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240" windowWidth="27795" windowHeight="11955"/>
  </bookViews>
  <sheets>
    <sheet name="cover" sheetId="73" r:id="rId1"/>
    <sheet name="index" sheetId="4" r:id="rId2"/>
    <sheet name="RES_summary" sheetId="6" r:id="rId3"/>
    <sheet name="RES_hh_num" sheetId="7" r:id="rId4"/>
    <sheet name="RES_hh_fec" sheetId="8" r:id="rId5"/>
    <sheet name="RES_hh_tes" sheetId="9" r:id="rId6"/>
    <sheet name="RES_hh_eff" sheetId="10" r:id="rId7"/>
    <sheet name="RES_hh_emi" sheetId="11" r:id="rId8"/>
    <sheet name="RES_hh_fech" sheetId="12" r:id="rId9"/>
    <sheet name="RES_hh_tesh" sheetId="13" r:id="rId10"/>
    <sheet name="RES_hh_emih" sheetId="14" r:id="rId11"/>
    <sheet name="RES_hh_fecs" sheetId="15" r:id="rId12"/>
    <sheet name="RES_hh_tess" sheetId="16" r:id="rId13"/>
    <sheet name="RES_hh_emis" sheetId="17" r:id="rId14"/>
    <sheet name="RES_hh_num_in" sheetId="18" r:id="rId15"/>
    <sheet name="RES_hh_fec_in" sheetId="19" r:id="rId16"/>
    <sheet name="RES_hh_tes_in" sheetId="20" r:id="rId17"/>
    <sheet name="RES_hh_eff_in" sheetId="21" r:id="rId18"/>
    <sheet name="RES_hh_emi_in" sheetId="22" r:id="rId19"/>
    <sheet name="RES_hh_fech_in" sheetId="23" r:id="rId20"/>
    <sheet name="RES_hh_tesh_in" sheetId="24" r:id="rId21"/>
    <sheet name="RES_hh_emih_in" sheetId="25" r:id="rId22"/>
    <sheet name="RES_hh_fecs_in" sheetId="26" r:id="rId23"/>
    <sheet name="RES_hh_tess_in" sheetId="27" r:id="rId24"/>
    <sheet name="RES_hh_emis_in" sheetId="28" r:id="rId25"/>
    <sheet name="RES_se-appl" sheetId="29" r:id="rId26"/>
    <sheet name="RES_RF" sheetId="30" r:id="rId27"/>
    <sheet name="RES_WM" sheetId="31" r:id="rId28"/>
    <sheet name="RES_DR" sheetId="32" r:id="rId29"/>
    <sheet name="RES_DW" sheetId="33" r:id="rId30"/>
    <sheet name="RES_TV" sheetId="34" r:id="rId31"/>
    <sheet name="RES_IT" sheetId="35" r:id="rId32"/>
    <sheet name="RES_LI" sheetId="36" r:id="rId33"/>
    <sheet name="RES_OA" sheetId="37" r:id="rId34"/>
    <sheet name="RES_hhdet_num" sheetId="38" r:id="rId35"/>
    <sheet name="RES_hhdet_out" sheetId="39" r:id="rId36"/>
    <sheet name="RES_hhdet_in" sheetId="40" r:id="rId37"/>
    <sheet name="RES_hhdet_in_new" sheetId="41" r:id="rId38"/>
    <sheet name="RES_hhdet_in_repl" sheetId="42" r:id="rId39"/>
    <sheet name="RES_hhdet_numvin" sheetId="43" r:id="rId40"/>
    <sheet name="RES_hhdet_fec" sheetId="44" r:id="rId41"/>
    <sheet name="RES_hhdet_tes" sheetId="45" r:id="rId42"/>
    <sheet name="RES_hhdet_eff" sheetId="46" r:id="rId43"/>
    <sheet name="RES_hhdet_emi" sheetId="47" r:id="rId44"/>
    <sheet name="RES_hhdet_fech" sheetId="48" r:id="rId45"/>
    <sheet name="RES_hhdet_tesh" sheetId="49" r:id="rId46"/>
    <sheet name="RES_hhdet_emih" sheetId="50" r:id="rId47"/>
    <sheet name="RES_hhdet_fecs" sheetId="51" r:id="rId48"/>
    <sheet name="RES_hhdet_tess" sheetId="52" r:id="rId49"/>
    <sheet name="RES_hhdet_emis" sheetId="53" r:id="rId50"/>
    <sheet name="RES_hhdet_in_fec" sheetId="54" r:id="rId51"/>
    <sheet name="RES_hhdet_in_tes" sheetId="55" r:id="rId52"/>
    <sheet name="RES_hhdet_in_eff" sheetId="56" r:id="rId53"/>
    <sheet name="RES_hhdet_in_emi" sheetId="57" r:id="rId54"/>
    <sheet name="RES_hhdet_in_fech" sheetId="58" r:id="rId55"/>
    <sheet name="RES_hhdet_in_tesh" sheetId="59" r:id="rId56"/>
    <sheet name="RES_hhdet_in_emih" sheetId="60" r:id="rId57"/>
    <sheet name="RES_hhdet_in_fecs" sheetId="61" r:id="rId58"/>
    <sheet name="RES_hhdet_in_tess" sheetId="62" r:id="rId59"/>
    <sheet name="RES_hhdet_in_emis" sheetId="63" r:id="rId60"/>
    <sheet name="RES_hh_SLD" sheetId="64" r:id="rId61"/>
    <sheet name="RES_hh_LPG" sheetId="65" r:id="rId62"/>
    <sheet name="RES_hh_GDO" sheetId="66" r:id="rId63"/>
    <sheet name="RES_hh_NGS" sheetId="67" r:id="rId64"/>
    <sheet name="RES_hh_BMS" sheetId="68" r:id="rId65"/>
    <sheet name="RES_hh_GEO" sheetId="69" r:id="rId66"/>
    <sheet name="RES_hh_DHT" sheetId="70" r:id="rId67"/>
    <sheet name="RES_hh_AEL" sheetId="71" r:id="rId68"/>
    <sheet name="RES_hh_CEL" sheetId="72" r:id="rId69"/>
  </sheets>
  <definedNames>
    <definedName name="_xlnm.Print_Titles" localSheetId="28">RES_DR!$1:$1</definedName>
    <definedName name="_xlnm.Print_Titles" localSheetId="29">RES_DW!$1:$1</definedName>
    <definedName name="_xlnm.Print_Titles" localSheetId="67">RES_hh_AEL!$1:$1</definedName>
    <definedName name="_xlnm.Print_Titles" localSheetId="64">RES_hh_BMS!$1:$1</definedName>
    <definedName name="_xlnm.Print_Titles" localSheetId="68">RES_hh_CEL!$1:$1</definedName>
    <definedName name="_xlnm.Print_Titles" localSheetId="66">RES_hh_DHT!$1:$1</definedName>
    <definedName name="_xlnm.Print_Titles" localSheetId="6">RES_hh_eff!$1:$1</definedName>
    <definedName name="_xlnm.Print_Titles" localSheetId="17">RES_hh_eff_in!$1:$1</definedName>
    <definedName name="_xlnm.Print_Titles" localSheetId="7">RES_hh_emi!$1:$1</definedName>
    <definedName name="_xlnm.Print_Titles" localSheetId="18">RES_hh_emi_in!$1:$1</definedName>
    <definedName name="_xlnm.Print_Titles" localSheetId="10">RES_hh_emih!$1:$1</definedName>
    <definedName name="_xlnm.Print_Titles" localSheetId="21">RES_hh_emih_in!$1:$1</definedName>
    <definedName name="_xlnm.Print_Titles" localSheetId="13">RES_hh_emis!$1:$1</definedName>
    <definedName name="_xlnm.Print_Titles" localSheetId="24">RES_hh_emis_in!$1:$1</definedName>
    <definedName name="_xlnm.Print_Titles" localSheetId="4">RES_hh_fec!$1:$1</definedName>
    <definedName name="_xlnm.Print_Titles" localSheetId="15">RES_hh_fec_in!$1:$1</definedName>
    <definedName name="_xlnm.Print_Titles" localSheetId="8">RES_hh_fech!$1:$1</definedName>
    <definedName name="_xlnm.Print_Titles" localSheetId="19">RES_hh_fech_in!$1:$1</definedName>
    <definedName name="_xlnm.Print_Titles" localSheetId="11">RES_hh_fecs!$1:$1</definedName>
    <definedName name="_xlnm.Print_Titles" localSheetId="22">RES_hh_fecs_in!$1:$1</definedName>
    <definedName name="_xlnm.Print_Titles" localSheetId="62">RES_hh_GDO!$1:$1</definedName>
    <definedName name="_xlnm.Print_Titles" localSheetId="65">RES_hh_GEO!$1:$1</definedName>
    <definedName name="_xlnm.Print_Titles" localSheetId="61">RES_hh_LPG!$1:$1</definedName>
    <definedName name="_xlnm.Print_Titles" localSheetId="63">RES_hh_NGS!$1:$1</definedName>
    <definedName name="_xlnm.Print_Titles" localSheetId="3">RES_hh_num!$1:$1</definedName>
    <definedName name="_xlnm.Print_Titles" localSheetId="14">RES_hh_num_in!$1:$1</definedName>
    <definedName name="_xlnm.Print_Titles" localSheetId="60">RES_hh_SLD!$1:$1</definedName>
    <definedName name="_xlnm.Print_Titles" localSheetId="5">RES_hh_tes!$1:$1</definedName>
    <definedName name="_xlnm.Print_Titles" localSheetId="16">RES_hh_tes_in!$1:$1</definedName>
    <definedName name="_xlnm.Print_Titles" localSheetId="9">RES_hh_tesh!$1:$1</definedName>
    <definedName name="_xlnm.Print_Titles" localSheetId="20">RES_hh_tesh_in!$1:$1</definedName>
    <definedName name="_xlnm.Print_Titles" localSheetId="12">RES_hh_tess!$1:$1</definedName>
    <definedName name="_xlnm.Print_Titles" localSheetId="23">RES_hh_tess_in!$1:$1</definedName>
    <definedName name="_xlnm.Print_Titles" localSheetId="42">RES_hhdet_eff!$1:$1</definedName>
    <definedName name="_xlnm.Print_Titles" localSheetId="43">RES_hhdet_emi!$1:$1</definedName>
    <definedName name="_xlnm.Print_Titles" localSheetId="46">RES_hhdet_emih!$1:$1</definedName>
    <definedName name="_xlnm.Print_Titles" localSheetId="49">RES_hhdet_emis!$1:$1</definedName>
    <definedName name="_xlnm.Print_Titles" localSheetId="40">RES_hhdet_fec!$1:$1</definedName>
    <definedName name="_xlnm.Print_Titles" localSheetId="44">RES_hhdet_fech!$1:$1</definedName>
    <definedName name="_xlnm.Print_Titles" localSheetId="47">RES_hhdet_fecs!$1:$1</definedName>
    <definedName name="_xlnm.Print_Titles" localSheetId="36">RES_hhdet_in!$1:$1</definedName>
    <definedName name="_xlnm.Print_Titles" localSheetId="52">RES_hhdet_in_eff!$1:$1</definedName>
    <definedName name="_xlnm.Print_Titles" localSheetId="53">RES_hhdet_in_emi!$1:$1</definedName>
    <definedName name="_xlnm.Print_Titles" localSheetId="56">RES_hhdet_in_emih!$1:$1</definedName>
    <definedName name="_xlnm.Print_Titles" localSheetId="59">RES_hhdet_in_emis!$1:$1</definedName>
    <definedName name="_xlnm.Print_Titles" localSheetId="50">RES_hhdet_in_fec!$1:$1</definedName>
    <definedName name="_xlnm.Print_Titles" localSheetId="54">RES_hhdet_in_fech!$1:$1</definedName>
    <definedName name="_xlnm.Print_Titles" localSheetId="57">RES_hhdet_in_fecs!$1:$1</definedName>
    <definedName name="_xlnm.Print_Titles" localSheetId="37">RES_hhdet_in_new!$1:$1</definedName>
    <definedName name="_xlnm.Print_Titles" localSheetId="38">RES_hhdet_in_repl!$1:$1</definedName>
    <definedName name="_xlnm.Print_Titles" localSheetId="51">RES_hhdet_in_tes!$1:$1</definedName>
    <definedName name="_xlnm.Print_Titles" localSheetId="55">RES_hhdet_in_tesh!$1:$1</definedName>
    <definedName name="_xlnm.Print_Titles" localSheetId="58">RES_hhdet_in_tess!$1:$1</definedName>
    <definedName name="_xlnm.Print_Titles" localSheetId="34">RES_hhdet_num!$1:$1</definedName>
    <definedName name="_xlnm.Print_Titles" localSheetId="39">RES_hhdet_numvin!$1:$1</definedName>
    <definedName name="_xlnm.Print_Titles" localSheetId="35">RES_hhdet_out!$1:$1</definedName>
    <definedName name="_xlnm.Print_Titles" localSheetId="41">RES_hhdet_tes!$1:$1</definedName>
    <definedName name="_xlnm.Print_Titles" localSheetId="45">RES_hhdet_tesh!$1:$1</definedName>
    <definedName name="_xlnm.Print_Titles" localSheetId="48">RES_hhdet_tess!$1:$1</definedName>
    <definedName name="_xlnm.Print_Titles" localSheetId="31">RES_IT!$1:$1</definedName>
    <definedName name="_xlnm.Print_Titles" localSheetId="32">RES_LI!$1:$1</definedName>
    <definedName name="_xlnm.Print_Titles" localSheetId="33">RES_OA!$1:$1</definedName>
    <definedName name="_xlnm.Print_Titles" localSheetId="26">RES_RF!$1:$1</definedName>
    <definedName name="_xlnm.Print_Titles" localSheetId="25">'RES_se-appl'!$1:$1</definedName>
    <definedName name="_xlnm.Print_Titles" localSheetId="2">RES_summary!$1:$1</definedName>
    <definedName name="_xlnm.Print_Titles" localSheetId="30">RES_TV!$1:$1</definedName>
    <definedName name="_xlnm.Print_Titles" localSheetId="27">RES_WM!$1:$1</definedName>
  </definedNames>
  <calcPr calcId="145621"/>
</workbook>
</file>

<file path=xl/calcChain.xml><?xml version="1.0" encoding="utf-8"?>
<calcChain xmlns="http://schemas.openxmlformats.org/spreadsheetml/2006/main">
  <c r="Q13" i="6" l="1"/>
  <c r="P13" i="6"/>
  <c r="O13" i="6"/>
  <c r="N13" i="6"/>
  <c r="M13" i="6"/>
  <c r="L13" i="6"/>
  <c r="K13" i="6"/>
  <c r="J13" i="6"/>
  <c r="I13" i="6"/>
  <c r="H13" i="6"/>
  <c r="G13" i="6"/>
  <c r="F13" i="6"/>
  <c r="E13" i="6"/>
  <c r="D13" i="6"/>
  <c r="C13" i="6"/>
  <c r="B13" i="6" l="1"/>
  <c r="Q87" i="72" l="1"/>
  <c r="P87" i="72"/>
  <c r="O87" i="72"/>
  <c r="N87" i="72"/>
  <c r="M87" i="72"/>
  <c r="L87" i="72"/>
  <c r="K87" i="72"/>
  <c r="J87" i="72"/>
  <c r="I87" i="72"/>
  <c r="H87" i="72"/>
  <c r="G87" i="72"/>
  <c r="F87" i="72"/>
  <c r="E87" i="72"/>
  <c r="D87" i="72"/>
  <c r="C87" i="72"/>
  <c r="B87" i="72"/>
  <c r="Q82" i="72"/>
  <c r="P82" i="72"/>
  <c r="O82" i="72"/>
  <c r="N82" i="72"/>
  <c r="M82" i="72"/>
  <c r="L82" i="72"/>
  <c r="K82" i="72"/>
  <c r="J82" i="72"/>
  <c r="I82" i="72"/>
  <c r="H82" i="72"/>
  <c r="G82" i="72"/>
  <c r="F82" i="72"/>
  <c r="E82" i="72"/>
  <c r="D82" i="72"/>
  <c r="C82" i="72"/>
  <c r="B82" i="72"/>
  <c r="Q80" i="72"/>
  <c r="P80" i="72"/>
  <c r="O80" i="72"/>
  <c r="N80" i="72"/>
  <c r="M80" i="72"/>
  <c r="L80" i="72"/>
  <c r="K80" i="72"/>
  <c r="J80" i="72"/>
  <c r="I80" i="72"/>
  <c r="H80" i="72"/>
  <c r="G80" i="72"/>
  <c r="F80" i="72"/>
  <c r="E80" i="72"/>
  <c r="D80" i="72"/>
  <c r="C80" i="72"/>
  <c r="B80" i="72"/>
  <c r="Q78" i="72"/>
  <c r="P78" i="72"/>
  <c r="O78" i="72"/>
  <c r="N78" i="72"/>
  <c r="M78" i="72"/>
  <c r="L78" i="72"/>
  <c r="K78" i="72"/>
  <c r="J78" i="72"/>
  <c r="I78" i="72"/>
  <c r="H78" i="72"/>
  <c r="G78" i="72"/>
  <c r="F78" i="72"/>
  <c r="E78" i="72"/>
  <c r="D78" i="72"/>
  <c r="C78" i="72"/>
  <c r="B78" i="72"/>
  <c r="Q87" i="71"/>
  <c r="P87" i="71"/>
  <c r="O87" i="71"/>
  <c r="N87" i="71"/>
  <c r="M87" i="71"/>
  <c r="L87" i="71"/>
  <c r="K87" i="71"/>
  <c r="J87" i="71"/>
  <c r="I87" i="71"/>
  <c r="H87" i="71"/>
  <c r="G87" i="71"/>
  <c r="F87" i="71"/>
  <c r="E87" i="71"/>
  <c r="D87" i="71"/>
  <c r="C87" i="71"/>
  <c r="B87" i="71"/>
  <c r="Q82" i="71"/>
  <c r="P82" i="71"/>
  <c r="O82" i="71"/>
  <c r="N82" i="71"/>
  <c r="M82" i="71"/>
  <c r="L82" i="71"/>
  <c r="K82" i="71"/>
  <c r="J82" i="71"/>
  <c r="I82" i="71"/>
  <c r="H82" i="71"/>
  <c r="G82" i="71"/>
  <c r="F82" i="71"/>
  <c r="E82" i="71"/>
  <c r="D82" i="71"/>
  <c r="C82" i="71"/>
  <c r="B82" i="71"/>
  <c r="Q80" i="71"/>
  <c r="P80" i="71"/>
  <c r="O80" i="71"/>
  <c r="N80" i="71"/>
  <c r="M80" i="71"/>
  <c r="L80" i="71"/>
  <c r="K80" i="71"/>
  <c r="J80" i="71"/>
  <c r="I80" i="71"/>
  <c r="H80" i="71"/>
  <c r="G80" i="71"/>
  <c r="F80" i="71"/>
  <c r="E80" i="71"/>
  <c r="D80" i="71"/>
  <c r="C80" i="71"/>
  <c r="B80" i="71"/>
  <c r="Q78" i="71"/>
  <c r="P78" i="71"/>
  <c r="O78" i="71"/>
  <c r="N78" i="71"/>
  <c r="M78" i="71"/>
  <c r="L78" i="71"/>
  <c r="K78" i="71"/>
  <c r="J78" i="71"/>
  <c r="I78" i="71"/>
  <c r="H78" i="71"/>
  <c r="G78" i="71"/>
  <c r="F78" i="71"/>
  <c r="E78" i="71"/>
  <c r="D78" i="71"/>
  <c r="C78" i="71"/>
  <c r="B78" i="71"/>
  <c r="Q87" i="70"/>
  <c r="P87" i="70"/>
  <c r="O87" i="70"/>
  <c r="N87" i="70"/>
  <c r="M87" i="70"/>
  <c r="L87" i="70"/>
  <c r="K87" i="70"/>
  <c r="J87" i="70"/>
  <c r="I87" i="70"/>
  <c r="H87" i="70"/>
  <c r="G87" i="70"/>
  <c r="F87" i="70"/>
  <c r="E87" i="70"/>
  <c r="D87" i="70"/>
  <c r="C87" i="70"/>
  <c r="B87" i="70"/>
  <c r="Q82" i="70"/>
  <c r="P82" i="70"/>
  <c r="O82" i="70"/>
  <c r="N82" i="70"/>
  <c r="M82" i="70"/>
  <c r="L82" i="70"/>
  <c r="K82" i="70"/>
  <c r="J82" i="70"/>
  <c r="I82" i="70"/>
  <c r="H82" i="70"/>
  <c r="G82" i="70"/>
  <c r="F82" i="70"/>
  <c r="E82" i="70"/>
  <c r="D82" i="70"/>
  <c r="C82" i="70"/>
  <c r="B82" i="70"/>
  <c r="Q80" i="70"/>
  <c r="P80" i="70"/>
  <c r="O80" i="70"/>
  <c r="N80" i="70"/>
  <c r="M80" i="70"/>
  <c r="L80" i="70"/>
  <c r="K80" i="70"/>
  <c r="J80" i="70"/>
  <c r="I80" i="70"/>
  <c r="H80" i="70"/>
  <c r="G80" i="70"/>
  <c r="F80" i="70"/>
  <c r="E80" i="70"/>
  <c r="D80" i="70"/>
  <c r="C80" i="70"/>
  <c r="B80" i="70"/>
  <c r="Q78" i="70"/>
  <c r="P78" i="70"/>
  <c r="O78" i="70"/>
  <c r="N78" i="70"/>
  <c r="M78" i="70"/>
  <c r="L78" i="70"/>
  <c r="K78" i="70"/>
  <c r="J78" i="70"/>
  <c r="I78" i="70"/>
  <c r="H78" i="70"/>
  <c r="G78" i="70"/>
  <c r="F78" i="70"/>
  <c r="E78" i="70"/>
  <c r="D78" i="70"/>
  <c r="C78" i="70"/>
  <c r="B78" i="70"/>
  <c r="Q87" i="69"/>
  <c r="P87" i="69"/>
  <c r="O87" i="69"/>
  <c r="N87" i="69"/>
  <c r="M87" i="69"/>
  <c r="L87" i="69"/>
  <c r="K87" i="69"/>
  <c r="J87" i="69"/>
  <c r="I87" i="69"/>
  <c r="H87" i="69"/>
  <c r="G87" i="69"/>
  <c r="F87" i="69"/>
  <c r="E87" i="69"/>
  <c r="D87" i="69"/>
  <c r="C87" i="69"/>
  <c r="B87" i="69"/>
  <c r="Q82" i="69"/>
  <c r="P82" i="69"/>
  <c r="O82" i="69"/>
  <c r="N82" i="69"/>
  <c r="M82" i="69"/>
  <c r="L82" i="69"/>
  <c r="K82" i="69"/>
  <c r="J82" i="69"/>
  <c r="I82" i="69"/>
  <c r="H82" i="69"/>
  <c r="G82" i="69"/>
  <c r="F82" i="69"/>
  <c r="E82" i="69"/>
  <c r="D82" i="69"/>
  <c r="C82" i="69"/>
  <c r="B82" i="69"/>
  <c r="Q80" i="69"/>
  <c r="P80" i="69"/>
  <c r="O80" i="69"/>
  <c r="N80" i="69"/>
  <c r="M80" i="69"/>
  <c r="L80" i="69"/>
  <c r="K80" i="69"/>
  <c r="J80" i="69"/>
  <c r="I80" i="69"/>
  <c r="H80" i="69"/>
  <c r="G80" i="69"/>
  <c r="F80" i="69"/>
  <c r="E80" i="69"/>
  <c r="D80" i="69"/>
  <c r="C80" i="69"/>
  <c r="B80" i="69"/>
  <c r="Q78" i="69"/>
  <c r="P78" i="69"/>
  <c r="O78" i="69"/>
  <c r="N78" i="69"/>
  <c r="M78" i="69"/>
  <c r="L78" i="69"/>
  <c r="K78" i="69"/>
  <c r="J78" i="69"/>
  <c r="I78" i="69"/>
  <c r="H78" i="69"/>
  <c r="G78" i="69"/>
  <c r="F78" i="69"/>
  <c r="E78" i="69"/>
  <c r="D78" i="69"/>
  <c r="C78" i="69"/>
  <c r="B78" i="69"/>
  <c r="Q104" i="68"/>
  <c r="P104" i="68"/>
  <c r="O104" i="68"/>
  <c r="N104" i="68"/>
  <c r="M104" i="68"/>
  <c r="L104" i="68"/>
  <c r="K104" i="68"/>
  <c r="J104" i="68"/>
  <c r="I104" i="68"/>
  <c r="H104" i="68"/>
  <c r="G104" i="68"/>
  <c r="F104" i="68"/>
  <c r="E104" i="68"/>
  <c r="D104" i="68"/>
  <c r="C104" i="68"/>
  <c r="B104" i="68"/>
  <c r="Q97" i="68"/>
  <c r="P97" i="68"/>
  <c r="O97" i="68"/>
  <c r="N97" i="68"/>
  <c r="M97" i="68"/>
  <c r="L97" i="68"/>
  <c r="K97" i="68"/>
  <c r="J97" i="68"/>
  <c r="I97" i="68"/>
  <c r="H97" i="68"/>
  <c r="G97" i="68"/>
  <c r="F97" i="68"/>
  <c r="E97" i="68"/>
  <c r="D97" i="68"/>
  <c r="C97" i="68"/>
  <c r="B97" i="68"/>
  <c r="Q95" i="68"/>
  <c r="P95" i="68"/>
  <c r="O95" i="68"/>
  <c r="N95" i="68"/>
  <c r="M95" i="68"/>
  <c r="L95" i="68"/>
  <c r="K95" i="68"/>
  <c r="J95" i="68"/>
  <c r="I95" i="68"/>
  <c r="H95" i="68"/>
  <c r="G95" i="68"/>
  <c r="F95" i="68"/>
  <c r="E95" i="68"/>
  <c r="D95" i="68"/>
  <c r="C95" i="68"/>
  <c r="B95" i="68"/>
  <c r="Q93" i="68"/>
  <c r="P93" i="68"/>
  <c r="O93" i="68"/>
  <c r="N93" i="68"/>
  <c r="M93" i="68"/>
  <c r="L93" i="68"/>
  <c r="K93" i="68"/>
  <c r="J93" i="68"/>
  <c r="I93" i="68"/>
  <c r="H93" i="68"/>
  <c r="G93" i="68"/>
  <c r="F93" i="68"/>
  <c r="E93" i="68"/>
  <c r="D93" i="68"/>
  <c r="C93" i="68"/>
  <c r="B93" i="68"/>
  <c r="Q87" i="67"/>
  <c r="P87" i="67"/>
  <c r="O87" i="67"/>
  <c r="N87" i="67"/>
  <c r="M87" i="67"/>
  <c r="L87" i="67"/>
  <c r="K87" i="67"/>
  <c r="J87" i="67"/>
  <c r="I87" i="67"/>
  <c r="H87" i="67"/>
  <c r="G87" i="67"/>
  <c r="F87" i="67"/>
  <c r="E87" i="67"/>
  <c r="D87" i="67"/>
  <c r="C87" i="67"/>
  <c r="B87" i="67"/>
  <c r="Q82" i="67"/>
  <c r="P82" i="67"/>
  <c r="O82" i="67"/>
  <c r="N82" i="67"/>
  <c r="M82" i="67"/>
  <c r="L82" i="67"/>
  <c r="K82" i="67"/>
  <c r="J82" i="67"/>
  <c r="I82" i="67"/>
  <c r="H82" i="67"/>
  <c r="G82" i="67"/>
  <c r="F82" i="67"/>
  <c r="E82" i="67"/>
  <c r="D82" i="67"/>
  <c r="C82" i="67"/>
  <c r="B82" i="67"/>
  <c r="Q80" i="67"/>
  <c r="P80" i="67"/>
  <c r="O80" i="67"/>
  <c r="N80" i="67"/>
  <c r="M80" i="67"/>
  <c r="L80" i="67"/>
  <c r="K80" i="67"/>
  <c r="J80" i="67"/>
  <c r="I80" i="67"/>
  <c r="H80" i="67"/>
  <c r="G80" i="67"/>
  <c r="F80" i="67"/>
  <c r="E80" i="67"/>
  <c r="D80" i="67"/>
  <c r="C80" i="67"/>
  <c r="B80" i="67"/>
  <c r="Q78" i="67"/>
  <c r="P78" i="67"/>
  <c r="O78" i="67"/>
  <c r="N78" i="67"/>
  <c r="M78" i="67"/>
  <c r="L78" i="67"/>
  <c r="K78" i="67"/>
  <c r="J78" i="67"/>
  <c r="I78" i="67"/>
  <c r="H78" i="67"/>
  <c r="G78" i="67"/>
  <c r="F78" i="67"/>
  <c r="E78" i="67"/>
  <c r="D78" i="67"/>
  <c r="C78" i="67"/>
  <c r="B78" i="67"/>
  <c r="Q87" i="66"/>
  <c r="P87" i="66"/>
  <c r="O87" i="66"/>
  <c r="N87" i="66"/>
  <c r="M87" i="66"/>
  <c r="L87" i="66"/>
  <c r="K87" i="66"/>
  <c r="J87" i="66"/>
  <c r="I87" i="66"/>
  <c r="H87" i="66"/>
  <c r="G87" i="66"/>
  <c r="F87" i="66"/>
  <c r="E87" i="66"/>
  <c r="D87" i="66"/>
  <c r="C87" i="66"/>
  <c r="B87" i="66"/>
  <c r="Q82" i="66"/>
  <c r="P82" i="66"/>
  <c r="O82" i="66"/>
  <c r="N82" i="66"/>
  <c r="M82" i="66"/>
  <c r="L82" i="66"/>
  <c r="K82" i="66"/>
  <c r="J82" i="66"/>
  <c r="I82" i="66"/>
  <c r="H82" i="66"/>
  <c r="G82" i="66"/>
  <c r="F82" i="66"/>
  <c r="E82" i="66"/>
  <c r="D82" i="66"/>
  <c r="C82" i="66"/>
  <c r="B82" i="66"/>
  <c r="Q80" i="66"/>
  <c r="P80" i="66"/>
  <c r="O80" i="66"/>
  <c r="N80" i="66"/>
  <c r="M80" i="66"/>
  <c r="L80" i="66"/>
  <c r="K80" i="66"/>
  <c r="J80" i="66"/>
  <c r="I80" i="66"/>
  <c r="H80" i="66"/>
  <c r="G80" i="66"/>
  <c r="F80" i="66"/>
  <c r="E80" i="66"/>
  <c r="D80" i="66"/>
  <c r="C80" i="66"/>
  <c r="B80" i="66"/>
  <c r="Q78" i="66"/>
  <c r="P78" i="66"/>
  <c r="O78" i="66"/>
  <c r="N78" i="66"/>
  <c r="M78" i="66"/>
  <c r="L78" i="66"/>
  <c r="K78" i="66"/>
  <c r="J78" i="66"/>
  <c r="I78" i="66"/>
  <c r="H78" i="66"/>
  <c r="G78" i="66"/>
  <c r="F78" i="66"/>
  <c r="E78" i="66"/>
  <c r="D78" i="66"/>
  <c r="C78" i="66"/>
  <c r="B78" i="66"/>
  <c r="Q87" i="65"/>
  <c r="P87" i="65"/>
  <c r="O87" i="65"/>
  <c r="N87" i="65"/>
  <c r="M87" i="65"/>
  <c r="L87" i="65"/>
  <c r="K87" i="65"/>
  <c r="J87" i="65"/>
  <c r="I87" i="65"/>
  <c r="H87" i="65"/>
  <c r="G87" i="65"/>
  <c r="F87" i="65"/>
  <c r="E87" i="65"/>
  <c r="D87" i="65"/>
  <c r="C87" i="65"/>
  <c r="B87" i="65"/>
  <c r="Q82" i="65"/>
  <c r="P82" i="65"/>
  <c r="O82" i="65"/>
  <c r="N82" i="65"/>
  <c r="M82" i="65"/>
  <c r="L82" i="65"/>
  <c r="K82" i="65"/>
  <c r="J82" i="65"/>
  <c r="I82" i="65"/>
  <c r="H82" i="65"/>
  <c r="G82" i="65"/>
  <c r="F82" i="65"/>
  <c r="E82" i="65"/>
  <c r="D82" i="65"/>
  <c r="C82" i="65"/>
  <c r="B82" i="65"/>
  <c r="Q80" i="65"/>
  <c r="P80" i="65"/>
  <c r="O80" i="65"/>
  <c r="N80" i="65"/>
  <c r="M80" i="65"/>
  <c r="L80" i="65"/>
  <c r="K80" i="65"/>
  <c r="J80" i="65"/>
  <c r="I80" i="65"/>
  <c r="H80" i="65"/>
  <c r="G80" i="65"/>
  <c r="F80" i="65"/>
  <c r="E80" i="65"/>
  <c r="D80" i="65"/>
  <c r="C80" i="65"/>
  <c r="B80" i="65"/>
  <c r="Q78" i="65"/>
  <c r="P78" i="65"/>
  <c r="O78" i="65"/>
  <c r="N78" i="65"/>
  <c r="M78" i="65"/>
  <c r="L78" i="65"/>
  <c r="K78" i="65"/>
  <c r="J78" i="65"/>
  <c r="I78" i="65"/>
  <c r="H78" i="65"/>
  <c r="G78" i="65"/>
  <c r="F78" i="65"/>
  <c r="E78" i="65"/>
  <c r="D78" i="65"/>
  <c r="C78" i="65"/>
  <c r="B78" i="65"/>
  <c r="Q98" i="64"/>
  <c r="P98" i="64"/>
  <c r="O98" i="64"/>
  <c r="N98" i="64"/>
  <c r="M98" i="64"/>
  <c r="L98" i="64"/>
  <c r="K98" i="64"/>
  <c r="J98" i="64"/>
  <c r="I98" i="64"/>
  <c r="H98" i="64"/>
  <c r="G98" i="64"/>
  <c r="F98" i="64"/>
  <c r="E98" i="64"/>
  <c r="D98" i="64"/>
  <c r="C98" i="64"/>
  <c r="B98" i="64"/>
  <c r="Q92" i="64"/>
  <c r="P92" i="64"/>
  <c r="O92" i="64"/>
  <c r="N92" i="64"/>
  <c r="M92" i="64"/>
  <c r="L92" i="64"/>
  <c r="K92" i="64"/>
  <c r="J92" i="64"/>
  <c r="I92" i="64"/>
  <c r="H92" i="64"/>
  <c r="G92" i="64"/>
  <c r="F92" i="64"/>
  <c r="E92" i="64"/>
  <c r="D92" i="64"/>
  <c r="C92" i="64"/>
  <c r="B92" i="64"/>
  <c r="Q90" i="64"/>
  <c r="P90" i="64"/>
  <c r="O90" i="64"/>
  <c r="N90" i="64"/>
  <c r="M90" i="64"/>
  <c r="L90" i="64"/>
  <c r="K90" i="64"/>
  <c r="J90" i="64"/>
  <c r="I90" i="64"/>
  <c r="H90" i="64"/>
  <c r="G90" i="64"/>
  <c r="F90" i="64"/>
  <c r="E90" i="64"/>
  <c r="D90" i="64"/>
  <c r="C90" i="64"/>
  <c r="B90" i="64"/>
  <c r="Q88" i="64"/>
  <c r="P88" i="64"/>
  <c r="O88" i="64"/>
  <c r="N88" i="64"/>
  <c r="M88" i="64"/>
  <c r="L88" i="64"/>
  <c r="K88" i="64"/>
  <c r="J88" i="64"/>
  <c r="I88" i="64"/>
  <c r="H88" i="64"/>
  <c r="G88" i="64"/>
  <c r="F88" i="64"/>
  <c r="E88" i="64"/>
  <c r="D88" i="64"/>
  <c r="C88" i="64"/>
  <c r="B88" i="64"/>
  <c r="Q345" i="72" l="1"/>
  <c r="Q399" i="72" s="1"/>
  <c r="M345" i="72"/>
  <c r="M399" i="72" s="1"/>
  <c r="I345" i="72"/>
  <c r="I399" i="72" s="1"/>
  <c r="E345" i="72"/>
  <c r="E399" i="72" s="1"/>
  <c r="O176" i="60"/>
  <c r="K176" i="60"/>
  <c r="Q339" i="72"/>
  <c r="Q393" i="72" s="1"/>
  <c r="M339" i="72"/>
  <c r="M393" i="72" s="1"/>
  <c r="I339" i="72"/>
  <c r="I393" i="72" s="1"/>
  <c r="E339" i="72"/>
  <c r="E393" i="72" s="1"/>
  <c r="K338" i="72"/>
  <c r="K392" i="72" s="1"/>
  <c r="G338" i="72"/>
  <c r="G392" i="72" s="1"/>
  <c r="M169" i="60"/>
  <c r="M167" i="60"/>
  <c r="I167" i="60"/>
  <c r="N164" i="57"/>
  <c r="L164" i="57"/>
  <c r="K164" i="57"/>
  <c r="J164" i="57"/>
  <c r="G164" i="57"/>
  <c r="E165" i="60"/>
  <c r="O164" i="57"/>
  <c r="Q163" i="60"/>
  <c r="N162" i="57"/>
  <c r="L162" i="57"/>
  <c r="K162" i="57"/>
  <c r="G162" i="57"/>
  <c r="O162" i="57"/>
  <c r="J162" i="57"/>
  <c r="K345" i="71"/>
  <c r="K399" i="71" s="1"/>
  <c r="G345" i="71"/>
  <c r="G399" i="71" s="1"/>
  <c r="M158" i="60"/>
  <c r="I158" i="60"/>
  <c r="Q342" i="71"/>
  <c r="Q396" i="71" s="1"/>
  <c r="M342" i="71"/>
  <c r="M396" i="71" s="1"/>
  <c r="I342" i="71"/>
  <c r="I396" i="71" s="1"/>
  <c r="E342" i="71"/>
  <c r="E396" i="71" s="1"/>
  <c r="K155" i="60"/>
  <c r="G155" i="60"/>
  <c r="G149" i="60"/>
  <c r="Q146" i="57"/>
  <c r="N146" i="57"/>
  <c r="M146" i="57"/>
  <c r="L146" i="57"/>
  <c r="I146" i="57"/>
  <c r="E146" i="57"/>
  <c r="D146" i="57"/>
  <c r="Q144" i="57"/>
  <c r="P144" i="57"/>
  <c r="O145" i="60"/>
  <c r="M144" i="57"/>
  <c r="I144" i="57"/>
  <c r="H144" i="57"/>
  <c r="E144" i="57"/>
  <c r="Q359" i="70"/>
  <c r="Q416" i="70" s="1"/>
  <c r="M359" i="70"/>
  <c r="M416" i="70" s="1"/>
  <c r="I359" i="70"/>
  <c r="I416" i="70" s="1"/>
  <c r="E359" i="70"/>
  <c r="E416" i="70" s="1"/>
  <c r="K140" i="60"/>
  <c r="G140" i="60"/>
  <c r="O356" i="70"/>
  <c r="O413" i="70" s="1"/>
  <c r="K356" i="70"/>
  <c r="K413" i="70" s="1"/>
  <c r="G356" i="70"/>
  <c r="G413" i="70" s="1"/>
  <c r="Q137" i="60"/>
  <c r="I137" i="60"/>
  <c r="E137" i="60"/>
  <c r="M353" i="70"/>
  <c r="M410" i="70" s="1"/>
  <c r="K134" i="60"/>
  <c r="I133" i="60"/>
  <c r="E131" i="60"/>
  <c r="Q129" i="60"/>
  <c r="P128" i="57"/>
  <c r="O128" i="57"/>
  <c r="N128" i="57"/>
  <c r="L128" i="57"/>
  <c r="J128" i="57"/>
  <c r="H128" i="57"/>
  <c r="G128" i="57"/>
  <c r="F128" i="57"/>
  <c r="D128" i="57"/>
  <c r="K128" i="57"/>
  <c r="M127" i="60"/>
  <c r="Q125" i="57"/>
  <c r="I125" i="57"/>
  <c r="Q359" i="69"/>
  <c r="Q416" i="69" s="1"/>
  <c r="M359" i="69"/>
  <c r="M416" i="69" s="1"/>
  <c r="I359" i="69"/>
  <c r="I416" i="69" s="1"/>
  <c r="E359" i="69"/>
  <c r="E416" i="69" s="1"/>
  <c r="I120" i="57"/>
  <c r="G121" i="60"/>
  <c r="O356" i="69"/>
  <c r="O413" i="69" s="1"/>
  <c r="K356" i="69"/>
  <c r="K413" i="69" s="1"/>
  <c r="G356" i="69"/>
  <c r="G413" i="69" s="1"/>
  <c r="Q118" i="60"/>
  <c r="M118" i="60"/>
  <c r="Q353" i="69"/>
  <c r="Q410" i="69" s="1"/>
  <c r="M353" i="69"/>
  <c r="M410" i="69" s="1"/>
  <c r="I353" i="69"/>
  <c r="I410" i="69" s="1"/>
  <c r="E353" i="69"/>
  <c r="E410" i="69" s="1"/>
  <c r="O352" i="69"/>
  <c r="O409" i="69" s="1"/>
  <c r="K352" i="69"/>
  <c r="K409" i="69" s="1"/>
  <c r="G352" i="69"/>
  <c r="M114" i="60"/>
  <c r="I114" i="60"/>
  <c r="E351" i="69"/>
  <c r="Q112" i="60"/>
  <c r="Q347" i="69"/>
  <c r="P109" i="57"/>
  <c r="M110" i="60"/>
  <c r="L109" i="57"/>
  <c r="K109" i="57"/>
  <c r="I347" i="69"/>
  <c r="H109" i="57"/>
  <c r="G109" i="57"/>
  <c r="E347" i="69"/>
  <c r="D109" i="57"/>
  <c r="I345" i="69"/>
  <c r="I402" i="69" s="1"/>
  <c r="G344" i="69"/>
  <c r="Q447" i="68"/>
  <c r="Q519" i="68" s="1"/>
  <c r="O102" i="60"/>
  <c r="Q443" i="68"/>
  <c r="Q515" i="68" s="1"/>
  <c r="I99" i="60"/>
  <c r="G98" i="60"/>
  <c r="O440" i="68"/>
  <c r="O512" i="68" s="1"/>
  <c r="K440" i="68"/>
  <c r="K512" i="68" s="1"/>
  <c r="G440" i="68"/>
  <c r="G512" i="68" s="1"/>
  <c r="Q439" i="68"/>
  <c r="Q511" i="68" s="1"/>
  <c r="M439" i="68"/>
  <c r="M511" i="68" s="1"/>
  <c r="I95" i="60"/>
  <c r="E95" i="60"/>
  <c r="Q93" i="57"/>
  <c r="K438" i="68"/>
  <c r="K510" i="68" s="1"/>
  <c r="G94" i="60"/>
  <c r="O436" i="68"/>
  <c r="O508" i="68" s="1"/>
  <c r="K436" i="68"/>
  <c r="G436" i="68"/>
  <c r="Q435" i="68"/>
  <c r="Q507" i="68" s="1"/>
  <c r="M435" i="68"/>
  <c r="M507" i="68" s="1"/>
  <c r="I91" i="60"/>
  <c r="K434" i="68"/>
  <c r="G434" i="68"/>
  <c r="Q85" i="57"/>
  <c r="O86" i="60"/>
  <c r="M85" i="57"/>
  <c r="I85" i="57"/>
  <c r="E85" i="57"/>
  <c r="P428" i="68"/>
  <c r="P500" i="68" s="1"/>
  <c r="L428" i="68"/>
  <c r="L500" i="68" s="1"/>
  <c r="H428" i="68"/>
  <c r="H500" i="68" s="1"/>
  <c r="D428" i="68"/>
  <c r="D500" i="68" s="1"/>
  <c r="Q359" i="67"/>
  <c r="Q416" i="67" s="1"/>
  <c r="M79" i="60"/>
  <c r="E359" i="67"/>
  <c r="E416" i="67" s="1"/>
  <c r="O356" i="67"/>
  <c r="O413" i="67" s="1"/>
  <c r="K356" i="67"/>
  <c r="K413" i="67" s="1"/>
  <c r="G356" i="67"/>
  <c r="G413" i="67" s="1"/>
  <c r="Q355" i="67"/>
  <c r="M355" i="67"/>
  <c r="I355" i="67"/>
  <c r="E355" i="67"/>
  <c r="Q353" i="67"/>
  <c r="Q410" i="67" s="1"/>
  <c r="M353" i="67"/>
  <c r="M410" i="67" s="1"/>
  <c r="I353" i="67"/>
  <c r="I410" i="67" s="1"/>
  <c r="E353" i="67"/>
  <c r="E410" i="67" s="1"/>
  <c r="O352" i="67"/>
  <c r="O409" i="67" s="1"/>
  <c r="K352" i="67"/>
  <c r="K409" i="67" s="1"/>
  <c r="G352" i="67"/>
  <c r="G409" i="67" s="1"/>
  <c r="Q351" i="67"/>
  <c r="M351" i="67"/>
  <c r="I351" i="67"/>
  <c r="E351" i="67"/>
  <c r="O66" i="57"/>
  <c r="N66" i="57"/>
  <c r="J66" i="57"/>
  <c r="I66" i="57"/>
  <c r="F66" i="57"/>
  <c r="E67" i="60"/>
  <c r="K66" i="57"/>
  <c r="Q345" i="67"/>
  <c r="Q402" i="67" s="1"/>
  <c r="M345" i="67"/>
  <c r="M402" i="67" s="1"/>
  <c r="I345" i="67"/>
  <c r="I402" i="67" s="1"/>
  <c r="H63" i="57"/>
  <c r="E345" i="67"/>
  <c r="E402" i="67" s="1"/>
  <c r="O344" i="67"/>
  <c r="K344" i="67"/>
  <c r="G344" i="67"/>
  <c r="Q359" i="66"/>
  <c r="Q416" i="66" s="1"/>
  <c r="M359" i="66"/>
  <c r="M416" i="66" s="1"/>
  <c r="I60" i="60"/>
  <c r="E359" i="66"/>
  <c r="E416" i="66" s="1"/>
  <c r="F55" i="57"/>
  <c r="F55" i="60" s="1"/>
  <c r="Q353" i="66"/>
  <c r="Q410" i="66" s="1"/>
  <c r="M353" i="66"/>
  <c r="M410" i="66" s="1"/>
  <c r="I353" i="66"/>
  <c r="I410" i="66" s="1"/>
  <c r="E353" i="66"/>
  <c r="E410" i="66" s="1"/>
  <c r="O53" i="60"/>
  <c r="K53" i="60"/>
  <c r="F352" i="66"/>
  <c r="F409" i="66" s="1"/>
  <c r="K351" i="66"/>
  <c r="I351" i="66"/>
  <c r="O349" i="66"/>
  <c r="K349" i="66"/>
  <c r="G349" i="66"/>
  <c r="M48" i="60"/>
  <c r="J47" i="57"/>
  <c r="I48" i="60"/>
  <c r="I47" i="60" s="1"/>
  <c r="H48" i="60"/>
  <c r="F47" i="57"/>
  <c r="E347" i="66"/>
  <c r="O47" i="57"/>
  <c r="N47" i="57"/>
  <c r="E47" i="57"/>
  <c r="Q345" i="66"/>
  <c r="N345" i="66"/>
  <c r="N402" i="66" s="1"/>
  <c r="M345" i="66"/>
  <c r="J345" i="66"/>
  <c r="J402" i="66" s="1"/>
  <c r="F345" i="66"/>
  <c r="F402" i="66" s="1"/>
  <c r="E345" i="66"/>
  <c r="E402" i="66" s="1"/>
  <c r="P344" i="66"/>
  <c r="L344" i="66"/>
  <c r="H344" i="66"/>
  <c r="D344" i="66"/>
  <c r="Q359" i="65"/>
  <c r="Q416" i="65" s="1"/>
  <c r="N359" i="65"/>
  <c r="N416" i="65" s="1"/>
  <c r="M359" i="65"/>
  <c r="M416" i="65" s="1"/>
  <c r="K41" i="60"/>
  <c r="J359" i="65"/>
  <c r="J416" i="65" s="1"/>
  <c r="I359" i="65"/>
  <c r="I416" i="65" s="1"/>
  <c r="F359" i="65"/>
  <c r="F416" i="65" s="1"/>
  <c r="E359" i="65"/>
  <c r="E416" i="65" s="1"/>
  <c r="O358" i="65"/>
  <c r="K358" i="65"/>
  <c r="G358" i="65"/>
  <c r="Q356" i="65"/>
  <c r="Q413" i="65" s="1"/>
  <c r="P356" i="65"/>
  <c r="P413" i="65" s="1"/>
  <c r="M356" i="65"/>
  <c r="M413" i="65" s="1"/>
  <c r="L356" i="65"/>
  <c r="L413" i="65" s="1"/>
  <c r="K38" i="60"/>
  <c r="I356" i="65"/>
  <c r="I413" i="65" s="1"/>
  <c r="H356" i="65"/>
  <c r="H413" i="65" s="1"/>
  <c r="E356" i="65"/>
  <c r="E413" i="65" s="1"/>
  <c r="D356" i="65"/>
  <c r="D413" i="65" s="1"/>
  <c r="O355" i="65"/>
  <c r="N355" i="65"/>
  <c r="K355" i="65"/>
  <c r="J355" i="65"/>
  <c r="I37" i="60"/>
  <c r="G355" i="65"/>
  <c r="F355" i="65"/>
  <c r="O353" i="65"/>
  <c r="O410" i="65" s="1"/>
  <c r="N353" i="65"/>
  <c r="N410" i="65" s="1"/>
  <c r="K353" i="65"/>
  <c r="K410" i="65" s="1"/>
  <c r="J353" i="65"/>
  <c r="J410" i="65" s="1"/>
  <c r="G353" i="65"/>
  <c r="G410" i="65" s="1"/>
  <c r="F353" i="65"/>
  <c r="F410" i="65" s="1"/>
  <c r="Q352" i="65"/>
  <c r="Q409" i="65" s="1"/>
  <c r="P352" i="65"/>
  <c r="P409" i="65" s="1"/>
  <c r="M352" i="65"/>
  <c r="M409" i="65" s="1"/>
  <c r="L352" i="65"/>
  <c r="L409" i="65" s="1"/>
  <c r="I352" i="65"/>
  <c r="I409" i="65" s="1"/>
  <c r="H352" i="65"/>
  <c r="H409" i="65" s="1"/>
  <c r="E352" i="65"/>
  <c r="E409" i="65" s="1"/>
  <c r="D352" i="65"/>
  <c r="D409" i="65" s="1"/>
  <c r="O351" i="65"/>
  <c r="K351" i="65"/>
  <c r="J351" i="65"/>
  <c r="G351" i="65"/>
  <c r="F351" i="65"/>
  <c r="K349" i="65"/>
  <c r="G349" i="65"/>
  <c r="O29" i="60"/>
  <c r="N347" i="65"/>
  <c r="K347" i="65"/>
  <c r="J347" i="65"/>
  <c r="I29" i="60"/>
  <c r="G347" i="65"/>
  <c r="F347" i="65"/>
  <c r="K28" i="57"/>
  <c r="P345" i="65"/>
  <c r="P402" i="65" s="1"/>
  <c r="O345" i="65"/>
  <c r="O402" i="65" s="1"/>
  <c r="L345" i="65"/>
  <c r="L402" i="65" s="1"/>
  <c r="K345" i="65"/>
  <c r="K402" i="65" s="1"/>
  <c r="H345" i="65"/>
  <c r="H402" i="65" s="1"/>
  <c r="D345" i="65"/>
  <c r="D402" i="65" s="1"/>
  <c r="M344" i="65"/>
  <c r="I344" i="65"/>
  <c r="E344" i="65"/>
  <c r="Q399" i="64"/>
  <c r="Q462" i="64" s="1"/>
  <c r="O399" i="64"/>
  <c r="O462" i="64" s="1"/>
  <c r="M399" i="64"/>
  <c r="M462" i="64" s="1"/>
  <c r="L399" i="64"/>
  <c r="L462" i="64" s="1"/>
  <c r="K399" i="64"/>
  <c r="K462" i="64" s="1"/>
  <c r="I399" i="64"/>
  <c r="I462" i="64" s="1"/>
  <c r="G399" i="64"/>
  <c r="G462" i="64" s="1"/>
  <c r="E399" i="64"/>
  <c r="E462" i="64" s="1"/>
  <c r="Q398" i="64"/>
  <c r="Q461" i="64" s="1"/>
  <c r="O398" i="64"/>
  <c r="O461" i="64" s="1"/>
  <c r="M398" i="64"/>
  <c r="K398" i="64"/>
  <c r="J398" i="64"/>
  <c r="J461" i="64" s="1"/>
  <c r="I398" i="64"/>
  <c r="I461" i="64" s="1"/>
  <c r="G398" i="64"/>
  <c r="G461" i="64" s="1"/>
  <c r="E398" i="64"/>
  <c r="K397" i="64"/>
  <c r="Q395" i="64"/>
  <c r="Q458" i="64" s="1"/>
  <c r="O395" i="64"/>
  <c r="O458" i="64" s="1"/>
  <c r="M395" i="64"/>
  <c r="M458" i="64" s="1"/>
  <c r="L395" i="64"/>
  <c r="L458" i="64" s="1"/>
  <c r="I395" i="64"/>
  <c r="I458" i="64" s="1"/>
  <c r="H395" i="64"/>
  <c r="H458" i="64" s="1"/>
  <c r="E395" i="64"/>
  <c r="E458" i="64" s="1"/>
  <c r="O394" i="64"/>
  <c r="M394" i="64"/>
  <c r="K394" i="64"/>
  <c r="G394" i="64"/>
  <c r="Q392" i="64"/>
  <c r="Q455" i="64" s="1"/>
  <c r="O392" i="64"/>
  <c r="O455" i="64" s="1"/>
  <c r="N392" i="64"/>
  <c r="N455" i="64" s="1"/>
  <c r="M392" i="64"/>
  <c r="M455" i="64" s="1"/>
  <c r="K392" i="64"/>
  <c r="K455" i="64" s="1"/>
  <c r="I392" i="64"/>
  <c r="I455" i="64" s="1"/>
  <c r="G392" i="64"/>
  <c r="G455" i="64" s="1"/>
  <c r="E392" i="64"/>
  <c r="E455" i="64" s="1"/>
  <c r="Q391" i="64"/>
  <c r="Q454" i="64" s="1"/>
  <c r="O391" i="64"/>
  <c r="O454" i="64" s="1"/>
  <c r="L14" i="60"/>
  <c r="K391" i="64"/>
  <c r="K454" i="64" s="1"/>
  <c r="I391" i="64"/>
  <c r="I454" i="64" s="1"/>
  <c r="G14" i="60"/>
  <c r="E391" i="64"/>
  <c r="E454" i="64" s="1"/>
  <c r="Q13" i="60"/>
  <c r="O390" i="64"/>
  <c r="M390" i="64"/>
  <c r="K390" i="64"/>
  <c r="J13" i="60"/>
  <c r="I390" i="64"/>
  <c r="G390" i="64"/>
  <c r="E390" i="64"/>
  <c r="Q388" i="64"/>
  <c r="Q451" i="64" s="1"/>
  <c r="O388" i="64"/>
  <c r="O451" i="64" s="1"/>
  <c r="K388" i="64"/>
  <c r="K451" i="64" s="1"/>
  <c r="I388" i="64"/>
  <c r="I451" i="64" s="1"/>
  <c r="G388" i="64"/>
  <c r="Q387" i="64"/>
  <c r="M387" i="64"/>
  <c r="K387" i="64"/>
  <c r="I387" i="64"/>
  <c r="E387" i="64"/>
  <c r="P385" i="64"/>
  <c r="L385" i="64"/>
  <c r="K385" i="64"/>
  <c r="H385" i="64"/>
  <c r="G385" i="64"/>
  <c r="E8" i="60"/>
  <c r="D385" i="64"/>
  <c r="Q383" i="64"/>
  <c r="Q446" i="64" s="1"/>
  <c r="P383" i="64"/>
  <c r="P446" i="64" s="1"/>
  <c r="O383" i="64"/>
  <c r="O446" i="64" s="1"/>
  <c r="M383" i="64"/>
  <c r="M446" i="64" s="1"/>
  <c r="L383" i="64"/>
  <c r="L446" i="64" s="1"/>
  <c r="K383" i="64"/>
  <c r="K446" i="64" s="1"/>
  <c r="I383" i="64"/>
  <c r="I446" i="64" s="1"/>
  <c r="H383" i="64"/>
  <c r="H446" i="64" s="1"/>
  <c r="G383" i="64"/>
  <c r="G446" i="64" s="1"/>
  <c r="E383" i="64"/>
  <c r="E446" i="64" s="1"/>
  <c r="D383" i="64"/>
  <c r="D446" i="64" s="1"/>
  <c r="N382" i="64"/>
  <c r="M382" i="64"/>
  <c r="J382" i="64"/>
  <c r="F382" i="64"/>
  <c r="E382" i="64"/>
  <c r="C344" i="72"/>
  <c r="C173" i="60"/>
  <c r="C337" i="72"/>
  <c r="C331" i="72"/>
  <c r="C345" i="71"/>
  <c r="C399" i="71" s="1"/>
  <c r="C341" i="71"/>
  <c r="C339" i="71"/>
  <c r="C393" i="71" s="1"/>
  <c r="C335" i="71"/>
  <c r="C333" i="71"/>
  <c r="C144" i="57"/>
  <c r="C140" i="60"/>
  <c r="C351" i="70"/>
  <c r="C127" i="60"/>
  <c r="C344" i="70"/>
  <c r="C119" i="60"/>
  <c r="C353" i="69"/>
  <c r="C410" i="69" s="1"/>
  <c r="C349" i="69"/>
  <c r="C344" i="69"/>
  <c r="C447" i="68"/>
  <c r="C519" i="68" s="1"/>
  <c r="C443" i="68"/>
  <c r="C515" i="68" s="1"/>
  <c r="C440" i="68"/>
  <c r="C512" i="68" s="1"/>
  <c r="C436" i="68"/>
  <c r="C508" i="68" s="1"/>
  <c r="C435" i="68"/>
  <c r="C507" i="68" s="1"/>
  <c r="C432" i="68"/>
  <c r="C85" i="57"/>
  <c r="C428" i="68"/>
  <c r="C500" i="68" s="1"/>
  <c r="C79" i="60"/>
  <c r="C356" i="67"/>
  <c r="C413" i="67" s="1"/>
  <c r="C353" i="67"/>
  <c r="C410" i="67" s="1"/>
  <c r="C352" i="67"/>
  <c r="C409" i="67" s="1"/>
  <c r="C344" i="67"/>
  <c r="C356" i="66"/>
  <c r="C413" i="66" s="1"/>
  <c r="C53" i="60"/>
  <c r="C351" i="66"/>
  <c r="C48" i="60"/>
  <c r="C359" i="65"/>
  <c r="C416" i="65" s="1"/>
  <c r="C355" i="65"/>
  <c r="C353" i="65"/>
  <c r="C410" i="65" s="1"/>
  <c r="C351" i="65"/>
  <c r="C347" i="65"/>
  <c r="C345" i="65"/>
  <c r="C402" i="65" s="1"/>
  <c r="C398" i="64"/>
  <c r="C394" i="64"/>
  <c r="C392" i="64"/>
  <c r="C455" i="64" s="1"/>
  <c r="C390" i="64"/>
  <c r="C388" i="64"/>
  <c r="C8" i="60"/>
  <c r="C383" i="64"/>
  <c r="C446" i="64" s="1"/>
  <c r="Q309" i="72"/>
  <c r="M309" i="72"/>
  <c r="I309" i="72"/>
  <c r="E309" i="72"/>
  <c r="Q176" i="59"/>
  <c r="O308" i="72"/>
  <c r="K308" i="72"/>
  <c r="G308" i="72"/>
  <c r="Q306" i="72"/>
  <c r="P306" i="72"/>
  <c r="I306" i="72"/>
  <c r="Q303" i="72"/>
  <c r="O303" i="72"/>
  <c r="M303" i="72"/>
  <c r="K303" i="72"/>
  <c r="I303" i="72"/>
  <c r="G303" i="72"/>
  <c r="E303" i="72"/>
  <c r="Q302" i="72"/>
  <c r="P302" i="72"/>
  <c r="O302" i="72"/>
  <c r="M302" i="72"/>
  <c r="K302" i="72"/>
  <c r="I302" i="72"/>
  <c r="G302" i="72"/>
  <c r="E302" i="72"/>
  <c r="Q301" i="72"/>
  <c r="M301" i="72"/>
  <c r="I301" i="72"/>
  <c r="E301" i="72"/>
  <c r="Q299" i="72"/>
  <c r="O167" i="59"/>
  <c r="M299" i="72"/>
  <c r="J167" i="59"/>
  <c r="I299" i="72"/>
  <c r="G167" i="59"/>
  <c r="F167" i="59"/>
  <c r="E299" i="72"/>
  <c r="P164" i="55"/>
  <c r="M164" i="55"/>
  <c r="L164" i="55"/>
  <c r="H164" i="55"/>
  <c r="E164" i="55"/>
  <c r="D164" i="55"/>
  <c r="Q295" i="72"/>
  <c r="M295" i="72"/>
  <c r="I295" i="72"/>
  <c r="E295" i="72"/>
  <c r="D295" i="72"/>
  <c r="E162" i="55"/>
  <c r="Q309" i="71"/>
  <c r="P309" i="71"/>
  <c r="O309" i="71"/>
  <c r="M309" i="71"/>
  <c r="K309" i="71"/>
  <c r="I309" i="71"/>
  <c r="H309" i="71"/>
  <c r="G309" i="71"/>
  <c r="E309" i="71"/>
  <c r="Q308" i="71"/>
  <c r="O158" i="59"/>
  <c r="N158" i="59"/>
  <c r="M308" i="71"/>
  <c r="I308" i="71"/>
  <c r="G158" i="59"/>
  <c r="E308" i="71"/>
  <c r="Q306" i="71"/>
  <c r="M306" i="71"/>
  <c r="K306" i="71"/>
  <c r="I306" i="71"/>
  <c r="F306" i="71"/>
  <c r="E306" i="71"/>
  <c r="O305" i="71"/>
  <c r="K305" i="71"/>
  <c r="G305" i="71"/>
  <c r="Q303" i="71"/>
  <c r="P303" i="71"/>
  <c r="O303" i="71"/>
  <c r="M303" i="71"/>
  <c r="L303" i="71"/>
  <c r="K303" i="71"/>
  <c r="I303" i="71"/>
  <c r="H303" i="71"/>
  <c r="G303" i="71"/>
  <c r="E303" i="71"/>
  <c r="D303" i="71"/>
  <c r="Q302" i="71"/>
  <c r="M302" i="71"/>
  <c r="K302" i="71"/>
  <c r="I302" i="71"/>
  <c r="G152" i="59"/>
  <c r="E302" i="71"/>
  <c r="Q151" i="59"/>
  <c r="P151" i="59"/>
  <c r="O301" i="71"/>
  <c r="K301" i="71"/>
  <c r="I151" i="59"/>
  <c r="G301" i="71"/>
  <c r="E151" i="59"/>
  <c r="D151" i="59"/>
  <c r="P149" i="59"/>
  <c r="O299" i="71"/>
  <c r="M149" i="59"/>
  <c r="L149" i="59"/>
  <c r="K299" i="71"/>
  <c r="G299" i="71"/>
  <c r="E149" i="59"/>
  <c r="O297" i="71"/>
  <c r="K297" i="71"/>
  <c r="J146" i="55"/>
  <c r="G297" i="71"/>
  <c r="F146" i="55"/>
  <c r="O146" i="55"/>
  <c r="N146" i="55"/>
  <c r="O295" i="71"/>
  <c r="K295" i="71"/>
  <c r="J144" i="55"/>
  <c r="G295" i="71"/>
  <c r="F144" i="55"/>
  <c r="O144" i="55"/>
  <c r="N144" i="55"/>
  <c r="Q321" i="70"/>
  <c r="P321" i="70"/>
  <c r="M321" i="70"/>
  <c r="L321" i="70"/>
  <c r="I321" i="70"/>
  <c r="H321" i="70"/>
  <c r="E321" i="70"/>
  <c r="D321" i="70"/>
  <c r="O320" i="70"/>
  <c r="K320" i="70"/>
  <c r="G320" i="70"/>
  <c r="F140" i="59"/>
  <c r="Q318" i="70"/>
  <c r="N318" i="70"/>
  <c r="M318" i="70"/>
  <c r="J318" i="70"/>
  <c r="I318" i="70"/>
  <c r="F318" i="70"/>
  <c r="E318" i="70"/>
  <c r="P317" i="70"/>
  <c r="L317" i="70"/>
  <c r="H317" i="70"/>
  <c r="D317" i="70"/>
  <c r="Q315" i="70"/>
  <c r="P315" i="70"/>
  <c r="O315" i="70"/>
  <c r="L315" i="70"/>
  <c r="K315" i="70"/>
  <c r="H315" i="70"/>
  <c r="G315" i="70"/>
  <c r="D315" i="70"/>
  <c r="Q314" i="70"/>
  <c r="N314" i="70"/>
  <c r="J314" i="70"/>
  <c r="I314" i="70"/>
  <c r="F314" i="70"/>
  <c r="P313" i="70"/>
  <c r="L313" i="70"/>
  <c r="H313" i="70"/>
  <c r="D313" i="70"/>
  <c r="Q311" i="70"/>
  <c r="M311" i="70"/>
  <c r="I311" i="70"/>
  <c r="E311" i="70"/>
  <c r="P309" i="70"/>
  <c r="M128" i="55"/>
  <c r="L309" i="70"/>
  <c r="H309" i="70"/>
  <c r="D309" i="70"/>
  <c r="Q307" i="70"/>
  <c r="N307" i="70"/>
  <c r="M307" i="70"/>
  <c r="K307" i="70"/>
  <c r="J307" i="70"/>
  <c r="I307" i="70"/>
  <c r="F307" i="70"/>
  <c r="E307" i="70"/>
  <c r="O306" i="70"/>
  <c r="K306" i="70"/>
  <c r="G306" i="70"/>
  <c r="P321" i="69"/>
  <c r="M321" i="69"/>
  <c r="L321" i="69"/>
  <c r="K321" i="69"/>
  <c r="H321" i="69"/>
  <c r="D321" i="69"/>
  <c r="Q121" i="59"/>
  <c r="N121" i="59"/>
  <c r="M121" i="59"/>
  <c r="F121" i="59"/>
  <c r="Q318" i="69"/>
  <c r="N318" i="69"/>
  <c r="J318" i="69"/>
  <c r="I318" i="69"/>
  <c r="G318" i="69"/>
  <c r="F318" i="69"/>
  <c r="P317" i="69"/>
  <c r="L317" i="69"/>
  <c r="H317" i="69"/>
  <c r="E317" i="69"/>
  <c r="D317" i="69"/>
  <c r="Q315" i="69"/>
  <c r="P315" i="69"/>
  <c r="M315" i="69"/>
  <c r="L315" i="69"/>
  <c r="I315" i="69"/>
  <c r="H315" i="69"/>
  <c r="G315" i="69"/>
  <c r="E315" i="69"/>
  <c r="D315" i="69"/>
  <c r="O314" i="69"/>
  <c r="N314" i="69"/>
  <c r="K314" i="69"/>
  <c r="J314" i="69"/>
  <c r="G314" i="69"/>
  <c r="F314" i="69"/>
  <c r="Q313" i="69"/>
  <c r="P313" i="69"/>
  <c r="M313" i="69"/>
  <c r="L313" i="69"/>
  <c r="I313" i="69"/>
  <c r="H313" i="69"/>
  <c r="E313" i="69"/>
  <c r="D313" i="69"/>
  <c r="P112" i="59"/>
  <c r="O112" i="59"/>
  <c r="L112" i="59"/>
  <c r="K112" i="59"/>
  <c r="D112" i="59"/>
  <c r="L309" i="69"/>
  <c r="J109" i="55"/>
  <c r="G109" i="55"/>
  <c r="D309" i="69"/>
  <c r="O109" i="55"/>
  <c r="Q307" i="69"/>
  <c r="N307" i="69"/>
  <c r="M307" i="69"/>
  <c r="K307" i="69"/>
  <c r="I307" i="69"/>
  <c r="F307" i="69"/>
  <c r="E307" i="69"/>
  <c r="H306" i="69"/>
  <c r="Q399" i="68"/>
  <c r="O399" i="68"/>
  <c r="M399" i="68"/>
  <c r="K399" i="68"/>
  <c r="I399" i="68"/>
  <c r="G399" i="68"/>
  <c r="E399" i="68"/>
  <c r="Q398" i="68"/>
  <c r="O398" i="68"/>
  <c r="M398" i="68"/>
  <c r="K398" i="68"/>
  <c r="I398" i="68"/>
  <c r="G398" i="68"/>
  <c r="E398" i="68"/>
  <c r="O397" i="68"/>
  <c r="K397" i="68"/>
  <c r="G397" i="68"/>
  <c r="P395" i="68"/>
  <c r="O395" i="68"/>
  <c r="L395" i="68"/>
  <c r="K395" i="68"/>
  <c r="G395" i="68"/>
  <c r="E395" i="68"/>
  <c r="D395" i="68"/>
  <c r="Q394" i="68"/>
  <c r="M394" i="68"/>
  <c r="I394" i="68"/>
  <c r="E394" i="68"/>
  <c r="Q392" i="68"/>
  <c r="P392" i="68"/>
  <c r="O392" i="68"/>
  <c r="N392" i="68"/>
  <c r="M392" i="68"/>
  <c r="L392" i="68"/>
  <c r="K392" i="68"/>
  <c r="I392" i="68"/>
  <c r="H392" i="68"/>
  <c r="G392" i="68"/>
  <c r="E392" i="68"/>
  <c r="D392" i="68"/>
  <c r="Q391" i="68"/>
  <c r="O391" i="68"/>
  <c r="N391" i="68"/>
  <c r="M391" i="68"/>
  <c r="K391" i="68"/>
  <c r="I391" i="68"/>
  <c r="G391" i="68"/>
  <c r="F391" i="68"/>
  <c r="E391" i="68"/>
  <c r="Q390" i="68"/>
  <c r="M390" i="68"/>
  <c r="L390" i="68"/>
  <c r="J390" i="68"/>
  <c r="I390" i="68"/>
  <c r="H390" i="68"/>
  <c r="E390" i="68"/>
  <c r="D390" i="68"/>
  <c r="P388" i="68"/>
  <c r="O388" i="68"/>
  <c r="N388" i="68"/>
  <c r="L388" i="68"/>
  <c r="K388" i="68"/>
  <c r="J388" i="68"/>
  <c r="H388" i="68"/>
  <c r="G388" i="68"/>
  <c r="F388" i="68"/>
  <c r="D388" i="68"/>
  <c r="Q387" i="68"/>
  <c r="P387" i="68"/>
  <c r="N387" i="68"/>
  <c r="M387" i="68"/>
  <c r="L387" i="68"/>
  <c r="J387" i="68"/>
  <c r="I387" i="68"/>
  <c r="H387" i="68"/>
  <c r="F387" i="68"/>
  <c r="E387" i="68"/>
  <c r="D387" i="68"/>
  <c r="P386" i="68"/>
  <c r="J386" i="68"/>
  <c r="H386" i="68"/>
  <c r="Q384" i="68"/>
  <c r="P384" i="68"/>
  <c r="M384" i="68"/>
  <c r="L384" i="68"/>
  <c r="I384" i="68"/>
  <c r="H384" i="68"/>
  <c r="E384" i="68"/>
  <c r="D384" i="68"/>
  <c r="J382" i="68"/>
  <c r="I382" i="68"/>
  <c r="E382" i="68"/>
  <c r="E85" i="55"/>
  <c r="P380" i="68"/>
  <c r="O380" i="68"/>
  <c r="L380" i="68"/>
  <c r="K380" i="68"/>
  <c r="J380" i="68"/>
  <c r="H380" i="68"/>
  <c r="G380" i="68"/>
  <c r="F380" i="68"/>
  <c r="D380" i="68"/>
  <c r="N379" i="68"/>
  <c r="L379" i="68"/>
  <c r="J379" i="68"/>
  <c r="F379" i="68"/>
  <c r="D379" i="68"/>
  <c r="Q321" i="67"/>
  <c r="P321" i="67"/>
  <c r="N321" i="67"/>
  <c r="M321" i="67"/>
  <c r="L321" i="67"/>
  <c r="J321" i="67"/>
  <c r="I321" i="67"/>
  <c r="H321" i="67"/>
  <c r="F321" i="67"/>
  <c r="E321" i="67"/>
  <c r="D321" i="67"/>
  <c r="P320" i="67"/>
  <c r="O320" i="67"/>
  <c r="L320" i="67"/>
  <c r="K320" i="67"/>
  <c r="H320" i="67"/>
  <c r="G320" i="67"/>
  <c r="D320" i="67"/>
  <c r="Q318" i="67"/>
  <c r="O318" i="67"/>
  <c r="N318" i="67"/>
  <c r="M318" i="67"/>
  <c r="K318" i="67"/>
  <c r="J318" i="67"/>
  <c r="I318" i="67"/>
  <c r="G318" i="67"/>
  <c r="F318" i="67"/>
  <c r="E318" i="67"/>
  <c r="Q317" i="67"/>
  <c r="M317" i="67"/>
  <c r="I317" i="67"/>
  <c r="E317" i="67"/>
  <c r="P315" i="67"/>
  <c r="O315" i="67"/>
  <c r="N315" i="67"/>
  <c r="L315" i="67"/>
  <c r="K315" i="67"/>
  <c r="J315" i="67"/>
  <c r="H315" i="67"/>
  <c r="G315" i="67"/>
  <c r="F315" i="67"/>
  <c r="D315" i="67"/>
  <c r="Q314" i="67"/>
  <c r="P314" i="67"/>
  <c r="N314" i="67"/>
  <c r="M314" i="67"/>
  <c r="L314" i="67"/>
  <c r="J314" i="67"/>
  <c r="I314" i="67"/>
  <c r="H314" i="67"/>
  <c r="F314" i="67"/>
  <c r="E314" i="67"/>
  <c r="D314" i="67"/>
  <c r="P313" i="67"/>
  <c r="L313" i="67"/>
  <c r="J313" i="67"/>
  <c r="F313" i="67"/>
  <c r="D313" i="67"/>
  <c r="Q311" i="67"/>
  <c r="P311" i="67"/>
  <c r="O311" i="67"/>
  <c r="M311" i="67"/>
  <c r="K311" i="67"/>
  <c r="I311" i="67"/>
  <c r="H311" i="67"/>
  <c r="G311" i="67"/>
  <c r="E311" i="67"/>
  <c r="N309" i="67"/>
  <c r="M66" i="55"/>
  <c r="J309" i="67"/>
  <c r="F309" i="67"/>
  <c r="D309" i="67"/>
  <c r="P307" i="67"/>
  <c r="O307" i="67"/>
  <c r="N307" i="67"/>
  <c r="L307" i="67"/>
  <c r="K307" i="67"/>
  <c r="J307" i="67"/>
  <c r="H307" i="67"/>
  <c r="G307" i="67"/>
  <c r="F307" i="67"/>
  <c r="D307" i="67"/>
  <c r="L306" i="67"/>
  <c r="J306" i="67"/>
  <c r="Q321" i="66"/>
  <c r="P321" i="66"/>
  <c r="O321" i="66"/>
  <c r="M321" i="66"/>
  <c r="L321" i="66"/>
  <c r="K321" i="66"/>
  <c r="I321" i="66"/>
  <c r="H321" i="66"/>
  <c r="G321" i="66"/>
  <c r="E321" i="66"/>
  <c r="D321" i="66"/>
  <c r="O320" i="66"/>
  <c r="K320" i="66"/>
  <c r="G320" i="66"/>
  <c r="F320" i="66"/>
  <c r="Q318" i="66"/>
  <c r="O318" i="66"/>
  <c r="N318" i="66"/>
  <c r="M318" i="66"/>
  <c r="K318" i="66"/>
  <c r="J318" i="66"/>
  <c r="I318" i="66"/>
  <c r="G318" i="66"/>
  <c r="F318" i="66"/>
  <c r="E318" i="66"/>
  <c r="Q317" i="66"/>
  <c r="P317" i="66"/>
  <c r="M317" i="66"/>
  <c r="L317" i="66"/>
  <c r="I317" i="66"/>
  <c r="H317" i="66"/>
  <c r="E317" i="66"/>
  <c r="D317" i="66"/>
  <c r="Q315" i="66"/>
  <c r="P315" i="66"/>
  <c r="N315" i="66"/>
  <c r="M315" i="66"/>
  <c r="L315" i="66"/>
  <c r="J315" i="66"/>
  <c r="I315" i="66"/>
  <c r="H315" i="66"/>
  <c r="F315" i="66"/>
  <c r="E315" i="66"/>
  <c r="D315" i="66"/>
  <c r="P314" i="66"/>
  <c r="O314" i="66"/>
  <c r="N314" i="66"/>
  <c r="L314" i="66"/>
  <c r="K314" i="66"/>
  <c r="J314" i="66"/>
  <c r="H314" i="66"/>
  <c r="G314" i="66"/>
  <c r="F314" i="66"/>
  <c r="D314" i="66"/>
  <c r="Q313" i="66"/>
  <c r="N313" i="66"/>
  <c r="M313" i="66"/>
  <c r="J313" i="66"/>
  <c r="I313" i="66"/>
  <c r="F313" i="66"/>
  <c r="E313" i="66"/>
  <c r="Q311" i="66"/>
  <c r="P311" i="66"/>
  <c r="M311" i="66"/>
  <c r="L311" i="66"/>
  <c r="I311" i="66"/>
  <c r="H311" i="66"/>
  <c r="E311" i="66"/>
  <c r="D311" i="66"/>
  <c r="Q309" i="66"/>
  <c r="P309" i="66"/>
  <c r="M309" i="66"/>
  <c r="I309" i="66"/>
  <c r="H309" i="66"/>
  <c r="E309" i="66"/>
  <c r="Q307" i="66"/>
  <c r="P307" i="66"/>
  <c r="M307" i="66"/>
  <c r="L307" i="66"/>
  <c r="J307" i="66"/>
  <c r="I307" i="66"/>
  <c r="H307" i="66"/>
  <c r="E307" i="66"/>
  <c r="D307" i="66"/>
  <c r="O306" i="66"/>
  <c r="N306" i="66"/>
  <c r="K306" i="66"/>
  <c r="J306" i="66"/>
  <c r="G306" i="66"/>
  <c r="F306" i="66"/>
  <c r="D306" i="66"/>
  <c r="P321" i="65"/>
  <c r="N321" i="65"/>
  <c r="L321" i="65"/>
  <c r="K321" i="65"/>
  <c r="J321" i="65"/>
  <c r="H321" i="65"/>
  <c r="G321" i="65"/>
  <c r="F321" i="65"/>
  <c r="D321" i="65"/>
  <c r="L320" i="65"/>
  <c r="J320" i="65"/>
  <c r="D320" i="65"/>
  <c r="Q318" i="65"/>
  <c r="P318" i="65"/>
  <c r="N318" i="65"/>
  <c r="M318" i="65"/>
  <c r="L318" i="65"/>
  <c r="I318" i="65"/>
  <c r="H318" i="65"/>
  <c r="F318" i="65"/>
  <c r="E318" i="65"/>
  <c r="D318" i="65"/>
  <c r="P317" i="65"/>
  <c r="J317" i="65"/>
  <c r="H317" i="65"/>
  <c r="Q315" i="65"/>
  <c r="P315" i="65"/>
  <c r="O315" i="65"/>
  <c r="N315" i="65"/>
  <c r="M315" i="65"/>
  <c r="L315" i="65"/>
  <c r="K315" i="65"/>
  <c r="J315" i="65"/>
  <c r="I315" i="65"/>
  <c r="H315" i="65"/>
  <c r="G315" i="65"/>
  <c r="F315" i="65"/>
  <c r="E315" i="65"/>
  <c r="D315" i="65"/>
  <c r="Q314" i="65"/>
  <c r="P314" i="65"/>
  <c r="O314" i="65"/>
  <c r="N314" i="65"/>
  <c r="M314" i="65"/>
  <c r="K314" i="65"/>
  <c r="J314" i="65"/>
  <c r="I314" i="65"/>
  <c r="G314" i="65"/>
  <c r="F314" i="65"/>
  <c r="E314" i="65"/>
  <c r="D314" i="65"/>
  <c r="Q313" i="65"/>
  <c r="N313" i="65"/>
  <c r="L313" i="65"/>
  <c r="I313" i="65"/>
  <c r="H313" i="65"/>
  <c r="E313" i="65"/>
  <c r="D313" i="65"/>
  <c r="Q311" i="65"/>
  <c r="P311" i="65"/>
  <c r="O311" i="65"/>
  <c r="M311" i="65"/>
  <c r="K311" i="65"/>
  <c r="I311" i="65"/>
  <c r="H311" i="65"/>
  <c r="G311" i="65"/>
  <c r="E311" i="65"/>
  <c r="P309" i="65"/>
  <c r="N309" i="65"/>
  <c r="M309" i="65"/>
  <c r="L309" i="65"/>
  <c r="J309" i="65"/>
  <c r="I309" i="65"/>
  <c r="H309" i="65"/>
  <c r="E309" i="65"/>
  <c r="D309" i="65"/>
  <c r="Q307" i="65"/>
  <c r="O307" i="65"/>
  <c r="N307" i="65"/>
  <c r="M307" i="65"/>
  <c r="J307" i="65"/>
  <c r="I307" i="65"/>
  <c r="G307" i="65"/>
  <c r="F307" i="65"/>
  <c r="E307" i="65"/>
  <c r="O306" i="65"/>
  <c r="L306" i="65"/>
  <c r="K306" i="65"/>
  <c r="G306" i="65"/>
  <c r="D306" i="65"/>
  <c r="Q357" i="64"/>
  <c r="P357" i="64"/>
  <c r="N357" i="64"/>
  <c r="M357" i="64"/>
  <c r="L357" i="64"/>
  <c r="J357" i="64"/>
  <c r="I357" i="64"/>
  <c r="H357" i="64"/>
  <c r="F357" i="64"/>
  <c r="E357" i="64"/>
  <c r="D357" i="64"/>
  <c r="P356" i="64"/>
  <c r="O356" i="64"/>
  <c r="N356" i="64"/>
  <c r="L356" i="64"/>
  <c r="K356" i="64"/>
  <c r="H356" i="64"/>
  <c r="G356" i="64"/>
  <c r="F356" i="64"/>
  <c r="D356" i="64"/>
  <c r="N355" i="64"/>
  <c r="M355" i="64"/>
  <c r="L355" i="64"/>
  <c r="J355" i="64"/>
  <c r="I355" i="64"/>
  <c r="F355" i="64"/>
  <c r="E355" i="64"/>
  <c r="D355" i="64"/>
  <c r="Q353" i="64"/>
  <c r="P353" i="64"/>
  <c r="N353" i="64"/>
  <c r="M353" i="64"/>
  <c r="L353" i="64"/>
  <c r="K353" i="64"/>
  <c r="J353" i="64"/>
  <c r="I353" i="64"/>
  <c r="H353" i="64"/>
  <c r="F353" i="64"/>
  <c r="E353" i="64"/>
  <c r="D353" i="64"/>
  <c r="O352" i="64"/>
  <c r="K352" i="64"/>
  <c r="J352" i="64"/>
  <c r="G352" i="64"/>
  <c r="Q350" i="64"/>
  <c r="P350" i="64"/>
  <c r="O350" i="64"/>
  <c r="N350" i="64"/>
  <c r="M350" i="64"/>
  <c r="L350" i="64"/>
  <c r="K350" i="64"/>
  <c r="J350" i="64"/>
  <c r="I350" i="64"/>
  <c r="H350" i="64"/>
  <c r="G350" i="64"/>
  <c r="F350" i="64"/>
  <c r="E350" i="64"/>
  <c r="D350" i="64"/>
  <c r="Q349" i="64"/>
  <c r="P349" i="64"/>
  <c r="N349" i="64"/>
  <c r="M349" i="64"/>
  <c r="L349" i="64"/>
  <c r="K349" i="64"/>
  <c r="J349" i="64"/>
  <c r="I349" i="64"/>
  <c r="H349" i="64"/>
  <c r="G349" i="64"/>
  <c r="F349" i="64"/>
  <c r="E349" i="64"/>
  <c r="D349" i="64"/>
  <c r="O348" i="64"/>
  <c r="K348" i="64"/>
  <c r="J348" i="64"/>
  <c r="G348" i="64"/>
  <c r="Q346" i="64"/>
  <c r="O346" i="64"/>
  <c r="N346" i="64"/>
  <c r="M346" i="64"/>
  <c r="L346" i="64"/>
  <c r="K346" i="64"/>
  <c r="J346" i="64"/>
  <c r="I346" i="64"/>
  <c r="H346" i="64"/>
  <c r="G346" i="64"/>
  <c r="F346" i="64"/>
  <c r="E346" i="64"/>
  <c r="D346" i="64"/>
  <c r="Q345" i="64"/>
  <c r="M345" i="64"/>
  <c r="I345" i="64"/>
  <c r="E345" i="64"/>
  <c r="M7" i="55"/>
  <c r="L343" i="64"/>
  <c r="H343" i="64"/>
  <c r="F343" i="64"/>
  <c r="D343" i="64"/>
  <c r="P341" i="64"/>
  <c r="O341" i="64"/>
  <c r="N341" i="64"/>
  <c r="L341" i="64"/>
  <c r="K341" i="64"/>
  <c r="J341" i="64"/>
  <c r="H341" i="64"/>
  <c r="G341" i="64"/>
  <c r="F341" i="64"/>
  <c r="D341" i="64"/>
  <c r="J340" i="64"/>
  <c r="C309" i="72"/>
  <c r="C308" i="72"/>
  <c r="C306" i="72"/>
  <c r="C303" i="72"/>
  <c r="C301" i="72"/>
  <c r="C295" i="72"/>
  <c r="C309" i="71"/>
  <c r="C306" i="71"/>
  <c r="C305" i="71"/>
  <c r="C303" i="71"/>
  <c r="C301" i="71"/>
  <c r="C299" i="71"/>
  <c r="C297" i="71"/>
  <c r="C321" i="70"/>
  <c r="C320" i="70"/>
  <c r="C318" i="70"/>
  <c r="C315" i="70"/>
  <c r="C314" i="70"/>
  <c r="C313" i="70"/>
  <c r="C306" i="70"/>
  <c r="C320" i="69"/>
  <c r="C317" i="69"/>
  <c r="C314" i="69"/>
  <c r="C113" i="55"/>
  <c r="C113" i="59" s="1"/>
  <c r="C311" i="69"/>
  <c r="C307" i="69"/>
  <c r="C306" i="69"/>
  <c r="C399" i="68"/>
  <c r="C397" i="68"/>
  <c r="C395" i="68"/>
  <c r="C394" i="68"/>
  <c r="C391" i="68"/>
  <c r="C94" i="59"/>
  <c r="C388" i="68"/>
  <c r="C386" i="68"/>
  <c r="C384" i="68"/>
  <c r="C382" i="68"/>
  <c r="C321" i="67"/>
  <c r="C320" i="67"/>
  <c r="C317" i="67"/>
  <c r="C315" i="67"/>
  <c r="C314" i="67"/>
  <c r="C311" i="67"/>
  <c r="C307" i="67"/>
  <c r="C321" i="66"/>
  <c r="C318" i="66"/>
  <c r="C315" i="66"/>
  <c r="C313" i="66"/>
  <c r="C309" i="66"/>
  <c r="C306" i="66"/>
  <c r="C318" i="65"/>
  <c r="C317" i="65"/>
  <c r="C314" i="65"/>
  <c r="C311" i="65"/>
  <c r="C307" i="65"/>
  <c r="C357" i="64"/>
  <c r="C355" i="64"/>
  <c r="C352" i="64"/>
  <c r="C348" i="64"/>
  <c r="C346" i="64"/>
  <c r="C343" i="64"/>
  <c r="C340" i="64"/>
  <c r="C146" i="55"/>
  <c r="Q291" i="72"/>
  <c r="P291" i="72"/>
  <c r="M291" i="72"/>
  <c r="L291" i="72"/>
  <c r="I291" i="72"/>
  <c r="H291" i="72"/>
  <c r="E291" i="72"/>
  <c r="D291" i="72"/>
  <c r="P176" i="58"/>
  <c r="O290" i="72"/>
  <c r="N290" i="72"/>
  <c r="N362" i="72" s="1"/>
  <c r="L176" i="58"/>
  <c r="K290" i="72"/>
  <c r="J290" i="72"/>
  <c r="H176" i="58"/>
  <c r="G290" i="72"/>
  <c r="F290" i="72"/>
  <c r="F362" i="72" s="1"/>
  <c r="D176" i="58"/>
  <c r="Q288" i="72"/>
  <c r="P288" i="72"/>
  <c r="N288" i="72"/>
  <c r="J288" i="72"/>
  <c r="F288" i="72"/>
  <c r="P287" i="72"/>
  <c r="L287" i="72"/>
  <c r="H287" i="72"/>
  <c r="D287" i="72"/>
  <c r="P285" i="72"/>
  <c r="O285" i="72"/>
  <c r="N285" i="72"/>
  <c r="L285" i="72"/>
  <c r="K285" i="72"/>
  <c r="J285" i="72"/>
  <c r="H285" i="72"/>
  <c r="G285" i="72"/>
  <c r="F285" i="72"/>
  <c r="D285" i="72"/>
  <c r="Q284" i="72"/>
  <c r="Q356" i="72" s="1"/>
  <c r="N284" i="72"/>
  <c r="N356" i="72" s="1"/>
  <c r="M284" i="72"/>
  <c r="M356" i="72" s="1"/>
  <c r="J284" i="72"/>
  <c r="J356" i="72" s="1"/>
  <c r="I284" i="72"/>
  <c r="F284" i="72"/>
  <c r="F356" i="72" s="1"/>
  <c r="E284" i="72"/>
  <c r="E356" i="72" s="1"/>
  <c r="P283" i="72"/>
  <c r="O169" i="58"/>
  <c r="N169" i="58"/>
  <c r="L283" i="72"/>
  <c r="K169" i="58"/>
  <c r="J169" i="58"/>
  <c r="H283" i="72"/>
  <c r="G169" i="58"/>
  <c r="F169" i="58"/>
  <c r="Q281" i="72"/>
  <c r="P281" i="72"/>
  <c r="N167" i="58"/>
  <c r="M281" i="72"/>
  <c r="L281" i="72"/>
  <c r="J167" i="58"/>
  <c r="I281" i="72"/>
  <c r="H281" i="72"/>
  <c r="F167" i="58"/>
  <c r="E281" i="72"/>
  <c r="D281" i="72"/>
  <c r="P279" i="72"/>
  <c r="L279" i="72"/>
  <c r="I279" i="72"/>
  <c r="H279" i="72"/>
  <c r="P277" i="72"/>
  <c r="M162" i="54"/>
  <c r="H277" i="72"/>
  <c r="E162" i="54"/>
  <c r="Q291" i="71"/>
  <c r="P291" i="71"/>
  <c r="N291" i="71"/>
  <c r="M291" i="71"/>
  <c r="L291" i="71"/>
  <c r="J291" i="71"/>
  <c r="I291" i="71"/>
  <c r="H291" i="71"/>
  <c r="F291" i="71"/>
  <c r="E291" i="71"/>
  <c r="D291" i="71"/>
  <c r="P290" i="71"/>
  <c r="P362" i="71" s="1"/>
  <c r="O158" i="58"/>
  <c r="N158" i="58"/>
  <c r="K158" i="58"/>
  <c r="J158" i="58"/>
  <c r="H290" i="71"/>
  <c r="H362" i="71" s="1"/>
  <c r="G158" i="58"/>
  <c r="F158" i="58"/>
  <c r="D290" i="71"/>
  <c r="Q288" i="71"/>
  <c r="P288" i="71"/>
  <c r="M288" i="71"/>
  <c r="L288" i="71"/>
  <c r="J288" i="71"/>
  <c r="I288" i="71"/>
  <c r="H288" i="71"/>
  <c r="E288" i="71"/>
  <c r="D288" i="71"/>
  <c r="O287" i="71"/>
  <c r="N287" i="71"/>
  <c r="K287" i="71"/>
  <c r="J287" i="71"/>
  <c r="G287" i="71"/>
  <c r="F287" i="71"/>
  <c r="P285" i="71"/>
  <c r="O285" i="71"/>
  <c r="N285" i="71"/>
  <c r="L285" i="71"/>
  <c r="K285" i="71"/>
  <c r="J285" i="71"/>
  <c r="H285" i="71"/>
  <c r="G285" i="71"/>
  <c r="F285" i="71"/>
  <c r="D285" i="71"/>
  <c r="Q284" i="71"/>
  <c r="Q356" i="71" s="1"/>
  <c r="P284" i="71"/>
  <c r="P356" i="71" s="1"/>
  <c r="N152" i="58"/>
  <c r="M284" i="71"/>
  <c r="M356" i="71" s="1"/>
  <c r="L284" i="71"/>
  <c r="L356" i="71" s="1"/>
  <c r="I284" i="71"/>
  <c r="I356" i="71" s="1"/>
  <c r="H284" i="71"/>
  <c r="H356" i="71" s="1"/>
  <c r="F152" i="58"/>
  <c r="E284" i="71"/>
  <c r="E356" i="71" s="1"/>
  <c r="D284" i="71"/>
  <c r="D356" i="71" s="1"/>
  <c r="P151" i="58"/>
  <c r="O283" i="71"/>
  <c r="N283" i="71"/>
  <c r="L151" i="58"/>
  <c r="K283" i="71"/>
  <c r="K355" i="71" s="1"/>
  <c r="J283" i="71"/>
  <c r="H151" i="58"/>
  <c r="G283" i="71"/>
  <c r="F283" i="71"/>
  <c r="D151" i="58"/>
  <c r="P149" i="58"/>
  <c r="O281" i="71"/>
  <c r="N281" i="71"/>
  <c r="L149" i="58"/>
  <c r="K281" i="71"/>
  <c r="J281" i="71"/>
  <c r="H149" i="58"/>
  <c r="G281" i="71"/>
  <c r="F281" i="71"/>
  <c r="D149" i="58"/>
  <c r="O279" i="71"/>
  <c r="N279" i="71"/>
  <c r="K279" i="71"/>
  <c r="K278" i="71" s="1"/>
  <c r="J279" i="71"/>
  <c r="F279" i="71"/>
  <c r="O146" i="54"/>
  <c r="N146" i="54"/>
  <c r="O277" i="71"/>
  <c r="N277" i="71"/>
  <c r="K277" i="71"/>
  <c r="J277" i="71"/>
  <c r="G277" i="71"/>
  <c r="O144" i="54"/>
  <c r="N144" i="54"/>
  <c r="P302" i="70"/>
  <c r="O302" i="70"/>
  <c r="N302" i="70"/>
  <c r="L302" i="70"/>
  <c r="K302" i="70"/>
  <c r="J302" i="70"/>
  <c r="H302" i="70"/>
  <c r="G302" i="70"/>
  <c r="F302" i="70"/>
  <c r="D302" i="70"/>
  <c r="Q299" i="70"/>
  <c r="P299" i="70"/>
  <c r="N299" i="70"/>
  <c r="M299" i="70"/>
  <c r="L299" i="70"/>
  <c r="J299" i="70"/>
  <c r="I299" i="70"/>
  <c r="H299" i="70"/>
  <c r="F299" i="70"/>
  <c r="E299" i="70"/>
  <c r="D299" i="70"/>
  <c r="P298" i="70"/>
  <c r="M136" i="54"/>
  <c r="L298" i="70"/>
  <c r="H298" i="70"/>
  <c r="D298" i="70"/>
  <c r="Q296" i="70"/>
  <c r="P296" i="70"/>
  <c r="N296" i="70"/>
  <c r="M296" i="70"/>
  <c r="L296" i="70"/>
  <c r="J296" i="70"/>
  <c r="I296" i="70"/>
  <c r="H296" i="70"/>
  <c r="F296" i="70"/>
  <c r="E296" i="70"/>
  <c r="D296" i="70"/>
  <c r="P295" i="70"/>
  <c r="O295" i="70"/>
  <c r="N295" i="70"/>
  <c r="K295" i="70"/>
  <c r="J295" i="70"/>
  <c r="H295" i="70"/>
  <c r="G295" i="70"/>
  <c r="F295" i="70"/>
  <c r="Q294" i="70"/>
  <c r="M294" i="70"/>
  <c r="L294" i="70"/>
  <c r="I294" i="70"/>
  <c r="H294" i="70"/>
  <c r="E294" i="70"/>
  <c r="D294" i="70"/>
  <c r="P292" i="70"/>
  <c r="O292" i="70"/>
  <c r="N292" i="70"/>
  <c r="L292" i="70"/>
  <c r="K292" i="70"/>
  <c r="J292" i="70"/>
  <c r="H292" i="70"/>
  <c r="G292" i="70"/>
  <c r="F292" i="70"/>
  <c r="D292" i="70"/>
  <c r="P290" i="70"/>
  <c r="M290" i="70"/>
  <c r="L290" i="70"/>
  <c r="H290" i="70"/>
  <c r="E290" i="70"/>
  <c r="D290" i="70"/>
  <c r="P288" i="70"/>
  <c r="N288" i="70"/>
  <c r="L288" i="70"/>
  <c r="K288" i="70"/>
  <c r="J288" i="70"/>
  <c r="H288" i="70"/>
  <c r="G288" i="70"/>
  <c r="F288" i="70"/>
  <c r="D288" i="70"/>
  <c r="N287" i="70"/>
  <c r="J287" i="70"/>
  <c r="Q302" i="69"/>
  <c r="P302" i="69"/>
  <c r="M302" i="69"/>
  <c r="L302" i="69"/>
  <c r="J302" i="69"/>
  <c r="I302" i="69"/>
  <c r="H302" i="69"/>
  <c r="E302" i="69"/>
  <c r="D302" i="69"/>
  <c r="P121" i="58"/>
  <c r="O301" i="69"/>
  <c r="L121" i="58"/>
  <c r="K301" i="69"/>
  <c r="H121" i="58"/>
  <c r="G301" i="69"/>
  <c r="D121" i="58"/>
  <c r="P299" i="69"/>
  <c r="O299" i="69"/>
  <c r="N299" i="69"/>
  <c r="K299" i="69"/>
  <c r="J299" i="69"/>
  <c r="H299" i="69"/>
  <c r="G299" i="69"/>
  <c r="F299" i="69"/>
  <c r="Q298" i="69"/>
  <c r="P298" i="69"/>
  <c r="M298" i="69"/>
  <c r="L298" i="69"/>
  <c r="I298" i="69"/>
  <c r="H298" i="69"/>
  <c r="E298" i="69"/>
  <c r="D298" i="69"/>
  <c r="P296" i="69"/>
  <c r="O296" i="69"/>
  <c r="N296" i="69"/>
  <c r="L296" i="69"/>
  <c r="K296" i="69"/>
  <c r="J296" i="69"/>
  <c r="H296" i="69"/>
  <c r="G296" i="69"/>
  <c r="F296" i="69"/>
  <c r="D296" i="69"/>
  <c r="Q295" i="69"/>
  <c r="Q371" i="69" s="1"/>
  <c r="P295" i="69"/>
  <c r="P371" i="69" s="1"/>
  <c r="M295" i="69"/>
  <c r="M371" i="69" s="1"/>
  <c r="L295" i="69"/>
  <c r="L371" i="69" s="1"/>
  <c r="I295" i="69"/>
  <c r="I371" i="69" s="1"/>
  <c r="H295" i="69"/>
  <c r="H371" i="69" s="1"/>
  <c r="E295" i="69"/>
  <c r="E371" i="69" s="1"/>
  <c r="D295" i="69"/>
  <c r="D371" i="69" s="1"/>
  <c r="Q292" i="69"/>
  <c r="N112" i="58"/>
  <c r="M292" i="69"/>
  <c r="J112" i="58"/>
  <c r="I292" i="69"/>
  <c r="F112" i="58"/>
  <c r="E292" i="69"/>
  <c r="O290" i="69"/>
  <c r="N290" i="69"/>
  <c r="J290" i="69"/>
  <c r="G290" i="69"/>
  <c r="F290" i="69"/>
  <c r="O109" i="54"/>
  <c r="N109" i="54"/>
  <c r="P288" i="69"/>
  <c r="O288" i="69"/>
  <c r="N288" i="69"/>
  <c r="L288" i="69"/>
  <c r="K288" i="69"/>
  <c r="J288" i="69"/>
  <c r="H288" i="69"/>
  <c r="G288" i="69"/>
  <c r="F288" i="69"/>
  <c r="D288" i="69"/>
  <c r="Q287" i="69"/>
  <c r="M287" i="69"/>
  <c r="L287" i="69"/>
  <c r="I287" i="69"/>
  <c r="E287" i="69"/>
  <c r="D287" i="69"/>
  <c r="P375" i="68"/>
  <c r="O375" i="68"/>
  <c r="N375" i="68"/>
  <c r="L375" i="68"/>
  <c r="K375" i="68"/>
  <c r="J375" i="68"/>
  <c r="H375" i="68"/>
  <c r="G375" i="68"/>
  <c r="F375" i="68"/>
  <c r="D375" i="68"/>
  <c r="Q374" i="68"/>
  <c r="Q470" i="68" s="1"/>
  <c r="P374" i="68"/>
  <c r="P470" i="68" s="1"/>
  <c r="N102" i="58"/>
  <c r="M374" i="68"/>
  <c r="M470" i="68" s="1"/>
  <c r="L374" i="68"/>
  <c r="L470" i="68" s="1"/>
  <c r="J102" i="58"/>
  <c r="I374" i="68"/>
  <c r="I470" i="68" s="1"/>
  <c r="H374" i="68"/>
  <c r="H470" i="68" s="1"/>
  <c r="F102" i="58"/>
  <c r="E374" i="68"/>
  <c r="E470" i="68" s="1"/>
  <c r="D374" i="68"/>
  <c r="D470" i="68" s="1"/>
  <c r="O373" i="68"/>
  <c r="N373" i="68"/>
  <c r="K373" i="68"/>
  <c r="J373" i="68"/>
  <c r="G373" i="68"/>
  <c r="F373" i="68"/>
  <c r="Q371" i="68"/>
  <c r="P371" i="68"/>
  <c r="N371" i="68"/>
  <c r="J371" i="68"/>
  <c r="F371" i="68"/>
  <c r="P370" i="68"/>
  <c r="L370" i="68"/>
  <c r="H370" i="68"/>
  <c r="D370" i="68"/>
  <c r="P368" i="68"/>
  <c r="O368" i="68"/>
  <c r="N368" i="68"/>
  <c r="L368" i="68"/>
  <c r="K368" i="68"/>
  <c r="J368" i="68"/>
  <c r="H368" i="68"/>
  <c r="G368" i="68"/>
  <c r="F368" i="68"/>
  <c r="D368" i="68"/>
  <c r="Q367" i="68"/>
  <c r="P367" i="68"/>
  <c r="N367" i="68"/>
  <c r="M367" i="68"/>
  <c r="M463" i="68" s="1"/>
  <c r="J367" i="68"/>
  <c r="J463" i="68" s="1"/>
  <c r="I367" i="68"/>
  <c r="H367" i="68"/>
  <c r="F367" i="68"/>
  <c r="F463" i="68" s="1"/>
  <c r="E367" i="68"/>
  <c r="E463" i="68" s="1"/>
  <c r="P366" i="68"/>
  <c r="L366" i="68"/>
  <c r="K94" i="58"/>
  <c r="J94" i="58"/>
  <c r="H366" i="68"/>
  <c r="G94" i="58"/>
  <c r="F94" i="58"/>
  <c r="D366" i="68"/>
  <c r="Q364" i="68"/>
  <c r="P364" i="68"/>
  <c r="M364" i="68"/>
  <c r="M460" i="68" s="1"/>
  <c r="L364" i="68"/>
  <c r="L460" i="68" s="1"/>
  <c r="J364" i="68"/>
  <c r="I364" i="68"/>
  <c r="H364" i="68"/>
  <c r="F364" i="68"/>
  <c r="E364" i="68"/>
  <c r="E460" i="68" s="1"/>
  <c r="D364" i="68"/>
  <c r="D460" i="68" s="1"/>
  <c r="P363" i="68"/>
  <c r="O363" i="68"/>
  <c r="N363" i="68"/>
  <c r="K363" i="68"/>
  <c r="J363" i="68"/>
  <c r="G363" i="68"/>
  <c r="F363" i="68"/>
  <c r="Q362" i="68"/>
  <c r="P362" i="68"/>
  <c r="M362" i="68"/>
  <c r="L362" i="68"/>
  <c r="I362" i="68"/>
  <c r="H362" i="68"/>
  <c r="E362" i="68"/>
  <c r="D362" i="68"/>
  <c r="Q360" i="68"/>
  <c r="P360" i="68"/>
  <c r="N360" i="68"/>
  <c r="M360" i="68"/>
  <c r="L360" i="68"/>
  <c r="J360" i="68"/>
  <c r="I360" i="68"/>
  <c r="H360" i="68"/>
  <c r="F360" i="68"/>
  <c r="E360" i="68"/>
  <c r="D360" i="68"/>
  <c r="Q358" i="68"/>
  <c r="P358" i="68"/>
  <c r="M358" i="68"/>
  <c r="L358" i="68"/>
  <c r="I358" i="68"/>
  <c r="H358" i="68"/>
  <c r="E358" i="68"/>
  <c r="D358" i="68"/>
  <c r="P356" i="68"/>
  <c r="O356" i="68"/>
  <c r="N356" i="68"/>
  <c r="L356" i="68"/>
  <c r="K356" i="68"/>
  <c r="J356" i="68"/>
  <c r="H356" i="68"/>
  <c r="G356" i="68"/>
  <c r="F356" i="68"/>
  <c r="D356" i="68"/>
  <c r="N355" i="68"/>
  <c r="J355" i="68"/>
  <c r="F355" i="68"/>
  <c r="P302" i="67"/>
  <c r="L302" i="67"/>
  <c r="H302" i="67"/>
  <c r="D302" i="67"/>
  <c r="N301" i="67"/>
  <c r="J301" i="67"/>
  <c r="F301" i="67"/>
  <c r="P299" i="67"/>
  <c r="O299" i="67"/>
  <c r="N299" i="67"/>
  <c r="K299" i="67"/>
  <c r="J299" i="67"/>
  <c r="G299" i="67"/>
  <c r="F299" i="67"/>
  <c r="P298" i="67"/>
  <c r="M298" i="67"/>
  <c r="L298" i="67"/>
  <c r="I298" i="67"/>
  <c r="H298" i="67"/>
  <c r="E298" i="67"/>
  <c r="D298" i="67"/>
  <c r="Q296" i="67"/>
  <c r="P296" i="67"/>
  <c r="N296" i="67"/>
  <c r="M296" i="67"/>
  <c r="L296" i="67"/>
  <c r="J296" i="67"/>
  <c r="I296" i="67"/>
  <c r="H296" i="67"/>
  <c r="F296" i="67"/>
  <c r="E296" i="67"/>
  <c r="D296" i="67"/>
  <c r="P295" i="67"/>
  <c r="O295" i="67"/>
  <c r="N295" i="67"/>
  <c r="L295" i="67"/>
  <c r="K295" i="67"/>
  <c r="J295" i="67"/>
  <c r="H295" i="67"/>
  <c r="G295" i="67"/>
  <c r="F295" i="67"/>
  <c r="D295" i="67"/>
  <c r="Q294" i="67"/>
  <c r="P294" i="67"/>
  <c r="M294" i="67"/>
  <c r="L294" i="67"/>
  <c r="I294" i="67"/>
  <c r="H294" i="67"/>
  <c r="E294" i="67"/>
  <c r="D294" i="67"/>
  <c r="P292" i="67"/>
  <c r="L292" i="67"/>
  <c r="H292" i="67"/>
  <c r="D292" i="67"/>
  <c r="O290" i="67"/>
  <c r="N290" i="67"/>
  <c r="K290" i="67"/>
  <c r="J290" i="67"/>
  <c r="G290" i="67"/>
  <c r="F290" i="67"/>
  <c r="O66" i="54"/>
  <c r="N66" i="54"/>
  <c r="P288" i="67"/>
  <c r="O288" i="67"/>
  <c r="N288" i="67"/>
  <c r="K288" i="67"/>
  <c r="J288" i="67"/>
  <c r="H288" i="67"/>
  <c r="G288" i="67"/>
  <c r="F288" i="67"/>
  <c r="Q287" i="67"/>
  <c r="P287" i="67"/>
  <c r="M287" i="67"/>
  <c r="L287" i="67"/>
  <c r="I287" i="67"/>
  <c r="H287" i="67"/>
  <c r="E287" i="67"/>
  <c r="D287" i="67"/>
  <c r="P302" i="66"/>
  <c r="O302" i="66"/>
  <c r="N302" i="66"/>
  <c r="L302" i="66"/>
  <c r="K302" i="66"/>
  <c r="J302" i="66"/>
  <c r="H302" i="66"/>
  <c r="G302" i="66"/>
  <c r="F302" i="66"/>
  <c r="D302" i="66"/>
  <c r="Q301" i="66"/>
  <c r="P301" i="66"/>
  <c r="N59" i="58"/>
  <c r="M301" i="66"/>
  <c r="L301" i="66"/>
  <c r="J59" i="58"/>
  <c r="I301" i="66"/>
  <c r="H301" i="66"/>
  <c r="E301" i="66"/>
  <c r="D301" i="66"/>
  <c r="P299" i="66"/>
  <c r="L299" i="66"/>
  <c r="K299" i="66"/>
  <c r="J299" i="66"/>
  <c r="H299" i="66"/>
  <c r="D299" i="66"/>
  <c r="N298" i="66"/>
  <c r="J298" i="66"/>
  <c r="F298" i="66"/>
  <c r="Q296" i="66"/>
  <c r="P296" i="66"/>
  <c r="N296" i="66"/>
  <c r="M296" i="66"/>
  <c r="L296" i="66"/>
  <c r="J296" i="66"/>
  <c r="I296" i="66"/>
  <c r="H296" i="66"/>
  <c r="F296" i="66"/>
  <c r="E296" i="66"/>
  <c r="D296" i="66"/>
  <c r="P295" i="66"/>
  <c r="L295" i="66"/>
  <c r="K295" i="66"/>
  <c r="J295" i="66"/>
  <c r="H295" i="66"/>
  <c r="D295" i="66"/>
  <c r="N294" i="66"/>
  <c r="J294" i="66"/>
  <c r="F294" i="66"/>
  <c r="N292" i="66"/>
  <c r="J292" i="66"/>
  <c r="F292" i="66"/>
  <c r="N290" i="66"/>
  <c r="J290" i="66"/>
  <c r="F290" i="66"/>
  <c r="O47" i="54"/>
  <c r="N47" i="54"/>
  <c r="Q288" i="66"/>
  <c r="P288" i="66"/>
  <c r="N288" i="66"/>
  <c r="J288" i="66"/>
  <c r="I288" i="66"/>
  <c r="H288" i="66"/>
  <c r="F288" i="66"/>
  <c r="P287" i="66"/>
  <c r="L287" i="66"/>
  <c r="H287" i="66"/>
  <c r="D287" i="66"/>
  <c r="Q302" i="65"/>
  <c r="P302" i="65"/>
  <c r="N302" i="65"/>
  <c r="M302" i="65"/>
  <c r="L302" i="65"/>
  <c r="J302" i="65"/>
  <c r="I302" i="65"/>
  <c r="H302" i="65"/>
  <c r="F302" i="65"/>
  <c r="E302" i="65"/>
  <c r="D302" i="65"/>
  <c r="P301" i="65"/>
  <c r="L301" i="65"/>
  <c r="H301" i="65"/>
  <c r="D301" i="65"/>
  <c r="Q299" i="65"/>
  <c r="P299" i="65"/>
  <c r="M299" i="65"/>
  <c r="L299" i="65"/>
  <c r="J299" i="65"/>
  <c r="I299" i="65"/>
  <c r="H299" i="65"/>
  <c r="E299" i="65"/>
  <c r="D299" i="65"/>
  <c r="O298" i="65"/>
  <c r="N298" i="65"/>
  <c r="K298" i="65"/>
  <c r="J298" i="65"/>
  <c r="G298" i="65"/>
  <c r="F298" i="65"/>
  <c r="P296" i="65"/>
  <c r="O296" i="65"/>
  <c r="N296" i="65"/>
  <c r="L296" i="65"/>
  <c r="K296" i="65"/>
  <c r="J296" i="65"/>
  <c r="H296" i="65"/>
  <c r="G296" i="65"/>
  <c r="F296" i="65"/>
  <c r="D296" i="65"/>
  <c r="Q295" i="65"/>
  <c r="P295" i="65"/>
  <c r="M295" i="65"/>
  <c r="L295" i="65"/>
  <c r="J295" i="65"/>
  <c r="I295" i="65"/>
  <c r="H295" i="65"/>
  <c r="E295" i="65"/>
  <c r="D295" i="65"/>
  <c r="O294" i="65"/>
  <c r="N294" i="65"/>
  <c r="K294" i="65"/>
  <c r="J294" i="65"/>
  <c r="G294" i="65"/>
  <c r="F294" i="65"/>
  <c r="O292" i="65"/>
  <c r="N292" i="65"/>
  <c r="K292" i="65"/>
  <c r="J292" i="65"/>
  <c r="G292" i="65"/>
  <c r="F292" i="65"/>
  <c r="O290" i="65"/>
  <c r="N290" i="65"/>
  <c r="K290" i="65"/>
  <c r="J290" i="65"/>
  <c r="G290" i="65"/>
  <c r="F290" i="65"/>
  <c r="O28" i="54"/>
  <c r="N28" i="54"/>
  <c r="P288" i="65"/>
  <c r="O288" i="65"/>
  <c r="N288" i="65"/>
  <c r="K288" i="65"/>
  <c r="J288" i="65"/>
  <c r="G288" i="65"/>
  <c r="F288" i="65"/>
  <c r="P287" i="65"/>
  <c r="M287" i="65"/>
  <c r="L287" i="65"/>
  <c r="J287" i="65"/>
  <c r="I287" i="65"/>
  <c r="H287" i="65"/>
  <c r="E287" i="65"/>
  <c r="D287" i="65"/>
  <c r="P336" i="64"/>
  <c r="O336" i="64"/>
  <c r="N336" i="64"/>
  <c r="L336" i="64"/>
  <c r="K336" i="64"/>
  <c r="J336" i="64"/>
  <c r="H336" i="64"/>
  <c r="G336" i="64"/>
  <c r="F336" i="64"/>
  <c r="D336" i="64"/>
  <c r="Q335" i="64"/>
  <c r="Q419" i="64" s="1"/>
  <c r="P335" i="64"/>
  <c r="N335" i="64"/>
  <c r="M335" i="64"/>
  <c r="J335" i="64"/>
  <c r="J419" i="64" s="1"/>
  <c r="I335" i="64"/>
  <c r="I419" i="64" s="1"/>
  <c r="H335" i="64"/>
  <c r="F335" i="64"/>
  <c r="E335" i="64"/>
  <c r="D335" i="64"/>
  <c r="O334" i="64"/>
  <c r="N334" i="64"/>
  <c r="L334" i="64"/>
  <c r="K334" i="64"/>
  <c r="J334" i="64"/>
  <c r="H334" i="64"/>
  <c r="G334" i="64"/>
  <c r="D334" i="64"/>
  <c r="Q332" i="64"/>
  <c r="P332" i="64"/>
  <c r="N332" i="64"/>
  <c r="L332" i="64"/>
  <c r="H332" i="64"/>
  <c r="F332" i="64"/>
  <c r="D332" i="64"/>
  <c r="L331" i="64"/>
  <c r="J331" i="64"/>
  <c r="H331" i="64"/>
  <c r="F331" i="64"/>
  <c r="Q329" i="64"/>
  <c r="P329" i="64"/>
  <c r="N329" i="64"/>
  <c r="M329" i="64"/>
  <c r="L329" i="64"/>
  <c r="J329" i="64"/>
  <c r="I329" i="64"/>
  <c r="H329" i="64"/>
  <c r="F329" i="64"/>
  <c r="E329" i="64"/>
  <c r="D329" i="64"/>
  <c r="P328" i="64"/>
  <c r="P412" i="64" s="1"/>
  <c r="O328" i="64"/>
  <c r="O412" i="64" s="1"/>
  <c r="N14" i="58"/>
  <c r="L328" i="64"/>
  <c r="K328" i="64"/>
  <c r="K412" i="64" s="1"/>
  <c r="J14" i="58"/>
  <c r="H328" i="64"/>
  <c r="G328" i="64"/>
  <c r="D328" i="64"/>
  <c r="Q327" i="64"/>
  <c r="P13" i="58"/>
  <c r="N327" i="64"/>
  <c r="M327" i="64"/>
  <c r="J327" i="64"/>
  <c r="I327" i="64"/>
  <c r="H327" i="64"/>
  <c r="F327" i="64"/>
  <c r="E327" i="64"/>
  <c r="O325" i="64"/>
  <c r="O409" i="64" s="1"/>
  <c r="N325" i="64"/>
  <c r="N409" i="64" s="1"/>
  <c r="K325" i="64"/>
  <c r="K409" i="64" s="1"/>
  <c r="H325" i="64"/>
  <c r="G325" i="64"/>
  <c r="F325" i="64"/>
  <c r="D325" i="64"/>
  <c r="Q324" i="64"/>
  <c r="P324" i="64"/>
  <c r="N324" i="64"/>
  <c r="M324" i="64"/>
  <c r="L324" i="64"/>
  <c r="J324" i="64"/>
  <c r="I324" i="64"/>
  <c r="F324" i="64"/>
  <c r="E324" i="64"/>
  <c r="P322" i="64"/>
  <c r="O322" i="64"/>
  <c r="L322" i="64"/>
  <c r="K322" i="64"/>
  <c r="G322" i="64"/>
  <c r="O7" i="54"/>
  <c r="Q320" i="64"/>
  <c r="P320" i="64"/>
  <c r="N320" i="64"/>
  <c r="M320" i="64"/>
  <c r="L320" i="64"/>
  <c r="J320" i="64"/>
  <c r="I320" i="64"/>
  <c r="F320" i="64"/>
  <c r="E320" i="64"/>
  <c r="D320" i="64"/>
  <c r="P319" i="64"/>
  <c r="N319" i="64"/>
  <c r="H319" i="64"/>
  <c r="D319" i="64"/>
  <c r="C291" i="72"/>
  <c r="C285" i="72"/>
  <c r="C284" i="72"/>
  <c r="C356" i="72" s="1"/>
  <c r="C279" i="72"/>
  <c r="C277" i="72"/>
  <c r="C288" i="71"/>
  <c r="C287" i="71"/>
  <c r="C152" i="58"/>
  <c r="C283" i="71"/>
  <c r="C355" i="71" s="1"/>
  <c r="C281" i="71"/>
  <c r="C277" i="71"/>
  <c r="C302" i="70"/>
  <c r="C296" i="70"/>
  <c r="C292" i="70"/>
  <c r="C290" i="70"/>
  <c r="C289" i="70" s="1"/>
  <c r="C288" i="70"/>
  <c r="C299" i="69"/>
  <c r="C296" i="69"/>
  <c r="C295" i="69"/>
  <c r="C371" i="69" s="1"/>
  <c r="C288" i="69"/>
  <c r="C374" i="68"/>
  <c r="C470" i="68" s="1"/>
  <c r="C373" i="68"/>
  <c r="C368" i="68"/>
  <c r="C366" i="68"/>
  <c r="C362" i="68"/>
  <c r="C360" i="68"/>
  <c r="C355" i="68"/>
  <c r="C302" i="67"/>
  <c r="C298" i="67"/>
  <c r="C296" i="67"/>
  <c r="C294" i="67"/>
  <c r="C292" i="67"/>
  <c r="C290" i="67"/>
  <c r="C302" i="66"/>
  <c r="C301" i="66"/>
  <c r="C296" i="66"/>
  <c r="C295" i="66"/>
  <c r="C292" i="66"/>
  <c r="C290" i="66"/>
  <c r="C288" i="66"/>
  <c r="C301" i="65"/>
  <c r="C299" i="65"/>
  <c r="C296" i="65"/>
  <c r="C295" i="65"/>
  <c r="C288" i="65"/>
  <c r="C287" i="65"/>
  <c r="C336" i="64"/>
  <c r="C334" i="64"/>
  <c r="C332" i="64"/>
  <c r="C329" i="64"/>
  <c r="C328" i="64"/>
  <c r="C412" i="64" s="1"/>
  <c r="C13" i="58"/>
  <c r="C324" i="64"/>
  <c r="C322" i="64"/>
  <c r="P163" i="72"/>
  <c r="P217" i="72" s="1"/>
  <c r="N163" i="72"/>
  <c r="N217" i="72" s="1"/>
  <c r="L163" i="72"/>
  <c r="L217" i="72" s="1"/>
  <c r="J163" i="72"/>
  <c r="J217" i="72" s="1"/>
  <c r="H163" i="72"/>
  <c r="H217" i="72" s="1"/>
  <c r="F163" i="72"/>
  <c r="F217" i="72" s="1"/>
  <c r="D163" i="72"/>
  <c r="D217" i="72" s="1"/>
  <c r="O162" i="72"/>
  <c r="K162" i="72"/>
  <c r="G162" i="72"/>
  <c r="C162" i="72"/>
  <c r="O160" i="72"/>
  <c r="O214" i="72" s="1"/>
  <c r="N160" i="72"/>
  <c r="N214" i="72" s="1"/>
  <c r="K160" i="72"/>
  <c r="K214" i="72" s="1"/>
  <c r="J160" i="72"/>
  <c r="J214" i="72" s="1"/>
  <c r="G160" i="72"/>
  <c r="G214" i="72" s="1"/>
  <c r="F160" i="72"/>
  <c r="F214" i="72" s="1"/>
  <c r="C160" i="72"/>
  <c r="C214" i="72" s="1"/>
  <c r="Q159" i="72"/>
  <c r="N173" i="50"/>
  <c r="M159" i="72"/>
  <c r="J159" i="72"/>
  <c r="I159" i="72"/>
  <c r="F173" i="50"/>
  <c r="E159" i="72"/>
  <c r="P157" i="72"/>
  <c r="P211" i="72" s="1"/>
  <c r="O157" i="72"/>
  <c r="O211" i="72" s="1"/>
  <c r="L157" i="72"/>
  <c r="L211" i="72" s="1"/>
  <c r="K157" i="72"/>
  <c r="K211" i="72" s="1"/>
  <c r="H157" i="72"/>
  <c r="H211" i="72" s="1"/>
  <c r="G157" i="72"/>
  <c r="G211" i="72" s="1"/>
  <c r="D157" i="72"/>
  <c r="D211" i="72" s="1"/>
  <c r="C157" i="72"/>
  <c r="C211" i="72" s="1"/>
  <c r="O156" i="72"/>
  <c r="O210" i="72" s="1"/>
  <c r="N156" i="72"/>
  <c r="N210" i="72" s="1"/>
  <c r="K156" i="72"/>
  <c r="K210" i="72" s="1"/>
  <c r="J156" i="72"/>
  <c r="J210" i="72" s="1"/>
  <c r="G156" i="72"/>
  <c r="G210" i="72" s="1"/>
  <c r="F156" i="72"/>
  <c r="F210" i="72" s="1"/>
  <c r="C156" i="72"/>
  <c r="C210" i="72" s="1"/>
  <c r="Q155" i="72"/>
  <c r="J155" i="72"/>
  <c r="I155" i="72"/>
  <c r="E155" i="72"/>
  <c r="P153" i="72"/>
  <c r="O153" i="72"/>
  <c r="L153" i="72"/>
  <c r="K153" i="72"/>
  <c r="G153" i="72"/>
  <c r="D153" i="72"/>
  <c r="C153" i="72"/>
  <c r="J151" i="72"/>
  <c r="H151" i="72"/>
  <c r="F151" i="72"/>
  <c r="E164" i="47"/>
  <c r="O162" i="47"/>
  <c r="N149" i="72"/>
  <c r="L162" i="47"/>
  <c r="J149" i="72"/>
  <c r="H162" i="47"/>
  <c r="G162" i="47"/>
  <c r="F149" i="72"/>
  <c r="C162" i="47"/>
  <c r="N162" i="47"/>
  <c r="Q163" i="71"/>
  <c r="Q217" i="71" s="1"/>
  <c r="O163" i="71"/>
  <c r="O217" i="71" s="1"/>
  <c r="M163" i="71"/>
  <c r="M217" i="71" s="1"/>
  <c r="K163" i="71"/>
  <c r="K217" i="71" s="1"/>
  <c r="I163" i="71"/>
  <c r="I217" i="71" s="1"/>
  <c r="G163" i="71"/>
  <c r="G217" i="71" s="1"/>
  <c r="E163" i="71"/>
  <c r="E217" i="71" s="1"/>
  <c r="C163" i="71"/>
  <c r="C217" i="71" s="1"/>
  <c r="N162" i="71"/>
  <c r="L162" i="71"/>
  <c r="J162" i="71"/>
  <c r="F162" i="71"/>
  <c r="N160" i="71"/>
  <c r="N214" i="71" s="1"/>
  <c r="J160" i="71"/>
  <c r="J214" i="71" s="1"/>
  <c r="F160" i="71"/>
  <c r="F214" i="71" s="1"/>
  <c r="N159" i="71"/>
  <c r="J159" i="71"/>
  <c r="I159" i="71"/>
  <c r="H154" i="47"/>
  <c r="H154" i="50" s="1"/>
  <c r="F159" i="71"/>
  <c r="O157" i="71"/>
  <c r="O211" i="71" s="1"/>
  <c r="N157" i="71"/>
  <c r="N211" i="71" s="1"/>
  <c r="K157" i="71"/>
  <c r="K211" i="71" s="1"/>
  <c r="J157" i="71"/>
  <c r="J211" i="71" s="1"/>
  <c r="G157" i="71"/>
  <c r="G211" i="71" s="1"/>
  <c r="F157" i="71"/>
  <c r="F211" i="71" s="1"/>
  <c r="C157" i="71"/>
  <c r="C211" i="71" s="1"/>
  <c r="Q156" i="71"/>
  <c r="Q210" i="71" s="1"/>
  <c r="N156" i="71"/>
  <c r="N210" i="71" s="1"/>
  <c r="M156" i="71"/>
  <c r="M210" i="71" s="1"/>
  <c r="J156" i="71"/>
  <c r="J210" i="71" s="1"/>
  <c r="I156" i="71"/>
  <c r="I210" i="71" s="1"/>
  <c r="F156" i="71"/>
  <c r="F210" i="71" s="1"/>
  <c r="E156" i="71"/>
  <c r="E210" i="71" s="1"/>
  <c r="Q155" i="71"/>
  <c r="P155" i="71"/>
  <c r="L155" i="71"/>
  <c r="I155" i="71"/>
  <c r="H155" i="71"/>
  <c r="D155" i="71"/>
  <c r="Q153" i="71"/>
  <c r="O153" i="71"/>
  <c r="M153" i="71"/>
  <c r="K153" i="71"/>
  <c r="I153" i="71"/>
  <c r="G153" i="71"/>
  <c r="E153" i="71"/>
  <c r="C153" i="71"/>
  <c r="Q151" i="71"/>
  <c r="O146" i="47"/>
  <c r="M151" i="71"/>
  <c r="L146" i="47"/>
  <c r="I151" i="71"/>
  <c r="H146" i="47"/>
  <c r="G146" i="47"/>
  <c r="E151" i="71"/>
  <c r="D146" i="47"/>
  <c r="C146" i="47"/>
  <c r="M146" i="47"/>
  <c r="Q149" i="71"/>
  <c r="I149" i="71"/>
  <c r="G144" i="47"/>
  <c r="E149" i="71"/>
  <c r="P167" i="70"/>
  <c r="P224" i="70" s="1"/>
  <c r="O167" i="70"/>
  <c r="O224" i="70" s="1"/>
  <c r="L167" i="70"/>
  <c r="L224" i="70" s="1"/>
  <c r="K167" i="70"/>
  <c r="K224" i="70" s="1"/>
  <c r="H167" i="70"/>
  <c r="H224" i="70" s="1"/>
  <c r="G167" i="70"/>
  <c r="G224" i="70" s="1"/>
  <c r="D167" i="70"/>
  <c r="D224" i="70" s="1"/>
  <c r="C167" i="70"/>
  <c r="C224" i="70" s="1"/>
  <c r="N166" i="70"/>
  <c r="J166" i="70"/>
  <c r="G166" i="70"/>
  <c r="F166" i="70"/>
  <c r="Q164" i="70"/>
  <c r="Q221" i="70" s="1"/>
  <c r="M164" i="70"/>
  <c r="M221" i="70" s="1"/>
  <c r="I164" i="70"/>
  <c r="I221" i="70" s="1"/>
  <c r="E164" i="70"/>
  <c r="E221" i="70" s="1"/>
  <c r="Q163" i="70"/>
  <c r="M163" i="70"/>
  <c r="I163" i="70"/>
  <c r="H137" i="50"/>
  <c r="E163" i="70"/>
  <c r="P161" i="70"/>
  <c r="P218" i="70" s="1"/>
  <c r="N161" i="70"/>
  <c r="N218" i="70" s="1"/>
  <c r="L161" i="70"/>
  <c r="L218" i="70" s="1"/>
  <c r="J161" i="70"/>
  <c r="J218" i="70" s="1"/>
  <c r="H161" i="70"/>
  <c r="H218" i="70" s="1"/>
  <c r="F161" i="70"/>
  <c r="F218" i="70" s="1"/>
  <c r="D161" i="70"/>
  <c r="D218" i="70" s="1"/>
  <c r="Q160" i="70"/>
  <c r="Q217" i="70" s="1"/>
  <c r="O160" i="70"/>
  <c r="O217" i="70" s="1"/>
  <c r="M160" i="70"/>
  <c r="M217" i="70" s="1"/>
  <c r="K160" i="70"/>
  <c r="K217" i="70" s="1"/>
  <c r="I160" i="70"/>
  <c r="I217" i="70" s="1"/>
  <c r="G160" i="70"/>
  <c r="G217" i="70" s="1"/>
  <c r="E160" i="70"/>
  <c r="E217" i="70" s="1"/>
  <c r="L159" i="70"/>
  <c r="D159" i="70"/>
  <c r="F131" i="50"/>
  <c r="P155" i="70"/>
  <c r="N128" i="47"/>
  <c r="K128" i="47"/>
  <c r="J128" i="47"/>
  <c r="H155" i="70"/>
  <c r="F128" i="47"/>
  <c r="D155" i="70"/>
  <c r="C128" i="47"/>
  <c r="N153" i="70"/>
  <c r="N210" i="70" s="1"/>
  <c r="J153" i="70"/>
  <c r="J210" i="70" s="1"/>
  <c r="F153" i="70"/>
  <c r="F210" i="70" s="1"/>
  <c r="Q152" i="70"/>
  <c r="M126" i="50"/>
  <c r="I152" i="70"/>
  <c r="K122" i="50"/>
  <c r="G122" i="50"/>
  <c r="C122" i="50"/>
  <c r="N166" i="69"/>
  <c r="J166" i="69"/>
  <c r="F166" i="69"/>
  <c r="P164" i="69"/>
  <c r="P221" i="69" s="1"/>
  <c r="L164" i="69"/>
  <c r="L221" i="69" s="1"/>
  <c r="H164" i="69"/>
  <c r="H221" i="69" s="1"/>
  <c r="O118" i="50"/>
  <c r="Q161" i="69"/>
  <c r="Q218" i="69" s="1"/>
  <c r="M161" i="69"/>
  <c r="M218" i="69" s="1"/>
  <c r="I161" i="69"/>
  <c r="I218" i="69" s="1"/>
  <c r="E161" i="69"/>
  <c r="E218" i="69" s="1"/>
  <c r="P160" i="69"/>
  <c r="P217" i="69" s="1"/>
  <c r="L160" i="69"/>
  <c r="L217" i="69" s="1"/>
  <c r="H160" i="69"/>
  <c r="H217" i="69" s="1"/>
  <c r="D160" i="69"/>
  <c r="D217" i="69" s="1"/>
  <c r="O114" i="50"/>
  <c r="K114" i="50"/>
  <c r="M112" i="50"/>
  <c r="I157" i="69"/>
  <c r="Q109" i="47"/>
  <c r="M109" i="47"/>
  <c r="I109" i="47"/>
  <c r="G155" i="69"/>
  <c r="E109" i="47"/>
  <c r="C155" i="69"/>
  <c r="P153" i="69"/>
  <c r="P210" i="69" s="1"/>
  <c r="L153" i="69"/>
  <c r="L210" i="69" s="1"/>
  <c r="H153" i="69"/>
  <c r="H210" i="69" s="1"/>
  <c r="D153" i="69"/>
  <c r="D210" i="69" s="1"/>
  <c r="O152" i="69"/>
  <c r="G152" i="69"/>
  <c r="C152" i="69"/>
  <c r="J205" i="68"/>
  <c r="J277" i="68" s="1"/>
  <c r="F103" i="50"/>
  <c r="Q204" i="68"/>
  <c r="M204" i="68"/>
  <c r="I204" i="68"/>
  <c r="E204" i="68"/>
  <c r="P203" i="68"/>
  <c r="L203" i="68"/>
  <c r="H203" i="68"/>
  <c r="D203" i="68"/>
  <c r="N201" i="68"/>
  <c r="N273" i="68" s="1"/>
  <c r="J201" i="68"/>
  <c r="J273" i="68" s="1"/>
  <c r="F99" i="50"/>
  <c r="Q200" i="68"/>
  <c r="M200" i="68"/>
  <c r="I200" i="68"/>
  <c r="E200" i="68"/>
  <c r="O198" i="68"/>
  <c r="O270" i="68" s="1"/>
  <c r="K198" i="68"/>
  <c r="K270" i="68" s="1"/>
  <c r="G198" i="68"/>
  <c r="G270" i="68" s="1"/>
  <c r="C198" i="68"/>
  <c r="C270" i="68" s="1"/>
  <c r="N197" i="68"/>
  <c r="N269" i="68" s="1"/>
  <c r="J197" i="68"/>
  <c r="J269" i="68" s="1"/>
  <c r="Q196" i="68"/>
  <c r="M196" i="68"/>
  <c r="I196" i="68"/>
  <c r="G93" i="47"/>
  <c r="E196" i="68"/>
  <c r="O194" i="68"/>
  <c r="K194" i="68"/>
  <c r="G194" i="68"/>
  <c r="C194" i="68"/>
  <c r="N193" i="68"/>
  <c r="N265" i="68" s="1"/>
  <c r="J193" i="68"/>
  <c r="J265" i="68" s="1"/>
  <c r="Q192" i="68"/>
  <c r="M192" i="68"/>
  <c r="I192" i="68"/>
  <c r="E192" i="68"/>
  <c r="O190" i="68"/>
  <c r="C190" i="68"/>
  <c r="P85" i="47"/>
  <c r="O85" i="47"/>
  <c r="M188" i="68"/>
  <c r="L85" i="47"/>
  <c r="I86" i="50"/>
  <c r="H85" i="47"/>
  <c r="E188" i="68"/>
  <c r="D85" i="47"/>
  <c r="E85" i="47"/>
  <c r="N186" i="68"/>
  <c r="N258" i="68" s="1"/>
  <c r="J186" i="68"/>
  <c r="J258" i="68" s="1"/>
  <c r="F186" i="68"/>
  <c r="F258" i="68" s="1"/>
  <c r="Q185" i="68"/>
  <c r="M185" i="68"/>
  <c r="I185" i="68"/>
  <c r="E185" i="68"/>
  <c r="L79" i="50"/>
  <c r="H79" i="50"/>
  <c r="D79" i="50"/>
  <c r="O166" i="67"/>
  <c r="K166" i="67"/>
  <c r="G166" i="67"/>
  <c r="C166" i="67"/>
  <c r="Q76" i="50"/>
  <c r="E76" i="50"/>
  <c r="P163" i="67"/>
  <c r="L163" i="67"/>
  <c r="H163" i="67"/>
  <c r="D163" i="67"/>
  <c r="N161" i="67"/>
  <c r="N218" i="67" s="1"/>
  <c r="J161" i="67"/>
  <c r="J218" i="67" s="1"/>
  <c r="F161" i="67"/>
  <c r="F218" i="67" s="1"/>
  <c r="Q72" i="50"/>
  <c r="M72" i="50"/>
  <c r="P159" i="67"/>
  <c r="L159" i="67"/>
  <c r="H159" i="67"/>
  <c r="D159" i="67"/>
  <c r="N157" i="67"/>
  <c r="J157" i="67"/>
  <c r="F157" i="67"/>
  <c r="O66" i="47"/>
  <c r="N66" i="47"/>
  <c r="M66" i="47"/>
  <c r="I66" i="47"/>
  <c r="H67" i="50"/>
  <c r="G66" i="47"/>
  <c r="F66" i="47"/>
  <c r="E66" i="47"/>
  <c r="C66" i="47"/>
  <c r="J66" i="47"/>
  <c r="P153" i="67"/>
  <c r="P210" i="67" s="1"/>
  <c r="L153" i="67"/>
  <c r="L210" i="67" s="1"/>
  <c r="H153" i="67"/>
  <c r="H210" i="67" s="1"/>
  <c r="D153" i="67"/>
  <c r="D210" i="67" s="1"/>
  <c r="O152" i="67"/>
  <c r="K152" i="67"/>
  <c r="G152" i="67"/>
  <c r="C152" i="67"/>
  <c r="Q167" i="66"/>
  <c r="Q224" i="66" s="1"/>
  <c r="M167" i="66"/>
  <c r="M224" i="66" s="1"/>
  <c r="I167" i="66"/>
  <c r="I224" i="66" s="1"/>
  <c r="E167" i="66"/>
  <c r="E224" i="66" s="1"/>
  <c r="P166" i="66"/>
  <c r="L166" i="66"/>
  <c r="H166" i="66"/>
  <c r="D166" i="66"/>
  <c r="N164" i="66"/>
  <c r="N221" i="66" s="1"/>
  <c r="J164" i="66"/>
  <c r="J221" i="66" s="1"/>
  <c r="F164" i="66"/>
  <c r="F221" i="66" s="1"/>
  <c r="Q163" i="66"/>
  <c r="M163" i="66"/>
  <c r="I163" i="66"/>
  <c r="O54" i="50"/>
  <c r="G161" i="66"/>
  <c r="G218" i="66" s="1"/>
  <c r="C161" i="66"/>
  <c r="C218" i="66" s="1"/>
  <c r="N160" i="66"/>
  <c r="N217" i="66" s="1"/>
  <c r="J160" i="66"/>
  <c r="J217" i="66" s="1"/>
  <c r="F160" i="66"/>
  <c r="F217" i="66" s="1"/>
  <c r="O157" i="66"/>
  <c r="K157" i="66"/>
  <c r="G157" i="66"/>
  <c r="C157" i="66"/>
  <c r="Q155" i="66"/>
  <c r="P47" i="47"/>
  <c r="O47" i="47"/>
  <c r="M155" i="66"/>
  <c r="L47" i="47"/>
  <c r="K47" i="47"/>
  <c r="I155" i="66"/>
  <c r="H47" i="47"/>
  <c r="G47" i="47"/>
  <c r="E155" i="66"/>
  <c r="D47" i="47"/>
  <c r="C47" i="47"/>
  <c r="Q153" i="66"/>
  <c r="Q210" i="66" s="1"/>
  <c r="M153" i="66"/>
  <c r="M210" i="66" s="1"/>
  <c r="I153" i="66"/>
  <c r="I210" i="66" s="1"/>
  <c r="E153" i="66"/>
  <c r="E210" i="66" s="1"/>
  <c r="P152" i="66"/>
  <c r="L152" i="66"/>
  <c r="H152" i="66"/>
  <c r="D152" i="66"/>
  <c r="J167" i="65"/>
  <c r="J224" i="65" s="1"/>
  <c r="F167" i="65"/>
  <c r="F224" i="65" s="1"/>
  <c r="Q166" i="65"/>
  <c r="M166" i="65"/>
  <c r="I166" i="65"/>
  <c r="E166" i="65"/>
  <c r="O164" i="65"/>
  <c r="O221" i="65" s="1"/>
  <c r="K164" i="65"/>
  <c r="K221" i="65" s="1"/>
  <c r="G164" i="65"/>
  <c r="G221" i="65" s="1"/>
  <c r="C164" i="65"/>
  <c r="C221" i="65" s="1"/>
  <c r="N163" i="65"/>
  <c r="J163" i="65"/>
  <c r="F163" i="65"/>
  <c r="P161" i="65"/>
  <c r="P218" i="65" s="1"/>
  <c r="L161" i="65"/>
  <c r="L218" i="65" s="1"/>
  <c r="H161" i="65"/>
  <c r="H218" i="65" s="1"/>
  <c r="D161" i="65"/>
  <c r="D218" i="65" s="1"/>
  <c r="O160" i="65"/>
  <c r="O217" i="65" s="1"/>
  <c r="K160" i="65"/>
  <c r="K217" i="65" s="1"/>
  <c r="G160" i="65"/>
  <c r="G217" i="65" s="1"/>
  <c r="C160" i="65"/>
  <c r="C217" i="65" s="1"/>
  <c r="N159" i="65"/>
  <c r="J159" i="65"/>
  <c r="F159" i="65"/>
  <c r="P157" i="65"/>
  <c r="L157" i="65"/>
  <c r="H157" i="65"/>
  <c r="D157" i="65"/>
  <c r="Q28" i="47"/>
  <c r="O28" i="47"/>
  <c r="N155" i="65"/>
  <c r="J155" i="65"/>
  <c r="I28" i="47"/>
  <c r="G28" i="47"/>
  <c r="F155" i="65"/>
  <c r="P153" i="65"/>
  <c r="P210" i="65" s="1"/>
  <c r="L153" i="65"/>
  <c r="L210" i="65" s="1"/>
  <c r="H153" i="65"/>
  <c r="H210" i="65" s="1"/>
  <c r="D153" i="65"/>
  <c r="D210" i="65" s="1"/>
  <c r="O152" i="65"/>
  <c r="K152" i="65"/>
  <c r="G152" i="65"/>
  <c r="C152" i="65"/>
  <c r="P187" i="64"/>
  <c r="P250" i="64" s="1"/>
  <c r="L187" i="64"/>
  <c r="L250" i="64" s="1"/>
  <c r="H187" i="64"/>
  <c r="H250" i="64" s="1"/>
  <c r="D187" i="64"/>
  <c r="D250" i="64" s="1"/>
  <c r="O186" i="64"/>
  <c r="K186" i="64"/>
  <c r="G186" i="64"/>
  <c r="C186" i="64"/>
  <c r="N185" i="64"/>
  <c r="J185" i="64"/>
  <c r="F185" i="64"/>
  <c r="P183" i="64"/>
  <c r="P246" i="64" s="1"/>
  <c r="L183" i="64"/>
  <c r="L246" i="64" s="1"/>
  <c r="H183" i="64"/>
  <c r="H246" i="64" s="1"/>
  <c r="D183" i="64"/>
  <c r="D246" i="64" s="1"/>
  <c r="O182" i="64"/>
  <c r="K182" i="64"/>
  <c r="J16" i="47"/>
  <c r="J16" i="50" s="1"/>
  <c r="G182" i="64"/>
  <c r="F16" i="47"/>
  <c r="F16" i="50" s="1"/>
  <c r="C182" i="64"/>
  <c r="Q180" i="64"/>
  <c r="Q243" i="64" s="1"/>
  <c r="M180" i="64"/>
  <c r="M243" i="64" s="1"/>
  <c r="I180" i="64"/>
  <c r="I243" i="64" s="1"/>
  <c r="E180" i="64"/>
  <c r="E243" i="64" s="1"/>
  <c r="P179" i="64"/>
  <c r="P242" i="64" s="1"/>
  <c r="L179" i="64"/>
  <c r="L242" i="64" s="1"/>
  <c r="H179" i="64"/>
  <c r="H242" i="64" s="1"/>
  <c r="D179" i="64"/>
  <c r="D242" i="64" s="1"/>
  <c r="O178" i="64"/>
  <c r="K178" i="64"/>
  <c r="G178" i="64"/>
  <c r="C178" i="64"/>
  <c r="Q176" i="64"/>
  <c r="M176" i="64"/>
  <c r="I176" i="64"/>
  <c r="E176" i="64"/>
  <c r="P175" i="64"/>
  <c r="L175" i="64"/>
  <c r="H175" i="64"/>
  <c r="D175" i="64"/>
  <c r="Q7" i="47"/>
  <c r="N173" i="64"/>
  <c r="M7" i="47"/>
  <c r="J173" i="64"/>
  <c r="I7" i="47"/>
  <c r="G7" i="47"/>
  <c r="F173" i="64"/>
  <c r="E7" i="47"/>
  <c r="Q171" i="64"/>
  <c r="Q234" i="64" s="1"/>
  <c r="M171" i="64"/>
  <c r="M234" i="64" s="1"/>
  <c r="I171" i="64"/>
  <c r="I234" i="64" s="1"/>
  <c r="E171" i="64"/>
  <c r="E234" i="64" s="1"/>
  <c r="P170" i="64"/>
  <c r="L170" i="64"/>
  <c r="H170" i="64"/>
  <c r="D170" i="64"/>
  <c r="B157" i="72"/>
  <c r="B211" i="72" s="1"/>
  <c r="B153" i="72"/>
  <c r="B163" i="71"/>
  <c r="B217" i="71" s="1"/>
  <c r="B159" i="71"/>
  <c r="B155" i="71"/>
  <c r="B151" i="71"/>
  <c r="B161" i="70"/>
  <c r="B218" i="70" s="1"/>
  <c r="B157" i="70"/>
  <c r="B128" i="47"/>
  <c r="B152" i="70"/>
  <c r="B160" i="69"/>
  <c r="B217" i="69" s="1"/>
  <c r="B205" i="68"/>
  <c r="B277" i="68" s="1"/>
  <c r="B201" i="68"/>
  <c r="B273" i="68" s="1"/>
  <c r="B197" i="68"/>
  <c r="B269" i="68" s="1"/>
  <c r="B91" i="50"/>
  <c r="B85" i="47"/>
  <c r="B167" i="67"/>
  <c r="B224" i="67" s="1"/>
  <c r="B163" i="67"/>
  <c r="B155" i="67"/>
  <c r="B47" i="47"/>
  <c r="B153" i="66"/>
  <c r="B210" i="66" s="1"/>
  <c r="B161" i="65"/>
  <c r="B218" i="65" s="1"/>
  <c r="B157" i="65"/>
  <c r="B152" i="65"/>
  <c r="B180" i="64"/>
  <c r="B243" i="64" s="1"/>
  <c r="B176" i="64"/>
  <c r="B7" i="47"/>
  <c r="B171" i="64"/>
  <c r="B234" i="64" s="1"/>
  <c r="B109" i="47"/>
  <c r="B164" i="47"/>
  <c r="N127" i="72"/>
  <c r="C124" i="72"/>
  <c r="P121" i="72"/>
  <c r="L121" i="72"/>
  <c r="H121" i="72"/>
  <c r="D121" i="72"/>
  <c r="K120" i="72"/>
  <c r="C120" i="72"/>
  <c r="P117" i="72"/>
  <c r="L117" i="72"/>
  <c r="H117" i="72"/>
  <c r="D117" i="72"/>
  <c r="Q164" i="45"/>
  <c r="O164" i="45"/>
  <c r="M164" i="45"/>
  <c r="K164" i="45"/>
  <c r="I164" i="45"/>
  <c r="G164" i="45"/>
  <c r="E164" i="45"/>
  <c r="C164" i="45"/>
  <c r="Q113" i="72"/>
  <c r="O162" i="45"/>
  <c r="M113" i="72"/>
  <c r="K162" i="45"/>
  <c r="I113" i="72"/>
  <c r="G162" i="45"/>
  <c r="E113" i="72"/>
  <c r="C162" i="45"/>
  <c r="Q127" i="71"/>
  <c r="M127" i="71"/>
  <c r="I127" i="71"/>
  <c r="E127" i="71"/>
  <c r="N124" i="71"/>
  <c r="J124" i="71"/>
  <c r="F124" i="71"/>
  <c r="O121" i="71"/>
  <c r="K121" i="71"/>
  <c r="G121" i="71"/>
  <c r="C121" i="71"/>
  <c r="N120" i="71"/>
  <c r="J120" i="71"/>
  <c r="F120" i="71"/>
  <c r="O117" i="71"/>
  <c r="N117" i="71"/>
  <c r="K117" i="71"/>
  <c r="J117" i="71"/>
  <c r="G117" i="71"/>
  <c r="F117" i="71"/>
  <c r="C117" i="71"/>
  <c r="P115" i="71"/>
  <c r="N146" i="45"/>
  <c r="L115" i="71"/>
  <c r="J146" i="45"/>
  <c r="H115" i="71"/>
  <c r="F146" i="45"/>
  <c r="D115" i="71"/>
  <c r="P144" i="45"/>
  <c r="N113" i="71"/>
  <c r="L144" i="45"/>
  <c r="J113" i="71"/>
  <c r="H144" i="45"/>
  <c r="F113" i="71"/>
  <c r="D144" i="45"/>
  <c r="N144" i="45"/>
  <c r="O129" i="70"/>
  <c r="N129" i="70"/>
  <c r="K129" i="70"/>
  <c r="J129" i="70"/>
  <c r="G129" i="70"/>
  <c r="F129" i="70"/>
  <c r="C129" i="70"/>
  <c r="N128" i="70"/>
  <c r="J128" i="70"/>
  <c r="F128" i="70"/>
  <c r="P126" i="70"/>
  <c r="M126" i="70"/>
  <c r="L126" i="70"/>
  <c r="K126" i="70"/>
  <c r="H126" i="70"/>
  <c r="E126" i="70"/>
  <c r="D126" i="70"/>
  <c r="C126" i="70"/>
  <c r="O125" i="70"/>
  <c r="K125" i="70"/>
  <c r="G125" i="70"/>
  <c r="C125" i="70"/>
  <c r="Q123" i="70"/>
  <c r="P123" i="70"/>
  <c r="N123" i="70"/>
  <c r="M123" i="70"/>
  <c r="L123" i="70"/>
  <c r="J123" i="70"/>
  <c r="I123" i="70"/>
  <c r="H123" i="70"/>
  <c r="F123" i="70"/>
  <c r="E123" i="70"/>
  <c r="D123" i="70"/>
  <c r="P122" i="70"/>
  <c r="O122" i="70"/>
  <c r="L122" i="70"/>
  <c r="K122" i="70"/>
  <c r="H122" i="70"/>
  <c r="G122" i="70"/>
  <c r="D122" i="70"/>
  <c r="C122" i="70"/>
  <c r="O121" i="70"/>
  <c r="K121" i="70"/>
  <c r="G121" i="70"/>
  <c r="C121" i="70"/>
  <c r="Q119" i="70"/>
  <c r="N119" i="70"/>
  <c r="M119" i="70"/>
  <c r="J119" i="70"/>
  <c r="I119" i="70"/>
  <c r="F119" i="70"/>
  <c r="E119" i="70"/>
  <c r="Q128" i="45"/>
  <c r="O117" i="70"/>
  <c r="M128" i="45"/>
  <c r="K117" i="70"/>
  <c r="I128" i="45"/>
  <c r="G117" i="70"/>
  <c r="E128" i="45"/>
  <c r="C117" i="70"/>
  <c r="Q115" i="70"/>
  <c r="O115" i="70"/>
  <c r="M115" i="70"/>
  <c r="L115" i="70"/>
  <c r="K115" i="70"/>
  <c r="I115" i="70"/>
  <c r="G115" i="70"/>
  <c r="E115" i="70"/>
  <c r="D115" i="70"/>
  <c r="C115" i="70"/>
  <c r="P114" i="70"/>
  <c r="N114" i="70"/>
  <c r="L114" i="70"/>
  <c r="J114" i="70"/>
  <c r="H114" i="70"/>
  <c r="F114" i="70"/>
  <c r="D114" i="70"/>
  <c r="Q129" i="69"/>
  <c r="O129" i="69"/>
  <c r="N129" i="69"/>
  <c r="M129" i="69"/>
  <c r="K129" i="69"/>
  <c r="I129" i="69"/>
  <c r="G129" i="69"/>
  <c r="F129" i="69"/>
  <c r="E129" i="69"/>
  <c r="C129" i="69"/>
  <c r="N128" i="69"/>
  <c r="L128" i="69"/>
  <c r="J128" i="69"/>
  <c r="H128" i="69"/>
  <c r="F128" i="69"/>
  <c r="D128" i="69"/>
  <c r="P126" i="69"/>
  <c r="N126" i="69"/>
  <c r="L126" i="69"/>
  <c r="K126" i="69"/>
  <c r="J126" i="69"/>
  <c r="H126" i="69"/>
  <c r="F126" i="69"/>
  <c r="D126" i="69"/>
  <c r="Q125" i="69"/>
  <c r="O125" i="69"/>
  <c r="M125" i="69"/>
  <c r="K125" i="69"/>
  <c r="I125" i="69"/>
  <c r="G125" i="69"/>
  <c r="E125" i="69"/>
  <c r="C125" i="69"/>
  <c r="Q123" i="69"/>
  <c r="P123" i="69"/>
  <c r="O123" i="69"/>
  <c r="M123" i="69"/>
  <c r="L123" i="69"/>
  <c r="K123" i="69"/>
  <c r="I123" i="69"/>
  <c r="H123" i="69"/>
  <c r="G123" i="69"/>
  <c r="E123" i="69"/>
  <c r="D123" i="69"/>
  <c r="C123" i="69"/>
  <c r="O122" i="69"/>
  <c r="N122" i="69"/>
  <c r="K122" i="69"/>
  <c r="J122" i="69"/>
  <c r="G122" i="69"/>
  <c r="F122" i="69"/>
  <c r="D115" i="49"/>
  <c r="C122" i="69"/>
  <c r="Q121" i="69"/>
  <c r="N121" i="69"/>
  <c r="M121" i="69"/>
  <c r="J121" i="69"/>
  <c r="I121" i="69"/>
  <c r="F121" i="69"/>
  <c r="E121" i="69"/>
  <c r="C114" i="49"/>
  <c r="Q112" i="49"/>
  <c r="P119" i="69"/>
  <c r="O119" i="69"/>
  <c r="M119" i="69"/>
  <c r="L119" i="69"/>
  <c r="K119" i="69"/>
  <c r="I119" i="69"/>
  <c r="H119" i="69"/>
  <c r="G119" i="69"/>
  <c r="E119" i="69"/>
  <c r="D119" i="69"/>
  <c r="C119" i="69"/>
  <c r="P109" i="45"/>
  <c r="M117" i="69"/>
  <c r="J117" i="69"/>
  <c r="I117" i="69"/>
  <c r="H109" i="45"/>
  <c r="P115" i="69"/>
  <c r="O115" i="69"/>
  <c r="L115" i="69"/>
  <c r="K115" i="69"/>
  <c r="H115" i="69"/>
  <c r="G115" i="69"/>
  <c r="D115" i="69"/>
  <c r="C115" i="69"/>
  <c r="P114" i="69"/>
  <c r="O114" i="69"/>
  <c r="N114" i="69"/>
  <c r="L114" i="69"/>
  <c r="J114" i="69"/>
  <c r="H114" i="69"/>
  <c r="G114" i="69"/>
  <c r="F114" i="69"/>
  <c r="D114" i="69"/>
  <c r="Q157" i="68"/>
  <c r="P157" i="68"/>
  <c r="N157" i="68"/>
  <c r="M157" i="68"/>
  <c r="L157" i="68"/>
  <c r="J157" i="68"/>
  <c r="I157" i="68"/>
  <c r="H157" i="68"/>
  <c r="F157" i="68"/>
  <c r="E157" i="68"/>
  <c r="D157" i="68"/>
  <c r="Q156" i="68"/>
  <c r="P156" i="68"/>
  <c r="O156" i="68"/>
  <c r="M156" i="68"/>
  <c r="L156" i="68"/>
  <c r="K156" i="68"/>
  <c r="I156" i="68"/>
  <c r="H156" i="68"/>
  <c r="G156" i="68"/>
  <c r="E156" i="68"/>
  <c r="D156" i="68"/>
  <c r="C156" i="68"/>
  <c r="P155" i="68"/>
  <c r="O155" i="68"/>
  <c r="N155" i="68"/>
  <c r="L155" i="68"/>
  <c r="K155" i="68"/>
  <c r="H155" i="68"/>
  <c r="G155" i="68"/>
  <c r="F155" i="68"/>
  <c r="D155" i="68"/>
  <c r="C155" i="68"/>
  <c r="P153" i="68"/>
  <c r="N153" i="68"/>
  <c r="L153" i="68"/>
  <c r="J153" i="68"/>
  <c r="H153" i="68"/>
  <c r="F153" i="68"/>
  <c r="D153" i="68"/>
  <c r="Q152" i="68"/>
  <c r="P152" i="68"/>
  <c r="M152" i="68"/>
  <c r="L152" i="68"/>
  <c r="I152" i="68"/>
  <c r="H152" i="68"/>
  <c r="G152" i="68"/>
  <c r="E152" i="68"/>
  <c r="D152" i="68"/>
  <c r="Q150" i="68"/>
  <c r="O150" i="68"/>
  <c r="N150" i="68"/>
  <c r="M150" i="68"/>
  <c r="K150" i="68"/>
  <c r="J150" i="68"/>
  <c r="I150" i="68"/>
  <c r="G150" i="68"/>
  <c r="F150" i="68"/>
  <c r="E150" i="68"/>
  <c r="C150" i="68"/>
  <c r="P149" i="68"/>
  <c r="N149" i="68"/>
  <c r="L149" i="68"/>
  <c r="J149" i="68"/>
  <c r="H149" i="68"/>
  <c r="F149" i="68"/>
  <c r="D149" i="68"/>
  <c r="Q148" i="68"/>
  <c r="P148" i="68"/>
  <c r="O148" i="68"/>
  <c r="M148" i="68"/>
  <c r="L148" i="68"/>
  <c r="I148" i="68"/>
  <c r="H148" i="68"/>
  <c r="G148" i="68"/>
  <c r="E148" i="68"/>
  <c r="D148" i="68"/>
  <c r="Q146" i="68"/>
  <c r="O146" i="68"/>
  <c r="N146" i="68"/>
  <c r="M146" i="68"/>
  <c r="K146" i="68"/>
  <c r="J146" i="68"/>
  <c r="I146" i="68"/>
  <c r="G146" i="68"/>
  <c r="F146" i="68"/>
  <c r="E146" i="68"/>
  <c r="C146" i="68"/>
  <c r="P145" i="68"/>
  <c r="N145" i="68"/>
  <c r="L145" i="68"/>
  <c r="J145" i="68"/>
  <c r="H145" i="68"/>
  <c r="F145" i="68"/>
  <c r="D145" i="68"/>
  <c r="Q144" i="68"/>
  <c r="P144" i="68"/>
  <c r="M144" i="68"/>
  <c r="L144" i="68"/>
  <c r="I144" i="68"/>
  <c r="H144" i="68"/>
  <c r="G144" i="68"/>
  <c r="E144" i="68"/>
  <c r="D144" i="68"/>
  <c r="O142" i="68"/>
  <c r="N142" i="68"/>
  <c r="M142" i="68"/>
  <c r="K142" i="68"/>
  <c r="J142" i="68"/>
  <c r="G142" i="68"/>
  <c r="F142" i="68"/>
  <c r="C142" i="68"/>
  <c r="Q140" i="68"/>
  <c r="N85" i="45"/>
  <c r="M140" i="68"/>
  <c r="I140" i="68"/>
  <c r="F85" i="45"/>
  <c r="E140" i="68"/>
  <c r="J85" i="45"/>
  <c r="Q138" i="68"/>
  <c r="P138" i="68"/>
  <c r="O138" i="68"/>
  <c r="M138" i="68"/>
  <c r="L138" i="68"/>
  <c r="K138" i="68"/>
  <c r="I138" i="68"/>
  <c r="H138" i="68"/>
  <c r="G138" i="68"/>
  <c r="E138" i="68"/>
  <c r="D138" i="68"/>
  <c r="C138" i="68"/>
  <c r="O137" i="68"/>
  <c r="N137" i="68"/>
  <c r="J137" i="68"/>
  <c r="H137" i="68"/>
  <c r="G137" i="68"/>
  <c r="F137" i="68"/>
  <c r="D137" i="68"/>
  <c r="C137" i="68"/>
  <c r="Q129" i="67"/>
  <c r="P129" i="67"/>
  <c r="M129" i="67"/>
  <c r="L129" i="67"/>
  <c r="I129" i="67"/>
  <c r="H129" i="67"/>
  <c r="E129" i="67"/>
  <c r="D129" i="67"/>
  <c r="P128" i="67"/>
  <c r="O128" i="67"/>
  <c r="L128" i="67"/>
  <c r="K128" i="67"/>
  <c r="H128" i="67"/>
  <c r="G128" i="67"/>
  <c r="D128" i="67"/>
  <c r="C128" i="67"/>
  <c r="Q126" i="67"/>
  <c r="N126" i="67"/>
  <c r="M126" i="67"/>
  <c r="J126" i="67"/>
  <c r="I126" i="67"/>
  <c r="F126" i="67"/>
  <c r="E126" i="67"/>
  <c r="P125" i="67"/>
  <c r="N125" i="67"/>
  <c r="M125" i="67"/>
  <c r="L125" i="67"/>
  <c r="J125" i="67"/>
  <c r="H125" i="67"/>
  <c r="F125" i="67"/>
  <c r="E125" i="67"/>
  <c r="D125" i="67"/>
  <c r="P123" i="67"/>
  <c r="O123" i="67"/>
  <c r="N123" i="67"/>
  <c r="L123" i="67"/>
  <c r="K123" i="67"/>
  <c r="J123" i="67"/>
  <c r="H123" i="67"/>
  <c r="G123" i="67"/>
  <c r="F123" i="67"/>
  <c r="D123" i="67"/>
  <c r="C123" i="67"/>
  <c r="Q122" i="67"/>
  <c r="N122" i="67"/>
  <c r="M122" i="67"/>
  <c r="J122" i="67"/>
  <c r="I122" i="67"/>
  <c r="F122" i="67"/>
  <c r="E122" i="67"/>
  <c r="P121" i="67"/>
  <c r="N121" i="67"/>
  <c r="L121" i="67"/>
  <c r="J121" i="67"/>
  <c r="H121" i="67"/>
  <c r="F121" i="67"/>
  <c r="D121" i="67"/>
  <c r="N119" i="67"/>
  <c r="K119" i="67"/>
  <c r="J119" i="67"/>
  <c r="F119" i="67"/>
  <c r="C119" i="67"/>
  <c r="Q117" i="67"/>
  <c r="P117" i="67"/>
  <c r="O66" i="45"/>
  <c r="M117" i="67"/>
  <c r="L117" i="67"/>
  <c r="K66" i="45"/>
  <c r="H117" i="67"/>
  <c r="G66" i="45"/>
  <c r="E117" i="67"/>
  <c r="D117" i="67"/>
  <c r="C66" i="45"/>
  <c r="Q115" i="67"/>
  <c r="N115" i="67"/>
  <c r="M115" i="67"/>
  <c r="J115" i="67"/>
  <c r="I115" i="67"/>
  <c r="F115" i="67"/>
  <c r="E115" i="67"/>
  <c r="Q114" i="67"/>
  <c r="P114" i="67"/>
  <c r="M114" i="67"/>
  <c r="L114" i="67"/>
  <c r="I114" i="67"/>
  <c r="H114" i="67"/>
  <c r="E114" i="67"/>
  <c r="D114" i="67"/>
  <c r="O129" i="66"/>
  <c r="N129" i="66"/>
  <c r="K129" i="66"/>
  <c r="J129" i="66"/>
  <c r="G129" i="66"/>
  <c r="F129" i="66"/>
  <c r="C129" i="66"/>
  <c r="Q128" i="66"/>
  <c r="O128" i="66"/>
  <c r="N128" i="66"/>
  <c r="M128" i="66"/>
  <c r="K128" i="66"/>
  <c r="I128" i="66"/>
  <c r="G128" i="66"/>
  <c r="F128" i="66"/>
  <c r="E128" i="66"/>
  <c r="C128" i="66"/>
  <c r="P126" i="66"/>
  <c r="O126" i="66"/>
  <c r="L126" i="66"/>
  <c r="K126" i="66"/>
  <c r="H126" i="66"/>
  <c r="G126" i="66"/>
  <c r="D126" i="66"/>
  <c r="C126" i="66"/>
  <c r="P125" i="66"/>
  <c r="O125" i="66"/>
  <c r="N125" i="66"/>
  <c r="L125" i="66"/>
  <c r="J125" i="66"/>
  <c r="H125" i="66"/>
  <c r="F125" i="66"/>
  <c r="D125" i="66"/>
  <c r="Q123" i="66"/>
  <c r="P123" i="66"/>
  <c r="N123" i="66"/>
  <c r="M123" i="66"/>
  <c r="L123" i="66"/>
  <c r="J123" i="66"/>
  <c r="I123" i="66"/>
  <c r="H123" i="66"/>
  <c r="F123" i="66"/>
  <c r="E123" i="66"/>
  <c r="D123" i="66"/>
  <c r="P122" i="66"/>
  <c r="O122" i="66"/>
  <c r="L122" i="66"/>
  <c r="K122" i="66"/>
  <c r="H122" i="66"/>
  <c r="G122" i="66"/>
  <c r="D122" i="66"/>
  <c r="C122" i="66"/>
  <c r="P121" i="66"/>
  <c r="O121" i="66"/>
  <c r="N121" i="66"/>
  <c r="L121" i="66"/>
  <c r="J121" i="66"/>
  <c r="H121" i="66"/>
  <c r="G121" i="66"/>
  <c r="F121" i="66"/>
  <c r="D121" i="66"/>
  <c r="P119" i="66"/>
  <c r="N119" i="66"/>
  <c r="M119" i="66"/>
  <c r="L119" i="66"/>
  <c r="J119" i="66"/>
  <c r="H119" i="66"/>
  <c r="F119" i="66"/>
  <c r="E119" i="66"/>
  <c r="D119" i="66"/>
  <c r="Q47" i="45"/>
  <c r="N117" i="66"/>
  <c r="J117" i="66"/>
  <c r="I47" i="45"/>
  <c r="G117" i="66"/>
  <c r="F117" i="66"/>
  <c r="M47" i="45"/>
  <c r="E47" i="45"/>
  <c r="Q115" i="66"/>
  <c r="P115" i="66"/>
  <c r="O115" i="66"/>
  <c r="M115" i="66"/>
  <c r="L115" i="66"/>
  <c r="K115" i="66"/>
  <c r="I115" i="66"/>
  <c r="H115" i="66"/>
  <c r="G115" i="66"/>
  <c r="E115" i="66"/>
  <c r="D115" i="66"/>
  <c r="C115" i="66"/>
  <c r="O114" i="66"/>
  <c r="N114" i="66"/>
  <c r="L114" i="66"/>
  <c r="K114" i="66"/>
  <c r="J114" i="66"/>
  <c r="G114" i="66"/>
  <c r="F114" i="66"/>
  <c r="D114" i="66"/>
  <c r="C114" i="66"/>
  <c r="P129" i="65"/>
  <c r="O129" i="65"/>
  <c r="L129" i="65"/>
  <c r="K129" i="65"/>
  <c r="J129" i="65"/>
  <c r="H129" i="65"/>
  <c r="G129" i="65"/>
  <c r="D129" i="65"/>
  <c r="C129" i="65"/>
  <c r="O128" i="65"/>
  <c r="N128" i="65"/>
  <c r="K128" i="65"/>
  <c r="J128" i="65"/>
  <c r="G128" i="65"/>
  <c r="F128" i="65"/>
  <c r="C128" i="65"/>
  <c r="Q126" i="65"/>
  <c r="P126" i="65"/>
  <c r="M126" i="65"/>
  <c r="L126" i="65"/>
  <c r="I126" i="65"/>
  <c r="H126" i="65"/>
  <c r="G126" i="65"/>
  <c r="E126" i="65"/>
  <c r="D126" i="65"/>
  <c r="P125" i="65"/>
  <c r="O125" i="65"/>
  <c r="L125" i="65"/>
  <c r="K125" i="65"/>
  <c r="H125" i="65"/>
  <c r="G125" i="65"/>
  <c r="D125" i="65"/>
  <c r="C125" i="65"/>
  <c r="Q123" i="65"/>
  <c r="P123" i="65"/>
  <c r="N123" i="65"/>
  <c r="M123" i="65"/>
  <c r="L123" i="65"/>
  <c r="J123" i="65"/>
  <c r="I123" i="65"/>
  <c r="H123" i="65"/>
  <c r="F123" i="65"/>
  <c r="E123" i="65"/>
  <c r="D123" i="65"/>
  <c r="P122" i="65"/>
  <c r="O122" i="65"/>
  <c r="M122" i="65"/>
  <c r="L122" i="65"/>
  <c r="I122" i="65"/>
  <c r="H122" i="65"/>
  <c r="G122" i="65"/>
  <c r="D122" i="65"/>
  <c r="C122" i="65"/>
  <c r="O121" i="65"/>
  <c r="K121" i="65"/>
  <c r="H121" i="65"/>
  <c r="G121" i="65"/>
  <c r="D121" i="65"/>
  <c r="C121" i="65"/>
  <c r="Q119" i="65"/>
  <c r="P119" i="65"/>
  <c r="M119" i="65"/>
  <c r="L119" i="65"/>
  <c r="I119" i="65"/>
  <c r="H119" i="65"/>
  <c r="F119" i="65"/>
  <c r="E119" i="65"/>
  <c r="D119" i="65"/>
  <c r="O117" i="65"/>
  <c r="K117" i="65"/>
  <c r="I28" i="45"/>
  <c r="G117" i="65"/>
  <c r="E28" i="45"/>
  <c r="D117" i="65"/>
  <c r="C117" i="65"/>
  <c r="Q115" i="65"/>
  <c r="O115" i="65"/>
  <c r="N115" i="65"/>
  <c r="M115" i="65"/>
  <c r="K115" i="65"/>
  <c r="J115" i="65"/>
  <c r="I115" i="65"/>
  <c r="G115" i="65"/>
  <c r="F115" i="65"/>
  <c r="E115" i="65"/>
  <c r="C115" i="65"/>
  <c r="Q114" i="65"/>
  <c r="P114" i="65"/>
  <c r="M114" i="65"/>
  <c r="L114" i="65"/>
  <c r="I114" i="65"/>
  <c r="H114" i="65"/>
  <c r="E114" i="65"/>
  <c r="D114" i="65"/>
  <c r="Q145" i="64"/>
  <c r="O145" i="64"/>
  <c r="N145" i="64"/>
  <c r="M145" i="64"/>
  <c r="K145" i="64"/>
  <c r="J145" i="64"/>
  <c r="I145" i="64"/>
  <c r="G145" i="64"/>
  <c r="F145" i="64"/>
  <c r="E145" i="64"/>
  <c r="C145" i="64"/>
  <c r="Q144" i="64"/>
  <c r="P144" i="64"/>
  <c r="N144" i="64"/>
  <c r="M144" i="64"/>
  <c r="L144" i="64"/>
  <c r="J144" i="64"/>
  <c r="I144" i="64"/>
  <c r="H144" i="64"/>
  <c r="F144" i="64"/>
  <c r="E144" i="64"/>
  <c r="D144" i="64"/>
  <c r="P143" i="64"/>
  <c r="O143" i="64"/>
  <c r="L143" i="64"/>
  <c r="K143" i="64"/>
  <c r="H143" i="64"/>
  <c r="G143" i="64"/>
  <c r="D143" i="64"/>
  <c r="C143" i="64"/>
  <c r="Q141" i="64"/>
  <c r="O141" i="64"/>
  <c r="N141" i="64"/>
  <c r="M141" i="64"/>
  <c r="K141" i="64"/>
  <c r="J141" i="64"/>
  <c r="I141" i="64"/>
  <c r="G141" i="64"/>
  <c r="F141" i="64"/>
  <c r="E141" i="64"/>
  <c r="C141" i="64"/>
  <c r="Q140" i="64"/>
  <c r="P140" i="64"/>
  <c r="M140" i="64"/>
  <c r="L140" i="64"/>
  <c r="I140" i="64"/>
  <c r="H140" i="64"/>
  <c r="E140" i="64"/>
  <c r="D140" i="64"/>
  <c r="P138" i="64"/>
  <c r="O138" i="64"/>
  <c r="N138" i="64"/>
  <c r="L138" i="64"/>
  <c r="K138" i="64"/>
  <c r="J138" i="64"/>
  <c r="H138" i="64"/>
  <c r="G138" i="64"/>
  <c r="F138" i="64"/>
  <c r="D138" i="64"/>
  <c r="C138" i="64"/>
  <c r="Q137" i="64"/>
  <c r="O137" i="64"/>
  <c r="N137" i="64"/>
  <c r="M137" i="64"/>
  <c r="K137" i="64"/>
  <c r="J137" i="64"/>
  <c r="I137" i="64"/>
  <c r="G137" i="64"/>
  <c r="F137" i="64"/>
  <c r="E137" i="64"/>
  <c r="C137" i="64"/>
  <c r="Q136" i="64"/>
  <c r="P136" i="64"/>
  <c r="M136" i="64"/>
  <c r="L136" i="64"/>
  <c r="I136" i="64"/>
  <c r="H136" i="64"/>
  <c r="E136" i="64"/>
  <c r="D136" i="64"/>
  <c r="P134" i="64"/>
  <c r="O134" i="64"/>
  <c r="N134" i="64"/>
  <c r="L134" i="64"/>
  <c r="K134" i="64"/>
  <c r="J134" i="64"/>
  <c r="H134" i="64"/>
  <c r="G134" i="64"/>
  <c r="F134" i="64"/>
  <c r="D134" i="64"/>
  <c r="C134" i="64"/>
  <c r="Q133" i="64"/>
  <c r="O133" i="64"/>
  <c r="N133" i="64"/>
  <c r="M133" i="64"/>
  <c r="K133" i="64"/>
  <c r="J133" i="64"/>
  <c r="I133" i="64"/>
  <c r="G133" i="64"/>
  <c r="F133" i="64"/>
  <c r="E133" i="64"/>
  <c r="C133" i="64"/>
  <c r="P131" i="64"/>
  <c r="O131" i="64"/>
  <c r="L131" i="64"/>
  <c r="K131" i="64"/>
  <c r="H131" i="64"/>
  <c r="D131" i="64"/>
  <c r="C131" i="64"/>
  <c r="O129" i="64"/>
  <c r="N129" i="64"/>
  <c r="K129" i="64"/>
  <c r="J129" i="64"/>
  <c r="G129" i="64"/>
  <c r="F129" i="64"/>
  <c r="C129" i="64"/>
  <c r="Q128" i="64"/>
  <c r="M128" i="64"/>
  <c r="I128" i="64"/>
  <c r="B126" i="72"/>
  <c r="B124" i="72"/>
  <c r="B121" i="72"/>
  <c r="B120" i="72"/>
  <c r="B117" i="72"/>
  <c r="B164" i="45"/>
  <c r="B113" i="72"/>
  <c r="B127" i="71"/>
  <c r="B124" i="71"/>
  <c r="B123" i="71"/>
  <c r="B119" i="71"/>
  <c r="B128" i="70"/>
  <c r="B126" i="70"/>
  <c r="B123" i="70"/>
  <c r="B122" i="70"/>
  <c r="B119" i="70"/>
  <c r="B128" i="45"/>
  <c r="B115" i="70"/>
  <c r="B114" i="70"/>
  <c r="B129" i="69"/>
  <c r="B126" i="69"/>
  <c r="B123" i="69"/>
  <c r="B122" i="69"/>
  <c r="B121" i="69"/>
  <c r="B119" i="69"/>
  <c r="B114" i="69"/>
  <c r="B157" i="68"/>
  <c r="B153" i="68"/>
  <c r="B150" i="68"/>
  <c r="B149" i="68"/>
  <c r="B148" i="68"/>
  <c r="B146" i="68"/>
  <c r="B145" i="68"/>
  <c r="B144" i="68"/>
  <c r="B142" i="68"/>
  <c r="B137" i="68"/>
  <c r="B129" i="67"/>
  <c r="B128" i="67"/>
  <c r="B126" i="67"/>
  <c r="B125" i="67"/>
  <c r="B122" i="67"/>
  <c r="B117" i="67"/>
  <c r="B115" i="67"/>
  <c r="B129" i="66"/>
  <c r="B128" i="66"/>
  <c r="B123" i="66"/>
  <c r="B121" i="66"/>
  <c r="B119" i="66"/>
  <c r="B117" i="66"/>
  <c r="B115" i="66"/>
  <c r="B128" i="65"/>
  <c r="B126" i="65"/>
  <c r="B123" i="65"/>
  <c r="B122" i="65"/>
  <c r="B115" i="65"/>
  <c r="B114" i="65"/>
  <c r="B145" i="64"/>
  <c r="B143" i="64"/>
  <c r="B141" i="64"/>
  <c r="B138" i="64"/>
  <c r="B137" i="64"/>
  <c r="B134" i="64"/>
  <c r="B133" i="64"/>
  <c r="B131" i="64"/>
  <c r="B129" i="64"/>
  <c r="B15" i="8"/>
  <c r="B15" i="7"/>
  <c r="P109" i="72"/>
  <c r="N109" i="72"/>
  <c r="L109" i="72"/>
  <c r="J109" i="72"/>
  <c r="H109" i="72"/>
  <c r="F109" i="72"/>
  <c r="D109" i="72"/>
  <c r="P108" i="72"/>
  <c r="O108" i="72"/>
  <c r="L108" i="72"/>
  <c r="K108" i="72"/>
  <c r="H108" i="72"/>
  <c r="G108" i="72"/>
  <c r="D108" i="72"/>
  <c r="C108" i="72"/>
  <c r="Q106" i="72"/>
  <c r="O106" i="72"/>
  <c r="N106" i="72"/>
  <c r="M106" i="72"/>
  <c r="K106" i="72"/>
  <c r="J106" i="72"/>
  <c r="I106" i="72"/>
  <c r="G106" i="72"/>
  <c r="F106" i="72"/>
  <c r="E106" i="72"/>
  <c r="C106" i="72"/>
  <c r="Q105" i="72"/>
  <c r="P105" i="72"/>
  <c r="M105" i="72"/>
  <c r="L105" i="72"/>
  <c r="I105" i="72"/>
  <c r="H105" i="72"/>
  <c r="E105" i="72"/>
  <c r="D105" i="72"/>
  <c r="P103" i="72"/>
  <c r="O103" i="72"/>
  <c r="N103" i="72"/>
  <c r="L103" i="72"/>
  <c r="K103" i="72"/>
  <c r="J103" i="72"/>
  <c r="H103" i="72"/>
  <c r="G103" i="72"/>
  <c r="F103" i="72"/>
  <c r="D103" i="72"/>
  <c r="C103" i="72"/>
  <c r="Q102" i="72"/>
  <c r="O102" i="72"/>
  <c r="N102" i="72"/>
  <c r="M102" i="72"/>
  <c r="K102" i="72"/>
  <c r="J102" i="72"/>
  <c r="I102" i="72"/>
  <c r="G102" i="72"/>
  <c r="F102" i="72"/>
  <c r="E102" i="72"/>
  <c r="C102" i="72"/>
  <c r="Q101" i="72"/>
  <c r="P101" i="72"/>
  <c r="M101" i="72"/>
  <c r="L101" i="72"/>
  <c r="I101" i="72"/>
  <c r="H101" i="72"/>
  <c r="E101" i="72"/>
  <c r="D101" i="72"/>
  <c r="P99" i="72"/>
  <c r="O99" i="72"/>
  <c r="N99" i="72"/>
  <c r="L99" i="72"/>
  <c r="K99" i="72"/>
  <c r="J99" i="72"/>
  <c r="H99" i="72"/>
  <c r="G99" i="72"/>
  <c r="F99" i="72"/>
  <c r="D99" i="72"/>
  <c r="C99" i="72"/>
  <c r="Q97" i="72"/>
  <c r="P97" i="72"/>
  <c r="M97" i="72"/>
  <c r="L97" i="72"/>
  <c r="I97" i="72"/>
  <c r="H97" i="72"/>
  <c r="E97" i="72"/>
  <c r="D97" i="72"/>
  <c r="D96" i="72" s="1"/>
  <c r="O95" i="72"/>
  <c r="N162" i="44"/>
  <c r="K95" i="72"/>
  <c r="J162" i="44"/>
  <c r="G95" i="72"/>
  <c r="F162" i="44"/>
  <c r="C95" i="72"/>
  <c r="B109" i="71"/>
  <c r="B108" i="71"/>
  <c r="B105" i="71"/>
  <c r="B103" i="71"/>
  <c r="B101" i="71"/>
  <c r="B99" i="71"/>
  <c r="B97" i="71"/>
  <c r="B95" i="71"/>
  <c r="B109" i="72"/>
  <c r="B108" i="72"/>
  <c r="B106" i="72"/>
  <c r="B103" i="72"/>
  <c r="B102" i="72"/>
  <c r="B101" i="72"/>
  <c r="B99" i="72"/>
  <c r="B164" i="44"/>
  <c r="O109" i="71"/>
  <c r="N109" i="71"/>
  <c r="K109" i="71"/>
  <c r="J109" i="71"/>
  <c r="G109" i="71"/>
  <c r="F109" i="71"/>
  <c r="C109" i="71"/>
  <c r="P108" i="71"/>
  <c r="O108" i="71"/>
  <c r="N108" i="71"/>
  <c r="L108" i="71"/>
  <c r="K108" i="71"/>
  <c r="J108" i="71"/>
  <c r="H108" i="71"/>
  <c r="G108" i="71"/>
  <c r="D108" i="71"/>
  <c r="C108" i="71"/>
  <c r="Q106" i="71"/>
  <c r="P106" i="71"/>
  <c r="M106" i="71"/>
  <c r="L106" i="71"/>
  <c r="I106" i="71"/>
  <c r="H106" i="71"/>
  <c r="E106" i="71"/>
  <c r="D106" i="71"/>
  <c r="P105" i="71"/>
  <c r="O105" i="71"/>
  <c r="L105" i="71"/>
  <c r="K105" i="71"/>
  <c r="H105" i="71"/>
  <c r="G105" i="71"/>
  <c r="D105" i="71"/>
  <c r="C105" i="71"/>
  <c r="Q103" i="71"/>
  <c r="P103" i="71"/>
  <c r="N103" i="71"/>
  <c r="M103" i="71"/>
  <c r="L103" i="71"/>
  <c r="J103" i="71"/>
  <c r="I103" i="71"/>
  <c r="H103" i="71"/>
  <c r="F103" i="71"/>
  <c r="E103" i="71"/>
  <c r="D103" i="71"/>
  <c r="Q102" i="71"/>
  <c r="P102" i="71"/>
  <c r="O102" i="71"/>
  <c r="M102" i="71"/>
  <c r="L102" i="71"/>
  <c r="K102" i="71"/>
  <c r="I102" i="71"/>
  <c r="H102" i="71"/>
  <c r="G102" i="71"/>
  <c r="E102" i="71"/>
  <c r="D102" i="71"/>
  <c r="C102" i="71"/>
  <c r="P101" i="71"/>
  <c r="O101" i="71"/>
  <c r="N101" i="71"/>
  <c r="L101" i="71"/>
  <c r="K101" i="71"/>
  <c r="J101" i="71"/>
  <c r="H101" i="71"/>
  <c r="G101" i="71"/>
  <c r="F101" i="71"/>
  <c r="D101" i="71"/>
  <c r="C101" i="71"/>
  <c r="Q99" i="71"/>
  <c r="P99" i="71"/>
  <c r="N99" i="71"/>
  <c r="M99" i="71"/>
  <c r="L99" i="71"/>
  <c r="J99" i="71"/>
  <c r="I99" i="71"/>
  <c r="H99" i="71"/>
  <c r="F99" i="71"/>
  <c r="E99" i="71"/>
  <c r="D99" i="71"/>
  <c r="K97" i="71"/>
  <c r="C97" i="71"/>
  <c r="Q95" i="71"/>
  <c r="M95" i="71"/>
  <c r="E95" i="71"/>
  <c r="C144" i="44"/>
  <c r="P110" i="70"/>
  <c r="O110" i="70"/>
  <c r="N110" i="70"/>
  <c r="L110" i="70"/>
  <c r="K110" i="70"/>
  <c r="J110" i="70"/>
  <c r="H110" i="70"/>
  <c r="G110" i="70"/>
  <c r="F110" i="70"/>
  <c r="D110" i="70"/>
  <c r="C110" i="70"/>
  <c r="P109" i="70"/>
  <c r="O109" i="70"/>
  <c r="N109" i="70"/>
  <c r="L109" i="70"/>
  <c r="K109" i="70"/>
  <c r="J109" i="70"/>
  <c r="H109" i="70"/>
  <c r="G109" i="70"/>
  <c r="F109" i="70"/>
  <c r="D109" i="70"/>
  <c r="C109" i="70"/>
  <c r="Q107" i="70"/>
  <c r="P107" i="70"/>
  <c r="O107" i="70"/>
  <c r="M107" i="70"/>
  <c r="L107" i="70"/>
  <c r="K107" i="70"/>
  <c r="I107" i="70"/>
  <c r="H107" i="70"/>
  <c r="G107" i="70"/>
  <c r="E107" i="70"/>
  <c r="D107" i="70"/>
  <c r="C107" i="70"/>
  <c r="P106" i="70"/>
  <c r="O106" i="70"/>
  <c r="N106" i="70"/>
  <c r="L106" i="70"/>
  <c r="K106" i="70"/>
  <c r="J106" i="70"/>
  <c r="H106" i="70"/>
  <c r="G106" i="70"/>
  <c r="F106" i="70"/>
  <c r="D106" i="70"/>
  <c r="C106" i="70"/>
  <c r="Q104" i="70"/>
  <c r="P104" i="70"/>
  <c r="N104" i="70"/>
  <c r="M104" i="70"/>
  <c r="L104" i="70"/>
  <c r="J104" i="70"/>
  <c r="I104" i="70"/>
  <c r="H104" i="70"/>
  <c r="F104" i="70"/>
  <c r="E104" i="70"/>
  <c r="D104" i="70"/>
  <c r="Q103" i="70"/>
  <c r="P103" i="70"/>
  <c r="O103" i="70"/>
  <c r="M103" i="70"/>
  <c r="L103" i="70"/>
  <c r="K103" i="70"/>
  <c r="I103" i="70"/>
  <c r="H103" i="70"/>
  <c r="G103" i="70"/>
  <c r="E103" i="70"/>
  <c r="D103" i="70"/>
  <c r="C103" i="70"/>
  <c r="P102" i="70"/>
  <c r="O102" i="70"/>
  <c r="N102" i="70"/>
  <c r="L102" i="70"/>
  <c r="K102" i="70"/>
  <c r="J102" i="70"/>
  <c r="H102" i="70"/>
  <c r="G102" i="70"/>
  <c r="F102" i="70"/>
  <c r="D102" i="70"/>
  <c r="C102" i="70"/>
  <c r="Q100" i="70"/>
  <c r="P100" i="70"/>
  <c r="N100" i="70"/>
  <c r="M100" i="70"/>
  <c r="L100" i="70"/>
  <c r="J100" i="70"/>
  <c r="I100" i="70"/>
  <c r="H100" i="70"/>
  <c r="F100" i="70"/>
  <c r="E100" i="70"/>
  <c r="D100" i="70"/>
  <c r="Q96" i="70"/>
  <c r="O96" i="70"/>
  <c r="N96" i="70"/>
  <c r="M96" i="70"/>
  <c r="K96" i="70"/>
  <c r="J96" i="70"/>
  <c r="I96" i="70"/>
  <c r="G96" i="70"/>
  <c r="F96" i="70"/>
  <c r="E96" i="70"/>
  <c r="C96" i="70"/>
  <c r="Q95" i="70"/>
  <c r="P95" i="70"/>
  <c r="N95" i="70"/>
  <c r="M95" i="70"/>
  <c r="L95" i="70"/>
  <c r="J95" i="70"/>
  <c r="I95" i="70"/>
  <c r="H95" i="70"/>
  <c r="F95" i="70"/>
  <c r="E95" i="70"/>
  <c r="D95" i="70"/>
  <c r="B107" i="70"/>
  <c r="B106" i="70"/>
  <c r="B104" i="70"/>
  <c r="B103" i="70"/>
  <c r="B102" i="70"/>
  <c r="B100" i="70"/>
  <c r="B95" i="70"/>
  <c r="B110" i="70"/>
  <c r="B109" i="70"/>
  <c r="B98" i="70"/>
  <c r="P110" i="69"/>
  <c r="O110" i="69"/>
  <c r="N110" i="69"/>
  <c r="L110" i="69"/>
  <c r="K110" i="69"/>
  <c r="J110" i="69"/>
  <c r="H110" i="69"/>
  <c r="G110" i="69"/>
  <c r="F110" i="69"/>
  <c r="D110" i="69"/>
  <c r="C110" i="69"/>
  <c r="P109" i="69"/>
  <c r="O109" i="69"/>
  <c r="N109" i="69"/>
  <c r="L109" i="69"/>
  <c r="K109" i="69"/>
  <c r="J109" i="69"/>
  <c r="H109" i="69"/>
  <c r="G109" i="69"/>
  <c r="F109" i="69"/>
  <c r="D109" i="69"/>
  <c r="C109" i="69"/>
  <c r="Q107" i="69"/>
  <c r="P107" i="69"/>
  <c r="N107" i="69"/>
  <c r="M107" i="69"/>
  <c r="L107" i="69"/>
  <c r="J107" i="69"/>
  <c r="I107" i="69"/>
  <c r="H107" i="69"/>
  <c r="F107" i="69"/>
  <c r="E107" i="69"/>
  <c r="D107" i="69"/>
  <c r="Q106" i="69"/>
  <c r="P106" i="69"/>
  <c r="O106" i="69"/>
  <c r="M106" i="69"/>
  <c r="L106" i="69"/>
  <c r="K106" i="69"/>
  <c r="I106" i="69"/>
  <c r="H106" i="69"/>
  <c r="G106" i="69"/>
  <c r="E106" i="69"/>
  <c r="D106" i="69"/>
  <c r="C106" i="69"/>
  <c r="Q104" i="69"/>
  <c r="O104" i="69"/>
  <c r="N104" i="69"/>
  <c r="M104" i="69"/>
  <c r="K104" i="69"/>
  <c r="J104" i="69"/>
  <c r="I104" i="69"/>
  <c r="G104" i="69"/>
  <c r="F104" i="69"/>
  <c r="E104" i="69"/>
  <c r="C104" i="69"/>
  <c r="Q103" i="69"/>
  <c r="Q179" i="69" s="1"/>
  <c r="P103" i="69"/>
  <c r="P179" i="69" s="1"/>
  <c r="N103" i="69"/>
  <c r="N179" i="69" s="1"/>
  <c r="M103" i="69"/>
  <c r="M179" i="69" s="1"/>
  <c r="L103" i="69"/>
  <c r="L179" i="69" s="1"/>
  <c r="J103" i="69"/>
  <c r="J179" i="69" s="1"/>
  <c r="I103" i="69"/>
  <c r="I179" i="69" s="1"/>
  <c r="H103" i="69"/>
  <c r="H179" i="69" s="1"/>
  <c r="F103" i="69"/>
  <c r="F179" i="69" s="1"/>
  <c r="E103" i="69"/>
  <c r="E179" i="69" s="1"/>
  <c r="D103" i="69"/>
  <c r="D179" i="69" s="1"/>
  <c r="Q102" i="69"/>
  <c r="P102" i="69"/>
  <c r="O102" i="69"/>
  <c r="M102" i="69"/>
  <c r="L102" i="69"/>
  <c r="K102" i="69"/>
  <c r="I102" i="69"/>
  <c r="H102" i="69"/>
  <c r="G102" i="69"/>
  <c r="E102" i="69"/>
  <c r="D102" i="69"/>
  <c r="C102" i="69"/>
  <c r="Q100" i="69"/>
  <c r="O100" i="69"/>
  <c r="N100" i="69"/>
  <c r="M100" i="69"/>
  <c r="K100" i="69"/>
  <c r="J100" i="69"/>
  <c r="I100" i="69"/>
  <c r="G100" i="69"/>
  <c r="F100" i="69"/>
  <c r="E100" i="69"/>
  <c r="C100" i="69"/>
  <c r="P96" i="69"/>
  <c r="O96" i="69"/>
  <c r="N96" i="69"/>
  <c r="L96" i="69"/>
  <c r="K96" i="69"/>
  <c r="J96" i="69"/>
  <c r="H96" i="69"/>
  <c r="G96" i="69"/>
  <c r="F96" i="69"/>
  <c r="D96" i="69"/>
  <c r="C96" i="69"/>
  <c r="Q95" i="69"/>
  <c r="O95" i="69"/>
  <c r="N95" i="69"/>
  <c r="M95" i="69"/>
  <c r="K95" i="69"/>
  <c r="J95" i="69"/>
  <c r="I95" i="69"/>
  <c r="G95" i="69"/>
  <c r="F95" i="69"/>
  <c r="E95" i="69"/>
  <c r="C95" i="69"/>
  <c r="B110" i="69"/>
  <c r="B109" i="69"/>
  <c r="B107" i="69"/>
  <c r="B106" i="69"/>
  <c r="B104" i="69"/>
  <c r="B103" i="69"/>
  <c r="B179" i="69" s="1"/>
  <c r="B102" i="69"/>
  <c r="B100" i="69"/>
  <c r="B98" i="69"/>
  <c r="B95" i="69"/>
  <c r="H175" i="45" l="1"/>
  <c r="L175" i="45"/>
  <c r="N55" i="45"/>
  <c r="H128" i="47"/>
  <c r="D120" i="57"/>
  <c r="L120" i="57"/>
  <c r="P120" i="57"/>
  <c r="F120" i="57"/>
  <c r="J120" i="57"/>
  <c r="H125" i="57"/>
  <c r="G132" i="57"/>
  <c r="G132" i="60" s="1"/>
  <c r="F168" i="57"/>
  <c r="F168" i="60" s="1"/>
  <c r="K146" i="44"/>
  <c r="D150" i="45"/>
  <c r="L150" i="45"/>
  <c r="G4" i="47"/>
  <c r="K4" i="47"/>
  <c r="O4" i="47"/>
  <c r="H12" i="47"/>
  <c r="M44" i="47"/>
  <c r="L117" i="47"/>
  <c r="L117" i="50" s="1"/>
  <c r="P175" i="47"/>
  <c r="P25" i="54"/>
  <c r="I70" i="54"/>
  <c r="I85" i="54"/>
  <c r="H128" i="54"/>
  <c r="C168" i="55"/>
  <c r="C168" i="59" s="1"/>
  <c r="K58" i="55"/>
  <c r="D39" i="57"/>
  <c r="L39" i="57"/>
  <c r="H82" i="57"/>
  <c r="F106" i="57"/>
  <c r="J106" i="57"/>
  <c r="N106" i="57"/>
  <c r="E85" i="54"/>
  <c r="D128" i="54"/>
  <c r="C146" i="44"/>
  <c r="B58" i="45"/>
  <c r="O44" i="45"/>
  <c r="N100" i="45"/>
  <c r="D128" i="47"/>
  <c r="L175" i="47"/>
  <c r="Q58" i="54"/>
  <c r="L128" i="54"/>
  <c r="C85" i="55"/>
  <c r="O117" i="57"/>
  <c r="O117" i="60" s="1"/>
  <c r="L74" i="45"/>
  <c r="Q172" i="45"/>
  <c r="O32" i="47"/>
  <c r="H58" i="47"/>
  <c r="C47" i="54"/>
  <c r="C168" i="57"/>
  <c r="C168" i="60" s="1"/>
  <c r="D77" i="57"/>
  <c r="P77" i="57"/>
  <c r="L157" i="57"/>
  <c r="M36" i="45"/>
  <c r="I109" i="45"/>
  <c r="B12" i="47"/>
  <c r="B93" i="47"/>
  <c r="B113" i="47"/>
  <c r="B113" i="50" s="1"/>
  <c r="M172" i="47"/>
  <c r="M172" i="50" s="1"/>
  <c r="Q172" i="47"/>
  <c r="Q172" i="50" s="1"/>
  <c r="E4" i="54"/>
  <c r="E39" i="54"/>
  <c r="I44" i="54"/>
  <c r="M85" i="54"/>
  <c r="N125" i="54"/>
  <c r="E157" i="54"/>
  <c r="M157" i="54"/>
  <c r="L39" i="55"/>
  <c r="K125" i="55"/>
  <c r="E154" i="57"/>
  <c r="E154" i="60" s="1"/>
  <c r="B120" i="45"/>
  <c r="B175" i="45"/>
  <c r="C175" i="54"/>
  <c r="D85" i="54"/>
  <c r="Q85" i="54"/>
  <c r="F139" i="54"/>
  <c r="N139" i="54"/>
  <c r="E36" i="55"/>
  <c r="I70" i="55"/>
  <c r="I117" i="55"/>
  <c r="J139" i="55"/>
  <c r="C146" i="57"/>
  <c r="L7" i="57"/>
  <c r="M144" i="44"/>
  <c r="Q172" i="44"/>
  <c r="B113" i="45"/>
  <c r="B113" i="49" s="1"/>
  <c r="F89" i="45"/>
  <c r="H146" i="45"/>
  <c r="B125" i="47"/>
  <c r="I82" i="47"/>
  <c r="C93" i="54"/>
  <c r="P63" i="54"/>
  <c r="M128" i="54"/>
  <c r="C97" i="55"/>
  <c r="D28" i="55"/>
  <c r="E47" i="55"/>
  <c r="F51" i="57"/>
  <c r="J51" i="57"/>
  <c r="N51" i="57"/>
  <c r="K162" i="44"/>
  <c r="M4" i="45"/>
  <c r="Q4" i="45"/>
  <c r="P146" i="45"/>
  <c r="M157" i="45"/>
  <c r="F28" i="47"/>
  <c r="N70" i="47"/>
  <c r="J106" i="47"/>
  <c r="G132" i="47"/>
  <c r="G132" i="50" s="1"/>
  <c r="H164" i="47"/>
  <c r="C154" i="54"/>
  <c r="K66" i="54"/>
  <c r="E128" i="54"/>
  <c r="P128" i="54"/>
  <c r="L28" i="55"/>
  <c r="M47" i="55"/>
  <c r="O63" i="55"/>
  <c r="G63" i="55"/>
  <c r="D132" i="55"/>
  <c r="K144" i="55"/>
  <c r="F150" i="57"/>
  <c r="F150" i="60" s="1"/>
  <c r="J150" i="57"/>
  <c r="J150" i="60" s="1"/>
  <c r="N150" i="57"/>
  <c r="N150" i="60" s="1"/>
  <c r="D150" i="57"/>
  <c r="D150" i="60" s="1"/>
  <c r="L150" i="57"/>
  <c r="L150" i="60" s="1"/>
  <c r="P150" i="57"/>
  <c r="P150" i="60" s="1"/>
  <c r="D157" i="57"/>
  <c r="F172" i="57"/>
  <c r="B7" i="45"/>
  <c r="D44" i="45"/>
  <c r="M109" i="45"/>
  <c r="L125" i="45"/>
  <c r="G16" i="47"/>
  <c r="G16" i="50" s="1"/>
  <c r="G25" i="47"/>
  <c r="N74" i="47"/>
  <c r="N74" i="50" s="1"/>
  <c r="G89" i="47"/>
  <c r="P128" i="47"/>
  <c r="J139" i="47"/>
  <c r="E144" i="47"/>
  <c r="C157" i="47"/>
  <c r="H175" i="47"/>
  <c r="J55" i="54"/>
  <c r="Q117" i="54"/>
  <c r="J144" i="54"/>
  <c r="E168" i="54"/>
  <c r="E168" i="58" s="1"/>
  <c r="M168" i="54"/>
  <c r="P28" i="55"/>
  <c r="D39" i="55"/>
  <c r="M89" i="55"/>
  <c r="F120" i="55"/>
  <c r="P128" i="69"/>
  <c r="P147" i="69" s="1"/>
  <c r="P120" i="45"/>
  <c r="H306" i="66"/>
  <c r="H305" i="66" s="1"/>
  <c r="H44" i="55"/>
  <c r="I306" i="69"/>
  <c r="I325" i="69" s="1"/>
  <c r="I106" i="55"/>
  <c r="L295" i="72"/>
  <c r="L162" i="55"/>
  <c r="Q144" i="44"/>
  <c r="E168" i="44"/>
  <c r="B63" i="45"/>
  <c r="B32" i="45"/>
  <c r="E128" i="64"/>
  <c r="E4" i="45"/>
  <c r="C7" i="45"/>
  <c r="F93" i="45"/>
  <c r="D117" i="45"/>
  <c r="H117" i="45"/>
  <c r="C290" i="69"/>
  <c r="C289" i="69" s="1"/>
  <c r="C109" i="54"/>
  <c r="C298" i="70"/>
  <c r="C136" i="54"/>
  <c r="O288" i="70"/>
  <c r="O125" i="54"/>
  <c r="D283" i="72"/>
  <c r="D355" i="72" s="1"/>
  <c r="D168" i="54"/>
  <c r="D168" i="58" s="1"/>
  <c r="F309" i="65"/>
  <c r="F328" i="65" s="1"/>
  <c r="F28" i="55"/>
  <c r="K309" i="72"/>
  <c r="K307" i="72" s="1"/>
  <c r="K175" i="55"/>
  <c r="O345" i="71"/>
  <c r="O399" i="71" s="1"/>
  <c r="O157" i="57"/>
  <c r="G131" i="64"/>
  <c r="G7" i="45"/>
  <c r="G125" i="66"/>
  <c r="G55" i="45"/>
  <c r="N167" i="65"/>
  <c r="N224" i="65" s="1"/>
  <c r="N39" i="47"/>
  <c r="J319" i="64"/>
  <c r="J361" i="64" s="1"/>
  <c r="J4" i="54"/>
  <c r="E16" i="45"/>
  <c r="D120" i="45"/>
  <c r="M155" i="72"/>
  <c r="M168" i="47"/>
  <c r="H287" i="69"/>
  <c r="H325" i="69" s="1"/>
  <c r="H106" i="54"/>
  <c r="H355" i="64"/>
  <c r="H376" i="64" s="1"/>
  <c r="H19" i="55"/>
  <c r="D162" i="55"/>
  <c r="C355" i="66"/>
  <c r="C55" i="57"/>
  <c r="C55" i="60" s="1"/>
  <c r="C355" i="70"/>
  <c r="C136" i="57"/>
  <c r="C136" i="60" s="1"/>
  <c r="E309" i="70"/>
  <c r="E128" i="55"/>
  <c r="H164" i="44"/>
  <c r="B17" i="7"/>
  <c r="K7" i="45"/>
  <c r="M172" i="44"/>
  <c r="B51" i="45"/>
  <c r="B162" i="45"/>
  <c r="O7" i="45"/>
  <c r="P39" i="45"/>
  <c r="L44" i="45"/>
  <c r="L70" i="45"/>
  <c r="L68" i="45" s="1"/>
  <c r="G97" i="45"/>
  <c r="G106" i="45"/>
  <c r="E117" i="69"/>
  <c r="E109" i="45"/>
  <c r="Q117" i="69"/>
  <c r="Q109" i="45"/>
  <c r="B166" i="66"/>
  <c r="B58" i="47"/>
  <c r="E163" i="66"/>
  <c r="E55" i="47"/>
  <c r="E55" i="50" s="1"/>
  <c r="D151" i="72"/>
  <c r="D164" i="47"/>
  <c r="L151" i="72"/>
  <c r="L150" i="72" s="1"/>
  <c r="L164" i="47"/>
  <c r="P151" i="72"/>
  <c r="P164" i="47"/>
  <c r="Q287" i="65"/>
  <c r="Q25" i="54"/>
  <c r="I290" i="70"/>
  <c r="I289" i="70" s="1"/>
  <c r="I128" i="54"/>
  <c r="Q290" i="70"/>
  <c r="Q289" i="70" s="1"/>
  <c r="Q128" i="54"/>
  <c r="D277" i="72"/>
  <c r="D162" i="54"/>
  <c r="C307" i="66"/>
  <c r="C44" i="55"/>
  <c r="N97" i="57"/>
  <c r="N97" i="60" s="1"/>
  <c r="M32" i="45"/>
  <c r="M30" i="45" s="1"/>
  <c r="E58" i="45"/>
  <c r="I113" i="45"/>
  <c r="I113" i="49" s="1"/>
  <c r="Q113" i="45"/>
  <c r="Q113" i="49" s="1"/>
  <c r="L146" i="45"/>
  <c r="N150" i="45"/>
  <c r="J150" i="45"/>
  <c r="M172" i="45"/>
  <c r="N175" i="45"/>
  <c r="B132" i="47"/>
  <c r="B132" i="50" s="1"/>
  <c r="C19" i="47"/>
  <c r="K19" i="47"/>
  <c r="O19" i="47"/>
  <c r="L25" i="47"/>
  <c r="G36" i="47"/>
  <c r="G36" i="50" s="1"/>
  <c r="O36" i="47"/>
  <c r="O36" i="50" s="1"/>
  <c r="Q82" i="47"/>
  <c r="F82" i="47"/>
  <c r="J82" i="47"/>
  <c r="N82" i="47"/>
  <c r="H117" i="47"/>
  <c r="H117" i="50" s="1"/>
  <c r="P117" i="47"/>
  <c r="P117" i="50" s="1"/>
  <c r="M117" i="47"/>
  <c r="M117" i="50" s="1"/>
  <c r="Q144" i="47"/>
  <c r="C25" i="54"/>
  <c r="G66" i="54"/>
  <c r="H70" i="54"/>
  <c r="O82" i="54"/>
  <c r="G82" i="54"/>
  <c r="L85" i="54"/>
  <c r="Q106" i="54"/>
  <c r="E113" i="54"/>
  <c r="G144" i="54"/>
  <c r="L7" i="55"/>
  <c r="J12" i="55"/>
  <c r="J12" i="59" s="1"/>
  <c r="N19" i="55"/>
  <c r="P97" i="55"/>
  <c r="O100" i="55"/>
  <c r="L109" i="55"/>
  <c r="K120" i="55"/>
  <c r="G144" i="55"/>
  <c r="K146" i="55"/>
  <c r="M162" i="55"/>
  <c r="M168" i="55"/>
  <c r="M168" i="59" s="1"/>
  <c r="C162" i="57"/>
  <c r="C120" i="57"/>
  <c r="O12" i="57"/>
  <c r="O12" i="60" s="1"/>
  <c r="F36" i="57"/>
  <c r="F36" i="60" s="1"/>
  <c r="J36" i="57"/>
  <c r="N36" i="57"/>
  <c r="M63" i="57"/>
  <c r="O63" i="57"/>
  <c r="F74" i="57"/>
  <c r="F74" i="60" s="1"/>
  <c r="Q89" i="57"/>
  <c r="E125" i="57"/>
  <c r="Q150" i="57"/>
  <c r="G132" i="45"/>
  <c r="D146" i="45"/>
  <c r="J4" i="47"/>
  <c r="K25" i="47"/>
  <c r="F39" i="47"/>
  <c r="D51" i="47"/>
  <c r="L51" i="47"/>
  <c r="P51" i="47"/>
  <c r="G97" i="47"/>
  <c r="G97" i="50" s="1"/>
  <c r="H120" i="47"/>
  <c r="F146" i="54"/>
  <c r="E157" i="45"/>
  <c r="I157" i="45"/>
  <c r="Q157" i="45"/>
  <c r="M113" i="47"/>
  <c r="M113" i="50" s="1"/>
  <c r="M120" i="47"/>
  <c r="I125" i="47"/>
  <c r="P89" i="54"/>
  <c r="E93" i="54"/>
  <c r="E93" i="58" s="1"/>
  <c r="I106" i="54"/>
  <c r="G125" i="54"/>
  <c r="H7" i="55"/>
  <c r="M36" i="55"/>
  <c r="K77" i="55"/>
  <c r="G146" i="55"/>
  <c r="F154" i="55"/>
  <c r="E168" i="55"/>
  <c r="E168" i="59" s="1"/>
  <c r="H168" i="55"/>
  <c r="H168" i="59" s="1"/>
  <c r="P172" i="55"/>
  <c r="P44" i="57"/>
  <c r="D82" i="57"/>
  <c r="L82" i="57"/>
  <c r="P82" i="57"/>
  <c r="L100" i="57"/>
  <c r="N120" i="57"/>
  <c r="Q139" i="57"/>
  <c r="M154" i="57"/>
  <c r="M154" i="60" s="1"/>
  <c r="Q154" i="57"/>
  <c r="Q154" i="60" s="1"/>
  <c r="Q279" i="72"/>
  <c r="Q278" i="72" s="1"/>
  <c r="Q164" i="54"/>
  <c r="O349" i="64"/>
  <c r="O12" i="55"/>
  <c r="D395" i="64"/>
  <c r="D458" i="64" s="1"/>
  <c r="D16" i="57"/>
  <c r="D16" i="60" s="1"/>
  <c r="H175" i="44"/>
  <c r="B27" i="8"/>
  <c r="B89" i="45"/>
  <c r="B12" i="45"/>
  <c r="I12" i="45"/>
  <c r="Q16" i="45"/>
  <c r="D39" i="45"/>
  <c r="G51" i="45"/>
  <c r="D74" i="45"/>
  <c r="K77" i="45"/>
  <c r="M117" i="45"/>
  <c r="Q117" i="45"/>
  <c r="B4" i="47"/>
  <c r="B36" i="47"/>
  <c r="B36" i="50" s="1"/>
  <c r="B77" i="47"/>
  <c r="N28" i="47"/>
  <c r="G32" i="47"/>
  <c r="L63" i="47"/>
  <c r="G139" i="47"/>
  <c r="N139" i="47"/>
  <c r="J168" i="47"/>
  <c r="C77" i="54"/>
  <c r="K7" i="54"/>
  <c r="N19" i="54"/>
  <c r="J28" i="54"/>
  <c r="Q298" i="67"/>
  <c r="Q74" i="54"/>
  <c r="G109" i="54"/>
  <c r="L113" i="54"/>
  <c r="L113" i="58" s="1"/>
  <c r="F287" i="70"/>
  <c r="F125" i="54"/>
  <c r="D136" i="54"/>
  <c r="D157" i="54"/>
  <c r="L277" i="72"/>
  <c r="L276" i="72" s="1"/>
  <c r="L162" i="54"/>
  <c r="D279" i="72"/>
  <c r="D164" i="54"/>
  <c r="C7" i="55"/>
  <c r="C139" i="55"/>
  <c r="L340" i="64"/>
  <c r="L4" i="55"/>
  <c r="F7" i="55"/>
  <c r="Q309" i="65"/>
  <c r="Q308" i="65" s="1"/>
  <c r="Q28" i="55"/>
  <c r="H309" i="67"/>
  <c r="H308" i="67" s="1"/>
  <c r="H66" i="55"/>
  <c r="H379" i="68"/>
  <c r="H378" i="68" s="1"/>
  <c r="H82" i="55"/>
  <c r="P379" i="68"/>
  <c r="P82" i="55"/>
  <c r="N380" i="68"/>
  <c r="N378" i="68" s="1"/>
  <c r="N82" i="55"/>
  <c r="E397" i="64"/>
  <c r="E19" i="57"/>
  <c r="G279" i="71"/>
  <c r="G278" i="71" s="1"/>
  <c r="G146" i="54"/>
  <c r="E279" i="72"/>
  <c r="E278" i="72" s="1"/>
  <c r="E164" i="54"/>
  <c r="M279" i="72"/>
  <c r="M164" i="54"/>
  <c r="Q355" i="64"/>
  <c r="Q19" i="55"/>
  <c r="M313" i="65"/>
  <c r="M312" i="65" s="1"/>
  <c r="M32" i="55"/>
  <c r="Q382" i="64"/>
  <c r="Q381" i="64" s="1"/>
  <c r="Q4" i="57"/>
  <c r="I175" i="60"/>
  <c r="I175" i="57"/>
  <c r="M168" i="44"/>
  <c r="F47" i="45"/>
  <c r="I63" i="45"/>
  <c r="M74" i="45"/>
  <c r="C77" i="45"/>
  <c r="N89" i="45"/>
  <c r="J89" i="45"/>
  <c r="E100" i="45"/>
  <c r="I100" i="45"/>
  <c r="Q100" i="45"/>
  <c r="E136" i="45"/>
  <c r="M136" i="45"/>
  <c r="N139" i="45"/>
  <c r="F144" i="45"/>
  <c r="E172" i="45"/>
  <c r="I172" i="45"/>
  <c r="B25" i="47"/>
  <c r="E44" i="47"/>
  <c r="I44" i="47"/>
  <c r="Q44" i="47"/>
  <c r="M55" i="47"/>
  <c r="M55" i="50" s="1"/>
  <c r="D63" i="47"/>
  <c r="I77" i="47"/>
  <c r="N93" i="47"/>
  <c r="G109" i="47"/>
  <c r="E146" i="47"/>
  <c r="F162" i="47"/>
  <c r="F164" i="47"/>
  <c r="C162" i="54"/>
  <c r="N4" i="54"/>
  <c r="F16" i="54"/>
  <c r="F28" i="54"/>
  <c r="L39" i="54"/>
  <c r="J51" i="54"/>
  <c r="J49" i="54" s="1"/>
  <c r="H58" i="54"/>
  <c r="Q63" i="54"/>
  <c r="P70" i="54"/>
  <c r="P74" i="54"/>
  <c r="K290" i="69"/>
  <c r="K289" i="69" s="1"/>
  <c r="K109" i="54"/>
  <c r="P294" i="70"/>
  <c r="P132" i="54"/>
  <c r="F277" i="71"/>
  <c r="F276" i="71" s="1"/>
  <c r="F144" i="54"/>
  <c r="L290" i="71"/>
  <c r="L157" i="54"/>
  <c r="I164" i="54"/>
  <c r="C309" i="70"/>
  <c r="C128" i="55"/>
  <c r="C297" i="72"/>
  <c r="C164" i="55"/>
  <c r="J343" i="64"/>
  <c r="J7" i="55"/>
  <c r="N343" i="64"/>
  <c r="N342" i="64" s="1"/>
  <c r="N7" i="55"/>
  <c r="G12" i="55"/>
  <c r="O321" i="65"/>
  <c r="O39" i="55"/>
  <c r="L306" i="66"/>
  <c r="L305" i="66" s="1"/>
  <c r="L44" i="55"/>
  <c r="P306" i="66"/>
  <c r="P305" i="66" s="1"/>
  <c r="P44" i="55"/>
  <c r="F307" i="66"/>
  <c r="F326" i="66" s="1"/>
  <c r="F44" i="55"/>
  <c r="N307" i="66"/>
  <c r="N305" i="66" s="1"/>
  <c r="N44" i="55"/>
  <c r="M382" i="68"/>
  <c r="M406" i="68" s="1"/>
  <c r="M85" i="55"/>
  <c r="Q382" i="68"/>
  <c r="Q85" i="55"/>
  <c r="H16" i="57"/>
  <c r="H16" i="60" s="1"/>
  <c r="Q344" i="65"/>
  <c r="Q25" i="57"/>
  <c r="G345" i="65"/>
  <c r="G402" i="65" s="1"/>
  <c r="G25" i="57"/>
  <c r="J32" i="57"/>
  <c r="F302" i="71"/>
  <c r="F320" i="71" s="1"/>
  <c r="F150" i="55"/>
  <c r="F150" i="59" s="1"/>
  <c r="I382" i="64"/>
  <c r="I381" i="64" s="1"/>
  <c r="I4" i="57"/>
  <c r="P395" i="64"/>
  <c r="P458" i="64" s="1"/>
  <c r="P16" i="57"/>
  <c r="N351" i="65"/>
  <c r="N32" i="57"/>
  <c r="P164" i="44"/>
  <c r="H107" i="72"/>
  <c r="B36" i="45"/>
  <c r="B30" i="45" s="1"/>
  <c r="B77" i="45"/>
  <c r="B139" i="45"/>
  <c r="M16" i="45"/>
  <c r="L19" i="45"/>
  <c r="D28" i="45"/>
  <c r="H39" i="45"/>
  <c r="N58" i="45"/>
  <c r="Q63" i="45"/>
  <c r="J63" i="45"/>
  <c r="D66" i="45"/>
  <c r="P66" i="45"/>
  <c r="P74" i="45"/>
  <c r="D77" i="45"/>
  <c r="G82" i="45"/>
  <c r="J97" i="45"/>
  <c r="J144" i="45"/>
  <c r="G157" i="45"/>
  <c r="B66" i="47"/>
  <c r="B154" i="47"/>
  <c r="B154" i="50" s="1"/>
  <c r="B82" i="47"/>
  <c r="J28" i="47"/>
  <c r="J97" i="47"/>
  <c r="J97" i="50" s="1"/>
  <c r="N97" i="47"/>
  <c r="N97" i="50" s="1"/>
  <c r="N106" i="47"/>
  <c r="L154" i="47"/>
  <c r="L154" i="50" s="1"/>
  <c r="I172" i="47"/>
  <c r="C66" i="54"/>
  <c r="C128" i="54"/>
  <c r="D4" i="54"/>
  <c r="G7" i="54"/>
  <c r="H19" i="54"/>
  <c r="J25" i="54"/>
  <c r="G28" i="54"/>
  <c r="P58" i="54"/>
  <c r="F66" i="54"/>
  <c r="Q70" i="54"/>
  <c r="N82" i="54"/>
  <c r="H85" i="54"/>
  <c r="P85" i="54"/>
  <c r="P287" i="69"/>
  <c r="P106" i="54"/>
  <c r="F109" i="54"/>
  <c r="E136" i="54"/>
  <c r="O139" i="54"/>
  <c r="J146" i="54"/>
  <c r="L164" i="54"/>
  <c r="C175" i="55"/>
  <c r="G4" i="55"/>
  <c r="G353" i="64"/>
  <c r="G16" i="55"/>
  <c r="G9" i="55" s="1"/>
  <c r="O353" i="64"/>
  <c r="O16" i="55"/>
  <c r="K307" i="65"/>
  <c r="K25" i="55"/>
  <c r="E28" i="55"/>
  <c r="I32" i="55"/>
  <c r="J318" i="65"/>
  <c r="J36" i="55"/>
  <c r="D82" i="55"/>
  <c r="H295" i="72"/>
  <c r="H313" i="72" s="1"/>
  <c r="H162" i="55"/>
  <c r="P295" i="72"/>
  <c r="P162" i="55"/>
  <c r="M391" i="64"/>
  <c r="M454" i="64" s="1"/>
  <c r="M12" i="57"/>
  <c r="O338" i="72"/>
  <c r="O392" i="72" s="1"/>
  <c r="O168" i="57"/>
  <c r="O168" i="60" s="1"/>
  <c r="O4" i="55"/>
  <c r="D19" i="55"/>
  <c r="J28" i="55"/>
  <c r="D32" i="55"/>
  <c r="Q51" i="55"/>
  <c r="I55" i="55"/>
  <c r="M74" i="55"/>
  <c r="K82" i="55"/>
  <c r="J89" i="55"/>
  <c r="M93" i="55"/>
  <c r="M93" i="59" s="1"/>
  <c r="Q97" i="55"/>
  <c r="H106" i="55"/>
  <c r="Q113" i="55"/>
  <c r="Q113" i="59" s="1"/>
  <c r="Q157" i="55"/>
  <c r="I162" i="55"/>
  <c r="Q162" i="55"/>
  <c r="D7" i="57"/>
  <c r="H12" i="57"/>
  <c r="J74" i="57"/>
  <c r="J74" i="60" s="1"/>
  <c r="N74" i="57"/>
  <c r="N74" i="60" s="1"/>
  <c r="D117" i="57"/>
  <c r="D117" i="60" s="1"/>
  <c r="L117" i="57"/>
  <c r="L117" i="60" s="1"/>
  <c r="F132" i="57"/>
  <c r="N132" i="57"/>
  <c r="N132" i="60" s="1"/>
  <c r="G136" i="57"/>
  <c r="C36" i="55"/>
  <c r="C154" i="55"/>
  <c r="L25" i="55"/>
  <c r="H28" i="55"/>
  <c r="N32" i="55"/>
  <c r="E51" i="55"/>
  <c r="E55" i="55"/>
  <c r="D128" i="55"/>
  <c r="C63" i="57"/>
  <c r="C4" i="57"/>
  <c r="C97" i="57"/>
  <c r="C97" i="60" s="1"/>
  <c r="L16" i="57"/>
  <c r="L16" i="60" s="1"/>
  <c r="E39" i="57"/>
  <c r="I55" i="57"/>
  <c r="I55" i="60" s="1"/>
  <c r="E58" i="60"/>
  <c r="M58" i="60"/>
  <c r="Q58" i="57"/>
  <c r="K58" i="57"/>
  <c r="N70" i="57"/>
  <c r="N68" i="57" s="1"/>
  <c r="Q97" i="57"/>
  <c r="D100" i="57"/>
  <c r="H100" i="57"/>
  <c r="P100" i="57"/>
  <c r="D125" i="57"/>
  <c r="N125" i="57"/>
  <c r="D136" i="57"/>
  <c r="D136" i="60" s="1"/>
  <c r="H136" i="57"/>
  <c r="H136" i="60" s="1"/>
  <c r="P136" i="57"/>
  <c r="P136" i="60" s="1"/>
  <c r="G168" i="57"/>
  <c r="G168" i="60" s="1"/>
  <c r="K168" i="57"/>
  <c r="K168" i="60" s="1"/>
  <c r="D172" i="57"/>
  <c r="D172" i="60" s="1"/>
  <c r="H172" i="57"/>
  <c r="H172" i="60" s="1"/>
  <c r="P172" i="57"/>
  <c r="P172" i="60" s="1"/>
  <c r="J172" i="57"/>
  <c r="J172" i="60" s="1"/>
  <c r="N172" i="57"/>
  <c r="N172" i="60" s="1"/>
  <c r="C162" i="44"/>
  <c r="Q168" i="44"/>
  <c r="B106" i="45"/>
  <c r="H19" i="45"/>
  <c r="G28" i="45"/>
  <c r="D32" i="45"/>
  <c r="J47" i="45"/>
  <c r="F55" i="45"/>
  <c r="I85" i="45"/>
  <c r="F100" i="45"/>
  <c r="G148" i="69"/>
  <c r="O148" i="69"/>
  <c r="M77" i="47"/>
  <c r="Q77" i="47"/>
  <c r="C114" i="48"/>
  <c r="G112" i="49"/>
  <c r="B67" i="50"/>
  <c r="B66" i="50" s="1"/>
  <c r="H18" i="50"/>
  <c r="Q46" i="50"/>
  <c r="J91" i="50"/>
  <c r="O107" i="50"/>
  <c r="L115" i="50"/>
  <c r="D133" i="50"/>
  <c r="I138" i="50"/>
  <c r="I147" i="50"/>
  <c r="I146" i="50" s="1"/>
  <c r="F163" i="50"/>
  <c r="K170" i="50"/>
  <c r="O174" i="50"/>
  <c r="C281" i="72"/>
  <c r="C353" i="72" s="1"/>
  <c r="C167" i="58"/>
  <c r="L325" i="64"/>
  <c r="L409" i="64" s="1"/>
  <c r="L11" i="58"/>
  <c r="P325" i="64"/>
  <c r="P409" i="64" s="1"/>
  <c r="P11" i="58"/>
  <c r="F47" i="54"/>
  <c r="L93" i="54"/>
  <c r="L93" i="58" s="1"/>
  <c r="P117" i="54"/>
  <c r="F301" i="69"/>
  <c r="F121" i="58"/>
  <c r="J301" i="69"/>
  <c r="J377" i="69" s="1"/>
  <c r="J121" i="58"/>
  <c r="N301" i="69"/>
  <c r="N121" i="58"/>
  <c r="L136" i="54"/>
  <c r="G139" i="54"/>
  <c r="K144" i="54"/>
  <c r="K146" i="54"/>
  <c r="C313" i="69"/>
  <c r="C389" i="69" s="1"/>
  <c r="C114" i="59"/>
  <c r="C302" i="72"/>
  <c r="C170" i="59"/>
  <c r="I28" i="55"/>
  <c r="J55" i="55"/>
  <c r="L58" i="55"/>
  <c r="L309" i="67"/>
  <c r="L308" i="67" s="1"/>
  <c r="L66" i="55"/>
  <c r="D70" i="55"/>
  <c r="N313" i="67"/>
  <c r="N70" i="55"/>
  <c r="B17" i="8"/>
  <c r="F51" i="45"/>
  <c r="H70" i="45"/>
  <c r="E74" i="45"/>
  <c r="N154" i="45"/>
  <c r="C168" i="45"/>
  <c r="K168" i="45"/>
  <c r="L4" i="47"/>
  <c r="F7" i="47"/>
  <c r="H16" i="47"/>
  <c r="H16" i="50" s="1"/>
  <c r="L58" i="47"/>
  <c r="C63" i="47"/>
  <c r="J117" i="47"/>
  <c r="J117" i="50" s="1"/>
  <c r="Q125" i="47"/>
  <c r="K132" i="47"/>
  <c r="K132" i="50" s="1"/>
  <c r="L132" i="47"/>
  <c r="L132" i="50" s="1"/>
  <c r="H150" i="47"/>
  <c r="H148" i="47" s="1"/>
  <c r="I154" i="47"/>
  <c r="I154" i="50" s="1"/>
  <c r="J162" i="47"/>
  <c r="B115" i="48"/>
  <c r="M114" i="48"/>
  <c r="J115" i="49"/>
  <c r="N8" i="50"/>
  <c r="N7" i="50" s="1"/>
  <c r="L22" i="50"/>
  <c r="Q56" i="50"/>
  <c r="Q98" i="50"/>
  <c r="P108" i="50"/>
  <c r="M116" i="50"/>
  <c r="I126" i="50"/>
  <c r="E134" i="50"/>
  <c r="L141" i="50"/>
  <c r="M147" i="50"/>
  <c r="J163" i="50"/>
  <c r="J162" i="50" s="1"/>
  <c r="L171" i="50"/>
  <c r="C7" i="54"/>
  <c r="D292" i="69"/>
  <c r="D368" i="69" s="1"/>
  <c r="D112" i="58"/>
  <c r="H292" i="69"/>
  <c r="H112" i="58"/>
  <c r="L292" i="69"/>
  <c r="L368" i="69" s="1"/>
  <c r="L112" i="58"/>
  <c r="P292" i="69"/>
  <c r="P112" i="58"/>
  <c r="H164" i="54"/>
  <c r="P164" i="54"/>
  <c r="L168" i="54"/>
  <c r="L168" i="58" s="1"/>
  <c r="D284" i="72"/>
  <c r="D170" i="58"/>
  <c r="H284" i="72"/>
  <c r="H170" i="58"/>
  <c r="L284" i="72"/>
  <c r="L170" i="58"/>
  <c r="P284" i="72"/>
  <c r="P170" i="58"/>
  <c r="C349" i="64"/>
  <c r="C14" i="59"/>
  <c r="P47" i="55"/>
  <c r="P55" i="55"/>
  <c r="L63" i="55"/>
  <c r="J66" i="55"/>
  <c r="L7" i="45"/>
  <c r="G49" i="45"/>
  <c r="L77" i="45"/>
  <c r="Q85" i="45"/>
  <c r="G89" i="45"/>
  <c r="O93" i="45"/>
  <c r="G93" i="45"/>
  <c r="J109" i="45"/>
  <c r="F120" i="45"/>
  <c r="K128" i="45"/>
  <c r="C136" i="45"/>
  <c r="C172" i="45"/>
  <c r="K16" i="47"/>
  <c r="K16" i="50" s="1"/>
  <c r="E47" i="47"/>
  <c r="H55" i="47"/>
  <c r="H55" i="50" s="1"/>
  <c r="P55" i="47"/>
  <c r="P55" i="50" s="1"/>
  <c r="P58" i="47"/>
  <c r="C58" i="47"/>
  <c r="K63" i="47"/>
  <c r="J89" i="47"/>
  <c r="N89" i="47"/>
  <c r="C93" i="47"/>
  <c r="O93" i="47"/>
  <c r="L120" i="47"/>
  <c r="L125" i="47"/>
  <c r="Q146" i="47"/>
  <c r="P150" i="47"/>
  <c r="J164" i="47"/>
  <c r="E168" i="47"/>
  <c r="I168" i="47"/>
  <c r="Q168" i="47"/>
  <c r="E172" i="47"/>
  <c r="E172" i="50" s="1"/>
  <c r="F112" i="48"/>
  <c r="D115" i="48"/>
  <c r="B6" i="50"/>
  <c r="H27" i="50"/>
  <c r="E60" i="50"/>
  <c r="N73" i="50"/>
  <c r="N84" i="50"/>
  <c r="D101" i="50"/>
  <c r="G110" i="50"/>
  <c r="G109" i="50" s="1"/>
  <c r="J127" i="50"/>
  <c r="F135" i="50"/>
  <c r="Q145" i="50"/>
  <c r="Q147" i="50"/>
  <c r="Q146" i="50" s="1"/>
  <c r="N163" i="50"/>
  <c r="N162" i="50" s="1"/>
  <c r="C290" i="72"/>
  <c r="C176" i="58"/>
  <c r="L7" i="54"/>
  <c r="Q12" i="54"/>
  <c r="Q12" i="58" s="1"/>
  <c r="H16" i="54"/>
  <c r="K28" i="54"/>
  <c r="H44" i="54"/>
  <c r="K51" i="54"/>
  <c r="K55" i="54"/>
  <c r="J66" i="54"/>
  <c r="F82" i="54"/>
  <c r="N364" i="68"/>
  <c r="N460" i="68" s="1"/>
  <c r="N92" i="58"/>
  <c r="D93" i="54"/>
  <c r="D93" i="58" s="1"/>
  <c r="D294" i="69"/>
  <c r="D114" i="58"/>
  <c r="H294" i="69"/>
  <c r="H114" i="58"/>
  <c r="L294" i="69"/>
  <c r="L293" i="69" s="1"/>
  <c r="L114" i="58"/>
  <c r="P294" i="69"/>
  <c r="P114" i="58"/>
  <c r="F295" i="69"/>
  <c r="F371" i="69" s="1"/>
  <c r="F115" i="58"/>
  <c r="J295" i="69"/>
  <c r="J371" i="69" s="1"/>
  <c r="J115" i="58"/>
  <c r="N295" i="69"/>
  <c r="N371" i="69" s="1"/>
  <c r="N115" i="58"/>
  <c r="C12" i="55"/>
  <c r="C12" i="59" s="1"/>
  <c r="D25" i="55"/>
  <c r="G58" i="55"/>
  <c r="J320" i="66"/>
  <c r="J339" i="66" s="1"/>
  <c r="J59" i="59"/>
  <c r="N320" i="66"/>
  <c r="N59" i="59"/>
  <c r="H313" i="67"/>
  <c r="H332" i="67" s="1"/>
  <c r="H70" i="55"/>
  <c r="D7" i="45"/>
  <c r="I25" i="45"/>
  <c r="C32" i="45"/>
  <c r="E36" i="45"/>
  <c r="H66" i="45"/>
  <c r="F106" i="45"/>
  <c r="E117" i="45"/>
  <c r="L120" i="45"/>
  <c r="D125" i="45"/>
  <c r="C128" i="45"/>
  <c r="C132" i="45"/>
  <c r="B136" i="47"/>
  <c r="B136" i="50" s="1"/>
  <c r="B157" i="47"/>
  <c r="L16" i="47"/>
  <c r="L16" i="50" s="1"/>
  <c r="D58" i="47"/>
  <c r="G106" i="47"/>
  <c r="C109" i="47"/>
  <c r="Q113" i="47"/>
  <c r="Q113" i="50" s="1"/>
  <c r="I146" i="47"/>
  <c r="D150" i="47"/>
  <c r="Q112" i="48"/>
  <c r="N115" i="48"/>
  <c r="I114" i="49"/>
  <c r="B46" i="50"/>
  <c r="G17" i="50"/>
  <c r="N29" i="50"/>
  <c r="N28" i="50" s="1"/>
  <c r="P65" i="50"/>
  <c r="P75" i="50"/>
  <c r="E86" i="50"/>
  <c r="P119" i="50"/>
  <c r="P129" i="50"/>
  <c r="P128" i="50" s="1"/>
  <c r="E147" i="50"/>
  <c r="E146" i="50" s="1"/>
  <c r="E159" i="50"/>
  <c r="F165" i="50"/>
  <c r="F164" i="50" s="1"/>
  <c r="C367" i="68"/>
  <c r="C463" i="68" s="1"/>
  <c r="C95" i="58"/>
  <c r="C301" i="69"/>
  <c r="C121" i="58"/>
  <c r="D19" i="54"/>
  <c r="D39" i="54"/>
  <c r="Q89" i="54"/>
  <c r="D367" i="68"/>
  <c r="D95" i="58"/>
  <c r="L367" i="68"/>
  <c r="L95" i="58"/>
  <c r="J109" i="54"/>
  <c r="D113" i="54"/>
  <c r="D113" i="58" s="1"/>
  <c r="M113" i="54"/>
  <c r="M113" i="58" s="1"/>
  <c r="Q132" i="54"/>
  <c r="F301" i="70"/>
  <c r="F377" i="70" s="1"/>
  <c r="F140" i="58"/>
  <c r="J301" i="70"/>
  <c r="J140" i="58"/>
  <c r="N301" i="70"/>
  <c r="N140" i="58"/>
  <c r="J284" i="71"/>
  <c r="J152" i="58"/>
  <c r="P346" i="64"/>
  <c r="P11" i="59"/>
  <c r="I19" i="55"/>
  <c r="H47" i="55"/>
  <c r="F66" i="55"/>
  <c r="N66" i="55"/>
  <c r="J85" i="55"/>
  <c r="H136" i="55"/>
  <c r="I157" i="55"/>
  <c r="K12" i="57"/>
  <c r="K12" i="60" s="1"/>
  <c r="M16" i="57"/>
  <c r="M16" i="60" s="1"/>
  <c r="F28" i="57"/>
  <c r="Q44" i="57"/>
  <c r="Q74" i="57"/>
  <c r="Q74" i="60" s="1"/>
  <c r="K82" i="57"/>
  <c r="I154" i="57"/>
  <c r="I154" i="60" s="1"/>
  <c r="J115" i="59"/>
  <c r="F152" i="59"/>
  <c r="M158" i="59"/>
  <c r="I169" i="59"/>
  <c r="C73" i="60"/>
  <c r="C159" i="60"/>
  <c r="O6" i="60"/>
  <c r="K11" i="60"/>
  <c r="O13" i="60"/>
  <c r="N15" i="60"/>
  <c r="I18" i="60"/>
  <c r="Q22" i="60"/>
  <c r="N29" i="60"/>
  <c r="N28" i="60" s="1"/>
  <c r="O35" i="60"/>
  <c r="P38" i="60"/>
  <c r="F46" i="60"/>
  <c r="E75" i="60"/>
  <c r="E156" i="60"/>
  <c r="Q171" i="60"/>
  <c r="F82" i="55"/>
  <c r="J28" i="57"/>
  <c r="H39" i="57"/>
  <c r="P39" i="57"/>
  <c r="M44" i="57"/>
  <c r="D44" i="57"/>
  <c r="J55" i="57"/>
  <c r="J55" i="60" s="1"/>
  <c r="N55" i="57"/>
  <c r="E58" i="57"/>
  <c r="I63" i="57"/>
  <c r="K89" i="57"/>
  <c r="F89" i="57"/>
  <c r="K93" i="57"/>
  <c r="K93" i="60" s="1"/>
  <c r="K100" i="60"/>
  <c r="K113" i="57"/>
  <c r="K113" i="60" s="1"/>
  <c r="F125" i="57"/>
  <c r="L125" i="57"/>
  <c r="D132" i="57"/>
  <c r="H132" i="57"/>
  <c r="H132" i="60" s="1"/>
  <c r="P132" i="57"/>
  <c r="J132" i="57"/>
  <c r="J132" i="60" s="1"/>
  <c r="O136" i="57"/>
  <c r="O136" i="60" s="1"/>
  <c r="N92" i="59"/>
  <c r="O115" i="59"/>
  <c r="K140" i="59"/>
  <c r="K152" i="59"/>
  <c r="E167" i="59"/>
  <c r="E170" i="59"/>
  <c r="C13" i="60"/>
  <c r="Q11" i="60"/>
  <c r="O18" i="60"/>
  <c r="G27" i="60"/>
  <c r="H34" i="60"/>
  <c r="N37" i="60"/>
  <c r="F41" i="60"/>
  <c r="Q46" i="60"/>
  <c r="Q65" i="60"/>
  <c r="G76" i="60"/>
  <c r="E114" i="60"/>
  <c r="O119" i="60"/>
  <c r="I141" i="60"/>
  <c r="H113" i="55"/>
  <c r="P168" i="55"/>
  <c r="P168" i="59" s="1"/>
  <c r="J4" i="57"/>
  <c r="I139" i="57"/>
  <c r="K102" i="59"/>
  <c r="H114" i="59"/>
  <c r="Q152" i="59"/>
  <c r="K170" i="59"/>
  <c r="C99" i="60"/>
  <c r="C133" i="60"/>
  <c r="D6" i="60"/>
  <c r="K8" i="60"/>
  <c r="Q14" i="60"/>
  <c r="G17" i="60"/>
  <c r="O21" i="60"/>
  <c r="L27" i="60"/>
  <c r="M34" i="60"/>
  <c r="E38" i="60"/>
  <c r="M54" i="60"/>
  <c r="O72" i="60"/>
  <c r="Q95" i="60"/>
  <c r="I108" i="60"/>
  <c r="G115" i="60"/>
  <c r="E122" i="60"/>
  <c r="K159" i="60"/>
  <c r="J82" i="55"/>
  <c r="I85" i="55"/>
  <c r="E89" i="55"/>
  <c r="E97" i="55"/>
  <c r="D109" i="55"/>
  <c r="P113" i="55"/>
  <c r="P113" i="59" s="1"/>
  <c r="D113" i="55"/>
  <c r="L113" i="55"/>
  <c r="L113" i="59" s="1"/>
  <c r="D117" i="55"/>
  <c r="D111" i="55" s="1"/>
  <c r="J125" i="55"/>
  <c r="L128" i="55"/>
  <c r="C28" i="57"/>
  <c r="C32" i="57"/>
  <c r="C89" i="57"/>
  <c r="C139" i="60"/>
  <c r="K7" i="57"/>
  <c r="E12" i="57"/>
  <c r="E12" i="60" s="1"/>
  <c r="K19" i="57"/>
  <c r="N28" i="57"/>
  <c r="F32" i="57"/>
  <c r="F30" i="57" s="1"/>
  <c r="Q102" i="59"/>
  <c r="M114" i="59"/>
  <c r="K149" i="59"/>
  <c r="O151" i="59"/>
  <c r="G176" i="59"/>
  <c r="C107" i="60"/>
  <c r="C153" i="60"/>
  <c r="I6" i="60"/>
  <c r="P8" i="60"/>
  <c r="P7" i="60" s="1"/>
  <c r="E13" i="60"/>
  <c r="I15" i="60"/>
  <c r="D18" i="60"/>
  <c r="G22" i="60"/>
  <c r="J35" i="60"/>
  <c r="Q41" i="60"/>
  <c r="Q73" i="60"/>
  <c r="H84" i="60"/>
  <c r="I116" i="60"/>
  <c r="O170" i="60"/>
  <c r="M177" i="60"/>
  <c r="I85" i="50"/>
  <c r="C166" i="45"/>
  <c r="B178" i="69"/>
  <c r="B101" i="69"/>
  <c r="B177" i="69" s="1"/>
  <c r="H95" i="69"/>
  <c r="H133" i="69" s="1"/>
  <c r="E96" i="69"/>
  <c r="E94" i="69" s="1"/>
  <c r="M96" i="69"/>
  <c r="J109" i="44"/>
  <c r="J98" i="69"/>
  <c r="J136" i="69" s="1"/>
  <c r="G176" i="69"/>
  <c r="O176" i="69"/>
  <c r="L101" i="69"/>
  <c r="L178" i="69"/>
  <c r="M109" i="69"/>
  <c r="Q109" i="69"/>
  <c r="B97" i="70"/>
  <c r="J128" i="44"/>
  <c r="J98" i="70"/>
  <c r="C100" i="70"/>
  <c r="K100" i="70"/>
  <c r="O100" i="70"/>
  <c r="L101" i="70"/>
  <c r="G105" i="70"/>
  <c r="E109" i="70"/>
  <c r="Q109" i="70"/>
  <c r="C95" i="71"/>
  <c r="O144" i="44"/>
  <c r="O95" i="71"/>
  <c r="J146" i="44"/>
  <c r="J97" i="71"/>
  <c r="J96" i="71" s="1"/>
  <c r="N146" i="44"/>
  <c r="N97" i="71"/>
  <c r="G99" i="71"/>
  <c r="G135" i="71" s="1"/>
  <c r="O99" i="71"/>
  <c r="O135" i="71" s="1"/>
  <c r="G100" i="71"/>
  <c r="O100" i="71"/>
  <c r="H104" i="71"/>
  <c r="I108" i="71"/>
  <c r="Q108" i="71"/>
  <c r="B94" i="71"/>
  <c r="D162" i="44"/>
  <c r="D95" i="72"/>
  <c r="H162" i="44"/>
  <c r="H95" i="72"/>
  <c r="E96" i="72"/>
  <c r="M96" i="72"/>
  <c r="G168" i="44"/>
  <c r="G101" i="72"/>
  <c r="O168" i="44"/>
  <c r="O101" i="72"/>
  <c r="H168" i="44"/>
  <c r="H102" i="72"/>
  <c r="H100" i="72" s="1"/>
  <c r="P168" i="44"/>
  <c r="P102" i="72"/>
  <c r="P100" i="72" s="1"/>
  <c r="M103" i="72"/>
  <c r="J172" i="44"/>
  <c r="J105" i="72"/>
  <c r="D107" i="72"/>
  <c r="L107" i="72"/>
  <c r="E109" i="72"/>
  <c r="I109" i="72"/>
  <c r="Q109" i="72"/>
  <c r="B28" i="45"/>
  <c r="B117" i="65"/>
  <c r="B114" i="67"/>
  <c r="B142" i="69"/>
  <c r="B144" i="45"/>
  <c r="B113" i="71"/>
  <c r="B150" i="45"/>
  <c r="B120" i="71"/>
  <c r="B157" i="45"/>
  <c r="B126" i="71"/>
  <c r="B172" i="45"/>
  <c r="B123" i="72"/>
  <c r="G4" i="45"/>
  <c r="G128" i="64"/>
  <c r="D4" i="45"/>
  <c r="D129" i="64"/>
  <c r="L4" i="45"/>
  <c r="L129" i="64"/>
  <c r="E7" i="45"/>
  <c r="E131" i="64"/>
  <c r="M7" i="45"/>
  <c r="M131" i="64"/>
  <c r="Q7" i="45"/>
  <c r="Q131" i="64"/>
  <c r="G16" i="45"/>
  <c r="G140" i="64"/>
  <c r="O16" i="45"/>
  <c r="O140" i="64"/>
  <c r="L16" i="45"/>
  <c r="L141" i="64"/>
  <c r="L139" i="64" s="1"/>
  <c r="M19" i="45"/>
  <c r="M143" i="64"/>
  <c r="C116" i="65"/>
  <c r="O116" i="65"/>
  <c r="C119" i="65"/>
  <c r="G119" i="65"/>
  <c r="K119" i="65"/>
  <c r="O119" i="65"/>
  <c r="E121" i="65"/>
  <c r="I121" i="65"/>
  <c r="F122" i="65"/>
  <c r="C123" i="65"/>
  <c r="K123" i="65"/>
  <c r="D124" i="65"/>
  <c r="H124" i="65"/>
  <c r="L47" i="45"/>
  <c r="L117" i="66"/>
  <c r="C119" i="66"/>
  <c r="G119" i="66"/>
  <c r="O119" i="66"/>
  <c r="G120" i="66"/>
  <c r="I125" i="66"/>
  <c r="Q125" i="66"/>
  <c r="N126" i="66"/>
  <c r="N124" i="66" s="1"/>
  <c r="F114" i="67"/>
  <c r="C115" i="67"/>
  <c r="G115" i="67"/>
  <c r="E116" i="67"/>
  <c r="I66" i="45"/>
  <c r="I117" i="67"/>
  <c r="D119" i="67"/>
  <c r="P119" i="67"/>
  <c r="I70" i="45"/>
  <c r="I121" i="67"/>
  <c r="J124" i="67"/>
  <c r="C74" i="45"/>
  <c r="C126" i="67"/>
  <c r="K74" i="45"/>
  <c r="K126" i="67"/>
  <c r="D127" i="67"/>
  <c r="L127" i="67"/>
  <c r="H82" i="45"/>
  <c r="L82" i="45"/>
  <c r="L137" i="68"/>
  <c r="D134" i="69"/>
  <c r="P134" i="69"/>
  <c r="H117" i="69"/>
  <c r="D195" i="69"/>
  <c r="D138" i="69"/>
  <c r="P195" i="69"/>
  <c r="P138" i="69"/>
  <c r="F120" i="69"/>
  <c r="F197" i="69"/>
  <c r="F140" i="69"/>
  <c r="C198" i="69"/>
  <c r="C141" i="69"/>
  <c r="G198" i="69"/>
  <c r="G141" i="69"/>
  <c r="F117" i="45"/>
  <c r="F125" i="69"/>
  <c r="C117" i="45"/>
  <c r="C126" i="69"/>
  <c r="C124" i="69" s="1"/>
  <c r="N127" i="69"/>
  <c r="N147" i="69"/>
  <c r="F133" i="70"/>
  <c r="C134" i="70"/>
  <c r="K134" i="70"/>
  <c r="D128" i="45"/>
  <c r="D117" i="70"/>
  <c r="P128" i="45"/>
  <c r="P117" i="70"/>
  <c r="C119" i="70"/>
  <c r="O119" i="70"/>
  <c r="H132" i="45"/>
  <c r="H121" i="70"/>
  <c r="P132" i="45"/>
  <c r="P121" i="70"/>
  <c r="I132" i="45"/>
  <c r="I122" i="70"/>
  <c r="F142" i="70"/>
  <c r="N142" i="70"/>
  <c r="C124" i="70"/>
  <c r="C144" i="70"/>
  <c r="O144" i="70"/>
  <c r="D145" i="70"/>
  <c r="P145" i="70"/>
  <c r="J127" i="70"/>
  <c r="J147" i="70"/>
  <c r="C148" i="70"/>
  <c r="K148" i="70"/>
  <c r="E144" i="45"/>
  <c r="E113" i="71"/>
  <c r="Q144" i="45"/>
  <c r="Q113" i="71"/>
  <c r="C146" i="45"/>
  <c r="C115" i="71"/>
  <c r="G146" i="45"/>
  <c r="G115" i="71"/>
  <c r="O146" i="45"/>
  <c r="O115" i="71"/>
  <c r="F135" i="71"/>
  <c r="F119" i="71"/>
  <c r="N119" i="71"/>
  <c r="G120" i="71"/>
  <c r="K120" i="71"/>
  <c r="D121" i="71"/>
  <c r="L121" i="71"/>
  <c r="P121" i="71"/>
  <c r="J123" i="71"/>
  <c r="G124" i="71"/>
  <c r="K126" i="71"/>
  <c r="H127" i="71"/>
  <c r="E112" i="72"/>
  <c r="Q112" i="72"/>
  <c r="F164" i="45"/>
  <c r="F115" i="72"/>
  <c r="N164" i="45"/>
  <c r="N115" i="72"/>
  <c r="E117" i="72"/>
  <c r="Q117" i="72"/>
  <c r="H168" i="45"/>
  <c r="H119" i="72"/>
  <c r="E168" i="45"/>
  <c r="E120" i="72"/>
  <c r="I168" i="45"/>
  <c r="I120" i="72"/>
  <c r="Q168" i="45"/>
  <c r="Q120" i="72"/>
  <c r="J121" i="72"/>
  <c r="C142" i="72"/>
  <c r="K172" i="45"/>
  <c r="K124" i="72"/>
  <c r="C175" i="45"/>
  <c r="C126" i="72"/>
  <c r="K175" i="45"/>
  <c r="K126" i="72"/>
  <c r="D127" i="72"/>
  <c r="P127" i="72"/>
  <c r="B182" i="64"/>
  <c r="B17" i="50"/>
  <c r="B152" i="66"/>
  <c r="B164" i="66"/>
  <c r="B221" i="66" s="1"/>
  <c r="B57" i="50"/>
  <c r="B160" i="67"/>
  <c r="B217" i="67" s="1"/>
  <c r="B72" i="50"/>
  <c r="B194" i="68"/>
  <c r="B209" i="70"/>
  <c r="B205" i="71"/>
  <c r="B150" i="71"/>
  <c r="C173" i="64"/>
  <c r="C8" i="50"/>
  <c r="K173" i="64"/>
  <c r="K8" i="50"/>
  <c r="O173" i="64"/>
  <c r="O8" i="50"/>
  <c r="P182" i="64"/>
  <c r="P17" i="50"/>
  <c r="E185" i="64"/>
  <c r="Q185" i="64"/>
  <c r="N186" i="64"/>
  <c r="K187" i="64"/>
  <c r="K250" i="64" s="1"/>
  <c r="K22" i="50"/>
  <c r="D152" i="65"/>
  <c r="H25" i="47"/>
  <c r="H152" i="65"/>
  <c r="E153" i="65"/>
  <c r="E210" i="65" s="1"/>
  <c r="E27" i="50"/>
  <c r="Q153" i="65"/>
  <c r="Q210" i="65" s="1"/>
  <c r="Q27" i="50"/>
  <c r="E155" i="65"/>
  <c r="E29" i="50"/>
  <c r="M155" i="65"/>
  <c r="M29" i="50"/>
  <c r="O30" i="47"/>
  <c r="F220" i="65"/>
  <c r="G152" i="66"/>
  <c r="D44" i="47"/>
  <c r="D153" i="66"/>
  <c r="D210" i="66" s="1"/>
  <c r="D46" i="50"/>
  <c r="L44" i="47"/>
  <c r="L153" i="66"/>
  <c r="L46" i="50"/>
  <c r="E212" i="66"/>
  <c r="E154" i="66"/>
  <c r="Q212" i="66"/>
  <c r="Q154" i="66"/>
  <c r="D157" i="66"/>
  <c r="P49" i="47"/>
  <c r="P157" i="66"/>
  <c r="I51" i="47"/>
  <c r="I159" i="66"/>
  <c r="K161" i="66"/>
  <c r="K218" i="66" s="1"/>
  <c r="L163" i="66"/>
  <c r="L56" i="50"/>
  <c r="E164" i="66"/>
  <c r="E221" i="66" s="1"/>
  <c r="E57" i="50"/>
  <c r="M164" i="66"/>
  <c r="M221" i="66" s="1"/>
  <c r="M57" i="50"/>
  <c r="J166" i="66"/>
  <c r="N166" i="66"/>
  <c r="G167" i="66"/>
  <c r="G224" i="66" s="1"/>
  <c r="G60" i="50"/>
  <c r="K167" i="66"/>
  <c r="K224" i="66" s="1"/>
  <c r="K60" i="50"/>
  <c r="O167" i="66"/>
  <c r="O224" i="66" s="1"/>
  <c r="O60" i="50"/>
  <c r="H152" i="67"/>
  <c r="E153" i="67"/>
  <c r="E210" i="67" s="1"/>
  <c r="E65" i="50"/>
  <c r="I153" i="67"/>
  <c r="I210" i="67" s="1"/>
  <c r="I65" i="50"/>
  <c r="G155" i="67"/>
  <c r="G67" i="50"/>
  <c r="D157" i="67"/>
  <c r="N159" i="67"/>
  <c r="G160" i="67"/>
  <c r="G217" i="67" s="1"/>
  <c r="G72" i="50"/>
  <c r="K160" i="67"/>
  <c r="K217" i="67" s="1"/>
  <c r="K72" i="50"/>
  <c r="D161" i="67"/>
  <c r="D218" i="67" s="1"/>
  <c r="D73" i="50"/>
  <c r="H161" i="67"/>
  <c r="H218" i="67" s="1"/>
  <c r="H73" i="50"/>
  <c r="P161" i="67"/>
  <c r="P218" i="67" s="1"/>
  <c r="P73" i="50"/>
  <c r="F163" i="67"/>
  <c r="F75" i="50"/>
  <c r="N163" i="67"/>
  <c r="N75" i="50"/>
  <c r="C164" i="67"/>
  <c r="C221" i="67" s="1"/>
  <c r="C76" i="50"/>
  <c r="K164" i="67"/>
  <c r="K221" i="67" s="1"/>
  <c r="K76" i="50"/>
  <c r="D166" i="67"/>
  <c r="P166" i="67"/>
  <c r="C82" i="47"/>
  <c r="C185" i="68"/>
  <c r="G82" i="47"/>
  <c r="G185" i="68"/>
  <c r="D82" i="47"/>
  <c r="D186" i="68"/>
  <c r="D258" i="68" s="1"/>
  <c r="D84" i="50"/>
  <c r="H82" i="47"/>
  <c r="H186" i="68"/>
  <c r="H258" i="68" s="1"/>
  <c r="H84" i="50"/>
  <c r="G188" i="68"/>
  <c r="G86" i="50"/>
  <c r="G190" i="68"/>
  <c r="K190" i="68"/>
  <c r="C192" i="68"/>
  <c r="K89" i="47"/>
  <c r="K192" i="68"/>
  <c r="H193" i="68"/>
  <c r="H265" i="68" s="1"/>
  <c r="H91" i="50"/>
  <c r="E194" i="68"/>
  <c r="F93" i="47"/>
  <c r="F197" i="68"/>
  <c r="F269" i="68" s="1"/>
  <c r="C200" i="68"/>
  <c r="C98" i="50"/>
  <c r="K97" i="47"/>
  <c r="K97" i="50" s="1"/>
  <c r="K200" i="68"/>
  <c r="K98" i="50"/>
  <c r="D201" i="68"/>
  <c r="D273" i="68" s="1"/>
  <c r="D99" i="50"/>
  <c r="P201" i="68"/>
  <c r="P273" i="68" s="1"/>
  <c r="P99" i="50"/>
  <c r="G203" i="68"/>
  <c r="G101" i="50"/>
  <c r="O100" i="47"/>
  <c r="O203" i="68"/>
  <c r="O101" i="50"/>
  <c r="H204" i="68"/>
  <c r="P204" i="68"/>
  <c r="E205" i="68"/>
  <c r="E277" i="68" s="1"/>
  <c r="E103" i="50"/>
  <c r="M205" i="68"/>
  <c r="M277" i="68" s="1"/>
  <c r="M103" i="50"/>
  <c r="H106" i="47"/>
  <c r="H152" i="69"/>
  <c r="H107" i="50"/>
  <c r="E153" i="69"/>
  <c r="E210" i="69" s="1"/>
  <c r="E108" i="50"/>
  <c r="M153" i="69"/>
  <c r="M210" i="69" s="1"/>
  <c r="M108" i="50"/>
  <c r="F155" i="69"/>
  <c r="F110" i="50"/>
  <c r="I214" i="69"/>
  <c r="Q157" i="69"/>
  <c r="E159" i="69"/>
  <c r="E114" i="50"/>
  <c r="M159" i="69"/>
  <c r="M114" i="50"/>
  <c r="J160" i="69"/>
  <c r="J217" i="69" s="1"/>
  <c r="J115" i="50"/>
  <c r="C161" i="69"/>
  <c r="C218" i="69" s="1"/>
  <c r="C116" i="50"/>
  <c r="F163" i="69"/>
  <c r="F118" i="50"/>
  <c r="N117" i="47"/>
  <c r="N117" i="50" s="1"/>
  <c r="N163" i="69"/>
  <c r="N118" i="50"/>
  <c r="G164" i="69"/>
  <c r="G221" i="69" s="1"/>
  <c r="G119" i="50"/>
  <c r="K164" i="69"/>
  <c r="K221" i="69" s="1"/>
  <c r="K119" i="50"/>
  <c r="C166" i="69"/>
  <c r="G166" i="69"/>
  <c r="D167" i="69"/>
  <c r="D224" i="69" s="1"/>
  <c r="D122" i="50"/>
  <c r="C152" i="70"/>
  <c r="C126" i="50"/>
  <c r="G152" i="70"/>
  <c r="G126" i="50"/>
  <c r="D153" i="70"/>
  <c r="D210" i="70" s="1"/>
  <c r="D127" i="50"/>
  <c r="P153" i="70"/>
  <c r="P210" i="70" s="1"/>
  <c r="P127" i="50"/>
  <c r="G155" i="70"/>
  <c r="G129" i="50"/>
  <c r="O155" i="70"/>
  <c r="O129" i="50"/>
  <c r="L157" i="70"/>
  <c r="L131" i="50"/>
  <c r="G159" i="70"/>
  <c r="G133" i="50"/>
  <c r="D160" i="70"/>
  <c r="D217" i="70" s="1"/>
  <c r="D134" i="50"/>
  <c r="P160" i="70"/>
  <c r="P217" i="70" s="1"/>
  <c r="P134" i="50"/>
  <c r="M161" i="70"/>
  <c r="M218" i="70" s="1"/>
  <c r="M135" i="50"/>
  <c r="C163" i="70"/>
  <c r="C137" i="50"/>
  <c r="K163" i="70"/>
  <c r="K137" i="50"/>
  <c r="K136" i="47"/>
  <c r="K136" i="50" s="1"/>
  <c r="H164" i="70"/>
  <c r="H221" i="70" s="1"/>
  <c r="H138" i="50"/>
  <c r="L164" i="70"/>
  <c r="L221" i="70" s="1"/>
  <c r="L138" i="50"/>
  <c r="F149" i="71"/>
  <c r="F145" i="50"/>
  <c r="F144" i="47"/>
  <c r="E150" i="47"/>
  <c r="E155" i="71"/>
  <c r="Q154" i="71"/>
  <c r="E154" i="47"/>
  <c r="E154" i="50" s="1"/>
  <c r="E159" i="71"/>
  <c r="Q154" i="47"/>
  <c r="Q154" i="50" s="1"/>
  <c r="Q159" i="71"/>
  <c r="G162" i="71"/>
  <c r="G161" i="71" s="1"/>
  <c r="O162" i="71"/>
  <c r="O157" i="47"/>
  <c r="H163" i="71"/>
  <c r="H217" i="71" s="1"/>
  <c r="H159" i="50"/>
  <c r="L163" i="71"/>
  <c r="L159" i="50"/>
  <c r="P163" i="71"/>
  <c r="P217" i="71" s="1"/>
  <c r="P159" i="50"/>
  <c r="I162" i="47"/>
  <c r="I149" i="72"/>
  <c r="I163" i="50"/>
  <c r="Q162" i="47"/>
  <c r="Q149" i="72"/>
  <c r="Q163" i="50"/>
  <c r="I151" i="72"/>
  <c r="I165" i="50"/>
  <c r="I164" i="47"/>
  <c r="Q151" i="72"/>
  <c r="Q165" i="50"/>
  <c r="I153" i="72"/>
  <c r="C172" i="47"/>
  <c r="C172" i="50" s="1"/>
  <c r="C159" i="72"/>
  <c r="C173" i="50"/>
  <c r="O172" i="47"/>
  <c r="O172" i="50" s="1"/>
  <c r="O159" i="72"/>
  <c r="O173" i="50"/>
  <c r="L172" i="47"/>
  <c r="L172" i="50" s="1"/>
  <c r="L160" i="72"/>
  <c r="L214" i="72" s="1"/>
  <c r="L174" i="50"/>
  <c r="F162" i="72"/>
  <c r="C175" i="47"/>
  <c r="C163" i="72"/>
  <c r="C177" i="50"/>
  <c r="K175" i="47"/>
  <c r="K163" i="72"/>
  <c r="K217" i="72" s="1"/>
  <c r="K177" i="50"/>
  <c r="I115" i="48"/>
  <c r="O115" i="49"/>
  <c r="E6" i="50"/>
  <c r="D14" i="50"/>
  <c r="H66" i="50"/>
  <c r="E85" i="50"/>
  <c r="I112" i="50"/>
  <c r="O153" i="50"/>
  <c r="E331" i="64"/>
  <c r="I331" i="64"/>
  <c r="M331" i="64"/>
  <c r="Q331" i="64"/>
  <c r="Q16" i="54"/>
  <c r="G332" i="64"/>
  <c r="K332" i="64"/>
  <c r="K374" i="64" s="1"/>
  <c r="O332" i="64"/>
  <c r="E292" i="65"/>
  <c r="E330" i="65" s="1"/>
  <c r="I292" i="65"/>
  <c r="M292" i="65"/>
  <c r="M330" i="65" s="1"/>
  <c r="Q292" i="65"/>
  <c r="E36" i="54"/>
  <c r="E298" i="65"/>
  <c r="I36" i="54"/>
  <c r="I298" i="65"/>
  <c r="M36" i="54"/>
  <c r="M298" i="65"/>
  <c r="Q36" i="54"/>
  <c r="Q298" i="65"/>
  <c r="G36" i="54"/>
  <c r="G299" i="65"/>
  <c r="G297" i="65" s="1"/>
  <c r="K299" i="65"/>
  <c r="K297" i="65" s="1"/>
  <c r="K36" i="54"/>
  <c r="O36" i="54"/>
  <c r="O299" i="65"/>
  <c r="O297" i="65" s="1"/>
  <c r="G360" i="68"/>
  <c r="K360" i="68"/>
  <c r="O360" i="68"/>
  <c r="G89" i="54"/>
  <c r="G362" i="68"/>
  <c r="K89" i="54"/>
  <c r="K362" i="68"/>
  <c r="O89" i="54"/>
  <c r="O362" i="68"/>
  <c r="E89" i="54"/>
  <c r="E363" i="68"/>
  <c r="I89" i="54"/>
  <c r="I363" i="68"/>
  <c r="I411" i="68" s="1"/>
  <c r="M89" i="54"/>
  <c r="M363" i="68"/>
  <c r="M411" i="68" s="1"/>
  <c r="Q363" i="68"/>
  <c r="Q361" i="68" s="1"/>
  <c r="G364" i="68"/>
  <c r="G412" i="68" s="1"/>
  <c r="K364" i="68"/>
  <c r="O364" i="68"/>
  <c r="O460" i="68" s="1"/>
  <c r="O92" i="58"/>
  <c r="C345" i="64"/>
  <c r="C350" i="64"/>
  <c r="C356" i="64"/>
  <c r="C309" i="65"/>
  <c r="C28" i="55"/>
  <c r="C315" i="65"/>
  <c r="C321" i="65"/>
  <c r="C311" i="66"/>
  <c r="C317" i="66"/>
  <c r="C55" i="55"/>
  <c r="C306" i="67"/>
  <c r="C63" i="55"/>
  <c r="C313" i="67"/>
  <c r="C70" i="55"/>
  <c r="C74" i="55"/>
  <c r="C318" i="67"/>
  <c r="C316" i="67" s="1"/>
  <c r="C380" i="68"/>
  <c r="C387" i="68"/>
  <c r="C385" i="68" s="1"/>
  <c r="C89" i="55"/>
  <c r="C392" i="68"/>
  <c r="C100" i="55"/>
  <c r="C398" i="68"/>
  <c r="C102" i="59"/>
  <c r="C109" i="55"/>
  <c r="C309" i="69"/>
  <c r="C315" i="69"/>
  <c r="C321" i="69"/>
  <c r="C319" i="69" s="1"/>
  <c r="C120" i="55"/>
  <c r="C311" i="70"/>
  <c r="C136" i="55"/>
  <c r="C317" i="70"/>
  <c r="C144" i="55"/>
  <c r="C295" i="71"/>
  <c r="C150" i="55"/>
  <c r="C150" i="59" s="1"/>
  <c r="C302" i="71"/>
  <c r="C300" i="71" s="1"/>
  <c r="C152" i="59"/>
  <c r="C157" i="55"/>
  <c r="C308" i="71"/>
  <c r="C299" i="72"/>
  <c r="C167" i="59"/>
  <c r="C172" i="55"/>
  <c r="C166" i="55" s="1"/>
  <c r="C305" i="72"/>
  <c r="F311" i="65"/>
  <c r="J311" i="65"/>
  <c r="N311" i="65"/>
  <c r="F390" i="68"/>
  <c r="F93" i="55"/>
  <c r="F93" i="59" s="1"/>
  <c r="F94" i="59"/>
  <c r="J414" i="68"/>
  <c r="J486" i="68"/>
  <c r="N390" i="68"/>
  <c r="N93" i="55"/>
  <c r="D391" i="68"/>
  <c r="D389" i="68" s="1"/>
  <c r="D95" i="59"/>
  <c r="H391" i="68"/>
  <c r="H93" i="55"/>
  <c r="L391" i="68"/>
  <c r="L389" i="68" s="1"/>
  <c r="L93" i="55"/>
  <c r="L93" i="59" s="1"/>
  <c r="P391" i="68"/>
  <c r="P415" i="68" s="1"/>
  <c r="F392" i="68"/>
  <c r="J392" i="68"/>
  <c r="N416" i="68"/>
  <c r="D100" i="55"/>
  <c r="D397" i="68"/>
  <c r="H100" i="55"/>
  <c r="H397" i="68"/>
  <c r="L100" i="55"/>
  <c r="L397" i="68"/>
  <c r="P100" i="55"/>
  <c r="P397" i="68"/>
  <c r="F398" i="68"/>
  <c r="F102" i="59"/>
  <c r="J100" i="55"/>
  <c r="J398" i="68"/>
  <c r="J102" i="59"/>
  <c r="N398" i="68"/>
  <c r="N102" i="59"/>
  <c r="D399" i="68"/>
  <c r="H399" i="68"/>
  <c r="L399" i="68"/>
  <c r="P399" i="68"/>
  <c r="E313" i="70"/>
  <c r="I313" i="70"/>
  <c r="I132" i="55"/>
  <c r="M313" i="70"/>
  <c r="Q313" i="70"/>
  <c r="Q132" i="55"/>
  <c r="G314" i="70"/>
  <c r="K314" i="70"/>
  <c r="O314" i="70"/>
  <c r="E315" i="70"/>
  <c r="I315" i="70"/>
  <c r="M315" i="70"/>
  <c r="Q334" i="70"/>
  <c r="E305" i="72"/>
  <c r="I305" i="72"/>
  <c r="I172" i="55"/>
  <c r="M305" i="72"/>
  <c r="Q305" i="72"/>
  <c r="Q172" i="55"/>
  <c r="G306" i="72"/>
  <c r="K306" i="72"/>
  <c r="D175" i="55"/>
  <c r="D308" i="72"/>
  <c r="D176" i="59"/>
  <c r="H175" i="55"/>
  <c r="H308" i="72"/>
  <c r="H176" i="59"/>
  <c r="L175" i="55"/>
  <c r="L308" i="72"/>
  <c r="P175" i="55"/>
  <c r="P308" i="72"/>
  <c r="P176" i="59"/>
  <c r="F175" i="55"/>
  <c r="F309" i="72"/>
  <c r="J175" i="55"/>
  <c r="J309" i="72"/>
  <c r="N175" i="55"/>
  <c r="N309" i="72"/>
  <c r="G347" i="66"/>
  <c r="G48" i="60"/>
  <c r="G47" i="57"/>
  <c r="K347" i="66"/>
  <c r="K48" i="60"/>
  <c r="K47" i="57"/>
  <c r="O347" i="66"/>
  <c r="O48" i="60"/>
  <c r="D349" i="67"/>
  <c r="H349" i="67"/>
  <c r="L349" i="67"/>
  <c r="P349" i="67"/>
  <c r="Q150" i="60"/>
  <c r="G150" i="57"/>
  <c r="G150" i="60" s="1"/>
  <c r="G337" i="71"/>
  <c r="G151" i="60"/>
  <c r="K150" i="57"/>
  <c r="K150" i="60" s="1"/>
  <c r="K337" i="71"/>
  <c r="O150" i="57"/>
  <c r="O150" i="60" s="1"/>
  <c r="O337" i="71"/>
  <c r="O151" i="60"/>
  <c r="E338" i="71"/>
  <c r="E392" i="71" s="1"/>
  <c r="E152" i="60"/>
  <c r="E150" i="57"/>
  <c r="I338" i="71"/>
  <c r="I392" i="71" s="1"/>
  <c r="I152" i="60"/>
  <c r="I150" i="57"/>
  <c r="M338" i="71"/>
  <c r="M392" i="71" s="1"/>
  <c r="M152" i="60"/>
  <c r="Q338" i="71"/>
  <c r="Q392" i="71" s="1"/>
  <c r="Q152" i="60"/>
  <c r="G339" i="71"/>
  <c r="G393" i="71" s="1"/>
  <c r="G153" i="60"/>
  <c r="K339" i="71"/>
  <c r="K393" i="71" s="1"/>
  <c r="K153" i="60"/>
  <c r="O339" i="71"/>
  <c r="O393" i="71" s="1"/>
  <c r="O153" i="60"/>
  <c r="C158" i="59"/>
  <c r="B96" i="69"/>
  <c r="B94" i="69" s="1"/>
  <c r="B108" i="69"/>
  <c r="M94" i="69"/>
  <c r="C109" i="44"/>
  <c r="C98" i="69"/>
  <c r="G109" i="44"/>
  <c r="G98" i="69"/>
  <c r="K109" i="44"/>
  <c r="K98" i="69"/>
  <c r="O109" i="44"/>
  <c r="O98" i="69"/>
  <c r="D100" i="69"/>
  <c r="D112" i="48"/>
  <c r="H100" i="69"/>
  <c r="H112" i="48"/>
  <c r="L100" i="69"/>
  <c r="L176" i="69" s="1"/>
  <c r="L112" i="48"/>
  <c r="P100" i="69"/>
  <c r="P112" i="48"/>
  <c r="E178" i="69"/>
  <c r="E101" i="69"/>
  <c r="E177" i="69" s="1"/>
  <c r="I101" i="69"/>
  <c r="I177" i="69" s="1"/>
  <c r="I178" i="69"/>
  <c r="M178" i="69"/>
  <c r="M101" i="69"/>
  <c r="M177" i="69" s="1"/>
  <c r="Q101" i="69"/>
  <c r="Q177" i="69" s="1"/>
  <c r="Q178" i="69"/>
  <c r="D105" i="69"/>
  <c r="H105" i="69"/>
  <c r="L105" i="69"/>
  <c r="P105" i="69"/>
  <c r="F108" i="69"/>
  <c r="J108" i="69"/>
  <c r="N108" i="69"/>
  <c r="B108" i="70"/>
  <c r="B105" i="70"/>
  <c r="E94" i="70"/>
  <c r="I94" i="70"/>
  <c r="M94" i="70"/>
  <c r="Q94" i="70"/>
  <c r="C128" i="44"/>
  <c r="C98" i="70"/>
  <c r="C136" i="70" s="1"/>
  <c r="G128" i="44"/>
  <c r="G98" i="70"/>
  <c r="K128" i="44"/>
  <c r="K98" i="70"/>
  <c r="K136" i="70" s="1"/>
  <c r="O128" i="44"/>
  <c r="O98" i="70"/>
  <c r="O136" i="70" s="1"/>
  <c r="E102" i="70"/>
  <c r="I102" i="70"/>
  <c r="M102" i="70"/>
  <c r="Q102" i="70"/>
  <c r="F103" i="70"/>
  <c r="J103" i="70"/>
  <c r="N103" i="70"/>
  <c r="N101" i="70" s="1"/>
  <c r="C104" i="70"/>
  <c r="G104" i="70"/>
  <c r="K104" i="70"/>
  <c r="O104" i="70"/>
  <c r="D105" i="70"/>
  <c r="H105" i="70"/>
  <c r="L105" i="70"/>
  <c r="P105" i="70"/>
  <c r="F108" i="70"/>
  <c r="J108" i="70"/>
  <c r="N108" i="70"/>
  <c r="E144" i="44"/>
  <c r="D144" i="44"/>
  <c r="D95" i="71"/>
  <c r="H144" i="44"/>
  <c r="H95" i="71"/>
  <c r="L144" i="44"/>
  <c r="L95" i="71"/>
  <c r="P144" i="44"/>
  <c r="P95" i="71"/>
  <c r="C96" i="71"/>
  <c r="G146" i="44"/>
  <c r="G97" i="71"/>
  <c r="K96" i="71"/>
  <c r="O146" i="44"/>
  <c r="O97" i="71"/>
  <c r="D100" i="71"/>
  <c r="H100" i="71"/>
  <c r="H98" i="71" s="1"/>
  <c r="L100" i="71"/>
  <c r="P100" i="71"/>
  <c r="I154" i="44"/>
  <c r="E154" i="44"/>
  <c r="E105" i="71"/>
  <c r="I105" i="71"/>
  <c r="M105" i="71"/>
  <c r="Q105" i="71"/>
  <c r="F106" i="71"/>
  <c r="F142" i="71" s="1"/>
  <c r="J106" i="71"/>
  <c r="N106" i="71"/>
  <c r="J157" i="44"/>
  <c r="F157" i="44"/>
  <c r="F108" i="71"/>
  <c r="J107" i="71"/>
  <c r="N107" i="71"/>
  <c r="B107" i="72"/>
  <c r="B146" i="44"/>
  <c r="B150" i="44"/>
  <c r="B102" i="71"/>
  <c r="B100" i="71" s="1"/>
  <c r="B157" i="44"/>
  <c r="E162" i="44"/>
  <c r="E95" i="72"/>
  <c r="E131" i="72" s="1"/>
  <c r="I162" i="44"/>
  <c r="I95" i="72"/>
  <c r="M162" i="44"/>
  <c r="M95" i="72"/>
  <c r="M131" i="72" s="1"/>
  <c r="Q162" i="44"/>
  <c r="Q95" i="72"/>
  <c r="I164" i="44"/>
  <c r="Q164" i="44"/>
  <c r="F164" i="44"/>
  <c r="F97" i="72"/>
  <c r="J164" i="44"/>
  <c r="J97" i="72"/>
  <c r="N164" i="44"/>
  <c r="N97" i="72"/>
  <c r="I168" i="44"/>
  <c r="E172" i="44"/>
  <c r="C172" i="44"/>
  <c r="C105" i="72"/>
  <c r="G172" i="44"/>
  <c r="G105" i="72"/>
  <c r="K172" i="44"/>
  <c r="K105" i="72"/>
  <c r="O172" i="44"/>
  <c r="O105" i="72"/>
  <c r="D172" i="44"/>
  <c r="D106" i="72"/>
  <c r="D104" i="72" s="1"/>
  <c r="H172" i="44"/>
  <c r="H106" i="72"/>
  <c r="H104" i="72" s="1"/>
  <c r="L172" i="44"/>
  <c r="L106" i="72"/>
  <c r="L104" i="72" s="1"/>
  <c r="P172" i="44"/>
  <c r="P106" i="72"/>
  <c r="P104" i="72" s="1"/>
  <c r="L175" i="44"/>
  <c r="E175" i="44"/>
  <c r="E108" i="72"/>
  <c r="I175" i="44"/>
  <c r="I108" i="72"/>
  <c r="M175" i="44"/>
  <c r="M108" i="72"/>
  <c r="Q175" i="44"/>
  <c r="Q108" i="72"/>
  <c r="B4" i="7"/>
  <c r="B3" i="7" s="1"/>
  <c r="B19" i="45"/>
  <c r="B47" i="45"/>
  <c r="B66" i="45"/>
  <c r="B93" i="45"/>
  <c r="B125" i="45"/>
  <c r="B154" i="45"/>
  <c r="B4" i="45"/>
  <c r="B128" i="64"/>
  <c r="B16" i="45"/>
  <c r="B140" i="64"/>
  <c r="B119" i="65"/>
  <c r="B125" i="65"/>
  <c r="B44" i="45"/>
  <c r="B114" i="66"/>
  <c r="B126" i="66"/>
  <c r="B127" i="67"/>
  <c r="B85" i="45"/>
  <c r="B140" i="68"/>
  <c r="B97" i="45"/>
  <c r="B152" i="68"/>
  <c r="B195" i="69"/>
  <c r="B138" i="69"/>
  <c r="B117" i="45"/>
  <c r="B125" i="69"/>
  <c r="B113" i="70"/>
  <c r="B133" i="70"/>
  <c r="B132" i="45"/>
  <c r="B121" i="70"/>
  <c r="B145" i="70"/>
  <c r="B146" i="45"/>
  <c r="B115" i="71"/>
  <c r="B121" i="71"/>
  <c r="B145" i="71"/>
  <c r="B168" i="45"/>
  <c r="B119" i="72"/>
  <c r="B142" i="72"/>
  <c r="I4" i="45"/>
  <c r="D128" i="64"/>
  <c r="H128" i="64"/>
  <c r="L128" i="64"/>
  <c r="P128" i="64"/>
  <c r="E129" i="64"/>
  <c r="I129" i="64"/>
  <c r="I127" i="64" s="1"/>
  <c r="M129" i="64"/>
  <c r="M127" i="64" s="1"/>
  <c r="Q129" i="64"/>
  <c r="H7" i="45"/>
  <c r="P7" i="45"/>
  <c r="F7" i="45"/>
  <c r="F131" i="64"/>
  <c r="J7" i="45"/>
  <c r="J131" i="64"/>
  <c r="N7" i="45"/>
  <c r="N131" i="64"/>
  <c r="M12" i="45"/>
  <c r="E135" i="64"/>
  <c r="I135" i="64"/>
  <c r="M135" i="64"/>
  <c r="Q135" i="64"/>
  <c r="I16" i="45"/>
  <c r="P19" i="45"/>
  <c r="F19" i="45"/>
  <c r="F143" i="64"/>
  <c r="J19" i="45"/>
  <c r="J143" i="64"/>
  <c r="N19" i="45"/>
  <c r="N143" i="64"/>
  <c r="C19" i="45"/>
  <c r="C144" i="64"/>
  <c r="C142" i="64" s="1"/>
  <c r="G19" i="45"/>
  <c r="G144" i="64"/>
  <c r="G142" i="64" s="1"/>
  <c r="K19" i="45"/>
  <c r="K144" i="64"/>
  <c r="K142" i="64" s="1"/>
  <c r="O19" i="45"/>
  <c r="O144" i="64"/>
  <c r="D145" i="64"/>
  <c r="D142" i="64" s="1"/>
  <c r="H145" i="64"/>
  <c r="H142" i="64" s="1"/>
  <c r="L145" i="64"/>
  <c r="P145" i="64"/>
  <c r="M25" i="45"/>
  <c r="E113" i="65"/>
  <c r="I113" i="65"/>
  <c r="M113" i="65"/>
  <c r="Q113" i="65"/>
  <c r="C28" i="45"/>
  <c r="D116" i="65"/>
  <c r="H28" i="45"/>
  <c r="H117" i="65"/>
  <c r="L28" i="45"/>
  <c r="L117" i="65"/>
  <c r="P28" i="45"/>
  <c r="P117" i="65"/>
  <c r="G32" i="45"/>
  <c r="O32" i="45"/>
  <c r="F32" i="45"/>
  <c r="F121" i="65"/>
  <c r="J32" i="45"/>
  <c r="J121" i="65"/>
  <c r="N32" i="45"/>
  <c r="N121" i="65"/>
  <c r="K32" i="45"/>
  <c r="K122" i="65"/>
  <c r="G36" i="45"/>
  <c r="P36" i="45"/>
  <c r="E125" i="65"/>
  <c r="I36" i="45"/>
  <c r="I125" i="65"/>
  <c r="M125" i="65"/>
  <c r="Q125" i="65"/>
  <c r="F126" i="65"/>
  <c r="J126" i="65"/>
  <c r="N126" i="65"/>
  <c r="C39" i="45"/>
  <c r="J39" i="45"/>
  <c r="C127" i="65"/>
  <c r="G127" i="65"/>
  <c r="K127" i="65"/>
  <c r="O127" i="65"/>
  <c r="G44" i="45"/>
  <c r="C113" i="66"/>
  <c r="G113" i="66"/>
  <c r="K113" i="66"/>
  <c r="O113" i="66"/>
  <c r="G47" i="45"/>
  <c r="N47" i="45"/>
  <c r="E117" i="66"/>
  <c r="I117" i="66"/>
  <c r="M117" i="66"/>
  <c r="Q117" i="66"/>
  <c r="J51" i="45"/>
  <c r="D120" i="66"/>
  <c r="H120" i="66"/>
  <c r="L120" i="66"/>
  <c r="P120" i="66"/>
  <c r="E51" i="45"/>
  <c r="E122" i="66"/>
  <c r="I51" i="45"/>
  <c r="I122" i="66"/>
  <c r="M51" i="45"/>
  <c r="M122" i="66"/>
  <c r="Q51" i="45"/>
  <c r="Q122" i="66"/>
  <c r="O55" i="45"/>
  <c r="F58" i="45"/>
  <c r="Q58" i="45"/>
  <c r="F127" i="66"/>
  <c r="J58" i="45"/>
  <c r="J128" i="66"/>
  <c r="N127" i="66"/>
  <c r="C63" i="45"/>
  <c r="C114" i="67"/>
  <c r="G63" i="45"/>
  <c r="G114" i="67"/>
  <c r="K63" i="45"/>
  <c r="K114" i="67"/>
  <c r="O63" i="45"/>
  <c r="O114" i="67"/>
  <c r="D63" i="45"/>
  <c r="D115" i="67"/>
  <c r="H63" i="45"/>
  <c r="H115" i="67"/>
  <c r="H113" i="67" s="1"/>
  <c r="L63" i="45"/>
  <c r="L115" i="67"/>
  <c r="P63" i="45"/>
  <c r="P115" i="67"/>
  <c r="P113" i="67" s="1"/>
  <c r="E66" i="45"/>
  <c r="L66" i="45"/>
  <c r="Q66" i="45"/>
  <c r="F66" i="45"/>
  <c r="F117" i="67"/>
  <c r="J66" i="45"/>
  <c r="J117" i="67"/>
  <c r="N66" i="45"/>
  <c r="N117" i="67"/>
  <c r="E119" i="67"/>
  <c r="I119" i="67"/>
  <c r="M119" i="67"/>
  <c r="Q119" i="67"/>
  <c r="P70" i="45"/>
  <c r="F120" i="67"/>
  <c r="J120" i="67"/>
  <c r="N120" i="67"/>
  <c r="C70" i="45"/>
  <c r="C68" i="45" s="1"/>
  <c r="C122" i="67"/>
  <c r="G70" i="45"/>
  <c r="G122" i="67"/>
  <c r="K70" i="45"/>
  <c r="K122" i="67"/>
  <c r="O70" i="45"/>
  <c r="O122" i="67"/>
  <c r="H74" i="45"/>
  <c r="C125" i="67"/>
  <c r="G125" i="67"/>
  <c r="K125" i="67"/>
  <c r="O125" i="67"/>
  <c r="D126" i="67"/>
  <c r="H126" i="67"/>
  <c r="L126" i="67"/>
  <c r="L124" i="67" s="1"/>
  <c r="P126" i="67"/>
  <c r="P124" i="67" s="1"/>
  <c r="G77" i="45"/>
  <c r="O77" i="45"/>
  <c r="E77" i="45"/>
  <c r="E128" i="67"/>
  <c r="I77" i="45"/>
  <c r="I128" i="67"/>
  <c r="M77" i="45"/>
  <c r="M128" i="67"/>
  <c r="Q77" i="45"/>
  <c r="Q128" i="67"/>
  <c r="F77" i="45"/>
  <c r="F129" i="67"/>
  <c r="J77" i="45"/>
  <c r="J129" i="67"/>
  <c r="N77" i="45"/>
  <c r="N129" i="67"/>
  <c r="C82" i="45"/>
  <c r="N82" i="45"/>
  <c r="E82" i="45"/>
  <c r="E137" i="68"/>
  <c r="I82" i="45"/>
  <c r="I137" i="68"/>
  <c r="M82" i="45"/>
  <c r="M137" i="68"/>
  <c r="Q82" i="45"/>
  <c r="Q137" i="68"/>
  <c r="F82" i="45"/>
  <c r="F138" i="68"/>
  <c r="F136" i="68" s="1"/>
  <c r="J82" i="45"/>
  <c r="J138" i="68"/>
  <c r="N138" i="68"/>
  <c r="N136" i="68" s="1"/>
  <c r="E85" i="45"/>
  <c r="M85" i="45"/>
  <c r="D85" i="45"/>
  <c r="D140" i="68"/>
  <c r="H85" i="45"/>
  <c r="H140" i="68"/>
  <c r="L85" i="45"/>
  <c r="L140" i="68"/>
  <c r="P85" i="45"/>
  <c r="P140" i="68"/>
  <c r="D142" i="68"/>
  <c r="H142" i="68"/>
  <c r="L142" i="68"/>
  <c r="P142" i="68"/>
  <c r="C93" i="45"/>
  <c r="C148" i="68"/>
  <c r="K93" i="45"/>
  <c r="K148" i="68"/>
  <c r="N97" i="45"/>
  <c r="F152" i="68"/>
  <c r="J152" i="68"/>
  <c r="N152" i="68"/>
  <c r="C153" i="68"/>
  <c r="G153" i="68"/>
  <c r="G151" i="68" s="1"/>
  <c r="K153" i="68"/>
  <c r="O153" i="68"/>
  <c r="J100" i="45"/>
  <c r="J155" i="68"/>
  <c r="J106" i="45"/>
  <c r="D113" i="69"/>
  <c r="H113" i="69"/>
  <c r="L113" i="69"/>
  <c r="P113" i="69"/>
  <c r="E106" i="45"/>
  <c r="E115" i="69"/>
  <c r="I106" i="45"/>
  <c r="I115" i="69"/>
  <c r="M106" i="45"/>
  <c r="M115" i="69"/>
  <c r="Q106" i="45"/>
  <c r="Q115" i="69"/>
  <c r="E116" i="69"/>
  <c r="I116" i="69"/>
  <c r="M116" i="69"/>
  <c r="Q116" i="69"/>
  <c r="E195" i="69"/>
  <c r="E138" i="69"/>
  <c r="I138" i="69"/>
  <c r="I195" i="69"/>
  <c r="M195" i="69"/>
  <c r="M138" i="69"/>
  <c r="Q111" i="45"/>
  <c r="Q119" i="69"/>
  <c r="J113" i="45"/>
  <c r="C113" i="45"/>
  <c r="C121" i="69"/>
  <c r="G113" i="45"/>
  <c r="G121" i="69"/>
  <c r="K113" i="45"/>
  <c r="K113" i="49" s="1"/>
  <c r="K121" i="69"/>
  <c r="O113" i="45"/>
  <c r="O113" i="49" s="1"/>
  <c r="O121" i="69"/>
  <c r="D113" i="45"/>
  <c r="D122" i="69"/>
  <c r="H113" i="45"/>
  <c r="H122" i="69"/>
  <c r="L113" i="45"/>
  <c r="L122" i="69"/>
  <c r="P113" i="45"/>
  <c r="P113" i="49" s="1"/>
  <c r="P122" i="69"/>
  <c r="I142" i="69"/>
  <c r="M142" i="69"/>
  <c r="Q142" i="69"/>
  <c r="I117" i="45"/>
  <c r="C144" i="69"/>
  <c r="G144" i="69"/>
  <c r="K124" i="69"/>
  <c r="K144" i="69"/>
  <c r="O144" i="69"/>
  <c r="D145" i="69"/>
  <c r="H145" i="69"/>
  <c r="L145" i="69"/>
  <c r="P145" i="69"/>
  <c r="H120" i="45"/>
  <c r="C120" i="45"/>
  <c r="C128" i="69"/>
  <c r="G120" i="45"/>
  <c r="G128" i="69"/>
  <c r="K120" i="45"/>
  <c r="K128" i="69"/>
  <c r="O120" i="45"/>
  <c r="O128" i="69"/>
  <c r="D129" i="69"/>
  <c r="D127" i="69" s="1"/>
  <c r="H129" i="69"/>
  <c r="H127" i="69" s="1"/>
  <c r="L129" i="69"/>
  <c r="P129" i="69"/>
  <c r="C125" i="45"/>
  <c r="C114" i="70"/>
  <c r="G125" i="45"/>
  <c r="G114" i="70"/>
  <c r="K125" i="45"/>
  <c r="K114" i="70"/>
  <c r="O125" i="45"/>
  <c r="O114" i="70"/>
  <c r="H125" i="45"/>
  <c r="H115" i="70"/>
  <c r="P125" i="45"/>
  <c r="P115" i="70"/>
  <c r="G128" i="45"/>
  <c r="O128" i="45"/>
  <c r="E117" i="70"/>
  <c r="I117" i="70"/>
  <c r="M117" i="70"/>
  <c r="Q117" i="70"/>
  <c r="D119" i="70"/>
  <c r="H119" i="70"/>
  <c r="L119" i="70"/>
  <c r="P119" i="70"/>
  <c r="K132" i="45"/>
  <c r="E121" i="70"/>
  <c r="I121" i="70"/>
  <c r="M121" i="70"/>
  <c r="Q121" i="70"/>
  <c r="F122" i="70"/>
  <c r="J122" i="70"/>
  <c r="N122" i="70"/>
  <c r="C123" i="70"/>
  <c r="G123" i="70"/>
  <c r="K123" i="70"/>
  <c r="O123" i="70"/>
  <c r="D136" i="45"/>
  <c r="D125" i="70"/>
  <c r="H136" i="45"/>
  <c r="H125" i="70"/>
  <c r="L136" i="45"/>
  <c r="L125" i="70"/>
  <c r="P136" i="45"/>
  <c r="P125" i="70"/>
  <c r="E145" i="70"/>
  <c r="I136" i="45"/>
  <c r="I126" i="70"/>
  <c r="M145" i="70"/>
  <c r="Q136" i="45"/>
  <c r="Q126" i="70"/>
  <c r="C139" i="45"/>
  <c r="C128" i="70"/>
  <c r="G139" i="45"/>
  <c r="G128" i="70"/>
  <c r="K139" i="45"/>
  <c r="K128" i="70"/>
  <c r="O139" i="45"/>
  <c r="O128" i="70"/>
  <c r="D139" i="45"/>
  <c r="D129" i="70"/>
  <c r="H139" i="45"/>
  <c r="H129" i="70"/>
  <c r="L139" i="45"/>
  <c r="L129" i="70"/>
  <c r="P139" i="45"/>
  <c r="P129" i="70"/>
  <c r="F112" i="71"/>
  <c r="J112" i="71"/>
  <c r="N112" i="71"/>
  <c r="D114" i="71"/>
  <c r="H114" i="71"/>
  <c r="L114" i="71"/>
  <c r="P114" i="71"/>
  <c r="F150" i="45"/>
  <c r="C150" i="45"/>
  <c r="C119" i="71"/>
  <c r="G150" i="45"/>
  <c r="G119" i="71"/>
  <c r="K150" i="45"/>
  <c r="K119" i="71"/>
  <c r="O150" i="45"/>
  <c r="O119" i="71"/>
  <c r="D120" i="71"/>
  <c r="H150" i="45"/>
  <c r="H120" i="71"/>
  <c r="L120" i="71"/>
  <c r="P150" i="45"/>
  <c r="P120" i="71"/>
  <c r="E121" i="71"/>
  <c r="I121" i="71"/>
  <c r="M121" i="71"/>
  <c r="Q121" i="71"/>
  <c r="C154" i="45"/>
  <c r="C123" i="71"/>
  <c r="G154" i="45"/>
  <c r="G123" i="71"/>
  <c r="K154" i="45"/>
  <c r="K123" i="71"/>
  <c r="O154" i="45"/>
  <c r="O123" i="71"/>
  <c r="D154" i="45"/>
  <c r="D124" i="71"/>
  <c r="H154" i="45"/>
  <c r="H124" i="71"/>
  <c r="L154" i="45"/>
  <c r="L124" i="71"/>
  <c r="P154" i="45"/>
  <c r="P124" i="71"/>
  <c r="D157" i="45"/>
  <c r="D126" i="71"/>
  <c r="H157" i="45"/>
  <c r="H126" i="71"/>
  <c r="L157" i="45"/>
  <c r="L126" i="71"/>
  <c r="P157" i="45"/>
  <c r="P126" i="71"/>
  <c r="I162" i="45"/>
  <c r="Q162" i="45"/>
  <c r="F162" i="45"/>
  <c r="F113" i="72"/>
  <c r="J162" i="45"/>
  <c r="J113" i="72"/>
  <c r="N162" i="45"/>
  <c r="N113" i="72"/>
  <c r="C115" i="72"/>
  <c r="G115" i="72"/>
  <c r="K115" i="72"/>
  <c r="O115" i="72"/>
  <c r="F117" i="72"/>
  <c r="J117" i="72"/>
  <c r="N117" i="72"/>
  <c r="E119" i="72"/>
  <c r="I119" i="72"/>
  <c r="M119" i="72"/>
  <c r="Q119" i="72"/>
  <c r="F120" i="72"/>
  <c r="J120" i="72"/>
  <c r="N120" i="72"/>
  <c r="C121" i="72"/>
  <c r="G121" i="72"/>
  <c r="K121" i="72"/>
  <c r="O121" i="72"/>
  <c r="C123" i="72"/>
  <c r="G123" i="72"/>
  <c r="K123" i="72"/>
  <c r="O123" i="72"/>
  <c r="D124" i="72"/>
  <c r="H124" i="72"/>
  <c r="L124" i="72"/>
  <c r="P124" i="72"/>
  <c r="D126" i="72"/>
  <c r="H126" i="72"/>
  <c r="L126" i="72"/>
  <c r="P126" i="72"/>
  <c r="E127" i="72"/>
  <c r="I127" i="72"/>
  <c r="M127" i="72"/>
  <c r="Q127" i="72"/>
  <c r="B146" i="47"/>
  <c r="B178" i="64"/>
  <c r="B16" i="47"/>
  <c r="B16" i="50" s="1"/>
  <c r="B183" i="64"/>
  <c r="B246" i="64" s="1"/>
  <c r="B18" i="50"/>
  <c r="B32" i="47"/>
  <c r="B159" i="65"/>
  <c r="B164" i="65"/>
  <c r="B221" i="65" s="1"/>
  <c r="B38" i="50"/>
  <c r="B160" i="66"/>
  <c r="B217" i="66" s="1"/>
  <c r="B53" i="50"/>
  <c r="B154" i="67"/>
  <c r="B212" i="67"/>
  <c r="B161" i="67"/>
  <c r="B218" i="67" s="1"/>
  <c r="B73" i="50"/>
  <c r="B190" i="68"/>
  <c r="B262" i="68" s="1"/>
  <c r="B88" i="50"/>
  <c r="B196" i="68"/>
  <c r="B106" i="47"/>
  <c r="B152" i="69"/>
  <c r="B107" i="50"/>
  <c r="B159" i="69"/>
  <c r="B114" i="50"/>
  <c r="B117" i="47"/>
  <c r="B117" i="50" s="1"/>
  <c r="B164" i="69"/>
  <c r="B221" i="69" s="1"/>
  <c r="B153" i="70"/>
  <c r="B210" i="70" s="1"/>
  <c r="B127" i="50"/>
  <c r="B160" i="70"/>
  <c r="B217" i="70" s="1"/>
  <c r="B134" i="50"/>
  <c r="B139" i="47"/>
  <c r="B166" i="70"/>
  <c r="B153" i="71"/>
  <c r="B213" i="71"/>
  <c r="B162" i="47"/>
  <c r="B149" i="72"/>
  <c r="B163" i="50"/>
  <c r="B168" i="47"/>
  <c r="B156" i="72"/>
  <c r="B210" i="72" s="1"/>
  <c r="B170" i="50"/>
  <c r="B175" i="47"/>
  <c r="B162" i="72"/>
  <c r="E4" i="47"/>
  <c r="E170" i="64"/>
  <c r="I4" i="47"/>
  <c r="I170" i="64"/>
  <c r="M4" i="47"/>
  <c r="M170" i="64"/>
  <c r="Q4" i="47"/>
  <c r="Q170" i="64"/>
  <c r="F4" i="47"/>
  <c r="F171" i="64"/>
  <c r="F234" i="64" s="1"/>
  <c r="F6" i="50"/>
  <c r="J171" i="64"/>
  <c r="J234" i="64" s="1"/>
  <c r="J6" i="50"/>
  <c r="N4" i="47"/>
  <c r="N171" i="64"/>
  <c r="N234" i="64" s="1"/>
  <c r="N6" i="50"/>
  <c r="C7" i="47"/>
  <c r="N7" i="47"/>
  <c r="D7" i="47"/>
  <c r="D173" i="64"/>
  <c r="D8" i="50"/>
  <c r="H7" i="47"/>
  <c r="H173" i="64"/>
  <c r="H8" i="50"/>
  <c r="L7" i="47"/>
  <c r="L173" i="64"/>
  <c r="L8" i="50"/>
  <c r="P7" i="47"/>
  <c r="P173" i="64"/>
  <c r="P8" i="50"/>
  <c r="E175" i="64"/>
  <c r="I175" i="64"/>
  <c r="M175" i="64"/>
  <c r="Q175" i="64"/>
  <c r="F176" i="64"/>
  <c r="J176" i="64"/>
  <c r="N176" i="64"/>
  <c r="C12" i="47"/>
  <c r="K12" i="47"/>
  <c r="D178" i="64"/>
  <c r="H178" i="64"/>
  <c r="L12" i="47"/>
  <c r="L178" i="64"/>
  <c r="P178" i="64"/>
  <c r="E179" i="64"/>
  <c r="E242" i="64" s="1"/>
  <c r="E14" i="50"/>
  <c r="I179" i="64"/>
  <c r="I242" i="64" s="1"/>
  <c r="I14" i="50"/>
  <c r="M179" i="64"/>
  <c r="M242" i="64" s="1"/>
  <c r="M14" i="50"/>
  <c r="Q179" i="64"/>
  <c r="Q242" i="64" s="1"/>
  <c r="Q14" i="50"/>
  <c r="F180" i="64"/>
  <c r="F243" i="64" s="1"/>
  <c r="F15" i="50"/>
  <c r="J180" i="64"/>
  <c r="J243" i="64" s="1"/>
  <c r="J15" i="50"/>
  <c r="N180" i="64"/>
  <c r="N243" i="64" s="1"/>
  <c r="N15" i="50"/>
  <c r="C16" i="47"/>
  <c r="O16" i="47"/>
  <c r="O16" i="50" s="1"/>
  <c r="E16" i="47"/>
  <c r="E16" i="50" s="1"/>
  <c r="E182" i="64"/>
  <c r="E17" i="50"/>
  <c r="I16" i="47"/>
  <c r="I16" i="50" s="1"/>
  <c r="I182" i="64"/>
  <c r="I17" i="50"/>
  <c r="M16" i="47"/>
  <c r="M16" i="50" s="1"/>
  <c r="M182" i="64"/>
  <c r="M17" i="50"/>
  <c r="Q16" i="47"/>
  <c r="Q16" i="50" s="1"/>
  <c r="Q182" i="64"/>
  <c r="Q17" i="50"/>
  <c r="F183" i="64"/>
  <c r="F246" i="64" s="1"/>
  <c r="F18" i="50"/>
  <c r="J183" i="64"/>
  <c r="J246" i="64" s="1"/>
  <c r="J18" i="50"/>
  <c r="N16" i="47"/>
  <c r="N16" i="50" s="1"/>
  <c r="N183" i="64"/>
  <c r="N246" i="64" s="1"/>
  <c r="N18" i="50"/>
  <c r="C25" i="47"/>
  <c r="E152" i="65"/>
  <c r="I152" i="65"/>
  <c r="M152" i="65"/>
  <c r="Q152" i="65"/>
  <c r="F25" i="47"/>
  <c r="F153" i="65"/>
  <c r="F210" i="65" s="1"/>
  <c r="F27" i="50"/>
  <c r="J25" i="47"/>
  <c r="J153" i="65"/>
  <c r="J210" i="65" s="1"/>
  <c r="J27" i="50"/>
  <c r="N25" i="47"/>
  <c r="N153" i="65"/>
  <c r="N210" i="65" s="1"/>
  <c r="N27" i="50"/>
  <c r="E28" i="47"/>
  <c r="F212" i="65"/>
  <c r="F154" i="65"/>
  <c r="J212" i="65"/>
  <c r="J154" i="65"/>
  <c r="N212" i="65"/>
  <c r="N154" i="65"/>
  <c r="E157" i="65"/>
  <c r="I157" i="65"/>
  <c r="M157" i="65"/>
  <c r="Q157" i="65"/>
  <c r="J32" i="47"/>
  <c r="C159" i="65"/>
  <c r="G159" i="65"/>
  <c r="K159" i="65"/>
  <c r="O159" i="65"/>
  <c r="D160" i="65"/>
  <c r="D217" i="65" s="1"/>
  <c r="D34" i="50"/>
  <c r="H160" i="65"/>
  <c r="H217" i="65" s="1"/>
  <c r="H34" i="50"/>
  <c r="L160" i="65"/>
  <c r="L217" i="65" s="1"/>
  <c r="L34" i="50"/>
  <c r="P160" i="65"/>
  <c r="P217" i="65" s="1"/>
  <c r="P34" i="50"/>
  <c r="E161" i="65"/>
  <c r="E218" i="65" s="1"/>
  <c r="E35" i="50"/>
  <c r="I161" i="65"/>
  <c r="I218" i="65" s="1"/>
  <c r="I35" i="50"/>
  <c r="M161" i="65"/>
  <c r="M218" i="65" s="1"/>
  <c r="M35" i="50"/>
  <c r="Q161" i="65"/>
  <c r="Q218" i="65" s="1"/>
  <c r="Q35" i="50"/>
  <c r="J36" i="47"/>
  <c r="J36" i="50" s="1"/>
  <c r="C163" i="65"/>
  <c r="C37" i="50"/>
  <c r="G163" i="65"/>
  <c r="G37" i="50"/>
  <c r="K163" i="65"/>
  <c r="K37" i="50"/>
  <c r="O163" i="65"/>
  <c r="O37" i="50"/>
  <c r="D164" i="65"/>
  <c r="D221" i="65" s="1"/>
  <c r="D38" i="50"/>
  <c r="H164" i="65"/>
  <c r="H221" i="65" s="1"/>
  <c r="H38" i="50"/>
  <c r="L164" i="65"/>
  <c r="L221" i="65" s="1"/>
  <c r="L38" i="50"/>
  <c r="P164" i="65"/>
  <c r="P221" i="65" s="1"/>
  <c r="P38" i="50"/>
  <c r="I39" i="47"/>
  <c r="Q39" i="47"/>
  <c r="F166" i="65"/>
  <c r="J166" i="65"/>
  <c r="N166" i="65"/>
  <c r="C167" i="65"/>
  <c r="C224" i="65" s="1"/>
  <c r="C41" i="50"/>
  <c r="G167" i="65"/>
  <c r="G224" i="65" s="1"/>
  <c r="G41" i="50"/>
  <c r="K167" i="65"/>
  <c r="K224" i="65" s="1"/>
  <c r="K41" i="50"/>
  <c r="O167" i="65"/>
  <c r="O224" i="65" s="1"/>
  <c r="O41" i="50"/>
  <c r="D151" i="66"/>
  <c r="Q47" i="47"/>
  <c r="F47" i="47"/>
  <c r="F155" i="66"/>
  <c r="F48" i="50"/>
  <c r="J47" i="47"/>
  <c r="J155" i="66"/>
  <c r="J48" i="50"/>
  <c r="N47" i="47"/>
  <c r="N155" i="66"/>
  <c r="N48" i="50"/>
  <c r="E157" i="66"/>
  <c r="I157" i="66"/>
  <c r="M157" i="66"/>
  <c r="Q157" i="66"/>
  <c r="F159" i="66"/>
  <c r="J159" i="66"/>
  <c r="N159" i="66"/>
  <c r="C51" i="47"/>
  <c r="C160" i="66"/>
  <c r="C217" i="66" s="1"/>
  <c r="C53" i="50"/>
  <c r="G51" i="47"/>
  <c r="G160" i="66"/>
  <c r="G217" i="66" s="1"/>
  <c r="G53" i="50"/>
  <c r="K51" i="47"/>
  <c r="K160" i="66"/>
  <c r="K217" i="66" s="1"/>
  <c r="K53" i="50"/>
  <c r="O51" i="47"/>
  <c r="O160" i="66"/>
  <c r="O217" i="66" s="1"/>
  <c r="O53" i="50"/>
  <c r="D161" i="66"/>
  <c r="D218" i="66" s="1"/>
  <c r="D54" i="50"/>
  <c r="H161" i="66"/>
  <c r="H218" i="66" s="1"/>
  <c r="H54" i="50"/>
  <c r="L161" i="66"/>
  <c r="L218" i="66" s="1"/>
  <c r="L54" i="50"/>
  <c r="P161" i="66"/>
  <c r="P218" i="66" s="1"/>
  <c r="P54" i="50"/>
  <c r="I220" i="66"/>
  <c r="M220" i="66"/>
  <c r="Q220" i="66"/>
  <c r="K58" i="47"/>
  <c r="C166" i="66"/>
  <c r="G166" i="66"/>
  <c r="K166" i="66"/>
  <c r="O166" i="66"/>
  <c r="D167" i="66"/>
  <c r="D224" i="66" s="1"/>
  <c r="D60" i="50"/>
  <c r="H167" i="66"/>
  <c r="H224" i="66" s="1"/>
  <c r="H60" i="50"/>
  <c r="L167" i="66"/>
  <c r="L224" i="66" s="1"/>
  <c r="L60" i="50"/>
  <c r="P167" i="66"/>
  <c r="P224" i="66" s="1"/>
  <c r="P60" i="50"/>
  <c r="G63" i="47"/>
  <c r="O63" i="47"/>
  <c r="E63" i="47"/>
  <c r="E152" i="67"/>
  <c r="I63" i="47"/>
  <c r="I152" i="67"/>
  <c r="M63" i="47"/>
  <c r="M152" i="67"/>
  <c r="Q63" i="47"/>
  <c r="Q152" i="67"/>
  <c r="F63" i="47"/>
  <c r="F153" i="67"/>
  <c r="F210" i="67" s="1"/>
  <c r="F65" i="50"/>
  <c r="J63" i="47"/>
  <c r="J153" i="67"/>
  <c r="J210" i="67" s="1"/>
  <c r="J65" i="50"/>
  <c r="N63" i="47"/>
  <c r="N153" i="67"/>
  <c r="N210" i="67" s="1"/>
  <c r="N65" i="50"/>
  <c r="D66" i="47"/>
  <c r="D155" i="67"/>
  <c r="H66" i="47"/>
  <c r="H155" i="67"/>
  <c r="L66" i="47"/>
  <c r="L155" i="67"/>
  <c r="P66" i="47"/>
  <c r="P155" i="67"/>
  <c r="E157" i="67"/>
  <c r="I157" i="67"/>
  <c r="M157" i="67"/>
  <c r="Q157" i="67"/>
  <c r="C70" i="47"/>
  <c r="C159" i="67"/>
  <c r="G70" i="47"/>
  <c r="G159" i="67"/>
  <c r="K70" i="47"/>
  <c r="K159" i="67"/>
  <c r="O70" i="47"/>
  <c r="O159" i="67"/>
  <c r="D160" i="67"/>
  <c r="D72" i="50"/>
  <c r="H160" i="67"/>
  <c r="H72" i="50"/>
  <c r="L160" i="67"/>
  <c r="L72" i="50"/>
  <c r="P160" i="67"/>
  <c r="P72" i="50"/>
  <c r="E161" i="67"/>
  <c r="E218" i="67" s="1"/>
  <c r="E73" i="50"/>
  <c r="I161" i="67"/>
  <c r="I218" i="67" s="1"/>
  <c r="I73" i="50"/>
  <c r="M161" i="67"/>
  <c r="M218" i="67" s="1"/>
  <c r="M73" i="50"/>
  <c r="Q161" i="67"/>
  <c r="Q218" i="67" s="1"/>
  <c r="Q73" i="50"/>
  <c r="C74" i="47"/>
  <c r="C74" i="50" s="1"/>
  <c r="C163" i="67"/>
  <c r="C75" i="50"/>
  <c r="G74" i="47"/>
  <c r="G74" i="50" s="1"/>
  <c r="G163" i="67"/>
  <c r="G75" i="50"/>
  <c r="K74" i="47"/>
  <c r="K74" i="50" s="1"/>
  <c r="K163" i="67"/>
  <c r="K75" i="50"/>
  <c r="O74" i="47"/>
  <c r="O74" i="50" s="1"/>
  <c r="O163" i="67"/>
  <c r="O75" i="50"/>
  <c r="D164" i="67"/>
  <c r="D76" i="50"/>
  <c r="H164" i="67"/>
  <c r="H221" i="67" s="1"/>
  <c r="H76" i="50"/>
  <c r="L164" i="67"/>
  <c r="L76" i="50"/>
  <c r="P164" i="67"/>
  <c r="P221" i="67" s="1"/>
  <c r="P76" i="50"/>
  <c r="E166" i="67"/>
  <c r="I166" i="67"/>
  <c r="M166" i="67"/>
  <c r="Q166" i="67"/>
  <c r="F167" i="67"/>
  <c r="F224" i="67" s="1"/>
  <c r="F79" i="50"/>
  <c r="J167" i="67"/>
  <c r="J224" i="67" s="1"/>
  <c r="J79" i="50"/>
  <c r="N167" i="67"/>
  <c r="N224" i="67" s="1"/>
  <c r="N79" i="50"/>
  <c r="E82" i="47"/>
  <c r="M82" i="47"/>
  <c r="D185" i="68"/>
  <c r="H185" i="68"/>
  <c r="L185" i="68"/>
  <c r="P185" i="68"/>
  <c r="E186" i="68"/>
  <c r="E84" i="50"/>
  <c r="I186" i="68"/>
  <c r="I258" i="68" s="1"/>
  <c r="I84" i="50"/>
  <c r="M186" i="68"/>
  <c r="M258" i="68" s="1"/>
  <c r="M84" i="50"/>
  <c r="Q186" i="68"/>
  <c r="Q84" i="50"/>
  <c r="G85" i="47"/>
  <c r="M85" i="47"/>
  <c r="D188" i="68"/>
  <c r="D86" i="50"/>
  <c r="H188" i="68"/>
  <c r="H86" i="50"/>
  <c r="L188" i="68"/>
  <c r="L86" i="50"/>
  <c r="P188" i="68"/>
  <c r="P86" i="50"/>
  <c r="D190" i="68"/>
  <c r="H190" i="68"/>
  <c r="L190" i="68"/>
  <c r="P190" i="68"/>
  <c r="D89" i="47"/>
  <c r="D192" i="68"/>
  <c r="H89" i="47"/>
  <c r="H192" i="68"/>
  <c r="L89" i="47"/>
  <c r="L192" i="68"/>
  <c r="P89" i="47"/>
  <c r="P192" i="68"/>
  <c r="E89" i="47"/>
  <c r="E193" i="68"/>
  <c r="E265" i="68" s="1"/>
  <c r="E91" i="50"/>
  <c r="I193" i="68"/>
  <c r="I91" i="50"/>
  <c r="M193" i="68"/>
  <c r="M265" i="68" s="1"/>
  <c r="M91" i="50"/>
  <c r="Q193" i="68"/>
  <c r="Q91" i="50"/>
  <c r="F194" i="68"/>
  <c r="J194" i="68"/>
  <c r="N194" i="68"/>
  <c r="F196" i="68"/>
  <c r="J196" i="68"/>
  <c r="N196" i="68"/>
  <c r="C197" i="68"/>
  <c r="C269" i="68" s="1"/>
  <c r="C95" i="50"/>
  <c r="G197" i="68"/>
  <c r="G269" i="68" s="1"/>
  <c r="G95" i="50"/>
  <c r="K197" i="68"/>
  <c r="K269" i="68" s="1"/>
  <c r="K95" i="50"/>
  <c r="O197" i="68"/>
  <c r="O269" i="68" s="1"/>
  <c r="O95" i="50"/>
  <c r="D198" i="68"/>
  <c r="D270" i="68" s="1"/>
  <c r="D96" i="50"/>
  <c r="H198" i="68"/>
  <c r="H270" i="68" s="1"/>
  <c r="H96" i="50"/>
  <c r="L198" i="68"/>
  <c r="L270" i="68" s="1"/>
  <c r="L96" i="50"/>
  <c r="P198" i="68"/>
  <c r="P270" i="68" s="1"/>
  <c r="P96" i="50"/>
  <c r="D97" i="47"/>
  <c r="D200" i="68"/>
  <c r="D98" i="50"/>
  <c r="H97" i="47"/>
  <c r="H97" i="50" s="1"/>
  <c r="H200" i="68"/>
  <c r="H98" i="50"/>
  <c r="L97" i="47"/>
  <c r="L97" i="50" s="1"/>
  <c r="L200" i="68"/>
  <c r="L98" i="50"/>
  <c r="P97" i="47"/>
  <c r="P97" i="50" s="1"/>
  <c r="P200" i="68"/>
  <c r="P98" i="50"/>
  <c r="E201" i="68"/>
  <c r="E99" i="50"/>
  <c r="I201" i="68"/>
  <c r="I99" i="50"/>
  <c r="M201" i="68"/>
  <c r="M99" i="50"/>
  <c r="Q201" i="68"/>
  <c r="Q273" i="68" s="1"/>
  <c r="Q99" i="50"/>
  <c r="D275" i="68"/>
  <c r="H275" i="68"/>
  <c r="P275" i="68"/>
  <c r="F100" i="47"/>
  <c r="F205" i="68"/>
  <c r="F277" i="68" s="1"/>
  <c r="N100" i="47"/>
  <c r="N205" i="68"/>
  <c r="N277" i="68" s="1"/>
  <c r="E152" i="69"/>
  <c r="E107" i="50"/>
  <c r="I152" i="69"/>
  <c r="I107" i="50"/>
  <c r="M152" i="69"/>
  <c r="M107" i="50"/>
  <c r="Q152" i="69"/>
  <c r="Q107" i="50"/>
  <c r="F106" i="47"/>
  <c r="F153" i="69"/>
  <c r="F210" i="69" s="1"/>
  <c r="F108" i="50"/>
  <c r="J153" i="69"/>
  <c r="J210" i="69" s="1"/>
  <c r="J108" i="50"/>
  <c r="N153" i="69"/>
  <c r="N210" i="69" s="1"/>
  <c r="N108" i="50"/>
  <c r="C154" i="69"/>
  <c r="C212" i="69"/>
  <c r="G154" i="69"/>
  <c r="G212" i="69"/>
  <c r="K109" i="47"/>
  <c r="K155" i="69"/>
  <c r="O109" i="47"/>
  <c r="O155" i="69"/>
  <c r="F157" i="69"/>
  <c r="F214" i="69" s="1"/>
  <c r="F112" i="50"/>
  <c r="J157" i="69"/>
  <c r="J112" i="50"/>
  <c r="N157" i="69"/>
  <c r="N112" i="50"/>
  <c r="E113" i="47"/>
  <c r="E113" i="50" s="1"/>
  <c r="F159" i="69"/>
  <c r="F114" i="50"/>
  <c r="J113" i="47"/>
  <c r="J159" i="69"/>
  <c r="J114" i="50"/>
  <c r="N113" i="47"/>
  <c r="N113" i="50" s="1"/>
  <c r="N159" i="69"/>
  <c r="N114" i="50"/>
  <c r="C160" i="69"/>
  <c r="C217" i="69" s="1"/>
  <c r="C115" i="50"/>
  <c r="G160" i="69"/>
  <c r="G217" i="69" s="1"/>
  <c r="G115" i="50"/>
  <c r="K160" i="69"/>
  <c r="K217" i="69" s="1"/>
  <c r="K115" i="50"/>
  <c r="O160" i="69"/>
  <c r="O217" i="69" s="1"/>
  <c r="O115" i="50"/>
  <c r="D161" i="69"/>
  <c r="D218" i="69" s="1"/>
  <c r="D116" i="50"/>
  <c r="H161" i="69"/>
  <c r="H218" i="69" s="1"/>
  <c r="H116" i="50"/>
  <c r="L161" i="69"/>
  <c r="L218" i="69" s="1"/>
  <c r="L116" i="50"/>
  <c r="P161" i="69"/>
  <c r="P218" i="69" s="1"/>
  <c r="P116" i="50"/>
  <c r="C117" i="47"/>
  <c r="C117" i="50" s="1"/>
  <c r="C163" i="69"/>
  <c r="G117" i="47"/>
  <c r="G117" i="50" s="1"/>
  <c r="G163" i="69"/>
  <c r="K117" i="47"/>
  <c r="K117" i="50" s="1"/>
  <c r="K163" i="69"/>
  <c r="O117" i="47"/>
  <c r="O117" i="50" s="1"/>
  <c r="O163" i="69"/>
  <c r="D117" i="47"/>
  <c r="D117" i="50" s="1"/>
  <c r="D164" i="69"/>
  <c r="D221" i="69" s="1"/>
  <c r="D166" i="69"/>
  <c r="H166" i="69"/>
  <c r="L166" i="69"/>
  <c r="P166" i="69"/>
  <c r="E167" i="69"/>
  <c r="E224" i="69" s="1"/>
  <c r="E122" i="50"/>
  <c r="I167" i="69"/>
  <c r="I224" i="69" s="1"/>
  <c r="I122" i="50"/>
  <c r="M167" i="69"/>
  <c r="M224" i="69" s="1"/>
  <c r="M122" i="50"/>
  <c r="Q167" i="69"/>
  <c r="Q224" i="69" s="1"/>
  <c r="Q122" i="50"/>
  <c r="D152" i="70"/>
  <c r="D126" i="50"/>
  <c r="H152" i="70"/>
  <c r="H126" i="50"/>
  <c r="L152" i="70"/>
  <c r="L126" i="50"/>
  <c r="P152" i="70"/>
  <c r="P126" i="50"/>
  <c r="E153" i="70"/>
  <c r="E210" i="70" s="1"/>
  <c r="E127" i="50"/>
  <c r="I153" i="70"/>
  <c r="I210" i="70" s="1"/>
  <c r="I127" i="50"/>
  <c r="M153" i="70"/>
  <c r="M210" i="70" s="1"/>
  <c r="M127" i="50"/>
  <c r="Q153" i="70"/>
  <c r="Q210" i="70" s="1"/>
  <c r="Q127" i="50"/>
  <c r="G128" i="47"/>
  <c r="D212" i="70"/>
  <c r="D154" i="70"/>
  <c r="H154" i="70"/>
  <c r="H212" i="70"/>
  <c r="L128" i="47"/>
  <c r="L155" i="70"/>
  <c r="P154" i="70"/>
  <c r="P212" i="70"/>
  <c r="E157" i="70"/>
  <c r="E131" i="50"/>
  <c r="I157" i="70"/>
  <c r="I131" i="50"/>
  <c r="M157" i="70"/>
  <c r="M131" i="50"/>
  <c r="Q157" i="70"/>
  <c r="Q131" i="50"/>
  <c r="D216" i="70"/>
  <c r="H132" i="47"/>
  <c r="H132" i="50" s="1"/>
  <c r="H159" i="70"/>
  <c r="L216" i="70"/>
  <c r="P132" i="47"/>
  <c r="P132" i="50" s="1"/>
  <c r="P159" i="70"/>
  <c r="C136" i="47"/>
  <c r="C136" i="50" s="1"/>
  <c r="D136" i="47"/>
  <c r="D163" i="70"/>
  <c r="H136" i="47"/>
  <c r="H136" i="50" s="1"/>
  <c r="H163" i="70"/>
  <c r="L136" i="47"/>
  <c r="L163" i="70"/>
  <c r="P136" i="47"/>
  <c r="P136" i="50" s="1"/>
  <c r="P163" i="70"/>
  <c r="C139" i="47"/>
  <c r="C166" i="70"/>
  <c r="G165" i="70"/>
  <c r="K139" i="47"/>
  <c r="K166" i="70"/>
  <c r="O166" i="70"/>
  <c r="O139" i="47"/>
  <c r="I144" i="47"/>
  <c r="C144" i="47"/>
  <c r="C149" i="71"/>
  <c r="C145" i="50"/>
  <c r="G149" i="71"/>
  <c r="G145" i="50"/>
  <c r="K144" i="47"/>
  <c r="K149" i="71"/>
  <c r="K145" i="50"/>
  <c r="O144" i="47"/>
  <c r="O149" i="71"/>
  <c r="O145" i="50"/>
  <c r="F146" i="47"/>
  <c r="F151" i="71"/>
  <c r="F147" i="50"/>
  <c r="J146" i="47"/>
  <c r="J151" i="71"/>
  <c r="J147" i="50"/>
  <c r="N146" i="47"/>
  <c r="N151" i="71"/>
  <c r="N147" i="50"/>
  <c r="F153" i="71"/>
  <c r="J153" i="71"/>
  <c r="N153" i="71"/>
  <c r="Q150" i="47"/>
  <c r="F150" i="47"/>
  <c r="F155" i="71"/>
  <c r="J150" i="47"/>
  <c r="J155" i="71"/>
  <c r="N150" i="47"/>
  <c r="N155" i="71"/>
  <c r="C150" i="47"/>
  <c r="C156" i="71"/>
  <c r="C210" i="71" s="1"/>
  <c r="C152" i="50"/>
  <c r="G150" i="47"/>
  <c r="G156" i="71"/>
  <c r="G210" i="71" s="1"/>
  <c r="G152" i="50"/>
  <c r="K150" i="47"/>
  <c r="K156" i="71"/>
  <c r="K210" i="71" s="1"/>
  <c r="K152" i="50"/>
  <c r="O150" i="47"/>
  <c r="O156" i="71"/>
  <c r="O210" i="71" s="1"/>
  <c r="O152" i="50"/>
  <c r="D157" i="71"/>
  <c r="D211" i="71" s="1"/>
  <c r="D153" i="50"/>
  <c r="H157" i="71"/>
  <c r="H211" i="71" s="1"/>
  <c r="H153" i="50"/>
  <c r="L157" i="71"/>
  <c r="L211" i="71" s="1"/>
  <c r="L153" i="50"/>
  <c r="P157" i="71"/>
  <c r="P211" i="71" s="1"/>
  <c r="P153" i="50"/>
  <c r="G157" i="47"/>
  <c r="D162" i="71"/>
  <c r="D157" i="47"/>
  <c r="H157" i="47"/>
  <c r="H162" i="71"/>
  <c r="P157" i="47"/>
  <c r="P162" i="71"/>
  <c r="Q164" i="47"/>
  <c r="F150" i="72"/>
  <c r="F205" i="72"/>
  <c r="J205" i="72"/>
  <c r="J150" i="72"/>
  <c r="N151" i="72"/>
  <c r="N164" i="47"/>
  <c r="F153" i="72"/>
  <c r="J153" i="72"/>
  <c r="N153" i="72"/>
  <c r="F155" i="72"/>
  <c r="F168" i="47"/>
  <c r="J154" i="72"/>
  <c r="N155" i="72"/>
  <c r="N168" i="47"/>
  <c r="J172" i="47"/>
  <c r="J172" i="50" s="1"/>
  <c r="D159" i="72"/>
  <c r="D173" i="50"/>
  <c r="H159" i="72"/>
  <c r="H173" i="50"/>
  <c r="L159" i="72"/>
  <c r="L173" i="50"/>
  <c r="P159" i="72"/>
  <c r="P173" i="50"/>
  <c r="E160" i="72"/>
  <c r="E174" i="50"/>
  <c r="I160" i="72"/>
  <c r="I214" i="72" s="1"/>
  <c r="I174" i="50"/>
  <c r="M160" i="72"/>
  <c r="M214" i="72" s="1"/>
  <c r="M174" i="50"/>
  <c r="Q160" i="72"/>
  <c r="Q214" i="72" s="1"/>
  <c r="Q174" i="50"/>
  <c r="G112" i="48"/>
  <c r="M112" i="48"/>
  <c r="D114" i="48"/>
  <c r="I114" i="48"/>
  <c r="O114" i="48"/>
  <c r="E115" i="48"/>
  <c r="J115" i="48"/>
  <c r="P115" i="48"/>
  <c r="B112" i="49"/>
  <c r="C112" i="49"/>
  <c r="H112" i="49"/>
  <c r="M112" i="49"/>
  <c r="E114" i="49"/>
  <c r="J114" i="49"/>
  <c r="O114" i="49"/>
  <c r="F115" i="49"/>
  <c r="K115" i="49"/>
  <c r="P115" i="49"/>
  <c r="B131" i="50"/>
  <c r="B171" i="50"/>
  <c r="I6" i="50"/>
  <c r="H14" i="50"/>
  <c r="I15" i="50"/>
  <c r="K17" i="50"/>
  <c r="L18" i="50"/>
  <c r="P22" i="50"/>
  <c r="L27" i="50"/>
  <c r="G34" i="50"/>
  <c r="H35" i="50"/>
  <c r="J37" i="50"/>
  <c r="K38" i="50"/>
  <c r="N41" i="50"/>
  <c r="E46" i="50"/>
  <c r="M48" i="50"/>
  <c r="C54" i="50"/>
  <c r="E56" i="50"/>
  <c r="F57" i="50"/>
  <c r="I60" i="50"/>
  <c r="D65" i="50"/>
  <c r="L67" i="50"/>
  <c r="D75" i="50"/>
  <c r="N91" i="50"/>
  <c r="C96" i="50"/>
  <c r="E98" i="50"/>
  <c r="H101" i="50"/>
  <c r="J103" i="50"/>
  <c r="C107" i="50"/>
  <c r="D108" i="50"/>
  <c r="K110" i="50"/>
  <c r="P115" i="50"/>
  <c r="Q116" i="50"/>
  <c r="C118" i="50"/>
  <c r="D119" i="50"/>
  <c r="N127" i="50"/>
  <c r="D129" i="50"/>
  <c r="H133" i="50"/>
  <c r="I134" i="50"/>
  <c r="J135" i="50"/>
  <c r="L137" i="50"/>
  <c r="M138" i="50"/>
  <c r="P141" i="50"/>
  <c r="E145" i="50"/>
  <c r="M146" i="50"/>
  <c r="C153" i="50"/>
  <c r="E155" i="50"/>
  <c r="F156" i="50"/>
  <c r="I159" i="50"/>
  <c r="J165" i="50"/>
  <c r="O170" i="50"/>
  <c r="P171" i="50"/>
  <c r="C174" i="50"/>
  <c r="F177" i="50"/>
  <c r="C319" i="64"/>
  <c r="C325" i="64"/>
  <c r="C367" i="64" s="1"/>
  <c r="C331" i="64"/>
  <c r="C16" i="54"/>
  <c r="C292" i="65"/>
  <c r="C298" i="65"/>
  <c r="C336" i="65" s="1"/>
  <c r="C36" i="54"/>
  <c r="C287" i="66"/>
  <c r="C325" i="66" s="1"/>
  <c r="C44" i="54"/>
  <c r="C294" i="66"/>
  <c r="C51" i="54"/>
  <c r="C299" i="66"/>
  <c r="C288" i="67"/>
  <c r="C295" i="67"/>
  <c r="C70" i="54"/>
  <c r="C301" i="67"/>
  <c r="C339" i="67" s="1"/>
  <c r="C358" i="68"/>
  <c r="C85" i="54"/>
  <c r="C364" i="68"/>
  <c r="C460" i="68" s="1"/>
  <c r="C92" i="58"/>
  <c r="C370" i="68"/>
  <c r="C375" i="68"/>
  <c r="C100" i="54"/>
  <c r="C292" i="69"/>
  <c r="C298" i="69"/>
  <c r="C117" i="54"/>
  <c r="C287" i="70"/>
  <c r="C325" i="70" s="1"/>
  <c r="C125" i="54"/>
  <c r="C294" i="70"/>
  <c r="C299" i="70"/>
  <c r="C279" i="71"/>
  <c r="C278" i="71" s="1"/>
  <c r="C146" i="54"/>
  <c r="C285" i="71"/>
  <c r="C291" i="71"/>
  <c r="C283" i="72"/>
  <c r="C169" i="58"/>
  <c r="C168" i="54"/>
  <c r="C288" i="72"/>
  <c r="C324" i="72" s="1"/>
  <c r="E319" i="64"/>
  <c r="I319" i="64"/>
  <c r="I4" i="54"/>
  <c r="M319" i="64"/>
  <c r="M4" i="54"/>
  <c r="Q319" i="64"/>
  <c r="Q4" i="54"/>
  <c r="G320" i="64"/>
  <c r="G362" i="64" s="1"/>
  <c r="K320" i="64"/>
  <c r="O320" i="64"/>
  <c r="G58" i="54"/>
  <c r="G301" i="66"/>
  <c r="K58" i="54"/>
  <c r="K301" i="66"/>
  <c r="K59" i="58"/>
  <c r="O58" i="54"/>
  <c r="O301" i="66"/>
  <c r="E302" i="66"/>
  <c r="E58" i="54"/>
  <c r="I302" i="66"/>
  <c r="I340" i="66" s="1"/>
  <c r="I58" i="54"/>
  <c r="M302" i="66"/>
  <c r="M300" i="66" s="1"/>
  <c r="M58" i="54"/>
  <c r="Q302" i="66"/>
  <c r="G113" i="55"/>
  <c r="G313" i="69"/>
  <c r="G114" i="59"/>
  <c r="K113" i="55"/>
  <c r="K313" i="69"/>
  <c r="K114" i="59"/>
  <c r="O113" i="55"/>
  <c r="O113" i="59" s="1"/>
  <c r="O313" i="69"/>
  <c r="O114" i="59"/>
  <c r="E314" i="69"/>
  <c r="E312" i="69" s="1"/>
  <c r="E113" i="55"/>
  <c r="E115" i="59"/>
  <c r="I314" i="69"/>
  <c r="I312" i="69" s="1"/>
  <c r="I115" i="59"/>
  <c r="I113" i="55"/>
  <c r="I113" i="59" s="1"/>
  <c r="M314" i="69"/>
  <c r="M312" i="69" s="1"/>
  <c r="M115" i="59"/>
  <c r="M113" i="55"/>
  <c r="Q314" i="69"/>
  <c r="Q115" i="59"/>
  <c r="G334" i="69"/>
  <c r="K315" i="69"/>
  <c r="O315" i="69"/>
  <c r="C7" i="60"/>
  <c r="F430" i="68"/>
  <c r="F86" i="60"/>
  <c r="F85" i="57"/>
  <c r="J430" i="68"/>
  <c r="J86" i="60"/>
  <c r="J85" i="57"/>
  <c r="N430" i="68"/>
  <c r="N86" i="60"/>
  <c r="N85" i="57"/>
  <c r="E172" i="57"/>
  <c r="E341" i="72"/>
  <c r="E173" i="60"/>
  <c r="I172" i="57"/>
  <c r="I172" i="60" s="1"/>
  <c r="I341" i="72"/>
  <c r="I173" i="60"/>
  <c r="M172" i="57"/>
  <c r="M172" i="60" s="1"/>
  <c r="M341" i="72"/>
  <c r="M173" i="60"/>
  <c r="Q172" i="57"/>
  <c r="Q172" i="60" s="1"/>
  <c r="Q341" i="72"/>
  <c r="Q173" i="60"/>
  <c r="G342" i="72"/>
  <c r="G396" i="72" s="1"/>
  <c r="G174" i="60"/>
  <c r="G172" i="57"/>
  <c r="K342" i="72"/>
  <c r="K396" i="72" s="1"/>
  <c r="K174" i="60"/>
  <c r="O342" i="72"/>
  <c r="O396" i="72" s="1"/>
  <c r="O174" i="60"/>
  <c r="J94" i="59"/>
  <c r="L176" i="59"/>
  <c r="I28" i="60"/>
  <c r="L95" i="69"/>
  <c r="L133" i="69" s="1"/>
  <c r="I96" i="69"/>
  <c r="I94" i="69" s="1"/>
  <c r="F109" i="44"/>
  <c r="F98" i="69"/>
  <c r="K176" i="69"/>
  <c r="H178" i="69"/>
  <c r="H101" i="69"/>
  <c r="H177" i="69" s="1"/>
  <c r="E109" i="69"/>
  <c r="N128" i="44"/>
  <c r="N98" i="70"/>
  <c r="D101" i="70"/>
  <c r="P101" i="70"/>
  <c r="K105" i="70"/>
  <c r="M109" i="70"/>
  <c r="G144" i="44"/>
  <c r="G95" i="71"/>
  <c r="F146" i="44"/>
  <c r="F97" i="71"/>
  <c r="K99" i="71"/>
  <c r="K135" i="71" s="1"/>
  <c r="K100" i="71"/>
  <c r="D104" i="71"/>
  <c r="P104" i="71"/>
  <c r="P98" i="71" s="1"/>
  <c r="E108" i="71"/>
  <c r="M108" i="71"/>
  <c r="B154" i="44"/>
  <c r="B106" i="71"/>
  <c r="B104" i="71" s="1"/>
  <c r="L162" i="44"/>
  <c r="L95" i="72"/>
  <c r="Q96" i="72"/>
  <c r="K168" i="44"/>
  <c r="K166" i="44" s="1"/>
  <c r="K101" i="72"/>
  <c r="L168" i="44"/>
  <c r="L102" i="72"/>
  <c r="I103" i="72"/>
  <c r="Q103" i="72"/>
  <c r="F172" i="44"/>
  <c r="F105" i="72"/>
  <c r="N172" i="44"/>
  <c r="N105" i="72"/>
  <c r="B144" i="64"/>
  <c r="B82" i="45"/>
  <c r="B138" i="68"/>
  <c r="B136" i="68" s="1"/>
  <c r="B100" i="45"/>
  <c r="B156" i="68"/>
  <c r="B109" i="45"/>
  <c r="B117" i="69"/>
  <c r="B138" i="70"/>
  <c r="C4" i="45"/>
  <c r="C128" i="64"/>
  <c r="K4" i="45"/>
  <c r="K128" i="64"/>
  <c r="H4" i="45"/>
  <c r="H129" i="64"/>
  <c r="I7" i="45"/>
  <c r="I131" i="64"/>
  <c r="C16" i="45"/>
  <c r="C140" i="64"/>
  <c r="D16" i="45"/>
  <c r="D141" i="64"/>
  <c r="P16" i="45"/>
  <c r="P141" i="64"/>
  <c r="P139" i="64" s="1"/>
  <c r="I19" i="45"/>
  <c r="I143" i="64"/>
  <c r="Q19" i="45"/>
  <c r="Q143" i="64"/>
  <c r="G116" i="65"/>
  <c r="M121" i="65"/>
  <c r="N122" i="65"/>
  <c r="O123" i="65"/>
  <c r="L124" i="65"/>
  <c r="J127" i="65"/>
  <c r="H47" i="45"/>
  <c r="H117" i="66"/>
  <c r="P47" i="45"/>
  <c r="P117" i="66"/>
  <c r="K119" i="66"/>
  <c r="C51" i="45"/>
  <c r="C121" i="66"/>
  <c r="K51" i="45"/>
  <c r="K121" i="66"/>
  <c r="M125" i="66"/>
  <c r="J126" i="66"/>
  <c r="J124" i="66" s="1"/>
  <c r="N114" i="67"/>
  <c r="O115" i="67"/>
  <c r="Q116" i="67"/>
  <c r="L119" i="67"/>
  <c r="E70" i="45"/>
  <c r="E121" i="67"/>
  <c r="Q70" i="45"/>
  <c r="Q121" i="67"/>
  <c r="N124" i="67"/>
  <c r="O74" i="45"/>
  <c r="O68" i="45" s="1"/>
  <c r="O126" i="67"/>
  <c r="H127" i="67"/>
  <c r="P127" i="67"/>
  <c r="D136" i="68"/>
  <c r="K85" i="45"/>
  <c r="K140" i="68"/>
  <c r="D143" i="68"/>
  <c r="L143" i="68"/>
  <c r="E89" i="45"/>
  <c r="E145" i="68"/>
  <c r="M89" i="45"/>
  <c r="M145" i="68"/>
  <c r="M143" i="68" s="1"/>
  <c r="Q89" i="45"/>
  <c r="Q145" i="68"/>
  <c r="J148" i="68"/>
  <c r="C149" i="68"/>
  <c r="K149" i="68"/>
  <c r="D150" i="68"/>
  <c r="L150" i="68"/>
  <c r="E155" i="68"/>
  <c r="M155" i="68"/>
  <c r="F156" i="68"/>
  <c r="N156" i="68"/>
  <c r="N154" i="68" s="1"/>
  <c r="G157" i="68"/>
  <c r="K157" i="68"/>
  <c r="O157" i="68"/>
  <c r="O154" i="68" s="1"/>
  <c r="C106" i="45"/>
  <c r="C114" i="69"/>
  <c r="K106" i="45"/>
  <c r="K114" i="69"/>
  <c r="L134" i="69"/>
  <c r="D117" i="69"/>
  <c r="P117" i="69"/>
  <c r="L195" i="69"/>
  <c r="L138" i="69"/>
  <c r="N120" i="69"/>
  <c r="N197" i="69"/>
  <c r="N140" i="69"/>
  <c r="K198" i="69"/>
  <c r="K141" i="69"/>
  <c r="J117" i="45"/>
  <c r="J125" i="69"/>
  <c r="G117" i="45"/>
  <c r="G126" i="69"/>
  <c r="G124" i="69" s="1"/>
  <c r="O117" i="45"/>
  <c r="O126" i="69"/>
  <c r="J147" i="69"/>
  <c r="N133" i="70"/>
  <c r="O134" i="70"/>
  <c r="H128" i="45"/>
  <c r="H117" i="70"/>
  <c r="K119" i="70"/>
  <c r="D132" i="45"/>
  <c r="D121" i="70"/>
  <c r="E132" i="45"/>
  <c r="E122" i="70"/>
  <c r="M132" i="45"/>
  <c r="M122" i="70"/>
  <c r="J142" i="70"/>
  <c r="K124" i="70"/>
  <c r="K144" i="70"/>
  <c r="L145" i="70"/>
  <c r="N127" i="70"/>
  <c r="N147" i="70"/>
  <c r="I144" i="45"/>
  <c r="I113" i="71"/>
  <c r="K146" i="45"/>
  <c r="K115" i="71"/>
  <c r="J135" i="71"/>
  <c r="C120" i="71"/>
  <c r="O120" i="71"/>
  <c r="H121" i="71"/>
  <c r="F123" i="71"/>
  <c r="C124" i="71"/>
  <c r="K124" i="71"/>
  <c r="C126" i="71"/>
  <c r="O126" i="71"/>
  <c r="P127" i="71"/>
  <c r="M112" i="72"/>
  <c r="J164" i="45"/>
  <c r="J115" i="72"/>
  <c r="I117" i="72"/>
  <c r="D168" i="45"/>
  <c r="D119" i="72"/>
  <c r="P168" i="45"/>
  <c r="P119" i="72"/>
  <c r="M168" i="45"/>
  <c r="M120" i="72"/>
  <c r="F121" i="72"/>
  <c r="N121" i="72"/>
  <c r="F172" i="45"/>
  <c r="F123" i="72"/>
  <c r="N172" i="45"/>
  <c r="N123" i="72"/>
  <c r="O172" i="45"/>
  <c r="O124" i="72"/>
  <c r="G175" i="45"/>
  <c r="G126" i="72"/>
  <c r="L127" i="72"/>
  <c r="B170" i="64"/>
  <c r="B187" i="64"/>
  <c r="B250" i="64" s="1"/>
  <c r="B22" i="50"/>
  <c r="B153" i="67"/>
  <c r="B210" i="67" s="1"/>
  <c r="B65" i="50"/>
  <c r="B166" i="67"/>
  <c r="B188" i="68"/>
  <c r="B86" i="50"/>
  <c r="B200" i="68"/>
  <c r="B98" i="50"/>
  <c r="B157" i="69"/>
  <c r="B112" i="50"/>
  <c r="B160" i="72"/>
  <c r="B214" i="72" s="1"/>
  <c r="B174" i="50"/>
  <c r="G173" i="64"/>
  <c r="G8" i="50"/>
  <c r="H9" i="47"/>
  <c r="D182" i="64"/>
  <c r="D17" i="50"/>
  <c r="L182" i="64"/>
  <c r="L17" i="50"/>
  <c r="E183" i="64"/>
  <c r="E246" i="64" s="1"/>
  <c r="E18" i="50"/>
  <c r="Q183" i="64"/>
  <c r="Q246" i="64" s="1"/>
  <c r="Q18" i="50"/>
  <c r="I185" i="64"/>
  <c r="F186" i="64"/>
  <c r="C187" i="64"/>
  <c r="C250" i="64" s="1"/>
  <c r="C22" i="50"/>
  <c r="P25" i="47"/>
  <c r="P152" i="65"/>
  <c r="M153" i="65"/>
  <c r="M210" i="65" s="1"/>
  <c r="M27" i="50"/>
  <c r="I155" i="65"/>
  <c r="I29" i="50"/>
  <c r="Q155" i="65"/>
  <c r="Q29" i="50"/>
  <c r="J220" i="65"/>
  <c r="C152" i="66"/>
  <c r="O152" i="66"/>
  <c r="H44" i="47"/>
  <c r="H153" i="66"/>
  <c r="H210" i="66" s="1"/>
  <c r="H46" i="50"/>
  <c r="M212" i="66"/>
  <c r="M154" i="66"/>
  <c r="L157" i="66"/>
  <c r="M51" i="47"/>
  <c r="M159" i="66"/>
  <c r="Q51" i="47"/>
  <c r="Q159" i="66"/>
  <c r="H163" i="66"/>
  <c r="H56" i="50"/>
  <c r="P163" i="66"/>
  <c r="P56" i="50"/>
  <c r="I164" i="66"/>
  <c r="I221" i="66" s="1"/>
  <c r="I57" i="50"/>
  <c r="Q164" i="66"/>
  <c r="Q57" i="50"/>
  <c r="F166" i="66"/>
  <c r="C167" i="66"/>
  <c r="C224" i="66" s="1"/>
  <c r="C60" i="50"/>
  <c r="D152" i="67"/>
  <c r="P152" i="67"/>
  <c r="M153" i="67"/>
  <c r="M210" i="67" s="1"/>
  <c r="M65" i="50"/>
  <c r="K155" i="67"/>
  <c r="K67" i="50"/>
  <c r="H157" i="67"/>
  <c r="P157" i="67"/>
  <c r="F159" i="67"/>
  <c r="C160" i="67"/>
  <c r="C217" i="67" s="1"/>
  <c r="C72" i="50"/>
  <c r="O160" i="67"/>
  <c r="O217" i="67" s="1"/>
  <c r="O72" i="50"/>
  <c r="L161" i="67"/>
  <c r="L218" i="67" s="1"/>
  <c r="L73" i="50"/>
  <c r="J163" i="67"/>
  <c r="J75" i="50"/>
  <c r="G164" i="67"/>
  <c r="G221" i="67" s="1"/>
  <c r="G76" i="50"/>
  <c r="O164" i="67"/>
  <c r="O221" i="67" s="1"/>
  <c r="O76" i="50"/>
  <c r="H166" i="67"/>
  <c r="E167" i="67"/>
  <c r="E224" i="67" s="1"/>
  <c r="E79" i="50"/>
  <c r="M167" i="67"/>
  <c r="M224" i="67" s="1"/>
  <c r="M79" i="50"/>
  <c r="O82" i="47"/>
  <c r="O185" i="68"/>
  <c r="L82" i="47"/>
  <c r="L186" i="68"/>
  <c r="L258" i="68" s="1"/>
  <c r="L84" i="50"/>
  <c r="C188" i="68"/>
  <c r="C86" i="50"/>
  <c r="G192" i="68"/>
  <c r="D193" i="68"/>
  <c r="D265" i="68" s="1"/>
  <c r="D91" i="50"/>
  <c r="P193" i="68"/>
  <c r="P265" i="68" s="1"/>
  <c r="P91" i="50"/>
  <c r="M194" i="68"/>
  <c r="Q194" i="68"/>
  <c r="G200" i="68"/>
  <c r="G98" i="50"/>
  <c r="H201" i="68"/>
  <c r="H273" i="68" s="1"/>
  <c r="H99" i="50"/>
  <c r="C100" i="47"/>
  <c r="C203" i="68"/>
  <c r="C101" i="50"/>
  <c r="D204" i="68"/>
  <c r="D106" i="47"/>
  <c r="D152" i="69"/>
  <c r="D107" i="50"/>
  <c r="P106" i="47"/>
  <c r="P152" i="69"/>
  <c r="P107" i="50"/>
  <c r="I153" i="69"/>
  <c r="I210" i="69" s="1"/>
  <c r="I108" i="50"/>
  <c r="J109" i="47"/>
  <c r="J155" i="69"/>
  <c r="J110" i="50"/>
  <c r="F160" i="69"/>
  <c r="F217" i="69" s="1"/>
  <c r="F115" i="50"/>
  <c r="O166" i="69"/>
  <c r="L167" i="69"/>
  <c r="L224" i="69" s="1"/>
  <c r="L122" i="50"/>
  <c r="K152" i="70"/>
  <c r="K126" i="50"/>
  <c r="H153" i="70"/>
  <c r="H210" i="70" s="1"/>
  <c r="H127" i="50"/>
  <c r="K155" i="70"/>
  <c r="K129" i="50"/>
  <c r="H157" i="70"/>
  <c r="H131" i="50"/>
  <c r="C159" i="70"/>
  <c r="C133" i="50"/>
  <c r="O159" i="70"/>
  <c r="O133" i="50"/>
  <c r="H160" i="70"/>
  <c r="H217" i="70" s="1"/>
  <c r="H134" i="50"/>
  <c r="I161" i="70"/>
  <c r="I218" i="70" s="1"/>
  <c r="I135" i="50"/>
  <c r="G163" i="70"/>
  <c r="G137" i="50"/>
  <c r="D164" i="70"/>
  <c r="D221" i="70" s="1"/>
  <c r="D138" i="50"/>
  <c r="J149" i="71"/>
  <c r="J145" i="50"/>
  <c r="M154" i="47"/>
  <c r="M154" i="50" s="1"/>
  <c r="M159" i="71"/>
  <c r="K162" i="71"/>
  <c r="M162" i="47"/>
  <c r="M149" i="72"/>
  <c r="M163" i="50"/>
  <c r="M151" i="72"/>
  <c r="M165" i="50"/>
  <c r="E153" i="72"/>
  <c r="Q166" i="47"/>
  <c r="Q153" i="72"/>
  <c r="K172" i="47"/>
  <c r="K172" i="50" s="1"/>
  <c r="K159" i="72"/>
  <c r="K173" i="50"/>
  <c r="H172" i="47"/>
  <c r="H172" i="50" s="1"/>
  <c r="H160" i="72"/>
  <c r="H214" i="72" s="1"/>
  <c r="H174" i="50"/>
  <c r="J162" i="72"/>
  <c r="G175" i="47"/>
  <c r="G163" i="72"/>
  <c r="G217" i="72" s="1"/>
  <c r="G177" i="50"/>
  <c r="K112" i="48"/>
  <c r="L112" i="49"/>
  <c r="N114" i="49"/>
  <c r="B126" i="50"/>
  <c r="C34" i="50"/>
  <c r="G38" i="50"/>
  <c r="J41" i="50"/>
  <c r="N53" i="50"/>
  <c r="O96" i="50"/>
  <c r="Q144" i="50"/>
  <c r="N152" i="50"/>
  <c r="Q155" i="50"/>
  <c r="O306" i="72"/>
  <c r="B97" i="69"/>
  <c r="F94" i="69"/>
  <c r="J94" i="69"/>
  <c r="N94" i="69"/>
  <c r="D109" i="44"/>
  <c r="D98" i="69"/>
  <c r="H109" i="44"/>
  <c r="H98" i="69"/>
  <c r="L109" i="44"/>
  <c r="L98" i="69"/>
  <c r="L97" i="69" s="1"/>
  <c r="P109" i="44"/>
  <c r="P98" i="69"/>
  <c r="E176" i="69"/>
  <c r="I176" i="69"/>
  <c r="M176" i="69"/>
  <c r="Q176" i="69"/>
  <c r="F102" i="69"/>
  <c r="F114" i="48"/>
  <c r="J102" i="69"/>
  <c r="J114" i="48"/>
  <c r="N102" i="69"/>
  <c r="N114" i="48"/>
  <c r="C103" i="69"/>
  <c r="C115" i="48"/>
  <c r="G103" i="69"/>
  <c r="G179" i="69" s="1"/>
  <c r="G115" i="48"/>
  <c r="K103" i="69"/>
  <c r="K115" i="48"/>
  <c r="O103" i="69"/>
  <c r="O179" i="69" s="1"/>
  <c r="O115" i="48"/>
  <c r="D104" i="69"/>
  <c r="H104" i="69"/>
  <c r="L104" i="69"/>
  <c r="P104" i="69"/>
  <c r="P142" i="69" s="1"/>
  <c r="E105" i="69"/>
  <c r="I105" i="69"/>
  <c r="M105" i="69"/>
  <c r="Q105" i="69"/>
  <c r="C108" i="69"/>
  <c r="G108" i="69"/>
  <c r="K108" i="69"/>
  <c r="O108" i="69"/>
  <c r="B101" i="70"/>
  <c r="F94" i="70"/>
  <c r="J94" i="70"/>
  <c r="N94" i="70"/>
  <c r="D128" i="44"/>
  <c r="D98" i="70"/>
  <c r="H128" i="44"/>
  <c r="H98" i="70"/>
  <c r="L128" i="44"/>
  <c r="L98" i="70"/>
  <c r="P128" i="44"/>
  <c r="P98" i="70"/>
  <c r="F101" i="70"/>
  <c r="E106" i="70"/>
  <c r="I106" i="70"/>
  <c r="M106" i="70"/>
  <c r="Q106" i="70"/>
  <c r="F107" i="70"/>
  <c r="F105" i="70" s="1"/>
  <c r="J107" i="70"/>
  <c r="N107" i="70"/>
  <c r="N105" i="70" s="1"/>
  <c r="C108" i="70"/>
  <c r="G108" i="70"/>
  <c r="K108" i="70"/>
  <c r="O108" i="70"/>
  <c r="E94" i="71"/>
  <c r="I144" i="44"/>
  <c r="I95" i="71"/>
  <c r="M94" i="71"/>
  <c r="Q94" i="71"/>
  <c r="D146" i="44"/>
  <c r="D97" i="71"/>
  <c r="H146" i="44"/>
  <c r="H97" i="71"/>
  <c r="H133" i="71" s="1"/>
  <c r="L146" i="44"/>
  <c r="L97" i="71"/>
  <c r="L133" i="71" s="1"/>
  <c r="P146" i="44"/>
  <c r="P97" i="71"/>
  <c r="E101" i="71"/>
  <c r="I101" i="71"/>
  <c r="M101" i="71"/>
  <c r="Q101" i="71"/>
  <c r="F102" i="71"/>
  <c r="J102" i="71"/>
  <c r="N102" i="71"/>
  <c r="C103" i="71"/>
  <c r="G103" i="71"/>
  <c r="G139" i="71" s="1"/>
  <c r="K103" i="71"/>
  <c r="O103" i="71"/>
  <c r="O139" i="71" s="1"/>
  <c r="Q154" i="44"/>
  <c r="F154" i="44"/>
  <c r="F105" i="71"/>
  <c r="J154" i="44"/>
  <c r="J105" i="71"/>
  <c r="N154" i="44"/>
  <c r="N105" i="71"/>
  <c r="C154" i="44"/>
  <c r="C106" i="71"/>
  <c r="G154" i="44"/>
  <c r="G106" i="71"/>
  <c r="G104" i="71" s="1"/>
  <c r="K154" i="44"/>
  <c r="K106" i="71"/>
  <c r="K104" i="71" s="1"/>
  <c r="O154" i="44"/>
  <c r="O106" i="71"/>
  <c r="O104" i="71" s="1"/>
  <c r="C107" i="71"/>
  <c r="G107" i="71"/>
  <c r="K107" i="71"/>
  <c r="O107" i="71"/>
  <c r="D157" i="44"/>
  <c r="D109" i="71"/>
  <c r="H157" i="44"/>
  <c r="H109" i="71"/>
  <c r="H107" i="71" s="1"/>
  <c r="L157" i="44"/>
  <c r="L109" i="71"/>
  <c r="L107" i="71" s="1"/>
  <c r="P157" i="44"/>
  <c r="P109" i="71"/>
  <c r="P107" i="71" s="1"/>
  <c r="B97" i="72"/>
  <c r="B96" i="71"/>
  <c r="B107" i="71"/>
  <c r="G162" i="44"/>
  <c r="O162" i="44"/>
  <c r="F95" i="72"/>
  <c r="J95" i="72"/>
  <c r="N95" i="72"/>
  <c r="D164" i="44"/>
  <c r="L164" i="44"/>
  <c r="C164" i="44"/>
  <c r="C97" i="72"/>
  <c r="G164" i="44"/>
  <c r="G97" i="72"/>
  <c r="K164" i="44"/>
  <c r="K97" i="72"/>
  <c r="O164" i="44"/>
  <c r="O97" i="72"/>
  <c r="E100" i="72"/>
  <c r="I100" i="72"/>
  <c r="M100" i="72"/>
  <c r="Q100" i="72"/>
  <c r="I172" i="44"/>
  <c r="P175" i="44"/>
  <c r="F175" i="44"/>
  <c r="F108" i="72"/>
  <c r="J175" i="44"/>
  <c r="J108" i="72"/>
  <c r="N175" i="44"/>
  <c r="N108" i="72"/>
  <c r="C175" i="44"/>
  <c r="C109" i="72"/>
  <c r="C107" i="72" s="1"/>
  <c r="G175" i="44"/>
  <c r="G109" i="72"/>
  <c r="K175" i="44"/>
  <c r="K109" i="72"/>
  <c r="K107" i="72" s="1"/>
  <c r="O175" i="44"/>
  <c r="O109" i="72"/>
  <c r="O107" i="72" s="1"/>
  <c r="B25" i="45"/>
  <c r="B74" i="45"/>
  <c r="B136" i="64"/>
  <c r="B113" i="65"/>
  <c r="B121" i="65"/>
  <c r="B122" i="66"/>
  <c r="B120" i="66" s="1"/>
  <c r="B127" i="66"/>
  <c r="B116" i="67"/>
  <c r="B123" i="67"/>
  <c r="B147" i="68"/>
  <c r="B133" i="69"/>
  <c r="B197" i="69"/>
  <c r="B120" i="69"/>
  <c r="B140" i="69"/>
  <c r="B145" i="69"/>
  <c r="B141" i="70"/>
  <c r="B147" i="70"/>
  <c r="B117" i="71"/>
  <c r="B122" i="71"/>
  <c r="B141" i="71"/>
  <c r="B112" i="72"/>
  <c r="B138" i="72"/>
  <c r="B144" i="72"/>
  <c r="Q127" i="64"/>
  <c r="C130" i="64"/>
  <c r="G130" i="64"/>
  <c r="K130" i="64"/>
  <c r="O130" i="64"/>
  <c r="D133" i="64"/>
  <c r="H133" i="64"/>
  <c r="L133" i="64"/>
  <c r="P133" i="64"/>
  <c r="E134" i="64"/>
  <c r="I134" i="64"/>
  <c r="M134" i="64"/>
  <c r="Q134" i="64"/>
  <c r="Q12" i="45"/>
  <c r="F12" i="45"/>
  <c r="F136" i="64"/>
  <c r="J12" i="45"/>
  <c r="J136" i="64"/>
  <c r="N12" i="45"/>
  <c r="N136" i="64"/>
  <c r="E139" i="64"/>
  <c r="I139" i="64"/>
  <c r="M139" i="64"/>
  <c r="Q139" i="64"/>
  <c r="D19" i="45"/>
  <c r="Q25" i="45"/>
  <c r="F25" i="45"/>
  <c r="F114" i="65"/>
  <c r="J25" i="45"/>
  <c r="J114" i="65"/>
  <c r="N25" i="45"/>
  <c r="N114" i="65"/>
  <c r="K28" i="45"/>
  <c r="E117" i="65"/>
  <c r="I117" i="65"/>
  <c r="M28" i="45"/>
  <c r="M117" i="65"/>
  <c r="Q28" i="45"/>
  <c r="Q117" i="65"/>
  <c r="H32" i="45"/>
  <c r="C120" i="65"/>
  <c r="G120" i="65"/>
  <c r="O120" i="65"/>
  <c r="H36" i="45"/>
  <c r="Q36" i="45"/>
  <c r="F36" i="45"/>
  <c r="F125" i="65"/>
  <c r="J36" i="45"/>
  <c r="J125" i="65"/>
  <c r="N36" i="45"/>
  <c r="N125" i="65"/>
  <c r="C36" i="45"/>
  <c r="C126" i="65"/>
  <c r="K36" i="45"/>
  <c r="K126" i="65"/>
  <c r="O36" i="45"/>
  <c r="O126" i="65"/>
  <c r="O124" i="65" s="1"/>
  <c r="K39" i="45"/>
  <c r="D128" i="65"/>
  <c r="H128" i="65"/>
  <c r="L39" i="45"/>
  <c r="L128" i="65"/>
  <c r="P128" i="65"/>
  <c r="E129" i="65"/>
  <c r="I129" i="65"/>
  <c r="M129" i="65"/>
  <c r="Q129" i="65"/>
  <c r="K44" i="45"/>
  <c r="D113" i="66"/>
  <c r="H44" i="45"/>
  <c r="H114" i="66"/>
  <c r="L113" i="66"/>
  <c r="P44" i="45"/>
  <c r="P114" i="66"/>
  <c r="F116" i="66"/>
  <c r="J116" i="66"/>
  <c r="N116" i="66"/>
  <c r="I119" i="66"/>
  <c r="Q119" i="66"/>
  <c r="N51" i="45"/>
  <c r="N49" i="45" s="1"/>
  <c r="E121" i="66"/>
  <c r="I121" i="66"/>
  <c r="M121" i="66"/>
  <c r="Q121" i="66"/>
  <c r="F122" i="66"/>
  <c r="F120" i="66" s="1"/>
  <c r="J122" i="66"/>
  <c r="J120" i="66" s="1"/>
  <c r="N122" i="66"/>
  <c r="N120" i="66" s="1"/>
  <c r="C123" i="66"/>
  <c r="G123" i="66"/>
  <c r="K123" i="66"/>
  <c r="O123" i="66"/>
  <c r="C55" i="45"/>
  <c r="C125" i="66"/>
  <c r="G124" i="66"/>
  <c r="K55" i="45"/>
  <c r="K125" i="66"/>
  <c r="O124" i="66"/>
  <c r="I58" i="45"/>
  <c r="C127" i="66"/>
  <c r="G127" i="66"/>
  <c r="K127" i="66"/>
  <c r="O127" i="66"/>
  <c r="D58" i="45"/>
  <c r="D129" i="66"/>
  <c r="H58" i="45"/>
  <c r="H129" i="66"/>
  <c r="L58" i="45"/>
  <c r="L129" i="66"/>
  <c r="P58" i="45"/>
  <c r="P129" i="66"/>
  <c r="E63" i="45"/>
  <c r="M63" i="45"/>
  <c r="L113" i="67"/>
  <c r="M66" i="45"/>
  <c r="C117" i="67"/>
  <c r="G117" i="67"/>
  <c r="K117" i="67"/>
  <c r="O117" i="67"/>
  <c r="J118" i="67"/>
  <c r="D70" i="45"/>
  <c r="C121" i="67"/>
  <c r="G121" i="67"/>
  <c r="K121" i="67"/>
  <c r="O121" i="67"/>
  <c r="D122" i="67"/>
  <c r="H122" i="67"/>
  <c r="H120" i="67" s="1"/>
  <c r="L122" i="67"/>
  <c r="L120" i="67" s="1"/>
  <c r="P122" i="67"/>
  <c r="E123" i="67"/>
  <c r="I123" i="67"/>
  <c r="M123" i="67"/>
  <c r="Q123" i="67"/>
  <c r="H124" i="67"/>
  <c r="H77" i="45"/>
  <c r="P77" i="45"/>
  <c r="F128" i="67"/>
  <c r="J128" i="67"/>
  <c r="N128" i="67"/>
  <c r="C129" i="67"/>
  <c r="C127" i="67" s="1"/>
  <c r="G129" i="67"/>
  <c r="K129" i="67"/>
  <c r="O129" i="67"/>
  <c r="D82" i="45"/>
  <c r="O82" i="45"/>
  <c r="J136" i="68"/>
  <c r="E139" i="68"/>
  <c r="I139" i="68"/>
  <c r="M139" i="68"/>
  <c r="Q139" i="68"/>
  <c r="E142" i="68"/>
  <c r="I142" i="68"/>
  <c r="Q142" i="68"/>
  <c r="F144" i="68"/>
  <c r="J144" i="68"/>
  <c r="N144" i="68"/>
  <c r="C145" i="68"/>
  <c r="G145" i="68"/>
  <c r="G143" i="68" s="1"/>
  <c r="K145" i="68"/>
  <c r="O145" i="68"/>
  <c r="D146" i="68"/>
  <c r="H146" i="68"/>
  <c r="L146" i="68"/>
  <c r="P146" i="68"/>
  <c r="J93" i="45"/>
  <c r="D147" i="68"/>
  <c r="H147" i="68"/>
  <c r="L147" i="68"/>
  <c r="P147" i="68"/>
  <c r="E93" i="45"/>
  <c r="E149" i="68"/>
  <c r="E147" i="68" s="1"/>
  <c r="I93" i="45"/>
  <c r="I149" i="68"/>
  <c r="M93" i="45"/>
  <c r="M149" i="68"/>
  <c r="M147" i="68" s="1"/>
  <c r="Q93" i="45"/>
  <c r="Q149" i="68"/>
  <c r="F97" i="45"/>
  <c r="F87" i="45" s="1"/>
  <c r="C97" i="45"/>
  <c r="C152" i="68"/>
  <c r="K97" i="45"/>
  <c r="K152" i="68"/>
  <c r="O97" i="45"/>
  <c r="O152" i="68"/>
  <c r="N106" i="45"/>
  <c r="E114" i="69"/>
  <c r="I114" i="69"/>
  <c r="M114" i="69"/>
  <c r="Q114" i="69"/>
  <c r="F115" i="69"/>
  <c r="J115" i="69"/>
  <c r="N115" i="69"/>
  <c r="D109" i="45"/>
  <c r="F109" i="45"/>
  <c r="F117" i="69"/>
  <c r="J116" i="69"/>
  <c r="N109" i="45"/>
  <c r="N117" i="69"/>
  <c r="F119" i="69"/>
  <c r="F112" i="49"/>
  <c r="J119" i="69"/>
  <c r="J112" i="49"/>
  <c r="N119" i="69"/>
  <c r="N112" i="49"/>
  <c r="E113" i="45"/>
  <c r="E113" i="49" s="1"/>
  <c r="M113" i="45"/>
  <c r="M113" i="49" s="1"/>
  <c r="D121" i="69"/>
  <c r="D114" i="49"/>
  <c r="H121" i="69"/>
  <c r="H114" i="49"/>
  <c r="L121" i="69"/>
  <c r="L114" i="49"/>
  <c r="P121" i="69"/>
  <c r="P114" i="49"/>
  <c r="E122" i="69"/>
  <c r="E115" i="49"/>
  <c r="I122" i="69"/>
  <c r="I115" i="49"/>
  <c r="M122" i="69"/>
  <c r="M120" i="69" s="1"/>
  <c r="M115" i="49"/>
  <c r="Q122" i="69"/>
  <c r="Q115" i="49"/>
  <c r="F123" i="69"/>
  <c r="J123" i="69"/>
  <c r="N123" i="69"/>
  <c r="K117" i="45"/>
  <c r="D125" i="69"/>
  <c r="H125" i="69"/>
  <c r="L117" i="45"/>
  <c r="L125" i="69"/>
  <c r="P117" i="45"/>
  <c r="P125" i="69"/>
  <c r="E126" i="69"/>
  <c r="I126" i="69"/>
  <c r="M126" i="69"/>
  <c r="M124" i="69" s="1"/>
  <c r="Q126" i="69"/>
  <c r="D147" i="69"/>
  <c r="H147" i="69"/>
  <c r="L127" i="69"/>
  <c r="L147" i="69"/>
  <c r="D113" i="70"/>
  <c r="D133" i="70"/>
  <c r="H133" i="70"/>
  <c r="L133" i="70"/>
  <c r="L113" i="70"/>
  <c r="P133" i="70"/>
  <c r="E134" i="70"/>
  <c r="I134" i="70"/>
  <c r="M134" i="70"/>
  <c r="Q134" i="70"/>
  <c r="F128" i="45"/>
  <c r="F117" i="70"/>
  <c r="J128" i="45"/>
  <c r="J117" i="70"/>
  <c r="N128" i="45"/>
  <c r="N117" i="70"/>
  <c r="E138" i="70"/>
  <c r="I138" i="70"/>
  <c r="M138" i="70"/>
  <c r="Q138" i="70"/>
  <c r="O132" i="45"/>
  <c r="F132" i="45"/>
  <c r="F121" i="70"/>
  <c r="J132" i="45"/>
  <c r="J121" i="70"/>
  <c r="N132" i="45"/>
  <c r="N121" i="70"/>
  <c r="C141" i="70"/>
  <c r="G141" i="70"/>
  <c r="K141" i="70"/>
  <c r="O141" i="70"/>
  <c r="D142" i="70"/>
  <c r="H142" i="70"/>
  <c r="L142" i="70"/>
  <c r="P142" i="70"/>
  <c r="K136" i="45"/>
  <c r="K130" i="45" s="1"/>
  <c r="E125" i="70"/>
  <c r="I125" i="70"/>
  <c r="M125" i="70"/>
  <c r="Q125" i="70"/>
  <c r="F126" i="70"/>
  <c r="J126" i="70"/>
  <c r="N126" i="70"/>
  <c r="F139" i="45"/>
  <c r="D128" i="70"/>
  <c r="H128" i="70"/>
  <c r="L128" i="70"/>
  <c r="P128" i="70"/>
  <c r="E129" i="70"/>
  <c r="I129" i="70"/>
  <c r="M129" i="70"/>
  <c r="Q129" i="70"/>
  <c r="C144" i="45"/>
  <c r="C113" i="71"/>
  <c r="G144" i="45"/>
  <c r="G113" i="71"/>
  <c r="K144" i="45"/>
  <c r="K113" i="71"/>
  <c r="O144" i="45"/>
  <c r="O113" i="71"/>
  <c r="E146" i="45"/>
  <c r="E115" i="71"/>
  <c r="I146" i="45"/>
  <c r="I115" i="71"/>
  <c r="M146" i="45"/>
  <c r="M115" i="71"/>
  <c r="Q146" i="45"/>
  <c r="Q115" i="71"/>
  <c r="D117" i="71"/>
  <c r="H117" i="71"/>
  <c r="L117" i="71"/>
  <c r="P117" i="71"/>
  <c r="D119" i="71"/>
  <c r="H119" i="71"/>
  <c r="L119" i="71"/>
  <c r="P119" i="71"/>
  <c r="E120" i="71"/>
  <c r="I120" i="71"/>
  <c r="M120" i="71"/>
  <c r="Q120" i="71"/>
  <c r="F121" i="71"/>
  <c r="J121" i="71"/>
  <c r="N121" i="71"/>
  <c r="F154" i="45"/>
  <c r="D123" i="71"/>
  <c r="H123" i="71"/>
  <c r="L123" i="71"/>
  <c r="P123" i="71"/>
  <c r="E124" i="71"/>
  <c r="I124" i="71"/>
  <c r="M124" i="71"/>
  <c r="Q124" i="71"/>
  <c r="E126" i="71"/>
  <c r="I126" i="71"/>
  <c r="M126" i="71"/>
  <c r="Q126" i="71"/>
  <c r="F127" i="71"/>
  <c r="J127" i="71"/>
  <c r="N127" i="71"/>
  <c r="C113" i="72"/>
  <c r="G113" i="72"/>
  <c r="K113" i="72"/>
  <c r="O113" i="72"/>
  <c r="D164" i="45"/>
  <c r="D115" i="72"/>
  <c r="H164" i="45"/>
  <c r="H115" i="72"/>
  <c r="L164" i="45"/>
  <c r="L115" i="72"/>
  <c r="P164" i="45"/>
  <c r="P115" i="72"/>
  <c r="C117" i="72"/>
  <c r="G117" i="72"/>
  <c r="K117" i="72"/>
  <c r="O117" i="72"/>
  <c r="F168" i="45"/>
  <c r="F166" i="45" s="1"/>
  <c r="F119" i="72"/>
  <c r="J168" i="45"/>
  <c r="J119" i="72"/>
  <c r="N168" i="45"/>
  <c r="N119" i="72"/>
  <c r="C138" i="72"/>
  <c r="G168" i="45"/>
  <c r="G120" i="72"/>
  <c r="K138" i="72"/>
  <c r="O168" i="45"/>
  <c r="O166" i="45" s="1"/>
  <c r="O120" i="72"/>
  <c r="D139" i="72"/>
  <c r="H139" i="72"/>
  <c r="L139" i="72"/>
  <c r="P139" i="72"/>
  <c r="D172" i="45"/>
  <c r="D123" i="72"/>
  <c r="H172" i="45"/>
  <c r="H123" i="72"/>
  <c r="L172" i="45"/>
  <c r="L123" i="72"/>
  <c r="P172" i="45"/>
  <c r="P123" i="72"/>
  <c r="E124" i="72"/>
  <c r="I124" i="72"/>
  <c r="M124" i="72"/>
  <c r="Q124" i="72"/>
  <c r="E175" i="45"/>
  <c r="E126" i="72"/>
  <c r="I175" i="45"/>
  <c r="I126" i="72"/>
  <c r="M175" i="45"/>
  <c r="M126" i="72"/>
  <c r="Q175" i="45"/>
  <c r="Q126" i="72"/>
  <c r="F175" i="45"/>
  <c r="F127" i="72"/>
  <c r="J175" i="45"/>
  <c r="J127" i="72"/>
  <c r="N145" i="72"/>
  <c r="B44" i="47"/>
  <c r="B97" i="47"/>
  <c r="B97" i="50" s="1"/>
  <c r="B173" i="64"/>
  <c r="B8" i="50"/>
  <c r="B179" i="64"/>
  <c r="B242" i="64" s="1"/>
  <c r="B14" i="50"/>
  <c r="B185" i="64"/>
  <c r="B153" i="65"/>
  <c r="B210" i="65" s="1"/>
  <c r="B27" i="50"/>
  <c r="B160" i="65"/>
  <c r="B217" i="65" s="1"/>
  <c r="B34" i="50"/>
  <c r="B166" i="65"/>
  <c r="B155" i="66"/>
  <c r="B48" i="50"/>
  <c r="B161" i="66"/>
  <c r="B218" i="66" s="1"/>
  <c r="B54" i="50"/>
  <c r="B167" i="66"/>
  <c r="B60" i="50"/>
  <c r="B157" i="67"/>
  <c r="B220" i="67"/>
  <c r="B185" i="68"/>
  <c r="B83" i="50"/>
  <c r="B192" i="68"/>
  <c r="B90" i="50"/>
  <c r="B203" i="68"/>
  <c r="B101" i="50"/>
  <c r="B153" i="69"/>
  <c r="B210" i="69" s="1"/>
  <c r="B108" i="50"/>
  <c r="B166" i="69"/>
  <c r="B155" i="70"/>
  <c r="B129" i="50"/>
  <c r="B167" i="70"/>
  <c r="B224" i="70" s="1"/>
  <c r="B141" i="50"/>
  <c r="B160" i="71"/>
  <c r="B214" i="71" s="1"/>
  <c r="B156" i="50"/>
  <c r="B151" i="72"/>
  <c r="B165" i="50"/>
  <c r="B163" i="72"/>
  <c r="B217" i="72" s="1"/>
  <c r="B177" i="50"/>
  <c r="P4" i="47"/>
  <c r="F170" i="64"/>
  <c r="J170" i="64"/>
  <c r="N170" i="64"/>
  <c r="C171" i="64"/>
  <c r="C234" i="64" s="1"/>
  <c r="C6" i="50"/>
  <c r="G171" i="64"/>
  <c r="G234" i="64" s="1"/>
  <c r="G6" i="50"/>
  <c r="K171" i="64"/>
  <c r="K234" i="64" s="1"/>
  <c r="K6" i="50"/>
  <c r="O171" i="64"/>
  <c r="O234" i="64" s="1"/>
  <c r="O6" i="50"/>
  <c r="J7" i="47"/>
  <c r="O7" i="47"/>
  <c r="E173" i="64"/>
  <c r="E8" i="50"/>
  <c r="I173" i="64"/>
  <c r="I8" i="50"/>
  <c r="M173" i="64"/>
  <c r="M8" i="50"/>
  <c r="Q173" i="64"/>
  <c r="Q8" i="50"/>
  <c r="F175" i="64"/>
  <c r="J175" i="64"/>
  <c r="N175" i="64"/>
  <c r="C176" i="64"/>
  <c r="G176" i="64"/>
  <c r="K176" i="64"/>
  <c r="O176" i="64"/>
  <c r="D12" i="47"/>
  <c r="O12" i="47"/>
  <c r="E12" i="47"/>
  <c r="E178" i="64"/>
  <c r="I12" i="47"/>
  <c r="I178" i="64"/>
  <c r="M12" i="47"/>
  <c r="M178" i="64"/>
  <c r="Q12" i="47"/>
  <c r="Q178" i="64"/>
  <c r="F12" i="47"/>
  <c r="F179" i="64"/>
  <c r="F242" i="64" s="1"/>
  <c r="F14" i="50"/>
  <c r="J12" i="47"/>
  <c r="J9" i="47" s="1"/>
  <c r="J179" i="64"/>
  <c r="J242" i="64" s="1"/>
  <c r="J14" i="50"/>
  <c r="N12" i="47"/>
  <c r="N179" i="64"/>
  <c r="N242" i="64" s="1"/>
  <c r="N14" i="50"/>
  <c r="C180" i="64"/>
  <c r="C243" i="64" s="1"/>
  <c r="C15" i="50"/>
  <c r="G180" i="64"/>
  <c r="G243" i="64" s="1"/>
  <c r="G15" i="50"/>
  <c r="K180" i="64"/>
  <c r="K243" i="64" s="1"/>
  <c r="K15" i="50"/>
  <c r="O180" i="64"/>
  <c r="O243" i="64" s="1"/>
  <c r="O15" i="50"/>
  <c r="D16" i="47"/>
  <c r="D16" i="50" s="1"/>
  <c r="P16" i="47"/>
  <c r="P16" i="50" s="1"/>
  <c r="F182" i="64"/>
  <c r="F17" i="50"/>
  <c r="J182" i="64"/>
  <c r="J17" i="50"/>
  <c r="N182" i="64"/>
  <c r="N17" i="50"/>
  <c r="C183" i="64"/>
  <c r="C246" i="64" s="1"/>
  <c r="C18" i="50"/>
  <c r="G183" i="64"/>
  <c r="G18" i="50"/>
  <c r="K183" i="64"/>
  <c r="K246" i="64" s="1"/>
  <c r="K18" i="50"/>
  <c r="O183" i="64"/>
  <c r="O18" i="50"/>
  <c r="F19" i="47"/>
  <c r="C185" i="64"/>
  <c r="G185" i="64"/>
  <c r="K185" i="64"/>
  <c r="O185" i="64"/>
  <c r="D186" i="64"/>
  <c r="H186" i="64"/>
  <c r="L186" i="64"/>
  <c r="P186" i="64"/>
  <c r="E187" i="64"/>
  <c r="E250" i="64" s="1"/>
  <c r="E22" i="50"/>
  <c r="I187" i="64"/>
  <c r="I250" i="64" s="1"/>
  <c r="I22" i="50"/>
  <c r="M187" i="64"/>
  <c r="M250" i="64" s="1"/>
  <c r="M22" i="50"/>
  <c r="Q187" i="64"/>
  <c r="Q250" i="64" s="1"/>
  <c r="Q22" i="50"/>
  <c r="D25" i="47"/>
  <c r="O25" i="47"/>
  <c r="F152" i="65"/>
  <c r="J152" i="65"/>
  <c r="N152" i="65"/>
  <c r="C153" i="65"/>
  <c r="C210" i="65" s="1"/>
  <c r="C27" i="50"/>
  <c r="G153" i="65"/>
  <c r="G210" i="65" s="1"/>
  <c r="G27" i="50"/>
  <c r="K153" i="65"/>
  <c r="K210" i="65" s="1"/>
  <c r="K27" i="50"/>
  <c r="O153" i="65"/>
  <c r="O210" i="65" s="1"/>
  <c r="O27" i="50"/>
  <c r="M28" i="47"/>
  <c r="C28" i="47"/>
  <c r="C155" i="65"/>
  <c r="C29" i="50"/>
  <c r="G155" i="65"/>
  <c r="G29" i="50"/>
  <c r="K28" i="47"/>
  <c r="K155" i="65"/>
  <c r="K29" i="50"/>
  <c r="O155" i="65"/>
  <c r="O29" i="50"/>
  <c r="F157" i="65"/>
  <c r="J30" i="47"/>
  <c r="J157" i="65"/>
  <c r="N157" i="65"/>
  <c r="C32" i="47"/>
  <c r="K32" i="47"/>
  <c r="D32" i="47"/>
  <c r="D159" i="65"/>
  <c r="H32" i="47"/>
  <c r="H159" i="65"/>
  <c r="L32" i="47"/>
  <c r="L159" i="65"/>
  <c r="L158" i="65" s="1"/>
  <c r="P32" i="47"/>
  <c r="P159" i="65"/>
  <c r="E32" i="47"/>
  <c r="E160" i="65"/>
  <c r="E217" i="65" s="1"/>
  <c r="E34" i="50"/>
  <c r="I32" i="47"/>
  <c r="I160" i="65"/>
  <c r="I217" i="65" s="1"/>
  <c r="I34" i="50"/>
  <c r="M32" i="47"/>
  <c r="M160" i="65"/>
  <c r="M217" i="65" s="1"/>
  <c r="M34" i="50"/>
  <c r="Q32" i="47"/>
  <c r="Q160" i="65"/>
  <c r="Q217" i="65" s="1"/>
  <c r="Q34" i="50"/>
  <c r="F161" i="65"/>
  <c r="F218" i="65" s="1"/>
  <c r="F35" i="50"/>
  <c r="J161" i="65"/>
  <c r="J218" i="65" s="1"/>
  <c r="J35" i="50"/>
  <c r="N161" i="65"/>
  <c r="N218" i="65" s="1"/>
  <c r="N35" i="50"/>
  <c r="C36" i="47"/>
  <c r="C36" i="50" s="1"/>
  <c r="K36" i="47"/>
  <c r="K36" i="50" s="1"/>
  <c r="D36" i="47"/>
  <c r="D36" i="50" s="1"/>
  <c r="D163" i="65"/>
  <c r="D37" i="50"/>
  <c r="H36" i="47"/>
  <c r="H36" i="50" s="1"/>
  <c r="H163" i="65"/>
  <c r="H37" i="50"/>
  <c r="L36" i="47"/>
  <c r="L36" i="50" s="1"/>
  <c r="L163" i="65"/>
  <c r="L37" i="50"/>
  <c r="P36" i="47"/>
  <c r="P36" i="50" s="1"/>
  <c r="P163" i="65"/>
  <c r="P37" i="50"/>
  <c r="E36" i="47"/>
  <c r="E36" i="50" s="1"/>
  <c r="E164" i="65"/>
  <c r="E221" i="65" s="1"/>
  <c r="E38" i="50"/>
  <c r="I36" i="47"/>
  <c r="I36" i="50" s="1"/>
  <c r="I164" i="65"/>
  <c r="I221" i="65" s="1"/>
  <c r="I38" i="50"/>
  <c r="M36" i="47"/>
  <c r="M36" i="50" s="1"/>
  <c r="M164" i="65"/>
  <c r="M221" i="65" s="1"/>
  <c r="M38" i="50"/>
  <c r="Q36" i="47"/>
  <c r="Q36" i="50" s="1"/>
  <c r="Q164" i="65"/>
  <c r="Q221" i="65" s="1"/>
  <c r="Q38" i="50"/>
  <c r="J39" i="47"/>
  <c r="C39" i="47"/>
  <c r="C166" i="65"/>
  <c r="G39" i="47"/>
  <c r="G166" i="65"/>
  <c r="K39" i="47"/>
  <c r="K166" i="65"/>
  <c r="O39" i="47"/>
  <c r="O166" i="65"/>
  <c r="D39" i="47"/>
  <c r="D167" i="65"/>
  <c r="D224" i="65" s="1"/>
  <c r="D41" i="50"/>
  <c r="H39" i="47"/>
  <c r="H167" i="65"/>
  <c r="H224" i="65" s="1"/>
  <c r="H41" i="50"/>
  <c r="L39" i="47"/>
  <c r="L167" i="65"/>
  <c r="L224" i="65" s="1"/>
  <c r="L41" i="50"/>
  <c r="P39" i="47"/>
  <c r="P167" i="65"/>
  <c r="P224" i="65" s="1"/>
  <c r="P41" i="50"/>
  <c r="E152" i="66"/>
  <c r="I152" i="66"/>
  <c r="I151" i="66" s="1"/>
  <c r="M152" i="66"/>
  <c r="Q152" i="66"/>
  <c r="Q151" i="66" s="1"/>
  <c r="F153" i="66"/>
  <c r="F210" i="66" s="1"/>
  <c r="F46" i="50"/>
  <c r="J153" i="66"/>
  <c r="J210" i="66" s="1"/>
  <c r="J46" i="50"/>
  <c r="N153" i="66"/>
  <c r="N210" i="66" s="1"/>
  <c r="N46" i="50"/>
  <c r="M47" i="47"/>
  <c r="C155" i="66"/>
  <c r="C48" i="50"/>
  <c r="G155" i="66"/>
  <c r="G48" i="50"/>
  <c r="K155" i="66"/>
  <c r="K48" i="50"/>
  <c r="O155" i="66"/>
  <c r="O48" i="50"/>
  <c r="F157" i="66"/>
  <c r="J157" i="66"/>
  <c r="N157" i="66"/>
  <c r="C159" i="66"/>
  <c r="G159" i="66"/>
  <c r="K159" i="66"/>
  <c r="O159" i="66"/>
  <c r="D160" i="66"/>
  <c r="D217" i="66" s="1"/>
  <c r="D53" i="50"/>
  <c r="H160" i="66"/>
  <c r="H217" i="66" s="1"/>
  <c r="H53" i="50"/>
  <c r="L160" i="66"/>
  <c r="L217" i="66" s="1"/>
  <c r="L53" i="50"/>
  <c r="P160" i="66"/>
  <c r="P217" i="66" s="1"/>
  <c r="P53" i="50"/>
  <c r="E161" i="66"/>
  <c r="E218" i="66" s="1"/>
  <c r="E54" i="50"/>
  <c r="I161" i="66"/>
  <c r="I218" i="66" s="1"/>
  <c r="I54" i="50"/>
  <c r="M161" i="66"/>
  <c r="M218" i="66" s="1"/>
  <c r="M54" i="50"/>
  <c r="Q161" i="66"/>
  <c r="Q218" i="66" s="1"/>
  <c r="Q54" i="50"/>
  <c r="I55" i="47"/>
  <c r="I55" i="50" s="1"/>
  <c r="Q55" i="47"/>
  <c r="Q55" i="50" s="1"/>
  <c r="F55" i="47"/>
  <c r="F55" i="50" s="1"/>
  <c r="F163" i="66"/>
  <c r="F56" i="50"/>
  <c r="J55" i="47"/>
  <c r="J55" i="50" s="1"/>
  <c r="J163" i="66"/>
  <c r="J56" i="50"/>
  <c r="N55" i="47"/>
  <c r="N55" i="50" s="1"/>
  <c r="N163" i="66"/>
  <c r="N56" i="50"/>
  <c r="C55" i="47"/>
  <c r="C55" i="50" s="1"/>
  <c r="C164" i="66"/>
  <c r="C221" i="66" s="1"/>
  <c r="C57" i="50"/>
  <c r="G55" i="47"/>
  <c r="G55" i="50" s="1"/>
  <c r="G164" i="66"/>
  <c r="G221" i="66" s="1"/>
  <c r="G57" i="50"/>
  <c r="K55" i="47"/>
  <c r="K55" i="50" s="1"/>
  <c r="K164" i="66"/>
  <c r="K221" i="66" s="1"/>
  <c r="K57" i="50"/>
  <c r="O55" i="47"/>
  <c r="O55" i="50" s="1"/>
  <c r="O164" i="66"/>
  <c r="O221" i="66" s="1"/>
  <c r="O57" i="50"/>
  <c r="H63" i="47"/>
  <c r="P63" i="47"/>
  <c r="F152" i="67"/>
  <c r="J152" i="67"/>
  <c r="N152" i="67"/>
  <c r="C153" i="67"/>
  <c r="C65" i="50"/>
  <c r="G153" i="67"/>
  <c r="G210" i="67" s="1"/>
  <c r="G65" i="50"/>
  <c r="K153" i="67"/>
  <c r="K65" i="50"/>
  <c r="O153" i="67"/>
  <c r="O210" i="67" s="1"/>
  <c r="O65" i="50"/>
  <c r="E155" i="67"/>
  <c r="E67" i="50"/>
  <c r="I155" i="67"/>
  <c r="I67" i="50"/>
  <c r="M155" i="67"/>
  <c r="M67" i="50"/>
  <c r="Q155" i="67"/>
  <c r="Q67" i="50"/>
  <c r="F70" i="47"/>
  <c r="E70" i="47"/>
  <c r="E160" i="67"/>
  <c r="E217" i="67" s="1"/>
  <c r="I70" i="47"/>
  <c r="I160" i="67"/>
  <c r="I217" i="67" s="1"/>
  <c r="M70" i="47"/>
  <c r="M160" i="67"/>
  <c r="M217" i="67" s="1"/>
  <c r="Q70" i="47"/>
  <c r="Q160" i="67"/>
  <c r="Q217" i="67" s="1"/>
  <c r="F74" i="47"/>
  <c r="F74" i="50" s="1"/>
  <c r="D220" i="67"/>
  <c r="H220" i="67"/>
  <c r="H162" i="67"/>
  <c r="H219" i="67" s="1"/>
  <c r="L220" i="67"/>
  <c r="P220" i="67"/>
  <c r="P162" i="67"/>
  <c r="P219" i="67" s="1"/>
  <c r="E74" i="47"/>
  <c r="E74" i="50" s="1"/>
  <c r="E164" i="67"/>
  <c r="E221" i="67" s="1"/>
  <c r="I74" i="47"/>
  <c r="I74" i="50" s="1"/>
  <c r="I164" i="67"/>
  <c r="I221" i="67" s="1"/>
  <c r="M74" i="47"/>
  <c r="M74" i="50" s="1"/>
  <c r="M164" i="67"/>
  <c r="M221" i="67" s="1"/>
  <c r="Q74" i="47"/>
  <c r="Q74" i="50" s="1"/>
  <c r="Q164" i="67"/>
  <c r="Q221" i="67" s="1"/>
  <c r="F77" i="47"/>
  <c r="F166" i="67"/>
  <c r="J77" i="47"/>
  <c r="J166" i="67"/>
  <c r="N77" i="47"/>
  <c r="N166" i="67"/>
  <c r="C167" i="67"/>
  <c r="C79" i="50"/>
  <c r="G167" i="67"/>
  <c r="G224" i="67" s="1"/>
  <c r="G79" i="50"/>
  <c r="K167" i="67"/>
  <c r="K79" i="50"/>
  <c r="O167" i="67"/>
  <c r="O79" i="50"/>
  <c r="I184" i="68"/>
  <c r="M184" i="68"/>
  <c r="C85" i="47"/>
  <c r="E187" i="68"/>
  <c r="E260" i="68"/>
  <c r="I85" i="47"/>
  <c r="I188" i="68"/>
  <c r="M187" i="68"/>
  <c r="M260" i="68"/>
  <c r="Q85" i="47"/>
  <c r="Q188" i="68"/>
  <c r="E190" i="68"/>
  <c r="I190" i="68"/>
  <c r="M190" i="68"/>
  <c r="Q190" i="68"/>
  <c r="F89" i="47"/>
  <c r="F193" i="68"/>
  <c r="F265" i="68" s="1"/>
  <c r="C196" i="68"/>
  <c r="G196" i="68"/>
  <c r="K93" i="47"/>
  <c r="K196" i="68"/>
  <c r="O196" i="68"/>
  <c r="D197" i="68"/>
  <c r="D269" i="68" s="1"/>
  <c r="D95" i="50"/>
  <c r="H197" i="68"/>
  <c r="H269" i="68" s="1"/>
  <c r="H95" i="50"/>
  <c r="L197" i="68"/>
  <c r="L269" i="68" s="1"/>
  <c r="L95" i="50"/>
  <c r="P197" i="68"/>
  <c r="P269" i="68" s="1"/>
  <c r="P95" i="50"/>
  <c r="E198" i="68"/>
  <c r="E270" i="68" s="1"/>
  <c r="E96" i="50"/>
  <c r="I198" i="68"/>
  <c r="I270" i="68" s="1"/>
  <c r="I96" i="50"/>
  <c r="M198" i="68"/>
  <c r="M270" i="68" s="1"/>
  <c r="M96" i="50"/>
  <c r="Q198" i="68"/>
  <c r="Q270" i="68" s="1"/>
  <c r="Q96" i="50"/>
  <c r="E272" i="68"/>
  <c r="I272" i="68"/>
  <c r="M272" i="68"/>
  <c r="Q272" i="68"/>
  <c r="F97" i="47"/>
  <c r="F97" i="50" s="1"/>
  <c r="F201" i="68"/>
  <c r="F273" i="68" s="1"/>
  <c r="G100" i="47"/>
  <c r="E203" i="68"/>
  <c r="E101" i="50"/>
  <c r="I203" i="68"/>
  <c r="I101" i="50"/>
  <c r="M203" i="68"/>
  <c r="M101" i="50"/>
  <c r="Q203" i="68"/>
  <c r="Q101" i="50"/>
  <c r="F204" i="68"/>
  <c r="J204" i="68"/>
  <c r="N204" i="68"/>
  <c r="C205" i="68"/>
  <c r="C277" i="68" s="1"/>
  <c r="C103" i="50"/>
  <c r="G205" i="68"/>
  <c r="G277" i="68" s="1"/>
  <c r="G103" i="50"/>
  <c r="K205" i="68"/>
  <c r="K277" i="68" s="1"/>
  <c r="K103" i="50"/>
  <c r="O205" i="68"/>
  <c r="O277" i="68" s="1"/>
  <c r="O103" i="50"/>
  <c r="C106" i="47"/>
  <c r="O106" i="47"/>
  <c r="F152" i="69"/>
  <c r="F107" i="50"/>
  <c r="J152" i="69"/>
  <c r="J107" i="50"/>
  <c r="N152" i="69"/>
  <c r="N107" i="50"/>
  <c r="C153" i="69"/>
  <c r="C210" i="69" s="1"/>
  <c r="C108" i="50"/>
  <c r="G153" i="69"/>
  <c r="G210" i="69" s="1"/>
  <c r="G108" i="50"/>
  <c r="K153" i="69"/>
  <c r="K210" i="69" s="1"/>
  <c r="K108" i="50"/>
  <c r="O153" i="69"/>
  <c r="O210" i="69" s="1"/>
  <c r="O108" i="50"/>
  <c r="D109" i="47"/>
  <c r="D155" i="69"/>
  <c r="D110" i="50"/>
  <c r="H109" i="47"/>
  <c r="H155" i="69"/>
  <c r="H110" i="50"/>
  <c r="L109" i="47"/>
  <c r="L155" i="69"/>
  <c r="L110" i="50"/>
  <c r="P109" i="47"/>
  <c r="P155" i="69"/>
  <c r="P110" i="50"/>
  <c r="C157" i="69"/>
  <c r="C112" i="50"/>
  <c r="G157" i="69"/>
  <c r="G112" i="50"/>
  <c r="K157" i="69"/>
  <c r="K112" i="50"/>
  <c r="O157" i="69"/>
  <c r="O112" i="50"/>
  <c r="F113" i="47"/>
  <c r="F113" i="50" s="1"/>
  <c r="C113" i="47"/>
  <c r="C159" i="69"/>
  <c r="G113" i="47"/>
  <c r="G159" i="69"/>
  <c r="K113" i="47"/>
  <c r="K159" i="69"/>
  <c r="O113" i="47"/>
  <c r="O159" i="69"/>
  <c r="D163" i="69"/>
  <c r="D118" i="50"/>
  <c r="H163" i="69"/>
  <c r="H118" i="50"/>
  <c r="L163" i="69"/>
  <c r="L118" i="50"/>
  <c r="P163" i="69"/>
  <c r="P118" i="50"/>
  <c r="E164" i="69"/>
  <c r="E221" i="69" s="1"/>
  <c r="E119" i="50"/>
  <c r="I164" i="69"/>
  <c r="I221" i="69" s="1"/>
  <c r="I119" i="50"/>
  <c r="M164" i="69"/>
  <c r="M221" i="69" s="1"/>
  <c r="M119" i="50"/>
  <c r="Q164" i="69"/>
  <c r="Q221" i="69" s="1"/>
  <c r="Q119" i="50"/>
  <c r="E120" i="47"/>
  <c r="E166" i="69"/>
  <c r="I120" i="47"/>
  <c r="I166" i="69"/>
  <c r="M166" i="69"/>
  <c r="Q120" i="47"/>
  <c r="Q166" i="69"/>
  <c r="F167" i="69"/>
  <c r="F224" i="69" s="1"/>
  <c r="F122" i="50"/>
  <c r="J167" i="69"/>
  <c r="J122" i="50"/>
  <c r="N167" i="69"/>
  <c r="N224" i="69" s="1"/>
  <c r="N122" i="50"/>
  <c r="D125" i="47"/>
  <c r="P125" i="47"/>
  <c r="E125" i="47"/>
  <c r="E152" i="70"/>
  <c r="I209" i="70"/>
  <c r="I151" i="70"/>
  <c r="M125" i="47"/>
  <c r="M152" i="70"/>
  <c r="Q209" i="70"/>
  <c r="Q151" i="70"/>
  <c r="O128" i="47"/>
  <c r="E128" i="47"/>
  <c r="E155" i="70"/>
  <c r="E129" i="50"/>
  <c r="I128" i="47"/>
  <c r="I155" i="70"/>
  <c r="I129" i="50"/>
  <c r="M128" i="47"/>
  <c r="M155" i="70"/>
  <c r="M129" i="50"/>
  <c r="Q128" i="47"/>
  <c r="Q155" i="70"/>
  <c r="Q129" i="50"/>
  <c r="F157" i="70"/>
  <c r="J157" i="70"/>
  <c r="N157" i="70"/>
  <c r="C132" i="47"/>
  <c r="E132" i="47"/>
  <c r="E132" i="50" s="1"/>
  <c r="E159" i="70"/>
  <c r="E133" i="50"/>
  <c r="I132" i="47"/>
  <c r="I132" i="50" s="1"/>
  <c r="I159" i="70"/>
  <c r="I133" i="50"/>
  <c r="M132" i="47"/>
  <c r="M132" i="50" s="1"/>
  <c r="M159" i="70"/>
  <c r="M133" i="50"/>
  <c r="Q132" i="47"/>
  <c r="Q132" i="50" s="1"/>
  <c r="Q159" i="70"/>
  <c r="Q133" i="50"/>
  <c r="F132" i="47"/>
  <c r="F132" i="50" s="1"/>
  <c r="F160" i="70"/>
  <c r="F217" i="70" s="1"/>
  <c r="F134" i="50"/>
  <c r="J132" i="47"/>
  <c r="J132" i="50" s="1"/>
  <c r="J160" i="70"/>
  <c r="J217" i="70" s="1"/>
  <c r="J134" i="50"/>
  <c r="N132" i="47"/>
  <c r="N132" i="50" s="1"/>
  <c r="N160" i="70"/>
  <c r="N217" i="70" s="1"/>
  <c r="N134" i="50"/>
  <c r="C161" i="70"/>
  <c r="C218" i="70" s="1"/>
  <c r="C135" i="50"/>
  <c r="G161" i="70"/>
  <c r="G218" i="70" s="1"/>
  <c r="G135" i="50"/>
  <c r="K161" i="70"/>
  <c r="K218" i="70" s="1"/>
  <c r="K135" i="50"/>
  <c r="O161" i="70"/>
  <c r="O218" i="70" s="1"/>
  <c r="O135" i="50"/>
  <c r="G136" i="47"/>
  <c r="G136" i="50" s="1"/>
  <c r="D166" i="70"/>
  <c r="H166" i="70"/>
  <c r="L166" i="70"/>
  <c r="P166" i="70"/>
  <c r="E139" i="47"/>
  <c r="E167" i="70"/>
  <c r="E224" i="70" s="1"/>
  <c r="E141" i="50"/>
  <c r="I139" i="47"/>
  <c r="I167" i="70"/>
  <c r="I224" i="70" s="1"/>
  <c r="I141" i="50"/>
  <c r="M139" i="47"/>
  <c r="M167" i="70"/>
  <c r="M224" i="70" s="1"/>
  <c r="M141" i="50"/>
  <c r="Q139" i="47"/>
  <c r="Q167" i="70"/>
  <c r="Q224" i="70" s="1"/>
  <c r="Q141" i="50"/>
  <c r="J144" i="47"/>
  <c r="C151" i="71"/>
  <c r="C147" i="50"/>
  <c r="G151" i="71"/>
  <c r="G147" i="50"/>
  <c r="K151" i="71"/>
  <c r="K147" i="50"/>
  <c r="K146" i="47"/>
  <c r="O151" i="71"/>
  <c r="O147" i="50"/>
  <c r="C155" i="71"/>
  <c r="G155" i="71"/>
  <c r="K155" i="71"/>
  <c r="O155" i="71"/>
  <c r="D156" i="71"/>
  <c r="D152" i="50"/>
  <c r="H156" i="71"/>
  <c r="H152" i="50"/>
  <c r="L156" i="71"/>
  <c r="L152" i="50"/>
  <c r="L150" i="47"/>
  <c r="P156" i="71"/>
  <c r="P210" i="71" s="1"/>
  <c r="P152" i="50"/>
  <c r="E157" i="71"/>
  <c r="E211" i="71" s="1"/>
  <c r="E153" i="50"/>
  <c r="I157" i="71"/>
  <c r="I211" i="71" s="1"/>
  <c r="I153" i="50"/>
  <c r="M157" i="71"/>
  <c r="M211" i="71" s="1"/>
  <c r="M153" i="50"/>
  <c r="Q157" i="71"/>
  <c r="Q211" i="71" s="1"/>
  <c r="Q153" i="50"/>
  <c r="C159" i="71"/>
  <c r="C155" i="50"/>
  <c r="G159" i="71"/>
  <c r="G155" i="50"/>
  <c r="K159" i="71"/>
  <c r="K155" i="50"/>
  <c r="O159" i="71"/>
  <c r="O155" i="50"/>
  <c r="D160" i="71"/>
  <c r="D214" i="71" s="1"/>
  <c r="D156" i="50"/>
  <c r="H160" i="71"/>
  <c r="H214" i="71" s="1"/>
  <c r="H156" i="50"/>
  <c r="L160" i="71"/>
  <c r="L214" i="71" s="1"/>
  <c r="L156" i="50"/>
  <c r="P160" i="71"/>
  <c r="P214" i="71" s="1"/>
  <c r="P156" i="50"/>
  <c r="K157" i="47"/>
  <c r="E162" i="71"/>
  <c r="I162" i="71"/>
  <c r="M162" i="71"/>
  <c r="Q162" i="71"/>
  <c r="F157" i="47"/>
  <c r="F163" i="71"/>
  <c r="F217" i="71" s="1"/>
  <c r="F159" i="50"/>
  <c r="J157" i="47"/>
  <c r="J163" i="71"/>
  <c r="J159" i="50"/>
  <c r="N157" i="47"/>
  <c r="N163" i="71"/>
  <c r="N217" i="71" s="1"/>
  <c r="N159" i="50"/>
  <c r="C149" i="72"/>
  <c r="C163" i="50"/>
  <c r="G149" i="72"/>
  <c r="G163" i="50"/>
  <c r="K149" i="72"/>
  <c r="K163" i="50"/>
  <c r="K162" i="47"/>
  <c r="O149" i="72"/>
  <c r="O163" i="50"/>
  <c r="C164" i="47"/>
  <c r="C151" i="72"/>
  <c r="C165" i="50"/>
  <c r="G164" i="47"/>
  <c r="G151" i="72"/>
  <c r="G165" i="50"/>
  <c r="K164" i="47"/>
  <c r="K151" i="72"/>
  <c r="K165" i="50"/>
  <c r="O164" i="47"/>
  <c r="O151" i="72"/>
  <c r="O165" i="50"/>
  <c r="C168" i="47"/>
  <c r="C155" i="72"/>
  <c r="G168" i="47"/>
  <c r="G155" i="72"/>
  <c r="K168" i="47"/>
  <c r="K155" i="72"/>
  <c r="O168" i="47"/>
  <c r="O155" i="72"/>
  <c r="D168" i="47"/>
  <c r="D156" i="72"/>
  <c r="D210" i="72" s="1"/>
  <c r="D170" i="50"/>
  <c r="H168" i="47"/>
  <c r="H166" i="47" s="1"/>
  <c r="H161" i="47" s="1"/>
  <c r="H156" i="72"/>
  <c r="H210" i="72" s="1"/>
  <c r="H170" i="50"/>
  <c r="L168" i="47"/>
  <c r="L156" i="72"/>
  <c r="L210" i="72" s="1"/>
  <c r="L170" i="50"/>
  <c r="P168" i="47"/>
  <c r="P156" i="72"/>
  <c r="P210" i="72" s="1"/>
  <c r="P170" i="50"/>
  <c r="E157" i="72"/>
  <c r="E211" i="72" s="1"/>
  <c r="E171" i="50"/>
  <c r="I157" i="72"/>
  <c r="I211" i="72" s="1"/>
  <c r="I171" i="50"/>
  <c r="M157" i="72"/>
  <c r="M211" i="72" s="1"/>
  <c r="M171" i="50"/>
  <c r="Q157" i="72"/>
  <c r="Q211" i="72" s="1"/>
  <c r="Q171" i="50"/>
  <c r="D162" i="72"/>
  <c r="D175" i="47"/>
  <c r="H162" i="72"/>
  <c r="L162" i="72"/>
  <c r="P162" i="72"/>
  <c r="P161" i="72" s="1"/>
  <c r="E163" i="72"/>
  <c r="E217" i="72" s="1"/>
  <c r="E177" i="50"/>
  <c r="I163" i="72"/>
  <c r="I217" i="72" s="1"/>
  <c r="I177" i="50"/>
  <c r="M163" i="72"/>
  <c r="M217" i="72" s="1"/>
  <c r="M177" i="50"/>
  <c r="Q163" i="72"/>
  <c r="Q217" i="72" s="1"/>
  <c r="Q177" i="50"/>
  <c r="B112" i="48"/>
  <c r="C112" i="48"/>
  <c r="I112" i="48"/>
  <c r="N112" i="48"/>
  <c r="E114" i="48"/>
  <c r="K114" i="48"/>
  <c r="P114" i="48"/>
  <c r="F115" i="48"/>
  <c r="L115" i="48"/>
  <c r="Q115" i="48"/>
  <c r="B114" i="49"/>
  <c r="D112" i="49"/>
  <c r="I112" i="49"/>
  <c r="O112" i="49"/>
  <c r="F114" i="49"/>
  <c r="K114" i="49"/>
  <c r="Q114" i="49"/>
  <c r="G115" i="49"/>
  <c r="L115" i="49"/>
  <c r="B15" i="50"/>
  <c r="B35" i="50"/>
  <c r="B75" i="50"/>
  <c r="B95" i="50"/>
  <c r="B115" i="50"/>
  <c r="B135" i="50"/>
  <c r="B155" i="50"/>
  <c r="M6" i="50"/>
  <c r="F8" i="50"/>
  <c r="L14" i="50"/>
  <c r="M15" i="50"/>
  <c r="O17" i="50"/>
  <c r="P18" i="50"/>
  <c r="D22" i="50"/>
  <c r="P27" i="50"/>
  <c r="F29" i="50"/>
  <c r="K34" i="50"/>
  <c r="L35" i="50"/>
  <c r="N37" i="50"/>
  <c r="O38" i="50"/>
  <c r="I46" i="50"/>
  <c r="Q48" i="50"/>
  <c r="F53" i="50"/>
  <c r="G54" i="50"/>
  <c r="I56" i="50"/>
  <c r="J57" i="50"/>
  <c r="M60" i="50"/>
  <c r="H65" i="50"/>
  <c r="P67" i="50"/>
  <c r="E72" i="50"/>
  <c r="F73" i="50"/>
  <c r="H75" i="50"/>
  <c r="I76" i="50"/>
  <c r="F84" i="50"/>
  <c r="M86" i="50"/>
  <c r="F95" i="50"/>
  <c r="G96" i="50"/>
  <c r="I98" i="50"/>
  <c r="J99" i="50"/>
  <c r="L101" i="50"/>
  <c r="N103" i="50"/>
  <c r="G107" i="50"/>
  <c r="H108" i="50"/>
  <c r="O110" i="50"/>
  <c r="Q112" i="50"/>
  <c r="C114" i="50"/>
  <c r="D115" i="50"/>
  <c r="E116" i="50"/>
  <c r="G118" i="50"/>
  <c r="H119" i="50"/>
  <c r="Q126" i="50"/>
  <c r="H129" i="50"/>
  <c r="J131" i="50"/>
  <c r="L133" i="50"/>
  <c r="M134" i="50"/>
  <c r="N135" i="50"/>
  <c r="P137" i="50"/>
  <c r="Q138" i="50"/>
  <c r="D141" i="50"/>
  <c r="I145" i="50"/>
  <c r="F152" i="50"/>
  <c r="G153" i="50"/>
  <c r="I155" i="50"/>
  <c r="J156" i="50"/>
  <c r="M159" i="50"/>
  <c r="F162" i="50"/>
  <c r="N165" i="50"/>
  <c r="C170" i="50"/>
  <c r="D171" i="50"/>
  <c r="G174" i="50"/>
  <c r="J177" i="50"/>
  <c r="G290" i="66"/>
  <c r="G47" i="54"/>
  <c r="K290" i="66"/>
  <c r="K47" i="54"/>
  <c r="O290" i="66"/>
  <c r="G292" i="66"/>
  <c r="K292" i="66"/>
  <c r="O292" i="66"/>
  <c r="G294" i="66"/>
  <c r="K294" i="66"/>
  <c r="K293" i="66" s="1"/>
  <c r="O294" i="66"/>
  <c r="E295" i="66"/>
  <c r="I295" i="66"/>
  <c r="M295" i="66"/>
  <c r="Q295" i="66"/>
  <c r="G296" i="66"/>
  <c r="K296" i="66"/>
  <c r="O296" i="66"/>
  <c r="G298" i="66"/>
  <c r="K298" i="66"/>
  <c r="O298" i="66"/>
  <c r="E299" i="66"/>
  <c r="I299" i="66"/>
  <c r="M299" i="66"/>
  <c r="M337" i="66" s="1"/>
  <c r="Q299" i="66"/>
  <c r="E144" i="54"/>
  <c r="E277" i="71"/>
  <c r="I144" i="54"/>
  <c r="I277" i="71"/>
  <c r="M144" i="54"/>
  <c r="M277" i="71"/>
  <c r="Q144" i="54"/>
  <c r="Q277" i="71"/>
  <c r="E146" i="54"/>
  <c r="E279" i="71"/>
  <c r="E278" i="71" s="1"/>
  <c r="I146" i="54"/>
  <c r="I279" i="71"/>
  <c r="M146" i="54"/>
  <c r="M279" i="71"/>
  <c r="M278" i="71" s="1"/>
  <c r="Q146" i="54"/>
  <c r="Q279" i="71"/>
  <c r="E150" i="54"/>
  <c r="E283" i="71"/>
  <c r="E151" i="58"/>
  <c r="I150" i="54"/>
  <c r="I150" i="58" s="1"/>
  <c r="I283" i="71"/>
  <c r="I151" i="58"/>
  <c r="M150" i="54"/>
  <c r="M150" i="58" s="1"/>
  <c r="M283" i="71"/>
  <c r="M151" i="58"/>
  <c r="Q150" i="54"/>
  <c r="Q283" i="71"/>
  <c r="Q151" i="58"/>
  <c r="G150" i="54"/>
  <c r="G284" i="71"/>
  <c r="G152" i="58"/>
  <c r="K284" i="71"/>
  <c r="K150" i="54"/>
  <c r="K152" i="58"/>
  <c r="O150" i="54"/>
  <c r="O284" i="71"/>
  <c r="O152" i="58"/>
  <c r="E285" i="71"/>
  <c r="E321" i="71" s="1"/>
  <c r="I285" i="71"/>
  <c r="I321" i="71" s="1"/>
  <c r="M285" i="71"/>
  <c r="M321" i="71" s="1"/>
  <c r="Q285" i="71"/>
  <c r="F311" i="66"/>
  <c r="J311" i="66"/>
  <c r="N311" i="66"/>
  <c r="E311" i="69"/>
  <c r="E112" i="59"/>
  <c r="I311" i="69"/>
  <c r="I112" i="59"/>
  <c r="I111" i="55"/>
  <c r="M311" i="69"/>
  <c r="M112" i="59"/>
  <c r="Q311" i="69"/>
  <c r="Q112" i="59"/>
  <c r="D344" i="65"/>
  <c r="D25" i="57"/>
  <c r="H344" i="65"/>
  <c r="H25" i="57"/>
  <c r="L344" i="65"/>
  <c r="L25" i="57"/>
  <c r="P344" i="65"/>
  <c r="P25" i="57"/>
  <c r="F345" i="65"/>
  <c r="F402" i="65" s="1"/>
  <c r="F27" i="60"/>
  <c r="J345" i="65"/>
  <c r="J402" i="65" s="1"/>
  <c r="J27" i="60"/>
  <c r="N345" i="65"/>
  <c r="N402" i="65" s="1"/>
  <c r="N27" i="60"/>
  <c r="E349" i="65"/>
  <c r="I349" i="65"/>
  <c r="M349" i="65"/>
  <c r="Q349" i="65"/>
  <c r="E32" i="57"/>
  <c r="E351" i="65"/>
  <c r="I351" i="65"/>
  <c r="I32" i="57"/>
  <c r="M351" i="65"/>
  <c r="M32" i="57"/>
  <c r="Q32" i="57"/>
  <c r="Q351" i="65"/>
  <c r="G352" i="65"/>
  <c r="G34" i="60"/>
  <c r="G32" i="57"/>
  <c r="K32" i="57"/>
  <c r="K352" i="65"/>
  <c r="K34" i="60"/>
  <c r="O32" i="57"/>
  <c r="O352" i="65"/>
  <c r="O409" i="65" s="1"/>
  <c r="O34" i="60"/>
  <c r="E353" i="65"/>
  <c r="E410" i="65" s="1"/>
  <c r="E35" i="60"/>
  <c r="I353" i="65"/>
  <c r="I410" i="65" s="1"/>
  <c r="I35" i="60"/>
  <c r="M353" i="65"/>
  <c r="M410" i="65" s="1"/>
  <c r="M35" i="60"/>
  <c r="Q353" i="65"/>
  <c r="Q410" i="65" s="1"/>
  <c r="Q35" i="60"/>
  <c r="F58" i="57"/>
  <c r="F358" i="66"/>
  <c r="J58" i="57"/>
  <c r="J358" i="66"/>
  <c r="J59" i="60"/>
  <c r="J58" i="60"/>
  <c r="N58" i="57"/>
  <c r="N358" i="66"/>
  <c r="N59" i="60"/>
  <c r="N58" i="60"/>
  <c r="D359" i="66"/>
  <c r="D416" i="66" s="1"/>
  <c r="D60" i="60"/>
  <c r="D58" i="57"/>
  <c r="H359" i="66"/>
  <c r="H416" i="66" s="1"/>
  <c r="H60" i="60"/>
  <c r="L359" i="66"/>
  <c r="L416" i="66" s="1"/>
  <c r="L60" i="60"/>
  <c r="L58" i="57"/>
  <c r="P359" i="66"/>
  <c r="P416" i="66" s="1"/>
  <c r="P60" i="60"/>
  <c r="P58" i="57"/>
  <c r="Q128" i="60"/>
  <c r="L95" i="59"/>
  <c r="C47" i="60"/>
  <c r="E7" i="60"/>
  <c r="D95" i="69"/>
  <c r="P95" i="69"/>
  <c r="P133" i="69" s="1"/>
  <c r="Q96" i="69"/>
  <c r="N109" i="44"/>
  <c r="N98" i="69"/>
  <c r="C176" i="69"/>
  <c r="D178" i="69"/>
  <c r="D101" i="69"/>
  <c r="D177" i="69" s="1"/>
  <c r="P178" i="69"/>
  <c r="P101" i="69"/>
  <c r="P177" i="69" s="1"/>
  <c r="I109" i="69"/>
  <c r="B96" i="70"/>
  <c r="F128" i="44"/>
  <c r="F98" i="70"/>
  <c r="G100" i="70"/>
  <c r="H101" i="70"/>
  <c r="C105" i="70"/>
  <c r="O105" i="70"/>
  <c r="I109" i="70"/>
  <c r="K144" i="44"/>
  <c r="K95" i="71"/>
  <c r="C99" i="71"/>
  <c r="C100" i="71"/>
  <c r="L104" i="71"/>
  <c r="B162" i="44"/>
  <c r="B95" i="72"/>
  <c r="B100" i="72"/>
  <c r="P162" i="44"/>
  <c r="P95" i="72"/>
  <c r="I96" i="72"/>
  <c r="C168" i="44"/>
  <c r="C101" i="72"/>
  <c r="D168" i="44"/>
  <c r="D102" i="72"/>
  <c r="E103" i="72"/>
  <c r="P107" i="72"/>
  <c r="M109" i="72"/>
  <c r="B39" i="45"/>
  <c r="B129" i="65"/>
  <c r="B127" i="65" s="1"/>
  <c r="B55" i="45"/>
  <c r="B125" i="66"/>
  <c r="B70" i="45"/>
  <c r="B121" i="67"/>
  <c r="B148" i="69"/>
  <c r="B125" i="70"/>
  <c r="B135" i="72"/>
  <c r="O4" i="45"/>
  <c r="O128" i="64"/>
  <c r="P4" i="45"/>
  <c r="P129" i="64"/>
  <c r="K16" i="45"/>
  <c r="K140" i="64"/>
  <c r="H16" i="45"/>
  <c r="H141" i="64"/>
  <c r="H139" i="64" s="1"/>
  <c r="E19" i="45"/>
  <c r="E143" i="64"/>
  <c r="K116" i="65"/>
  <c r="Q121" i="65"/>
  <c r="J122" i="65"/>
  <c r="G123" i="65"/>
  <c r="P124" i="65"/>
  <c r="D47" i="45"/>
  <c r="D117" i="66"/>
  <c r="O120" i="66"/>
  <c r="E125" i="66"/>
  <c r="F126" i="66"/>
  <c r="F124" i="66" s="1"/>
  <c r="J114" i="67"/>
  <c r="K115" i="67"/>
  <c r="M116" i="67"/>
  <c r="H119" i="67"/>
  <c r="M70" i="45"/>
  <c r="M121" i="67"/>
  <c r="F124" i="67"/>
  <c r="G74" i="45"/>
  <c r="G68" i="45" s="1"/>
  <c r="G126" i="67"/>
  <c r="H136" i="68"/>
  <c r="P82" i="45"/>
  <c r="P137" i="68"/>
  <c r="C85" i="45"/>
  <c r="C140" i="68"/>
  <c r="G85" i="45"/>
  <c r="G140" i="68"/>
  <c r="O85" i="45"/>
  <c r="O140" i="68"/>
  <c r="H143" i="68"/>
  <c r="P143" i="68"/>
  <c r="I89" i="45"/>
  <c r="I145" i="68"/>
  <c r="I143" i="68" s="1"/>
  <c r="F148" i="68"/>
  <c r="N148" i="68"/>
  <c r="G149" i="68"/>
  <c r="G147" i="68" s="1"/>
  <c r="O149" i="68"/>
  <c r="H150" i="68"/>
  <c r="P150" i="68"/>
  <c r="I155" i="68"/>
  <c r="Q155" i="68"/>
  <c r="J156" i="68"/>
  <c r="C157" i="68"/>
  <c r="G113" i="69"/>
  <c r="G133" i="69"/>
  <c r="O113" i="69"/>
  <c r="O133" i="69"/>
  <c r="H134" i="69"/>
  <c r="L117" i="69"/>
  <c r="H195" i="69"/>
  <c r="H138" i="69"/>
  <c r="J120" i="69"/>
  <c r="J197" i="69"/>
  <c r="J140" i="69"/>
  <c r="O198" i="69"/>
  <c r="O141" i="69"/>
  <c r="H142" i="69"/>
  <c r="N117" i="45"/>
  <c r="N125" i="69"/>
  <c r="F127" i="69"/>
  <c r="F147" i="69"/>
  <c r="C148" i="69"/>
  <c r="K148" i="69"/>
  <c r="J133" i="70"/>
  <c r="G134" i="70"/>
  <c r="L128" i="45"/>
  <c r="L117" i="70"/>
  <c r="G119" i="70"/>
  <c r="L132" i="45"/>
  <c r="L121" i="70"/>
  <c r="Q132" i="45"/>
  <c r="Q122" i="70"/>
  <c r="G144" i="70"/>
  <c r="H145" i="70"/>
  <c r="F127" i="70"/>
  <c r="F147" i="70"/>
  <c r="G148" i="70"/>
  <c r="O148" i="70"/>
  <c r="M144" i="45"/>
  <c r="M113" i="71"/>
  <c r="N135" i="71"/>
  <c r="J119" i="71"/>
  <c r="N123" i="71"/>
  <c r="O124" i="71"/>
  <c r="G126" i="71"/>
  <c r="D127" i="71"/>
  <c r="L127" i="71"/>
  <c r="I112" i="72"/>
  <c r="I131" i="72"/>
  <c r="M117" i="72"/>
  <c r="L168" i="45"/>
  <c r="L166" i="45" s="1"/>
  <c r="L119" i="72"/>
  <c r="J172" i="45"/>
  <c r="J123" i="72"/>
  <c r="G172" i="45"/>
  <c r="G166" i="45" s="1"/>
  <c r="G124" i="72"/>
  <c r="O175" i="45"/>
  <c r="O126" i="72"/>
  <c r="H127" i="72"/>
  <c r="H145" i="72" s="1"/>
  <c r="B163" i="65"/>
  <c r="B37" i="50"/>
  <c r="B159" i="66"/>
  <c r="B163" i="69"/>
  <c r="B118" i="50"/>
  <c r="B159" i="70"/>
  <c r="B133" i="50"/>
  <c r="B164" i="70"/>
  <c r="B221" i="70" s="1"/>
  <c r="B138" i="50"/>
  <c r="B157" i="71"/>
  <c r="B211" i="71" s="1"/>
  <c r="B153" i="50"/>
  <c r="B155" i="72"/>
  <c r="D4" i="47"/>
  <c r="H182" i="64"/>
  <c r="H17" i="50"/>
  <c r="I183" i="64"/>
  <c r="I246" i="64" s="1"/>
  <c r="I18" i="50"/>
  <c r="M183" i="64"/>
  <c r="M246" i="64" s="1"/>
  <c r="M18" i="50"/>
  <c r="M185" i="64"/>
  <c r="J186" i="64"/>
  <c r="G187" i="64"/>
  <c r="G250" i="64" s="1"/>
  <c r="G22" i="50"/>
  <c r="O187" i="64"/>
  <c r="O250" i="64" s="1"/>
  <c r="O22" i="50"/>
  <c r="L152" i="65"/>
  <c r="L151" i="65" s="1"/>
  <c r="I153" i="65"/>
  <c r="I210" i="65" s="1"/>
  <c r="I27" i="50"/>
  <c r="N220" i="65"/>
  <c r="K152" i="66"/>
  <c r="P44" i="47"/>
  <c r="P153" i="66"/>
  <c r="P210" i="66" s="1"/>
  <c r="P46" i="50"/>
  <c r="I154" i="66"/>
  <c r="I212" i="66"/>
  <c r="H157" i="66"/>
  <c r="E51" i="47"/>
  <c r="E159" i="66"/>
  <c r="O161" i="66"/>
  <c r="O218" i="66" s="1"/>
  <c r="D163" i="66"/>
  <c r="D56" i="50"/>
  <c r="L152" i="67"/>
  <c r="Q153" i="67"/>
  <c r="Q210" i="67" s="1"/>
  <c r="Q65" i="50"/>
  <c r="C155" i="67"/>
  <c r="C67" i="50"/>
  <c r="O155" i="67"/>
  <c r="O67" i="50"/>
  <c r="L157" i="67"/>
  <c r="J159" i="67"/>
  <c r="L166" i="67"/>
  <c r="I167" i="67"/>
  <c r="I224" i="67" s="1"/>
  <c r="I79" i="50"/>
  <c r="Q167" i="67"/>
  <c r="Q224" i="67" s="1"/>
  <c r="Q79" i="50"/>
  <c r="K82" i="47"/>
  <c r="K185" i="68"/>
  <c r="P82" i="47"/>
  <c r="P186" i="68"/>
  <c r="P258" i="68" s="1"/>
  <c r="P84" i="50"/>
  <c r="K188" i="68"/>
  <c r="K86" i="50"/>
  <c r="O188" i="68"/>
  <c r="O86" i="50"/>
  <c r="O192" i="68"/>
  <c r="L193" i="68"/>
  <c r="L265" i="68" s="1"/>
  <c r="L91" i="50"/>
  <c r="I194" i="68"/>
  <c r="O200" i="68"/>
  <c r="O98" i="50"/>
  <c r="L201" i="68"/>
  <c r="L273" i="68" s="1"/>
  <c r="L99" i="50"/>
  <c r="K100" i="47"/>
  <c r="K203" i="68"/>
  <c r="K101" i="50"/>
  <c r="L204" i="68"/>
  <c r="I100" i="47"/>
  <c r="I205" i="68"/>
  <c r="I277" i="68" s="1"/>
  <c r="I103" i="50"/>
  <c r="Q205" i="68"/>
  <c r="Q277" i="68" s="1"/>
  <c r="Q103" i="50"/>
  <c r="L106" i="47"/>
  <c r="L152" i="69"/>
  <c r="L107" i="50"/>
  <c r="Q153" i="69"/>
  <c r="Q210" i="69" s="1"/>
  <c r="Q108" i="50"/>
  <c r="N155" i="69"/>
  <c r="N110" i="50"/>
  <c r="E157" i="69"/>
  <c r="M111" i="47"/>
  <c r="M111" i="50" s="1"/>
  <c r="M157" i="69"/>
  <c r="I159" i="69"/>
  <c r="I114" i="50"/>
  <c r="Q159" i="69"/>
  <c r="Q114" i="50"/>
  <c r="N160" i="69"/>
  <c r="N217" i="69" s="1"/>
  <c r="N115" i="50"/>
  <c r="G161" i="69"/>
  <c r="G218" i="69" s="1"/>
  <c r="G116" i="50"/>
  <c r="K161" i="69"/>
  <c r="K218" i="69" s="1"/>
  <c r="K116" i="50"/>
  <c r="O161" i="69"/>
  <c r="O218" i="69" s="1"/>
  <c r="O116" i="50"/>
  <c r="J163" i="69"/>
  <c r="J118" i="50"/>
  <c r="C164" i="69"/>
  <c r="C221" i="69" s="1"/>
  <c r="C119" i="50"/>
  <c r="O164" i="69"/>
  <c r="O221" i="69" s="1"/>
  <c r="O119" i="50"/>
  <c r="K166" i="69"/>
  <c r="H167" i="69"/>
  <c r="H224" i="69" s="1"/>
  <c r="H122" i="50"/>
  <c r="P167" i="69"/>
  <c r="P224" i="69" s="1"/>
  <c r="P122" i="50"/>
  <c r="O152" i="70"/>
  <c r="O126" i="50"/>
  <c r="L153" i="70"/>
  <c r="L210" i="70" s="1"/>
  <c r="L127" i="50"/>
  <c r="C155" i="70"/>
  <c r="C129" i="50"/>
  <c r="D157" i="70"/>
  <c r="D131" i="50"/>
  <c r="P157" i="70"/>
  <c r="P131" i="50"/>
  <c r="K159" i="70"/>
  <c r="K133" i="50"/>
  <c r="L160" i="70"/>
  <c r="L134" i="50"/>
  <c r="E161" i="70"/>
  <c r="E218" i="70" s="1"/>
  <c r="E135" i="50"/>
  <c r="Q161" i="70"/>
  <c r="Q218" i="70" s="1"/>
  <c r="Q135" i="50"/>
  <c r="O163" i="70"/>
  <c r="O137" i="50"/>
  <c r="P164" i="70"/>
  <c r="P221" i="70" s="1"/>
  <c r="P138" i="50"/>
  <c r="N149" i="71"/>
  <c r="N145" i="50"/>
  <c r="I154" i="71"/>
  <c r="M150" i="47"/>
  <c r="M148" i="47" s="1"/>
  <c r="M155" i="71"/>
  <c r="I213" i="71"/>
  <c r="C162" i="71"/>
  <c r="D163" i="71"/>
  <c r="D217" i="71" s="1"/>
  <c r="D159" i="50"/>
  <c r="E162" i="47"/>
  <c r="E149" i="72"/>
  <c r="E163" i="50"/>
  <c r="E151" i="72"/>
  <c r="E165" i="50"/>
  <c r="M153" i="72"/>
  <c r="G172" i="47"/>
  <c r="G172" i="50" s="1"/>
  <c r="G159" i="72"/>
  <c r="G173" i="50"/>
  <c r="D172" i="47"/>
  <c r="D172" i="50" s="1"/>
  <c r="D160" i="72"/>
  <c r="D214" i="72" s="1"/>
  <c r="D174" i="50"/>
  <c r="P172" i="47"/>
  <c r="P172" i="50" s="1"/>
  <c r="P160" i="72"/>
  <c r="P214" i="72" s="1"/>
  <c r="P174" i="50"/>
  <c r="N162" i="72"/>
  <c r="O175" i="47"/>
  <c r="O163" i="72"/>
  <c r="O177" i="50"/>
  <c r="H114" i="48"/>
  <c r="B103" i="50"/>
  <c r="B147" i="50"/>
  <c r="E15" i="50"/>
  <c r="D35" i="50"/>
  <c r="F37" i="50"/>
  <c r="I48" i="50"/>
  <c r="N95" i="50"/>
  <c r="B176" i="69"/>
  <c r="B105" i="69"/>
  <c r="C94" i="69"/>
  <c r="G94" i="69"/>
  <c r="K94" i="69"/>
  <c r="O94" i="69"/>
  <c r="E109" i="44"/>
  <c r="E98" i="69"/>
  <c r="I109" i="44"/>
  <c r="I98" i="69"/>
  <c r="I136" i="69" s="1"/>
  <c r="M109" i="44"/>
  <c r="M98" i="69"/>
  <c r="Q109" i="44"/>
  <c r="Q98" i="69"/>
  <c r="F176" i="69"/>
  <c r="J176" i="69"/>
  <c r="N176" i="69"/>
  <c r="C178" i="69"/>
  <c r="G101" i="69"/>
  <c r="G177" i="69" s="1"/>
  <c r="G178" i="69"/>
  <c r="K178" i="69"/>
  <c r="O178" i="69"/>
  <c r="O101" i="69"/>
  <c r="E142" i="69"/>
  <c r="F106" i="69"/>
  <c r="J106" i="69"/>
  <c r="N106" i="69"/>
  <c r="C107" i="69"/>
  <c r="G107" i="69"/>
  <c r="K107" i="69"/>
  <c r="O107" i="69"/>
  <c r="D108" i="69"/>
  <c r="H108" i="69"/>
  <c r="L108" i="69"/>
  <c r="P108" i="69"/>
  <c r="E110" i="69"/>
  <c r="I110" i="69"/>
  <c r="I148" i="69" s="1"/>
  <c r="M110" i="69"/>
  <c r="Q110" i="69"/>
  <c r="Q148" i="69" s="1"/>
  <c r="C95" i="70"/>
  <c r="G95" i="70"/>
  <c r="K95" i="70"/>
  <c r="O95" i="70"/>
  <c r="D96" i="70"/>
  <c r="H96" i="70"/>
  <c r="H94" i="70" s="1"/>
  <c r="L96" i="70"/>
  <c r="P96" i="70"/>
  <c r="P94" i="70" s="1"/>
  <c r="E128" i="44"/>
  <c r="E98" i="70"/>
  <c r="I128" i="44"/>
  <c r="I98" i="70"/>
  <c r="M128" i="44"/>
  <c r="M98" i="70"/>
  <c r="Q128" i="44"/>
  <c r="Q98" i="70"/>
  <c r="C101" i="70"/>
  <c r="G101" i="70"/>
  <c r="K101" i="70"/>
  <c r="O101" i="70"/>
  <c r="D108" i="70"/>
  <c r="H108" i="70"/>
  <c r="L108" i="70"/>
  <c r="P108" i="70"/>
  <c r="E110" i="70"/>
  <c r="I110" i="70"/>
  <c r="M110" i="70"/>
  <c r="Q110" i="70"/>
  <c r="F144" i="44"/>
  <c r="F95" i="71"/>
  <c r="J144" i="44"/>
  <c r="J95" i="71"/>
  <c r="N144" i="44"/>
  <c r="N95" i="71"/>
  <c r="E146" i="44"/>
  <c r="E97" i="71"/>
  <c r="I146" i="44"/>
  <c r="I97" i="71"/>
  <c r="M146" i="44"/>
  <c r="M97" i="71"/>
  <c r="Q146" i="44"/>
  <c r="Q97" i="71"/>
  <c r="C150" i="44"/>
  <c r="F100" i="71"/>
  <c r="D107" i="71"/>
  <c r="E109" i="71"/>
  <c r="I109" i="71"/>
  <c r="I145" i="71" s="1"/>
  <c r="M109" i="71"/>
  <c r="Q109" i="71"/>
  <c r="B172" i="44"/>
  <c r="B105" i="72"/>
  <c r="B104" i="72" s="1"/>
  <c r="B98" i="72" s="1"/>
  <c r="B144" i="44"/>
  <c r="C94" i="72"/>
  <c r="G94" i="72"/>
  <c r="K94" i="72"/>
  <c r="O94" i="72"/>
  <c r="E164" i="44"/>
  <c r="M164" i="44"/>
  <c r="H96" i="72"/>
  <c r="L96" i="72"/>
  <c r="P96" i="72"/>
  <c r="E99" i="72"/>
  <c r="I99" i="72"/>
  <c r="M99" i="72"/>
  <c r="Q166" i="44"/>
  <c r="Q99" i="72"/>
  <c r="F168" i="44"/>
  <c r="F101" i="72"/>
  <c r="J168" i="44"/>
  <c r="J101" i="72"/>
  <c r="N168" i="44"/>
  <c r="N101" i="72"/>
  <c r="E104" i="72"/>
  <c r="I104" i="72"/>
  <c r="M104" i="72"/>
  <c r="Q104" i="72"/>
  <c r="D175" i="44"/>
  <c r="G107" i="72"/>
  <c r="B27" i="7"/>
  <c r="B4" i="8"/>
  <c r="B136" i="45"/>
  <c r="B130" i="64"/>
  <c r="B142" i="64"/>
  <c r="B116" i="66"/>
  <c r="B119" i="67"/>
  <c r="B124" i="67"/>
  <c r="B143" i="68"/>
  <c r="B155" i="68"/>
  <c r="B115" i="69"/>
  <c r="B113" i="69" s="1"/>
  <c r="B198" i="69"/>
  <c r="B141" i="69"/>
  <c r="B128" i="69"/>
  <c r="B117" i="70"/>
  <c r="B142" i="70"/>
  <c r="B129" i="70"/>
  <c r="B127" i="70" s="1"/>
  <c r="B137" i="71"/>
  <c r="B115" i="72"/>
  <c r="B139" i="72"/>
  <c r="B127" i="72"/>
  <c r="F4" i="45"/>
  <c r="F128" i="64"/>
  <c r="J4" i="45"/>
  <c r="J128" i="64"/>
  <c r="N4" i="45"/>
  <c r="N128" i="64"/>
  <c r="D130" i="64"/>
  <c r="H130" i="64"/>
  <c r="L130" i="64"/>
  <c r="P130" i="64"/>
  <c r="E12" i="45"/>
  <c r="C12" i="45"/>
  <c r="C9" i="45" s="1"/>
  <c r="C136" i="64"/>
  <c r="G12" i="45"/>
  <c r="G136" i="64"/>
  <c r="K12" i="45"/>
  <c r="K9" i="45" s="1"/>
  <c r="K136" i="64"/>
  <c r="O12" i="45"/>
  <c r="O136" i="64"/>
  <c r="D12" i="45"/>
  <c r="D137" i="64"/>
  <c r="H12" i="45"/>
  <c r="H137" i="64"/>
  <c r="L12" i="45"/>
  <c r="L137" i="64"/>
  <c r="L135" i="64" s="1"/>
  <c r="P12" i="45"/>
  <c r="P137" i="64"/>
  <c r="P135" i="64" s="1"/>
  <c r="E138" i="64"/>
  <c r="I138" i="64"/>
  <c r="M138" i="64"/>
  <c r="Q138" i="64"/>
  <c r="F16" i="45"/>
  <c r="F140" i="64"/>
  <c r="J16" i="45"/>
  <c r="J140" i="64"/>
  <c r="N16" i="45"/>
  <c r="N140" i="64"/>
  <c r="L142" i="64"/>
  <c r="E25" i="45"/>
  <c r="C25" i="45"/>
  <c r="C114" i="65"/>
  <c r="G25" i="45"/>
  <c r="G114" i="65"/>
  <c r="K25" i="45"/>
  <c r="K114" i="65"/>
  <c r="O25" i="45"/>
  <c r="O114" i="65"/>
  <c r="D25" i="45"/>
  <c r="D115" i="65"/>
  <c r="H25" i="45"/>
  <c r="H115" i="65"/>
  <c r="L25" i="45"/>
  <c r="L115" i="65"/>
  <c r="P25" i="45"/>
  <c r="P115" i="65"/>
  <c r="O28" i="45"/>
  <c r="F28" i="45"/>
  <c r="F117" i="65"/>
  <c r="J28" i="45"/>
  <c r="J117" i="65"/>
  <c r="N28" i="45"/>
  <c r="N117" i="65"/>
  <c r="J119" i="65"/>
  <c r="N119" i="65"/>
  <c r="I32" i="45"/>
  <c r="D120" i="65"/>
  <c r="H120" i="65"/>
  <c r="H118" i="65" s="1"/>
  <c r="L32" i="45"/>
  <c r="L121" i="65"/>
  <c r="P32" i="45"/>
  <c r="P121" i="65"/>
  <c r="E32" i="45"/>
  <c r="E122" i="65"/>
  <c r="Q32" i="45"/>
  <c r="Q122" i="65"/>
  <c r="D36" i="45"/>
  <c r="L36" i="45"/>
  <c r="G124" i="65"/>
  <c r="G39" i="45"/>
  <c r="O39" i="45"/>
  <c r="E39" i="45"/>
  <c r="E128" i="65"/>
  <c r="I39" i="45"/>
  <c r="I128" i="65"/>
  <c r="M39" i="45"/>
  <c r="M128" i="65"/>
  <c r="Q39" i="45"/>
  <c r="Q128" i="65"/>
  <c r="F39" i="45"/>
  <c r="F129" i="65"/>
  <c r="F127" i="65" s="1"/>
  <c r="N39" i="45"/>
  <c r="N129" i="65"/>
  <c r="C44" i="45"/>
  <c r="E114" i="66"/>
  <c r="I114" i="66"/>
  <c r="M114" i="66"/>
  <c r="Q114" i="66"/>
  <c r="F44" i="45"/>
  <c r="F115" i="66"/>
  <c r="F113" i="66" s="1"/>
  <c r="J44" i="45"/>
  <c r="J115" i="66"/>
  <c r="N44" i="45"/>
  <c r="N115" i="66"/>
  <c r="C47" i="45"/>
  <c r="C117" i="66"/>
  <c r="G116" i="66"/>
  <c r="K47" i="45"/>
  <c r="K117" i="66"/>
  <c r="O47" i="45"/>
  <c r="O117" i="66"/>
  <c r="O51" i="45"/>
  <c r="J55" i="45"/>
  <c r="D124" i="66"/>
  <c r="H124" i="66"/>
  <c r="L124" i="66"/>
  <c r="P124" i="66"/>
  <c r="E55" i="45"/>
  <c r="E126" i="66"/>
  <c r="I55" i="45"/>
  <c r="I126" i="66"/>
  <c r="M55" i="45"/>
  <c r="M126" i="66"/>
  <c r="Q55" i="45"/>
  <c r="Q126" i="66"/>
  <c r="M58" i="45"/>
  <c r="D128" i="66"/>
  <c r="H128" i="66"/>
  <c r="L128" i="66"/>
  <c r="P128" i="66"/>
  <c r="E129" i="66"/>
  <c r="I129" i="66"/>
  <c r="I127" i="66" s="1"/>
  <c r="M129" i="66"/>
  <c r="Q129" i="66"/>
  <c r="Q127" i="66" s="1"/>
  <c r="F63" i="45"/>
  <c r="N63" i="45"/>
  <c r="E113" i="67"/>
  <c r="I113" i="67"/>
  <c r="M113" i="67"/>
  <c r="Q113" i="67"/>
  <c r="D116" i="67"/>
  <c r="H116" i="67"/>
  <c r="L116" i="67"/>
  <c r="P116" i="67"/>
  <c r="G119" i="67"/>
  <c r="O119" i="67"/>
  <c r="D120" i="67"/>
  <c r="E124" i="67"/>
  <c r="I74" i="45"/>
  <c r="I125" i="67"/>
  <c r="M124" i="67"/>
  <c r="Q74" i="45"/>
  <c r="Q125" i="67"/>
  <c r="K127" i="67"/>
  <c r="C136" i="68"/>
  <c r="G136" i="68"/>
  <c r="K82" i="45"/>
  <c r="K137" i="68"/>
  <c r="O136" i="68"/>
  <c r="F140" i="68"/>
  <c r="J140" i="68"/>
  <c r="N140" i="68"/>
  <c r="C89" i="45"/>
  <c r="C144" i="68"/>
  <c r="K89" i="45"/>
  <c r="K144" i="68"/>
  <c r="O89" i="45"/>
  <c r="O144" i="68"/>
  <c r="N93" i="45"/>
  <c r="I147" i="68"/>
  <c r="Q147" i="68"/>
  <c r="D151" i="68"/>
  <c r="H151" i="68"/>
  <c r="L151" i="68"/>
  <c r="P151" i="68"/>
  <c r="E97" i="45"/>
  <c r="E153" i="68"/>
  <c r="I97" i="45"/>
  <c r="I153" i="68"/>
  <c r="M97" i="45"/>
  <c r="M153" i="68"/>
  <c r="M151" i="68" s="1"/>
  <c r="Q97" i="45"/>
  <c r="Q153" i="68"/>
  <c r="M100" i="45"/>
  <c r="D154" i="68"/>
  <c r="H154" i="68"/>
  <c r="L154" i="68"/>
  <c r="P154" i="68"/>
  <c r="O106" i="45"/>
  <c r="F113" i="69"/>
  <c r="F133" i="69"/>
  <c r="J113" i="69"/>
  <c r="J132" i="69" s="1"/>
  <c r="J133" i="69"/>
  <c r="N133" i="69"/>
  <c r="C134" i="69"/>
  <c r="G134" i="69"/>
  <c r="K134" i="69"/>
  <c r="O134" i="69"/>
  <c r="L109" i="45"/>
  <c r="C109" i="45"/>
  <c r="C117" i="69"/>
  <c r="G109" i="45"/>
  <c r="G117" i="69"/>
  <c r="K109" i="45"/>
  <c r="K117" i="69"/>
  <c r="O109" i="45"/>
  <c r="O117" i="69"/>
  <c r="C195" i="69"/>
  <c r="C138" i="69"/>
  <c r="G195" i="69"/>
  <c r="G138" i="69"/>
  <c r="K195" i="69"/>
  <c r="K138" i="69"/>
  <c r="O195" i="69"/>
  <c r="O138" i="69"/>
  <c r="F113" i="45"/>
  <c r="N113" i="45"/>
  <c r="E120" i="69"/>
  <c r="E197" i="69"/>
  <c r="E140" i="69"/>
  <c r="I140" i="69"/>
  <c r="I120" i="69"/>
  <c r="I197" i="69"/>
  <c r="M140" i="69"/>
  <c r="M197" i="69"/>
  <c r="Q140" i="69"/>
  <c r="Q120" i="69"/>
  <c r="Q197" i="69"/>
  <c r="F198" i="69"/>
  <c r="F141" i="69"/>
  <c r="J198" i="69"/>
  <c r="J141" i="69"/>
  <c r="N198" i="69"/>
  <c r="N141" i="69"/>
  <c r="C142" i="69"/>
  <c r="G142" i="69"/>
  <c r="K142" i="69"/>
  <c r="O142" i="69"/>
  <c r="E144" i="69"/>
  <c r="E124" i="69"/>
  <c r="I144" i="69"/>
  <c r="M144" i="69"/>
  <c r="Q144" i="69"/>
  <c r="F145" i="69"/>
  <c r="J145" i="69"/>
  <c r="N145" i="69"/>
  <c r="N120" i="45"/>
  <c r="E120" i="45"/>
  <c r="E128" i="69"/>
  <c r="I120" i="45"/>
  <c r="I128" i="69"/>
  <c r="M120" i="45"/>
  <c r="M128" i="69"/>
  <c r="Q120" i="45"/>
  <c r="Q128" i="69"/>
  <c r="F148" i="69"/>
  <c r="J120" i="45"/>
  <c r="J129" i="69"/>
  <c r="N148" i="69"/>
  <c r="E125" i="45"/>
  <c r="E114" i="70"/>
  <c r="I125" i="45"/>
  <c r="I114" i="70"/>
  <c r="M125" i="45"/>
  <c r="M114" i="70"/>
  <c r="Q125" i="45"/>
  <c r="Q114" i="70"/>
  <c r="F125" i="45"/>
  <c r="F115" i="70"/>
  <c r="J125" i="45"/>
  <c r="J115" i="70"/>
  <c r="J113" i="70" s="1"/>
  <c r="N125" i="45"/>
  <c r="N115" i="70"/>
  <c r="N113" i="70" s="1"/>
  <c r="C116" i="70"/>
  <c r="G116" i="70"/>
  <c r="G136" i="70"/>
  <c r="K116" i="70"/>
  <c r="O116" i="70"/>
  <c r="F138" i="70"/>
  <c r="J138" i="70"/>
  <c r="N138" i="70"/>
  <c r="C120" i="70"/>
  <c r="C140" i="70"/>
  <c r="G120" i="70"/>
  <c r="G140" i="70"/>
  <c r="K120" i="70"/>
  <c r="K140" i="70"/>
  <c r="O120" i="70"/>
  <c r="O140" i="70"/>
  <c r="D141" i="70"/>
  <c r="H141" i="70"/>
  <c r="L141" i="70"/>
  <c r="P141" i="70"/>
  <c r="E142" i="70"/>
  <c r="I142" i="70"/>
  <c r="M142" i="70"/>
  <c r="Q142" i="70"/>
  <c r="F136" i="45"/>
  <c r="F125" i="70"/>
  <c r="J136" i="45"/>
  <c r="J125" i="70"/>
  <c r="N136" i="45"/>
  <c r="N125" i="70"/>
  <c r="C145" i="70"/>
  <c r="G136" i="45"/>
  <c r="G126" i="70"/>
  <c r="K145" i="70"/>
  <c r="O136" i="45"/>
  <c r="O126" i="70"/>
  <c r="J139" i="45"/>
  <c r="E139" i="45"/>
  <c r="E128" i="70"/>
  <c r="I139" i="45"/>
  <c r="I128" i="70"/>
  <c r="M139" i="45"/>
  <c r="M128" i="70"/>
  <c r="Q139" i="45"/>
  <c r="Q128" i="70"/>
  <c r="F148" i="70"/>
  <c r="J148" i="70"/>
  <c r="N148" i="70"/>
  <c r="D113" i="71"/>
  <c r="H113" i="71"/>
  <c r="L113" i="71"/>
  <c r="P113" i="71"/>
  <c r="F115" i="71"/>
  <c r="J115" i="71"/>
  <c r="N115" i="71"/>
  <c r="E117" i="71"/>
  <c r="I117" i="71"/>
  <c r="M117" i="71"/>
  <c r="Q117" i="71"/>
  <c r="E150" i="45"/>
  <c r="E119" i="71"/>
  <c r="I150" i="45"/>
  <c r="I119" i="71"/>
  <c r="M150" i="45"/>
  <c r="M119" i="71"/>
  <c r="Q150" i="45"/>
  <c r="Q119" i="71"/>
  <c r="F138" i="71"/>
  <c r="J154" i="45"/>
  <c r="E154" i="45"/>
  <c r="E123" i="71"/>
  <c r="I154" i="45"/>
  <c r="I123" i="71"/>
  <c r="M154" i="45"/>
  <c r="M123" i="71"/>
  <c r="Q154" i="45"/>
  <c r="Q123" i="71"/>
  <c r="F157" i="45"/>
  <c r="F126" i="71"/>
  <c r="J157" i="45"/>
  <c r="J126" i="71"/>
  <c r="N157" i="45"/>
  <c r="N126" i="71"/>
  <c r="C157" i="45"/>
  <c r="C127" i="71"/>
  <c r="G127" i="71"/>
  <c r="K157" i="45"/>
  <c r="K127" i="71"/>
  <c r="O157" i="45"/>
  <c r="O127" i="71"/>
  <c r="E162" i="45"/>
  <c r="M162" i="45"/>
  <c r="D162" i="45"/>
  <c r="D113" i="72"/>
  <c r="H162" i="45"/>
  <c r="H113" i="72"/>
  <c r="L162" i="45"/>
  <c r="L113" i="72"/>
  <c r="P162" i="45"/>
  <c r="P113" i="72"/>
  <c r="E115" i="72"/>
  <c r="I115" i="72"/>
  <c r="M115" i="72"/>
  <c r="Q115" i="72"/>
  <c r="D135" i="72"/>
  <c r="H135" i="72"/>
  <c r="L135" i="72"/>
  <c r="P135" i="72"/>
  <c r="C119" i="72"/>
  <c r="G119" i="72"/>
  <c r="K119" i="72"/>
  <c r="O119" i="72"/>
  <c r="D120" i="72"/>
  <c r="H120" i="72"/>
  <c r="L120" i="72"/>
  <c r="P120" i="72"/>
  <c r="E121" i="72"/>
  <c r="I121" i="72"/>
  <c r="M121" i="72"/>
  <c r="Q121" i="72"/>
  <c r="E123" i="72"/>
  <c r="I123" i="72"/>
  <c r="M123" i="72"/>
  <c r="Q123" i="72"/>
  <c r="F124" i="72"/>
  <c r="J124" i="72"/>
  <c r="N124" i="72"/>
  <c r="D175" i="45"/>
  <c r="P175" i="45"/>
  <c r="F126" i="72"/>
  <c r="J126" i="72"/>
  <c r="N126" i="72"/>
  <c r="C127" i="72"/>
  <c r="G127" i="72"/>
  <c r="K127" i="72"/>
  <c r="O127" i="72"/>
  <c r="B51" i="47"/>
  <c r="B172" i="47"/>
  <c r="B172" i="50" s="1"/>
  <c r="B175" i="64"/>
  <c r="B19" i="47"/>
  <c r="B186" i="64"/>
  <c r="B28" i="47"/>
  <c r="B155" i="65"/>
  <c r="B29" i="50"/>
  <c r="B39" i="47"/>
  <c r="B167" i="65"/>
  <c r="B224" i="65" s="1"/>
  <c r="B41" i="50"/>
  <c r="B157" i="66"/>
  <c r="B55" i="47"/>
  <c r="B55" i="50" s="1"/>
  <c r="B163" i="66"/>
  <c r="B56" i="50"/>
  <c r="B63" i="47"/>
  <c r="B152" i="67"/>
  <c r="B70" i="47"/>
  <c r="B159" i="67"/>
  <c r="B74" i="47"/>
  <c r="B74" i="50" s="1"/>
  <c r="B164" i="67"/>
  <c r="B221" i="67" s="1"/>
  <c r="B76" i="50"/>
  <c r="B186" i="68"/>
  <c r="B258" i="68" s="1"/>
  <c r="B84" i="50"/>
  <c r="B89" i="47"/>
  <c r="B89" i="50" s="1"/>
  <c r="B193" i="68"/>
  <c r="B265" i="68" s="1"/>
  <c r="B198" i="68"/>
  <c r="B270" i="68" s="1"/>
  <c r="B96" i="50"/>
  <c r="B100" i="47"/>
  <c r="B204" i="68"/>
  <c r="B155" i="69"/>
  <c r="B110" i="50"/>
  <c r="B161" i="69"/>
  <c r="B218" i="69" s="1"/>
  <c r="B116" i="50"/>
  <c r="B120" i="47"/>
  <c r="B167" i="69"/>
  <c r="B224" i="69" s="1"/>
  <c r="B122" i="50"/>
  <c r="B214" i="70"/>
  <c r="B163" i="70"/>
  <c r="B137" i="50"/>
  <c r="B144" i="47"/>
  <c r="B149" i="71"/>
  <c r="B145" i="50"/>
  <c r="B150" i="47"/>
  <c r="B156" i="71"/>
  <c r="B152" i="50"/>
  <c r="B162" i="71"/>
  <c r="B159" i="72"/>
  <c r="B173" i="50"/>
  <c r="C4" i="47"/>
  <c r="C170" i="64"/>
  <c r="G170" i="64"/>
  <c r="K170" i="64"/>
  <c r="O170" i="64"/>
  <c r="D171" i="64"/>
  <c r="D234" i="64" s="1"/>
  <c r="D6" i="50"/>
  <c r="H4" i="47"/>
  <c r="H171" i="64"/>
  <c r="H234" i="64" s="1"/>
  <c r="H6" i="50"/>
  <c r="L171" i="64"/>
  <c r="L234" i="64" s="1"/>
  <c r="L6" i="50"/>
  <c r="P171" i="64"/>
  <c r="P234" i="64" s="1"/>
  <c r="P6" i="50"/>
  <c r="K7" i="47"/>
  <c r="F236" i="64"/>
  <c r="F172" i="64"/>
  <c r="J172" i="64"/>
  <c r="J236" i="64"/>
  <c r="N172" i="64"/>
  <c r="N236" i="64"/>
  <c r="C175" i="64"/>
  <c r="G175" i="64"/>
  <c r="K175" i="64"/>
  <c r="O175" i="64"/>
  <c r="D176" i="64"/>
  <c r="H176" i="64"/>
  <c r="L176" i="64"/>
  <c r="P176" i="64"/>
  <c r="G12" i="47"/>
  <c r="P12" i="47"/>
  <c r="F178" i="64"/>
  <c r="J178" i="64"/>
  <c r="N178" i="64"/>
  <c r="C179" i="64"/>
  <c r="C242" i="64" s="1"/>
  <c r="C14" i="50"/>
  <c r="G179" i="64"/>
  <c r="G242" i="64" s="1"/>
  <c r="G14" i="50"/>
  <c r="K179" i="64"/>
  <c r="K242" i="64" s="1"/>
  <c r="K14" i="50"/>
  <c r="O179" i="64"/>
  <c r="O242" i="64" s="1"/>
  <c r="O14" i="50"/>
  <c r="D180" i="64"/>
  <c r="D243" i="64" s="1"/>
  <c r="D15" i="50"/>
  <c r="H180" i="64"/>
  <c r="H243" i="64" s="1"/>
  <c r="H15" i="50"/>
  <c r="L180" i="64"/>
  <c r="L243" i="64" s="1"/>
  <c r="L15" i="50"/>
  <c r="P180" i="64"/>
  <c r="P243" i="64" s="1"/>
  <c r="P15" i="50"/>
  <c r="C245" i="64"/>
  <c r="G245" i="64"/>
  <c r="K181" i="64"/>
  <c r="K244" i="64" s="1"/>
  <c r="K245" i="64"/>
  <c r="O245" i="64"/>
  <c r="G19" i="47"/>
  <c r="D19" i="47"/>
  <c r="D185" i="64"/>
  <c r="H19" i="47"/>
  <c r="H185" i="64"/>
  <c r="L19" i="47"/>
  <c r="L185" i="64"/>
  <c r="P19" i="47"/>
  <c r="P185" i="64"/>
  <c r="E19" i="47"/>
  <c r="E186" i="64"/>
  <c r="I19" i="47"/>
  <c r="I186" i="64"/>
  <c r="M19" i="47"/>
  <c r="M186" i="64"/>
  <c r="Q19" i="47"/>
  <c r="Q186" i="64"/>
  <c r="F187" i="64"/>
  <c r="F250" i="64" s="1"/>
  <c r="F22" i="50"/>
  <c r="J19" i="47"/>
  <c r="J187" i="64"/>
  <c r="J250" i="64" s="1"/>
  <c r="J22" i="50"/>
  <c r="N19" i="47"/>
  <c r="N187" i="64"/>
  <c r="N250" i="64" s="1"/>
  <c r="N22" i="50"/>
  <c r="K151" i="65"/>
  <c r="D28" i="47"/>
  <c r="D155" i="65"/>
  <c r="D29" i="50"/>
  <c r="H28" i="47"/>
  <c r="H155" i="65"/>
  <c r="H29" i="50"/>
  <c r="L28" i="47"/>
  <c r="L155" i="65"/>
  <c r="L29" i="50"/>
  <c r="P28" i="47"/>
  <c r="P155" i="65"/>
  <c r="P29" i="50"/>
  <c r="C157" i="65"/>
  <c r="G157" i="65"/>
  <c r="K157" i="65"/>
  <c r="O157" i="65"/>
  <c r="F32" i="47"/>
  <c r="N32" i="47"/>
  <c r="E159" i="65"/>
  <c r="I159" i="65"/>
  <c r="M159" i="65"/>
  <c r="Q159" i="65"/>
  <c r="F160" i="65"/>
  <c r="F217" i="65" s="1"/>
  <c r="F34" i="50"/>
  <c r="J160" i="65"/>
  <c r="J217" i="65" s="1"/>
  <c r="J34" i="50"/>
  <c r="N160" i="65"/>
  <c r="N217" i="65" s="1"/>
  <c r="N34" i="50"/>
  <c r="C161" i="65"/>
  <c r="C218" i="65" s="1"/>
  <c r="C35" i="50"/>
  <c r="G161" i="65"/>
  <c r="G218" i="65" s="1"/>
  <c r="G35" i="50"/>
  <c r="K161" i="65"/>
  <c r="K218" i="65" s="1"/>
  <c r="K35" i="50"/>
  <c r="O161" i="65"/>
  <c r="O218" i="65" s="1"/>
  <c r="O35" i="50"/>
  <c r="F36" i="47"/>
  <c r="F36" i="50" s="1"/>
  <c r="N36" i="47"/>
  <c r="N36" i="50" s="1"/>
  <c r="E163" i="65"/>
  <c r="E37" i="50"/>
  <c r="I163" i="65"/>
  <c r="I37" i="50"/>
  <c r="M163" i="65"/>
  <c r="M37" i="50"/>
  <c r="Q163" i="65"/>
  <c r="Q37" i="50"/>
  <c r="F164" i="65"/>
  <c r="F221" i="65" s="1"/>
  <c r="F38" i="50"/>
  <c r="J164" i="65"/>
  <c r="J221" i="65" s="1"/>
  <c r="J38" i="50"/>
  <c r="N164" i="65"/>
  <c r="N221" i="65" s="1"/>
  <c r="N38" i="50"/>
  <c r="E39" i="47"/>
  <c r="M39" i="47"/>
  <c r="D166" i="65"/>
  <c r="H166" i="65"/>
  <c r="L166" i="65"/>
  <c r="P166" i="65"/>
  <c r="E167" i="65"/>
  <c r="E224" i="65" s="1"/>
  <c r="E41" i="50"/>
  <c r="I167" i="65"/>
  <c r="I224" i="65" s="1"/>
  <c r="I41" i="50"/>
  <c r="M167" i="65"/>
  <c r="M224" i="65" s="1"/>
  <c r="M41" i="50"/>
  <c r="Q167" i="65"/>
  <c r="Q224" i="65" s="1"/>
  <c r="Q41" i="50"/>
  <c r="F44" i="47"/>
  <c r="F152" i="66"/>
  <c r="J44" i="47"/>
  <c r="J152" i="66"/>
  <c r="N44" i="47"/>
  <c r="N152" i="66"/>
  <c r="C153" i="66"/>
  <c r="C210" i="66" s="1"/>
  <c r="C46" i="50"/>
  <c r="G153" i="66"/>
  <c r="G210" i="66" s="1"/>
  <c r="G46" i="50"/>
  <c r="K153" i="66"/>
  <c r="K210" i="66" s="1"/>
  <c r="K46" i="50"/>
  <c r="O153" i="66"/>
  <c r="O210" i="66" s="1"/>
  <c r="O46" i="50"/>
  <c r="I47" i="47"/>
  <c r="D155" i="66"/>
  <c r="D48" i="50"/>
  <c r="H155" i="66"/>
  <c r="H48" i="50"/>
  <c r="L155" i="66"/>
  <c r="L48" i="50"/>
  <c r="P155" i="66"/>
  <c r="P48" i="50"/>
  <c r="H51" i="47"/>
  <c r="D159" i="66"/>
  <c r="H159" i="66"/>
  <c r="L159" i="66"/>
  <c r="P159" i="66"/>
  <c r="E160" i="66"/>
  <c r="E217" i="66" s="1"/>
  <c r="E53" i="50"/>
  <c r="I160" i="66"/>
  <c r="I217" i="66" s="1"/>
  <c r="I53" i="50"/>
  <c r="M160" i="66"/>
  <c r="M217" i="66" s="1"/>
  <c r="M53" i="50"/>
  <c r="Q160" i="66"/>
  <c r="Q217" i="66" s="1"/>
  <c r="Q53" i="50"/>
  <c r="F161" i="66"/>
  <c r="F218" i="66" s="1"/>
  <c r="F54" i="50"/>
  <c r="J161" i="66"/>
  <c r="J218" i="66" s="1"/>
  <c r="J54" i="50"/>
  <c r="N161" i="66"/>
  <c r="N218" i="66" s="1"/>
  <c r="N54" i="50"/>
  <c r="D55" i="47"/>
  <c r="D55" i="50" s="1"/>
  <c r="L55" i="47"/>
  <c r="L55" i="50" s="1"/>
  <c r="C163" i="66"/>
  <c r="C56" i="50"/>
  <c r="G163" i="66"/>
  <c r="G56" i="50"/>
  <c r="K163" i="66"/>
  <c r="K56" i="50"/>
  <c r="O163" i="66"/>
  <c r="O56" i="50"/>
  <c r="D164" i="66"/>
  <c r="D221" i="66" s="1"/>
  <c r="D57" i="50"/>
  <c r="H164" i="66"/>
  <c r="H221" i="66" s="1"/>
  <c r="H57" i="50"/>
  <c r="L164" i="66"/>
  <c r="L221" i="66" s="1"/>
  <c r="L57" i="50"/>
  <c r="P164" i="66"/>
  <c r="P221" i="66" s="1"/>
  <c r="P57" i="50"/>
  <c r="G58" i="47"/>
  <c r="O58" i="47"/>
  <c r="E166" i="66"/>
  <c r="I166" i="66"/>
  <c r="M166" i="66"/>
  <c r="Q166" i="66"/>
  <c r="F58" i="47"/>
  <c r="F167" i="66"/>
  <c r="F224" i="66" s="1"/>
  <c r="F60" i="50"/>
  <c r="J58" i="47"/>
  <c r="J167" i="66"/>
  <c r="J224" i="66" s="1"/>
  <c r="J60" i="50"/>
  <c r="N58" i="47"/>
  <c r="N167" i="66"/>
  <c r="N224" i="66" s="1"/>
  <c r="N60" i="50"/>
  <c r="G151" i="67"/>
  <c r="O151" i="67"/>
  <c r="K66" i="47"/>
  <c r="Q66" i="47"/>
  <c r="F155" i="67"/>
  <c r="F67" i="50"/>
  <c r="J155" i="67"/>
  <c r="J67" i="50"/>
  <c r="N155" i="67"/>
  <c r="N67" i="50"/>
  <c r="C157" i="67"/>
  <c r="G157" i="67"/>
  <c r="K157" i="67"/>
  <c r="O157" i="67"/>
  <c r="J70" i="47"/>
  <c r="E159" i="67"/>
  <c r="I159" i="67"/>
  <c r="M159" i="67"/>
  <c r="Q159" i="67"/>
  <c r="F160" i="67"/>
  <c r="F217" i="67" s="1"/>
  <c r="F72" i="50"/>
  <c r="J160" i="67"/>
  <c r="J217" i="67" s="1"/>
  <c r="J72" i="50"/>
  <c r="N160" i="67"/>
  <c r="N217" i="67" s="1"/>
  <c r="N72" i="50"/>
  <c r="C161" i="67"/>
  <c r="C218" i="67" s="1"/>
  <c r="C73" i="50"/>
  <c r="G161" i="67"/>
  <c r="G218" i="67" s="1"/>
  <c r="G73" i="50"/>
  <c r="K161" i="67"/>
  <c r="K218" i="67" s="1"/>
  <c r="K73" i="50"/>
  <c r="O161" i="67"/>
  <c r="O218" i="67" s="1"/>
  <c r="O73" i="50"/>
  <c r="J74" i="47"/>
  <c r="J74" i="50" s="1"/>
  <c r="E163" i="67"/>
  <c r="E75" i="50"/>
  <c r="I163" i="67"/>
  <c r="I75" i="50"/>
  <c r="M163" i="67"/>
  <c r="M75" i="50"/>
  <c r="Q163" i="67"/>
  <c r="Q75" i="50"/>
  <c r="F164" i="67"/>
  <c r="F221" i="67" s="1"/>
  <c r="F76" i="50"/>
  <c r="J164" i="67"/>
  <c r="J221" i="67" s="1"/>
  <c r="J76" i="50"/>
  <c r="N164" i="67"/>
  <c r="N221" i="67" s="1"/>
  <c r="N76" i="50"/>
  <c r="E77" i="47"/>
  <c r="G165" i="67"/>
  <c r="D77" i="47"/>
  <c r="D167" i="67"/>
  <c r="D224" i="67" s="1"/>
  <c r="H77" i="47"/>
  <c r="H167" i="67"/>
  <c r="H224" i="67" s="1"/>
  <c r="L77" i="47"/>
  <c r="L167" i="67"/>
  <c r="L224" i="67" s="1"/>
  <c r="P77" i="47"/>
  <c r="P167" i="67"/>
  <c r="P224" i="67" s="1"/>
  <c r="F185" i="68"/>
  <c r="J185" i="68"/>
  <c r="N185" i="68"/>
  <c r="C186" i="68"/>
  <c r="C258" i="68" s="1"/>
  <c r="C84" i="50"/>
  <c r="G186" i="68"/>
  <c r="G258" i="68" s="1"/>
  <c r="G84" i="50"/>
  <c r="K186" i="68"/>
  <c r="K258" i="68" s="1"/>
  <c r="K84" i="50"/>
  <c r="O186" i="68"/>
  <c r="O258" i="68" s="1"/>
  <c r="O84" i="50"/>
  <c r="K85" i="47"/>
  <c r="F85" i="47"/>
  <c r="F188" i="68"/>
  <c r="F86" i="50"/>
  <c r="J85" i="47"/>
  <c r="J188" i="68"/>
  <c r="J86" i="50"/>
  <c r="N85" i="47"/>
  <c r="N188" i="68"/>
  <c r="N86" i="50"/>
  <c r="F190" i="68"/>
  <c r="J190" i="68"/>
  <c r="N190" i="68"/>
  <c r="C89" i="47"/>
  <c r="O89" i="47"/>
  <c r="F192" i="68"/>
  <c r="J192" i="68"/>
  <c r="N192" i="68"/>
  <c r="C193" i="68"/>
  <c r="C265" i="68" s="1"/>
  <c r="C91" i="50"/>
  <c r="G193" i="68"/>
  <c r="G265" i="68" s="1"/>
  <c r="G91" i="50"/>
  <c r="K193" i="68"/>
  <c r="K265" i="68" s="1"/>
  <c r="K91" i="50"/>
  <c r="O193" i="68"/>
  <c r="O265" i="68" s="1"/>
  <c r="O91" i="50"/>
  <c r="D194" i="68"/>
  <c r="H194" i="68"/>
  <c r="L194" i="68"/>
  <c r="P194" i="68"/>
  <c r="J93" i="47"/>
  <c r="D93" i="47"/>
  <c r="D196" i="68"/>
  <c r="H93" i="47"/>
  <c r="H196" i="68"/>
  <c r="L93" i="47"/>
  <c r="L196" i="68"/>
  <c r="P93" i="47"/>
  <c r="P196" i="68"/>
  <c r="E197" i="68"/>
  <c r="E269" i="68" s="1"/>
  <c r="E95" i="50"/>
  <c r="I197" i="68"/>
  <c r="I269" i="68" s="1"/>
  <c r="I95" i="50"/>
  <c r="M197" i="68"/>
  <c r="M269" i="68" s="1"/>
  <c r="M95" i="50"/>
  <c r="Q197" i="68"/>
  <c r="Q269" i="68" s="1"/>
  <c r="Q95" i="50"/>
  <c r="F198" i="68"/>
  <c r="F270" i="68" s="1"/>
  <c r="F96" i="50"/>
  <c r="J198" i="68"/>
  <c r="J270" i="68" s="1"/>
  <c r="J96" i="50"/>
  <c r="N198" i="68"/>
  <c r="N270" i="68" s="1"/>
  <c r="N96" i="50"/>
  <c r="C97" i="47"/>
  <c r="C97" i="50" s="1"/>
  <c r="O97" i="47"/>
  <c r="F200" i="68"/>
  <c r="F98" i="50"/>
  <c r="J200" i="68"/>
  <c r="J98" i="50"/>
  <c r="N200" i="68"/>
  <c r="N98" i="50"/>
  <c r="C201" i="68"/>
  <c r="C273" i="68" s="1"/>
  <c r="C99" i="50"/>
  <c r="G201" i="68"/>
  <c r="G273" i="68" s="1"/>
  <c r="G99" i="50"/>
  <c r="K201" i="68"/>
  <c r="K273" i="68" s="1"/>
  <c r="K99" i="50"/>
  <c r="O201" i="68"/>
  <c r="O273" i="68" s="1"/>
  <c r="O99" i="50"/>
  <c r="M100" i="47"/>
  <c r="F203" i="68"/>
  <c r="F101" i="50"/>
  <c r="J203" i="68"/>
  <c r="J101" i="50"/>
  <c r="N203" i="68"/>
  <c r="N101" i="50"/>
  <c r="C204" i="68"/>
  <c r="G204" i="68"/>
  <c r="K204" i="68"/>
  <c r="O204" i="68"/>
  <c r="D205" i="68"/>
  <c r="D277" i="68" s="1"/>
  <c r="D103" i="50"/>
  <c r="H205" i="68"/>
  <c r="H277" i="68" s="1"/>
  <c r="H103" i="50"/>
  <c r="L205" i="68"/>
  <c r="L277" i="68" s="1"/>
  <c r="L103" i="50"/>
  <c r="P205" i="68"/>
  <c r="P103" i="50"/>
  <c r="C209" i="69"/>
  <c r="G209" i="69"/>
  <c r="K106" i="47"/>
  <c r="K152" i="69"/>
  <c r="O209" i="69"/>
  <c r="F109" i="47"/>
  <c r="N109" i="47"/>
  <c r="E155" i="69"/>
  <c r="E110" i="50"/>
  <c r="I155" i="69"/>
  <c r="I110" i="50"/>
  <c r="M155" i="69"/>
  <c r="M110" i="50"/>
  <c r="Q155" i="69"/>
  <c r="Q110" i="50"/>
  <c r="D157" i="69"/>
  <c r="D112" i="50"/>
  <c r="H157" i="69"/>
  <c r="H112" i="50"/>
  <c r="L157" i="69"/>
  <c r="L112" i="50"/>
  <c r="P157" i="69"/>
  <c r="P112" i="50"/>
  <c r="I113" i="47"/>
  <c r="D159" i="69"/>
  <c r="D114" i="50"/>
  <c r="H159" i="69"/>
  <c r="H114" i="50"/>
  <c r="L159" i="69"/>
  <c r="L114" i="50"/>
  <c r="P159" i="69"/>
  <c r="P114" i="50"/>
  <c r="E160" i="69"/>
  <c r="E217" i="69" s="1"/>
  <c r="E115" i="50"/>
  <c r="I160" i="69"/>
  <c r="I217" i="69" s="1"/>
  <c r="I115" i="50"/>
  <c r="M160" i="69"/>
  <c r="M217" i="69" s="1"/>
  <c r="M115" i="50"/>
  <c r="Q160" i="69"/>
  <c r="Q217" i="69" s="1"/>
  <c r="Q115" i="50"/>
  <c r="F161" i="69"/>
  <c r="F218" i="69" s="1"/>
  <c r="F116" i="50"/>
  <c r="J161" i="69"/>
  <c r="J218" i="69" s="1"/>
  <c r="J116" i="50"/>
  <c r="N161" i="69"/>
  <c r="N218" i="69" s="1"/>
  <c r="N116" i="50"/>
  <c r="F117" i="47"/>
  <c r="F117" i="50" s="1"/>
  <c r="E117" i="47"/>
  <c r="E117" i="50" s="1"/>
  <c r="E163" i="69"/>
  <c r="E118" i="50"/>
  <c r="I117" i="47"/>
  <c r="I117" i="50" s="1"/>
  <c r="I163" i="69"/>
  <c r="I118" i="50"/>
  <c r="M163" i="69"/>
  <c r="M118" i="50"/>
  <c r="Q117" i="47"/>
  <c r="Q117" i="50" s="1"/>
  <c r="Q163" i="69"/>
  <c r="Q118" i="50"/>
  <c r="F164" i="69"/>
  <c r="F221" i="69" s="1"/>
  <c r="F119" i="50"/>
  <c r="J164" i="69"/>
  <c r="J221" i="69" s="1"/>
  <c r="J119" i="50"/>
  <c r="N164" i="69"/>
  <c r="N221" i="69" s="1"/>
  <c r="N119" i="50"/>
  <c r="D120" i="47"/>
  <c r="P120" i="47"/>
  <c r="C120" i="47"/>
  <c r="C167" i="69"/>
  <c r="C224" i="69" s="1"/>
  <c r="G120" i="47"/>
  <c r="G167" i="69"/>
  <c r="G224" i="69" s="1"/>
  <c r="K120" i="47"/>
  <c r="K167" i="69"/>
  <c r="K224" i="69" s="1"/>
  <c r="O120" i="47"/>
  <c r="O167" i="69"/>
  <c r="O224" i="69" s="1"/>
  <c r="H125" i="47"/>
  <c r="F125" i="47"/>
  <c r="F152" i="70"/>
  <c r="F126" i="50"/>
  <c r="J125" i="47"/>
  <c r="J152" i="70"/>
  <c r="J126" i="50"/>
  <c r="N125" i="47"/>
  <c r="N152" i="70"/>
  <c r="N126" i="50"/>
  <c r="C125" i="47"/>
  <c r="C153" i="70"/>
  <c r="C210" i="70" s="1"/>
  <c r="C127" i="50"/>
  <c r="G125" i="47"/>
  <c r="G153" i="70"/>
  <c r="G210" i="70" s="1"/>
  <c r="G127" i="50"/>
  <c r="K125" i="47"/>
  <c r="K153" i="70"/>
  <c r="K210" i="70" s="1"/>
  <c r="K127" i="50"/>
  <c r="O125" i="47"/>
  <c r="O153" i="70"/>
  <c r="O210" i="70" s="1"/>
  <c r="O127" i="50"/>
  <c r="F155" i="70"/>
  <c r="F129" i="50"/>
  <c r="J155" i="70"/>
  <c r="J129" i="50"/>
  <c r="N155" i="70"/>
  <c r="N129" i="50"/>
  <c r="C157" i="70"/>
  <c r="C131" i="50"/>
  <c r="G157" i="70"/>
  <c r="G131" i="50"/>
  <c r="K157" i="70"/>
  <c r="K131" i="50"/>
  <c r="O157" i="70"/>
  <c r="O131" i="50"/>
  <c r="D132" i="47"/>
  <c r="D132" i="50" s="1"/>
  <c r="O132" i="47"/>
  <c r="O132" i="50" s="1"/>
  <c r="F159" i="70"/>
  <c r="F133" i="50"/>
  <c r="J159" i="70"/>
  <c r="J133" i="50"/>
  <c r="N159" i="70"/>
  <c r="N133" i="50"/>
  <c r="C160" i="70"/>
  <c r="C217" i="70" s="1"/>
  <c r="C134" i="50"/>
  <c r="O136" i="47"/>
  <c r="F163" i="70"/>
  <c r="F137" i="50"/>
  <c r="J163" i="70"/>
  <c r="J137" i="50"/>
  <c r="N163" i="70"/>
  <c r="N137" i="50"/>
  <c r="C164" i="70"/>
  <c r="C221" i="70" s="1"/>
  <c r="C138" i="50"/>
  <c r="G164" i="70"/>
  <c r="G221" i="70" s="1"/>
  <c r="G138" i="50"/>
  <c r="K164" i="70"/>
  <c r="K221" i="70" s="1"/>
  <c r="K138" i="50"/>
  <c r="O164" i="70"/>
  <c r="O221" i="70" s="1"/>
  <c r="O138" i="50"/>
  <c r="E166" i="70"/>
  <c r="I166" i="70"/>
  <c r="M166" i="70"/>
  <c r="Q166" i="70"/>
  <c r="F167" i="70"/>
  <c r="F224" i="70" s="1"/>
  <c r="F141" i="50"/>
  <c r="F139" i="47"/>
  <c r="J167" i="70"/>
  <c r="J224" i="70" s="1"/>
  <c r="J141" i="50"/>
  <c r="N167" i="70"/>
  <c r="N141" i="50"/>
  <c r="N144" i="47"/>
  <c r="E148" i="71"/>
  <c r="E203" i="71"/>
  <c r="I203" i="71"/>
  <c r="I148" i="71"/>
  <c r="M149" i="71"/>
  <c r="M144" i="47"/>
  <c r="Q203" i="71"/>
  <c r="Q148" i="71"/>
  <c r="D151" i="71"/>
  <c r="D147" i="50"/>
  <c r="H151" i="71"/>
  <c r="H147" i="50"/>
  <c r="L151" i="71"/>
  <c r="L147" i="50"/>
  <c r="P151" i="71"/>
  <c r="P147" i="50"/>
  <c r="P146" i="47"/>
  <c r="D153" i="71"/>
  <c r="H153" i="71"/>
  <c r="L153" i="71"/>
  <c r="P153" i="71"/>
  <c r="I150" i="47"/>
  <c r="D159" i="71"/>
  <c r="D155" i="50"/>
  <c r="D154" i="47"/>
  <c r="D154" i="50" s="1"/>
  <c r="H159" i="71"/>
  <c r="H155" i="50"/>
  <c r="L159" i="71"/>
  <c r="L155" i="50"/>
  <c r="P159" i="71"/>
  <c r="P155" i="50"/>
  <c r="P154" i="47"/>
  <c r="P154" i="50" s="1"/>
  <c r="E160" i="71"/>
  <c r="E214" i="71" s="1"/>
  <c r="E156" i="50"/>
  <c r="I160" i="71"/>
  <c r="I214" i="71" s="1"/>
  <c r="I156" i="50"/>
  <c r="M160" i="71"/>
  <c r="M214" i="71" s="1"/>
  <c r="M156" i="50"/>
  <c r="Q160" i="71"/>
  <c r="Q214" i="71" s="1"/>
  <c r="Q156" i="50"/>
  <c r="L157" i="47"/>
  <c r="D162" i="47"/>
  <c r="D149" i="72"/>
  <c r="D163" i="50"/>
  <c r="H149" i="72"/>
  <c r="H163" i="50"/>
  <c r="L149" i="72"/>
  <c r="L163" i="50"/>
  <c r="P149" i="72"/>
  <c r="P163" i="50"/>
  <c r="P162" i="47"/>
  <c r="M164" i="47"/>
  <c r="H153" i="72"/>
  <c r="D155" i="72"/>
  <c r="H155" i="72"/>
  <c r="L155" i="72"/>
  <c r="P155" i="72"/>
  <c r="E156" i="72"/>
  <c r="E210" i="72" s="1"/>
  <c r="E170" i="50"/>
  <c r="I156" i="72"/>
  <c r="I170" i="50"/>
  <c r="M156" i="72"/>
  <c r="M210" i="72" s="1"/>
  <c r="M170" i="50"/>
  <c r="Q156" i="72"/>
  <c r="Q170" i="50"/>
  <c r="F157" i="72"/>
  <c r="F211" i="72" s="1"/>
  <c r="F171" i="50"/>
  <c r="J157" i="72"/>
  <c r="J211" i="72" s="1"/>
  <c r="J171" i="50"/>
  <c r="N157" i="72"/>
  <c r="N211" i="72" s="1"/>
  <c r="N171" i="50"/>
  <c r="F159" i="72"/>
  <c r="F172" i="47"/>
  <c r="F172" i="50" s="1"/>
  <c r="J213" i="72"/>
  <c r="J158" i="72"/>
  <c r="J212" i="72" s="1"/>
  <c r="N159" i="72"/>
  <c r="N172" i="47"/>
  <c r="N172" i="50" s="1"/>
  <c r="E175" i="47"/>
  <c r="E162" i="72"/>
  <c r="I175" i="47"/>
  <c r="I162" i="72"/>
  <c r="M175" i="47"/>
  <c r="M162" i="72"/>
  <c r="Q175" i="47"/>
  <c r="Q162" i="72"/>
  <c r="B114" i="48"/>
  <c r="E112" i="48"/>
  <c r="J112" i="48"/>
  <c r="O112" i="48"/>
  <c r="G114" i="48"/>
  <c r="L114" i="48"/>
  <c r="Q114" i="48"/>
  <c r="H115" i="48"/>
  <c r="M115" i="48"/>
  <c r="B115" i="49"/>
  <c r="E112" i="49"/>
  <c r="K112" i="49"/>
  <c r="P112" i="49"/>
  <c r="G114" i="49"/>
  <c r="M114" i="49"/>
  <c r="C115" i="49"/>
  <c r="H115" i="49"/>
  <c r="N115" i="49"/>
  <c r="B79" i="50"/>
  <c r="B99" i="50"/>
  <c r="B119" i="50"/>
  <c r="B159" i="50"/>
  <c r="Q6" i="50"/>
  <c r="J8" i="50"/>
  <c r="P14" i="50"/>
  <c r="Q15" i="50"/>
  <c r="C17" i="50"/>
  <c r="D18" i="50"/>
  <c r="H22" i="50"/>
  <c r="D27" i="50"/>
  <c r="J29" i="50"/>
  <c r="O34" i="50"/>
  <c r="P35" i="50"/>
  <c r="C38" i="50"/>
  <c r="F41" i="50"/>
  <c r="M46" i="50"/>
  <c r="E48" i="50"/>
  <c r="J53" i="50"/>
  <c r="K54" i="50"/>
  <c r="M56" i="50"/>
  <c r="N57" i="50"/>
  <c r="Q60" i="50"/>
  <c r="L65" i="50"/>
  <c r="D67" i="50"/>
  <c r="I72" i="50"/>
  <c r="J73" i="50"/>
  <c r="L75" i="50"/>
  <c r="M76" i="50"/>
  <c r="P79" i="50"/>
  <c r="J84" i="50"/>
  <c r="Q86" i="50"/>
  <c r="F91" i="50"/>
  <c r="J95" i="50"/>
  <c r="K96" i="50"/>
  <c r="M98" i="50"/>
  <c r="N99" i="50"/>
  <c r="P101" i="50"/>
  <c r="K107" i="50"/>
  <c r="L108" i="50"/>
  <c r="C110" i="50"/>
  <c r="E112" i="50"/>
  <c r="G114" i="50"/>
  <c r="H115" i="50"/>
  <c r="I116" i="50"/>
  <c r="K118" i="50"/>
  <c r="L119" i="50"/>
  <c r="O122" i="50"/>
  <c r="E126" i="50"/>
  <c r="F127" i="50"/>
  <c r="L129" i="50"/>
  <c r="N131" i="50"/>
  <c r="P133" i="50"/>
  <c r="Q134" i="50"/>
  <c r="D137" i="50"/>
  <c r="E138" i="50"/>
  <c r="H141" i="50"/>
  <c r="M145" i="50"/>
  <c r="J152" i="50"/>
  <c r="K153" i="50"/>
  <c r="M155" i="50"/>
  <c r="N156" i="50"/>
  <c r="Q159" i="50"/>
  <c r="G170" i="50"/>
  <c r="H171" i="50"/>
  <c r="J173" i="50"/>
  <c r="K174" i="50"/>
  <c r="N177" i="50"/>
  <c r="E301" i="65"/>
  <c r="I301" i="65"/>
  <c r="I300" i="65" s="1"/>
  <c r="I39" i="54"/>
  <c r="M301" i="65"/>
  <c r="M39" i="54"/>
  <c r="Q301" i="65"/>
  <c r="Q39" i="54"/>
  <c r="G302" i="65"/>
  <c r="K302" i="65"/>
  <c r="K340" i="65" s="1"/>
  <c r="O302" i="65"/>
  <c r="E366" i="68"/>
  <c r="E94" i="58"/>
  <c r="I366" i="68"/>
  <c r="I414" i="68" s="1"/>
  <c r="I93" i="54"/>
  <c r="M366" i="68"/>
  <c r="M94" i="58"/>
  <c r="M93" i="54"/>
  <c r="M93" i="58" s="1"/>
  <c r="Q366" i="68"/>
  <c r="Q93" i="54"/>
  <c r="G367" i="68"/>
  <c r="G463" i="68" s="1"/>
  <c r="G95" i="58"/>
  <c r="K367" i="68"/>
  <c r="K463" i="68" s="1"/>
  <c r="K95" i="58"/>
  <c r="O367" i="68"/>
  <c r="O415" i="68" s="1"/>
  <c r="E368" i="68"/>
  <c r="E416" i="68" s="1"/>
  <c r="I368" i="68"/>
  <c r="I416" i="68" s="1"/>
  <c r="M368" i="68"/>
  <c r="M416" i="68" s="1"/>
  <c r="Q368" i="68"/>
  <c r="G320" i="65"/>
  <c r="G39" i="55"/>
  <c r="K320" i="65"/>
  <c r="K39" i="55"/>
  <c r="O320" i="65"/>
  <c r="E321" i="65"/>
  <c r="I321" i="65"/>
  <c r="M321" i="65"/>
  <c r="Q321" i="65"/>
  <c r="F47" i="55"/>
  <c r="F309" i="66"/>
  <c r="J309" i="66"/>
  <c r="J47" i="55"/>
  <c r="N47" i="55"/>
  <c r="N309" i="66"/>
  <c r="E317" i="70"/>
  <c r="E316" i="70" s="1"/>
  <c r="E136" i="55"/>
  <c r="I317" i="70"/>
  <c r="I316" i="70" s="1"/>
  <c r="I136" i="55"/>
  <c r="M317" i="70"/>
  <c r="M136" i="55"/>
  <c r="Q317" i="70"/>
  <c r="Q136" i="55"/>
  <c r="G318" i="70"/>
  <c r="K318" i="70"/>
  <c r="O318" i="70"/>
  <c r="E144" i="55"/>
  <c r="E295" i="71"/>
  <c r="I144" i="55"/>
  <c r="I295" i="71"/>
  <c r="M144" i="55"/>
  <c r="M295" i="71"/>
  <c r="Q144" i="55"/>
  <c r="Q295" i="71"/>
  <c r="E146" i="55"/>
  <c r="E297" i="71"/>
  <c r="I146" i="55"/>
  <c r="I297" i="71"/>
  <c r="M146" i="55"/>
  <c r="M297" i="71"/>
  <c r="Q146" i="55"/>
  <c r="Q297" i="71"/>
  <c r="E66" i="60"/>
  <c r="F113" i="57"/>
  <c r="F113" i="60" s="1"/>
  <c r="F351" i="69"/>
  <c r="F114" i="60"/>
  <c r="J113" i="57"/>
  <c r="J351" i="69"/>
  <c r="J114" i="60"/>
  <c r="N113" i="57"/>
  <c r="N113" i="60" s="1"/>
  <c r="N351" i="69"/>
  <c r="N114" i="60"/>
  <c r="D352" i="69"/>
  <c r="D409" i="69" s="1"/>
  <c r="D115" i="60"/>
  <c r="H352" i="69"/>
  <c r="H409" i="69" s="1"/>
  <c r="H115" i="60"/>
  <c r="L352" i="69"/>
  <c r="L409" i="69" s="1"/>
  <c r="L115" i="60"/>
  <c r="L113" i="57"/>
  <c r="P352" i="69"/>
  <c r="P409" i="69" s="1"/>
  <c r="P115" i="60"/>
  <c r="F353" i="69"/>
  <c r="F410" i="69" s="1"/>
  <c r="F116" i="60"/>
  <c r="J353" i="69"/>
  <c r="J410" i="69" s="1"/>
  <c r="J116" i="60"/>
  <c r="N353" i="69"/>
  <c r="N410" i="69" s="1"/>
  <c r="N116" i="60"/>
  <c r="C112" i="58"/>
  <c r="K151" i="60"/>
  <c r="E220" i="70"/>
  <c r="E162" i="70"/>
  <c r="E219" i="70" s="1"/>
  <c r="I220" i="70"/>
  <c r="I162" i="70"/>
  <c r="I219" i="70" s="1"/>
  <c r="M220" i="70"/>
  <c r="M162" i="70"/>
  <c r="M219" i="70" s="1"/>
  <c r="Q220" i="70"/>
  <c r="Q162" i="70"/>
  <c r="Q219" i="70" s="1"/>
  <c r="F136" i="47"/>
  <c r="F136" i="50" s="1"/>
  <c r="F164" i="70"/>
  <c r="F221" i="70" s="1"/>
  <c r="J136" i="47"/>
  <c r="J136" i="50" s="1"/>
  <c r="J164" i="70"/>
  <c r="J221" i="70" s="1"/>
  <c r="N136" i="47"/>
  <c r="N136" i="50" s="1"/>
  <c r="N164" i="70"/>
  <c r="N221" i="70" s="1"/>
  <c r="F165" i="70"/>
  <c r="D144" i="47"/>
  <c r="D149" i="71"/>
  <c r="H144" i="47"/>
  <c r="H149" i="71"/>
  <c r="L144" i="47"/>
  <c r="L149" i="71"/>
  <c r="P144" i="47"/>
  <c r="P149" i="71"/>
  <c r="E150" i="71"/>
  <c r="E205" i="71"/>
  <c r="I205" i="71"/>
  <c r="I150" i="71"/>
  <c r="M205" i="71"/>
  <c r="M150" i="71"/>
  <c r="Q150" i="71"/>
  <c r="Q205" i="71"/>
  <c r="F158" i="71"/>
  <c r="F212" i="71" s="1"/>
  <c r="F213" i="71"/>
  <c r="J158" i="71"/>
  <c r="J212" i="71" s="1"/>
  <c r="J213" i="71"/>
  <c r="N158" i="71"/>
  <c r="N212" i="71" s="1"/>
  <c r="N213" i="71"/>
  <c r="C154" i="47"/>
  <c r="C154" i="50" s="1"/>
  <c r="C160" i="71"/>
  <c r="C214" i="71" s="1"/>
  <c r="G154" i="47"/>
  <c r="G154" i="50" s="1"/>
  <c r="G160" i="71"/>
  <c r="G214" i="71" s="1"/>
  <c r="K154" i="47"/>
  <c r="K154" i="50" s="1"/>
  <c r="K160" i="71"/>
  <c r="K214" i="71" s="1"/>
  <c r="O154" i="47"/>
  <c r="O154" i="50" s="1"/>
  <c r="O160" i="71"/>
  <c r="O214" i="71" s="1"/>
  <c r="N161" i="71"/>
  <c r="F203" i="72"/>
  <c r="F148" i="72"/>
  <c r="J203" i="72"/>
  <c r="J148" i="72"/>
  <c r="N203" i="72"/>
  <c r="N148" i="72"/>
  <c r="D205" i="72"/>
  <c r="D150" i="72"/>
  <c r="H205" i="72"/>
  <c r="H150" i="72"/>
  <c r="P205" i="72"/>
  <c r="P150" i="72"/>
  <c r="E213" i="72"/>
  <c r="I213" i="72"/>
  <c r="M213" i="72"/>
  <c r="M158" i="72"/>
  <c r="M212" i="72" s="1"/>
  <c r="Q213" i="72"/>
  <c r="E137" i="50"/>
  <c r="I137" i="50"/>
  <c r="M137" i="50"/>
  <c r="Q137" i="50"/>
  <c r="F138" i="50"/>
  <c r="J138" i="50"/>
  <c r="N138" i="50"/>
  <c r="F155" i="50"/>
  <c r="J155" i="50"/>
  <c r="N155" i="50"/>
  <c r="C156" i="50"/>
  <c r="G156" i="50"/>
  <c r="K156" i="50"/>
  <c r="O156" i="50"/>
  <c r="F322" i="64"/>
  <c r="F364" i="64" s="1"/>
  <c r="F7" i="54"/>
  <c r="J322" i="64"/>
  <c r="J7" i="54"/>
  <c r="N7" i="54"/>
  <c r="N322" i="64"/>
  <c r="G324" i="64"/>
  <c r="K324" i="64"/>
  <c r="O324" i="64"/>
  <c r="E325" i="64"/>
  <c r="E367" i="64" s="1"/>
  <c r="I325" i="64"/>
  <c r="I409" i="64" s="1"/>
  <c r="I11" i="58"/>
  <c r="M325" i="64"/>
  <c r="M409" i="64" s="1"/>
  <c r="M11" i="58"/>
  <c r="Q325" i="64"/>
  <c r="Q409" i="64" s="1"/>
  <c r="Q11" i="58"/>
  <c r="E292" i="67"/>
  <c r="E330" i="67" s="1"/>
  <c r="I292" i="67"/>
  <c r="I330" i="67" s="1"/>
  <c r="M292" i="67"/>
  <c r="M330" i="67" s="1"/>
  <c r="Q292" i="67"/>
  <c r="G70" i="54"/>
  <c r="G294" i="67"/>
  <c r="K70" i="54"/>
  <c r="K294" i="67"/>
  <c r="O70" i="54"/>
  <c r="O294" i="67"/>
  <c r="E295" i="67"/>
  <c r="E333" i="67" s="1"/>
  <c r="E70" i="54"/>
  <c r="I295" i="67"/>
  <c r="I293" i="67" s="1"/>
  <c r="M295" i="67"/>
  <c r="M70" i="54"/>
  <c r="Q295" i="67"/>
  <c r="G296" i="67"/>
  <c r="G334" i="67" s="1"/>
  <c r="K296" i="67"/>
  <c r="O296" i="67"/>
  <c r="O334" i="67" s="1"/>
  <c r="G74" i="54"/>
  <c r="G298" i="67"/>
  <c r="K74" i="54"/>
  <c r="K298" i="67"/>
  <c r="O74" i="54"/>
  <c r="O298" i="67"/>
  <c r="E74" i="54"/>
  <c r="E299" i="67"/>
  <c r="E297" i="67" s="1"/>
  <c r="I74" i="54"/>
  <c r="I299" i="67"/>
  <c r="I297" i="67" s="1"/>
  <c r="M74" i="54"/>
  <c r="M299" i="67"/>
  <c r="M337" i="67" s="1"/>
  <c r="Q299" i="67"/>
  <c r="G301" i="67"/>
  <c r="K301" i="67"/>
  <c r="K339" i="67" s="1"/>
  <c r="O301" i="67"/>
  <c r="O339" i="67" s="1"/>
  <c r="E302" i="67"/>
  <c r="I302" i="67"/>
  <c r="I340" i="67" s="1"/>
  <c r="M302" i="67"/>
  <c r="M340" i="67" s="1"/>
  <c r="Q302" i="67"/>
  <c r="Q340" i="67" s="1"/>
  <c r="G355" i="68"/>
  <c r="K355" i="68"/>
  <c r="K82" i="54"/>
  <c r="O355" i="68"/>
  <c r="O354" i="68" s="1"/>
  <c r="E356" i="68"/>
  <c r="I356" i="68"/>
  <c r="M356" i="68"/>
  <c r="Q356" i="68"/>
  <c r="G85" i="54"/>
  <c r="G358" i="68"/>
  <c r="K85" i="54"/>
  <c r="K358" i="68"/>
  <c r="O85" i="54"/>
  <c r="O358" i="68"/>
  <c r="G117" i="54"/>
  <c r="G298" i="69"/>
  <c r="K117" i="54"/>
  <c r="K298" i="69"/>
  <c r="O117" i="54"/>
  <c r="O298" i="69"/>
  <c r="E117" i="54"/>
  <c r="E299" i="69"/>
  <c r="I299" i="69"/>
  <c r="I297" i="69" s="1"/>
  <c r="I117" i="54"/>
  <c r="M117" i="54"/>
  <c r="M299" i="69"/>
  <c r="M297" i="69" s="1"/>
  <c r="Q299" i="69"/>
  <c r="G132" i="54"/>
  <c r="G294" i="70"/>
  <c r="K132" i="54"/>
  <c r="K294" i="70"/>
  <c r="K293" i="70" s="1"/>
  <c r="O132" i="54"/>
  <c r="O294" i="70"/>
  <c r="E132" i="54"/>
  <c r="E295" i="70"/>
  <c r="E293" i="70" s="1"/>
  <c r="I295" i="70"/>
  <c r="I333" i="70" s="1"/>
  <c r="I132" i="54"/>
  <c r="M132" i="54"/>
  <c r="M295" i="70"/>
  <c r="M293" i="70" s="1"/>
  <c r="Q295" i="70"/>
  <c r="G296" i="70"/>
  <c r="K296" i="70"/>
  <c r="O296" i="70"/>
  <c r="O334" i="70" s="1"/>
  <c r="E298" i="70"/>
  <c r="I298" i="70"/>
  <c r="I136" i="54"/>
  <c r="M298" i="70"/>
  <c r="Q298" i="70"/>
  <c r="Q136" i="54"/>
  <c r="G299" i="70"/>
  <c r="K299" i="70"/>
  <c r="O299" i="70"/>
  <c r="G281" i="72"/>
  <c r="G167" i="58"/>
  <c r="K281" i="72"/>
  <c r="K167" i="58"/>
  <c r="O281" i="72"/>
  <c r="O167" i="58"/>
  <c r="E283" i="72"/>
  <c r="E169" i="58"/>
  <c r="I283" i="72"/>
  <c r="I355" i="72" s="1"/>
  <c r="I169" i="58"/>
  <c r="I168" i="54"/>
  <c r="M283" i="72"/>
  <c r="M169" i="58"/>
  <c r="Q283" i="72"/>
  <c r="Q169" i="58"/>
  <c r="Q168" i="54"/>
  <c r="G284" i="72"/>
  <c r="G356" i="72" s="1"/>
  <c r="G170" i="58"/>
  <c r="K284" i="72"/>
  <c r="K356" i="72" s="1"/>
  <c r="K170" i="58"/>
  <c r="O284" i="72"/>
  <c r="O356" i="72" s="1"/>
  <c r="O170" i="58"/>
  <c r="E285" i="72"/>
  <c r="I285" i="72"/>
  <c r="I321" i="72" s="1"/>
  <c r="M285" i="72"/>
  <c r="Q285" i="72"/>
  <c r="Q321" i="72" s="1"/>
  <c r="F345" i="64"/>
  <c r="J345" i="64"/>
  <c r="N345" i="64"/>
  <c r="D367" i="64"/>
  <c r="L430" i="64"/>
  <c r="L367" i="64"/>
  <c r="J16" i="55"/>
  <c r="G28" i="55"/>
  <c r="G309" i="65"/>
  <c r="K28" i="55"/>
  <c r="K309" i="65"/>
  <c r="O28" i="55"/>
  <c r="O309" i="65"/>
  <c r="G51" i="55"/>
  <c r="G313" i="66"/>
  <c r="K51" i="55"/>
  <c r="K313" i="66"/>
  <c r="O51" i="55"/>
  <c r="O313" i="66"/>
  <c r="E314" i="66"/>
  <c r="I314" i="66"/>
  <c r="I312" i="66" s="1"/>
  <c r="M314" i="66"/>
  <c r="M51" i="55"/>
  <c r="Q314" i="66"/>
  <c r="G315" i="66"/>
  <c r="K315" i="66"/>
  <c r="O315" i="66"/>
  <c r="G306" i="67"/>
  <c r="K306" i="67"/>
  <c r="K63" i="55"/>
  <c r="O306" i="67"/>
  <c r="E307" i="67"/>
  <c r="I307" i="67"/>
  <c r="M307" i="67"/>
  <c r="Q307" i="67"/>
  <c r="E309" i="67"/>
  <c r="E66" i="55"/>
  <c r="I309" i="67"/>
  <c r="I66" i="55"/>
  <c r="M309" i="67"/>
  <c r="Q309" i="67"/>
  <c r="Q66" i="55"/>
  <c r="F311" i="67"/>
  <c r="J311" i="67"/>
  <c r="N311" i="67"/>
  <c r="D85" i="55"/>
  <c r="D382" i="68"/>
  <c r="H382" i="68"/>
  <c r="H85" i="55"/>
  <c r="L85" i="55"/>
  <c r="L382" i="68"/>
  <c r="P382" i="68"/>
  <c r="P85" i="55"/>
  <c r="E306" i="69"/>
  <c r="E106" i="55"/>
  <c r="M306" i="69"/>
  <c r="M106" i="55"/>
  <c r="Q306" i="69"/>
  <c r="Q106" i="55"/>
  <c r="G307" i="69"/>
  <c r="K326" i="69"/>
  <c r="O307" i="69"/>
  <c r="E139" i="55"/>
  <c r="E320" i="70"/>
  <c r="I139" i="55"/>
  <c r="I320" i="70"/>
  <c r="I140" i="59"/>
  <c r="M139" i="55"/>
  <c r="M320" i="70"/>
  <c r="M140" i="59"/>
  <c r="Q139" i="55"/>
  <c r="Q320" i="70"/>
  <c r="G321" i="70"/>
  <c r="G319" i="70" s="1"/>
  <c r="G139" i="55"/>
  <c r="K321" i="70"/>
  <c r="K319" i="70" s="1"/>
  <c r="O321" i="70"/>
  <c r="O319" i="70" s="1"/>
  <c r="O139" i="55"/>
  <c r="F305" i="71"/>
  <c r="J305" i="71"/>
  <c r="N305" i="71"/>
  <c r="D306" i="71"/>
  <c r="H306" i="71"/>
  <c r="L306" i="71"/>
  <c r="P306" i="71"/>
  <c r="D308" i="71"/>
  <c r="D158" i="59"/>
  <c r="H308" i="71"/>
  <c r="H158" i="59"/>
  <c r="H157" i="55"/>
  <c r="L308" i="71"/>
  <c r="L158" i="59"/>
  <c r="P308" i="71"/>
  <c r="P158" i="59"/>
  <c r="P157" i="55"/>
  <c r="F309" i="71"/>
  <c r="J309" i="71"/>
  <c r="N309" i="71"/>
  <c r="G162" i="55"/>
  <c r="G295" i="72"/>
  <c r="K162" i="55"/>
  <c r="K295" i="72"/>
  <c r="O162" i="55"/>
  <c r="O295" i="72"/>
  <c r="E297" i="72"/>
  <c r="I297" i="72"/>
  <c r="I164" i="55"/>
  <c r="M297" i="72"/>
  <c r="Q297" i="72"/>
  <c r="Q164" i="55"/>
  <c r="P12" i="57"/>
  <c r="P12" i="60" s="1"/>
  <c r="E16" i="57"/>
  <c r="E16" i="60" s="1"/>
  <c r="E394" i="64"/>
  <c r="E17" i="60"/>
  <c r="I16" i="57"/>
  <c r="I394" i="64"/>
  <c r="I17" i="60"/>
  <c r="M457" i="64"/>
  <c r="M393" i="64"/>
  <c r="M456" i="64" s="1"/>
  <c r="Q16" i="57"/>
  <c r="Q394" i="64"/>
  <c r="Q17" i="60"/>
  <c r="G395" i="64"/>
  <c r="G458" i="64" s="1"/>
  <c r="G18" i="60"/>
  <c r="K395" i="64"/>
  <c r="K18" i="60"/>
  <c r="F19" i="57"/>
  <c r="J19" i="57"/>
  <c r="E28" i="57"/>
  <c r="E347" i="65"/>
  <c r="E29" i="60"/>
  <c r="I347" i="65"/>
  <c r="I28" i="57"/>
  <c r="M347" i="65"/>
  <c r="M29" i="60"/>
  <c r="M28" i="57"/>
  <c r="Q28" i="57"/>
  <c r="Q347" i="65"/>
  <c r="Q29" i="60"/>
  <c r="E349" i="66"/>
  <c r="I349" i="66"/>
  <c r="M349" i="66"/>
  <c r="Q349" i="66"/>
  <c r="E55" i="57"/>
  <c r="E55" i="60" s="1"/>
  <c r="E355" i="66"/>
  <c r="E56" i="60"/>
  <c r="I355" i="66"/>
  <c r="I56" i="60"/>
  <c r="M55" i="57"/>
  <c r="M55" i="60" s="1"/>
  <c r="M355" i="66"/>
  <c r="M56" i="60"/>
  <c r="Q55" i="57"/>
  <c r="Q55" i="60" s="1"/>
  <c r="Q355" i="66"/>
  <c r="G55" i="57"/>
  <c r="G356" i="66"/>
  <c r="G413" i="66" s="1"/>
  <c r="G57" i="60"/>
  <c r="K55" i="57"/>
  <c r="K55" i="60" s="1"/>
  <c r="K356" i="66"/>
  <c r="K413" i="66" s="1"/>
  <c r="K57" i="60"/>
  <c r="O55" i="57"/>
  <c r="O55" i="60" s="1"/>
  <c r="O356" i="66"/>
  <c r="O413" i="66" s="1"/>
  <c r="O57" i="60"/>
  <c r="P63" i="57"/>
  <c r="F351" i="67"/>
  <c r="F70" i="57"/>
  <c r="J351" i="67"/>
  <c r="J70" i="57"/>
  <c r="N351" i="67"/>
  <c r="D352" i="67"/>
  <c r="D409" i="67" s="1"/>
  <c r="D72" i="60"/>
  <c r="H352" i="67"/>
  <c r="H409" i="67" s="1"/>
  <c r="H72" i="60"/>
  <c r="L352" i="67"/>
  <c r="L409" i="67" s="1"/>
  <c r="L72" i="60"/>
  <c r="P352" i="67"/>
  <c r="P409" i="67" s="1"/>
  <c r="P72" i="60"/>
  <c r="F353" i="67"/>
  <c r="F410" i="67" s="1"/>
  <c r="F73" i="60"/>
  <c r="J353" i="67"/>
  <c r="J410" i="67" s="1"/>
  <c r="J73" i="60"/>
  <c r="N353" i="67"/>
  <c r="N410" i="67" s="1"/>
  <c r="N73" i="60"/>
  <c r="D89" i="57"/>
  <c r="D434" i="68"/>
  <c r="H89" i="57"/>
  <c r="H434" i="68"/>
  <c r="L89" i="57"/>
  <c r="L434" i="68"/>
  <c r="P89" i="57"/>
  <c r="P434" i="68"/>
  <c r="F435" i="68"/>
  <c r="F91" i="60"/>
  <c r="J435" i="68"/>
  <c r="J507" i="68" s="1"/>
  <c r="J91" i="60"/>
  <c r="J89" i="57"/>
  <c r="N435" i="68"/>
  <c r="N507" i="68" s="1"/>
  <c r="N91" i="60"/>
  <c r="N89" i="57"/>
  <c r="D436" i="68"/>
  <c r="D508" i="68" s="1"/>
  <c r="D92" i="60"/>
  <c r="H436" i="68"/>
  <c r="L436" i="68"/>
  <c r="L508" i="68" s="1"/>
  <c r="L92" i="60"/>
  <c r="P436" i="68"/>
  <c r="D93" i="57"/>
  <c r="D438" i="68"/>
  <c r="D94" i="60"/>
  <c r="H93" i="57"/>
  <c r="H438" i="68"/>
  <c r="L93" i="57"/>
  <c r="L93" i="60" s="1"/>
  <c r="L438" i="68"/>
  <c r="L94" i="60"/>
  <c r="P93" i="57"/>
  <c r="P438" i="68"/>
  <c r="F439" i="68"/>
  <c r="F511" i="68" s="1"/>
  <c r="F95" i="60"/>
  <c r="F93" i="57"/>
  <c r="J439" i="68"/>
  <c r="J511" i="68" s="1"/>
  <c r="J95" i="60"/>
  <c r="J93" i="57"/>
  <c r="J93" i="60" s="1"/>
  <c r="N439" i="68"/>
  <c r="N511" i="68" s="1"/>
  <c r="N95" i="60"/>
  <c r="N93" i="57"/>
  <c r="D440" i="68"/>
  <c r="D512" i="68" s="1"/>
  <c r="D96" i="60"/>
  <c r="H440" i="68"/>
  <c r="H512" i="68" s="1"/>
  <c r="H96" i="60"/>
  <c r="L440" i="68"/>
  <c r="L512" i="68" s="1"/>
  <c r="L96" i="60"/>
  <c r="P440" i="68"/>
  <c r="P512" i="68" s="1"/>
  <c r="P96" i="60"/>
  <c r="Q97" i="60"/>
  <c r="O100" i="60"/>
  <c r="G401" i="69"/>
  <c r="K344" i="69"/>
  <c r="K107" i="60"/>
  <c r="O344" i="69"/>
  <c r="O107" i="60"/>
  <c r="E345" i="69"/>
  <c r="E402" i="69" s="1"/>
  <c r="E108" i="60"/>
  <c r="M345" i="69"/>
  <c r="M402" i="69" s="1"/>
  <c r="M108" i="60"/>
  <c r="Q345" i="69"/>
  <c r="Q402" i="69" s="1"/>
  <c r="Q108" i="60"/>
  <c r="F109" i="57"/>
  <c r="F347" i="69"/>
  <c r="F110" i="60"/>
  <c r="J109" i="57"/>
  <c r="J347" i="69"/>
  <c r="J110" i="60"/>
  <c r="N109" i="57"/>
  <c r="N347" i="69"/>
  <c r="N110" i="60"/>
  <c r="D349" i="70"/>
  <c r="D131" i="60"/>
  <c r="H349" i="70"/>
  <c r="H131" i="60"/>
  <c r="H130" i="60"/>
  <c r="L349" i="70"/>
  <c r="L131" i="60"/>
  <c r="P349" i="70"/>
  <c r="P131" i="60"/>
  <c r="O132" i="57"/>
  <c r="F355" i="70"/>
  <c r="F137" i="60"/>
  <c r="F136" i="57"/>
  <c r="J355" i="70"/>
  <c r="J137" i="60"/>
  <c r="J136" i="57"/>
  <c r="J130" i="60" s="1"/>
  <c r="N355" i="70"/>
  <c r="N137" i="60"/>
  <c r="N136" i="57"/>
  <c r="D356" i="70"/>
  <c r="D413" i="70" s="1"/>
  <c r="D138" i="60"/>
  <c r="H356" i="70"/>
  <c r="H413" i="70" s="1"/>
  <c r="H138" i="60"/>
  <c r="L136" i="57"/>
  <c r="L136" i="60" s="1"/>
  <c r="L356" i="70"/>
  <c r="L413" i="70" s="1"/>
  <c r="L138" i="60"/>
  <c r="P356" i="70"/>
  <c r="P413" i="70" s="1"/>
  <c r="P138" i="60"/>
  <c r="D358" i="70"/>
  <c r="D139" i="60"/>
  <c r="D140" i="60"/>
  <c r="H358" i="70"/>
  <c r="H139" i="57"/>
  <c r="L358" i="70"/>
  <c r="L139" i="60"/>
  <c r="L140" i="60"/>
  <c r="P358" i="70"/>
  <c r="P139" i="57"/>
  <c r="F359" i="70"/>
  <c r="F416" i="70" s="1"/>
  <c r="F141" i="60"/>
  <c r="J359" i="70"/>
  <c r="J416" i="70" s="1"/>
  <c r="J141" i="60"/>
  <c r="N359" i="70"/>
  <c r="N416" i="70" s="1"/>
  <c r="N141" i="60"/>
  <c r="I148" i="60"/>
  <c r="J154" i="57"/>
  <c r="G344" i="71"/>
  <c r="G158" i="60"/>
  <c r="G157" i="57"/>
  <c r="K344" i="71"/>
  <c r="K158" i="60"/>
  <c r="K157" i="57"/>
  <c r="K157" i="60"/>
  <c r="O344" i="71"/>
  <c r="O158" i="60"/>
  <c r="O157" i="60"/>
  <c r="E345" i="71"/>
  <c r="E399" i="71" s="1"/>
  <c r="E159" i="60"/>
  <c r="I345" i="71"/>
  <c r="I399" i="71" s="1"/>
  <c r="I159" i="60"/>
  <c r="M345" i="71"/>
  <c r="M399" i="71" s="1"/>
  <c r="M159" i="60"/>
  <c r="Q345" i="71"/>
  <c r="Q399" i="71" s="1"/>
  <c r="Q159" i="60"/>
  <c r="G335" i="72"/>
  <c r="G167" i="60"/>
  <c r="G166" i="57"/>
  <c r="K335" i="72"/>
  <c r="K167" i="60"/>
  <c r="O335" i="72"/>
  <c r="O167" i="60"/>
  <c r="N168" i="57"/>
  <c r="N166" i="60" s="1"/>
  <c r="E344" i="72"/>
  <c r="E176" i="60"/>
  <c r="E175" i="60"/>
  <c r="E175" i="57"/>
  <c r="I344" i="72"/>
  <c r="I176" i="60"/>
  <c r="M344" i="72"/>
  <c r="M176" i="60"/>
  <c r="M175" i="60"/>
  <c r="M175" i="57"/>
  <c r="Q344" i="72"/>
  <c r="Q176" i="60"/>
  <c r="Q175" i="60"/>
  <c r="Q175" i="57"/>
  <c r="G345" i="72"/>
  <c r="G399" i="72" s="1"/>
  <c r="G177" i="60"/>
  <c r="K345" i="72"/>
  <c r="K399" i="72" s="1"/>
  <c r="K177" i="60"/>
  <c r="O345" i="72"/>
  <c r="O399" i="72" s="1"/>
  <c r="O177" i="60"/>
  <c r="J14" i="59"/>
  <c r="P170" i="59"/>
  <c r="C27" i="60"/>
  <c r="K7" i="60"/>
  <c r="M17" i="60"/>
  <c r="Q103" i="60"/>
  <c r="G157" i="60"/>
  <c r="G134" i="50"/>
  <c r="K134" i="50"/>
  <c r="O134" i="50"/>
  <c r="D135" i="50"/>
  <c r="H135" i="50"/>
  <c r="L135" i="50"/>
  <c r="P135" i="50"/>
  <c r="C159" i="50"/>
  <c r="G159" i="50"/>
  <c r="K159" i="50"/>
  <c r="O159" i="50"/>
  <c r="D165" i="50"/>
  <c r="H165" i="50"/>
  <c r="L165" i="50"/>
  <c r="P165" i="50"/>
  <c r="D177" i="50"/>
  <c r="H177" i="50"/>
  <c r="L177" i="50"/>
  <c r="P177" i="50"/>
  <c r="G12" i="54"/>
  <c r="G327" i="64"/>
  <c r="K12" i="54"/>
  <c r="K327" i="64"/>
  <c r="K13" i="58"/>
  <c r="O12" i="54"/>
  <c r="O12" i="58" s="1"/>
  <c r="O327" i="64"/>
  <c r="O13" i="58"/>
  <c r="E12" i="54"/>
  <c r="E12" i="58" s="1"/>
  <c r="E328" i="64"/>
  <c r="E412" i="64" s="1"/>
  <c r="E14" i="58"/>
  <c r="I328" i="64"/>
  <c r="I14" i="58"/>
  <c r="I12" i="54"/>
  <c r="I12" i="58" s="1"/>
  <c r="M328" i="64"/>
  <c r="M14" i="58"/>
  <c r="M12" i="54"/>
  <c r="M12" i="58" s="1"/>
  <c r="Q328" i="64"/>
  <c r="Q412" i="64" s="1"/>
  <c r="Q14" i="58"/>
  <c r="G329" i="64"/>
  <c r="G371" i="64" s="1"/>
  <c r="K329" i="64"/>
  <c r="K371" i="64" s="1"/>
  <c r="O329" i="64"/>
  <c r="G25" i="54"/>
  <c r="G287" i="65"/>
  <c r="G325" i="65" s="1"/>
  <c r="K25" i="54"/>
  <c r="K287" i="65"/>
  <c r="O25" i="54"/>
  <c r="O287" i="65"/>
  <c r="O325" i="65" s="1"/>
  <c r="E288" i="65"/>
  <c r="E326" i="65" s="1"/>
  <c r="I25" i="54"/>
  <c r="I288" i="65"/>
  <c r="I286" i="65" s="1"/>
  <c r="M25" i="54"/>
  <c r="M288" i="65"/>
  <c r="M286" i="65" s="1"/>
  <c r="Q288" i="65"/>
  <c r="E28" i="54"/>
  <c r="E290" i="65"/>
  <c r="E328" i="65" s="1"/>
  <c r="I28" i="54"/>
  <c r="I290" i="65"/>
  <c r="M28" i="54"/>
  <c r="M290" i="65"/>
  <c r="Q28" i="54"/>
  <c r="Q290" i="65"/>
  <c r="E32" i="54"/>
  <c r="E30" i="54" s="1"/>
  <c r="E294" i="65"/>
  <c r="E332" i="65" s="1"/>
  <c r="I32" i="54"/>
  <c r="I294" i="65"/>
  <c r="M32" i="54"/>
  <c r="M294" i="65"/>
  <c r="Q32" i="54"/>
  <c r="Q294" i="65"/>
  <c r="G32" i="54"/>
  <c r="G295" i="65"/>
  <c r="K295" i="65"/>
  <c r="K32" i="54"/>
  <c r="O32" i="54"/>
  <c r="O295" i="65"/>
  <c r="E296" i="65"/>
  <c r="E334" i="65" s="1"/>
  <c r="I296" i="65"/>
  <c r="M296" i="65"/>
  <c r="M334" i="65" s="1"/>
  <c r="Q296" i="65"/>
  <c r="E287" i="66"/>
  <c r="I287" i="66"/>
  <c r="M287" i="66"/>
  <c r="Q287" i="66"/>
  <c r="Q286" i="66" s="1"/>
  <c r="Q44" i="54"/>
  <c r="G288" i="66"/>
  <c r="K288" i="66"/>
  <c r="O288" i="66"/>
  <c r="E370" i="68"/>
  <c r="I370" i="68"/>
  <c r="M370" i="68"/>
  <c r="Q370" i="68"/>
  <c r="Q97" i="54"/>
  <c r="G371" i="68"/>
  <c r="K371" i="68"/>
  <c r="K419" i="68" s="1"/>
  <c r="O371" i="68"/>
  <c r="O419" i="68" s="1"/>
  <c r="E100" i="54"/>
  <c r="E373" i="68"/>
  <c r="I100" i="54"/>
  <c r="I373" i="68"/>
  <c r="M100" i="54"/>
  <c r="M373" i="68"/>
  <c r="Q100" i="54"/>
  <c r="Q373" i="68"/>
  <c r="G100" i="54"/>
  <c r="G374" i="68"/>
  <c r="G102" i="58"/>
  <c r="K100" i="54"/>
  <c r="K374" i="68"/>
  <c r="K470" i="68" s="1"/>
  <c r="K102" i="58"/>
  <c r="O100" i="54"/>
  <c r="O374" i="68"/>
  <c r="O102" i="58"/>
  <c r="E375" i="68"/>
  <c r="I375" i="68"/>
  <c r="I423" i="68" s="1"/>
  <c r="M375" i="68"/>
  <c r="Q375" i="68"/>
  <c r="Q423" i="68" s="1"/>
  <c r="G106" i="54"/>
  <c r="G287" i="69"/>
  <c r="K106" i="54"/>
  <c r="K287" i="69"/>
  <c r="O106" i="54"/>
  <c r="O287" i="69"/>
  <c r="E288" i="69"/>
  <c r="E286" i="69" s="1"/>
  <c r="E106" i="54"/>
  <c r="I288" i="69"/>
  <c r="M288" i="69"/>
  <c r="M106" i="54"/>
  <c r="Q288" i="69"/>
  <c r="Q286" i="69" s="1"/>
  <c r="E109" i="54"/>
  <c r="E290" i="69"/>
  <c r="I109" i="54"/>
  <c r="I290" i="69"/>
  <c r="M109" i="54"/>
  <c r="M290" i="69"/>
  <c r="Q109" i="54"/>
  <c r="Q290" i="69"/>
  <c r="G287" i="70"/>
  <c r="K287" i="70"/>
  <c r="K125" i="54"/>
  <c r="O287" i="70"/>
  <c r="O325" i="70" s="1"/>
  <c r="E288" i="70"/>
  <c r="I288" i="70"/>
  <c r="I326" i="70" s="1"/>
  <c r="M288" i="70"/>
  <c r="Q288" i="70"/>
  <c r="Q326" i="70" s="1"/>
  <c r="G128" i="54"/>
  <c r="G290" i="70"/>
  <c r="K128" i="54"/>
  <c r="K290" i="70"/>
  <c r="K289" i="70" s="1"/>
  <c r="O128" i="54"/>
  <c r="O290" i="70"/>
  <c r="E281" i="71"/>
  <c r="E149" i="58"/>
  <c r="I281" i="71"/>
  <c r="I149" i="58"/>
  <c r="M281" i="71"/>
  <c r="M353" i="71" s="1"/>
  <c r="M149" i="58"/>
  <c r="Q281" i="71"/>
  <c r="Q149" i="58"/>
  <c r="E154" i="54"/>
  <c r="E287" i="71"/>
  <c r="I154" i="54"/>
  <c r="I287" i="71"/>
  <c r="M154" i="54"/>
  <c r="M287" i="71"/>
  <c r="Q154" i="54"/>
  <c r="Q287" i="71"/>
  <c r="G154" i="54"/>
  <c r="G288" i="71"/>
  <c r="G286" i="71" s="1"/>
  <c r="K288" i="71"/>
  <c r="K286" i="71" s="1"/>
  <c r="K154" i="54"/>
  <c r="O154" i="54"/>
  <c r="O288" i="71"/>
  <c r="O286" i="71" s="1"/>
  <c r="E290" i="71"/>
  <c r="E158" i="58"/>
  <c r="I290" i="71"/>
  <c r="I158" i="58"/>
  <c r="I157" i="54"/>
  <c r="M290" i="71"/>
  <c r="M158" i="58"/>
  <c r="Q290" i="71"/>
  <c r="Q158" i="58"/>
  <c r="Q157" i="54"/>
  <c r="G291" i="71"/>
  <c r="G327" i="71" s="1"/>
  <c r="K291" i="71"/>
  <c r="K327" i="71" s="1"/>
  <c r="O291" i="71"/>
  <c r="O327" i="71" s="1"/>
  <c r="E277" i="72"/>
  <c r="E313" i="72" s="1"/>
  <c r="I277" i="72"/>
  <c r="I313" i="72" s="1"/>
  <c r="I162" i="54"/>
  <c r="M277" i="72"/>
  <c r="M313" i="72" s="1"/>
  <c r="Q277" i="72"/>
  <c r="Q162" i="54"/>
  <c r="G164" i="54"/>
  <c r="G279" i="72"/>
  <c r="K164" i="54"/>
  <c r="K279" i="72"/>
  <c r="O164" i="54"/>
  <c r="O279" i="72"/>
  <c r="G340" i="64"/>
  <c r="K340" i="64"/>
  <c r="K4" i="55"/>
  <c r="O340" i="64"/>
  <c r="E341" i="64"/>
  <c r="E362" i="64" s="1"/>
  <c r="I341" i="64"/>
  <c r="I362" i="64" s="1"/>
  <c r="M341" i="64"/>
  <c r="M362" i="64" s="1"/>
  <c r="Q341" i="64"/>
  <c r="Q362" i="64" s="1"/>
  <c r="E343" i="64"/>
  <c r="E7" i="55"/>
  <c r="I343" i="64"/>
  <c r="I7" i="55"/>
  <c r="M343" i="64"/>
  <c r="Q343" i="64"/>
  <c r="Q7" i="55"/>
  <c r="D348" i="64"/>
  <c r="D12" i="55"/>
  <c r="H12" i="55"/>
  <c r="H348" i="64"/>
  <c r="L348" i="64"/>
  <c r="L12" i="55"/>
  <c r="P12" i="55"/>
  <c r="P348" i="64"/>
  <c r="J370" i="64"/>
  <c r="J433" i="64"/>
  <c r="N370" i="64"/>
  <c r="N433" i="64"/>
  <c r="D371" i="64"/>
  <c r="H371" i="64"/>
  <c r="L371" i="64"/>
  <c r="P371" i="64"/>
  <c r="F313" i="65"/>
  <c r="F32" i="55"/>
  <c r="J313" i="65"/>
  <c r="J32" i="55"/>
  <c r="N332" i="65"/>
  <c r="N312" i="65"/>
  <c r="D333" i="65"/>
  <c r="H314" i="65"/>
  <c r="H312" i="65" s="1"/>
  <c r="H32" i="55"/>
  <c r="L314" i="65"/>
  <c r="L312" i="65" s="1"/>
  <c r="L32" i="55"/>
  <c r="P333" i="65"/>
  <c r="F334" i="65"/>
  <c r="J334" i="65"/>
  <c r="N334" i="65"/>
  <c r="E317" i="65"/>
  <c r="I317" i="65"/>
  <c r="I36" i="55"/>
  <c r="I30" i="55" s="1"/>
  <c r="M317" i="65"/>
  <c r="Q317" i="65"/>
  <c r="Q36" i="55"/>
  <c r="G318" i="65"/>
  <c r="K318" i="65"/>
  <c r="O318" i="65"/>
  <c r="F317" i="66"/>
  <c r="F55" i="55"/>
  <c r="J317" i="66"/>
  <c r="N317" i="66"/>
  <c r="N55" i="55"/>
  <c r="D318" i="66"/>
  <c r="D316" i="66" s="1"/>
  <c r="D55" i="55"/>
  <c r="H318" i="66"/>
  <c r="H316" i="66" s="1"/>
  <c r="H55" i="55"/>
  <c r="L318" i="66"/>
  <c r="L316" i="66" s="1"/>
  <c r="P318" i="66"/>
  <c r="P316" i="66" s="1"/>
  <c r="E313" i="67"/>
  <c r="E70" i="55"/>
  <c r="I313" i="67"/>
  <c r="M313" i="67"/>
  <c r="M70" i="55"/>
  <c r="Q313" i="67"/>
  <c r="Q70" i="55"/>
  <c r="G314" i="67"/>
  <c r="K314" i="67"/>
  <c r="O314" i="67"/>
  <c r="E315" i="67"/>
  <c r="I315" i="67"/>
  <c r="M315" i="67"/>
  <c r="Q315" i="67"/>
  <c r="F317" i="67"/>
  <c r="J317" i="67"/>
  <c r="J74" i="55"/>
  <c r="N317" i="67"/>
  <c r="D318" i="67"/>
  <c r="H318" i="67"/>
  <c r="L318" i="67"/>
  <c r="P318" i="67"/>
  <c r="E77" i="55"/>
  <c r="E320" i="67"/>
  <c r="I77" i="55"/>
  <c r="I320" i="67"/>
  <c r="M77" i="55"/>
  <c r="M320" i="67"/>
  <c r="Q77" i="55"/>
  <c r="Q320" i="67"/>
  <c r="G321" i="67"/>
  <c r="G319" i="67" s="1"/>
  <c r="G77" i="55"/>
  <c r="K321" i="67"/>
  <c r="K319" i="67" s="1"/>
  <c r="O321" i="67"/>
  <c r="O319" i="67" s="1"/>
  <c r="O77" i="55"/>
  <c r="F384" i="68"/>
  <c r="J384" i="68"/>
  <c r="N384" i="68"/>
  <c r="E386" i="68"/>
  <c r="I386" i="68"/>
  <c r="I89" i="55"/>
  <c r="M386" i="68"/>
  <c r="Q386" i="68"/>
  <c r="Q89" i="55"/>
  <c r="G387" i="68"/>
  <c r="K387" i="68"/>
  <c r="O387" i="68"/>
  <c r="E388" i="68"/>
  <c r="E92" i="59"/>
  <c r="I388" i="68"/>
  <c r="M388" i="68"/>
  <c r="M92" i="59"/>
  <c r="Q388" i="68"/>
  <c r="G97" i="55"/>
  <c r="G394" i="68"/>
  <c r="K97" i="55"/>
  <c r="K394" i="68"/>
  <c r="O97" i="55"/>
  <c r="O394" i="68"/>
  <c r="I395" i="68"/>
  <c r="I393" i="68" s="1"/>
  <c r="M395" i="68"/>
  <c r="M393" i="68" s="1"/>
  <c r="M97" i="55"/>
  <c r="Q395" i="68"/>
  <c r="E336" i="69"/>
  <c r="I317" i="69"/>
  <c r="M317" i="69"/>
  <c r="Q317" i="69"/>
  <c r="Q117" i="55"/>
  <c r="G337" i="69"/>
  <c r="K318" i="69"/>
  <c r="O318" i="69"/>
  <c r="G320" i="69"/>
  <c r="G121" i="59"/>
  <c r="K320" i="69"/>
  <c r="O320" i="69"/>
  <c r="O121" i="59"/>
  <c r="E321" i="69"/>
  <c r="I321" i="69"/>
  <c r="M340" i="69"/>
  <c r="Q321" i="69"/>
  <c r="E125" i="55"/>
  <c r="E306" i="70"/>
  <c r="I125" i="55"/>
  <c r="I306" i="70"/>
  <c r="M125" i="55"/>
  <c r="M306" i="70"/>
  <c r="Q125" i="55"/>
  <c r="Q306" i="70"/>
  <c r="G307" i="70"/>
  <c r="G305" i="70" s="1"/>
  <c r="G125" i="55"/>
  <c r="K326" i="70"/>
  <c r="O307" i="70"/>
  <c r="O125" i="55"/>
  <c r="I309" i="70"/>
  <c r="I128" i="55"/>
  <c r="M309" i="70"/>
  <c r="Q309" i="70"/>
  <c r="Q128" i="55"/>
  <c r="G311" i="70"/>
  <c r="K311" i="70"/>
  <c r="O311" i="70"/>
  <c r="F301" i="71"/>
  <c r="F151" i="59"/>
  <c r="J301" i="71"/>
  <c r="J151" i="59"/>
  <c r="N301" i="71"/>
  <c r="N151" i="59"/>
  <c r="D302" i="71"/>
  <c r="D152" i="59"/>
  <c r="H302" i="71"/>
  <c r="H152" i="59"/>
  <c r="L302" i="71"/>
  <c r="L152" i="59"/>
  <c r="P302" i="71"/>
  <c r="P152" i="59"/>
  <c r="F303" i="71"/>
  <c r="J303" i="71"/>
  <c r="N303" i="71"/>
  <c r="D299" i="72"/>
  <c r="D167" i="59"/>
  <c r="H299" i="72"/>
  <c r="H167" i="59"/>
  <c r="L299" i="72"/>
  <c r="L167" i="59"/>
  <c r="P299" i="72"/>
  <c r="P167" i="59"/>
  <c r="P166" i="55"/>
  <c r="F168" i="55"/>
  <c r="F301" i="72"/>
  <c r="F169" i="59"/>
  <c r="J168" i="55"/>
  <c r="J168" i="59" s="1"/>
  <c r="J301" i="72"/>
  <c r="J169" i="59"/>
  <c r="N168" i="55"/>
  <c r="N168" i="59" s="1"/>
  <c r="N301" i="72"/>
  <c r="D302" i="72"/>
  <c r="D170" i="59"/>
  <c r="D168" i="55"/>
  <c r="H302" i="72"/>
  <c r="H170" i="59"/>
  <c r="L302" i="72"/>
  <c r="L168" i="55"/>
  <c r="L170" i="59"/>
  <c r="P374" i="72"/>
  <c r="P320" i="72"/>
  <c r="F303" i="72"/>
  <c r="J303" i="72"/>
  <c r="N303" i="72"/>
  <c r="F387" i="64"/>
  <c r="J387" i="64"/>
  <c r="N387" i="64"/>
  <c r="D388" i="64"/>
  <c r="H388" i="64"/>
  <c r="L388" i="64"/>
  <c r="L451" i="64" s="1"/>
  <c r="L11" i="60"/>
  <c r="P388" i="64"/>
  <c r="P451" i="64" s="1"/>
  <c r="P11" i="60"/>
  <c r="N36" i="60"/>
  <c r="E358" i="65"/>
  <c r="I358" i="65"/>
  <c r="I39" i="57"/>
  <c r="M39" i="57"/>
  <c r="M358" i="65"/>
  <c r="Q39" i="57"/>
  <c r="Q358" i="65"/>
  <c r="G39" i="57"/>
  <c r="G359" i="65"/>
  <c r="G41" i="60"/>
  <c r="K359" i="65"/>
  <c r="K416" i="65" s="1"/>
  <c r="K39" i="57"/>
  <c r="O359" i="65"/>
  <c r="O416" i="65" s="1"/>
  <c r="O41" i="60"/>
  <c r="F44" i="57"/>
  <c r="F344" i="66"/>
  <c r="J44" i="57"/>
  <c r="J344" i="66"/>
  <c r="N44" i="57"/>
  <c r="N344" i="66"/>
  <c r="D345" i="66"/>
  <c r="D46" i="60"/>
  <c r="H345" i="66"/>
  <c r="H46" i="60"/>
  <c r="L345" i="66"/>
  <c r="L44" i="57"/>
  <c r="P345" i="66"/>
  <c r="P46" i="60"/>
  <c r="F49" i="57"/>
  <c r="H58" i="57"/>
  <c r="G74" i="57"/>
  <c r="G74" i="60" s="1"/>
  <c r="G355" i="67"/>
  <c r="G75" i="60"/>
  <c r="K74" i="57"/>
  <c r="K74" i="60" s="1"/>
  <c r="K355" i="67"/>
  <c r="K75" i="60"/>
  <c r="O355" i="67"/>
  <c r="O75" i="60"/>
  <c r="O74" i="57"/>
  <c r="E74" i="57"/>
  <c r="E74" i="60" s="1"/>
  <c r="E356" i="67"/>
  <c r="E413" i="67" s="1"/>
  <c r="E76" i="60"/>
  <c r="I74" i="57"/>
  <c r="I74" i="60" s="1"/>
  <c r="I356" i="67"/>
  <c r="I413" i="67" s="1"/>
  <c r="I76" i="60"/>
  <c r="M74" i="57"/>
  <c r="M74" i="60" s="1"/>
  <c r="M356" i="67"/>
  <c r="M76" i="60"/>
  <c r="Q356" i="67"/>
  <c r="Q413" i="67" s="1"/>
  <c r="Q76" i="60"/>
  <c r="F77" i="57"/>
  <c r="F358" i="67"/>
  <c r="J77" i="57"/>
  <c r="J358" i="67"/>
  <c r="N77" i="57"/>
  <c r="N358" i="67"/>
  <c r="D359" i="67"/>
  <c r="D416" i="67" s="1"/>
  <c r="D79" i="60"/>
  <c r="H359" i="67"/>
  <c r="H416" i="67" s="1"/>
  <c r="H79" i="60"/>
  <c r="H77" i="57"/>
  <c r="L359" i="67"/>
  <c r="L416" i="67" s="1"/>
  <c r="L79" i="60"/>
  <c r="L77" i="57"/>
  <c r="P359" i="67"/>
  <c r="P416" i="67" s="1"/>
  <c r="P79" i="60"/>
  <c r="E432" i="68"/>
  <c r="I432" i="68"/>
  <c r="M432" i="68"/>
  <c r="Q432" i="68"/>
  <c r="F442" i="68"/>
  <c r="F98" i="60"/>
  <c r="F97" i="57"/>
  <c r="F97" i="60" s="1"/>
  <c r="J442" i="68"/>
  <c r="J98" i="60"/>
  <c r="J97" i="57"/>
  <c r="J97" i="60" s="1"/>
  <c r="N442" i="68"/>
  <c r="N98" i="60"/>
  <c r="D443" i="68"/>
  <c r="D515" i="68" s="1"/>
  <c r="D99" i="60"/>
  <c r="H443" i="68"/>
  <c r="H515" i="68" s="1"/>
  <c r="H99" i="60"/>
  <c r="L443" i="68"/>
  <c r="L515" i="68" s="1"/>
  <c r="L99" i="60"/>
  <c r="P443" i="68"/>
  <c r="P515" i="68" s="1"/>
  <c r="P99" i="60"/>
  <c r="G355" i="69"/>
  <c r="G118" i="60"/>
  <c r="G117" i="57"/>
  <c r="G117" i="60" s="1"/>
  <c r="K355" i="69"/>
  <c r="K118" i="60"/>
  <c r="K117" i="57"/>
  <c r="K117" i="60" s="1"/>
  <c r="O355" i="69"/>
  <c r="O118" i="60"/>
  <c r="E356" i="69"/>
  <c r="E413" i="69" s="1"/>
  <c r="E119" i="60"/>
  <c r="I356" i="69"/>
  <c r="I413" i="69" s="1"/>
  <c r="I119" i="60"/>
  <c r="M356" i="69"/>
  <c r="M413" i="69" s="1"/>
  <c r="M119" i="60"/>
  <c r="Q356" i="69"/>
  <c r="Q413" i="69" s="1"/>
  <c r="Q119" i="60"/>
  <c r="G125" i="57"/>
  <c r="G344" i="70"/>
  <c r="G126" i="60"/>
  <c r="K125" i="57"/>
  <c r="K344" i="70"/>
  <c r="O125" i="57"/>
  <c r="O344" i="70"/>
  <c r="O126" i="60"/>
  <c r="E345" i="70"/>
  <c r="E402" i="70" s="1"/>
  <c r="E127" i="60"/>
  <c r="I345" i="70"/>
  <c r="I402" i="70" s="1"/>
  <c r="I127" i="60"/>
  <c r="M345" i="70"/>
  <c r="M402" i="70" s="1"/>
  <c r="M125" i="57"/>
  <c r="Q345" i="70"/>
  <c r="Q402" i="70" s="1"/>
  <c r="Q127" i="60"/>
  <c r="F333" i="71"/>
  <c r="F147" i="60"/>
  <c r="F146" i="57"/>
  <c r="J333" i="71"/>
  <c r="J147" i="60"/>
  <c r="J146" i="57"/>
  <c r="N333" i="71"/>
  <c r="N147" i="60"/>
  <c r="M150" i="57"/>
  <c r="D333" i="72"/>
  <c r="D165" i="60"/>
  <c r="D164" i="57"/>
  <c r="H333" i="72"/>
  <c r="H165" i="60"/>
  <c r="H164" i="57"/>
  <c r="L333" i="72"/>
  <c r="L165" i="60"/>
  <c r="P333" i="72"/>
  <c r="P165" i="60"/>
  <c r="P164" i="57"/>
  <c r="O172" i="57"/>
  <c r="O166" i="60" s="1"/>
  <c r="N14" i="59"/>
  <c r="K121" i="59"/>
  <c r="N169" i="59"/>
  <c r="L22" i="60"/>
  <c r="L46" i="60"/>
  <c r="H47" i="60"/>
  <c r="Q56" i="60"/>
  <c r="O85" i="60"/>
  <c r="M109" i="60"/>
  <c r="Q162" i="60"/>
  <c r="C141" i="50"/>
  <c r="G141" i="50"/>
  <c r="K141" i="50"/>
  <c r="O141" i="50"/>
  <c r="D145" i="50"/>
  <c r="H145" i="50"/>
  <c r="L145" i="50"/>
  <c r="P145" i="50"/>
  <c r="E152" i="50"/>
  <c r="I152" i="50"/>
  <c r="M152" i="50"/>
  <c r="Q152" i="50"/>
  <c r="F153" i="50"/>
  <c r="J153" i="50"/>
  <c r="N153" i="50"/>
  <c r="F170" i="50"/>
  <c r="J170" i="50"/>
  <c r="N170" i="50"/>
  <c r="C171" i="50"/>
  <c r="G171" i="50"/>
  <c r="K171" i="50"/>
  <c r="O171" i="50"/>
  <c r="E173" i="50"/>
  <c r="I173" i="50"/>
  <c r="M173" i="50"/>
  <c r="Q173" i="50"/>
  <c r="F174" i="50"/>
  <c r="J174" i="50"/>
  <c r="N174" i="50"/>
  <c r="E19" i="54"/>
  <c r="E334" i="64"/>
  <c r="I19" i="54"/>
  <c r="I334" i="64"/>
  <c r="M19" i="54"/>
  <c r="M334" i="64"/>
  <c r="Q19" i="54"/>
  <c r="Q334" i="64"/>
  <c r="G19" i="54"/>
  <c r="G335" i="64"/>
  <c r="G21" i="58"/>
  <c r="K19" i="54"/>
  <c r="K335" i="64"/>
  <c r="O19" i="54"/>
  <c r="O335" i="64"/>
  <c r="O419" i="64" s="1"/>
  <c r="O21" i="58"/>
  <c r="E336" i="64"/>
  <c r="E378" i="64" s="1"/>
  <c r="I336" i="64"/>
  <c r="M336" i="64"/>
  <c r="M378" i="64" s="1"/>
  <c r="Q336" i="64"/>
  <c r="G63" i="54"/>
  <c r="G287" i="67"/>
  <c r="K63" i="54"/>
  <c r="K287" i="67"/>
  <c r="O63" i="54"/>
  <c r="O287" i="67"/>
  <c r="E63" i="54"/>
  <c r="E288" i="67"/>
  <c r="I288" i="67"/>
  <c r="I286" i="67" s="1"/>
  <c r="I63" i="54"/>
  <c r="M63" i="54"/>
  <c r="M288" i="67"/>
  <c r="Q288" i="67"/>
  <c r="E66" i="54"/>
  <c r="E290" i="67"/>
  <c r="I66" i="54"/>
  <c r="I290" i="67"/>
  <c r="M66" i="54"/>
  <c r="M290" i="67"/>
  <c r="Q66" i="54"/>
  <c r="Q290" i="67"/>
  <c r="G292" i="69"/>
  <c r="G112" i="58"/>
  <c r="K292" i="69"/>
  <c r="K112" i="58"/>
  <c r="O292" i="69"/>
  <c r="O112" i="58"/>
  <c r="E111" i="54"/>
  <c r="E113" i="58"/>
  <c r="E294" i="69"/>
  <c r="E114" i="58"/>
  <c r="I294" i="69"/>
  <c r="I113" i="54"/>
  <c r="I114" i="58"/>
  <c r="M294" i="69"/>
  <c r="M114" i="58"/>
  <c r="Q294" i="69"/>
  <c r="Q113" i="54"/>
  <c r="Q114" i="58"/>
  <c r="G295" i="69"/>
  <c r="G371" i="69" s="1"/>
  <c r="G115" i="58"/>
  <c r="K295" i="69"/>
  <c r="K371" i="69" s="1"/>
  <c r="K115" i="58"/>
  <c r="O295" i="69"/>
  <c r="O371" i="69" s="1"/>
  <c r="O115" i="58"/>
  <c r="E296" i="69"/>
  <c r="I296" i="69"/>
  <c r="I334" i="69" s="1"/>
  <c r="M296" i="69"/>
  <c r="Q296" i="69"/>
  <c r="Q334" i="69" s="1"/>
  <c r="E120" i="54"/>
  <c r="E301" i="69"/>
  <c r="E121" i="58"/>
  <c r="I120" i="54"/>
  <c r="I301" i="69"/>
  <c r="I121" i="58"/>
  <c r="M120" i="54"/>
  <c r="M301" i="69"/>
  <c r="M121" i="58"/>
  <c r="Q120" i="54"/>
  <c r="Q301" i="69"/>
  <c r="Q121" i="58"/>
  <c r="G120" i="54"/>
  <c r="G302" i="69"/>
  <c r="G300" i="69" s="1"/>
  <c r="K302" i="69"/>
  <c r="K120" i="54"/>
  <c r="O120" i="54"/>
  <c r="O302" i="69"/>
  <c r="O300" i="69" s="1"/>
  <c r="E292" i="70"/>
  <c r="I292" i="70"/>
  <c r="M292" i="70"/>
  <c r="Q292" i="70"/>
  <c r="Q330" i="70" s="1"/>
  <c r="G301" i="70"/>
  <c r="G140" i="58"/>
  <c r="K301" i="70"/>
  <c r="K139" i="54"/>
  <c r="K140" i="58"/>
  <c r="O301" i="70"/>
  <c r="O339" i="70" s="1"/>
  <c r="E302" i="70"/>
  <c r="I302" i="70"/>
  <c r="I340" i="70" s="1"/>
  <c r="M302" i="70"/>
  <c r="Q302" i="70"/>
  <c r="Q340" i="70" s="1"/>
  <c r="M168" i="58"/>
  <c r="E287" i="72"/>
  <c r="I287" i="72"/>
  <c r="M287" i="72"/>
  <c r="Q287" i="72"/>
  <c r="Q172" i="54"/>
  <c r="G288" i="72"/>
  <c r="K288" i="72"/>
  <c r="O288" i="72"/>
  <c r="E175" i="54"/>
  <c r="E290" i="72"/>
  <c r="E176" i="58"/>
  <c r="I175" i="54"/>
  <c r="I290" i="72"/>
  <c r="I176" i="58"/>
  <c r="M175" i="54"/>
  <c r="M290" i="72"/>
  <c r="M176" i="58"/>
  <c r="Q175" i="54"/>
  <c r="Q290" i="72"/>
  <c r="Q176" i="58"/>
  <c r="G175" i="54"/>
  <c r="G291" i="72"/>
  <c r="K175" i="54"/>
  <c r="K291" i="72"/>
  <c r="O175" i="54"/>
  <c r="O291" i="72"/>
  <c r="D352" i="64"/>
  <c r="D351" i="64" s="1"/>
  <c r="D16" i="55"/>
  <c r="H16" i="55"/>
  <c r="H352" i="64"/>
  <c r="L352" i="64"/>
  <c r="L351" i="64" s="1"/>
  <c r="L16" i="55"/>
  <c r="P16" i="55"/>
  <c r="P352" i="64"/>
  <c r="F374" i="64"/>
  <c r="N374" i="64"/>
  <c r="G19" i="55"/>
  <c r="G355" i="64"/>
  <c r="K19" i="55"/>
  <c r="K355" i="64"/>
  <c r="O19" i="55"/>
  <c r="O355" i="64"/>
  <c r="E356" i="64"/>
  <c r="E354" i="64" s="1"/>
  <c r="I356" i="64"/>
  <c r="I21" i="59"/>
  <c r="M356" i="64"/>
  <c r="M19" i="55"/>
  <c r="Q356" i="64"/>
  <c r="Q21" i="59"/>
  <c r="G357" i="64"/>
  <c r="K357" i="64"/>
  <c r="O357" i="64"/>
  <c r="F25" i="55"/>
  <c r="F306" i="65"/>
  <c r="J306" i="65"/>
  <c r="J25" i="55"/>
  <c r="N25" i="55"/>
  <c r="N306" i="65"/>
  <c r="D307" i="65"/>
  <c r="D305" i="65" s="1"/>
  <c r="H307" i="65"/>
  <c r="L307" i="65"/>
  <c r="L305" i="65" s="1"/>
  <c r="P307" i="65"/>
  <c r="E44" i="55"/>
  <c r="E306" i="66"/>
  <c r="I44" i="55"/>
  <c r="I306" i="66"/>
  <c r="M44" i="55"/>
  <c r="M306" i="66"/>
  <c r="Q44" i="55"/>
  <c r="Q306" i="66"/>
  <c r="G307" i="66"/>
  <c r="G305" i="66" s="1"/>
  <c r="G44" i="55"/>
  <c r="K307" i="66"/>
  <c r="K44" i="55"/>
  <c r="O307" i="66"/>
  <c r="O305" i="66" s="1"/>
  <c r="D320" i="66"/>
  <c r="D58" i="55"/>
  <c r="H320" i="66"/>
  <c r="H59" i="59"/>
  <c r="H58" i="55"/>
  <c r="L320" i="66"/>
  <c r="P320" i="66"/>
  <c r="P58" i="55"/>
  <c r="F321" i="66"/>
  <c r="F58" i="55"/>
  <c r="J321" i="66"/>
  <c r="J58" i="55"/>
  <c r="N321" i="66"/>
  <c r="N340" i="66" s="1"/>
  <c r="G379" i="68"/>
  <c r="G82" i="55"/>
  <c r="K379" i="68"/>
  <c r="K378" i="68" s="1"/>
  <c r="O379" i="68"/>
  <c r="O82" i="55"/>
  <c r="E380" i="68"/>
  <c r="I380" i="68"/>
  <c r="M380" i="68"/>
  <c r="Q380" i="68"/>
  <c r="G309" i="69"/>
  <c r="K309" i="69"/>
  <c r="K109" i="55"/>
  <c r="O309" i="69"/>
  <c r="D113" i="59"/>
  <c r="F299" i="71"/>
  <c r="F149" i="59"/>
  <c r="J299" i="71"/>
  <c r="J149" i="59"/>
  <c r="N299" i="71"/>
  <c r="N149" i="59"/>
  <c r="C7" i="57"/>
  <c r="C385" i="64"/>
  <c r="C391" i="64"/>
  <c r="C14" i="60"/>
  <c r="C397" i="64"/>
  <c r="C19" i="57"/>
  <c r="C352" i="65"/>
  <c r="C34" i="60"/>
  <c r="C358" i="65"/>
  <c r="C39" i="57"/>
  <c r="C347" i="66"/>
  <c r="C47" i="57"/>
  <c r="C353" i="66"/>
  <c r="C410" i="66" s="1"/>
  <c r="C54" i="60"/>
  <c r="C359" i="66"/>
  <c r="C416" i="66" s="1"/>
  <c r="C60" i="60"/>
  <c r="C349" i="67"/>
  <c r="C355" i="67"/>
  <c r="C75" i="60"/>
  <c r="C74" i="57"/>
  <c r="C74" i="60" s="1"/>
  <c r="C427" i="68"/>
  <c r="C82" i="57"/>
  <c r="C434" i="68"/>
  <c r="C439" i="68"/>
  <c r="C511" i="68" s="1"/>
  <c r="C95" i="60"/>
  <c r="C445" i="68"/>
  <c r="C101" i="60"/>
  <c r="C100" i="60"/>
  <c r="C345" i="69"/>
  <c r="C402" i="69" s="1"/>
  <c r="C106" i="57"/>
  <c r="C108" i="60"/>
  <c r="C352" i="69"/>
  <c r="C409" i="69" s="1"/>
  <c r="C113" i="57"/>
  <c r="C113" i="60" s="1"/>
  <c r="C115" i="60"/>
  <c r="C358" i="69"/>
  <c r="C121" i="60"/>
  <c r="C120" i="60"/>
  <c r="C347" i="70"/>
  <c r="C129" i="60"/>
  <c r="C128" i="57"/>
  <c r="C353" i="70"/>
  <c r="C410" i="70" s="1"/>
  <c r="C135" i="60"/>
  <c r="C359" i="70"/>
  <c r="C416" i="70" s="1"/>
  <c r="C141" i="60"/>
  <c r="C337" i="71"/>
  <c r="C151" i="60"/>
  <c r="C342" i="71"/>
  <c r="C156" i="60"/>
  <c r="C333" i="72"/>
  <c r="C164" i="57"/>
  <c r="C165" i="60"/>
  <c r="C339" i="72"/>
  <c r="C393" i="72" s="1"/>
  <c r="C171" i="60"/>
  <c r="C345" i="72"/>
  <c r="C399" i="72" s="1"/>
  <c r="C177" i="60"/>
  <c r="D4" i="57"/>
  <c r="D382" i="64"/>
  <c r="H4" i="57"/>
  <c r="H382" i="64"/>
  <c r="L4" i="57"/>
  <c r="L382" i="64"/>
  <c r="P4" i="57"/>
  <c r="P382" i="64"/>
  <c r="F383" i="64"/>
  <c r="F446" i="64" s="1"/>
  <c r="F6" i="60"/>
  <c r="F4" i="57"/>
  <c r="J383" i="64"/>
  <c r="J446" i="64" s="1"/>
  <c r="J6" i="60"/>
  <c r="N383" i="64"/>
  <c r="N446" i="64" s="1"/>
  <c r="N6" i="60"/>
  <c r="N4" i="57"/>
  <c r="E7" i="57"/>
  <c r="E385" i="64"/>
  <c r="I7" i="57"/>
  <c r="I385" i="64"/>
  <c r="I8" i="60"/>
  <c r="M7" i="57"/>
  <c r="M385" i="64"/>
  <c r="M8" i="60"/>
  <c r="Q385" i="64"/>
  <c r="Q7" i="57"/>
  <c r="Q8" i="60"/>
  <c r="F12" i="57"/>
  <c r="F390" i="64"/>
  <c r="J12" i="57"/>
  <c r="J12" i="60" s="1"/>
  <c r="J390" i="64"/>
  <c r="N12" i="57"/>
  <c r="N390" i="64"/>
  <c r="N453" i="64" s="1"/>
  <c r="N13" i="60"/>
  <c r="D391" i="64"/>
  <c r="D454" i="64" s="1"/>
  <c r="D14" i="60"/>
  <c r="D12" i="57"/>
  <c r="D9" i="57" s="1"/>
  <c r="H391" i="64"/>
  <c r="H454" i="64" s="1"/>
  <c r="H14" i="60"/>
  <c r="L12" i="57"/>
  <c r="L391" i="64"/>
  <c r="L454" i="64" s="1"/>
  <c r="P391" i="64"/>
  <c r="P454" i="64" s="1"/>
  <c r="P14" i="60"/>
  <c r="F392" i="64"/>
  <c r="F455" i="64" s="1"/>
  <c r="F15" i="60"/>
  <c r="J392" i="64"/>
  <c r="J455" i="64" s="1"/>
  <c r="J15" i="60"/>
  <c r="D19" i="57"/>
  <c r="D397" i="64"/>
  <c r="H19" i="57"/>
  <c r="H397" i="64"/>
  <c r="L19" i="57"/>
  <c r="L397" i="64"/>
  <c r="P19" i="57"/>
  <c r="P397" i="64"/>
  <c r="F398" i="64"/>
  <c r="N398" i="64"/>
  <c r="N19" i="57"/>
  <c r="D399" i="64"/>
  <c r="D462" i="64" s="1"/>
  <c r="D22" i="60"/>
  <c r="H399" i="64"/>
  <c r="H462" i="64" s="1"/>
  <c r="H22" i="60"/>
  <c r="P399" i="64"/>
  <c r="P462" i="64" s="1"/>
  <c r="P22" i="60"/>
  <c r="O28" i="60"/>
  <c r="E36" i="57"/>
  <c r="E36" i="60" s="1"/>
  <c r="E355" i="65"/>
  <c r="E37" i="60"/>
  <c r="I355" i="65"/>
  <c r="I36" i="57"/>
  <c r="M355" i="65"/>
  <c r="M37" i="60"/>
  <c r="M36" i="57"/>
  <c r="M36" i="60" s="1"/>
  <c r="Q36" i="57"/>
  <c r="Q36" i="60" s="1"/>
  <c r="Q355" i="65"/>
  <c r="Q37" i="60"/>
  <c r="G356" i="65"/>
  <c r="G413" i="65" s="1"/>
  <c r="G36" i="57"/>
  <c r="G36" i="60" s="1"/>
  <c r="G38" i="60"/>
  <c r="K36" i="57"/>
  <c r="K36" i="60" s="1"/>
  <c r="K356" i="65"/>
  <c r="K413" i="65" s="1"/>
  <c r="O36" i="57"/>
  <c r="O356" i="65"/>
  <c r="O38" i="60"/>
  <c r="G351" i="66"/>
  <c r="O351" i="66"/>
  <c r="E352" i="66"/>
  <c r="E409" i="66" s="1"/>
  <c r="E53" i="60"/>
  <c r="I352" i="66"/>
  <c r="I409" i="66" s="1"/>
  <c r="I53" i="60"/>
  <c r="I51" i="57"/>
  <c r="M352" i="66"/>
  <c r="M409" i="66" s="1"/>
  <c r="M53" i="60"/>
  <c r="Q352" i="66"/>
  <c r="Q409" i="66" s="1"/>
  <c r="Q53" i="60"/>
  <c r="G353" i="66"/>
  <c r="G410" i="66" s="1"/>
  <c r="G54" i="60"/>
  <c r="K353" i="66"/>
  <c r="K410" i="66" s="1"/>
  <c r="K54" i="60"/>
  <c r="O353" i="66"/>
  <c r="O410" i="66" s="1"/>
  <c r="O54" i="60"/>
  <c r="F63" i="57"/>
  <c r="F344" i="67"/>
  <c r="J63" i="57"/>
  <c r="J344" i="67"/>
  <c r="N63" i="57"/>
  <c r="N344" i="67"/>
  <c r="D345" i="67"/>
  <c r="D402" i="67" s="1"/>
  <c r="D65" i="60"/>
  <c r="D63" i="57"/>
  <c r="H345" i="67"/>
  <c r="H402" i="67" s="1"/>
  <c r="H65" i="60"/>
  <c r="L345" i="67"/>
  <c r="L402" i="67" s="1"/>
  <c r="L65" i="60"/>
  <c r="L63" i="57"/>
  <c r="P345" i="67"/>
  <c r="P402" i="67" s="1"/>
  <c r="P65" i="60"/>
  <c r="E347" i="67"/>
  <c r="E66" i="57"/>
  <c r="I347" i="67"/>
  <c r="I67" i="60"/>
  <c r="M347" i="67"/>
  <c r="M66" i="57"/>
  <c r="M67" i="60"/>
  <c r="Q347" i="67"/>
  <c r="Q67" i="60"/>
  <c r="Q66" i="57"/>
  <c r="E82" i="57"/>
  <c r="E427" i="68"/>
  <c r="I82" i="57"/>
  <c r="I427" i="68"/>
  <c r="M82" i="57"/>
  <c r="M427" i="68"/>
  <c r="Q82" i="57"/>
  <c r="Q427" i="68"/>
  <c r="G82" i="57"/>
  <c r="G428" i="68"/>
  <c r="G500" i="68" s="1"/>
  <c r="G84" i="60"/>
  <c r="K428" i="68"/>
  <c r="K84" i="60"/>
  <c r="O82" i="57"/>
  <c r="O428" i="68"/>
  <c r="O500" i="68" s="1"/>
  <c r="O84" i="60"/>
  <c r="E100" i="57"/>
  <c r="E445" i="68"/>
  <c r="E100" i="60"/>
  <c r="E101" i="60"/>
  <c r="I100" i="57"/>
  <c r="I445" i="68"/>
  <c r="I100" i="60"/>
  <c r="I101" i="60"/>
  <c r="M445" i="68"/>
  <c r="M100" i="60"/>
  <c r="M100" i="57"/>
  <c r="Q100" i="57"/>
  <c r="Q445" i="68"/>
  <c r="Q100" i="60"/>
  <c r="Q101" i="60"/>
  <c r="G100" i="57"/>
  <c r="G446" i="68"/>
  <c r="G518" i="68" s="1"/>
  <c r="G102" i="60"/>
  <c r="K446" i="68"/>
  <c r="K518" i="68" s="1"/>
  <c r="K102" i="60"/>
  <c r="O100" i="57"/>
  <c r="O446" i="68"/>
  <c r="O518" i="68" s="1"/>
  <c r="E447" i="68"/>
  <c r="E519" i="68" s="1"/>
  <c r="E103" i="60"/>
  <c r="I447" i="68"/>
  <c r="I519" i="68" s="1"/>
  <c r="I103" i="60"/>
  <c r="M447" i="68"/>
  <c r="M519" i="68" s="1"/>
  <c r="M103" i="60"/>
  <c r="E349" i="69"/>
  <c r="E112" i="60"/>
  <c r="I349" i="69"/>
  <c r="I112" i="60"/>
  <c r="M349" i="69"/>
  <c r="M112" i="60"/>
  <c r="Q349" i="69"/>
  <c r="E358" i="69"/>
  <c r="E121" i="60"/>
  <c r="E120" i="57"/>
  <c r="E120" i="60"/>
  <c r="I358" i="69"/>
  <c r="I121" i="60"/>
  <c r="I120" i="60"/>
  <c r="M358" i="69"/>
  <c r="M121" i="60"/>
  <c r="M120" i="60"/>
  <c r="M120" i="57"/>
  <c r="Q358" i="69"/>
  <c r="Q121" i="60"/>
  <c r="Q120" i="57"/>
  <c r="G359" i="69"/>
  <c r="G416" i="69" s="1"/>
  <c r="G122" i="60"/>
  <c r="K359" i="69"/>
  <c r="K416" i="69" s="1"/>
  <c r="K122" i="60"/>
  <c r="O359" i="69"/>
  <c r="O416" i="69" s="1"/>
  <c r="O122" i="60"/>
  <c r="E128" i="57"/>
  <c r="E347" i="70"/>
  <c r="E129" i="60"/>
  <c r="I128" i="57"/>
  <c r="I347" i="70"/>
  <c r="I129" i="60"/>
  <c r="M128" i="57"/>
  <c r="M347" i="70"/>
  <c r="M129" i="60"/>
  <c r="Q128" i="57"/>
  <c r="Q347" i="70"/>
  <c r="E132" i="57"/>
  <c r="E132" i="60" s="1"/>
  <c r="E351" i="70"/>
  <c r="E133" i="60"/>
  <c r="I132" i="57"/>
  <c r="I351" i="70"/>
  <c r="M132" i="57"/>
  <c r="M351" i="70"/>
  <c r="M133" i="60"/>
  <c r="Q132" i="57"/>
  <c r="Q351" i="70"/>
  <c r="Q133" i="60"/>
  <c r="G352" i="70"/>
  <c r="G409" i="70" s="1"/>
  <c r="G134" i="60"/>
  <c r="K352" i="70"/>
  <c r="K409" i="70" s="1"/>
  <c r="K132" i="57"/>
  <c r="K132" i="60" s="1"/>
  <c r="O352" i="70"/>
  <c r="O409" i="70" s="1"/>
  <c r="O134" i="60"/>
  <c r="E353" i="70"/>
  <c r="E410" i="70" s="1"/>
  <c r="E135" i="60"/>
  <c r="I353" i="70"/>
  <c r="I410" i="70" s="1"/>
  <c r="I135" i="60"/>
  <c r="Q353" i="70"/>
  <c r="Q410" i="70" s="1"/>
  <c r="Q135" i="60"/>
  <c r="F144" i="57"/>
  <c r="F331" i="71"/>
  <c r="F145" i="60"/>
  <c r="J144" i="57"/>
  <c r="J331" i="71"/>
  <c r="J145" i="60"/>
  <c r="N144" i="57"/>
  <c r="N331" i="71"/>
  <c r="N145" i="60"/>
  <c r="G335" i="71"/>
  <c r="K335" i="71"/>
  <c r="K149" i="60"/>
  <c r="O335" i="71"/>
  <c r="O149" i="60"/>
  <c r="D154" i="57"/>
  <c r="D154" i="60" s="1"/>
  <c r="D341" i="71"/>
  <c r="D155" i="60"/>
  <c r="H154" i="57"/>
  <c r="H154" i="60" s="1"/>
  <c r="H341" i="71"/>
  <c r="H155" i="60"/>
  <c r="L154" i="57"/>
  <c r="L154" i="60" s="1"/>
  <c r="L341" i="71"/>
  <c r="L155" i="60"/>
  <c r="P154" i="57"/>
  <c r="P148" i="60" s="1"/>
  <c r="P341" i="71"/>
  <c r="P155" i="60"/>
  <c r="F342" i="71"/>
  <c r="F156" i="60"/>
  <c r="J342" i="71"/>
  <c r="J156" i="60"/>
  <c r="N342" i="71"/>
  <c r="N156" i="60"/>
  <c r="D331" i="72"/>
  <c r="D163" i="60"/>
  <c r="D162" i="57"/>
  <c r="H331" i="72"/>
  <c r="H163" i="60"/>
  <c r="H162" i="57"/>
  <c r="L331" i="72"/>
  <c r="L163" i="60"/>
  <c r="P331" i="72"/>
  <c r="P163" i="60"/>
  <c r="P162" i="57"/>
  <c r="D337" i="72"/>
  <c r="D169" i="60"/>
  <c r="D168" i="57"/>
  <c r="H337" i="72"/>
  <c r="H169" i="60"/>
  <c r="H168" i="57"/>
  <c r="H166" i="60" s="1"/>
  <c r="L337" i="72"/>
  <c r="L169" i="60"/>
  <c r="P337" i="72"/>
  <c r="P169" i="60"/>
  <c r="P168" i="57"/>
  <c r="P166" i="60" s="1"/>
  <c r="F338" i="72"/>
  <c r="F392" i="72" s="1"/>
  <c r="F170" i="60"/>
  <c r="J338" i="72"/>
  <c r="J392" i="72" s="1"/>
  <c r="J170" i="60"/>
  <c r="N338" i="72"/>
  <c r="N392" i="72" s="1"/>
  <c r="N170" i="60"/>
  <c r="D339" i="72"/>
  <c r="D393" i="72" s="1"/>
  <c r="D171" i="60"/>
  <c r="H339" i="72"/>
  <c r="H393" i="72" s="1"/>
  <c r="H171" i="60"/>
  <c r="L339" i="72"/>
  <c r="L393" i="72" s="1"/>
  <c r="L171" i="60"/>
  <c r="P339" i="72"/>
  <c r="P393" i="72" s="1"/>
  <c r="P171" i="60"/>
  <c r="L11" i="59"/>
  <c r="P13" i="59"/>
  <c r="J21" i="60"/>
  <c r="M47" i="60"/>
  <c r="M101" i="60"/>
  <c r="G107" i="60"/>
  <c r="Q120" i="60"/>
  <c r="K126" i="60"/>
  <c r="M135" i="60"/>
  <c r="O144" i="60"/>
  <c r="E164" i="60"/>
  <c r="C58" i="54"/>
  <c r="C144" i="54"/>
  <c r="C164" i="54"/>
  <c r="C4" i="54"/>
  <c r="C320" i="64"/>
  <c r="C12" i="54"/>
  <c r="C12" i="58" s="1"/>
  <c r="C327" i="64"/>
  <c r="C286" i="65"/>
  <c r="C32" i="54"/>
  <c r="C294" i="65"/>
  <c r="C300" i="66"/>
  <c r="C289" i="67"/>
  <c r="C462" i="68"/>
  <c r="C97" i="54"/>
  <c r="C371" i="68"/>
  <c r="C106" i="54"/>
  <c r="C287" i="69"/>
  <c r="C113" i="54"/>
  <c r="C113" i="58" s="1"/>
  <c r="C294" i="69"/>
  <c r="C132" i="54"/>
  <c r="C295" i="70"/>
  <c r="C139" i="54"/>
  <c r="C301" i="70"/>
  <c r="C353" i="71"/>
  <c r="C286" i="71"/>
  <c r="C276" i="72"/>
  <c r="P4" i="54"/>
  <c r="F4" i="54"/>
  <c r="F319" i="64"/>
  <c r="N318" i="64"/>
  <c r="H4" i="54"/>
  <c r="H320" i="64"/>
  <c r="P7" i="54"/>
  <c r="G321" i="64"/>
  <c r="K321" i="64"/>
  <c r="O321" i="64"/>
  <c r="D324" i="64"/>
  <c r="H324" i="64"/>
  <c r="J325" i="64"/>
  <c r="J409" i="64" s="1"/>
  <c r="H12" i="54"/>
  <c r="D12" i="54"/>
  <c r="D327" i="64"/>
  <c r="D326" i="64" s="1"/>
  <c r="H326" i="64"/>
  <c r="L12" i="54"/>
  <c r="L327" i="64"/>
  <c r="P12" i="54"/>
  <c r="P327" i="64"/>
  <c r="F12" i="54"/>
  <c r="F328" i="64"/>
  <c r="F326" i="64" s="1"/>
  <c r="J12" i="54"/>
  <c r="J12" i="58" s="1"/>
  <c r="J328" i="64"/>
  <c r="N12" i="54"/>
  <c r="N328" i="64"/>
  <c r="L16" i="54"/>
  <c r="F330" i="64"/>
  <c r="N16" i="54"/>
  <c r="N331" i="64"/>
  <c r="J19" i="54"/>
  <c r="F19" i="54"/>
  <c r="F334" i="64"/>
  <c r="F376" i="64" s="1"/>
  <c r="J333" i="64"/>
  <c r="N333" i="64"/>
  <c r="L19" i="54"/>
  <c r="L335" i="64"/>
  <c r="E25" i="54"/>
  <c r="L325" i="65"/>
  <c r="P286" i="65"/>
  <c r="F289" i="65"/>
  <c r="J289" i="65"/>
  <c r="N289" i="65"/>
  <c r="J32" i="54"/>
  <c r="J293" i="65"/>
  <c r="J36" i="54"/>
  <c r="J297" i="65"/>
  <c r="L337" i="65"/>
  <c r="H39" i="54"/>
  <c r="P39" i="54"/>
  <c r="F39" i="54"/>
  <c r="F301" i="65"/>
  <c r="J39" i="54"/>
  <c r="J301" i="65"/>
  <c r="N39" i="54"/>
  <c r="N301" i="65"/>
  <c r="P44" i="54"/>
  <c r="F44" i="54"/>
  <c r="F287" i="66"/>
  <c r="F325" i="66" s="1"/>
  <c r="J44" i="54"/>
  <c r="J287" i="66"/>
  <c r="J325" i="66" s="1"/>
  <c r="N44" i="54"/>
  <c r="N287" i="66"/>
  <c r="D44" i="54"/>
  <c r="D288" i="66"/>
  <c r="D326" i="66" s="1"/>
  <c r="L44" i="54"/>
  <c r="L288" i="66"/>
  <c r="J47" i="54"/>
  <c r="D47" i="54"/>
  <c r="D290" i="66"/>
  <c r="H47" i="54"/>
  <c r="H290" i="66"/>
  <c r="L47" i="54"/>
  <c r="L290" i="66"/>
  <c r="P47" i="54"/>
  <c r="P290" i="66"/>
  <c r="D292" i="66"/>
  <c r="H292" i="66"/>
  <c r="L292" i="66"/>
  <c r="P292" i="66"/>
  <c r="P330" i="66" s="1"/>
  <c r="D51" i="54"/>
  <c r="D294" i="66"/>
  <c r="H51" i="54"/>
  <c r="H294" i="66"/>
  <c r="L51" i="54"/>
  <c r="L294" i="66"/>
  <c r="P51" i="54"/>
  <c r="P294" i="66"/>
  <c r="F51" i="54"/>
  <c r="F295" i="66"/>
  <c r="N51" i="54"/>
  <c r="N295" i="66"/>
  <c r="D334" i="66"/>
  <c r="H334" i="66"/>
  <c r="L334" i="66"/>
  <c r="P334" i="66"/>
  <c r="D55" i="54"/>
  <c r="D298" i="66"/>
  <c r="H55" i="54"/>
  <c r="H298" i="66"/>
  <c r="H336" i="66" s="1"/>
  <c r="L55" i="54"/>
  <c r="L298" i="66"/>
  <c r="P55" i="54"/>
  <c r="P298" i="66"/>
  <c r="F55" i="54"/>
  <c r="F299" i="66"/>
  <c r="F297" i="66" s="1"/>
  <c r="N55" i="54"/>
  <c r="N299" i="66"/>
  <c r="N297" i="66" s="1"/>
  <c r="D58" i="54"/>
  <c r="L58" i="54"/>
  <c r="H377" i="66"/>
  <c r="H300" i="66"/>
  <c r="F340" i="66"/>
  <c r="H63" i="54"/>
  <c r="H286" i="67"/>
  <c r="P286" i="67"/>
  <c r="F289" i="67"/>
  <c r="J289" i="67"/>
  <c r="N289" i="67"/>
  <c r="F292" i="67"/>
  <c r="J292" i="67"/>
  <c r="N292" i="67"/>
  <c r="D70" i="54"/>
  <c r="L70" i="54"/>
  <c r="D293" i="67"/>
  <c r="H293" i="67"/>
  <c r="L293" i="67"/>
  <c r="P293" i="67"/>
  <c r="J333" i="67"/>
  <c r="P297" i="67"/>
  <c r="P291" i="67" s="1"/>
  <c r="D77" i="54"/>
  <c r="D301" i="67"/>
  <c r="H77" i="54"/>
  <c r="H301" i="67"/>
  <c r="H339" i="67" s="1"/>
  <c r="L77" i="54"/>
  <c r="L301" i="67"/>
  <c r="P77" i="54"/>
  <c r="P301" i="67"/>
  <c r="P339" i="67" s="1"/>
  <c r="F77" i="54"/>
  <c r="F302" i="67"/>
  <c r="J77" i="54"/>
  <c r="J302" i="67"/>
  <c r="N77" i="54"/>
  <c r="N302" i="67"/>
  <c r="J82" i="54"/>
  <c r="D82" i="54"/>
  <c r="D355" i="68"/>
  <c r="H82" i="54"/>
  <c r="H355" i="68"/>
  <c r="L82" i="54"/>
  <c r="L355" i="68"/>
  <c r="L403" i="68" s="1"/>
  <c r="P82" i="54"/>
  <c r="P355" i="68"/>
  <c r="D357" i="68"/>
  <c r="H357" i="68"/>
  <c r="L357" i="68"/>
  <c r="P357" i="68"/>
  <c r="P361" i="68"/>
  <c r="H93" i="54"/>
  <c r="P93" i="54"/>
  <c r="F93" i="54"/>
  <c r="F93" i="58" s="1"/>
  <c r="F366" i="68"/>
  <c r="J93" i="54"/>
  <c r="J93" i="58" s="1"/>
  <c r="J366" i="68"/>
  <c r="N93" i="54"/>
  <c r="N366" i="68"/>
  <c r="P97" i="54"/>
  <c r="F97" i="54"/>
  <c r="F370" i="68"/>
  <c r="J97" i="54"/>
  <c r="J370" i="68"/>
  <c r="J369" i="68" s="1"/>
  <c r="N97" i="54"/>
  <c r="N370" i="68"/>
  <c r="D97" i="54"/>
  <c r="D371" i="68"/>
  <c r="D369" i="68" s="1"/>
  <c r="H97" i="54"/>
  <c r="H371" i="68"/>
  <c r="L97" i="54"/>
  <c r="L371" i="68"/>
  <c r="L369" i="68" s="1"/>
  <c r="D106" i="54"/>
  <c r="L106" i="54"/>
  <c r="D286" i="69"/>
  <c r="H286" i="69"/>
  <c r="L286" i="69"/>
  <c r="P286" i="69"/>
  <c r="F289" i="69"/>
  <c r="J289" i="69"/>
  <c r="N289" i="69"/>
  <c r="H368" i="69"/>
  <c r="P368" i="69"/>
  <c r="H113" i="54"/>
  <c r="P113" i="54"/>
  <c r="F113" i="54"/>
  <c r="F294" i="69"/>
  <c r="J113" i="54"/>
  <c r="J294" i="69"/>
  <c r="N113" i="54"/>
  <c r="N294" i="69"/>
  <c r="H117" i="54"/>
  <c r="H297" i="69"/>
  <c r="P297" i="69"/>
  <c r="J120" i="54"/>
  <c r="F377" i="69"/>
  <c r="N377" i="69"/>
  <c r="J125" i="54"/>
  <c r="D125" i="54"/>
  <c r="D287" i="70"/>
  <c r="H125" i="54"/>
  <c r="H287" i="70"/>
  <c r="L125" i="54"/>
  <c r="L287" i="70"/>
  <c r="P125" i="54"/>
  <c r="P287" i="70"/>
  <c r="D289" i="70"/>
  <c r="H289" i="70"/>
  <c r="L289" i="70"/>
  <c r="P328" i="70"/>
  <c r="P289" i="70"/>
  <c r="H132" i="54"/>
  <c r="H293" i="70"/>
  <c r="H136" i="54"/>
  <c r="P136" i="54"/>
  <c r="F136" i="54"/>
  <c r="F298" i="70"/>
  <c r="J136" i="54"/>
  <c r="J298" i="70"/>
  <c r="N136" i="54"/>
  <c r="N298" i="70"/>
  <c r="H297" i="70"/>
  <c r="P297" i="70"/>
  <c r="J139" i="54"/>
  <c r="D139" i="54"/>
  <c r="D301" i="70"/>
  <c r="H139" i="54"/>
  <c r="H301" i="70"/>
  <c r="L139" i="54"/>
  <c r="L301" i="70"/>
  <c r="P139" i="54"/>
  <c r="P301" i="70"/>
  <c r="J276" i="71"/>
  <c r="N276" i="71"/>
  <c r="F278" i="71"/>
  <c r="J278" i="71"/>
  <c r="N278" i="71"/>
  <c r="F353" i="71"/>
  <c r="J353" i="71"/>
  <c r="N353" i="71"/>
  <c r="J150" i="54"/>
  <c r="F355" i="71"/>
  <c r="J355" i="71"/>
  <c r="N355" i="71"/>
  <c r="J154" i="54"/>
  <c r="J286" i="71"/>
  <c r="H157" i="54"/>
  <c r="P157" i="54"/>
  <c r="F157" i="54"/>
  <c r="F290" i="71"/>
  <c r="J157" i="54"/>
  <c r="J290" i="71"/>
  <c r="N157" i="54"/>
  <c r="N290" i="71"/>
  <c r="H289" i="71"/>
  <c r="P289" i="71"/>
  <c r="H162" i="54"/>
  <c r="P162" i="54"/>
  <c r="F162" i="54"/>
  <c r="F277" i="72"/>
  <c r="J162" i="54"/>
  <c r="J277" i="72"/>
  <c r="J276" i="72" s="1"/>
  <c r="N162" i="54"/>
  <c r="N277" i="72"/>
  <c r="D278" i="72"/>
  <c r="H278" i="72"/>
  <c r="L278" i="72"/>
  <c r="P278" i="72"/>
  <c r="D353" i="72"/>
  <c r="H353" i="72"/>
  <c r="L353" i="72"/>
  <c r="P353" i="72"/>
  <c r="H168" i="54"/>
  <c r="P168" i="54"/>
  <c r="F168" i="54"/>
  <c r="F168" i="58" s="1"/>
  <c r="F283" i="72"/>
  <c r="J168" i="54"/>
  <c r="J283" i="72"/>
  <c r="N168" i="54"/>
  <c r="N168" i="58" s="1"/>
  <c r="N283" i="72"/>
  <c r="P172" i="54"/>
  <c r="F172" i="54"/>
  <c r="F287" i="72"/>
  <c r="J172" i="54"/>
  <c r="J287" i="72"/>
  <c r="N172" i="54"/>
  <c r="N287" i="72"/>
  <c r="D172" i="54"/>
  <c r="D288" i="72"/>
  <c r="H172" i="54"/>
  <c r="H288" i="72"/>
  <c r="H286" i="72" s="1"/>
  <c r="L172" i="54"/>
  <c r="L166" i="54" s="1"/>
  <c r="L288" i="72"/>
  <c r="J362" i="72"/>
  <c r="C19" i="55"/>
  <c r="C47" i="55"/>
  <c r="C77" i="55"/>
  <c r="C106" i="55"/>
  <c r="C132" i="55"/>
  <c r="C162" i="55"/>
  <c r="C361" i="64"/>
  <c r="C378" i="64"/>
  <c r="C330" i="65"/>
  <c r="C316" i="65"/>
  <c r="C337" i="66"/>
  <c r="C326" i="67"/>
  <c r="C319" i="67"/>
  <c r="C406" i="68"/>
  <c r="C381" i="68"/>
  <c r="C412" i="68"/>
  <c r="C484" i="68"/>
  <c r="C418" i="68"/>
  <c r="C393" i="68"/>
  <c r="C387" i="69"/>
  <c r="C330" i="69"/>
  <c r="C336" i="69"/>
  <c r="C332" i="70"/>
  <c r="C312" i="70"/>
  <c r="C296" i="71"/>
  <c r="C321" i="71"/>
  <c r="C319" i="72"/>
  <c r="C300" i="72"/>
  <c r="C373" i="72"/>
  <c r="J4" i="55"/>
  <c r="D4" i="55"/>
  <c r="D340" i="64"/>
  <c r="H4" i="55"/>
  <c r="H340" i="64"/>
  <c r="P4" i="55"/>
  <c r="P340" i="64"/>
  <c r="F362" i="64"/>
  <c r="J362" i="64"/>
  <c r="N362" i="64"/>
  <c r="D7" i="55"/>
  <c r="F342" i="64"/>
  <c r="J342" i="64"/>
  <c r="G345" i="64"/>
  <c r="K345" i="64"/>
  <c r="O345" i="64"/>
  <c r="I430" i="64"/>
  <c r="I367" i="64"/>
  <c r="M430" i="64"/>
  <c r="M367" i="64"/>
  <c r="Q430" i="64"/>
  <c r="Q367" i="64"/>
  <c r="K12" i="55"/>
  <c r="K12" i="59" s="1"/>
  <c r="E12" i="55"/>
  <c r="E348" i="64"/>
  <c r="I12" i="55"/>
  <c r="I348" i="64"/>
  <c r="M12" i="55"/>
  <c r="M348" i="64"/>
  <c r="Q12" i="55"/>
  <c r="Q348" i="64"/>
  <c r="G370" i="64"/>
  <c r="K370" i="64"/>
  <c r="K433" i="64"/>
  <c r="E371" i="64"/>
  <c r="I371" i="64"/>
  <c r="M371" i="64"/>
  <c r="Q371" i="64"/>
  <c r="K16" i="55"/>
  <c r="E16" i="55"/>
  <c r="E352" i="64"/>
  <c r="I16" i="55"/>
  <c r="I352" i="64"/>
  <c r="M16" i="55"/>
  <c r="M352" i="64"/>
  <c r="Q16" i="55"/>
  <c r="Q352" i="64"/>
  <c r="E19" i="55"/>
  <c r="L19" i="55"/>
  <c r="D354" i="64"/>
  <c r="D376" i="64"/>
  <c r="L354" i="64"/>
  <c r="L376" i="64"/>
  <c r="P19" i="55"/>
  <c r="P355" i="64"/>
  <c r="F377" i="64"/>
  <c r="J19" i="55"/>
  <c r="J356" i="64"/>
  <c r="J354" i="64" s="1"/>
  <c r="N377" i="64"/>
  <c r="D378" i="64"/>
  <c r="H378" i="64"/>
  <c r="L378" i="64"/>
  <c r="P378" i="64"/>
  <c r="G25" i="55"/>
  <c r="O25" i="55"/>
  <c r="K325" i="65"/>
  <c r="O305" i="65"/>
  <c r="Q326" i="65"/>
  <c r="M28" i="55"/>
  <c r="D308" i="65"/>
  <c r="H308" i="65"/>
  <c r="L308" i="65"/>
  <c r="P308" i="65"/>
  <c r="G330" i="65"/>
  <c r="K330" i="65"/>
  <c r="E32" i="55"/>
  <c r="Q32" i="55"/>
  <c r="G32" i="55"/>
  <c r="G313" i="65"/>
  <c r="K32" i="55"/>
  <c r="K313" i="65"/>
  <c r="O32" i="55"/>
  <c r="O313" i="65"/>
  <c r="E333" i="65"/>
  <c r="I333" i="65"/>
  <c r="M333" i="65"/>
  <c r="Q333" i="65"/>
  <c r="G334" i="65"/>
  <c r="K334" i="65"/>
  <c r="O334" i="65"/>
  <c r="H36" i="55"/>
  <c r="P36" i="55"/>
  <c r="F36" i="55"/>
  <c r="F317" i="65"/>
  <c r="J336" i="65"/>
  <c r="N36" i="55"/>
  <c r="N317" i="65"/>
  <c r="D337" i="65"/>
  <c r="H337" i="65"/>
  <c r="P337" i="65"/>
  <c r="J39" i="55"/>
  <c r="D319" i="65"/>
  <c r="D339" i="65"/>
  <c r="H39" i="55"/>
  <c r="H320" i="65"/>
  <c r="L319" i="65"/>
  <c r="L339" i="65"/>
  <c r="P39" i="55"/>
  <c r="P320" i="65"/>
  <c r="J340" i="65"/>
  <c r="N340" i="65"/>
  <c r="D44" i="55"/>
  <c r="J44" i="55"/>
  <c r="O44" i="55"/>
  <c r="F305" i="66"/>
  <c r="J305" i="66"/>
  <c r="H326" i="66"/>
  <c r="P326" i="66"/>
  <c r="I47" i="55"/>
  <c r="Q47" i="55"/>
  <c r="G47" i="55"/>
  <c r="G309" i="66"/>
  <c r="K47" i="55"/>
  <c r="K309" i="66"/>
  <c r="O47" i="55"/>
  <c r="O309" i="66"/>
  <c r="G311" i="66"/>
  <c r="K311" i="66"/>
  <c r="O311" i="66"/>
  <c r="I51" i="55"/>
  <c r="D51" i="55"/>
  <c r="D313" i="66"/>
  <c r="H51" i="55"/>
  <c r="H313" i="66"/>
  <c r="L51" i="55"/>
  <c r="L313" i="66"/>
  <c r="L312" i="66" s="1"/>
  <c r="P51" i="55"/>
  <c r="P313" i="66"/>
  <c r="J333" i="66"/>
  <c r="N312" i="66"/>
  <c r="L55" i="55"/>
  <c r="Q55" i="55"/>
  <c r="G55" i="55"/>
  <c r="G317" i="66"/>
  <c r="K55" i="55"/>
  <c r="K317" i="66"/>
  <c r="O55" i="55"/>
  <c r="O317" i="66"/>
  <c r="O316" i="66" s="1"/>
  <c r="E337" i="66"/>
  <c r="N58" i="55"/>
  <c r="E58" i="55"/>
  <c r="E320" i="66"/>
  <c r="E319" i="66" s="1"/>
  <c r="I58" i="55"/>
  <c r="I320" i="66"/>
  <c r="M58" i="55"/>
  <c r="M320" i="66"/>
  <c r="M319" i="66" s="1"/>
  <c r="Q58" i="55"/>
  <c r="Q320" i="66"/>
  <c r="Q319" i="66" s="1"/>
  <c r="G340" i="66"/>
  <c r="K340" i="66"/>
  <c r="O340" i="66"/>
  <c r="J63" i="55"/>
  <c r="D63" i="55"/>
  <c r="D306" i="67"/>
  <c r="H63" i="55"/>
  <c r="H306" i="67"/>
  <c r="L305" i="67"/>
  <c r="L325" i="67"/>
  <c r="P63" i="55"/>
  <c r="P306" i="67"/>
  <c r="F326" i="67"/>
  <c r="J326" i="67"/>
  <c r="N326" i="67"/>
  <c r="D66" i="55"/>
  <c r="F328" i="67"/>
  <c r="F308" i="67"/>
  <c r="J308" i="67"/>
  <c r="J328" i="67"/>
  <c r="N328" i="67"/>
  <c r="N308" i="67"/>
  <c r="J70" i="55"/>
  <c r="P70" i="55"/>
  <c r="F312" i="67"/>
  <c r="J312" i="67"/>
  <c r="N312" i="67"/>
  <c r="D333" i="67"/>
  <c r="H333" i="67"/>
  <c r="L333" i="67"/>
  <c r="P333" i="67"/>
  <c r="F334" i="67"/>
  <c r="J334" i="67"/>
  <c r="N334" i="67"/>
  <c r="E74" i="55"/>
  <c r="Q74" i="55"/>
  <c r="G74" i="55"/>
  <c r="G317" i="67"/>
  <c r="K74" i="55"/>
  <c r="K317" i="67"/>
  <c r="O74" i="55"/>
  <c r="O317" i="67"/>
  <c r="I337" i="67"/>
  <c r="Q337" i="67"/>
  <c r="L77" i="55"/>
  <c r="F77" i="55"/>
  <c r="F320" i="67"/>
  <c r="J77" i="55"/>
  <c r="J320" i="67"/>
  <c r="N77" i="55"/>
  <c r="N320" i="67"/>
  <c r="D340" i="67"/>
  <c r="H340" i="67"/>
  <c r="L340" i="67"/>
  <c r="P340" i="67"/>
  <c r="L82" i="55"/>
  <c r="D378" i="68"/>
  <c r="L378" i="68"/>
  <c r="F404" i="68"/>
  <c r="J404" i="68"/>
  <c r="E406" i="68"/>
  <c r="E381" i="68"/>
  <c r="I406" i="68"/>
  <c r="I381" i="68"/>
  <c r="G384" i="68"/>
  <c r="K384" i="68"/>
  <c r="O384" i="68"/>
  <c r="H89" i="55"/>
  <c r="P89" i="55"/>
  <c r="F89" i="55"/>
  <c r="F386" i="68"/>
  <c r="J385" i="68"/>
  <c r="N89" i="55"/>
  <c r="N386" i="68"/>
  <c r="P411" i="68"/>
  <c r="F412" i="68"/>
  <c r="J412" i="68"/>
  <c r="N412" i="68"/>
  <c r="N484" i="68"/>
  <c r="D93" i="55"/>
  <c r="D93" i="59" s="1"/>
  <c r="I93" i="55"/>
  <c r="Q93" i="55"/>
  <c r="G93" i="55"/>
  <c r="G93" i="59" s="1"/>
  <c r="G390" i="68"/>
  <c r="K93" i="55"/>
  <c r="K93" i="59" s="1"/>
  <c r="K390" i="68"/>
  <c r="O93" i="55"/>
  <c r="O390" i="68"/>
  <c r="E415" i="68"/>
  <c r="E487" i="68"/>
  <c r="I415" i="68"/>
  <c r="M415" i="68"/>
  <c r="M487" i="68"/>
  <c r="Q415" i="68"/>
  <c r="G416" i="68"/>
  <c r="K416" i="68"/>
  <c r="O416" i="68"/>
  <c r="I97" i="55"/>
  <c r="D97" i="55"/>
  <c r="D394" i="68"/>
  <c r="H394" i="68"/>
  <c r="L97" i="55"/>
  <c r="L394" i="68"/>
  <c r="P394" i="68"/>
  <c r="F395" i="68"/>
  <c r="J395" i="68"/>
  <c r="N395" i="68"/>
  <c r="G100" i="55"/>
  <c r="E100" i="55"/>
  <c r="E397" i="68"/>
  <c r="I100" i="55"/>
  <c r="I397" i="68"/>
  <c r="M100" i="55"/>
  <c r="M397" i="68"/>
  <c r="Q100" i="55"/>
  <c r="Q397" i="68"/>
  <c r="G422" i="68"/>
  <c r="G494" i="68"/>
  <c r="K422" i="68"/>
  <c r="K494" i="68"/>
  <c r="O422" i="68"/>
  <c r="O494" i="68"/>
  <c r="F106" i="55"/>
  <c r="F306" i="69"/>
  <c r="J306" i="69"/>
  <c r="N106" i="55"/>
  <c r="N306" i="69"/>
  <c r="D307" i="69"/>
  <c r="H307" i="69"/>
  <c r="L307" i="69"/>
  <c r="P307" i="69"/>
  <c r="D308" i="69"/>
  <c r="H109" i="55"/>
  <c r="H309" i="69"/>
  <c r="L308" i="69"/>
  <c r="P109" i="55"/>
  <c r="P309" i="69"/>
  <c r="F311" i="69"/>
  <c r="F112" i="59"/>
  <c r="J311" i="69"/>
  <c r="J112" i="59"/>
  <c r="N311" i="69"/>
  <c r="N112" i="59"/>
  <c r="D332" i="69"/>
  <c r="D389" i="69"/>
  <c r="H389" i="69"/>
  <c r="H332" i="69"/>
  <c r="L332" i="69"/>
  <c r="L389" i="69"/>
  <c r="P332" i="69"/>
  <c r="P389" i="69"/>
  <c r="F390" i="69"/>
  <c r="F333" i="69"/>
  <c r="J333" i="69"/>
  <c r="J390" i="69"/>
  <c r="N390" i="69"/>
  <c r="N333" i="69"/>
  <c r="D334" i="69"/>
  <c r="H334" i="69"/>
  <c r="L334" i="69"/>
  <c r="P334" i="69"/>
  <c r="P117" i="55"/>
  <c r="F117" i="55"/>
  <c r="F317" i="69"/>
  <c r="J117" i="55"/>
  <c r="J317" i="69"/>
  <c r="N117" i="55"/>
  <c r="N317" i="69"/>
  <c r="D318" i="69"/>
  <c r="H117" i="55"/>
  <c r="H318" i="69"/>
  <c r="L117" i="55"/>
  <c r="L111" i="55" s="1"/>
  <c r="L318" i="69"/>
  <c r="P318" i="69"/>
  <c r="P316" i="69" s="1"/>
  <c r="D120" i="55"/>
  <c r="D320" i="69"/>
  <c r="D121" i="59"/>
  <c r="H120" i="55"/>
  <c r="H320" i="69"/>
  <c r="H121" i="59"/>
  <c r="L120" i="55"/>
  <c r="L320" i="69"/>
  <c r="L121" i="59"/>
  <c r="P120" i="55"/>
  <c r="P320" i="69"/>
  <c r="P121" i="59"/>
  <c r="F321" i="69"/>
  <c r="J120" i="55"/>
  <c r="J321" i="69"/>
  <c r="N120" i="55"/>
  <c r="N321" i="69"/>
  <c r="F125" i="55"/>
  <c r="N125" i="55"/>
  <c r="F306" i="70"/>
  <c r="J306" i="70"/>
  <c r="N306" i="70"/>
  <c r="D307" i="70"/>
  <c r="H307" i="70"/>
  <c r="L307" i="70"/>
  <c r="P307" i="70"/>
  <c r="H128" i="55"/>
  <c r="P128" i="55"/>
  <c r="F128" i="55"/>
  <c r="F309" i="70"/>
  <c r="J128" i="55"/>
  <c r="J309" i="70"/>
  <c r="N128" i="55"/>
  <c r="N309" i="70"/>
  <c r="D311" i="70"/>
  <c r="H311" i="70"/>
  <c r="L311" i="70"/>
  <c r="P311" i="70"/>
  <c r="P132" i="55"/>
  <c r="F132" i="55"/>
  <c r="F313" i="70"/>
  <c r="J132" i="55"/>
  <c r="J313" i="70"/>
  <c r="N132" i="55"/>
  <c r="N313" i="70"/>
  <c r="D314" i="70"/>
  <c r="H132" i="55"/>
  <c r="H314" i="70"/>
  <c r="H312" i="70" s="1"/>
  <c r="L132" i="55"/>
  <c r="L314" i="70"/>
  <c r="L312" i="70" s="1"/>
  <c r="P314" i="70"/>
  <c r="F315" i="70"/>
  <c r="F334" i="70" s="1"/>
  <c r="J315" i="70"/>
  <c r="N315" i="70"/>
  <c r="P136" i="55"/>
  <c r="F136" i="55"/>
  <c r="F317" i="70"/>
  <c r="J136" i="55"/>
  <c r="J317" i="70"/>
  <c r="N136" i="55"/>
  <c r="N317" i="70"/>
  <c r="D136" i="55"/>
  <c r="D318" i="70"/>
  <c r="H318" i="70"/>
  <c r="H316" i="70" s="1"/>
  <c r="L136" i="55"/>
  <c r="L318" i="70"/>
  <c r="P318" i="70"/>
  <c r="K139" i="55"/>
  <c r="F320" i="70"/>
  <c r="J320" i="70"/>
  <c r="N320" i="70"/>
  <c r="D340" i="70"/>
  <c r="H340" i="70"/>
  <c r="L340" i="70"/>
  <c r="P340" i="70"/>
  <c r="F295" i="71"/>
  <c r="J295" i="71"/>
  <c r="N295" i="71"/>
  <c r="F297" i="71"/>
  <c r="J297" i="71"/>
  <c r="N297" i="71"/>
  <c r="G317" i="71"/>
  <c r="G371" i="71"/>
  <c r="K371" i="71"/>
  <c r="K317" i="71"/>
  <c r="O371" i="71"/>
  <c r="O317" i="71"/>
  <c r="K150" i="55"/>
  <c r="G373" i="71"/>
  <c r="G319" i="71"/>
  <c r="K300" i="71"/>
  <c r="K319" i="71"/>
  <c r="K373" i="71"/>
  <c r="O319" i="71"/>
  <c r="O373" i="71"/>
  <c r="E374" i="71"/>
  <c r="E320" i="71"/>
  <c r="I374" i="71"/>
  <c r="I320" i="71"/>
  <c r="M374" i="71"/>
  <c r="M320" i="71"/>
  <c r="Q374" i="71"/>
  <c r="Q320" i="71"/>
  <c r="G321" i="71"/>
  <c r="K321" i="71"/>
  <c r="O321" i="71"/>
  <c r="K154" i="55"/>
  <c r="G323" i="71"/>
  <c r="K304" i="71"/>
  <c r="K323" i="71"/>
  <c r="O323" i="71"/>
  <c r="E324" i="71"/>
  <c r="I324" i="71"/>
  <c r="M324" i="71"/>
  <c r="Q324" i="71"/>
  <c r="M157" i="55"/>
  <c r="E380" i="71"/>
  <c r="E307" i="71"/>
  <c r="E326" i="71"/>
  <c r="I307" i="71"/>
  <c r="I326" i="71"/>
  <c r="I380" i="71"/>
  <c r="M326" i="71"/>
  <c r="M307" i="71"/>
  <c r="M380" i="71"/>
  <c r="Q380" i="71"/>
  <c r="Q307" i="71"/>
  <c r="Q326" i="71"/>
  <c r="D294" i="72"/>
  <c r="D313" i="72"/>
  <c r="H294" i="72"/>
  <c r="F164" i="55"/>
  <c r="F297" i="72"/>
  <c r="J164" i="55"/>
  <c r="J297" i="72"/>
  <c r="N164" i="55"/>
  <c r="N297" i="72"/>
  <c r="E371" i="72"/>
  <c r="E317" i="72"/>
  <c r="I371" i="72"/>
  <c r="I317" i="72"/>
  <c r="M371" i="72"/>
  <c r="M317" i="72"/>
  <c r="Q371" i="72"/>
  <c r="Q317" i="72"/>
  <c r="I168" i="55"/>
  <c r="Q168" i="55"/>
  <c r="G168" i="55"/>
  <c r="G168" i="59" s="1"/>
  <c r="G301" i="72"/>
  <c r="K168" i="55"/>
  <c r="K301" i="72"/>
  <c r="O168" i="55"/>
  <c r="O301" i="72"/>
  <c r="E374" i="72"/>
  <c r="E320" i="72"/>
  <c r="I374" i="72"/>
  <c r="I320" i="72"/>
  <c r="M374" i="72"/>
  <c r="M320" i="72"/>
  <c r="Q374" i="72"/>
  <c r="Q320" i="72"/>
  <c r="G321" i="72"/>
  <c r="K321" i="72"/>
  <c r="O321" i="72"/>
  <c r="F172" i="55"/>
  <c r="F305" i="72"/>
  <c r="J172" i="55"/>
  <c r="J305" i="72"/>
  <c r="N172" i="55"/>
  <c r="N305" i="72"/>
  <c r="D172" i="55"/>
  <c r="D306" i="72"/>
  <c r="H172" i="55"/>
  <c r="H306" i="72"/>
  <c r="L172" i="55"/>
  <c r="L306" i="72"/>
  <c r="P324" i="72"/>
  <c r="E175" i="55"/>
  <c r="E308" i="72"/>
  <c r="I175" i="55"/>
  <c r="I308" i="72"/>
  <c r="M175" i="55"/>
  <c r="M308" i="72"/>
  <c r="Q175" i="55"/>
  <c r="Q308" i="72"/>
  <c r="G175" i="55"/>
  <c r="G309" i="72"/>
  <c r="K327" i="72"/>
  <c r="O175" i="55"/>
  <c r="O309" i="72"/>
  <c r="C12" i="57"/>
  <c r="C12" i="60" s="1"/>
  <c r="C154" i="57"/>
  <c r="C154" i="60" s="1"/>
  <c r="C175" i="57"/>
  <c r="C387" i="64"/>
  <c r="C346" i="65"/>
  <c r="C404" i="65"/>
  <c r="C349" i="66"/>
  <c r="C70" i="57"/>
  <c r="C351" i="67"/>
  <c r="C100" i="57"/>
  <c r="C446" i="68"/>
  <c r="C518" i="68" s="1"/>
  <c r="C102" i="60"/>
  <c r="C109" i="57"/>
  <c r="C347" i="69"/>
  <c r="C110" i="60"/>
  <c r="C359" i="69"/>
  <c r="C416" i="69" s="1"/>
  <c r="C122" i="60"/>
  <c r="C349" i="70"/>
  <c r="C412" i="70"/>
  <c r="C331" i="71"/>
  <c r="C145" i="60"/>
  <c r="C150" i="57"/>
  <c r="C338" i="71"/>
  <c r="C392" i="71" s="1"/>
  <c r="C157" i="57"/>
  <c r="C344" i="71"/>
  <c r="C158" i="60"/>
  <c r="C335" i="72"/>
  <c r="C172" i="57"/>
  <c r="C172" i="60" s="1"/>
  <c r="C341" i="72"/>
  <c r="E4" i="57"/>
  <c r="M4" i="57"/>
  <c r="E381" i="64"/>
  <c r="M381" i="64"/>
  <c r="G7" i="57"/>
  <c r="P7" i="57"/>
  <c r="F7" i="57"/>
  <c r="F385" i="64"/>
  <c r="F8" i="60"/>
  <c r="J7" i="57"/>
  <c r="J385" i="64"/>
  <c r="J8" i="60"/>
  <c r="N7" i="57"/>
  <c r="N385" i="64"/>
  <c r="N8" i="60"/>
  <c r="G387" i="64"/>
  <c r="O387" i="64"/>
  <c r="E388" i="64"/>
  <c r="M388" i="64"/>
  <c r="M451" i="64" s="1"/>
  <c r="I12" i="57"/>
  <c r="I12" i="60" s="1"/>
  <c r="K389" i="64"/>
  <c r="K452" i="64" s="1"/>
  <c r="K453" i="64"/>
  <c r="O453" i="64"/>
  <c r="O389" i="64"/>
  <c r="O452" i="64" s="1"/>
  <c r="G16" i="57"/>
  <c r="G16" i="60" s="1"/>
  <c r="O16" i="57"/>
  <c r="O16" i="60" s="1"/>
  <c r="F16" i="57"/>
  <c r="F394" i="64"/>
  <c r="J16" i="57"/>
  <c r="J16" i="60" s="1"/>
  <c r="J394" i="64"/>
  <c r="N16" i="57"/>
  <c r="N16" i="60" s="1"/>
  <c r="N394" i="64"/>
  <c r="E396" i="64"/>
  <c r="I19" i="57"/>
  <c r="I397" i="64"/>
  <c r="M19" i="57"/>
  <c r="M397" i="64"/>
  <c r="Q19" i="57"/>
  <c r="Q397" i="64"/>
  <c r="G28" i="57"/>
  <c r="F346" i="65"/>
  <c r="F404" i="65"/>
  <c r="J346" i="65"/>
  <c r="J404" i="65"/>
  <c r="N404" i="65"/>
  <c r="N346" i="65"/>
  <c r="F349" i="65"/>
  <c r="J349" i="65"/>
  <c r="N349" i="65"/>
  <c r="F412" i="65"/>
  <c r="J412" i="65"/>
  <c r="N412" i="65"/>
  <c r="O39" i="57"/>
  <c r="F39" i="57"/>
  <c r="F358" i="65"/>
  <c r="J39" i="57"/>
  <c r="J358" i="65"/>
  <c r="N39" i="57"/>
  <c r="N358" i="65"/>
  <c r="D359" i="65"/>
  <c r="D416" i="65" s="1"/>
  <c r="D41" i="60"/>
  <c r="H359" i="65"/>
  <c r="H416" i="65" s="1"/>
  <c r="H41" i="60"/>
  <c r="L359" i="65"/>
  <c r="L416" i="65" s="1"/>
  <c r="L41" i="60"/>
  <c r="P359" i="65"/>
  <c r="P416" i="65" s="1"/>
  <c r="P41" i="60"/>
  <c r="H44" i="57"/>
  <c r="G44" i="57"/>
  <c r="G344" i="66"/>
  <c r="K44" i="57"/>
  <c r="K344" i="66"/>
  <c r="O44" i="57"/>
  <c r="O344" i="66"/>
  <c r="I44" i="57"/>
  <c r="I345" i="66"/>
  <c r="M402" i="66"/>
  <c r="Q402" i="66"/>
  <c r="D47" i="57"/>
  <c r="D347" i="66"/>
  <c r="H47" i="57"/>
  <c r="H347" i="66"/>
  <c r="L47" i="57"/>
  <c r="L347" i="66"/>
  <c r="P47" i="57"/>
  <c r="P347" i="66"/>
  <c r="F349" i="66"/>
  <c r="J349" i="66"/>
  <c r="N349" i="66"/>
  <c r="D51" i="57"/>
  <c r="D351" i="66"/>
  <c r="H51" i="57"/>
  <c r="H351" i="66"/>
  <c r="L51" i="57"/>
  <c r="L351" i="66"/>
  <c r="P51" i="57"/>
  <c r="P351" i="66"/>
  <c r="J352" i="66"/>
  <c r="J409" i="66" s="1"/>
  <c r="J53" i="60"/>
  <c r="N352" i="66"/>
  <c r="N409" i="66" s="1"/>
  <c r="N53" i="60"/>
  <c r="D353" i="66"/>
  <c r="D410" i="66" s="1"/>
  <c r="D54" i="60"/>
  <c r="H353" i="66"/>
  <c r="H410" i="66" s="1"/>
  <c r="H54" i="60"/>
  <c r="L353" i="66"/>
  <c r="L410" i="66" s="1"/>
  <c r="L54" i="60"/>
  <c r="P353" i="66"/>
  <c r="P410" i="66" s="1"/>
  <c r="P54" i="60"/>
  <c r="F355" i="66"/>
  <c r="F412" i="66" s="1"/>
  <c r="F56" i="60"/>
  <c r="J355" i="66"/>
  <c r="J56" i="60"/>
  <c r="N355" i="66"/>
  <c r="N56" i="60"/>
  <c r="D356" i="66"/>
  <c r="D413" i="66" s="1"/>
  <c r="D57" i="60"/>
  <c r="H356" i="66"/>
  <c r="H413" i="66" s="1"/>
  <c r="H57" i="60"/>
  <c r="L356" i="66"/>
  <c r="L57" i="60"/>
  <c r="P356" i="66"/>
  <c r="P413" i="66" s="1"/>
  <c r="P57" i="60"/>
  <c r="G58" i="57"/>
  <c r="G358" i="66"/>
  <c r="K358" i="66"/>
  <c r="K58" i="60"/>
  <c r="O58" i="57"/>
  <c r="O358" i="66"/>
  <c r="I58" i="57"/>
  <c r="I359" i="66"/>
  <c r="I416" i="66" s="1"/>
  <c r="F347" i="67"/>
  <c r="F67" i="60"/>
  <c r="J347" i="67"/>
  <c r="J67" i="60"/>
  <c r="N347" i="67"/>
  <c r="N67" i="60"/>
  <c r="E349" i="67"/>
  <c r="I349" i="67"/>
  <c r="M349" i="67"/>
  <c r="Q349" i="67"/>
  <c r="Q70" i="57"/>
  <c r="G70" i="57"/>
  <c r="G351" i="67"/>
  <c r="K70" i="57"/>
  <c r="K351" i="67"/>
  <c r="O70" i="57"/>
  <c r="O351" i="67"/>
  <c r="E70" i="57"/>
  <c r="E352" i="67"/>
  <c r="E409" i="67" s="1"/>
  <c r="E72" i="60"/>
  <c r="I70" i="57"/>
  <c r="I352" i="67"/>
  <c r="I409" i="67" s="1"/>
  <c r="I72" i="60"/>
  <c r="M70" i="57"/>
  <c r="M352" i="67"/>
  <c r="M72" i="60"/>
  <c r="Q352" i="67"/>
  <c r="Q409" i="67" s="1"/>
  <c r="Q72" i="60"/>
  <c r="G353" i="67"/>
  <c r="G410" i="67" s="1"/>
  <c r="G73" i="60"/>
  <c r="K353" i="67"/>
  <c r="K410" i="67" s="1"/>
  <c r="K73" i="60"/>
  <c r="O353" i="67"/>
  <c r="O410" i="67" s="1"/>
  <c r="O73" i="60"/>
  <c r="D74" i="57"/>
  <c r="D74" i="60" s="1"/>
  <c r="D355" i="67"/>
  <c r="D75" i="60"/>
  <c r="H74" i="57"/>
  <c r="H74" i="60" s="1"/>
  <c r="H355" i="67"/>
  <c r="H75" i="60"/>
  <c r="L74" i="57"/>
  <c r="L74" i="60" s="1"/>
  <c r="L355" i="67"/>
  <c r="L75" i="60"/>
  <c r="P74" i="57"/>
  <c r="P74" i="60" s="1"/>
  <c r="P355" i="67"/>
  <c r="P75" i="60"/>
  <c r="F356" i="67"/>
  <c r="F413" i="67" s="1"/>
  <c r="F76" i="60"/>
  <c r="J356" i="67"/>
  <c r="J413" i="67" s="1"/>
  <c r="J76" i="60"/>
  <c r="N356" i="67"/>
  <c r="N413" i="67" s="1"/>
  <c r="N76" i="60"/>
  <c r="Q77" i="57"/>
  <c r="G77" i="57"/>
  <c r="G358" i="67"/>
  <c r="K77" i="57"/>
  <c r="K358" i="67"/>
  <c r="O77" i="57"/>
  <c r="O358" i="67"/>
  <c r="I77" i="57"/>
  <c r="I359" i="67"/>
  <c r="I416" i="67" s="1"/>
  <c r="M77" i="57"/>
  <c r="M359" i="67"/>
  <c r="M416" i="67" s="1"/>
  <c r="F82" i="57"/>
  <c r="F427" i="68"/>
  <c r="J82" i="57"/>
  <c r="J427" i="68"/>
  <c r="N82" i="57"/>
  <c r="N427" i="68"/>
  <c r="G85" i="57"/>
  <c r="G430" i="68"/>
  <c r="K85" i="57"/>
  <c r="K430" i="68"/>
  <c r="O85" i="57"/>
  <c r="O430" i="68"/>
  <c r="F432" i="68"/>
  <c r="J432" i="68"/>
  <c r="N432" i="68"/>
  <c r="M89" i="57"/>
  <c r="E434" i="68"/>
  <c r="I434" i="68"/>
  <c r="M434" i="68"/>
  <c r="Q434" i="68"/>
  <c r="G435" i="68"/>
  <c r="G507" i="68" s="1"/>
  <c r="G91" i="60"/>
  <c r="K435" i="68"/>
  <c r="K91" i="60"/>
  <c r="O435" i="68"/>
  <c r="O507" i="68" s="1"/>
  <c r="O91" i="60"/>
  <c r="E436" i="68"/>
  <c r="E508" i="68" s="1"/>
  <c r="E92" i="60"/>
  <c r="I436" i="68"/>
  <c r="M436" i="68"/>
  <c r="M508" i="68" s="1"/>
  <c r="M92" i="60"/>
  <c r="Q436" i="68"/>
  <c r="M93" i="57"/>
  <c r="M93" i="60" s="1"/>
  <c r="E438" i="68"/>
  <c r="E94" i="60"/>
  <c r="I438" i="68"/>
  <c r="M438" i="68"/>
  <c r="M94" i="60"/>
  <c r="Q438" i="68"/>
  <c r="G439" i="68"/>
  <c r="G511" i="68" s="1"/>
  <c r="G95" i="60"/>
  <c r="K439" i="68"/>
  <c r="K95" i="60"/>
  <c r="O439" i="68"/>
  <c r="O511" i="68" s="1"/>
  <c r="O95" i="60"/>
  <c r="E440" i="68"/>
  <c r="E512" i="68" s="1"/>
  <c r="E96" i="60"/>
  <c r="I440" i="68"/>
  <c r="I512" i="68" s="1"/>
  <c r="I96" i="60"/>
  <c r="M440" i="68"/>
  <c r="M512" i="68" s="1"/>
  <c r="M96" i="60"/>
  <c r="Q440" i="68"/>
  <c r="Q512" i="68" s="1"/>
  <c r="Q96" i="60"/>
  <c r="G97" i="57"/>
  <c r="G97" i="60" s="1"/>
  <c r="G442" i="68"/>
  <c r="K97" i="57"/>
  <c r="K97" i="60" s="1"/>
  <c r="K442" i="68"/>
  <c r="O97" i="57"/>
  <c r="O97" i="60" s="1"/>
  <c r="O442" i="68"/>
  <c r="E97" i="57"/>
  <c r="E97" i="60" s="1"/>
  <c r="E443" i="68"/>
  <c r="E515" i="68" s="1"/>
  <c r="I97" i="57"/>
  <c r="I97" i="60" s="1"/>
  <c r="I443" i="68"/>
  <c r="I515" i="68" s="1"/>
  <c r="M97" i="57"/>
  <c r="M97" i="60" s="1"/>
  <c r="M443" i="68"/>
  <c r="M515" i="68" s="1"/>
  <c r="F100" i="57"/>
  <c r="F445" i="68"/>
  <c r="F100" i="60"/>
  <c r="F101" i="60"/>
  <c r="J100" i="57"/>
  <c r="J445" i="68"/>
  <c r="J100" i="60"/>
  <c r="J101" i="60"/>
  <c r="N100" i="57"/>
  <c r="N445" i="68"/>
  <c r="N100" i="60"/>
  <c r="N101" i="60"/>
  <c r="D446" i="68"/>
  <c r="D518" i="68" s="1"/>
  <c r="D102" i="60"/>
  <c r="H446" i="68"/>
  <c r="H518" i="68" s="1"/>
  <c r="H102" i="60"/>
  <c r="L446" i="68"/>
  <c r="L518" i="68" s="1"/>
  <c r="L102" i="60"/>
  <c r="P446" i="68"/>
  <c r="P518" i="68" s="1"/>
  <c r="P102" i="60"/>
  <c r="F447" i="68"/>
  <c r="F519" i="68" s="1"/>
  <c r="F103" i="60"/>
  <c r="J447" i="68"/>
  <c r="J519" i="68" s="1"/>
  <c r="J103" i="60"/>
  <c r="N447" i="68"/>
  <c r="N519" i="68" s="1"/>
  <c r="N103" i="60"/>
  <c r="D106" i="57"/>
  <c r="D344" i="69"/>
  <c r="D107" i="60"/>
  <c r="H106" i="57"/>
  <c r="H344" i="69"/>
  <c r="H107" i="60"/>
  <c r="L106" i="57"/>
  <c r="L344" i="69"/>
  <c r="L107" i="60"/>
  <c r="P106" i="57"/>
  <c r="P344" i="69"/>
  <c r="P107" i="60"/>
  <c r="F345" i="69"/>
  <c r="F402" i="69" s="1"/>
  <c r="F108" i="60"/>
  <c r="J345" i="69"/>
  <c r="J402" i="69" s="1"/>
  <c r="J108" i="60"/>
  <c r="N345" i="69"/>
  <c r="N402" i="69" s="1"/>
  <c r="N108" i="60"/>
  <c r="I109" i="57"/>
  <c r="Q109" i="57"/>
  <c r="G347" i="69"/>
  <c r="G110" i="60"/>
  <c r="K347" i="69"/>
  <c r="K110" i="60"/>
  <c r="O109" i="57"/>
  <c r="O347" i="69"/>
  <c r="O110" i="60"/>
  <c r="F349" i="69"/>
  <c r="F112" i="60"/>
  <c r="J349" i="69"/>
  <c r="J112" i="60"/>
  <c r="N349" i="69"/>
  <c r="N112" i="60"/>
  <c r="E113" i="57"/>
  <c r="E113" i="60" s="1"/>
  <c r="O113" i="57"/>
  <c r="G351" i="69"/>
  <c r="G408" i="69" s="1"/>
  <c r="G114" i="60"/>
  <c r="K351" i="69"/>
  <c r="K114" i="60"/>
  <c r="O351" i="69"/>
  <c r="O114" i="60"/>
  <c r="E352" i="69"/>
  <c r="E409" i="69" s="1"/>
  <c r="E115" i="60"/>
  <c r="I352" i="69"/>
  <c r="I409" i="69" s="1"/>
  <c r="I115" i="60"/>
  <c r="M352" i="69"/>
  <c r="M409" i="69" s="1"/>
  <c r="M115" i="60"/>
  <c r="Q352" i="69"/>
  <c r="Q409" i="69" s="1"/>
  <c r="Q115" i="60"/>
  <c r="G353" i="69"/>
  <c r="G410" i="69" s="1"/>
  <c r="G116" i="60"/>
  <c r="K353" i="69"/>
  <c r="K410" i="69" s="1"/>
  <c r="K116" i="60"/>
  <c r="O353" i="69"/>
  <c r="O410" i="69" s="1"/>
  <c r="O116" i="60"/>
  <c r="D355" i="69"/>
  <c r="D118" i="60"/>
  <c r="H355" i="69"/>
  <c r="H118" i="60"/>
  <c r="L355" i="69"/>
  <c r="L118" i="60"/>
  <c r="P355" i="69"/>
  <c r="P118" i="60"/>
  <c r="F356" i="69"/>
  <c r="F413" i="69" s="1"/>
  <c r="F119" i="60"/>
  <c r="J356" i="69"/>
  <c r="J413" i="69" s="1"/>
  <c r="J119" i="60"/>
  <c r="N356" i="69"/>
  <c r="N413" i="69" s="1"/>
  <c r="N119" i="60"/>
  <c r="F358" i="69"/>
  <c r="F121" i="60"/>
  <c r="F120" i="60"/>
  <c r="J358" i="69"/>
  <c r="J121" i="60"/>
  <c r="J120" i="60"/>
  <c r="N358" i="69"/>
  <c r="N121" i="60"/>
  <c r="N120" i="60"/>
  <c r="D359" i="69"/>
  <c r="D416" i="69" s="1"/>
  <c r="D122" i="60"/>
  <c r="H120" i="57"/>
  <c r="H359" i="69"/>
  <c r="H416" i="69" s="1"/>
  <c r="H122" i="60"/>
  <c r="L359" i="69"/>
  <c r="L416" i="69" s="1"/>
  <c r="L122" i="60"/>
  <c r="P359" i="69"/>
  <c r="P416" i="69" s="1"/>
  <c r="P122" i="60"/>
  <c r="D344" i="70"/>
  <c r="D126" i="60"/>
  <c r="H344" i="70"/>
  <c r="H126" i="60"/>
  <c r="L344" i="70"/>
  <c r="L126" i="60"/>
  <c r="P125" i="57"/>
  <c r="P344" i="70"/>
  <c r="P126" i="60"/>
  <c r="F345" i="70"/>
  <c r="F402" i="70" s="1"/>
  <c r="F127" i="60"/>
  <c r="J125" i="57"/>
  <c r="J345" i="70"/>
  <c r="J402" i="70" s="1"/>
  <c r="J127" i="60"/>
  <c r="N345" i="70"/>
  <c r="N402" i="70" s="1"/>
  <c r="N127" i="60"/>
  <c r="F347" i="70"/>
  <c r="F129" i="60"/>
  <c r="J347" i="70"/>
  <c r="J129" i="60"/>
  <c r="N347" i="70"/>
  <c r="N129" i="60"/>
  <c r="E349" i="70"/>
  <c r="I349" i="70"/>
  <c r="M349" i="70"/>
  <c r="Q349" i="70"/>
  <c r="F351" i="70"/>
  <c r="F133" i="60"/>
  <c r="J351" i="70"/>
  <c r="J133" i="60"/>
  <c r="N351" i="70"/>
  <c r="N133" i="60"/>
  <c r="D352" i="70"/>
  <c r="D409" i="70" s="1"/>
  <c r="D134" i="60"/>
  <c r="H352" i="70"/>
  <c r="H409" i="70" s="1"/>
  <c r="H134" i="60"/>
  <c r="L132" i="57"/>
  <c r="L352" i="70"/>
  <c r="L409" i="70" s="1"/>
  <c r="L134" i="60"/>
  <c r="P352" i="70"/>
  <c r="P409" i="70" s="1"/>
  <c r="P134" i="60"/>
  <c r="F353" i="70"/>
  <c r="F410" i="70" s="1"/>
  <c r="F135" i="60"/>
  <c r="J353" i="70"/>
  <c r="J410" i="70" s="1"/>
  <c r="J135" i="60"/>
  <c r="N353" i="70"/>
  <c r="N410" i="70" s="1"/>
  <c r="N135" i="60"/>
  <c r="G355" i="70"/>
  <c r="G137" i="60"/>
  <c r="K355" i="70"/>
  <c r="K137" i="60"/>
  <c r="O355" i="70"/>
  <c r="O137" i="60"/>
  <c r="E356" i="70"/>
  <c r="E413" i="70" s="1"/>
  <c r="E138" i="60"/>
  <c r="I356" i="70"/>
  <c r="I413" i="70" s="1"/>
  <c r="I138" i="60"/>
  <c r="M356" i="70"/>
  <c r="M413" i="70" s="1"/>
  <c r="M138" i="60"/>
  <c r="Q356" i="70"/>
  <c r="Q413" i="70" s="1"/>
  <c r="Q138" i="60"/>
  <c r="M139" i="57"/>
  <c r="E358" i="70"/>
  <c r="I358" i="70"/>
  <c r="I140" i="60"/>
  <c r="M358" i="70"/>
  <c r="M140" i="60"/>
  <c r="Q358" i="70"/>
  <c r="G359" i="70"/>
  <c r="G416" i="70" s="1"/>
  <c r="G141" i="60"/>
  <c r="K359" i="70"/>
  <c r="K416" i="70" s="1"/>
  <c r="K141" i="60"/>
  <c r="O359" i="70"/>
  <c r="O416" i="70" s="1"/>
  <c r="O141" i="60"/>
  <c r="G144" i="57"/>
  <c r="G331" i="71"/>
  <c r="K144" i="57"/>
  <c r="K331" i="71"/>
  <c r="O144" i="57"/>
  <c r="O331" i="71"/>
  <c r="G146" i="57"/>
  <c r="G333" i="71"/>
  <c r="K146" i="57"/>
  <c r="K333" i="71"/>
  <c r="O146" i="57"/>
  <c r="O333" i="71"/>
  <c r="D335" i="71"/>
  <c r="D149" i="60"/>
  <c r="H335" i="71"/>
  <c r="H149" i="60"/>
  <c r="L335" i="71"/>
  <c r="L149" i="60"/>
  <c r="P335" i="71"/>
  <c r="P149" i="60"/>
  <c r="D337" i="71"/>
  <c r="D151" i="60"/>
  <c r="H337" i="71"/>
  <c r="H151" i="60"/>
  <c r="L337" i="71"/>
  <c r="L151" i="60"/>
  <c r="P337" i="71"/>
  <c r="P151" i="60"/>
  <c r="F338" i="71"/>
  <c r="F392" i="71" s="1"/>
  <c r="F152" i="60"/>
  <c r="J338" i="71"/>
  <c r="J392" i="71" s="1"/>
  <c r="J152" i="60"/>
  <c r="N338" i="71"/>
  <c r="N392" i="71" s="1"/>
  <c r="N152" i="60"/>
  <c r="D339" i="71"/>
  <c r="D393" i="71" s="1"/>
  <c r="D153" i="60"/>
  <c r="H339" i="71"/>
  <c r="H393" i="71" s="1"/>
  <c r="H153" i="60"/>
  <c r="L339" i="71"/>
  <c r="L393" i="71" s="1"/>
  <c r="L153" i="60"/>
  <c r="P339" i="71"/>
  <c r="P393" i="71" s="1"/>
  <c r="P153" i="60"/>
  <c r="E341" i="71"/>
  <c r="E155" i="60"/>
  <c r="I341" i="71"/>
  <c r="I155" i="60"/>
  <c r="M341" i="71"/>
  <c r="M155" i="60"/>
  <c r="Q341" i="71"/>
  <c r="Q155" i="60"/>
  <c r="G342" i="71"/>
  <c r="G396" i="71" s="1"/>
  <c r="G156" i="60"/>
  <c r="K342" i="71"/>
  <c r="K396" i="71" s="1"/>
  <c r="K156" i="60"/>
  <c r="O342" i="71"/>
  <c r="O396" i="71" s="1"/>
  <c r="O156" i="60"/>
  <c r="D344" i="71"/>
  <c r="D158" i="60"/>
  <c r="D157" i="60"/>
  <c r="H344" i="71"/>
  <c r="H158" i="60"/>
  <c r="H157" i="60"/>
  <c r="L344" i="71"/>
  <c r="L158" i="60"/>
  <c r="L157" i="60"/>
  <c r="P344" i="71"/>
  <c r="P158" i="60"/>
  <c r="P157" i="60"/>
  <c r="F345" i="71"/>
  <c r="F399" i="71" s="1"/>
  <c r="F159" i="60"/>
  <c r="J345" i="71"/>
  <c r="J399" i="71" s="1"/>
  <c r="J159" i="60"/>
  <c r="N345" i="71"/>
  <c r="N399" i="71" s="1"/>
  <c r="N159" i="60"/>
  <c r="E162" i="57"/>
  <c r="E331" i="72"/>
  <c r="I162" i="57"/>
  <c r="I331" i="72"/>
  <c r="M162" i="57"/>
  <c r="M331" i="72"/>
  <c r="Q162" i="57"/>
  <c r="Q331" i="72"/>
  <c r="E164" i="57"/>
  <c r="E333" i="72"/>
  <c r="I164" i="57"/>
  <c r="I333" i="72"/>
  <c r="M164" i="57"/>
  <c r="M333" i="72"/>
  <c r="Q164" i="57"/>
  <c r="Q333" i="72"/>
  <c r="D335" i="72"/>
  <c r="D167" i="60"/>
  <c r="H335" i="72"/>
  <c r="H167" i="60"/>
  <c r="L335" i="72"/>
  <c r="L167" i="60"/>
  <c r="P335" i="72"/>
  <c r="P167" i="60"/>
  <c r="E168" i="57"/>
  <c r="E337" i="72"/>
  <c r="E391" i="72" s="1"/>
  <c r="I168" i="57"/>
  <c r="I337" i="72"/>
  <c r="M168" i="57"/>
  <c r="M337" i="72"/>
  <c r="Q168" i="57"/>
  <c r="Q337" i="72"/>
  <c r="F341" i="72"/>
  <c r="F173" i="60"/>
  <c r="J341" i="72"/>
  <c r="J173" i="60"/>
  <c r="N341" i="72"/>
  <c r="N173" i="60"/>
  <c r="D342" i="72"/>
  <c r="D396" i="72" s="1"/>
  <c r="D174" i="60"/>
  <c r="H342" i="72"/>
  <c r="H174" i="60"/>
  <c r="L172" i="57"/>
  <c r="L172" i="60" s="1"/>
  <c r="L342" i="72"/>
  <c r="L396" i="72" s="1"/>
  <c r="L174" i="60"/>
  <c r="P342" i="72"/>
  <c r="P396" i="72" s="1"/>
  <c r="P174" i="60"/>
  <c r="F344" i="72"/>
  <c r="F176" i="60"/>
  <c r="F175" i="60"/>
  <c r="J344" i="72"/>
  <c r="J176" i="60"/>
  <c r="J175" i="60"/>
  <c r="N344" i="72"/>
  <c r="N176" i="60"/>
  <c r="N175" i="60"/>
  <c r="D345" i="72"/>
  <c r="D399" i="72" s="1"/>
  <c r="D177" i="60"/>
  <c r="H345" i="72"/>
  <c r="H399" i="72" s="1"/>
  <c r="H177" i="60"/>
  <c r="L345" i="72"/>
  <c r="L399" i="72" s="1"/>
  <c r="L177" i="60"/>
  <c r="P345" i="72"/>
  <c r="P399" i="72" s="1"/>
  <c r="P177" i="60"/>
  <c r="C14" i="58"/>
  <c r="C149" i="58"/>
  <c r="C158" i="58"/>
  <c r="E13" i="58"/>
  <c r="I13" i="58"/>
  <c r="M13" i="58"/>
  <c r="Q13" i="58"/>
  <c r="K14" i="58"/>
  <c r="O14" i="58"/>
  <c r="I21" i="58"/>
  <c r="Q21" i="58"/>
  <c r="E95" i="58"/>
  <c r="M95" i="58"/>
  <c r="E112" i="58"/>
  <c r="I112" i="58"/>
  <c r="M112" i="58"/>
  <c r="Q112" i="58"/>
  <c r="G121" i="58"/>
  <c r="K121" i="58"/>
  <c r="O121" i="58"/>
  <c r="E170" i="58"/>
  <c r="I170" i="58"/>
  <c r="M170" i="58"/>
  <c r="Q170" i="58"/>
  <c r="C95" i="59"/>
  <c r="C115" i="59"/>
  <c r="C151" i="59"/>
  <c r="I11" i="59"/>
  <c r="M11" i="59"/>
  <c r="Q11" i="59"/>
  <c r="E13" i="59"/>
  <c r="I13" i="59"/>
  <c r="M13" i="59"/>
  <c r="Q13" i="59"/>
  <c r="K14" i="59"/>
  <c r="O14" i="59"/>
  <c r="K59" i="59"/>
  <c r="O92" i="59"/>
  <c r="G94" i="59"/>
  <c r="K94" i="59"/>
  <c r="E95" i="59"/>
  <c r="M95" i="59"/>
  <c r="G102" i="59"/>
  <c r="M102" i="59"/>
  <c r="D114" i="59"/>
  <c r="I114" i="59"/>
  <c r="F115" i="59"/>
  <c r="K115" i="59"/>
  <c r="G140" i="59"/>
  <c r="G149" i="59"/>
  <c r="Q149" i="59"/>
  <c r="K151" i="59"/>
  <c r="M152" i="59"/>
  <c r="I158" i="59"/>
  <c r="K167" i="59"/>
  <c r="Q167" i="59"/>
  <c r="E169" i="59"/>
  <c r="O169" i="59"/>
  <c r="G170" i="59"/>
  <c r="Q170" i="59"/>
  <c r="M176" i="59"/>
  <c r="C15" i="60"/>
  <c r="C29" i="60"/>
  <c r="C35" i="60"/>
  <c r="C149" i="60"/>
  <c r="C155" i="60"/>
  <c r="C163" i="60"/>
  <c r="C169" i="60"/>
  <c r="C175" i="60"/>
  <c r="E6" i="60"/>
  <c r="K6" i="60"/>
  <c r="P6" i="60"/>
  <c r="G8" i="60"/>
  <c r="L8" i="60"/>
  <c r="M11" i="60"/>
  <c r="K13" i="60"/>
  <c r="M14" i="60"/>
  <c r="E15" i="60"/>
  <c r="O15" i="60"/>
  <c r="N17" i="60"/>
  <c r="E18" i="60"/>
  <c r="P18" i="60"/>
  <c r="Q21" i="60"/>
  <c r="M22" i="60"/>
  <c r="H27" i="60"/>
  <c r="J29" i="60"/>
  <c r="D34" i="60"/>
  <c r="I34" i="60"/>
  <c r="F35" i="60"/>
  <c r="K35" i="60"/>
  <c r="J37" i="60"/>
  <c r="O37" i="60"/>
  <c r="L38" i="60"/>
  <c r="Q38" i="60"/>
  <c r="M41" i="60"/>
  <c r="M46" i="60"/>
  <c r="D48" i="60"/>
  <c r="Q54" i="60"/>
  <c r="K59" i="60"/>
  <c r="M60" i="60"/>
  <c r="E65" i="60"/>
  <c r="E73" i="60"/>
  <c r="I75" i="60"/>
  <c r="K76" i="60"/>
  <c r="Q79" i="60"/>
  <c r="L84" i="60"/>
  <c r="M91" i="60"/>
  <c r="O92" i="60"/>
  <c r="G96" i="60"/>
  <c r="K98" i="60"/>
  <c r="M99" i="60"/>
  <c r="Q110" i="60"/>
  <c r="K115" i="60"/>
  <c r="M116" i="60"/>
  <c r="I122" i="60"/>
  <c r="I131" i="60"/>
  <c r="G138" i="60"/>
  <c r="I139" i="60"/>
  <c r="M141" i="60"/>
  <c r="G147" i="60"/>
  <c r="I156" i="60"/>
  <c r="O159" i="60"/>
  <c r="E163" i="60"/>
  <c r="I165" i="60"/>
  <c r="Q169" i="60"/>
  <c r="E171" i="60"/>
  <c r="Q177" i="60"/>
  <c r="C321" i="64"/>
  <c r="C289" i="66"/>
  <c r="C377" i="69"/>
  <c r="C278" i="72"/>
  <c r="G4" i="54"/>
  <c r="G319" i="64"/>
  <c r="K4" i="54"/>
  <c r="K319" i="64"/>
  <c r="O4" i="54"/>
  <c r="O319" i="64"/>
  <c r="D7" i="54"/>
  <c r="D322" i="64"/>
  <c r="D364" i="64" s="1"/>
  <c r="H7" i="54"/>
  <c r="H322" i="64"/>
  <c r="H364" i="64" s="1"/>
  <c r="L321" i="64"/>
  <c r="P321" i="64"/>
  <c r="E411" i="64"/>
  <c r="E326" i="64"/>
  <c r="E410" i="64" s="1"/>
  <c r="I411" i="64"/>
  <c r="M411" i="64"/>
  <c r="Q326" i="64"/>
  <c r="Q410" i="64" s="1"/>
  <c r="Q411" i="64"/>
  <c r="G16" i="54"/>
  <c r="G331" i="64"/>
  <c r="G373" i="64" s="1"/>
  <c r="K16" i="54"/>
  <c r="K331" i="64"/>
  <c r="K373" i="64" s="1"/>
  <c r="O16" i="54"/>
  <c r="O331" i="64"/>
  <c r="E16" i="54"/>
  <c r="E332" i="64"/>
  <c r="I16" i="54"/>
  <c r="I332" i="64"/>
  <c r="I374" i="64" s="1"/>
  <c r="M16" i="54"/>
  <c r="M9" i="54" s="1"/>
  <c r="M332" i="64"/>
  <c r="Q374" i="64"/>
  <c r="G289" i="65"/>
  <c r="K289" i="65"/>
  <c r="O289" i="65"/>
  <c r="O330" i="65"/>
  <c r="G39" i="54"/>
  <c r="G301" i="65"/>
  <c r="K39" i="54"/>
  <c r="K301" i="65"/>
  <c r="O39" i="54"/>
  <c r="O301" i="65"/>
  <c r="G44" i="54"/>
  <c r="G287" i="66"/>
  <c r="K44" i="54"/>
  <c r="K287" i="66"/>
  <c r="K325" i="66" s="1"/>
  <c r="O44" i="54"/>
  <c r="O287" i="66"/>
  <c r="E44" i="54"/>
  <c r="E288" i="66"/>
  <c r="M44" i="54"/>
  <c r="M288" i="66"/>
  <c r="M326" i="66" s="1"/>
  <c r="E47" i="54"/>
  <c r="E290" i="66"/>
  <c r="E328" i="66" s="1"/>
  <c r="I47" i="54"/>
  <c r="I290" i="66"/>
  <c r="I328" i="66" s="1"/>
  <c r="M47" i="54"/>
  <c r="M290" i="66"/>
  <c r="M328" i="66" s="1"/>
  <c r="Q47" i="54"/>
  <c r="Q290" i="66"/>
  <c r="Q328" i="66" s="1"/>
  <c r="E292" i="66"/>
  <c r="I292" i="66"/>
  <c r="M292" i="66"/>
  <c r="Q292" i="66"/>
  <c r="E51" i="54"/>
  <c r="E294" i="66"/>
  <c r="E332" i="66" s="1"/>
  <c r="I51" i="54"/>
  <c r="I294" i="66"/>
  <c r="I332" i="66" s="1"/>
  <c r="M51" i="54"/>
  <c r="M294" i="66"/>
  <c r="M332" i="66" s="1"/>
  <c r="Q51" i="54"/>
  <c r="Q294" i="66"/>
  <c r="Q332" i="66" s="1"/>
  <c r="G51" i="54"/>
  <c r="G295" i="66"/>
  <c r="O51" i="54"/>
  <c r="O295" i="66"/>
  <c r="O333" i="66" s="1"/>
  <c r="E55" i="54"/>
  <c r="E298" i="66"/>
  <c r="E336" i="66" s="1"/>
  <c r="I55" i="54"/>
  <c r="I298" i="66"/>
  <c r="I336" i="66" s="1"/>
  <c r="M55" i="54"/>
  <c r="M298" i="66"/>
  <c r="Q55" i="54"/>
  <c r="Q298" i="66"/>
  <c r="G55" i="54"/>
  <c r="G299" i="66"/>
  <c r="G337" i="66" s="1"/>
  <c r="O55" i="54"/>
  <c r="O299" i="66"/>
  <c r="O337" i="66" s="1"/>
  <c r="E377" i="66"/>
  <c r="I300" i="66"/>
  <c r="M377" i="66"/>
  <c r="M286" i="67"/>
  <c r="G289" i="67"/>
  <c r="K289" i="67"/>
  <c r="O289" i="67"/>
  <c r="G292" i="67"/>
  <c r="K292" i="67"/>
  <c r="O292" i="67"/>
  <c r="O330" i="67" s="1"/>
  <c r="Q293" i="67"/>
  <c r="E77" i="54"/>
  <c r="E301" i="67"/>
  <c r="I77" i="54"/>
  <c r="I301" i="67"/>
  <c r="M77" i="54"/>
  <c r="M301" i="67"/>
  <c r="Q77" i="54"/>
  <c r="Q301" i="67"/>
  <c r="G77" i="54"/>
  <c r="G302" i="67"/>
  <c r="K77" i="54"/>
  <c r="K302" i="67"/>
  <c r="O77" i="54"/>
  <c r="O302" i="67"/>
  <c r="E82" i="54"/>
  <c r="E355" i="68"/>
  <c r="E354" i="68" s="1"/>
  <c r="I82" i="54"/>
  <c r="I355" i="68"/>
  <c r="M82" i="54"/>
  <c r="M355" i="68"/>
  <c r="Q82" i="54"/>
  <c r="Q355" i="68"/>
  <c r="G354" i="68"/>
  <c r="E357" i="68"/>
  <c r="I357" i="68"/>
  <c r="M357" i="68"/>
  <c r="Q357" i="68"/>
  <c r="I408" i="68"/>
  <c r="G93" i="54"/>
  <c r="G366" i="68"/>
  <c r="K93" i="54"/>
  <c r="K93" i="58" s="1"/>
  <c r="K366" i="68"/>
  <c r="O93" i="54"/>
  <c r="O366" i="68"/>
  <c r="G97" i="54"/>
  <c r="G370" i="68"/>
  <c r="K97" i="54"/>
  <c r="K370" i="68"/>
  <c r="O97" i="54"/>
  <c r="O370" i="68"/>
  <c r="E97" i="54"/>
  <c r="E371" i="68"/>
  <c r="I97" i="54"/>
  <c r="I371" i="68"/>
  <c r="M97" i="54"/>
  <c r="M371" i="68"/>
  <c r="I286" i="69"/>
  <c r="G289" i="69"/>
  <c r="O289" i="69"/>
  <c r="E368" i="69"/>
  <c r="I368" i="69"/>
  <c r="M368" i="69"/>
  <c r="Q368" i="69"/>
  <c r="G113" i="54"/>
  <c r="G113" i="58" s="1"/>
  <c r="G294" i="69"/>
  <c r="K113" i="54"/>
  <c r="K113" i="58" s="1"/>
  <c r="K294" i="69"/>
  <c r="O113" i="54"/>
  <c r="O113" i="58" s="1"/>
  <c r="O294" i="69"/>
  <c r="G377" i="69"/>
  <c r="K377" i="69"/>
  <c r="K300" i="69"/>
  <c r="O377" i="69"/>
  <c r="E125" i="54"/>
  <c r="E287" i="70"/>
  <c r="I125" i="54"/>
  <c r="I287" i="70"/>
  <c r="M125" i="54"/>
  <c r="M287" i="70"/>
  <c r="Q125" i="54"/>
  <c r="Q287" i="70"/>
  <c r="E289" i="70"/>
  <c r="M289" i="70"/>
  <c r="O293" i="70"/>
  <c r="G136" i="54"/>
  <c r="G298" i="70"/>
  <c r="K136" i="54"/>
  <c r="K298" i="70"/>
  <c r="O136" i="54"/>
  <c r="O298" i="70"/>
  <c r="E139" i="54"/>
  <c r="E301" i="70"/>
  <c r="I139" i="54"/>
  <c r="I301" i="70"/>
  <c r="M139" i="54"/>
  <c r="M301" i="70"/>
  <c r="Q139" i="54"/>
  <c r="Q301" i="70"/>
  <c r="G276" i="71"/>
  <c r="K276" i="71"/>
  <c r="O276" i="71"/>
  <c r="O278" i="71"/>
  <c r="G353" i="71"/>
  <c r="K353" i="71"/>
  <c r="O353" i="71"/>
  <c r="G355" i="71"/>
  <c r="O355" i="71"/>
  <c r="G157" i="54"/>
  <c r="G290" i="71"/>
  <c r="K157" i="54"/>
  <c r="K290" i="71"/>
  <c r="O157" i="54"/>
  <c r="O290" i="71"/>
  <c r="G162" i="54"/>
  <c r="G277" i="72"/>
  <c r="K162" i="54"/>
  <c r="K277" i="72"/>
  <c r="O162" i="54"/>
  <c r="O277" i="72"/>
  <c r="I278" i="72"/>
  <c r="M278" i="72"/>
  <c r="E353" i="72"/>
  <c r="I353" i="72"/>
  <c r="M353" i="72"/>
  <c r="Q353" i="72"/>
  <c r="G168" i="54"/>
  <c r="G283" i="72"/>
  <c r="K168" i="54"/>
  <c r="K168" i="58" s="1"/>
  <c r="K283" i="72"/>
  <c r="O168" i="54"/>
  <c r="O283" i="72"/>
  <c r="I356" i="72"/>
  <c r="G172" i="54"/>
  <c r="G287" i="72"/>
  <c r="K172" i="54"/>
  <c r="K287" i="72"/>
  <c r="O172" i="54"/>
  <c r="O287" i="72"/>
  <c r="E172" i="54"/>
  <c r="E288" i="72"/>
  <c r="I172" i="54"/>
  <c r="I288" i="72"/>
  <c r="I324" i="72" s="1"/>
  <c r="M172" i="54"/>
  <c r="M288" i="72"/>
  <c r="G289" i="72"/>
  <c r="G362" i="72"/>
  <c r="K289" i="72"/>
  <c r="K362" i="72"/>
  <c r="O362" i="72"/>
  <c r="O289" i="72"/>
  <c r="C4" i="55"/>
  <c r="C341" i="64"/>
  <c r="C432" i="64"/>
  <c r="C369" i="64"/>
  <c r="C16" i="55"/>
  <c r="C353" i="64"/>
  <c r="C25" i="55"/>
  <c r="C306" i="65"/>
  <c r="C32" i="55"/>
  <c r="C30" i="55" s="1"/>
  <c r="C313" i="65"/>
  <c r="C337" i="65"/>
  <c r="C51" i="55"/>
  <c r="C314" i="66"/>
  <c r="C58" i="55"/>
  <c r="C320" i="66"/>
  <c r="C66" i="55"/>
  <c r="C309" i="67"/>
  <c r="C334" i="67"/>
  <c r="C340" i="67"/>
  <c r="C408" i="68"/>
  <c r="C93" i="55"/>
  <c r="C390" i="68"/>
  <c r="C419" i="68"/>
  <c r="C325" i="69"/>
  <c r="C305" i="69"/>
  <c r="C312" i="69"/>
  <c r="C117" i="55"/>
  <c r="C111" i="55" s="1"/>
  <c r="C318" i="69"/>
  <c r="C316" i="69" s="1"/>
  <c r="C125" i="55"/>
  <c r="C307" i="70"/>
  <c r="C333" i="70"/>
  <c r="C339" i="70"/>
  <c r="C396" i="70"/>
  <c r="C319" i="70"/>
  <c r="C317" i="71"/>
  <c r="C371" i="71"/>
  <c r="C323" i="71"/>
  <c r="C304" i="71"/>
  <c r="C294" i="72"/>
  <c r="C313" i="72"/>
  <c r="C320" i="72"/>
  <c r="C374" i="72"/>
  <c r="C380" i="72"/>
  <c r="C326" i="72"/>
  <c r="C307" i="72"/>
  <c r="E4" i="55"/>
  <c r="E340" i="64"/>
  <c r="I4" i="55"/>
  <c r="I340" i="64"/>
  <c r="M4" i="55"/>
  <c r="M340" i="64"/>
  <c r="Q4" i="55"/>
  <c r="Q340" i="64"/>
  <c r="O362" i="64"/>
  <c r="G7" i="55"/>
  <c r="G343" i="64"/>
  <c r="K7" i="55"/>
  <c r="K343" i="64"/>
  <c r="O7" i="55"/>
  <c r="O343" i="64"/>
  <c r="D345" i="64"/>
  <c r="H345" i="64"/>
  <c r="L345" i="64"/>
  <c r="P345" i="64"/>
  <c r="F367" i="64"/>
  <c r="J430" i="64"/>
  <c r="J367" i="64"/>
  <c r="N367" i="64"/>
  <c r="N430" i="64"/>
  <c r="F12" i="55"/>
  <c r="F348" i="64"/>
  <c r="J432" i="64"/>
  <c r="J369" i="64"/>
  <c r="J347" i="64"/>
  <c r="N12" i="55"/>
  <c r="N348" i="64"/>
  <c r="D370" i="64"/>
  <c r="H370" i="64"/>
  <c r="L370" i="64"/>
  <c r="P433" i="64"/>
  <c r="P370" i="64"/>
  <c r="F371" i="64"/>
  <c r="J371" i="64"/>
  <c r="N371" i="64"/>
  <c r="F16" i="55"/>
  <c r="F352" i="64"/>
  <c r="J351" i="64"/>
  <c r="J373" i="64"/>
  <c r="N16" i="55"/>
  <c r="N352" i="64"/>
  <c r="D374" i="64"/>
  <c r="H374" i="64"/>
  <c r="L374" i="64"/>
  <c r="P374" i="64"/>
  <c r="F19" i="55"/>
  <c r="I354" i="64"/>
  <c r="M354" i="64"/>
  <c r="G440" i="64"/>
  <c r="G377" i="64"/>
  <c r="O440" i="64"/>
  <c r="O377" i="64"/>
  <c r="I378" i="64"/>
  <c r="Q378" i="64"/>
  <c r="D325" i="65"/>
  <c r="H25" i="55"/>
  <c r="H306" i="65"/>
  <c r="P25" i="55"/>
  <c r="P306" i="65"/>
  <c r="F326" i="65"/>
  <c r="J326" i="65"/>
  <c r="N326" i="65"/>
  <c r="N28" i="55"/>
  <c r="E308" i="65"/>
  <c r="I328" i="65"/>
  <c r="I308" i="65"/>
  <c r="M308" i="65"/>
  <c r="D311" i="65"/>
  <c r="L311" i="65"/>
  <c r="D312" i="65"/>
  <c r="P32" i="55"/>
  <c r="P313" i="65"/>
  <c r="J333" i="65"/>
  <c r="D334" i="65"/>
  <c r="H334" i="65"/>
  <c r="L334" i="65"/>
  <c r="P334" i="65"/>
  <c r="G36" i="55"/>
  <c r="G317" i="65"/>
  <c r="K36" i="55"/>
  <c r="K317" i="65"/>
  <c r="K336" i="65" s="1"/>
  <c r="O36" i="55"/>
  <c r="O317" i="65"/>
  <c r="E337" i="65"/>
  <c r="I337" i="65"/>
  <c r="M337" i="65"/>
  <c r="Q337" i="65"/>
  <c r="E39" i="55"/>
  <c r="E320" i="65"/>
  <c r="I39" i="55"/>
  <c r="I320" i="65"/>
  <c r="M39" i="55"/>
  <c r="M320" i="65"/>
  <c r="Q39" i="55"/>
  <c r="Q320" i="65"/>
  <c r="I326" i="66"/>
  <c r="Q326" i="66"/>
  <c r="D47" i="55"/>
  <c r="D309" i="66"/>
  <c r="H308" i="66"/>
  <c r="H328" i="66"/>
  <c r="L47" i="55"/>
  <c r="L309" i="66"/>
  <c r="P308" i="66"/>
  <c r="P328" i="66"/>
  <c r="H330" i="66"/>
  <c r="J51" i="55"/>
  <c r="Q312" i="66"/>
  <c r="K333" i="66"/>
  <c r="E334" i="66"/>
  <c r="I334" i="66"/>
  <c r="M334" i="66"/>
  <c r="Q334" i="66"/>
  <c r="M55" i="55"/>
  <c r="D336" i="66"/>
  <c r="L336" i="66"/>
  <c r="F337" i="66"/>
  <c r="J337" i="66"/>
  <c r="O58" i="55"/>
  <c r="F319" i="66"/>
  <c r="N319" i="66"/>
  <c r="N396" i="66"/>
  <c r="N339" i="66"/>
  <c r="D340" i="66"/>
  <c r="H340" i="66"/>
  <c r="L340" i="66"/>
  <c r="P340" i="66"/>
  <c r="E63" i="55"/>
  <c r="E306" i="67"/>
  <c r="I63" i="55"/>
  <c r="I306" i="67"/>
  <c r="M63" i="55"/>
  <c r="M306" i="67"/>
  <c r="Q63" i="55"/>
  <c r="Q306" i="67"/>
  <c r="G326" i="67"/>
  <c r="K326" i="67"/>
  <c r="O326" i="67"/>
  <c r="G66" i="55"/>
  <c r="G309" i="67"/>
  <c r="K66" i="55"/>
  <c r="K309" i="67"/>
  <c r="O66" i="55"/>
  <c r="O309" i="67"/>
  <c r="D311" i="67"/>
  <c r="H330" i="67"/>
  <c r="L311" i="67"/>
  <c r="P330" i="67"/>
  <c r="F70" i="55"/>
  <c r="L70" i="55"/>
  <c r="G70" i="55"/>
  <c r="G68" i="55" s="1"/>
  <c r="G62" i="55" s="1"/>
  <c r="G313" i="67"/>
  <c r="K70" i="55"/>
  <c r="K313" i="67"/>
  <c r="O70" i="55"/>
  <c r="O313" i="67"/>
  <c r="I333" i="67"/>
  <c r="Q333" i="67"/>
  <c r="K334" i="67"/>
  <c r="I74" i="55"/>
  <c r="D74" i="55"/>
  <c r="D317" i="67"/>
  <c r="H74" i="55"/>
  <c r="H317" i="67"/>
  <c r="L74" i="55"/>
  <c r="L317" i="67"/>
  <c r="L336" i="67" s="1"/>
  <c r="P74" i="55"/>
  <c r="P317" i="67"/>
  <c r="F337" i="67"/>
  <c r="J337" i="67"/>
  <c r="N337" i="67"/>
  <c r="D77" i="55"/>
  <c r="E340" i="67"/>
  <c r="E82" i="55"/>
  <c r="E379" i="68"/>
  <c r="I82" i="55"/>
  <c r="I379" i="68"/>
  <c r="M82" i="55"/>
  <c r="M379" i="68"/>
  <c r="Q82" i="55"/>
  <c r="Q379" i="68"/>
  <c r="G404" i="68"/>
  <c r="K404" i="68"/>
  <c r="O404" i="68"/>
  <c r="F85" i="55"/>
  <c r="F382" i="68"/>
  <c r="J381" i="68"/>
  <c r="N85" i="55"/>
  <c r="N382" i="68"/>
  <c r="D408" i="68"/>
  <c r="H408" i="68"/>
  <c r="L408" i="68"/>
  <c r="P408" i="68"/>
  <c r="G89" i="55"/>
  <c r="G386" i="68"/>
  <c r="K89" i="55"/>
  <c r="K386" i="68"/>
  <c r="O89" i="55"/>
  <c r="O386" i="68"/>
  <c r="K412" i="68"/>
  <c r="O412" i="68"/>
  <c r="O484" i="68"/>
  <c r="E93" i="55"/>
  <c r="D414" i="68"/>
  <c r="D486" i="68"/>
  <c r="H414" i="68"/>
  <c r="H389" i="68"/>
  <c r="L414" i="68"/>
  <c r="L486" i="68"/>
  <c r="P93" i="55"/>
  <c r="P390" i="68"/>
  <c r="F415" i="68"/>
  <c r="F487" i="68"/>
  <c r="J93" i="55"/>
  <c r="J93" i="59" s="1"/>
  <c r="J391" i="68"/>
  <c r="J389" i="68" s="1"/>
  <c r="N415" i="68"/>
  <c r="D416" i="68"/>
  <c r="H416" i="68"/>
  <c r="L416" i="68"/>
  <c r="P416" i="68"/>
  <c r="E393" i="68"/>
  <c r="I418" i="68"/>
  <c r="Q418" i="68"/>
  <c r="G419" i="68"/>
  <c r="K100" i="55"/>
  <c r="F397" i="68"/>
  <c r="J397" i="68"/>
  <c r="N397" i="68"/>
  <c r="D398" i="68"/>
  <c r="D102" i="59"/>
  <c r="H398" i="68"/>
  <c r="H102" i="59"/>
  <c r="L398" i="68"/>
  <c r="L102" i="59"/>
  <c r="P398" i="68"/>
  <c r="P102" i="59"/>
  <c r="F399" i="68"/>
  <c r="F423" i="68" s="1"/>
  <c r="J399" i="68"/>
  <c r="N399" i="68"/>
  <c r="G106" i="55"/>
  <c r="G306" i="69"/>
  <c r="K106" i="55"/>
  <c r="K306" i="69"/>
  <c r="O106" i="55"/>
  <c r="O306" i="69"/>
  <c r="E326" i="69"/>
  <c r="I326" i="69"/>
  <c r="E109" i="55"/>
  <c r="E309" i="69"/>
  <c r="I109" i="55"/>
  <c r="I309" i="69"/>
  <c r="M109" i="55"/>
  <c r="M309" i="69"/>
  <c r="Q109" i="55"/>
  <c r="Q309" i="69"/>
  <c r="G311" i="69"/>
  <c r="K311" i="69"/>
  <c r="O311" i="69"/>
  <c r="E389" i="69"/>
  <c r="E332" i="69"/>
  <c r="I389" i="69"/>
  <c r="I332" i="69"/>
  <c r="M332" i="69"/>
  <c r="M389" i="69"/>
  <c r="Q332" i="69"/>
  <c r="Q389" i="69"/>
  <c r="Q312" i="69"/>
  <c r="G390" i="69"/>
  <c r="G333" i="69"/>
  <c r="K333" i="69"/>
  <c r="K390" i="69"/>
  <c r="O390" i="69"/>
  <c r="O333" i="69"/>
  <c r="M334" i="69"/>
  <c r="G117" i="55"/>
  <c r="G317" i="69"/>
  <c r="K117" i="55"/>
  <c r="K317" i="69"/>
  <c r="O117" i="55"/>
  <c r="O317" i="69"/>
  <c r="E117" i="55"/>
  <c r="E318" i="69"/>
  <c r="E316" i="69" s="1"/>
  <c r="I337" i="69"/>
  <c r="M117" i="55"/>
  <c r="M318" i="69"/>
  <c r="E120" i="55"/>
  <c r="E320" i="69"/>
  <c r="I120" i="55"/>
  <c r="I320" i="69"/>
  <c r="M120" i="55"/>
  <c r="M320" i="69"/>
  <c r="M319" i="69" s="1"/>
  <c r="Q120" i="55"/>
  <c r="Q320" i="69"/>
  <c r="G120" i="55"/>
  <c r="G321" i="69"/>
  <c r="K340" i="69"/>
  <c r="O120" i="55"/>
  <c r="O321" i="69"/>
  <c r="G325" i="70"/>
  <c r="K305" i="70"/>
  <c r="E326" i="70"/>
  <c r="M326" i="70"/>
  <c r="G128" i="55"/>
  <c r="G309" i="70"/>
  <c r="K128" i="55"/>
  <c r="K309" i="70"/>
  <c r="O128" i="55"/>
  <c r="O309" i="70"/>
  <c r="E330" i="70"/>
  <c r="M330" i="70"/>
  <c r="G132" i="55"/>
  <c r="G313" i="70"/>
  <c r="K132" i="55"/>
  <c r="K313" i="70"/>
  <c r="O132" i="55"/>
  <c r="O313" i="70"/>
  <c r="E132" i="55"/>
  <c r="E314" i="70"/>
  <c r="M132" i="55"/>
  <c r="M314" i="70"/>
  <c r="G334" i="70"/>
  <c r="K334" i="70"/>
  <c r="G136" i="55"/>
  <c r="G130" i="55" s="1"/>
  <c r="G317" i="70"/>
  <c r="K136" i="55"/>
  <c r="K317" i="70"/>
  <c r="O136" i="55"/>
  <c r="O130" i="55" s="1"/>
  <c r="O317" i="70"/>
  <c r="E337" i="70"/>
  <c r="I337" i="70"/>
  <c r="M337" i="70"/>
  <c r="Q337" i="70"/>
  <c r="G396" i="70"/>
  <c r="G339" i="70"/>
  <c r="K396" i="70"/>
  <c r="K339" i="70"/>
  <c r="E340" i="70"/>
  <c r="M340" i="70"/>
  <c r="G294" i="71"/>
  <c r="G313" i="71"/>
  <c r="K313" i="71"/>
  <c r="K294" i="71"/>
  <c r="O313" i="71"/>
  <c r="O294" i="71"/>
  <c r="G296" i="71"/>
  <c r="K296" i="71"/>
  <c r="K314" i="71" s="1"/>
  <c r="K315" i="71"/>
  <c r="O296" i="71"/>
  <c r="O315" i="71"/>
  <c r="D299" i="71"/>
  <c r="H299" i="71"/>
  <c r="L299" i="71"/>
  <c r="P299" i="71"/>
  <c r="D150" i="55"/>
  <c r="D301" i="71"/>
  <c r="H150" i="55"/>
  <c r="H150" i="59" s="1"/>
  <c r="H301" i="71"/>
  <c r="L150" i="55"/>
  <c r="L150" i="59" s="1"/>
  <c r="L301" i="71"/>
  <c r="P150" i="55"/>
  <c r="P150" i="59" s="1"/>
  <c r="P301" i="71"/>
  <c r="J150" i="55"/>
  <c r="J302" i="71"/>
  <c r="N150" i="55"/>
  <c r="N302" i="71"/>
  <c r="D321" i="71"/>
  <c r="H321" i="71"/>
  <c r="L321" i="71"/>
  <c r="P321" i="71"/>
  <c r="D154" i="55"/>
  <c r="D305" i="71"/>
  <c r="H154" i="55"/>
  <c r="H148" i="55" s="1"/>
  <c r="H305" i="71"/>
  <c r="H304" i="71" s="1"/>
  <c r="L154" i="55"/>
  <c r="L305" i="71"/>
  <c r="P154" i="55"/>
  <c r="P305" i="71"/>
  <c r="F304" i="71"/>
  <c r="J154" i="55"/>
  <c r="J306" i="71"/>
  <c r="N154" i="55"/>
  <c r="N306" i="71"/>
  <c r="E157" i="55"/>
  <c r="F157" i="55"/>
  <c r="F308" i="71"/>
  <c r="J157" i="55"/>
  <c r="J308" i="71"/>
  <c r="N157" i="55"/>
  <c r="N308" i="71"/>
  <c r="D157" i="55"/>
  <c r="D309" i="71"/>
  <c r="H327" i="71"/>
  <c r="L157" i="55"/>
  <c r="L309" i="71"/>
  <c r="P327" i="71"/>
  <c r="E294" i="72"/>
  <c r="I294" i="72"/>
  <c r="M294" i="72"/>
  <c r="Q294" i="72"/>
  <c r="G164" i="55"/>
  <c r="G297" i="72"/>
  <c r="K164" i="55"/>
  <c r="K297" i="72"/>
  <c r="O164" i="55"/>
  <c r="O297" i="72"/>
  <c r="F299" i="72"/>
  <c r="J299" i="72"/>
  <c r="N299" i="72"/>
  <c r="D301" i="72"/>
  <c r="D169" i="59"/>
  <c r="H301" i="72"/>
  <c r="H169" i="59"/>
  <c r="L301" i="72"/>
  <c r="L169" i="59"/>
  <c r="P301" i="72"/>
  <c r="P169" i="59"/>
  <c r="F302" i="72"/>
  <c r="F170" i="59"/>
  <c r="J302" i="72"/>
  <c r="J170" i="59"/>
  <c r="N302" i="72"/>
  <c r="N170" i="59"/>
  <c r="D303" i="72"/>
  <c r="H303" i="72"/>
  <c r="L303" i="72"/>
  <c r="P303" i="72"/>
  <c r="G172" i="55"/>
  <c r="G305" i="72"/>
  <c r="K172" i="55"/>
  <c r="K305" i="72"/>
  <c r="O172" i="55"/>
  <c r="O305" i="72"/>
  <c r="E172" i="55"/>
  <c r="E306" i="72"/>
  <c r="M172" i="55"/>
  <c r="M166" i="55" s="1"/>
  <c r="M306" i="72"/>
  <c r="Q324" i="72"/>
  <c r="F308" i="72"/>
  <c r="F176" i="59"/>
  <c r="J308" i="72"/>
  <c r="J176" i="59"/>
  <c r="N308" i="72"/>
  <c r="N176" i="59"/>
  <c r="D309" i="72"/>
  <c r="H309" i="72"/>
  <c r="L309" i="72"/>
  <c r="P309" i="72"/>
  <c r="C382" i="64"/>
  <c r="C457" i="64"/>
  <c r="C399" i="64"/>
  <c r="C462" i="64" s="1"/>
  <c r="C22" i="60"/>
  <c r="C349" i="65"/>
  <c r="C412" i="65"/>
  <c r="C344" i="66"/>
  <c r="C345" i="67"/>
  <c r="C402" i="67" s="1"/>
  <c r="C65" i="60"/>
  <c r="C358" i="67"/>
  <c r="C430" i="68"/>
  <c r="C86" i="60"/>
  <c r="C442" i="68"/>
  <c r="C98" i="60"/>
  <c r="C406" i="69"/>
  <c r="C355" i="69"/>
  <c r="C118" i="60"/>
  <c r="C401" i="70"/>
  <c r="C408" i="70"/>
  <c r="C356" i="70"/>
  <c r="C413" i="70" s="1"/>
  <c r="C138" i="60"/>
  <c r="C332" i="71"/>
  <c r="C387" i="71"/>
  <c r="C391" i="72"/>
  <c r="C342" i="72"/>
  <c r="C396" i="72" s="1"/>
  <c r="C174" i="60"/>
  <c r="N381" i="64"/>
  <c r="H7" i="57"/>
  <c r="G448" i="64"/>
  <c r="G384" i="64"/>
  <c r="K448" i="64"/>
  <c r="K384" i="64"/>
  <c r="O7" i="57"/>
  <c r="O385" i="64"/>
  <c r="D387" i="64"/>
  <c r="H387" i="64"/>
  <c r="L387" i="64"/>
  <c r="P387" i="64"/>
  <c r="F388" i="64"/>
  <c r="J388" i="64"/>
  <c r="J451" i="64" s="1"/>
  <c r="N388" i="64"/>
  <c r="N451" i="64" s="1"/>
  <c r="D390" i="64"/>
  <c r="H390" i="64"/>
  <c r="L390" i="64"/>
  <c r="P390" i="64"/>
  <c r="P13" i="60"/>
  <c r="F391" i="64"/>
  <c r="F454" i="64" s="1"/>
  <c r="F14" i="60"/>
  <c r="J391" i="64"/>
  <c r="J454" i="64" s="1"/>
  <c r="J14" i="60"/>
  <c r="N391" i="64"/>
  <c r="N14" i="60"/>
  <c r="D392" i="64"/>
  <c r="D455" i="64" s="1"/>
  <c r="D15" i="60"/>
  <c r="H392" i="64"/>
  <c r="H455" i="64" s="1"/>
  <c r="H15" i="60"/>
  <c r="L392" i="64"/>
  <c r="L455" i="64" s="1"/>
  <c r="L15" i="60"/>
  <c r="P392" i="64"/>
  <c r="P455" i="64" s="1"/>
  <c r="P15" i="60"/>
  <c r="G457" i="64"/>
  <c r="G393" i="64"/>
  <c r="G456" i="64" s="1"/>
  <c r="K457" i="64"/>
  <c r="O457" i="64"/>
  <c r="O393" i="64"/>
  <c r="O456" i="64" s="1"/>
  <c r="F397" i="64"/>
  <c r="J397" i="64"/>
  <c r="N397" i="64"/>
  <c r="D398" i="64"/>
  <c r="H398" i="64"/>
  <c r="L398" i="64"/>
  <c r="P398" i="64"/>
  <c r="F399" i="64"/>
  <c r="F462" i="64" s="1"/>
  <c r="F22" i="60"/>
  <c r="J399" i="64"/>
  <c r="J462" i="64" s="1"/>
  <c r="J22" i="60"/>
  <c r="N399" i="64"/>
  <c r="N462" i="64" s="1"/>
  <c r="N22" i="60"/>
  <c r="F25" i="57"/>
  <c r="F344" i="65"/>
  <c r="J25" i="57"/>
  <c r="J344" i="65"/>
  <c r="N25" i="57"/>
  <c r="N344" i="65"/>
  <c r="G404" i="65"/>
  <c r="G346" i="65"/>
  <c r="K346" i="65"/>
  <c r="K404" i="65"/>
  <c r="O28" i="57"/>
  <c r="O347" i="65"/>
  <c r="O349" i="65"/>
  <c r="G412" i="65"/>
  <c r="K412" i="65"/>
  <c r="O412" i="65"/>
  <c r="E404" i="66"/>
  <c r="E346" i="66"/>
  <c r="I47" i="57"/>
  <c r="I347" i="66"/>
  <c r="M47" i="57"/>
  <c r="M347" i="66"/>
  <c r="Q47" i="57"/>
  <c r="Q347" i="66"/>
  <c r="E51" i="57"/>
  <c r="E351" i="66"/>
  <c r="M51" i="57"/>
  <c r="M351" i="66"/>
  <c r="Q51" i="57"/>
  <c r="Q351" i="66"/>
  <c r="G51" i="57"/>
  <c r="G352" i="66"/>
  <c r="G409" i="66" s="1"/>
  <c r="K51" i="57"/>
  <c r="K352" i="66"/>
  <c r="K409" i="66" s="1"/>
  <c r="O51" i="57"/>
  <c r="O352" i="66"/>
  <c r="O409" i="66" s="1"/>
  <c r="G355" i="66"/>
  <c r="G56" i="60"/>
  <c r="K355" i="66"/>
  <c r="K56" i="60"/>
  <c r="O355" i="66"/>
  <c r="O56" i="60"/>
  <c r="E356" i="66"/>
  <c r="E413" i="66" s="1"/>
  <c r="E57" i="60"/>
  <c r="I356" i="66"/>
  <c r="I413" i="66" s="1"/>
  <c r="I57" i="60"/>
  <c r="M356" i="66"/>
  <c r="M413" i="66" s="1"/>
  <c r="M57" i="60"/>
  <c r="Q356" i="66"/>
  <c r="Q413" i="66" s="1"/>
  <c r="Q57" i="60"/>
  <c r="D358" i="66"/>
  <c r="H358" i="66"/>
  <c r="H58" i="60"/>
  <c r="H59" i="60"/>
  <c r="L358" i="66"/>
  <c r="P358" i="66"/>
  <c r="F359" i="66"/>
  <c r="F416" i="66" s="1"/>
  <c r="F60" i="60"/>
  <c r="J359" i="66"/>
  <c r="J416" i="66" s="1"/>
  <c r="J60" i="60"/>
  <c r="N359" i="66"/>
  <c r="N416" i="66" s="1"/>
  <c r="N60" i="60"/>
  <c r="D344" i="67"/>
  <c r="H344" i="67"/>
  <c r="L344" i="67"/>
  <c r="P344" i="67"/>
  <c r="F345" i="67"/>
  <c r="F402" i="67" s="1"/>
  <c r="F65" i="60"/>
  <c r="J345" i="67"/>
  <c r="J402" i="67" s="1"/>
  <c r="J65" i="60"/>
  <c r="N345" i="67"/>
  <c r="N402" i="67" s="1"/>
  <c r="N65" i="60"/>
  <c r="G66" i="57"/>
  <c r="G347" i="67"/>
  <c r="G67" i="60"/>
  <c r="K347" i="67"/>
  <c r="K67" i="60"/>
  <c r="O347" i="67"/>
  <c r="O67" i="60"/>
  <c r="F349" i="67"/>
  <c r="J349" i="67"/>
  <c r="N349" i="67"/>
  <c r="D70" i="57"/>
  <c r="D351" i="67"/>
  <c r="H70" i="57"/>
  <c r="H351" i="67"/>
  <c r="L70" i="57"/>
  <c r="L351" i="67"/>
  <c r="P70" i="57"/>
  <c r="P351" i="67"/>
  <c r="F352" i="67"/>
  <c r="F409" i="67" s="1"/>
  <c r="F72" i="60"/>
  <c r="J352" i="67"/>
  <c r="J409" i="67" s="1"/>
  <c r="J72" i="60"/>
  <c r="N352" i="67"/>
  <c r="N409" i="67" s="1"/>
  <c r="N72" i="60"/>
  <c r="D353" i="67"/>
  <c r="D410" i="67" s="1"/>
  <c r="D73" i="60"/>
  <c r="H353" i="67"/>
  <c r="H410" i="67" s="1"/>
  <c r="H73" i="60"/>
  <c r="L353" i="67"/>
  <c r="L410" i="67" s="1"/>
  <c r="L73" i="60"/>
  <c r="P353" i="67"/>
  <c r="P410" i="67" s="1"/>
  <c r="P73" i="60"/>
  <c r="E412" i="67"/>
  <c r="I354" i="67"/>
  <c r="I411" i="67" s="1"/>
  <c r="I412" i="67"/>
  <c r="M412" i="67"/>
  <c r="Q412" i="67"/>
  <c r="D358" i="67"/>
  <c r="H358" i="67"/>
  <c r="L358" i="67"/>
  <c r="P358" i="67"/>
  <c r="F359" i="67"/>
  <c r="F416" i="67" s="1"/>
  <c r="F79" i="60"/>
  <c r="J359" i="67"/>
  <c r="J416" i="67" s="1"/>
  <c r="J79" i="60"/>
  <c r="N359" i="67"/>
  <c r="N416" i="67" s="1"/>
  <c r="N79" i="60"/>
  <c r="G427" i="68"/>
  <c r="K427" i="68"/>
  <c r="O427" i="68"/>
  <c r="E428" i="68"/>
  <c r="E500" i="68" s="1"/>
  <c r="E84" i="60"/>
  <c r="I428" i="68"/>
  <c r="I500" i="68" s="1"/>
  <c r="I84" i="60"/>
  <c r="M428" i="68"/>
  <c r="M500" i="68" s="1"/>
  <c r="M84" i="60"/>
  <c r="Q428" i="68"/>
  <c r="Q500" i="68" s="1"/>
  <c r="Q84" i="60"/>
  <c r="D85" i="57"/>
  <c r="D430" i="68"/>
  <c r="D86" i="60"/>
  <c r="H85" i="57"/>
  <c r="H430" i="68"/>
  <c r="H86" i="60"/>
  <c r="L85" i="57"/>
  <c r="L430" i="68"/>
  <c r="L86" i="60"/>
  <c r="P85" i="57"/>
  <c r="P430" i="68"/>
  <c r="P86" i="60"/>
  <c r="G432" i="68"/>
  <c r="K432" i="68"/>
  <c r="O432" i="68"/>
  <c r="G89" i="57"/>
  <c r="F434" i="68"/>
  <c r="J434" i="68"/>
  <c r="N434" i="68"/>
  <c r="D435" i="68"/>
  <c r="D507" i="68" s="1"/>
  <c r="D91" i="60"/>
  <c r="H435" i="68"/>
  <c r="H507" i="68" s="1"/>
  <c r="H91" i="60"/>
  <c r="L435" i="68"/>
  <c r="L507" i="68" s="1"/>
  <c r="L91" i="60"/>
  <c r="P435" i="68"/>
  <c r="P507" i="68" s="1"/>
  <c r="P91" i="60"/>
  <c r="F436" i="68"/>
  <c r="J436" i="68"/>
  <c r="N436" i="68"/>
  <c r="N508" i="68" s="1"/>
  <c r="N92" i="60"/>
  <c r="F438" i="68"/>
  <c r="F94" i="60"/>
  <c r="J438" i="68"/>
  <c r="J94" i="60"/>
  <c r="N438" i="68"/>
  <c r="D439" i="68"/>
  <c r="D511" i="68" s="1"/>
  <c r="D95" i="60"/>
  <c r="H439" i="68"/>
  <c r="H511" i="68" s="1"/>
  <c r="H95" i="60"/>
  <c r="L439" i="68"/>
  <c r="L511" i="68" s="1"/>
  <c r="L95" i="60"/>
  <c r="P439" i="68"/>
  <c r="P511" i="68" s="1"/>
  <c r="P95" i="60"/>
  <c r="F440" i="68"/>
  <c r="F512" i="68" s="1"/>
  <c r="F96" i="60"/>
  <c r="J440" i="68"/>
  <c r="J512" i="68" s="1"/>
  <c r="J96" i="60"/>
  <c r="N440" i="68"/>
  <c r="N512" i="68" s="1"/>
  <c r="N96" i="60"/>
  <c r="D97" i="57"/>
  <c r="D97" i="60" s="1"/>
  <c r="D442" i="68"/>
  <c r="D98" i="60"/>
  <c r="H97" i="57"/>
  <c r="H97" i="60" s="1"/>
  <c r="H442" i="68"/>
  <c r="H98" i="60"/>
  <c r="L97" i="57"/>
  <c r="L442" i="68"/>
  <c r="L98" i="60"/>
  <c r="P97" i="57"/>
  <c r="P442" i="68"/>
  <c r="P98" i="60"/>
  <c r="F443" i="68"/>
  <c r="F515" i="68" s="1"/>
  <c r="F99" i="60"/>
  <c r="J443" i="68"/>
  <c r="J515" i="68" s="1"/>
  <c r="J99" i="60"/>
  <c r="N443" i="68"/>
  <c r="N515" i="68" s="1"/>
  <c r="N99" i="60"/>
  <c r="G445" i="68"/>
  <c r="G101" i="60"/>
  <c r="K445" i="68"/>
  <c r="K101" i="60"/>
  <c r="O445" i="68"/>
  <c r="O101" i="60"/>
  <c r="E446" i="68"/>
  <c r="E518" i="68" s="1"/>
  <c r="E102" i="60"/>
  <c r="I446" i="68"/>
  <c r="I518" i="68" s="1"/>
  <c r="I102" i="60"/>
  <c r="M446" i="68"/>
  <c r="M518" i="68" s="1"/>
  <c r="M102" i="60"/>
  <c r="Q446" i="68"/>
  <c r="Q518" i="68" s="1"/>
  <c r="Q102" i="60"/>
  <c r="G447" i="68"/>
  <c r="G519" i="68" s="1"/>
  <c r="G103" i="60"/>
  <c r="K447" i="68"/>
  <c r="K519" i="68" s="1"/>
  <c r="K103" i="60"/>
  <c r="O447" i="68"/>
  <c r="O519" i="68" s="1"/>
  <c r="O103" i="60"/>
  <c r="E106" i="57"/>
  <c r="E344" i="69"/>
  <c r="E107" i="60"/>
  <c r="I106" i="57"/>
  <c r="I344" i="69"/>
  <c r="I107" i="60"/>
  <c r="M106" i="57"/>
  <c r="M344" i="69"/>
  <c r="M107" i="60"/>
  <c r="Q106" i="57"/>
  <c r="Q344" i="69"/>
  <c r="Q107" i="60"/>
  <c r="G106" i="57"/>
  <c r="G345" i="69"/>
  <c r="G402" i="69" s="1"/>
  <c r="G108" i="60"/>
  <c r="K106" i="57"/>
  <c r="K345" i="69"/>
  <c r="K402" i="69" s="1"/>
  <c r="K108" i="60"/>
  <c r="O106" i="57"/>
  <c r="O345" i="69"/>
  <c r="O402" i="69" s="1"/>
  <c r="O108" i="60"/>
  <c r="E109" i="57"/>
  <c r="D347" i="69"/>
  <c r="D110" i="60"/>
  <c r="H347" i="69"/>
  <c r="H110" i="60"/>
  <c r="L347" i="69"/>
  <c r="L110" i="60"/>
  <c r="P347" i="69"/>
  <c r="P110" i="60"/>
  <c r="G349" i="69"/>
  <c r="G112" i="60"/>
  <c r="K349" i="69"/>
  <c r="K112" i="60"/>
  <c r="O349" i="69"/>
  <c r="O112" i="60"/>
  <c r="G113" i="57"/>
  <c r="D351" i="69"/>
  <c r="D114" i="60"/>
  <c r="H351" i="69"/>
  <c r="H114" i="60"/>
  <c r="L351" i="69"/>
  <c r="L114" i="60"/>
  <c r="P351" i="69"/>
  <c r="P114" i="60"/>
  <c r="F352" i="69"/>
  <c r="F409" i="69" s="1"/>
  <c r="F115" i="60"/>
  <c r="J352" i="69"/>
  <c r="J409" i="69" s="1"/>
  <c r="J115" i="60"/>
  <c r="N352" i="69"/>
  <c r="N409" i="69" s="1"/>
  <c r="N115" i="60"/>
  <c r="D353" i="69"/>
  <c r="D410" i="69" s="1"/>
  <c r="D116" i="60"/>
  <c r="H353" i="69"/>
  <c r="H410" i="69" s="1"/>
  <c r="H116" i="60"/>
  <c r="L353" i="69"/>
  <c r="L410" i="69" s="1"/>
  <c r="L116" i="60"/>
  <c r="P353" i="69"/>
  <c r="P410" i="69" s="1"/>
  <c r="P116" i="60"/>
  <c r="E117" i="57"/>
  <c r="E117" i="60" s="1"/>
  <c r="E355" i="69"/>
  <c r="I117" i="57"/>
  <c r="I117" i="60" s="1"/>
  <c r="I355" i="69"/>
  <c r="M117" i="57"/>
  <c r="M117" i="60" s="1"/>
  <c r="M355" i="69"/>
  <c r="Q117" i="57"/>
  <c r="Q117" i="60" s="1"/>
  <c r="Q355" i="69"/>
  <c r="G120" i="57"/>
  <c r="G358" i="69"/>
  <c r="G120" i="60"/>
  <c r="K120" i="57"/>
  <c r="K358" i="69"/>
  <c r="K120" i="60"/>
  <c r="O120" i="57"/>
  <c r="O358" i="69"/>
  <c r="O120" i="60"/>
  <c r="E344" i="70"/>
  <c r="E126" i="60"/>
  <c r="I344" i="70"/>
  <c r="I126" i="60"/>
  <c r="M344" i="70"/>
  <c r="M126" i="60"/>
  <c r="Q344" i="70"/>
  <c r="Q126" i="60"/>
  <c r="G345" i="70"/>
  <c r="G402" i="70" s="1"/>
  <c r="G127" i="60"/>
  <c r="K345" i="70"/>
  <c r="K402" i="70" s="1"/>
  <c r="K127" i="60"/>
  <c r="O345" i="70"/>
  <c r="O402" i="70" s="1"/>
  <c r="O127" i="60"/>
  <c r="G347" i="70"/>
  <c r="G129" i="60"/>
  <c r="K347" i="70"/>
  <c r="K129" i="60"/>
  <c r="O347" i="70"/>
  <c r="O129" i="60"/>
  <c r="F349" i="70"/>
  <c r="F131" i="60"/>
  <c r="J349" i="70"/>
  <c r="J131" i="60"/>
  <c r="N349" i="70"/>
  <c r="N131" i="60"/>
  <c r="G351" i="70"/>
  <c r="G133" i="60"/>
  <c r="K351" i="70"/>
  <c r="K133" i="60"/>
  <c r="O351" i="70"/>
  <c r="O133" i="60"/>
  <c r="E352" i="70"/>
  <c r="E409" i="70" s="1"/>
  <c r="E134" i="60"/>
  <c r="I352" i="70"/>
  <c r="I409" i="70" s="1"/>
  <c r="I134" i="60"/>
  <c r="M352" i="70"/>
  <c r="M409" i="70" s="1"/>
  <c r="M134" i="60"/>
  <c r="Q352" i="70"/>
  <c r="Q409" i="70" s="1"/>
  <c r="Q134" i="60"/>
  <c r="G353" i="70"/>
  <c r="G410" i="70" s="1"/>
  <c r="G135" i="60"/>
  <c r="K353" i="70"/>
  <c r="K410" i="70" s="1"/>
  <c r="K135" i="60"/>
  <c r="O353" i="70"/>
  <c r="O410" i="70" s="1"/>
  <c r="O135" i="60"/>
  <c r="K136" i="57"/>
  <c r="D355" i="70"/>
  <c r="D137" i="60"/>
  <c r="H355" i="70"/>
  <c r="H137" i="60"/>
  <c r="L355" i="70"/>
  <c r="L137" i="60"/>
  <c r="P355" i="70"/>
  <c r="P137" i="60"/>
  <c r="F356" i="70"/>
  <c r="F413" i="70" s="1"/>
  <c r="F138" i="60"/>
  <c r="J356" i="70"/>
  <c r="J413" i="70" s="1"/>
  <c r="J138" i="60"/>
  <c r="N356" i="70"/>
  <c r="N413" i="70" s="1"/>
  <c r="N138" i="60"/>
  <c r="E139" i="57"/>
  <c r="F139" i="57"/>
  <c r="F358" i="70"/>
  <c r="F140" i="60"/>
  <c r="F139" i="60"/>
  <c r="J139" i="57"/>
  <c r="J358" i="70"/>
  <c r="J140" i="60"/>
  <c r="J139" i="60"/>
  <c r="N139" i="57"/>
  <c r="N358" i="70"/>
  <c r="N140" i="60"/>
  <c r="N139" i="60"/>
  <c r="D359" i="70"/>
  <c r="D416" i="70" s="1"/>
  <c r="D141" i="60"/>
  <c r="H359" i="70"/>
  <c r="H416" i="70" s="1"/>
  <c r="H141" i="60"/>
  <c r="L359" i="70"/>
  <c r="L416" i="70" s="1"/>
  <c r="L141" i="60"/>
  <c r="P359" i="70"/>
  <c r="P416" i="70" s="1"/>
  <c r="P141" i="60"/>
  <c r="D144" i="57"/>
  <c r="D331" i="71"/>
  <c r="D145" i="60"/>
  <c r="H331" i="71"/>
  <c r="H145" i="60"/>
  <c r="L144" i="57"/>
  <c r="L331" i="71"/>
  <c r="L145" i="60"/>
  <c r="P331" i="71"/>
  <c r="P145" i="60"/>
  <c r="D333" i="71"/>
  <c r="D147" i="60"/>
  <c r="H333" i="71"/>
  <c r="H147" i="60"/>
  <c r="L333" i="71"/>
  <c r="L147" i="60"/>
  <c r="P146" i="57"/>
  <c r="P333" i="71"/>
  <c r="P147" i="60"/>
  <c r="E335" i="71"/>
  <c r="E149" i="60"/>
  <c r="I335" i="71"/>
  <c r="I149" i="60"/>
  <c r="M335" i="71"/>
  <c r="M149" i="60"/>
  <c r="Q335" i="71"/>
  <c r="Q149" i="60"/>
  <c r="E337" i="71"/>
  <c r="E151" i="60"/>
  <c r="I337" i="71"/>
  <c r="I151" i="60"/>
  <c r="M337" i="71"/>
  <c r="M151" i="60"/>
  <c r="Q337" i="71"/>
  <c r="Q151" i="60"/>
  <c r="G338" i="71"/>
  <c r="G392" i="71" s="1"/>
  <c r="G152" i="60"/>
  <c r="K338" i="71"/>
  <c r="K392" i="71" s="1"/>
  <c r="K152" i="60"/>
  <c r="O338" i="71"/>
  <c r="O392" i="71" s="1"/>
  <c r="O152" i="60"/>
  <c r="E339" i="71"/>
  <c r="E393" i="71" s="1"/>
  <c r="E153" i="60"/>
  <c r="I339" i="71"/>
  <c r="I393" i="71" s="1"/>
  <c r="I153" i="60"/>
  <c r="M339" i="71"/>
  <c r="M393" i="71" s="1"/>
  <c r="M153" i="60"/>
  <c r="Q339" i="71"/>
  <c r="Q393" i="71" s="1"/>
  <c r="Q153" i="60"/>
  <c r="F341" i="71"/>
  <c r="F395" i="71" s="1"/>
  <c r="F155" i="60"/>
  <c r="J341" i="71"/>
  <c r="J395" i="71" s="1"/>
  <c r="J155" i="60"/>
  <c r="N341" i="71"/>
  <c r="N395" i="71" s="1"/>
  <c r="N155" i="60"/>
  <c r="D342" i="71"/>
  <c r="D396" i="71" s="1"/>
  <c r="D156" i="60"/>
  <c r="H342" i="71"/>
  <c r="H396" i="71" s="1"/>
  <c r="H156" i="60"/>
  <c r="L342" i="71"/>
  <c r="L396" i="71" s="1"/>
  <c r="L156" i="60"/>
  <c r="P342" i="71"/>
  <c r="P396" i="71" s="1"/>
  <c r="P156" i="60"/>
  <c r="E157" i="57"/>
  <c r="E344" i="71"/>
  <c r="E157" i="60"/>
  <c r="I157" i="57"/>
  <c r="I344" i="71"/>
  <c r="I157" i="60"/>
  <c r="M157" i="57"/>
  <c r="M344" i="71"/>
  <c r="M157" i="60"/>
  <c r="Q157" i="57"/>
  <c r="Q344" i="71"/>
  <c r="Q157" i="60"/>
  <c r="F331" i="72"/>
  <c r="F163" i="60"/>
  <c r="J331" i="72"/>
  <c r="J163" i="60"/>
  <c r="N331" i="72"/>
  <c r="N163" i="60"/>
  <c r="F333" i="72"/>
  <c r="F165" i="60"/>
  <c r="J333" i="72"/>
  <c r="J165" i="60"/>
  <c r="N333" i="72"/>
  <c r="N165" i="60"/>
  <c r="E335" i="72"/>
  <c r="I335" i="72"/>
  <c r="M335" i="72"/>
  <c r="Q335" i="72"/>
  <c r="F337" i="72"/>
  <c r="F169" i="60"/>
  <c r="J337" i="72"/>
  <c r="J169" i="60"/>
  <c r="N337" i="72"/>
  <c r="N169" i="60"/>
  <c r="D338" i="72"/>
  <c r="D392" i="72" s="1"/>
  <c r="D170" i="60"/>
  <c r="H338" i="72"/>
  <c r="H392" i="72" s="1"/>
  <c r="H170" i="60"/>
  <c r="L168" i="57"/>
  <c r="L338" i="72"/>
  <c r="L392" i="72" s="1"/>
  <c r="L170" i="60"/>
  <c r="P338" i="72"/>
  <c r="P392" i="72" s="1"/>
  <c r="P170" i="60"/>
  <c r="F339" i="72"/>
  <c r="F393" i="72" s="1"/>
  <c r="F171" i="60"/>
  <c r="J339" i="72"/>
  <c r="J393" i="72" s="1"/>
  <c r="J171" i="60"/>
  <c r="N339" i="72"/>
  <c r="N393" i="72" s="1"/>
  <c r="N171" i="60"/>
  <c r="G341" i="72"/>
  <c r="G173" i="60"/>
  <c r="K341" i="72"/>
  <c r="K173" i="60"/>
  <c r="O341" i="72"/>
  <c r="O173" i="60"/>
  <c r="E342" i="72"/>
  <c r="E396" i="72" s="1"/>
  <c r="E174" i="60"/>
  <c r="I342" i="72"/>
  <c r="I396" i="72" s="1"/>
  <c r="I174" i="60"/>
  <c r="M342" i="72"/>
  <c r="M396" i="72" s="1"/>
  <c r="M174" i="60"/>
  <c r="Q342" i="72"/>
  <c r="Q396" i="72" s="1"/>
  <c r="Q174" i="60"/>
  <c r="G175" i="57"/>
  <c r="G344" i="72"/>
  <c r="G175" i="60"/>
  <c r="K175" i="57"/>
  <c r="K344" i="72"/>
  <c r="K175" i="60"/>
  <c r="O175" i="57"/>
  <c r="O344" i="72"/>
  <c r="O175" i="60"/>
  <c r="C102" i="58"/>
  <c r="C114" i="58"/>
  <c r="C140" i="58"/>
  <c r="J11" i="58"/>
  <c r="N11" i="58"/>
  <c r="J13" i="58"/>
  <c r="N13" i="58"/>
  <c r="P14" i="58"/>
  <c r="J21" i="58"/>
  <c r="H59" i="58"/>
  <c r="D92" i="58"/>
  <c r="L92" i="58"/>
  <c r="D94" i="58"/>
  <c r="L94" i="58"/>
  <c r="F95" i="58"/>
  <c r="J95" i="58"/>
  <c r="D102" i="58"/>
  <c r="H102" i="58"/>
  <c r="L102" i="58"/>
  <c r="P102" i="58"/>
  <c r="F114" i="58"/>
  <c r="J114" i="58"/>
  <c r="N114" i="58"/>
  <c r="D115" i="58"/>
  <c r="H115" i="58"/>
  <c r="L115" i="58"/>
  <c r="P115" i="58"/>
  <c r="D140" i="58"/>
  <c r="L140" i="58"/>
  <c r="F149" i="58"/>
  <c r="J149" i="58"/>
  <c r="N149" i="58"/>
  <c r="F151" i="58"/>
  <c r="J151" i="58"/>
  <c r="N151" i="58"/>
  <c r="D152" i="58"/>
  <c r="H152" i="58"/>
  <c r="L152" i="58"/>
  <c r="P152" i="58"/>
  <c r="D158" i="58"/>
  <c r="H158" i="58"/>
  <c r="L158" i="58"/>
  <c r="P158" i="58"/>
  <c r="D167" i="58"/>
  <c r="H167" i="58"/>
  <c r="L167" i="58"/>
  <c r="P167" i="58"/>
  <c r="D169" i="58"/>
  <c r="H169" i="58"/>
  <c r="L169" i="58"/>
  <c r="P169" i="58"/>
  <c r="F170" i="58"/>
  <c r="J170" i="58"/>
  <c r="N170" i="58"/>
  <c r="F176" i="58"/>
  <c r="J176" i="58"/>
  <c r="N176" i="58"/>
  <c r="C92" i="59"/>
  <c r="C112" i="59"/>
  <c r="C140" i="59"/>
  <c r="C176" i="59"/>
  <c r="J11" i="59"/>
  <c r="N11" i="59"/>
  <c r="J13" i="59"/>
  <c r="N13" i="59"/>
  <c r="P14" i="59"/>
  <c r="J21" i="59"/>
  <c r="D92" i="59"/>
  <c r="L92" i="59"/>
  <c r="D94" i="59"/>
  <c r="L94" i="59"/>
  <c r="F95" i="59"/>
  <c r="J95" i="59"/>
  <c r="I102" i="59"/>
  <c r="G112" i="59"/>
  <c r="E114" i="59"/>
  <c r="P114" i="59"/>
  <c r="G115" i="59"/>
  <c r="I121" i="59"/>
  <c r="N140" i="59"/>
  <c r="H149" i="59"/>
  <c r="G151" i="59"/>
  <c r="L151" i="59"/>
  <c r="I152" i="59"/>
  <c r="N152" i="59"/>
  <c r="E158" i="59"/>
  <c r="J158" i="59"/>
  <c r="M167" i="59"/>
  <c r="K169" i="59"/>
  <c r="Q169" i="59"/>
  <c r="M170" i="59"/>
  <c r="I176" i="59"/>
  <c r="O176" i="59"/>
  <c r="C41" i="60"/>
  <c r="C56" i="60"/>
  <c r="C76" i="60"/>
  <c r="C84" i="60"/>
  <c r="C91" i="60"/>
  <c r="C96" i="60"/>
  <c r="C116" i="60"/>
  <c r="C131" i="60"/>
  <c r="C176" i="60"/>
  <c r="G6" i="60"/>
  <c r="L6" i="60"/>
  <c r="Q6" i="60"/>
  <c r="H8" i="60"/>
  <c r="I11" i="60"/>
  <c r="N11" i="60"/>
  <c r="M13" i="60"/>
  <c r="I14" i="60"/>
  <c r="O14" i="60"/>
  <c r="K15" i="60"/>
  <c r="Q15" i="60"/>
  <c r="J17" i="60"/>
  <c r="O17" i="60"/>
  <c r="L18" i="60"/>
  <c r="Q18" i="60"/>
  <c r="G21" i="60"/>
  <c r="I22" i="60"/>
  <c r="O22" i="60"/>
  <c r="D27" i="60"/>
  <c r="O27" i="60"/>
  <c r="F29" i="60"/>
  <c r="K29" i="60"/>
  <c r="E34" i="60"/>
  <c r="P34" i="60"/>
  <c r="G35" i="60"/>
  <c r="F37" i="60"/>
  <c r="K37" i="60"/>
  <c r="H38" i="60"/>
  <c r="M38" i="60"/>
  <c r="I41" i="60"/>
  <c r="N41" i="60"/>
  <c r="I46" i="60"/>
  <c r="N46" i="60"/>
  <c r="E48" i="60"/>
  <c r="P48" i="60"/>
  <c r="F53" i="60"/>
  <c r="E54" i="60"/>
  <c r="Q60" i="60"/>
  <c r="I65" i="60"/>
  <c r="G72" i="60"/>
  <c r="I73" i="60"/>
  <c r="M75" i="60"/>
  <c r="O76" i="60"/>
  <c r="E79" i="60"/>
  <c r="P84" i="60"/>
  <c r="G86" i="60"/>
  <c r="Q91" i="60"/>
  <c r="K96" i="60"/>
  <c r="O98" i="60"/>
  <c r="Q99" i="60"/>
  <c r="E110" i="60"/>
  <c r="O115" i="60"/>
  <c r="Q116" i="60"/>
  <c r="E118" i="60"/>
  <c r="G119" i="60"/>
  <c r="K121" i="60"/>
  <c r="M122" i="60"/>
  <c r="M131" i="60"/>
  <c r="K138" i="60"/>
  <c r="M139" i="60"/>
  <c r="Q141" i="60"/>
  <c r="G145" i="60"/>
  <c r="K147" i="60"/>
  <c r="M156" i="60"/>
  <c r="Q158" i="60"/>
  <c r="I163" i="60"/>
  <c r="M165" i="60"/>
  <c r="Q167" i="60"/>
  <c r="E169" i="60"/>
  <c r="G170" i="60"/>
  <c r="I171" i="60"/>
  <c r="E177" i="60"/>
  <c r="C19" i="54"/>
  <c r="C335" i="64"/>
  <c r="C28" i="54"/>
  <c r="C290" i="65"/>
  <c r="C39" i="54"/>
  <c r="C302" i="65"/>
  <c r="C300" i="65" s="1"/>
  <c r="C55" i="54"/>
  <c r="C298" i="66"/>
  <c r="C63" i="54"/>
  <c r="C287" i="67"/>
  <c r="C74" i="54"/>
  <c r="C299" i="67"/>
  <c r="C82" i="54"/>
  <c r="C356" i="68"/>
  <c r="C89" i="54"/>
  <c r="C363" i="68"/>
  <c r="C120" i="54"/>
  <c r="C302" i="69"/>
  <c r="C276" i="71"/>
  <c r="C150" i="54"/>
  <c r="C150" i="58" s="1"/>
  <c r="C284" i="71"/>
  <c r="C157" i="54"/>
  <c r="C290" i="71"/>
  <c r="C172" i="54"/>
  <c r="C287" i="72"/>
  <c r="D318" i="64"/>
  <c r="L4" i="54"/>
  <c r="L319" i="64"/>
  <c r="P318" i="64"/>
  <c r="E7" i="54"/>
  <c r="E322" i="64"/>
  <c r="E321" i="64" s="1"/>
  <c r="I7" i="54"/>
  <c r="I322" i="64"/>
  <c r="I321" i="64" s="1"/>
  <c r="M7" i="54"/>
  <c r="M322" i="64"/>
  <c r="M321" i="64" s="1"/>
  <c r="Q7" i="54"/>
  <c r="Q322" i="64"/>
  <c r="H367" i="64"/>
  <c r="J411" i="64"/>
  <c r="N411" i="64"/>
  <c r="D16" i="54"/>
  <c r="D331" i="64"/>
  <c r="H330" i="64"/>
  <c r="L330" i="64"/>
  <c r="P16" i="54"/>
  <c r="P331" i="64"/>
  <c r="J16" i="54"/>
  <c r="J332" i="64"/>
  <c r="D333" i="64"/>
  <c r="H333" i="64"/>
  <c r="P19" i="54"/>
  <c r="P334" i="64"/>
  <c r="F25" i="54"/>
  <c r="F287" i="65"/>
  <c r="J286" i="65"/>
  <c r="N25" i="54"/>
  <c r="N287" i="65"/>
  <c r="D25" i="54"/>
  <c r="D288" i="65"/>
  <c r="H25" i="54"/>
  <c r="H288" i="65"/>
  <c r="H286" i="65" s="1"/>
  <c r="L25" i="54"/>
  <c r="L288" i="65"/>
  <c r="D28" i="54"/>
  <c r="D290" i="65"/>
  <c r="H28" i="54"/>
  <c r="H290" i="65"/>
  <c r="L28" i="54"/>
  <c r="L290" i="65"/>
  <c r="P28" i="54"/>
  <c r="P290" i="65"/>
  <c r="P328" i="65" s="1"/>
  <c r="D292" i="65"/>
  <c r="H292" i="65"/>
  <c r="H330" i="65" s="1"/>
  <c r="L292" i="65"/>
  <c r="P292" i="65"/>
  <c r="P330" i="65" s="1"/>
  <c r="D32" i="54"/>
  <c r="D294" i="65"/>
  <c r="D332" i="65" s="1"/>
  <c r="H32" i="54"/>
  <c r="H294" i="65"/>
  <c r="H332" i="65" s="1"/>
  <c r="L32" i="54"/>
  <c r="L294" i="65"/>
  <c r="P32" i="54"/>
  <c r="P294" i="65"/>
  <c r="F32" i="54"/>
  <c r="F295" i="65"/>
  <c r="F333" i="65" s="1"/>
  <c r="N32" i="54"/>
  <c r="N295" i="65"/>
  <c r="D36" i="54"/>
  <c r="D298" i="65"/>
  <c r="H36" i="54"/>
  <c r="H298" i="65"/>
  <c r="L36" i="54"/>
  <c r="L298" i="65"/>
  <c r="P36" i="54"/>
  <c r="P298" i="65"/>
  <c r="F36" i="54"/>
  <c r="F299" i="65"/>
  <c r="F337" i="65" s="1"/>
  <c r="N36" i="54"/>
  <c r="N299" i="65"/>
  <c r="N337" i="65" s="1"/>
  <c r="D300" i="65"/>
  <c r="H300" i="65"/>
  <c r="L300" i="65"/>
  <c r="P300" i="65"/>
  <c r="F340" i="65"/>
  <c r="H286" i="66"/>
  <c r="P286" i="66"/>
  <c r="F289" i="66"/>
  <c r="J289" i="66"/>
  <c r="N289" i="66"/>
  <c r="F332" i="66"/>
  <c r="J293" i="66"/>
  <c r="J334" i="66"/>
  <c r="J297" i="66"/>
  <c r="L297" i="66"/>
  <c r="F58" i="54"/>
  <c r="F301" i="66"/>
  <c r="F339" i="66" s="1"/>
  <c r="J58" i="54"/>
  <c r="J301" i="66"/>
  <c r="N58" i="54"/>
  <c r="N301" i="66"/>
  <c r="D300" i="66"/>
  <c r="L300" i="66"/>
  <c r="P300" i="66"/>
  <c r="F63" i="54"/>
  <c r="F287" i="67"/>
  <c r="J63" i="54"/>
  <c r="J287" i="67"/>
  <c r="J325" i="67" s="1"/>
  <c r="N63" i="54"/>
  <c r="N287" i="67"/>
  <c r="D63" i="54"/>
  <c r="D288" i="67"/>
  <c r="H326" i="67"/>
  <c r="L63" i="54"/>
  <c r="L288" i="67"/>
  <c r="L326" i="67" s="1"/>
  <c r="D66" i="54"/>
  <c r="D290" i="67"/>
  <c r="H66" i="54"/>
  <c r="H290" i="67"/>
  <c r="L66" i="54"/>
  <c r="L290" i="67"/>
  <c r="P66" i="54"/>
  <c r="P290" i="67"/>
  <c r="F70" i="54"/>
  <c r="F294" i="67"/>
  <c r="J70" i="54"/>
  <c r="J294" i="67"/>
  <c r="J332" i="67" s="1"/>
  <c r="N70" i="54"/>
  <c r="N294" i="67"/>
  <c r="F74" i="54"/>
  <c r="F298" i="67"/>
  <c r="J74" i="54"/>
  <c r="J298" i="67"/>
  <c r="N74" i="54"/>
  <c r="N298" i="67"/>
  <c r="D74" i="54"/>
  <c r="D299" i="67"/>
  <c r="H74" i="54"/>
  <c r="H299" i="67"/>
  <c r="H297" i="67" s="1"/>
  <c r="L74" i="54"/>
  <c r="L299" i="67"/>
  <c r="L297" i="67" s="1"/>
  <c r="F354" i="68"/>
  <c r="J354" i="68"/>
  <c r="N354" i="68"/>
  <c r="F85" i="54"/>
  <c r="F358" i="68"/>
  <c r="J85" i="54"/>
  <c r="J358" i="68"/>
  <c r="J406" i="68" s="1"/>
  <c r="N85" i="54"/>
  <c r="N358" i="68"/>
  <c r="F89" i="54"/>
  <c r="F362" i="68"/>
  <c r="J89" i="54"/>
  <c r="J362" i="68"/>
  <c r="N89" i="54"/>
  <c r="N362" i="68"/>
  <c r="N361" i="68" s="1"/>
  <c r="D89" i="54"/>
  <c r="D363" i="68"/>
  <c r="H89" i="54"/>
  <c r="H363" i="68"/>
  <c r="H361" i="68" s="1"/>
  <c r="L89" i="54"/>
  <c r="L363" i="68"/>
  <c r="D462" i="68"/>
  <c r="H365" i="68"/>
  <c r="L462" i="68"/>
  <c r="P365" i="68"/>
  <c r="P369" i="68"/>
  <c r="D100" i="54"/>
  <c r="D373" i="68"/>
  <c r="H100" i="54"/>
  <c r="H373" i="68"/>
  <c r="L100" i="54"/>
  <c r="L373" i="68"/>
  <c r="P100" i="54"/>
  <c r="P373" i="68"/>
  <c r="F100" i="54"/>
  <c r="F374" i="68"/>
  <c r="F470" i="68" s="1"/>
  <c r="J100" i="54"/>
  <c r="J374" i="68"/>
  <c r="J470" i="68" s="1"/>
  <c r="N100" i="54"/>
  <c r="N374" i="68"/>
  <c r="N470" i="68" s="1"/>
  <c r="F106" i="54"/>
  <c r="F287" i="69"/>
  <c r="J106" i="54"/>
  <c r="J287" i="69"/>
  <c r="N106" i="54"/>
  <c r="N287" i="69"/>
  <c r="D109" i="54"/>
  <c r="D290" i="69"/>
  <c r="H109" i="54"/>
  <c r="H290" i="69"/>
  <c r="L109" i="54"/>
  <c r="L290" i="69"/>
  <c r="L328" i="69" s="1"/>
  <c r="P109" i="54"/>
  <c r="P290" i="69"/>
  <c r="F292" i="69"/>
  <c r="J292" i="69"/>
  <c r="N292" i="69"/>
  <c r="F117" i="54"/>
  <c r="F298" i="69"/>
  <c r="J117" i="54"/>
  <c r="J111" i="54" s="1"/>
  <c r="J298" i="69"/>
  <c r="N117" i="54"/>
  <c r="N298" i="69"/>
  <c r="D117" i="54"/>
  <c r="D299" i="69"/>
  <c r="L117" i="54"/>
  <c r="L299" i="69"/>
  <c r="D120" i="54"/>
  <c r="D301" i="69"/>
  <c r="H120" i="54"/>
  <c r="H301" i="69"/>
  <c r="L120" i="54"/>
  <c r="L301" i="69"/>
  <c r="P120" i="54"/>
  <c r="P301" i="69"/>
  <c r="F120" i="54"/>
  <c r="F302" i="69"/>
  <c r="F300" i="69" s="1"/>
  <c r="N120" i="54"/>
  <c r="N302" i="69"/>
  <c r="F286" i="70"/>
  <c r="J286" i="70"/>
  <c r="N286" i="70"/>
  <c r="F128" i="54"/>
  <c r="F290" i="70"/>
  <c r="J128" i="54"/>
  <c r="J290" i="70"/>
  <c r="N128" i="54"/>
  <c r="N290" i="70"/>
  <c r="F132" i="54"/>
  <c r="F294" i="70"/>
  <c r="J132" i="54"/>
  <c r="J294" i="70"/>
  <c r="N132" i="54"/>
  <c r="N294" i="70"/>
  <c r="D132" i="54"/>
  <c r="D295" i="70"/>
  <c r="D293" i="70" s="1"/>
  <c r="L132" i="54"/>
  <c r="L295" i="70"/>
  <c r="D297" i="70"/>
  <c r="L297" i="70"/>
  <c r="F300" i="70"/>
  <c r="D144" i="54"/>
  <c r="D277" i="71"/>
  <c r="H144" i="54"/>
  <c r="H277" i="71"/>
  <c r="L144" i="54"/>
  <c r="L277" i="71"/>
  <c r="P144" i="54"/>
  <c r="P277" i="71"/>
  <c r="D146" i="54"/>
  <c r="D279" i="71"/>
  <c r="H146" i="54"/>
  <c r="H279" i="71"/>
  <c r="L146" i="54"/>
  <c r="L279" i="71"/>
  <c r="P146" i="54"/>
  <c r="P279" i="71"/>
  <c r="D281" i="71"/>
  <c r="H281" i="71"/>
  <c r="L281" i="71"/>
  <c r="P281" i="71"/>
  <c r="D150" i="54"/>
  <c r="D150" i="58" s="1"/>
  <c r="D283" i="71"/>
  <c r="H150" i="54"/>
  <c r="H150" i="58" s="1"/>
  <c r="H283" i="71"/>
  <c r="L150" i="54"/>
  <c r="L150" i="58" s="1"/>
  <c r="L283" i="71"/>
  <c r="P150" i="54"/>
  <c r="P150" i="58" s="1"/>
  <c r="P283" i="71"/>
  <c r="F150" i="54"/>
  <c r="F284" i="71"/>
  <c r="F356" i="71" s="1"/>
  <c r="N150" i="54"/>
  <c r="N284" i="71"/>
  <c r="N356" i="71" s="1"/>
  <c r="D154" i="54"/>
  <c r="D287" i="71"/>
  <c r="H154" i="54"/>
  <c r="H287" i="71"/>
  <c r="L154" i="54"/>
  <c r="L287" i="71"/>
  <c r="P154" i="54"/>
  <c r="P287" i="71"/>
  <c r="F154" i="54"/>
  <c r="F288" i="71"/>
  <c r="N154" i="54"/>
  <c r="N288" i="71"/>
  <c r="D289" i="71"/>
  <c r="D362" i="71"/>
  <c r="D276" i="72"/>
  <c r="H276" i="72"/>
  <c r="P276" i="72"/>
  <c r="F164" i="54"/>
  <c r="F279" i="72"/>
  <c r="J164" i="54"/>
  <c r="J279" i="72"/>
  <c r="N164" i="54"/>
  <c r="N279" i="72"/>
  <c r="F281" i="72"/>
  <c r="J281" i="72"/>
  <c r="N281" i="72"/>
  <c r="H355" i="72"/>
  <c r="L355" i="72"/>
  <c r="P355" i="72"/>
  <c r="P286" i="72"/>
  <c r="D175" i="54"/>
  <c r="D290" i="72"/>
  <c r="H175" i="54"/>
  <c r="H290" i="72"/>
  <c r="H362" i="72" s="1"/>
  <c r="L175" i="54"/>
  <c r="L290" i="72"/>
  <c r="P175" i="54"/>
  <c r="P290" i="72"/>
  <c r="P362" i="72" s="1"/>
  <c r="F175" i="54"/>
  <c r="F291" i="72"/>
  <c r="J175" i="54"/>
  <c r="J291" i="72"/>
  <c r="J289" i="72" s="1"/>
  <c r="N175" i="54"/>
  <c r="N291" i="72"/>
  <c r="C342" i="64"/>
  <c r="C364" i="64"/>
  <c r="C376" i="64"/>
  <c r="C354" i="64"/>
  <c r="C326" i="65"/>
  <c r="C333" i="65"/>
  <c r="C39" i="55"/>
  <c r="C320" i="65"/>
  <c r="C328" i="66"/>
  <c r="C308" i="66"/>
  <c r="C334" i="66"/>
  <c r="C340" i="66"/>
  <c r="C330" i="67"/>
  <c r="C336" i="67"/>
  <c r="C82" i="55"/>
  <c r="C379" i="68"/>
  <c r="C410" i="68"/>
  <c r="C415" i="68"/>
  <c r="C487" i="68"/>
  <c r="C421" i="68"/>
  <c r="C326" i="69"/>
  <c r="C333" i="69"/>
  <c r="C390" i="69"/>
  <c r="C339" i="69"/>
  <c r="C396" i="69"/>
  <c r="C328" i="70"/>
  <c r="C308" i="70"/>
  <c r="C327" i="70" s="1"/>
  <c r="C334" i="70"/>
  <c r="C340" i="70"/>
  <c r="C373" i="71"/>
  <c r="C319" i="71"/>
  <c r="C324" i="71"/>
  <c r="C321" i="72"/>
  <c r="C327" i="72"/>
  <c r="F4" i="55"/>
  <c r="F340" i="64"/>
  <c r="J339" i="64"/>
  <c r="N4" i="55"/>
  <c r="N340" i="64"/>
  <c r="D362" i="64"/>
  <c r="L339" i="64"/>
  <c r="L362" i="64"/>
  <c r="P362" i="64"/>
  <c r="D342" i="64"/>
  <c r="H342" i="64"/>
  <c r="L342" i="64"/>
  <c r="L363" i="64" s="1"/>
  <c r="L364" i="64"/>
  <c r="P7" i="55"/>
  <c r="P343" i="64"/>
  <c r="E366" i="64"/>
  <c r="I366" i="64"/>
  <c r="M366" i="64"/>
  <c r="Q366" i="64"/>
  <c r="G367" i="64"/>
  <c r="K367" i="64"/>
  <c r="K430" i="64"/>
  <c r="O430" i="64"/>
  <c r="O367" i="64"/>
  <c r="G347" i="64"/>
  <c r="G369" i="64"/>
  <c r="K432" i="64"/>
  <c r="K347" i="64"/>
  <c r="K369" i="64"/>
  <c r="O432" i="64"/>
  <c r="O369" i="64"/>
  <c r="E370" i="64"/>
  <c r="E433" i="64"/>
  <c r="I370" i="64"/>
  <c r="I433" i="64"/>
  <c r="M433" i="64"/>
  <c r="M370" i="64"/>
  <c r="Q433" i="64"/>
  <c r="Q370" i="64"/>
  <c r="O371" i="64"/>
  <c r="K351" i="64"/>
  <c r="O373" i="64"/>
  <c r="F354" i="64"/>
  <c r="J376" i="64"/>
  <c r="N354" i="64"/>
  <c r="N376" i="64"/>
  <c r="D377" i="64"/>
  <c r="H377" i="64"/>
  <c r="P377" i="64"/>
  <c r="F378" i="64"/>
  <c r="J378" i="64"/>
  <c r="N378" i="64"/>
  <c r="E25" i="55"/>
  <c r="E306" i="65"/>
  <c r="I25" i="55"/>
  <c r="I306" i="65"/>
  <c r="M25" i="55"/>
  <c r="M306" i="65"/>
  <c r="Q25" i="55"/>
  <c r="Q306" i="65"/>
  <c r="G305" i="65"/>
  <c r="G326" i="65"/>
  <c r="O326" i="65"/>
  <c r="J308" i="65"/>
  <c r="J328" i="65"/>
  <c r="N308" i="65"/>
  <c r="N328" i="65"/>
  <c r="I330" i="65"/>
  <c r="Q330" i="65"/>
  <c r="E312" i="65"/>
  <c r="I312" i="65"/>
  <c r="I332" i="65"/>
  <c r="Q332" i="65"/>
  <c r="Q312" i="65"/>
  <c r="D36" i="55"/>
  <c r="D317" i="65"/>
  <c r="H316" i="65"/>
  <c r="L36" i="55"/>
  <c r="L317" i="65"/>
  <c r="P316" i="65"/>
  <c r="F39" i="55"/>
  <c r="F320" i="65"/>
  <c r="J339" i="65"/>
  <c r="J319" i="65"/>
  <c r="N39" i="55"/>
  <c r="N320" i="65"/>
  <c r="D340" i="65"/>
  <c r="H340" i="65"/>
  <c r="L340" i="65"/>
  <c r="P340" i="65"/>
  <c r="D305" i="66"/>
  <c r="D325" i="66"/>
  <c r="J326" i="66"/>
  <c r="E308" i="66"/>
  <c r="I308" i="66"/>
  <c r="M308" i="66"/>
  <c r="Q308" i="66"/>
  <c r="F312" i="66"/>
  <c r="J332" i="66"/>
  <c r="J312" i="66"/>
  <c r="N332" i="66"/>
  <c r="D333" i="66"/>
  <c r="H333" i="66"/>
  <c r="L333" i="66"/>
  <c r="P333" i="66"/>
  <c r="F334" i="66"/>
  <c r="N334" i="66"/>
  <c r="E316" i="66"/>
  <c r="I316" i="66"/>
  <c r="M316" i="66"/>
  <c r="Q316" i="66"/>
  <c r="K337" i="66"/>
  <c r="G319" i="66"/>
  <c r="K396" i="66"/>
  <c r="K319" i="66"/>
  <c r="K339" i="66"/>
  <c r="O319" i="66"/>
  <c r="F63" i="55"/>
  <c r="F306" i="67"/>
  <c r="J305" i="67"/>
  <c r="N63" i="55"/>
  <c r="N306" i="67"/>
  <c r="P326" i="67"/>
  <c r="D308" i="67"/>
  <c r="P66" i="55"/>
  <c r="P309" i="67"/>
  <c r="Q330" i="67"/>
  <c r="D312" i="67"/>
  <c r="D332" i="67"/>
  <c r="L312" i="67"/>
  <c r="L332" i="67"/>
  <c r="P332" i="67"/>
  <c r="P312" i="67"/>
  <c r="F333" i="67"/>
  <c r="N333" i="67"/>
  <c r="D334" i="67"/>
  <c r="H334" i="67"/>
  <c r="L334" i="67"/>
  <c r="P334" i="67"/>
  <c r="E336" i="67"/>
  <c r="E316" i="67"/>
  <c r="I336" i="67"/>
  <c r="I316" i="67"/>
  <c r="M336" i="67"/>
  <c r="M316" i="67"/>
  <c r="Q316" i="67"/>
  <c r="G337" i="67"/>
  <c r="K337" i="67"/>
  <c r="O337" i="67"/>
  <c r="D319" i="67"/>
  <c r="H319" i="67"/>
  <c r="L319" i="67"/>
  <c r="P319" i="67"/>
  <c r="F378" i="68"/>
  <c r="F403" i="68"/>
  <c r="J378" i="68"/>
  <c r="J403" i="68"/>
  <c r="N403" i="68"/>
  <c r="D404" i="68"/>
  <c r="H404" i="68"/>
  <c r="L404" i="68"/>
  <c r="P404" i="68"/>
  <c r="G85" i="55"/>
  <c r="G382" i="68"/>
  <c r="K85" i="55"/>
  <c r="K382" i="68"/>
  <c r="O85" i="55"/>
  <c r="O382" i="68"/>
  <c r="E408" i="68"/>
  <c r="M408" i="68"/>
  <c r="Q408" i="68"/>
  <c r="D89" i="55"/>
  <c r="D386" i="68"/>
  <c r="H385" i="68"/>
  <c r="H410" i="68"/>
  <c r="L89" i="55"/>
  <c r="L386" i="68"/>
  <c r="P410" i="68"/>
  <c r="P385" i="68"/>
  <c r="F411" i="68"/>
  <c r="J411" i="68"/>
  <c r="N411" i="68"/>
  <c r="D412" i="68"/>
  <c r="D484" i="68"/>
  <c r="H412" i="68"/>
  <c r="L412" i="68"/>
  <c r="L484" i="68"/>
  <c r="P412" i="68"/>
  <c r="E486" i="68"/>
  <c r="E414" i="68"/>
  <c r="E389" i="68"/>
  <c r="I389" i="68"/>
  <c r="M414" i="68"/>
  <c r="M486" i="68"/>
  <c r="M389" i="68"/>
  <c r="Q389" i="68"/>
  <c r="G415" i="68"/>
  <c r="G487" i="68"/>
  <c r="K415" i="68"/>
  <c r="K487" i="68"/>
  <c r="Q416" i="68"/>
  <c r="F97" i="55"/>
  <c r="F394" i="68"/>
  <c r="J97" i="55"/>
  <c r="J394" i="68"/>
  <c r="N97" i="55"/>
  <c r="N394" i="68"/>
  <c r="H97" i="55"/>
  <c r="H395" i="68"/>
  <c r="P419" i="68"/>
  <c r="G421" i="68"/>
  <c r="G396" i="68"/>
  <c r="K396" i="68"/>
  <c r="K421" i="68"/>
  <c r="O421" i="68"/>
  <c r="O396" i="68"/>
  <c r="E422" i="68"/>
  <c r="E494" i="68"/>
  <c r="I422" i="68"/>
  <c r="I494" i="68"/>
  <c r="M422" i="68"/>
  <c r="M494" i="68"/>
  <c r="Q422" i="68"/>
  <c r="Q494" i="68"/>
  <c r="G423" i="68"/>
  <c r="K423" i="68"/>
  <c r="O423" i="68"/>
  <c r="D106" i="55"/>
  <c r="D306" i="69"/>
  <c r="H305" i="69"/>
  <c r="L106" i="55"/>
  <c r="L306" i="69"/>
  <c r="P106" i="55"/>
  <c r="P306" i="69"/>
  <c r="F326" i="69"/>
  <c r="J106" i="55"/>
  <c r="J307" i="69"/>
  <c r="N326" i="69"/>
  <c r="F109" i="55"/>
  <c r="F309" i="69"/>
  <c r="J309" i="69"/>
  <c r="N109" i="55"/>
  <c r="N309" i="69"/>
  <c r="D311" i="69"/>
  <c r="H311" i="69"/>
  <c r="L311" i="69"/>
  <c r="P311" i="69"/>
  <c r="F113" i="55"/>
  <c r="F113" i="59" s="1"/>
  <c r="F313" i="69"/>
  <c r="F114" i="59"/>
  <c r="J113" i="55"/>
  <c r="J113" i="59" s="1"/>
  <c r="J313" i="69"/>
  <c r="J114" i="59"/>
  <c r="N113" i="55"/>
  <c r="N113" i="59" s="1"/>
  <c r="N313" i="69"/>
  <c r="N114" i="59"/>
  <c r="D314" i="69"/>
  <c r="D312" i="69" s="1"/>
  <c r="D115" i="59"/>
  <c r="H314" i="69"/>
  <c r="H312" i="69" s="1"/>
  <c r="H115" i="59"/>
  <c r="L314" i="69"/>
  <c r="L115" i="59"/>
  <c r="P314" i="69"/>
  <c r="P312" i="69" s="1"/>
  <c r="P115" i="59"/>
  <c r="F315" i="69"/>
  <c r="J315" i="69"/>
  <c r="J334" i="69" s="1"/>
  <c r="N315" i="69"/>
  <c r="D336" i="69"/>
  <c r="D316" i="69"/>
  <c r="H336" i="69"/>
  <c r="L336" i="69"/>
  <c r="L316" i="69"/>
  <c r="P336" i="69"/>
  <c r="F337" i="69"/>
  <c r="J337" i="69"/>
  <c r="N337" i="69"/>
  <c r="F320" i="69"/>
  <c r="J320" i="69"/>
  <c r="N320" i="69"/>
  <c r="D340" i="69"/>
  <c r="H340" i="69"/>
  <c r="L340" i="69"/>
  <c r="P340" i="69"/>
  <c r="D125" i="55"/>
  <c r="D306" i="70"/>
  <c r="H125" i="55"/>
  <c r="H306" i="70"/>
  <c r="L125" i="55"/>
  <c r="L306" i="70"/>
  <c r="P125" i="55"/>
  <c r="P306" i="70"/>
  <c r="F326" i="70"/>
  <c r="J305" i="70"/>
  <c r="J326" i="70"/>
  <c r="N326" i="70"/>
  <c r="D308" i="70"/>
  <c r="D328" i="70"/>
  <c r="H308" i="70"/>
  <c r="H328" i="70"/>
  <c r="L308" i="70"/>
  <c r="L327" i="70" s="1"/>
  <c r="L328" i="70"/>
  <c r="P308" i="70"/>
  <c r="F311" i="70"/>
  <c r="J311" i="70"/>
  <c r="N311" i="70"/>
  <c r="D332" i="70"/>
  <c r="H332" i="70"/>
  <c r="L332" i="70"/>
  <c r="F333" i="70"/>
  <c r="J333" i="70"/>
  <c r="N333" i="70"/>
  <c r="D334" i="70"/>
  <c r="H334" i="70"/>
  <c r="L334" i="70"/>
  <c r="P334" i="70"/>
  <c r="D316" i="70"/>
  <c r="D336" i="70"/>
  <c r="H336" i="70"/>
  <c r="L336" i="70"/>
  <c r="P336" i="70"/>
  <c r="P316" i="70"/>
  <c r="F337" i="70"/>
  <c r="J337" i="70"/>
  <c r="N337" i="70"/>
  <c r="D139" i="55"/>
  <c r="D320" i="70"/>
  <c r="D140" i="59"/>
  <c r="H139" i="55"/>
  <c r="H320" i="70"/>
  <c r="L139" i="55"/>
  <c r="L320" i="70"/>
  <c r="L140" i="59"/>
  <c r="P139" i="55"/>
  <c r="P320" i="70"/>
  <c r="F139" i="55"/>
  <c r="F321" i="70"/>
  <c r="J321" i="70"/>
  <c r="N139" i="55"/>
  <c r="N321" i="70"/>
  <c r="D144" i="55"/>
  <c r="D295" i="71"/>
  <c r="H144" i="55"/>
  <c r="H295" i="71"/>
  <c r="L144" i="55"/>
  <c r="L295" i="71"/>
  <c r="P144" i="55"/>
  <c r="P295" i="71"/>
  <c r="D146" i="55"/>
  <c r="D297" i="71"/>
  <c r="H146" i="55"/>
  <c r="H297" i="71"/>
  <c r="L146" i="55"/>
  <c r="L297" i="71"/>
  <c r="P146" i="55"/>
  <c r="P297" i="71"/>
  <c r="E299" i="71"/>
  <c r="I299" i="71"/>
  <c r="M299" i="71"/>
  <c r="Q299" i="71"/>
  <c r="E150" i="55"/>
  <c r="E150" i="59" s="1"/>
  <c r="E301" i="71"/>
  <c r="I150" i="55"/>
  <c r="I301" i="71"/>
  <c r="M150" i="55"/>
  <c r="M150" i="59" s="1"/>
  <c r="M301" i="71"/>
  <c r="Q150" i="55"/>
  <c r="Q150" i="59" s="1"/>
  <c r="Q301" i="71"/>
  <c r="G150" i="55"/>
  <c r="G302" i="71"/>
  <c r="K374" i="71"/>
  <c r="K320" i="71"/>
  <c r="O150" i="55"/>
  <c r="O302" i="71"/>
  <c r="O300" i="71" s="1"/>
  <c r="Q321" i="71"/>
  <c r="E154" i="55"/>
  <c r="E305" i="71"/>
  <c r="I154" i="55"/>
  <c r="I305" i="71"/>
  <c r="M154" i="55"/>
  <c r="M305" i="71"/>
  <c r="Q154" i="55"/>
  <c r="Q305" i="71"/>
  <c r="G154" i="55"/>
  <c r="G306" i="71"/>
  <c r="K324" i="71"/>
  <c r="O154" i="55"/>
  <c r="O306" i="71"/>
  <c r="G157" i="55"/>
  <c r="G308" i="71"/>
  <c r="K157" i="55"/>
  <c r="K308" i="71"/>
  <c r="O157" i="55"/>
  <c r="O308" i="71"/>
  <c r="E327" i="71"/>
  <c r="I327" i="71"/>
  <c r="M327" i="71"/>
  <c r="Q327" i="71"/>
  <c r="F162" i="55"/>
  <c r="F295" i="72"/>
  <c r="J162" i="55"/>
  <c r="J295" i="72"/>
  <c r="N162" i="55"/>
  <c r="N295" i="72"/>
  <c r="D297" i="72"/>
  <c r="H297" i="72"/>
  <c r="L297" i="72"/>
  <c r="P297" i="72"/>
  <c r="G299" i="72"/>
  <c r="K299" i="72"/>
  <c r="O299" i="72"/>
  <c r="E300" i="72"/>
  <c r="E319" i="72"/>
  <c r="E373" i="72"/>
  <c r="I319" i="72"/>
  <c r="I373" i="72"/>
  <c r="I300" i="72"/>
  <c r="M319" i="72"/>
  <c r="M300" i="72"/>
  <c r="M373" i="72"/>
  <c r="Q319" i="72"/>
  <c r="Q373" i="72"/>
  <c r="Q300" i="72"/>
  <c r="G374" i="72"/>
  <c r="G320" i="72"/>
  <c r="K320" i="72"/>
  <c r="K374" i="72"/>
  <c r="O374" i="72"/>
  <c r="O320" i="72"/>
  <c r="D305" i="72"/>
  <c r="H305" i="72"/>
  <c r="L305" i="72"/>
  <c r="P305" i="72"/>
  <c r="P304" i="72" s="1"/>
  <c r="F306" i="72"/>
  <c r="J306" i="72"/>
  <c r="N306" i="72"/>
  <c r="G307" i="72"/>
  <c r="G380" i="72"/>
  <c r="G326" i="72"/>
  <c r="K380" i="72"/>
  <c r="K326" i="72"/>
  <c r="O380" i="72"/>
  <c r="O326" i="72"/>
  <c r="E327" i="72"/>
  <c r="I327" i="72"/>
  <c r="M327" i="72"/>
  <c r="Q327" i="72"/>
  <c r="C453" i="64"/>
  <c r="C16" i="57"/>
  <c r="C395" i="64"/>
  <c r="C458" i="64" s="1"/>
  <c r="C18" i="60"/>
  <c r="C25" i="57"/>
  <c r="C344" i="65"/>
  <c r="C36" i="57"/>
  <c r="C36" i="60" s="1"/>
  <c r="C356" i="65"/>
  <c r="C413" i="65" s="1"/>
  <c r="C38" i="60"/>
  <c r="C44" i="57"/>
  <c r="C345" i="66"/>
  <c r="C402" i="66" s="1"/>
  <c r="C51" i="57"/>
  <c r="C352" i="66"/>
  <c r="C409" i="66" s="1"/>
  <c r="C58" i="57"/>
  <c r="C358" i="66"/>
  <c r="C66" i="57"/>
  <c r="C347" i="67"/>
  <c r="C77" i="57"/>
  <c r="C359" i="67"/>
  <c r="C416" i="67" s="1"/>
  <c r="C93" i="57"/>
  <c r="C93" i="60" s="1"/>
  <c r="C438" i="68"/>
  <c r="C94" i="60"/>
  <c r="C343" i="69"/>
  <c r="C401" i="69"/>
  <c r="C351" i="69"/>
  <c r="C114" i="60"/>
  <c r="C117" i="57"/>
  <c r="C117" i="60" s="1"/>
  <c r="C356" i="69"/>
  <c r="C413" i="69" s="1"/>
  <c r="C125" i="57"/>
  <c r="C345" i="70"/>
  <c r="C402" i="70" s="1"/>
  <c r="C132" i="57"/>
  <c r="C352" i="70"/>
  <c r="C409" i="70" s="1"/>
  <c r="C134" i="60"/>
  <c r="C139" i="57"/>
  <c r="C358" i="70"/>
  <c r="C389" i="71"/>
  <c r="C395" i="71"/>
  <c r="C330" i="72"/>
  <c r="C385" i="72"/>
  <c r="C338" i="72"/>
  <c r="C392" i="72" s="1"/>
  <c r="C170" i="60"/>
  <c r="C343" i="72"/>
  <c r="C397" i="72" s="1"/>
  <c r="C398" i="72"/>
  <c r="G4" i="57"/>
  <c r="G382" i="64"/>
  <c r="K4" i="57"/>
  <c r="K382" i="64"/>
  <c r="O4" i="57"/>
  <c r="O382" i="64"/>
  <c r="D384" i="64"/>
  <c r="D448" i="64"/>
  <c r="H384" i="64"/>
  <c r="H448" i="64"/>
  <c r="L448" i="64"/>
  <c r="L384" i="64"/>
  <c r="P448" i="64"/>
  <c r="P384" i="64"/>
  <c r="E389" i="64"/>
  <c r="E452" i="64" s="1"/>
  <c r="E453" i="64"/>
  <c r="I453" i="64"/>
  <c r="I389" i="64"/>
  <c r="I452" i="64" s="1"/>
  <c r="M389" i="64"/>
  <c r="M452" i="64" s="1"/>
  <c r="M453" i="64"/>
  <c r="Q12" i="57"/>
  <c r="Q12" i="60" s="1"/>
  <c r="Q390" i="64"/>
  <c r="G12" i="57"/>
  <c r="G391" i="64"/>
  <c r="D394" i="64"/>
  <c r="D17" i="60"/>
  <c r="H394" i="64"/>
  <c r="H17" i="60"/>
  <c r="L394" i="64"/>
  <c r="L17" i="60"/>
  <c r="P394" i="64"/>
  <c r="P17" i="60"/>
  <c r="F395" i="64"/>
  <c r="F458" i="64" s="1"/>
  <c r="F18" i="60"/>
  <c r="J395" i="64"/>
  <c r="J458" i="64" s="1"/>
  <c r="J18" i="60"/>
  <c r="N395" i="64"/>
  <c r="N458" i="64" s="1"/>
  <c r="N18" i="60"/>
  <c r="G19" i="57"/>
  <c r="G397" i="64"/>
  <c r="K396" i="64"/>
  <c r="O19" i="57"/>
  <c r="O397" i="64"/>
  <c r="G344" i="65"/>
  <c r="K25" i="57"/>
  <c r="K344" i="65"/>
  <c r="O25" i="57"/>
  <c r="O344" i="65"/>
  <c r="E25" i="57"/>
  <c r="E345" i="65"/>
  <c r="E402" i="65" s="1"/>
  <c r="E27" i="60"/>
  <c r="I25" i="57"/>
  <c r="I345" i="65"/>
  <c r="I27" i="60"/>
  <c r="M345" i="65"/>
  <c r="M402" i="65" s="1"/>
  <c r="M27" i="60"/>
  <c r="Q345" i="65"/>
  <c r="Q27" i="60"/>
  <c r="D28" i="57"/>
  <c r="D347" i="65"/>
  <c r="D29" i="60"/>
  <c r="H28" i="57"/>
  <c r="H347" i="65"/>
  <c r="H29" i="60"/>
  <c r="L28" i="57"/>
  <c r="L347" i="65"/>
  <c r="L29" i="60"/>
  <c r="P28" i="57"/>
  <c r="P347" i="65"/>
  <c r="P29" i="60"/>
  <c r="D349" i="65"/>
  <c r="H349" i="65"/>
  <c r="L349" i="65"/>
  <c r="P349" i="65"/>
  <c r="D32" i="57"/>
  <c r="D351" i="65"/>
  <c r="H32" i="57"/>
  <c r="H351" i="65"/>
  <c r="L32" i="57"/>
  <c r="L351" i="65"/>
  <c r="P32" i="57"/>
  <c r="P351" i="65"/>
  <c r="F352" i="65"/>
  <c r="F409" i="65" s="1"/>
  <c r="F34" i="60"/>
  <c r="J352" i="65"/>
  <c r="J34" i="60"/>
  <c r="N352" i="65"/>
  <c r="N409" i="65" s="1"/>
  <c r="N34" i="60"/>
  <c r="D353" i="65"/>
  <c r="D410" i="65" s="1"/>
  <c r="D35" i="60"/>
  <c r="H353" i="65"/>
  <c r="H410" i="65" s="1"/>
  <c r="H35" i="60"/>
  <c r="L353" i="65"/>
  <c r="L410" i="65" s="1"/>
  <c r="L35" i="60"/>
  <c r="P353" i="65"/>
  <c r="P410" i="65" s="1"/>
  <c r="P35" i="60"/>
  <c r="D36" i="57"/>
  <c r="D36" i="60" s="1"/>
  <c r="D355" i="65"/>
  <c r="D37" i="60"/>
  <c r="H36" i="57"/>
  <c r="H36" i="60" s="1"/>
  <c r="H355" i="65"/>
  <c r="H37" i="60"/>
  <c r="L36" i="57"/>
  <c r="L36" i="60" s="1"/>
  <c r="L355" i="65"/>
  <c r="L37" i="60"/>
  <c r="P36" i="57"/>
  <c r="P36" i="60" s="1"/>
  <c r="P355" i="65"/>
  <c r="P37" i="60"/>
  <c r="F356" i="65"/>
  <c r="F38" i="60"/>
  <c r="J356" i="65"/>
  <c r="J413" i="65" s="1"/>
  <c r="J38" i="60"/>
  <c r="N356" i="65"/>
  <c r="N38" i="60"/>
  <c r="D358" i="65"/>
  <c r="H358" i="65"/>
  <c r="L358" i="65"/>
  <c r="P358" i="65"/>
  <c r="E44" i="57"/>
  <c r="E344" i="66"/>
  <c r="I344" i="66"/>
  <c r="M344" i="66"/>
  <c r="M343" i="66" s="1"/>
  <c r="Q344" i="66"/>
  <c r="Q343" i="66" s="1"/>
  <c r="G345" i="66"/>
  <c r="G402" i="66" s="1"/>
  <c r="G46" i="60"/>
  <c r="K345" i="66"/>
  <c r="K402" i="66" s="1"/>
  <c r="K46" i="60"/>
  <c r="O345" i="66"/>
  <c r="O402" i="66" s="1"/>
  <c r="O46" i="60"/>
  <c r="F347" i="66"/>
  <c r="F48" i="60"/>
  <c r="J347" i="66"/>
  <c r="J48" i="60"/>
  <c r="N347" i="66"/>
  <c r="N48" i="60"/>
  <c r="D349" i="66"/>
  <c r="H349" i="66"/>
  <c r="L349" i="66"/>
  <c r="P349" i="66"/>
  <c r="F351" i="66"/>
  <c r="J351" i="66"/>
  <c r="N351" i="66"/>
  <c r="D352" i="66"/>
  <c r="D409" i="66" s="1"/>
  <c r="D53" i="60"/>
  <c r="H352" i="66"/>
  <c r="H409" i="66" s="1"/>
  <c r="H53" i="60"/>
  <c r="L352" i="66"/>
  <c r="L409" i="66" s="1"/>
  <c r="L53" i="60"/>
  <c r="P352" i="66"/>
  <c r="P409" i="66" s="1"/>
  <c r="P53" i="60"/>
  <c r="F353" i="66"/>
  <c r="F410" i="66" s="1"/>
  <c r="F54" i="60"/>
  <c r="J353" i="66"/>
  <c r="J410" i="66" s="1"/>
  <c r="J54" i="60"/>
  <c r="N353" i="66"/>
  <c r="N410" i="66" s="1"/>
  <c r="N54" i="60"/>
  <c r="D55" i="57"/>
  <c r="D55" i="60" s="1"/>
  <c r="D355" i="66"/>
  <c r="D56" i="60"/>
  <c r="H55" i="57"/>
  <c r="H55" i="60" s="1"/>
  <c r="H355" i="66"/>
  <c r="H56" i="60"/>
  <c r="L55" i="57"/>
  <c r="L55" i="60" s="1"/>
  <c r="L355" i="66"/>
  <c r="L412" i="66" s="1"/>
  <c r="L56" i="60"/>
  <c r="P55" i="57"/>
  <c r="P355" i="66"/>
  <c r="P56" i="60"/>
  <c r="F356" i="66"/>
  <c r="F57" i="60"/>
  <c r="J356" i="66"/>
  <c r="J413" i="66" s="1"/>
  <c r="J57" i="60"/>
  <c r="N356" i="66"/>
  <c r="N413" i="66" s="1"/>
  <c r="N57" i="60"/>
  <c r="E358" i="66"/>
  <c r="E59" i="60"/>
  <c r="I358" i="66"/>
  <c r="M58" i="57"/>
  <c r="M358" i="66"/>
  <c r="M59" i="60"/>
  <c r="Q358" i="66"/>
  <c r="G359" i="66"/>
  <c r="G416" i="66" s="1"/>
  <c r="G60" i="60"/>
  <c r="K359" i="66"/>
  <c r="K416" i="66" s="1"/>
  <c r="K60" i="60"/>
  <c r="O359" i="66"/>
  <c r="O416" i="66" s="1"/>
  <c r="O60" i="60"/>
  <c r="E63" i="57"/>
  <c r="E344" i="67"/>
  <c r="I344" i="67"/>
  <c r="M344" i="67"/>
  <c r="Q63" i="57"/>
  <c r="Q344" i="67"/>
  <c r="G63" i="57"/>
  <c r="G345" i="67"/>
  <c r="G402" i="67" s="1"/>
  <c r="G65" i="60"/>
  <c r="K63" i="57"/>
  <c r="K345" i="67"/>
  <c r="K402" i="67" s="1"/>
  <c r="K65" i="60"/>
  <c r="O345" i="67"/>
  <c r="O402" i="67" s="1"/>
  <c r="O65" i="60"/>
  <c r="D66" i="57"/>
  <c r="D347" i="67"/>
  <c r="D67" i="60"/>
  <c r="H66" i="57"/>
  <c r="H347" i="67"/>
  <c r="H67" i="60"/>
  <c r="L66" i="57"/>
  <c r="L347" i="67"/>
  <c r="L67" i="60"/>
  <c r="P66" i="57"/>
  <c r="P347" i="67"/>
  <c r="P67" i="60"/>
  <c r="G349" i="67"/>
  <c r="K349" i="67"/>
  <c r="O349" i="67"/>
  <c r="E350" i="67"/>
  <c r="Q350" i="67"/>
  <c r="F355" i="67"/>
  <c r="F75" i="60"/>
  <c r="J355" i="67"/>
  <c r="J75" i="60"/>
  <c r="N355" i="67"/>
  <c r="N75" i="60"/>
  <c r="D356" i="67"/>
  <c r="D413" i="67" s="1"/>
  <c r="D76" i="60"/>
  <c r="H356" i="67"/>
  <c r="H413" i="67" s="1"/>
  <c r="H76" i="60"/>
  <c r="L356" i="67"/>
  <c r="L413" i="67" s="1"/>
  <c r="L76" i="60"/>
  <c r="P356" i="67"/>
  <c r="P413" i="67" s="1"/>
  <c r="P76" i="60"/>
  <c r="E358" i="67"/>
  <c r="I358" i="67"/>
  <c r="M358" i="67"/>
  <c r="Q358" i="67"/>
  <c r="G359" i="67"/>
  <c r="G416" i="67" s="1"/>
  <c r="G79" i="60"/>
  <c r="K359" i="67"/>
  <c r="K416" i="67" s="1"/>
  <c r="K79" i="60"/>
  <c r="O359" i="67"/>
  <c r="O416" i="67" s="1"/>
  <c r="O79" i="60"/>
  <c r="D427" i="68"/>
  <c r="H427" i="68"/>
  <c r="L427" i="68"/>
  <c r="P427" i="68"/>
  <c r="F428" i="68"/>
  <c r="F500" i="68" s="1"/>
  <c r="F84" i="60"/>
  <c r="J428" i="68"/>
  <c r="J500" i="68" s="1"/>
  <c r="J84" i="60"/>
  <c r="N428" i="68"/>
  <c r="N500" i="68" s="1"/>
  <c r="N84" i="60"/>
  <c r="E430" i="68"/>
  <c r="E86" i="60"/>
  <c r="I430" i="68"/>
  <c r="I86" i="60"/>
  <c r="M430" i="68"/>
  <c r="M86" i="60"/>
  <c r="Q430" i="68"/>
  <c r="Q86" i="60"/>
  <c r="D432" i="68"/>
  <c r="H432" i="68"/>
  <c r="L432" i="68"/>
  <c r="P432" i="68"/>
  <c r="O89" i="57"/>
  <c r="O434" i="68"/>
  <c r="E89" i="57"/>
  <c r="E435" i="68"/>
  <c r="E507" i="68" s="1"/>
  <c r="I89" i="57"/>
  <c r="I435" i="68"/>
  <c r="I507" i="68" s="1"/>
  <c r="G93" i="57"/>
  <c r="G438" i="68"/>
  <c r="O93" i="57"/>
  <c r="O438" i="68"/>
  <c r="E93" i="57"/>
  <c r="E93" i="60" s="1"/>
  <c r="E439" i="68"/>
  <c r="E511" i="68" s="1"/>
  <c r="I93" i="57"/>
  <c r="I439" i="68"/>
  <c r="I511" i="68" s="1"/>
  <c r="E442" i="68"/>
  <c r="E98" i="60"/>
  <c r="I442" i="68"/>
  <c r="I98" i="60"/>
  <c r="M442" i="68"/>
  <c r="M98" i="60"/>
  <c r="Q442" i="68"/>
  <c r="Q98" i="60"/>
  <c r="G443" i="68"/>
  <c r="G515" i="68" s="1"/>
  <c r="G99" i="60"/>
  <c r="K443" i="68"/>
  <c r="K515" i="68" s="1"/>
  <c r="K99" i="60"/>
  <c r="O443" i="68"/>
  <c r="O515" i="68" s="1"/>
  <c r="O99" i="60"/>
  <c r="D445" i="68"/>
  <c r="D101" i="60"/>
  <c r="D100" i="60"/>
  <c r="H445" i="68"/>
  <c r="H101" i="60"/>
  <c r="H100" i="60"/>
  <c r="L445" i="68"/>
  <c r="L101" i="60"/>
  <c r="L100" i="60"/>
  <c r="P445" i="68"/>
  <c r="P101" i="60"/>
  <c r="P100" i="60"/>
  <c r="F446" i="68"/>
  <c r="F518" i="68" s="1"/>
  <c r="F102" i="60"/>
  <c r="J446" i="68"/>
  <c r="J518" i="68" s="1"/>
  <c r="J102" i="60"/>
  <c r="N446" i="68"/>
  <c r="N518" i="68" s="1"/>
  <c r="N102" i="60"/>
  <c r="D447" i="68"/>
  <c r="D519" i="68" s="1"/>
  <c r="D103" i="60"/>
  <c r="H447" i="68"/>
  <c r="H519" i="68" s="1"/>
  <c r="H103" i="60"/>
  <c r="L447" i="68"/>
  <c r="L519" i="68" s="1"/>
  <c r="L103" i="60"/>
  <c r="P447" i="68"/>
  <c r="P519" i="68" s="1"/>
  <c r="P103" i="60"/>
  <c r="F344" i="69"/>
  <c r="F107" i="60"/>
  <c r="J344" i="69"/>
  <c r="J107" i="60"/>
  <c r="N344" i="69"/>
  <c r="N107" i="60"/>
  <c r="D345" i="69"/>
  <c r="D402" i="69" s="1"/>
  <c r="D108" i="60"/>
  <c r="H345" i="69"/>
  <c r="H402" i="69" s="1"/>
  <c r="H108" i="60"/>
  <c r="L345" i="69"/>
  <c r="L402" i="69" s="1"/>
  <c r="L108" i="60"/>
  <c r="P345" i="69"/>
  <c r="P402" i="69" s="1"/>
  <c r="P108" i="60"/>
  <c r="E404" i="69"/>
  <c r="E346" i="69"/>
  <c r="I346" i="69"/>
  <c r="I404" i="69"/>
  <c r="M109" i="57"/>
  <c r="M347" i="69"/>
  <c r="Q346" i="69"/>
  <c r="Q404" i="69"/>
  <c r="D349" i="69"/>
  <c r="D112" i="60"/>
  <c r="H349" i="69"/>
  <c r="H112" i="60"/>
  <c r="L349" i="69"/>
  <c r="L112" i="60"/>
  <c r="L111" i="60"/>
  <c r="P349" i="69"/>
  <c r="P112" i="60"/>
  <c r="E408" i="69"/>
  <c r="I113" i="57"/>
  <c r="I113" i="60" s="1"/>
  <c r="I351" i="69"/>
  <c r="M113" i="57"/>
  <c r="M351" i="69"/>
  <c r="Q113" i="57"/>
  <c r="Q113" i="60" s="1"/>
  <c r="Q351" i="69"/>
  <c r="G409" i="69"/>
  <c r="F117" i="57"/>
  <c r="F355" i="69"/>
  <c r="F118" i="60"/>
  <c r="J117" i="57"/>
  <c r="J117" i="60" s="1"/>
  <c r="J355" i="69"/>
  <c r="J118" i="60"/>
  <c r="N117" i="57"/>
  <c r="N117" i="60" s="1"/>
  <c r="N355" i="69"/>
  <c r="N118" i="60"/>
  <c r="D356" i="69"/>
  <c r="D413" i="69" s="1"/>
  <c r="D119" i="60"/>
  <c r="H356" i="69"/>
  <c r="H413" i="69" s="1"/>
  <c r="H119" i="60"/>
  <c r="L356" i="69"/>
  <c r="L413" i="69" s="1"/>
  <c r="L119" i="60"/>
  <c r="P356" i="69"/>
  <c r="P413" i="69" s="1"/>
  <c r="P119" i="60"/>
  <c r="D358" i="69"/>
  <c r="D120" i="60"/>
  <c r="D121" i="60"/>
  <c r="H358" i="69"/>
  <c r="H120" i="60"/>
  <c r="H121" i="60"/>
  <c r="L358" i="69"/>
  <c r="L120" i="60"/>
  <c r="L121" i="60"/>
  <c r="P358" i="69"/>
  <c r="P120" i="60"/>
  <c r="P121" i="60"/>
  <c r="F359" i="69"/>
  <c r="F416" i="69" s="1"/>
  <c r="F122" i="60"/>
  <c r="J359" i="69"/>
  <c r="J416" i="69" s="1"/>
  <c r="J122" i="60"/>
  <c r="N359" i="69"/>
  <c r="N416" i="69" s="1"/>
  <c r="N122" i="60"/>
  <c r="F344" i="70"/>
  <c r="F126" i="60"/>
  <c r="J344" i="70"/>
  <c r="J126" i="60"/>
  <c r="N344" i="70"/>
  <c r="N126" i="60"/>
  <c r="D345" i="70"/>
  <c r="D402" i="70" s="1"/>
  <c r="D127" i="60"/>
  <c r="H345" i="70"/>
  <c r="H402" i="70" s="1"/>
  <c r="H127" i="60"/>
  <c r="L345" i="70"/>
  <c r="L402" i="70" s="1"/>
  <c r="L127" i="60"/>
  <c r="P345" i="70"/>
  <c r="P402" i="70" s="1"/>
  <c r="P127" i="60"/>
  <c r="D347" i="70"/>
  <c r="D129" i="60"/>
  <c r="H347" i="70"/>
  <c r="H129" i="60"/>
  <c r="L347" i="70"/>
  <c r="L129" i="60"/>
  <c r="P347" i="70"/>
  <c r="P129" i="60"/>
  <c r="G349" i="70"/>
  <c r="G131" i="60"/>
  <c r="K349" i="70"/>
  <c r="K131" i="60"/>
  <c r="O349" i="70"/>
  <c r="O131" i="60"/>
  <c r="D351" i="70"/>
  <c r="D133" i="60"/>
  <c r="H351" i="70"/>
  <c r="H133" i="60"/>
  <c r="L351" i="70"/>
  <c r="L133" i="60"/>
  <c r="P351" i="70"/>
  <c r="P133" i="60"/>
  <c r="F352" i="70"/>
  <c r="F409" i="70" s="1"/>
  <c r="F134" i="60"/>
  <c r="J352" i="70"/>
  <c r="J409" i="70" s="1"/>
  <c r="J134" i="60"/>
  <c r="N352" i="70"/>
  <c r="N409" i="70" s="1"/>
  <c r="N134" i="60"/>
  <c r="D353" i="70"/>
  <c r="D410" i="70" s="1"/>
  <c r="D135" i="60"/>
  <c r="H353" i="70"/>
  <c r="H410" i="70" s="1"/>
  <c r="H135" i="60"/>
  <c r="L353" i="70"/>
  <c r="L410" i="70" s="1"/>
  <c r="L135" i="60"/>
  <c r="P353" i="70"/>
  <c r="P410" i="70" s="1"/>
  <c r="P135" i="60"/>
  <c r="E136" i="57"/>
  <c r="E136" i="60" s="1"/>
  <c r="E355" i="70"/>
  <c r="I136" i="57"/>
  <c r="I136" i="60" s="1"/>
  <c r="I355" i="70"/>
  <c r="M136" i="57"/>
  <c r="M136" i="60" s="1"/>
  <c r="M355" i="70"/>
  <c r="Q136" i="57"/>
  <c r="Q136" i="60" s="1"/>
  <c r="Q355" i="70"/>
  <c r="G139" i="57"/>
  <c r="G358" i="70"/>
  <c r="G139" i="60"/>
  <c r="K139" i="57"/>
  <c r="K358" i="70"/>
  <c r="K139" i="60"/>
  <c r="O139" i="57"/>
  <c r="O358" i="70"/>
  <c r="E331" i="71"/>
  <c r="E145" i="60"/>
  <c r="I331" i="71"/>
  <c r="I145" i="60"/>
  <c r="M331" i="71"/>
  <c r="M145" i="60"/>
  <c r="Q331" i="71"/>
  <c r="Q145" i="60"/>
  <c r="H146" i="57"/>
  <c r="E333" i="71"/>
  <c r="E147" i="60"/>
  <c r="I333" i="71"/>
  <c r="I147" i="60"/>
  <c r="M333" i="71"/>
  <c r="M147" i="60"/>
  <c r="Q333" i="71"/>
  <c r="Q147" i="60"/>
  <c r="F335" i="71"/>
  <c r="F149" i="60"/>
  <c r="J335" i="71"/>
  <c r="J149" i="60"/>
  <c r="N335" i="71"/>
  <c r="N149" i="60"/>
  <c r="F337" i="71"/>
  <c r="F151" i="60"/>
  <c r="J337" i="71"/>
  <c r="J151" i="60"/>
  <c r="N337" i="71"/>
  <c r="N151" i="60"/>
  <c r="D338" i="71"/>
  <c r="D392" i="71" s="1"/>
  <c r="D152" i="60"/>
  <c r="H150" i="57"/>
  <c r="H338" i="71"/>
  <c r="H392" i="71" s="1"/>
  <c r="H152" i="60"/>
  <c r="L338" i="71"/>
  <c r="L392" i="71" s="1"/>
  <c r="L152" i="60"/>
  <c r="P338" i="71"/>
  <c r="P392" i="71" s="1"/>
  <c r="P152" i="60"/>
  <c r="F339" i="71"/>
  <c r="F393" i="71" s="1"/>
  <c r="F153" i="60"/>
  <c r="J339" i="71"/>
  <c r="J393" i="71" s="1"/>
  <c r="J153" i="60"/>
  <c r="N339" i="71"/>
  <c r="N393" i="71" s="1"/>
  <c r="N153" i="60"/>
  <c r="G154" i="57"/>
  <c r="G341" i="71"/>
  <c r="K154" i="57"/>
  <c r="K341" i="71"/>
  <c r="O154" i="57"/>
  <c r="O154" i="60" s="1"/>
  <c r="O341" i="71"/>
  <c r="F157" i="57"/>
  <c r="F344" i="71"/>
  <c r="F157" i="60"/>
  <c r="F158" i="60"/>
  <c r="J157" i="57"/>
  <c r="J344" i="71"/>
  <c r="J157" i="60"/>
  <c r="J158" i="60"/>
  <c r="N157" i="57"/>
  <c r="N344" i="71"/>
  <c r="N157" i="60"/>
  <c r="N158" i="60"/>
  <c r="D345" i="71"/>
  <c r="D399" i="71" s="1"/>
  <c r="D159" i="60"/>
  <c r="H345" i="71"/>
  <c r="H399" i="71" s="1"/>
  <c r="H159" i="60"/>
  <c r="L345" i="71"/>
  <c r="L399" i="71" s="1"/>
  <c r="L159" i="60"/>
  <c r="P345" i="71"/>
  <c r="P399" i="71" s="1"/>
  <c r="P159" i="60"/>
  <c r="F162" i="57"/>
  <c r="G331" i="72"/>
  <c r="G163" i="60"/>
  <c r="K331" i="72"/>
  <c r="K163" i="60"/>
  <c r="O331" i="72"/>
  <c r="O163" i="60"/>
  <c r="F164" i="57"/>
  <c r="G333" i="72"/>
  <c r="G165" i="60"/>
  <c r="K333" i="72"/>
  <c r="K165" i="60"/>
  <c r="O333" i="72"/>
  <c r="O165" i="60"/>
  <c r="F335" i="72"/>
  <c r="F167" i="60"/>
  <c r="J335" i="72"/>
  <c r="J167" i="60"/>
  <c r="N335" i="72"/>
  <c r="N167" i="60"/>
  <c r="J168" i="57"/>
  <c r="G337" i="72"/>
  <c r="G169" i="60"/>
  <c r="K337" i="72"/>
  <c r="K169" i="60"/>
  <c r="O337" i="72"/>
  <c r="O169" i="60"/>
  <c r="E338" i="72"/>
  <c r="E170" i="60"/>
  <c r="I338" i="72"/>
  <c r="I392" i="72" s="1"/>
  <c r="I170" i="60"/>
  <c r="M338" i="72"/>
  <c r="M392" i="72" s="1"/>
  <c r="M170" i="60"/>
  <c r="Q338" i="72"/>
  <c r="Q392" i="72" s="1"/>
  <c r="Q170" i="60"/>
  <c r="G339" i="72"/>
  <c r="G393" i="72" s="1"/>
  <c r="G171" i="60"/>
  <c r="K339" i="72"/>
  <c r="K393" i="72" s="1"/>
  <c r="K171" i="60"/>
  <c r="O339" i="72"/>
  <c r="O393" i="72" s="1"/>
  <c r="O171" i="60"/>
  <c r="K172" i="57"/>
  <c r="K172" i="60" s="1"/>
  <c r="D341" i="72"/>
  <c r="D173" i="60"/>
  <c r="H341" i="72"/>
  <c r="H395" i="72" s="1"/>
  <c r="H173" i="60"/>
  <c r="L341" i="72"/>
  <c r="L173" i="60"/>
  <c r="P341" i="72"/>
  <c r="P173" i="60"/>
  <c r="F342" i="72"/>
  <c r="F396" i="72" s="1"/>
  <c r="F174" i="60"/>
  <c r="J342" i="72"/>
  <c r="J396" i="72" s="1"/>
  <c r="J174" i="60"/>
  <c r="N342" i="72"/>
  <c r="N396" i="72" s="1"/>
  <c r="N174" i="60"/>
  <c r="D175" i="57"/>
  <c r="D344" i="72"/>
  <c r="D175" i="60"/>
  <c r="D176" i="60"/>
  <c r="H175" i="57"/>
  <c r="H344" i="72"/>
  <c r="H175" i="60"/>
  <c r="H176" i="60"/>
  <c r="L175" i="57"/>
  <c r="L344" i="72"/>
  <c r="L175" i="60"/>
  <c r="L176" i="60"/>
  <c r="P175" i="57"/>
  <c r="P344" i="72"/>
  <c r="P175" i="60"/>
  <c r="P176" i="60"/>
  <c r="F345" i="72"/>
  <c r="F399" i="72" s="1"/>
  <c r="F177" i="60"/>
  <c r="J175" i="57"/>
  <c r="J345" i="72"/>
  <c r="J399" i="72" s="1"/>
  <c r="J177" i="60"/>
  <c r="N345" i="72"/>
  <c r="N399" i="72" s="1"/>
  <c r="N177" i="60"/>
  <c r="C94" i="58"/>
  <c r="C115" i="58"/>
  <c r="C151" i="58"/>
  <c r="C170" i="58"/>
  <c r="K11" i="58"/>
  <c r="O11" i="58"/>
  <c r="E59" i="58"/>
  <c r="M59" i="58"/>
  <c r="E92" i="58"/>
  <c r="M92" i="58"/>
  <c r="E102" i="58"/>
  <c r="I102" i="58"/>
  <c r="M102" i="58"/>
  <c r="Q102" i="58"/>
  <c r="G114" i="58"/>
  <c r="K114" i="58"/>
  <c r="O114" i="58"/>
  <c r="E115" i="58"/>
  <c r="I115" i="58"/>
  <c r="M115" i="58"/>
  <c r="Q115" i="58"/>
  <c r="I140" i="58"/>
  <c r="M140" i="58"/>
  <c r="G149" i="58"/>
  <c r="K149" i="58"/>
  <c r="O149" i="58"/>
  <c r="G151" i="58"/>
  <c r="K151" i="58"/>
  <c r="O151" i="58"/>
  <c r="E152" i="58"/>
  <c r="I152" i="58"/>
  <c r="M152" i="58"/>
  <c r="Q152" i="58"/>
  <c r="E167" i="58"/>
  <c r="I167" i="58"/>
  <c r="M167" i="58"/>
  <c r="Q167" i="58"/>
  <c r="G176" i="58"/>
  <c r="K176" i="58"/>
  <c r="O176" i="58"/>
  <c r="C13" i="59"/>
  <c r="C121" i="59"/>
  <c r="C149" i="59"/>
  <c r="C169" i="59"/>
  <c r="K11" i="59"/>
  <c r="O11" i="59"/>
  <c r="K13" i="59"/>
  <c r="O13" i="59"/>
  <c r="E14" i="59"/>
  <c r="I14" i="59"/>
  <c r="M14" i="59"/>
  <c r="Q14" i="59"/>
  <c r="G21" i="59"/>
  <c r="O21" i="59"/>
  <c r="E59" i="59"/>
  <c r="M59" i="59"/>
  <c r="E94" i="59"/>
  <c r="M94" i="59"/>
  <c r="G95" i="59"/>
  <c r="K95" i="59"/>
  <c r="E102" i="59"/>
  <c r="O102" i="59"/>
  <c r="H112" i="59"/>
  <c r="L114" i="59"/>
  <c r="Q114" i="59"/>
  <c r="N115" i="59"/>
  <c r="E121" i="59"/>
  <c r="J121" i="59"/>
  <c r="J140" i="59"/>
  <c r="D149" i="59"/>
  <c r="I149" i="59"/>
  <c r="O149" i="59"/>
  <c r="H151" i="59"/>
  <c r="M151" i="59"/>
  <c r="E152" i="59"/>
  <c r="J152" i="59"/>
  <c r="O152" i="59"/>
  <c r="F158" i="59"/>
  <c r="K158" i="59"/>
  <c r="Q158" i="59"/>
  <c r="I167" i="59"/>
  <c r="N167" i="59"/>
  <c r="G169" i="59"/>
  <c r="M169" i="59"/>
  <c r="I170" i="59"/>
  <c r="O170" i="59"/>
  <c r="E176" i="59"/>
  <c r="K176" i="59"/>
  <c r="C6" i="60"/>
  <c r="C17" i="60"/>
  <c r="C37" i="60"/>
  <c r="C46" i="60"/>
  <c r="C57" i="60"/>
  <c r="C67" i="60"/>
  <c r="C72" i="60"/>
  <c r="C92" i="60"/>
  <c r="C103" i="60"/>
  <c r="C112" i="60"/>
  <c r="C126" i="60"/>
  <c r="C137" i="60"/>
  <c r="C147" i="60"/>
  <c r="C152" i="60"/>
  <c r="C157" i="60"/>
  <c r="C167" i="60"/>
  <c r="H6" i="60"/>
  <c r="M6" i="60"/>
  <c r="D8" i="60"/>
  <c r="O8" i="60"/>
  <c r="J11" i="60"/>
  <c r="O11" i="60"/>
  <c r="I13" i="60"/>
  <c r="E14" i="60"/>
  <c r="K14" i="60"/>
  <c r="G15" i="60"/>
  <c r="M15" i="60"/>
  <c r="F17" i="60"/>
  <c r="K17" i="60"/>
  <c r="H18" i="60"/>
  <c r="M18" i="60"/>
  <c r="I21" i="60"/>
  <c r="E22" i="60"/>
  <c r="K22" i="60"/>
  <c r="K27" i="60"/>
  <c r="P27" i="60"/>
  <c r="G29" i="60"/>
  <c r="L34" i="60"/>
  <c r="Q34" i="60"/>
  <c r="N35" i="60"/>
  <c r="G37" i="60"/>
  <c r="D38" i="60"/>
  <c r="I38" i="60"/>
  <c r="E41" i="60"/>
  <c r="J41" i="60"/>
  <c r="E46" i="60"/>
  <c r="J46" i="60"/>
  <c r="L48" i="60"/>
  <c r="Q48" i="60"/>
  <c r="G53" i="60"/>
  <c r="I54" i="60"/>
  <c r="E60" i="60"/>
  <c r="M65" i="60"/>
  <c r="K72" i="60"/>
  <c r="M73" i="60"/>
  <c r="Q75" i="60"/>
  <c r="I79" i="60"/>
  <c r="D84" i="60"/>
  <c r="K86" i="60"/>
  <c r="E91" i="60"/>
  <c r="K94" i="60"/>
  <c r="M95" i="60"/>
  <c r="O96" i="60"/>
  <c r="E99" i="60"/>
  <c r="G100" i="60"/>
  <c r="I110" i="60"/>
  <c r="Q114" i="60"/>
  <c r="E116" i="60"/>
  <c r="I118" i="60"/>
  <c r="K119" i="60"/>
  <c r="O121" i="60"/>
  <c r="Q122" i="60"/>
  <c r="Q131" i="60"/>
  <c r="M137" i="60"/>
  <c r="O138" i="60"/>
  <c r="E141" i="60"/>
  <c r="K145" i="60"/>
  <c r="O147" i="60"/>
  <c r="O155" i="60"/>
  <c r="Q156" i="60"/>
  <c r="E158" i="60"/>
  <c r="G159" i="60"/>
  <c r="M163" i="60"/>
  <c r="Q165" i="60"/>
  <c r="E167" i="60"/>
  <c r="I169" i="60"/>
  <c r="K170" i="60"/>
  <c r="M171" i="60"/>
  <c r="G176" i="60"/>
  <c r="I177" i="60"/>
  <c r="N111" i="57"/>
  <c r="E77" i="57"/>
  <c r="K16" i="57"/>
  <c r="M25" i="57"/>
  <c r="K100" i="57"/>
  <c r="F154" i="57"/>
  <c r="N154" i="57"/>
  <c r="H157" i="57"/>
  <c r="P157" i="57"/>
  <c r="F175" i="57"/>
  <c r="N175" i="57"/>
  <c r="D113" i="57"/>
  <c r="H113" i="57"/>
  <c r="H113" i="60" s="1"/>
  <c r="P113" i="57"/>
  <c r="P113" i="60" s="1"/>
  <c r="H117" i="57"/>
  <c r="H117" i="60" s="1"/>
  <c r="P117" i="57"/>
  <c r="P117" i="60" s="1"/>
  <c r="D139" i="57"/>
  <c r="L139" i="57"/>
  <c r="C111" i="57"/>
  <c r="F74" i="55"/>
  <c r="N74" i="55"/>
  <c r="H77" i="55"/>
  <c r="P77" i="55"/>
  <c r="F100" i="55"/>
  <c r="N100" i="55"/>
  <c r="F51" i="55"/>
  <c r="N51" i="55"/>
  <c r="O68" i="55"/>
  <c r="O62" i="55" s="1"/>
  <c r="P148" i="55"/>
  <c r="E25" i="47"/>
  <c r="I25" i="47"/>
  <c r="M25" i="47"/>
  <c r="Q25" i="47"/>
  <c r="C44" i="47"/>
  <c r="G44" i="47"/>
  <c r="K44" i="47"/>
  <c r="O44" i="47"/>
  <c r="E58" i="47"/>
  <c r="I58" i="47"/>
  <c r="M58" i="47"/>
  <c r="Q58" i="47"/>
  <c r="L87" i="47"/>
  <c r="I89" i="47"/>
  <c r="M89" i="47"/>
  <c r="Q89" i="47"/>
  <c r="E93" i="47"/>
  <c r="I93" i="47"/>
  <c r="M93" i="47"/>
  <c r="Q93" i="47"/>
  <c r="E97" i="47"/>
  <c r="E97" i="50" s="1"/>
  <c r="I97" i="47"/>
  <c r="I97" i="50" s="1"/>
  <c r="M97" i="47"/>
  <c r="M97" i="50" s="1"/>
  <c r="Q97" i="47"/>
  <c r="Q97" i="50" s="1"/>
  <c r="J100" i="47"/>
  <c r="E106" i="47"/>
  <c r="I106" i="47"/>
  <c r="M106" i="47"/>
  <c r="Q106" i="47"/>
  <c r="P148" i="47"/>
  <c r="F175" i="47"/>
  <c r="J175" i="47"/>
  <c r="N175" i="47"/>
  <c r="F51" i="47"/>
  <c r="J51" i="47"/>
  <c r="N51" i="47"/>
  <c r="N68" i="47"/>
  <c r="D70" i="47"/>
  <c r="H70" i="47"/>
  <c r="L70" i="47"/>
  <c r="P70" i="47"/>
  <c r="D74" i="47"/>
  <c r="D74" i="50" s="1"/>
  <c r="H74" i="47"/>
  <c r="H74" i="50" s="1"/>
  <c r="L74" i="47"/>
  <c r="L74" i="50" s="1"/>
  <c r="P74" i="47"/>
  <c r="P74" i="50" s="1"/>
  <c r="C77" i="47"/>
  <c r="G77" i="47"/>
  <c r="K77" i="47"/>
  <c r="O77" i="47"/>
  <c r="D100" i="47"/>
  <c r="H100" i="47"/>
  <c r="L100" i="47"/>
  <c r="P100" i="47"/>
  <c r="E100" i="47"/>
  <c r="Q100" i="47"/>
  <c r="F154" i="47"/>
  <c r="J154" i="47"/>
  <c r="N154" i="47"/>
  <c r="D113" i="47"/>
  <c r="H113" i="47"/>
  <c r="H113" i="50" s="1"/>
  <c r="L113" i="47"/>
  <c r="P113" i="47"/>
  <c r="P113" i="50" s="1"/>
  <c r="M166" i="47"/>
  <c r="P130" i="47"/>
  <c r="F120" i="47"/>
  <c r="J120" i="47"/>
  <c r="N120" i="47"/>
  <c r="E136" i="47"/>
  <c r="I136" i="47"/>
  <c r="M136" i="47"/>
  <c r="Q136" i="47"/>
  <c r="D139" i="47"/>
  <c r="H139" i="47"/>
  <c r="L139" i="47"/>
  <c r="P139" i="47"/>
  <c r="E157" i="47"/>
  <c r="I157" i="47"/>
  <c r="M157" i="47"/>
  <c r="Q157" i="47"/>
  <c r="B49" i="47"/>
  <c r="G9" i="45"/>
  <c r="E44" i="45"/>
  <c r="M44" i="45"/>
  <c r="F70" i="45"/>
  <c r="N70" i="45"/>
  <c r="D30" i="45"/>
  <c r="H30" i="45"/>
  <c r="F49" i="45"/>
  <c r="D51" i="45"/>
  <c r="H51" i="45"/>
  <c r="L51" i="45"/>
  <c r="P51" i="45"/>
  <c r="D55" i="45"/>
  <c r="H55" i="45"/>
  <c r="L55" i="45"/>
  <c r="P55" i="45"/>
  <c r="C58" i="45"/>
  <c r="G58" i="45"/>
  <c r="K58" i="45"/>
  <c r="O58" i="45"/>
  <c r="F74" i="45"/>
  <c r="J74" i="45"/>
  <c r="N74" i="45"/>
  <c r="D148" i="45"/>
  <c r="I44" i="45"/>
  <c r="Q44" i="45"/>
  <c r="J70" i="45"/>
  <c r="B9" i="45"/>
  <c r="K87" i="45"/>
  <c r="D89" i="45"/>
  <c r="H89" i="45"/>
  <c r="L89" i="45"/>
  <c r="P89" i="45"/>
  <c r="D93" i="45"/>
  <c r="H93" i="45"/>
  <c r="L93" i="45"/>
  <c r="P93" i="45"/>
  <c r="D97" i="45"/>
  <c r="H97" i="45"/>
  <c r="L97" i="45"/>
  <c r="P97" i="45"/>
  <c r="C100" i="45"/>
  <c r="G100" i="45"/>
  <c r="K100" i="45"/>
  <c r="O100" i="45"/>
  <c r="D100" i="45"/>
  <c r="H100" i="45"/>
  <c r="L100" i="45"/>
  <c r="P100" i="45"/>
  <c r="D106" i="45"/>
  <c r="H106" i="45"/>
  <c r="L106" i="45"/>
  <c r="P106" i="45"/>
  <c r="I111" i="45"/>
  <c r="D166" i="45"/>
  <c r="B14" i="7"/>
  <c r="H166" i="44"/>
  <c r="G166" i="44"/>
  <c r="B168" i="44"/>
  <c r="G150" i="44"/>
  <c r="O150" i="44"/>
  <c r="M154" i="44"/>
  <c r="E157" i="44"/>
  <c r="I157" i="44"/>
  <c r="M157" i="44"/>
  <c r="Q157" i="44"/>
  <c r="N157" i="44"/>
  <c r="B175" i="44"/>
  <c r="K150" i="44"/>
  <c r="C132" i="44"/>
  <c r="E150" i="44"/>
  <c r="I150" i="44"/>
  <c r="M150" i="44"/>
  <c r="Q150" i="44"/>
  <c r="D154" i="44"/>
  <c r="H154" i="44"/>
  <c r="L154" i="44"/>
  <c r="P154" i="44"/>
  <c r="C157" i="44"/>
  <c r="G157" i="44"/>
  <c r="K157" i="44"/>
  <c r="O157" i="44"/>
  <c r="E136" i="44"/>
  <c r="I136" i="44"/>
  <c r="M136" i="44"/>
  <c r="D150" i="44"/>
  <c r="H150" i="44"/>
  <c r="L150" i="44"/>
  <c r="P150" i="44"/>
  <c r="J125" i="44"/>
  <c r="E139" i="44"/>
  <c r="I139" i="44"/>
  <c r="M139" i="44"/>
  <c r="Q139" i="44"/>
  <c r="F150" i="44"/>
  <c r="J150" i="44"/>
  <c r="N150" i="44"/>
  <c r="B132" i="44"/>
  <c r="I132" i="44"/>
  <c r="Q132" i="44"/>
  <c r="H136" i="44"/>
  <c r="L136" i="44"/>
  <c r="Q136" i="44"/>
  <c r="D139" i="44"/>
  <c r="H139" i="44"/>
  <c r="L139" i="44"/>
  <c r="P139" i="44"/>
  <c r="E132" i="44"/>
  <c r="M132" i="44"/>
  <c r="D136" i="44"/>
  <c r="P136" i="44"/>
  <c r="K132" i="44"/>
  <c r="G139" i="44"/>
  <c r="O139" i="44"/>
  <c r="F136" i="44"/>
  <c r="J136" i="44"/>
  <c r="N136" i="44"/>
  <c r="C136" i="44"/>
  <c r="G136" i="44"/>
  <c r="K136" i="44"/>
  <c r="O136" i="44"/>
  <c r="G132" i="44"/>
  <c r="O132" i="44"/>
  <c r="C139" i="44"/>
  <c r="K139" i="44"/>
  <c r="F139" i="44"/>
  <c r="J139" i="44"/>
  <c r="N139" i="44"/>
  <c r="B139" i="44"/>
  <c r="C125" i="44"/>
  <c r="G125" i="44"/>
  <c r="K125" i="44"/>
  <c r="O125" i="44"/>
  <c r="D125" i="44"/>
  <c r="H125" i="44"/>
  <c r="L125" i="44"/>
  <c r="P125" i="44"/>
  <c r="B136" i="44"/>
  <c r="E125" i="44"/>
  <c r="I125" i="44"/>
  <c r="M125" i="44"/>
  <c r="Q125" i="44"/>
  <c r="F125" i="44"/>
  <c r="N125" i="44"/>
  <c r="C106" i="44"/>
  <c r="J120" i="44"/>
  <c r="D132" i="44"/>
  <c r="H132" i="44"/>
  <c r="L132" i="44"/>
  <c r="P132" i="44"/>
  <c r="F132" i="44"/>
  <c r="J132" i="44"/>
  <c r="N132" i="44"/>
  <c r="G117" i="44"/>
  <c r="K117" i="44"/>
  <c r="O117" i="44"/>
  <c r="F120" i="44"/>
  <c r="M106" i="44"/>
  <c r="C113" i="44"/>
  <c r="C113" i="48" s="1"/>
  <c r="G113" i="44"/>
  <c r="G113" i="48" s="1"/>
  <c r="K113" i="44"/>
  <c r="K113" i="48" s="1"/>
  <c r="O113" i="44"/>
  <c r="O113" i="48" s="1"/>
  <c r="B117" i="44"/>
  <c r="K106" i="44"/>
  <c r="O106" i="44"/>
  <c r="D106" i="44"/>
  <c r="H106" i="44"/>
  <c r="L106" i="44"/>
  <c r="P106" i="44"/>
  <c r="F106" i="44"/>
  <c r="J106" i="44"/>
  <c r="G106" i="44"/>
  <c r="E113" i="44"/>
  <c r="E113" i="48" s="1"/>
  <c r="I113" i="44"/>
  <c r="M113" i="44"/>
  <c r="M113" i="48" s="1"/>
  <c r="Q113" i="44"/>
  <c r="Q113" i="48" s="1"/>
  <c r="F117" i="44"/>
  <c r="J117" i="44"/>
  <c r="N117" i="44"/>
  <c r="C117" i="44"/>
  <c r="D120" i="44"/>
  <c r="H120" i="44"/>
  <c r="L120" i="44"/>
  <c r="P120" i="44"/>
  <c r="E117" i="44"/>
  <c r="I117" i="44"/>
  <c r="M117" i="44"/>
  <c r="Q117" i="44"/>
  <c r="E120" i="44"/>
  <c r="I120" i="44"/>
  <c r="M120" i="44"/>
  <c r="Q120" i="44"/>
  <c r="N120" i="44"/>
  <c r="D113" i="44"/>
  <c r="D113" i="48" s="1"/>
  <c r="H113" i="44"/>
  <c r="H113" i="48" s="1"/>
  <c r="L113" i="44"/>
  <c r="L113" i="48" s="1"/>
  <c r="P113" i="44"/>
  <c r="P113" i="48" s="1"/>
  <c r="D117" i="44"/>
  <c r="H117" i="44"/>
  <c r="L117" i="44"/>
  <c r="P117" i="44"/>
  <c r="C120" i="44"/>
  <c r="G120" i="44"/>
  <c r="K120" i="44"/>
  <c r="O120" i="44"/>
  <c r="E106" i="44"/>
  <c r="I106" i="44"/>
  <c r="Q106" i="44"/>
  <c r="N106" i="44"/>
  <c r="F113" i="44"/>
  <c r="F113" i="48" s="1"/>
  <c r="J113" i="44"/>
  <c r="N113" i="44"/>
  <c r="N113" i="48" s="1"/>
  <c r="B113" i="44"/>
  <c r="B113" i="48" s="1"/>
  <c r="K87" i="54" l="1"/>
  <c r="G130" i="45"/>
  <c r="J30" i="57"/>
  <c r="E127" i="64"/>
  <c r="F130" i="55"/>
  <c r="P327" i="70"/>
  <c r="J327" i="67"/>
  <c r="F130" i="54"/>
  <c r="K166" i="45"/>
  <c r="H68" i="45"/>
  <c r="J166" i="45"/>
  <c r="N130" i="45"/>
  <c r="F130" i="45"/>
  <c r="O62" i="45"/>
  <c r="L166" i="44"/>
  <c r="C166" i="44"/>
  <c r="P166" i="44"/>
  <c r="O166" i="44"/>
  <c r="N130" i="55"/>
  <c r="L148" i="55"/>
  <c r="G130" i="54"/>
  <c r="G124" i="54" s="1"/>
  <c r="K68" i="54"/>
  <c r="O148" i="57"/>
  <c r="O357" i="65"/>
  <c r="Q411" i="68"/>
  <c r="M148" i="57"/>
  <c r="I305" i="69"/>
  <c r="E154" i="72"/>
  <c r="L30" i="45"/>
  <c r="E191" i="68"/>
  <c r="J130" i="45"/>
  <c r="F99" i="70"/>
  <c r="O148" i="45"/>
  <c r="O143" i="45" s="1"/>
  <c r="J36" i="60"/>
  <c r="H143" i="47"/>
  <c r="J87" i="55"/>
  <c r="B9" i="47"/>
  <c r="B3" i="47" s="1"/>
  <c r="I293" i="70"/>
  <c r="O333" i="64"/>
  <c r="K49" i="45"/>
  <c r="C87" i="45"/>
  <c r="C81" i="45" s="1"/>
  <c r="J30" i="45"/>
  <c r="C68" i="57"/>
  <c r="D419" i="68"/>
  <c r="E354" i="67"/>
  <c r="E411" i="67" s="1"/>
  <c r="H68" i="57"/>
  <c r="H62" i="57" s="1"/>
  <c r="K354" i="65"/>
  <c r="K411" i="65" s="1"/>
  <c r="K30" i="55"/>
  <c r="C151" i="65"/>
  <c r="E9" i="45"/>
  <c r="H165" i="66"/>
  <c r="C297" i="70"/>
  <c r="B166" i="45"/>
  <c r="B161" i="45" s="1"/>
  <c r="B148" i="45"/>
  <c r="E166" i="47"/>
  <c r="H130" i="47"/>
  <c r="H130" i="50" s="1"/>
  <c r="N111" i="47"/>
  <c r="N111" i="50" s="1"/>
  <c r="G130" i="47"/>
  <c r="F68" i="47"/>
  <c r="F62" i="47" s="1"/>
  <c r="C9" i="54"/>
  <c r="C148" i="54"/>
  <c r="C143" i="54" s="1"/>
  <c r="L148" i="57"/>
  <c r="L143" i="57" s="1"/>
  <c r="N148" i="60"/>
  <c r="C363" i="64"/>
  <c r="L370" i="69"/>
  <c r="F87" i="54"/>
  <c r="D286" i="66"/>
  <c r="D324" i="66" s="1"/>
  <c r="Q354" i="67"/>
  <c r="Q411" i="67" s="1"/>
  <c r="I350" i="66"/>
  <c r="K357" i="65"/>
  <c r="G354" i="65"/>
  <c r="G411" i="65" s="1"/>
  <c r="F381" i="64"/>
  <c r="O166" i="55"/>
  <c r="O161" i="55" s="1"/>
  <c r="G166" i="55"/>
  <c r="G315" i="71"/>
  <c r="C312" i="72"/>
  <c r="M361" i="68"/>
  <c r="C337" i="70"/>
  <c r="F68" i="57"/>
  <c r="F62" i="57" s="1"/>
  <c r="O151" i="69"/>
  <c r="G151" i="69"/>
  <c r="G151" i="65"/>
  <c r="C181" i="64"/>
  <c r="C244" i="64" s="1"/>
  <c r="Q199" i="68"/>
  <c r="Q271" i="68" s="1"/>
  <c r="M191" i="68"/>
  <c r="P165" i="66"/>
  <c r="D158" i="70"/>
  <c r="D215" i="70" s="1"/>
  <c r="P127" i="69"/>
  <c r="B111" i="45"/>
  <c r="C161" i="45"/>
  <c r="H49" i="47"/>
  <c r="H43" i="47" s="1"/>
  <c r="C9" i="55"/>
  <c r="C166" i="57"/>
  <c r="C161" i="57" s="1"/>
  <c r="N105" i="57"/>
  <c r="G433" i="68"/>
  <c r="I350" i="67"/>
  <c r="H324" i="69"/>
  <c r="M340" i="66"/>
  <c r="L325" i="66"/>
  <c r="O350" i="65"/>
  <c r="Q326" i="69"/>
  <c r="I282" i="72"/>
  <c r="I354" i="72" s="1"/>
  <c r="M166" i="60"/>
  <c r="L148" i="60"/>
  <c r="Q49" i="55"/>
  <c r="Q43" i="55" s="1"/>
  <c r="H354" i="64"/>
  <c r="E148" i="54"/>
  <c r="G161" i="72"/>
  <c r="F165" i="69"/>
  <c r="C151" i="69"/>
  <c r="O151" i="65"/>
  <c r="N118" i="66"/>
  <c r="D165" i="66"/>
  <c r="Q9" i="47"/>
  <c r="H291" i="70"/>
  <c r="N111" i="54"/>
  <c r="M143" i="57"/>
  <c r="M9" i="45"/>
  <c r="N87" i="45"/>
  <c r="N141" i="68" s="1"/>
  <c r="N30" i="57"/>
  <c r="Q286" i="65"/>
  <c r="E162" i="66"/>
  <c r="E219" i="66" s="1"/>
  <c r="E166" i="44"/>
  <c r="E161" i="44" s="1"/>
  <c r="G87" i="47"/>
  <c r="H9" i="55"/>
  <c r="C315" i="72"/>
  <c r="C296" i="72"/>
  <c r="C314" i="72" s="1"/>
  <c r="J68" i="47"/>
  <c r="E87" i="57"/>
  <c r="E431" i="68" s="1"/>
  <c r="J130" i="54"/>
  <c r="P402" i="66"/>
  <c r="P343" i="66"/>
  <c r="H402" i="66"/>
  <c r="H343" i="66"/>
  <c r="Q293" i="70"/>
  <c r="Q333" i="70"/>
  <c r="K62" i="54"/>
  <c r="O224" i="67"/>
  <c r="O165" i="67"/>
  <c r="E258" i="68"/>
  <c r="E184" i="68"/>
  <c r="L221" i="67"/>
  <c r="L162" i="67"/>
  <c r="L219" i="67" s="1"/>
  <c r="D221" i="67"/>
  <c r="D162" i="67"/>
  <c r="D219" i="67" s="1"/>
  <c r="L217" i="67"/>
  <c r="L158" i="67"/>
  <c r="D217" i="67"/>
  <c r="D158" i="67"/>
  <c r="D156" i="67" s="1"/>
  <c r="E220" i="66"/>
  <c r="H113" i="59"/>
  <c r="H111" i="55"/>
  <c r="D132" i="60"/>
  <c r="D130" i="60"/>
  <c r="D130" i="57"/>
  <c r="P430" i="64"/>
  <c r="P367" i="64"/>
  <c r="N300" i="70"/>
  <c r="N377" i="70"/>
  <c r="D463" i="68"/>
  <c r="D365" i="68"/>
  <c r="D461" i="68" s="1"/>
  <c r="D370" i="69"/>
  <c r="D293" i="69"/>
  <c r="D369" i="69" s="1"/>
  <c r="N87" i="47"/>
  <c r="N81" i="47" s="1"/>
  <c r="C370" i="64"/>
  <c r="C347" i="64"/>
  <c r="C368" i="64" s="1"/>
  <c r="C433" i="64"/>
  <c r="L356" i="72"/>
  <c r="L282" i="72"/>
  <c r="L354" i="72" s="1"/>
  <c r="D356" i="72"/>
  <c r="D282" i="72"/>
  <c r="D354" i="72" s="1"/>
  <c r="F130" i="60"/>
  <c r="F132" i="60"/>
  <c r="P294" i="72"/>
  <c r="P312" i="72" s="1"/>
  <c r="P313" i="72"/>
  <c r="E168" i="60"/>
  <c r="E166" i="57"/>
  <c r="E161" i="57" s="1"/>
  <c r="N100" i="71"/>
  <c r="N138" i="71"/>
  <c r="O12" i="59"/>
  <c r="O9" i="55"/>
  <c r="O3" i="55" s="1"/>
  <c r="C305" i="66"/>
  <c r="C326" i="66"/>
  <c r="E308" i="70"/>
  <c r="E328" i="70"/>
  <c r="F166" i="57"/>
  <c r="F161" i="57" s="1"/>
  <c r="F166" i="60"/>
  <c r="F172" i="60"/>
  <c r="C93" i="58"/>
  <c r="C87" i="54"/>
  <c r="C81" i="54" s="1"/>
  <c r="K148" i="44"/>
  <c r="Q148" i="60"/>
  <c r="B111" i="47"/>
  <c r="B105" i="47" s="1"/>
  <c r="B30" i="47"/>
  <c r="C105" i="57"/>
  <c r="E337" i="67"/>
  <c r="F148" i="55"/>
  <c r="F143" i="55" s="1"/>
  <c r="P12" i="59"/>
  <c r="P9" i="55"/>
  <c r="P3" i="55" s="1"/>
  <c r="O470" i="68"/>
  <c r="O372" i="68"/>
  <c r="O420" i="68" s="1"/>
  <c r="G333" i="65"/>
  <c r="G293" i="65"/>
  <c r="I412" i="64"/>
  <c r="I326" i="64"/>
  <c r="I410" i="64" s="1"/>
  <c r="Q300" i="66"/>
  <c r="Q340" i="66"/>
  <c r="C333" i="67"/>
  <c r="C293" i="67"/>
  <c r="I273" i="68"/>
  <c r="I199" i="68"/>
  <c r="I271" i="68" s="1"/>
  <c r="Q148" i="57"/>
  <c r="M168" i="60"/>
  <c r="M166" i="57"/>
  <c r="M161" i="57" s="1"/>
  <c r="L333" i="64"/>
  <c r="L375" i="64" s="1"/>
  <c r="L377" i="64"/>
  <c r="N12" i="58"/>
  <c r="N9" i="54"/>
  <c r="N3" i="54" s="1"/>
  <c r="M132" i="60"/>
  <c r="M130" i="57"/>
  <c r="P16" i="60"/>
  <c r="P9" i="57"/>
  <c r="P3" i="57" s="1"/>
  <c r="Q336" i="67"/>
  <c r="Q297" i="67"/>
  <c r="C412" i="66"/>
  <c r="C354" i="66"/>
  <c r="C411" i="66" s="1"/>
  <c r="B87" i="47"/>
  <c r="B189" i="68" s="1"/>
  <c r="B130" i="47"/>
  <c r="P97" i="60"/>
  <c r="P87" i="57"/>
  <c r="P431" i="68" s="1"/>
  <c r="E293" i="67"/>
  <c r="E291" i="67" s="1"/>
  <c r="L105" i="55"/>
  <c r="L205" i="72"/>
  <c r="L204" i="72" s="1"/>
  <c r="O217" i="72"/>
  <c r="O161" i="72"/>
  <c r="O356" i="71"/>
  <c r="O282" i="71"/>
  <c r="O354" i="71" s="1"/>
  <c r="L210" i="71"/>
  <c r="L154" i="71"/>
  <c r="D210" i="71"/>
  <c r="D154" i="71"/>
  <c r="Q9" i="45"/>
  <c r="Q3" i="45" s="1"/>
  <c r="L310" i="66"/>
  <c r="C327" i="66"/>
  <c r="O130" i="54"/>
  <c r="O124" i="54" s="1"/>
  <c r="L161" i="54"/>
  <c r="D166" i="54"/>
  <c r="D161" i="54" s="1"/>
  <c r="N364" i="64"/>
  <c r="H154" i="72"/>
  <c r="B148" i="47"/>
  <c r="B143" i="47" s="1"/>
  <c r="P111" i="45"/>
  <c r="P68" i="54"/>
  <c r="L143" i="55"/>
  <c r="J291" i="65"/>
  <c r="I148" i="54"/>
  <c r="K130" i="54"/>
  <c r="K124" i="54" s="1"/>
  <c r="P87" i="47"/>
  <c r="P189" i="68" s="1"/>
  <c r="N118" i="67"/>
  <c r="N148" i="45"/>
  <c r="Q87" i="57"/>
  <c r="Q431" i="68" s="1"/>
  <c r="L328" i="67"/>
  <c r="G161" i="57"/>
  <c r="F24" i="57"/>
  <c r="C148" i="57"/>
  <c r="C143" i="57" s="1"/>
  <c r="P130" i="54"/>
  <c r="P124" i="54" s="1"/>
  <c r="B99" i="69"/>
  <c r="K30" i="45"/>
  <c r="N166" i="45"/>
  <c r="K161" i="44"/>
  <c r="C49" i="54"/>
  <c r="C43" i="54" s="1"/>
  <c r="P143" i="47"/>
  <c r="B166" i="47"/>
  <c r="B161" i="47" s="1"/>
  <c r="G148" i="45"/>
  <c r="G143" i="45" s="1"/>
  <c r="C148" i="45"/>
  <c r="H166" i="45"/>
  <c r="I68" i="45"/>
  <c r="I62" i="45" s="1"/>
  <c r="K87" i="57"/>
  <c r="K431" i="68" s="1"/>
  <c r="E111" i="45"/>
  <c r="E105" i="45" s="1"/>
  <c r="C30" i="45"/>
  <c r="E49" i="55"/>
  <c r="P161" i="55"/>
  <c r="O374" i="64"/>
  <c r="J87" i="45"/>
  <c r="J81" i="45" s="1"/>
  <c r="Q68" i="54"/>
  <c r="Q62" i="54" s="1"/>
  <c r="M111" i="45"/>
  <c r="M105" i="45" s="1"/>
  <c r="E166" i="55"/>
  <c r="E161" i="55" s="1"/>
  <c r="M30" i="55"/>
  <c r="J148" i="45"/>
  <c r="J143" i="45" s="1"/>
  <c r="M154" i="72"/>
  <c r="M152" i="72" s="1"/>
  <c r="L313" i="72"/>
  <c r="N166" i="44"/>
  <c r="C3" i="45"/>
  <c r="F111" i="47"/>
  <c r="F111" i="50" s="1"/>
  <c r="K130" i="47"/>
  <c r="K130" i="50" s="1"/>
  <c r="M105" i="47"/>
  <c r="C3" i="55"/>
  <c r="H105" i="55"/>
  <c r="O143" i="57"/>
  <c r="E49" i="57"/>
  <c r="E43" i="57" s="1"/>
  <c r="K111" i="60"/>
  <c r="H310" i="65"/>
  <c r="N327" i="65"/>
  <c r="F308" i="65"/>
  <c r="J166" i="55"/>
  <c r="J161" i="55" s="1"/>
  <c r="J396" i="66"/>
  <c r="C332" i="69"/>
  <c r="I361" i="68"/>
  <c r="E286" i="65"/>
  <c r="D148" i="60"/>
  <c r="E9" i="57"/>
  <c r="E3" i="57" s="1"/>
  <c r="L294" i="72"/>
  <c r="N404" i="68"/>
  <c r="F43" i="57"/>
  <c r="H130" i="57"/>
  <c r="H124" i="57" s="1"/>
  <c r="N165" i="69"/>
  <c r="I166" i="44"/>
  <c r="I161" i="44" s="1"/>
  <c r="P68" i="45"/>
  <c r="P62" i="45" s="1"/>
  <c r="H98" i="72"/>
  <c r="B148" i="44"/>
  <c r="B143" i="44" s="1"/>
  <c r="D98" i="71"/>
  <c r="C68" i="55"/>
  <c r="C49" i="55"/>
  <c r="C43" i="55" s="1"/>
  <c r="K68" i="45"/>
  <c r="K62" i="45" s="1"/>
  <c r="C87" i="57"/>
  <c r="C81" i="57" s="1"/>
  <c r="D148" i="47"/>
  <c r="D143" i="47" s="1"/>
  <c r="C130" i="45"/>
  <c r="C124" i="45" s="1"/>
  <c r="G87" i="45"/>
  <c r="G141" i="68" s="1"/>
  <c r="C3" i="54"/>
  <c r="F124" i="54"/>
  <c r="E9" i="54"/>
  <c r="E3" i="54" s="1"/>
  <c r="D148" i="57"/>
  <c r="D143" i="57" s="1"/>
  <c r="C49" i="57"/>
  <c r="C43" i="57" s="1"/>
  <c r="L419" i="68"/>
  <c r="H312" i="67"/>
  <c r="H325" i="66"/>
  <c r="D30" i="55"/>
  <c r="D24" i="55" s="1"/>
  <c r="O351" i="64"/>
  <c r="D111" i="54"/>
  <c r="L291" i="67"/>
  <c r="Q328" i="65"/>
  <c r="G3" i="55"/>
  <c r="J49" i="57"/>
  <c r="J43" i="57" s="1"/>
  <c r="M381" i="68"/>
  <c r="M405" i="68" s="1"/>
  <c r="J300" i="69"/>
  <c r="J318" i="64"/>
  <c r="J360" i="64" s="1"/>
  <c r="M148" i="54"/>
  <c r="M143" i="54" s="1"/>
  <c r="P154" i="71"/>
  <c r="B3" i="8"/>
  <c r="K124" i="45"/>
  <c r="B68" i="45"/>
  <c r="B62" i="45" s="1"/>
  <c r="L148" i="44"/>
  <c r="L143" i="44" s="1"/>
  <c r="E350" i="69"/>
  <c r="E407" i="69" s="1"/>
  <c r="N130" i="60"/>
  <c r="L68" i="55"/>
  <c r="L62" i="55" s="1"/>
  <c r="K372" i="68"/>
  <c r="K420" i="68" s="1"/>
  <c r="L130" i="60"/>
  <c r="H403" i="68"/>
  <c r="C365" i="68"/>
  <c r="C461" i="68" s="1"/>
  <c r="Q158" i="72"/>
  <c r="Q212" i="72" s="1"/>
  <c r="I158" i="72"/>
  <c r="I212" i="72" s="1"/>
  <c r="F161" i="71"/>
  <c r="L202" i="68"/>
  <c r="L165" i="66"/>
  <c r="M3" i="45"/>
  <c r="Q9" i="54"/>
  <c r="H9" i="57"/>
  <c r="H3" i="57" s="1"/>
  <c r="G374" i="64"/>
  <c r="M166" i="44"/>
  <c r="J166" i="47"/>
  <c r="J161" i="47" s="1"/>
  <c r="G30" i="47"/>
  <c r="I9" i="45"/>
  <c r="F68" i="55"/>
  <c r="F62" i="55" s="1"/>
  <c r="O132" i="60"/>
  <c r="O130" i="60"/>
  <c r="I172" i="50"/>
  <c r="I166" i="47"/>
  <c r="L289" i="71"/>
  <c r="L362" i="71"/>
  <c r="N326" i="66"/>
  <c r="J291" i="66"/>
  <c r="M3" i="54"/>
  <c r="F154" i="60"/>
  <c r="F148" i="57"/>
  <c r="F143" i="57" s="1"/>
  <c r="G154" i="60"/>
  <c r="G148" i="57"/>
  <c r="G143" i="57" s="1"/>
  <c r="J381" i="64"/>
  <c r="M161" i="55"/>
  <c r="N327" i="67"/>
  <c r="D361" i="64"/>
  <c r="D339" i="64"/>
  <c r="C315" i="71"/>
  <c r="J300" i="67"/>
  <c r="J340" i="67"/>
  <c r="Q132" i="60"/>
  <c r="Q130" i="57"/>
  <c r="Q124" i="57" s="1"/>
  <c r="B142" i="71"/>
  <c r="Q258" i="68"/>
  <c r="Q184" i="68"/>
  <c r="P217" i="67"/>
  <c r="P158" i="67"/>
  <c r="H217" i="67"/>
  <c r="H158" i="67"/>
  <c r="H156" i="67" s="1"/>
  <c r="M162" i="66"/>
  <c r="M219" i="66" s="1"/>
  <c r="E361" i="68"/>
  <c r="E411" i="68"/>
  <c r="D286" i="67"/>
  <c r="D326" i="67"/>
  <c r="M409" i="67"/>
  <c r="M350" i="67"/>
  <c r="M326" i="69"/>
  <c r="M286" i="69"/>
  <c r="M12" i="60"/>
  <c r="M9" i="57"/>
  <c r="M3" i="57" s="1"/>
  <c r="J316" i="65"/>
  <c r="J335" i="65" s="1"/>
  <c r="J337" i="65"/>
  <c r="P293" i="70"/>
  <c r="P291" i="70" s="1"/>
  <c r="P332" i="70"/>
  <c r="P325" i="66"/>
  <c r="Q143" i="57"/>
  <c r="F374" i="71"/>
  <c r="D150" i="59"/>
  <c r="D148" i="55"/>
  <c r="D143" i="55" s="1"/>
  <c r="Q168" i="60"/>
  <c r="Q166" i="57"/>
  <c r="Q166" i="60"/>
  <c r="I168" i="60"/>
  <c r="I166" i="60"/>
  <c r="I166" i="57"/>
  <c r="J130" i="55"/>
  <c r="J124" i="55" s="1"/>
  <c r="P297" i="66"/>
  <c r="P335" i="66" s="1"/>
  <c r="P336" i="66"/>
  <c r="N333" i="66"/>
  <c r="N293" i="66"/>
  <c r="N331" i="66" s="1"/>
  <c r="J412" i="64"/>
  <c r="J326" i="64"/>
  <c r="J410" i="64" s="1"/>
  <c r="L402" i="66"/>
  <c r="L343" i="66"/>
  <c r="D402" i="66"/>
  <c r="D343" i="66"/>
  <c r="G416" i="65"/>
  <c r="G357" i="65"/>
  <c r="M87" i="55"/>
  <c r="M383" i="68" s="1"/>
  <c r="D93" i="60"/>
  <c r="D87" i="57"/>
  <c r="D431" i="68" s="1"/>
  <c r="H87" i="57"/>
  <c r="H81" i="57" s="1"/>
  <c r="G356" i="71"/>
  <c r="G282" i="71"/>
  <c r="G354" i="71" s="1"/>
  <c r="Q150" i="58"/>
  <c r="Q148" i="54"/>
  <c r="Q143" i="54" s="1"/>
  <c r="N30" i="45"/>
  <c r="N24" i="45" s="1"/>
  <c r="B87" i="45"/>
  <c r="B141" i="68" s="1"/>
  <c r="L217" i="71"/>
  <c r="L161" i="71"/>
  <c r="L210" i="66"/>
  <c r="L151" i="66"/>
  <c r="P132" i="60"/>
  <c r="P130" i="60"/>
  <c r="P130" i="57"/>
  <c r="P124" i="57" s="1"/>
  <c r="N55" i="60"/>
  <c r="N49" i="57"/>
  <c r="N43" i="57" s="1"/>
  <c r="J356" i="71"/>
  <c r="J282" i="71"/>
  <c r="J280" i="71" s="1"/>
  <c r="J377" i="70"/>
  <c r="J300" i="70"/>
  <c r="L463" i="68"/>
  <c r="L365" i="68"/>
  <c r="L461" i="68" s="1"/>
  <c r="P293" i="69"/>
  <c r="P369" i="69" s="1"/>
  <c r="P370" i="69"/>
  <c r="H293" i="69"/>
  <c r="H369" i="69" s="1"/>
  <c r="H370" i="69"/>
  <c r="C289" i="72"/>
  <c r="C325" i="72" s="1"/>
  <c r="C362" i="72"/>
  <c r="P356" i="72"/>
  <c r="P282" i="72"/>
  <c r="P354" i="72" s="1"/>
  <c r="H356" i="72"/>
  <c r="H282" i="72"/>
  <c r="H354" i="72" s="1"/>
  <c r="G136" i="60"/>
  <c r="G130" i="57"/>
  <c r="G124" i="57" s="1"/>
  <c r="G130" i="60"/>
  <c r="K326" i="65"/>
  <c r="K305" i="65"/>
  <c r="Q381" i="68"/>
  <c r="Q405" i="68" s="1"/>
  <c r="Q406" i="68"/>
  <c r="P403" i="68"/>
  <c r="P378" i="68"/>
  <c r="O433" i="64"/>
  <c r="O370" i="64"/>
  <c r="O347" i="64"/>
  <c r="K81" i="45"/>
  <c r="G351" i="64"/>
  <c r="G344" i="64" s="1"/>
  <c r="K168" i="59"/>
  <c r="K166" i="55"/>
  <c r="I49" i="55"/>
  <c r="I43" i="55" s="1"/>
  <c r="J362" i="71"/>
  <c r="J289" i="71"/>
  <c r="O413" i="65"/>
  <c r="O354" i="65"/>
  <c r="O411" i="65" s="1"/>
  <c r="C396" i="71"/>
  <c r="C340" i="71"/>
  <c r="C394" i="71" s="1"/>
  <c r="C409" i="65"/>
  <c r="C350" i="65"/>
  <c r="C454" i="64"/>
  <c r="C389" i="64"/>
  <c r="C452" i="64" s="1"/>
  <c r="K333" i="64"/>
  <c r="K377" i="64"/>
  <c r="M150" i="60"/>
  <c r="M148" i="60"/>
  <c r="M413" i="67"/>
  <c r="M354" i="67"/>
  <c r="M411" i="67" s="1"/>
  <c r="N30" i="47"/>
  <c r="N24" i="47" s="1"/>
  <c r="C16" i="50"/>
  <c r="C9" i="47"/>
  <c r="C217" i="72"/>
  <c r="C161" i="72"/>
  <c r="P49" i="57"/>
  <c r="O408" i="68"/>
  <c r="E68" i="55"/>
  <c r="E62" i="55" s="1"/>
  <c r="K169" i="64"/>
  <c r="F111" i="54"/>
  <c r="G314" i="71"/>
  <c r="D68" i="55"/>
  <c r="D62" i="55" s="1"/>
  <c r="C314" i="71"/>
  <c r="L165" i="65"/>
  <c r="C169" i="64"/>
  <c r="F132" i="69"/>
  <c r="D118" i="66"/>
  <c r="N99" i="70"/>
  <c r="P98" i="72"/>
  <c r="L142" i="72"/>
  <c r="K49" i="54"/>
  <c r="D124" i="57"/>
  <c r="B166" i="44"/>
  <c r="B161" i="44" s="1"/>
  <c r="C161" i="55"/>
  <c r="F124" i="55"/>
  <c r="C62" i="57"/>
  <c r="G9" i="57"/>
  <c r="G3" i="57" s="1"/>
  <c r="D105" i="55"/>
  <c r="I24" i="55"/>
  <c r="P62" i="54"/>
  <c r="I105" i="55"/>
  <c r="E327" i="70"/>
  <c r="P111" i="55"/>
  <c r="P105" i="55" s="1"/>
  <c r="E24" i="54"/>
  <c r="M111" i="54"/>
  <c r="M105" i="54" s="1"/>
  <c r="Q132" i="64"/>
  <c r="Q68" i="47"/>
  <c r="I125" i="50"/>
  <c r="L98" i="71"/>
  <c r="K124" i="47"/>
  <c r="N111" i="60"/>
  <c r="G343" i="67"/>
  <c r="O9" i="57"/>
  <c r="O3" i="57" s="1"/>
  <c r="H3" i="55"/>
  <c r="G343" i="69"/>
  <c r="I158" i="71"/>
  <c r="I212" i="71" s="1"/>
  <c r="E195" i="68"/>
  <c r="G177" i="64"/>
  <c r="I87" i="45"/>
  <c r="I141" i="68" s="1"/>
  <c r="I68" i="47"/>
  <c r="I62" i="47" s="1"/>
  <c r="O24" i="47"/>
  <c r="M24" i="45"/>
  <c r="B151" i="65"/>
  <c r="P105" i="45"/>
  <c r="L30" i="57"/>
  <c r="L24" i="57" s="1"/>
  <c r="C393" i="64"/>
  <c r="C456" i="64" s="1"/>
  <c r="E130" i="60"/>
  <c r="J111" i="55"/>
  <c r="J105" i="55" s="1"/>
  <c r="P291" i="69"/>
  <c r="J43" i="54"/>
  <c r="M124" i="57"/>
  <c r="K350" i="66"/>
  <c r="K166" i="57"/>
  <c r="K161" i="57" s="1"/>
  <c r="O130" i="57"/>
  <c r="F30" i="47"/>
  <c r="F24" i="47" s="1"/>
  <c r="F118" i="66"/>
  <c r="L169" i="64"/>
  <c r="Q87" i="45"/>
  <c r="O161" i="44"/>
  <c r="F161" i="45"/>
  <c r="D49" i="47"/>
  <c r="D43" i="47" s="1"/>
  <c r="I165" i="65"/>
  <c r="P81" i="57"/>
  <c r="F148" i="60"/>
  <c r="C62" i="55"/>
  <c r="M130" i="60"/>
  <c r="C354" i="70"/>
  <c r="C411" i="70" s="1"/>
  <c r="N124" i="55"/>
  <c r="F372" i="68"/>
  <c r="B24" i="45"/>
  <c r="D202" i="68"/>
  <c r="J161" i="45"/>
  <c r="P118" i="66"/>
  <c r="Q195" i="68"/>
  <c r="H169" i="64"/>
  <c r="O343" i="67"/>
  <c r="C343" i="67"/>
  <c r="H411" i="68"/>
  <c r="J9" i="54"/>
  <c r="J3" i="54" s="1"/>
  <c r="G148" i="60"/>
  <c r="F30" i="55"/>
  <c r="F24" i="55" s="1"/>
  <c r="E111" i="47"/>
  <c r="E111" i="50" s="1"/>
  <c r="J130" i="47"/>
  <c r="J130" i="50" s="1"/>
  <c r="J24" i="47"/>
  <c r="M161" i="44"/>
  <c r="B93" i="69"/>
  <c r="K177" i="64"/>
  <c r="K174" i="64" s="1"/>
  <c r="D331" i="69"/>
  <c r="D388" i="69"/>
  <c r="N43" i="45"/>
  <c r="K81" i="54"/>
  <c r="K359" i="68"/>
  <c r="E412" i="70"/>
  <c r="E354" i="70"/>
  <c r="E411" i="70" s="1"/>
  <c r="H323" i="72"/>
  <c r="F294" i="72"/>
  <c r="F313" i="72"/>
  <c r="H335" i="70"/>
  <c r="H331" i="70"/>
  <c r="H324" i="66"/>
  <c r="N339" i="65"/>
  <c r="N319" i="65"/>
  <c r="P355" i="71"/>
  <c r="P282" i="71"/>
  <c r="H355" i="71"/>
  <c r="H282" i="71"/>
  <c r="H354" i="71" s="1"/>
  <c r="H278" i="71"/>
  <c r="H276" i="71"/>
  <c r="D130" i="54"/>
  <c r="D124" i="54" s="1"/>
  <c r="D377" i="69"/>
  <c r="D300" i="69"/>
  <c r="C286" i="72"/>
  <c r="N385" i="72"/>
  <c r="N330" i="72"/>
  <c r="G113" i="60"/>
  <c r="G111" i="57"/>
  <c r="G105" i="57" s="1"/>
  <c r="G111" i="60"/>
  <c r="K406" i="69"/>
  <c r="H346" i="69"/>
  <c r="H404" i="69"/>
  <c r="G444" i="68"/>
  <c r="G516" i="68" s="1"/>
  <c r="G517" i="68"/>
  <c r="P514" i="68"/>
  <c r="P441" i="68"/>
  <c r="P513" i="68" s="1"/>
  <c r="L97" i="60"/>
  <c r="L87" i="57"/>
  <c r="Q49" i="57"/>
  <c r="Q43" i="57" s="1"/>
  <c r="C412" i="69"/>
  <c r="C354" i="69"/>
  <c r="C411" i="69" s="1"/>
  <c r="G323" i="72"/>
  <c r="G304" i="72"/>
  <c r="O336" i="65"/>
  <c r="G342" i="64"/>
  <c r="G363" i="64" s="1"/>
  <c r="G364" i="64"/>
  <c r="I297" i="66"/>
  <c r="G49" i="54"/>
  <c r="G43" i="54" s="1"/>
  <c r="G286" i="66"/>
  <c r="G325" i="66"/>
  <c r="I9" i="54"/>
  <c r="I3" i="54" s="1"/>
  <c r="J395" i="72"/>
  <c r="J340" i="72"/>
  <c r="J394" i="72" s="1"/>
  <c r="H389" i="71"/>
  <c r="G332" i="71"/>
  <c r="G387" i="71"/>
  <c r="F404" i="70"/>
  <c r="F346" i="70"/>
  <c r="L343" i="70"/>
  <c r="L401" i="70"/>
  <c r="N415" i="69"/>
  <c r="N357" i="69"/>
  <c r="N414" i="69" s="1"/>
  <c r="I433" i="68"/>
  <c r="O357" i="66"/>
  <c r="N412" i="66"/>
  <c r="N354" i="66"/>
  <c r="N411" i="66" s="1"/>
  <c r="J419" i="68"/>
  <c r="L338" i="65"/>
  <c r="L326" i="66"/>
  <c r="N300" i="65"/>
  <c r="H162" i="60"/>
  <c r="F144" i="60"/>
  <c r="I36" i="60"/>
  <c r="I30" i="57"/>
  <c r="I24" i="57" s="1"/>
  <c r="F389" i="64"/>
  <c r="Q384" i="64"/>
  <c r="Q448" i="64"/>
  <c r="L339" i="66"/>
  <c r="L319" i="66"/>
  <c r="D9" i="55"/>
  <c r="D3" i="55" s="1"/>
  <c r="E370" i="69"/>
  <c r="E293" i="69"/>
  <c r="J441" i="68"/>
  <c r="J513" i="68" s="1"/>
  <c r="J514" i="68"/>
  <c r="M357" i="65"/>
  <c r="G339" i="69"/>
  <c r="G396" i="69"/>
  <c r="G319" i="69"/>
  <c r="Q385" i="68"/>
  <c r="Q410" i="68"/>
  <c r="P337" i="67"/>
  <c r="G470" i="68"/>
  <c r="G372" i="68"/>
  <c r="M369" i="68"/>
  <c r="M418" i="68"/>
  <c r="O333" i="65"/>
  <c r="H437" i="68"/>
  <c r="J330" i="67"/>
  <c r="I336" i="70"/>
  <c r="I297" i="70"/>
  <c r="Q297" i="69"/>
  <c r="Q337" i="69"/>
  <c r="G68" i="54"/>
  <c r="G62" i="54" s="1"/>
  <c r="I315" i="71"/>
  <c r="I296" i="71"/>
  <c r="N158" i="70"/>
  <c r="N215" i="70" s="1"/>
  <c r="N216" i="70"/>
  <c r="F216" i="70"/>
  <c r="F158" i="70"/>
  <c r="F215" i="70" s="1"/>
  <c r="G214" i="70"/>
  <c r="N154" i="70"/>
  <c r="N212" i="70"/>
  <c r="K125" i="50"/>
  <c r="L214" i="69"/>
  <c r="D214" i="69"/>
  <c r="M212" i="69"/>
  <c r="M154" i="69"/>
  <c r="L195" i="68"/>
  <c r="J191" i="68"/>
  <c r="F151" i="66"/>
  <c r="M148" i="45"/>
  <c r="G145" i="70"/>
  <c r="E133" i="70"/>
  <c r="E113" i="70"/>
  <c r="E132" i="70" s="1"/>
  <c r="I49" i="45"/>
  <c r="M145" i="71"/>
  <c r="N94" i="71"/>
  <c r="N130" i="71" s="1"/>
  <c r="N131" i="71"/>
  <c r="F94" i="71"/>
  <c r="F130" i="71" s="1"/>
  <c r="F131" i="71"/>
  <c r="O177" i="69"/>
  <c r="L217" i="70"/>
  <c r="L158" i="70"/>
  <c r="L215" i="70" s="1"/>
  <c r="P214" i="70"/>
  <c r="O151" i="70"/>
  <c r="O209" i="70"/>
  <c r="G125" i="71"/>
  <c r="G144" i="71"/>
  <c r="N124" i="69"/>
  <c r="N118" i="69" s="1"/>
  <c r="N144" i="69"/>
  <c r="B124" i="70"/>
  <c r="B144" i="70"/>
  <c r="H99" i="70"/>
  <c r="I350" i="65"/>
  <c r="J330" i="66"/>
  <c r="I278" i="71"/>
  <c r="E143" i="54"/>
  <c r="O109" i="50"/>
  <c r="O205" i="72"/>
  <c r="O150" i="72"/>
  <c r="C164" i="50"/>
  <c r="O148" i="72"/>
  <c r="O203" i="72"/>
  <c r="G162" i="50"/>
  <c r="J217" i="71"/>
  <c r="J161" i="71"/>
  <c r="E161" i="71"/>
  <c r="H210" i="71"/>
  <c r="H154" i="71"/>
  <c r="L165" i="70"/>
  <c r="Q165" i="69"/>
  <c r="L162" i="65"/>
  <c r="L220" i="65"/>
  <c r="I30" i="47"/>
  <c r="O246" i="64"/>
  <c r="O181" i="64"/>
  <c r="O244" i="64" s="1"/>
  <c r="G246" i="64"/>
  <c r="G181" i="64"/>
  <c r="G244" i="64" s="1"/>
  <c r="N181" i="64"/>
  <c r="N244" i="64" s="1"/>
  <c r="N245" i="64"/>
  <c r="F181" i="64"/>
  <c r="F244" i="64" s="1"/>
  <c r="F245" i="64"/>
  <c r="E9" i="47"/>
  <c r="E3" i="47" s="1"/>
  <c r="C3" i="47"/>
  <c r="Q7" i="50"/>
  <c r="I7" i="50"/>
  <c r="F145" i="72"/>
  <c r="M125" i="72"/>
  <c r="M144" i="72"/>
  <c r="E125" i="72"/>
  <c r="E144" i="72"/>
  <c r="L114" i="72"/>
  <c r="L132" i="72" s="1"/>
  <c r="L133" i="72"/>
  <c r="M133" i="71"/>
  <c r="M114" i="71"/>
  <c r="E114" i="71"/>
  <c r="E133" i="71"/>
  <c r="K112" i="71"/>
  <c r="K131" i="71"/>
  <c r="C112" i="71"/>
  <c r="C131" i="71"/>
  <c r="F145" i="70"/>
  <c r="E124" i="70"/>
  <c r="E144" i="70"/>
  <c r="E116" i="65"/>
  <c r="K96" i="72"/>
  <c r="Q105" i="70"/>
  <c r="Q161" i="47"/>
  <c r="I3" i="45"/>
  <c r="K148" i="47"/>
  <c r="Q265" i="68"/>
  <c r="Q191" i="68"/>
  <c r="I265" i="68"/>
  <c r="I191" i="68"/>
  <c r="I245" i="64"/>
  <c r="I181" i="64"/>
  <c r="I244" i="64" s="1"/>
  <c r="N148" i="44"/>
  <c r="D148" i="44"/>
  <c r="K148" i="45"/>
  <c r="B143" i="45"/>
  <c r="H124" i="47"/>
  <c r="I130" i="47"/>
  <c r="I136" i="50"/>
  <c r="L148" i="47"/>
  <c r="L81" i="47"/>
  <c r="L189" i="68"/>
  <c r="P111" i="47"/>
  <c r="C359" i="68"/>
  <c r="F49" i="55"/>
  <c r="F43" i="55" s="1"/>
  <c r="D111" i="57"/>
  <c r="D105" i="57" s="1"/>
  <c r="D113" i="60"/>
  <c r="D111" i="60"/>
  <c r="G28" i="60"/>
  <c r="C66" i="60"/>
  <c r="K164" i="60"/>
  <c r="K330" i="72"/>
  <c r="K385" i="72"/>
  <c r="K154" i="60"/>
  <c r="K148" i="57"/>
  <c r="K143" i="57" s="1"/>
  <c r="K148" i="60"/>
  <c r="Q343" i="67"/>
  <c r="P357" i="65"/>
  <c r="P350" i="65"/>
  <c r="P346" i="65"/>
  <c r="P404" i="65"/>
  <c r="D28" i="60"/>
  <c r="Q402" i="65"/>
  <c r="Q343" i="65"/>
  <c r="I402" i="65"/>
  <c r="I343" i="65"/>
  <c r="G324" i="71"/>
  <c r="G304" i="71"/>
  <c r="M323" i="71"/>
  <c r="M304" i="71"/>
  <c r="E304" i="71"/>
  <c r="E323" i="71"/>
  <c r="I371" i="71"/>
  <c r="I317" i="71"/>
  <c r="L319" i="70"/>
  <c r="L339" i="70"/>
  <c r="L396" i="70"/>
  <c r="L325" i="70"/>
  <c r="L305" i="70"/>
  <c r="D325" i="70"/>
  <c r="D305" i="70"/>
  <c r="N334" i="69"/>
  <c r="H388" i="69"/>
  <c r="H331" i="69"/>
  <c r="L325" i="69"/>
  <c r="L305" i="69"/>
  <c r="J375" i="64"/>
  <c r="N289" i="72"/>
  <c r="F289" i="72"/>
  <c r="L362" i="72"/>
  <c r="L289" i="72"/>
  <c r="D362" i="72"/>
  <c r="D289" i="72"/>
  <c r="H312" i="72"/>
  <c r="N148" i="54"/>
  <c r="N143" i="54" s="1"/>
  <c r="N150" i="58"/>
  <c r="L372" i="68"/>
  <c r="D372" i="68"/>
  <c r="H87" i="54"/>
  <c r="N87" i="54"/>
  <c r="H68" i="54"/>
  <c r="H62" i="54" s="1"/>
  <c r="P297" i="65"/>
  <c r="P335" i="65" s="1"/>
  <c r="P336" i="65"/>
  <c r="H336" i="65"/>
  <c r="L286" i="65"/>
  <c r="D286" i="65"/>
  <c r="D324" i="65" s="1"/>
  <c r="Q321" i="64"/>
  <c r="G144" i="60"/>
  <c r="N391" i="72"/>
  <c r="N336" i="72"/>
  <c r="N390" i="72" s="1"/>
  <c r="F391" i="72"/>
  <c r="F336" i="72"/>
  <c r="F390" i="72" s="1"/>
  <c r="I389" i="72"/>
  <c r="I398" i="71"/>
  <c r="I343" i="71"/>
  <c r="I397" i="71" s="1"/>
  <c r="M391" i="71"/>
  <c r="M336" i="71"/>
  <c r="M390" i="71" s="1"/>
  <c r="E336" i="71"/>
  <c r="E391" i="71"/>
  <c r="M389" i="71"/>
  <c r="E389" i="71"/>
  <c r="L146" i="60"/>
  <c r="D146" i="60"/>
  <c r="L144" i="60"/>
  <c r="H385" i="71"/>
  <c r="H330" i="71"/>
  <c r="K136" i="60"/>
  <c r="K130" i="57"/>
  <c r="K124" i="57" s="1"/>
  <c r="O350" i="70"/>
  <c r="O407" i="70" s="1"/>
  <c r="O408" i="70"/>
  <c r="G408" i="70"/>
  <c r="G350" i="70"/>
  <c r="G407" i="70" s="1"/>
  <c r="K128" i="60"/>
  <c r="M125" i="60"/>
  <c r="E125" i="60"/>
  <c r="H85" i="60"/>
  <c r="D429" i="68"/>
  <c r="D502" i="68"/>
  <c r="P357" i="67"/>
  <c r="L68" i="57"/>
  <c r="L62" i="57" s="1"/>
  <c r="L343" i="67"/>
  <c r="O404" i="65"/>
  <c r="O346" i="65"/>
  <c r="O448" i="64"/>
  <c r="O384" i="64"/>
  <c r="C350" i="70"/>
  <c r="C407" i="70" s="1"/>
  <c r="C502" i="68"/>
  <c r="C429" i="68"/>
  <c r="N326" i="71"/>
  <c r="N380" i="71"/>
  <c r="N307" i="71"/>
  <c r="P323" i="71"/>
  <c r="P304" i="71"/>
  <c r="E130" i="55"/>
  <c r="E124" i="55" s="1"/>
  <c r="K130" i="55"/>
  <c r="K124" i="55" s="1"/>
  <c r="O336" i="69"/>
  <c r="O316" i="69"/>
  <c r="G316" i="69"/>
  <c r="G336" i="69"/>
  <c r="Q331" i="69"/>
  <c r="Q388" i="69"/>
  <c r="M388" i="69"/>
  <c r="M331" i="69"/>
  <c r="O330" i="69"/>
  <c r="O387" i="69"/>
  <c r="E93" i="59"/>
  <c r="E87" i="55"/>
  <c r="E383" i="68" s="1"/>
  <c r="P312" i="65"/>
  <c r="P332" i="65"/>
  <c r="H366" i="64"/>
  <c r="Q339" i="64"/>
  <c r="Q361" i="64"/>
  <c r="I361" i="64"/>
  <c r="I339" i="64"/>
  <c r="C331" i="69"/>
  <c r="C388" i="69"/>
  <c r="C310" i="69"/>
  <c r="O168" i="58"/>
  <c r="O166" i="54"/>
  <c r="O161" i="54" s="1"/>
  <c r="G168" i="58"/>
  <c r="G166" i="54"/>
  <c r="G161" i="54" s="1"/>
  <c r="K300" i="65"/>
  <c r="M387" i="72"/>
  <c r="M332" i="72"/>
  <c r="E387" i="72"/>
  <c r="E332" i="72"/>
  <c r="M385" i="72"/>
  <c r="M330" i="72"/>
  <c r="E385" i="72"/>
  <c r="E330" i="72"/>
  <c r="H398" i="71"/>
  <c r="H343" i="71"/>
  <c r="H397" i="71" s="1"/>
  <c r="O514" i="68"/>
  <c r="O441" i="68"/>
  <c r="O513" i="68" s="1"/>
  <c r="G514" i="68"/>
  <c r="G441" i="68"/>
  <c r="G513" i="68" s="1"/>
  <c r="O357" i="67"/>
  <c r="G68" i="57"/>
  <c r="G62" i="57" s="1"/>
  <c r="F16" i="60"/>
  <c r="F9" i="57"/>
  <c r="F3" i="57" s="1"/>
  <c r="G327" i="72"/>
  <c r="M380" i="72"/>
  <c r="M307" i="72"/>
  <c r="M326" i="72"/>
  <c r="E307" i="72"/>
  <c r="E380" i="72"/>
  <c r="E326" i="72"/>
  <c r="O168" i="59"/>
  <c r="H330" i="70"/>
  <c r="H310" i="70"/>
  <c r="H337" i="69"/>
  <c r="H316" i="69"/>
  <c r="K316" i="66"/>
  <c r="K336" i="66"/>
  <c r="P339" i="65"/>
  <c r="P319" i="65"/>
  <c r="O30" i="55"/>
  <c r="O24" i="55" s="1"/>
  <c r="G30" i="55"/>
  <c r="G24" i="55" s="1"/>
  <c r="M9" i="55"/>
  <c r="M12" i="59"/>
  <c r="E9" i="55"/>
  <c r="E3" i="55" s="1"/>
  <c r="E12" i="59"/>
  <c r="P361" i="64"/>
  <c r="P339" i="64"/>
  <c r="L377" i="70"/>
  <c r="L300" i="70"/>
  <c r="D377" i="70"/>
  <c r="D300" i="70"/>
  <c r="N370" i="69"/>
  <c r="N293" i="69"/>
  <c r="N369" i="69" s="1"/>
  <c r="F370" i="69"/>
  <c r="F293" i="69"/>
  <c r="F369" i="69" s="1"/>
  <c r="N300" i="67"/>
  <c r="N340" i="67"/>
  <c r="F300" i="67"/>
  <c r="F340" i="67"/>
  <c r="L300" i="67"/>
  <c r="L339" i="67"/>
  <c r="D300" i="67"/>
  <c r="D338" i="67" s="1"/>
  <c r="D339" i="67"/>
  <c r="D331" i="67"/>
  <c r="F293" i="66"/>
  <c r="F331" i="66" s="1"/>
  <c r="F333" i="66"/>
  <c r="L293" i="66"/>
  <c r="D293" i="66"/>
  <c r="L289" i="66"/>
  <c r="D289" i="66"/>
  <c r="H318" i="64"/>
  <c r="H362" i="64"/>
  <c r="C411" i="64"/>
  <c r="C326" i="64"/>
  <c r="P391" i="72"/>
  <c r="P336" i="72"/>
  <c r="P390" i="72" s="1"/>
  <c r="D391" i="72"/>
  <c r="D336" i="72"/>
  <c r="D390" i="72" s="1"/>
  <c r="O389" i="71"/>
  <c r="Q444" i="68"/>
  <c r="Q516" i="68" s="1"/>
  <c r="Q517" i="68"/>
  <c r="M517" i="68"/>
  <c r="M444" i="68"/>
  <c r="M516" i="68" s="1"/>
  <c r="Q66" i="60"/>
  <c r="M404" i="67"/>
  <c r="M346" i="67"/>
  <c r="E404" i="67"/>
  <c r="E346" i="67"/>
  <c r="L9" i="57"/>
  <c r="N12" i="60"/>
  <c r="N9" i="57"/>
  <c r="N3" i="57" s="1"/>
  <c r="D3" i="57"/>
  <c r="K326" i="66"/>
  <c r="K305" i="66"/>
  <c r="K378" i="64"/>
  <c r="I286" i="72"/>
  <c r="I280" i="72" s="1"/>
  <c r="Q286" i="67"/>
  <c r="Q333" i="64"/>
  <c r="Q376" i="64"/>
  <c r="I333" i="64"/>
  <c r="I375" i="64" s="1"/>
  <c r="I376" i="64"/>
  <c r="H144" i="50"/>
  <c r="F146" i="60"/>
  <c r="O401" i="70"/>
  <c r="O343" i="70"/>
  <c r="G125" i="60"/>
  <c r="O412" i="69"/>
  <c r="O354" i="69"/>
  <c r="O411" i="69" s="1"/>
  <c r="O74" i="60"/>
  <c r="O68" i="57"/>
  <c r="O62" i="57" s="1"/>
  <c r="K412" i="67"/>
  <c r="K354" i="67"/>
  <c r="D374" i="72"/>
  <c r="D320" i="72"/>
  <c r="J300" i="72"/>
  <c r="J319" i="72"/>
  <c r="J373" i="72"/>
  <c r="F168" i="59"/>
  <c r="F321" i="71"/>
  <c r="L374" i="71"/>
  <c r="L320" i="71"/>
  <c r="D374" i="71"/>
  <c r="D320" i="71"/>
  <c r="J300" i="71"/>
  <c r="J319" i="71"/>
  <c r="J373" i="71"/>
  <c r="O326" i="70"/>
  <c r="O305" i="70"/>
  <c r="I305" i="70"/>
  <c r="I325" i="70"/>
  <c r="O316" i="65"/>
  <c r="I336" i="65"/>
  <c r="I316" i="65"/>
  <c r="Q276" i="72"/>
  <c r="Q313" i="72"/>
  <c r="I286" i="71"/>
  <c r="K286" i="70"/>
  <c r="K324" i="70" s="1"/>
  <c r="K325" i="70"/>
  <c r="M293" i="65"/>
  <c r="M332" i="65"/>
  <c r="P164" i="50"/>
  <c r="I398" i="72"/>
  <c r="I343" i="72"/>
  <c r="I397" i="72" s="1"/>
  <c r="E398" i="72"/>
  <c r="E343" i="72"/>
  <c r="E397" i="72" s="1"/>
  <c r="G55" i="60"/>
  <c r="M412" i="66"/>
  <c r="M354" i="66"/>
  <c r="M411" i="66" s="1"/>
  <c r="G326" i="69"/>
  <c r="E325" i="69"/>
  <c r="E305" i="69"/>
  <c r="E333" i="66"/>
  <c r="E312" i="66"/>
  <c r="F9" i="55"/>
  <c r="F3" i="55" s="1"/>
  <c r="M321" i="72"/>
  <c r="G293" i="70"/>
  <c r="E297" i="69"/>
  <c r="E335" i="69" s="1"/>
  <c r="K297" i="67"/>
  <c r="D204" i="72"/>
  <c r="J202" i="72"/>
  <c r="Q204" i="71"/>
  <c r="P203" i="71"/>
  <c r="P148" i="71"/>
  <c r="H203" i="71"/>
  <c r="H148" i="71"/>
  <c r="L111" i="57"/>
  <c r="L105" i="57" s="1"/>
  <c r="L113" i="60"/>
  <c r="N408" i="69"/>
  <c r="N350" i="69"/>
  <c r="N407" i="69" s="1"/>
  <c r="J113" i="60"/>
  <c r="J111" i="60"/>
  <c r="J111" i="57"/>
  <c r="J105" i="57" s="1"/>
  <c r="I313" i="71"/>
  <c r="I294" i="71"/>
  <c r="Q87" i="54"/>
  <c r="E462" i="68"/>
  <c r="E365" i="68"/>
  <c r="E461" i="68" s="1"/>
  <c r="G340" i="65"/>
  <c r="M300" i="65"/>
  <c r="O208" i="69"/>
  <c r="G208" i="69"/>
  <c r="P277" i="68"/>
  <c r="P202" i="68"/>
  <c r="N202" i="68"/>
  <c r="N275" i="68"/>
  <c r="F202" i="68"/>
  <c r="F275" i="68"/>
  <c r="O97" i="50"/>
  <c r="O87" i="47"/>
  <c r="M158" i="67"/>
  <c r="J66" i="50"/>
  <c r="Q165" i="66"/>
  <c r="F235" i="64"/>
  <c r="H3" i="47"/>
  <c r="Q122" i="72"/>
  <c r="Q141" i="72"/>
  <c r="Q139" i="72"/>
  <c r="P138" i="72"/>
  <c r="O118" i="72"/>
  <c r="O137" i="72"/>
  <c r="E114" i="72"/>
  <c r="E132" i="72" s="1"/>
  <c r="E133" i="72"/>
  <c r="O145" i="71"/>
  <c r="N143" i="45"/>
  <c r="N114" i="71"/>
  <c r="N133" i="71"/>
  <c r="L112" i="71"/>
  <c r="L131" i="71"/>
  <c r="O145" i="70"/>
  <c r="O124" i="70"/>
  <c r="O118" i="70" s="1"/>
  <c r="Q139" i="69"/>
  <c r="Q196" i="69"/>
  <c r="F113" i="49"/>
  <c r="F111" i="45"/>
  <c r="F105" i="45" s="1"/>
  <c r="J113" i="66"/>
  <c r="N116" i="65"/>
  <c r="F116" i="65"/>
  <c r="O113" i="65"/>
  <c r="N139" i="64"/>
  <c r="F139" i="64"/>
  <c r="C135" i="64"/>
  <c r="B145" i="72"/>
  <c r="B125" i="72"/>
  <c r="M98" i="72"/>
  <c r="E148" i="69"/>
  <c r="C105" i="69"/>
  <c r="M97" i="69"/>
  <c r="M135" i="69" s="1"/>
  <c r="M136" i="69"/>
  <c r="E97" i="69"/>
  <c r="E136" i="69"/>
  <c r="I47" i="50"/>
  <c r="L165" i="67"/>
  <c r="O212" i="67"/>
  <c r="O154" i="67"/>
  <c r="M184" i="64"/>
  <c r="B154" i="72"/>
  <c r="B220" i="69"/>
  <c r="B162" i="69"/>
  <c r="B219" i="69" s="1"/>
  <c r="L118" i="72"/>
  <c r="L137" i="72"/>
  <c r="L136" i="70"/>
  <c r="L116" i="70"/>
  <c r="C154" i="68"/>
  <c r="P136" i="68"/>
  <c r="M68" i="45"/>
  <c r="M62" i="45" s="1"/>
  <c r="K409" i="65"/>
  <c r="K350" i="65"/>
  <c r="G409" i="65"/>
  <c r="G350" i="65"/>
  <c r="I387" i="69"/>
  <c r="I330" i="69"/>
  <c r="I276" i="71"/>
  <c r="Q337" i="66"/>
  <c r="O297" i="66"/>
  <c r="O335" i="66" s="1"/>
  <c r="Q125" i="50"/>
  <c r="K166" i="47"/>
  <c r="G154" i="71"/>
  <c r="M158" i="70"/>
  <c r="M215" i="70" s="1"/>
  <c r="M216" i="70"/>
  <c r="C132" i="50"/>
  <c r="C130" i="47"/>
  <c r="Q208" i="70"/>
  <c r="I208" i="70"/>
  <c r="J224" i="69"/>
  <c r="J165" i="69"/>
  <c r="F165" i="67"/>
  <c r="J151" i="67"/>
  <c r="K30" i="47"/>
  <c r="I177" i="64"/>
  <c r="I174" i="64" s="1"/>
  <c r="B164" i="50"/>
  <c r="B191" i="68"/>
  <c r="B263" i="68" s="1"/>
  <c r="B264" i="68"/>
  <c r="B184" i="64"/>
  <c r="B172" i="64"/>
  <c r="B236" i="64"/>
  <c r="P166" i="45"/>
  <c r="I142" i="71"/>
  <c r="H122" i="71"/>
  <c r="H141" i="71"/>
  <c r="N134" i="69"/>
  <c r="N113" i="69"/>
  <c r="N132" i="69" s="1"/>
  <c r="M113" i="69"/>
  <c r="M133" i="69"/>
  <c r="C151" i="68"/>
  <c r="E99" i="69"/>
  <c r="D142" i="69"/>
  <c r="K179" i="69"/>
  <c r="K101" i="69"/>
  <c r="C179" i="69"/>
  <c r="C101" i="69"/>
  <c r="J101" i="69"/>
  <c r="J178" i="69"/>
  <c r="J109" i="50"/>
  <c r="D106" i="50"/>
  <c r="N132" i="70"/>
  <c r="C168" i="58"/>
  <c r="C166" i="54"/>
  <c r="C161" i="54" s="1"/>
  <c r="M214" i="70"/>
  <c r="E214" i="70"/>
  <c r="D211" i="70"/>
  <c r="M125" i="50"/>
  <c r="L125" i="50"/>
  <c r="D125" i="50"/>
  <c r="J195" i="68"/>
  <c r="P142" i="71"/>
  <c r="P134" i="70"/>
  <c r="P113" i="70"/>
  <c r="O113" i="70"/>
  <c r="O133" i="70"/>
  <c r="G113" i="70"/>
  <c r="G133" i="70"/>
  <c r="I148" i="44"/>
  <c r="G148" i="44"/>
  <c r="F124" i="45"/>
  <c r="K3" i="45"/>
  <c r="M354" i="70"/>
  <c r="M411" i="70" s="1"/>
  <c r="M412" i="70"/>
  <c r="F353" i="72"/>
  <c r="P353" i="71"/>
  <c r="P276" i="71"/>
  <c r="M106" i="60"/>
  <c r="L357" i="66"/>
  <c r="K49" i="57"/>
  <c r="K43" i="57" s="1"/>
  <c r="C354" i="65"/>
  <c r="C411" i="65" s="1"/>
  <c r="Q403" i="68"/>
  <c r="Q378" i="68"/>
  <c r="G9" i="54"/>
  <c r="G3" i="54" s="1"/>
  <c r="O332" i="71"/>
  <c r="O387" i="71"/>
  <c r="K385" i="71"/>
  <c r="K330" i="71"/>
  <c r="D401" i="70"/>
  <c r="D343" i="70"/>
  <c r="C404" i="69"/>
  <c r="C346" i="69"/>
  <c r="P322" i="72"/>
  <c r="N166" i="55"/>
  <c r="N161" i="55" s="1"/>
  <c r="F385" i="68"/>
  <c r="F410" i="68"/>
  <c r="K308" i="66"/>
  <c r="K328" i="66"/>
  <c r="D338" i="65"/>
  <c r="K366" i="64"/>
  <c r="L330" i="66"/>
  <c r="P385" i="72"/>
  <c r="P330" i="72"/>
  <c r="D330" i="72"/>
  <c r="D385" i="72"/>
  <c r="I426" i="68"/>
  <c r="L9" i="55"/>
  <c r="L3" i="55" s="1"/>
  <c r="E334" i="69"/>
  <c r="Q113" i="58"/>
  <c r="Q111" i="54"/>
  <c r="Q105" i="54" s="1"/>
  <c r="Q289" i="67"/>
  <c r="O418" i="68"/>
  <c r="O393" i="68"/>
  <c r="N336" i="67"/>
  <c r="N316" i="67"/>
  <c r="K339" i="64"/>
  <c r="K361" i="64"/>
  <c r="M372" i="68"/>
  <c r="I30" i="54"/>
  <c r="I24" i="54" s="1"/>
  <c r="O411" i="64"/>
  <c r="O326" i="64"/>
  <c r="O410" i="64" s="1"/>
  <c r="K294" i="72"/>
  <c r="K313" i="72"/>
  <c r="L324" i="71"/>
  <c r="M333" i="67"/>
  <c r="J125" i="50"/>
  <c r="F151" i="70"/>
  <c r="F209" i="70"/>
  <c r="I113" i="50"/>
  <c r="I111" i="47"/>
  <c r="I111" i="50" s="1"/>
  <c r="E154" i="69"/>
  <c r="E212" i="69"/>
  <c r="N187" i="68"/>
  <c r="N260" i="68"/>
  <c r="C145" i="72"/>
  <c r="E135" i="71"/>
  <c r="M143" i="69"/>
  <c r="M118" i="69"/>
  <c r="Q49" i="45"/>
  <c r="Q43" i="45" s="1"/>
  <c r="E113" i="66"/>
  <c r="P113" i="65"/>
  <c r="K151" i="66"/>
  <c r="Q94" i="69"/>
  <c r="B108" i="64"/>
  <c r="B120" i="64"/>
  <c r="G107" i="64"/>
  <c r="G149" i="64" s="1"/>
  <c r="K107" i="64"/>
  <c r="K149" i="64" s="1"/>
  <c r="D108" i="64"/>
  <c r="L108" i="64"/>
  <c r="L150" i="64" s="1"/>
  <c r="E7" i="44"/>
  <c r="E110" i="64"/>
  <c r="E152" i="64" s="1"/>
  <c r="M7" i="44"/>
  <c r="M110" i="64"/>
  <c r="M152" i="64" s="1"/>
  <c r="F112" i="64"/>
  <c r="J112" i="64"/>
  <c r="C113" i="64"/>
  <c r="K113" i="64"/>
  <c r="D115" i="64"/>
  <c r="L115" i="64"/>
  <c r="E116" i="64"/>
  <c r="M116" i="64"/>
  <c r="F117" i="64"/>
  <c r="J117" i="64"/>
  <c r="C119" i="64"/>
  <c r="C161" i="64" s="1"/>
  <c r="K119" i="64"/>
  <c r="K161" i="64" s="1"/>
  <c r="D120" i="64"/>
  <c r="D162" i="64" s="1"/>
  <c r="H120" i="64"/>
  <c r="H162" i="64" s="1"/>
  <c r="P120" i="64"/>
  <c r="I122" i="64"/>
  <c r="I164" i="64" s="1"/>
  <c r="Q122" i="64"/>
  <c r="Q164" i="64" s="1"/>
  <c r="J123" i="64"/>
  <c r="G124" i="64"/>
  <c r="K124" i="64"/>
  <c r="D95" i="65"/>
  <c r="P95" i="65"/>
  <c r="E96" i="65"/>
  <c r="M96" i="65"/>
  <c r="F28" i="44"/>
  <c r="F98" i="65"/>
  <c r="N28" i="44"/>
  <c r="N98" i="65"/>
  <c r="N136" i="65" s="1"/>
  <c r="C100" i="65"/>
  <c r="C138" i="65" s="1"/>
  <c r="K100" i="65"/>
  <c r="K138" i="65" s="1"/>
  <c r="D102" i="65"/>
  <c r="H102" i="65"/>
  <c r="P102" i="65"/>
  <c r="P140" i="65" s="1"/>
  <c r="I103" i="65"/>
  <c r="Q103" i="65"/>
  <c r="N104" i="65"/>
  <c r="G106" i="65"/>
  <c r="O106" i="65"/>
  <c r="H107" i="65"/>
  <c r="P107" i="65"/>
  <c r="I109" i="65"/>
  <c r="I147" i="65" s="1"/>
  <c r="M109" i="65"/>
  <c r="M147" i="65" s="1"/>
  <c r="Q109" i="65"/>
  <c r="F110" i="65"/>
  <c r="F148" i="65" s="1"/>
  <c r="J110" i="65"/>
  <c r="N110" i="65"/>
  <c r="B107" i="65"/>
  <c r="H95" i="66"/>
  <c r="L95" i="66"/>
  <c r="I96" i="66"/>
  <c r="Q96" i="66"/>
  <c r="J47" i="44"/>
  <c r="J98" i="66"/>
  <c r="C100" i="66"/>
  <c r="K100" i="66"/>
  <c r="K138" i="66" s="1"/>
  <c r="D102" i="66"/>
  <c r="L102" i="66"/>
  <c r="I103" i="66"/>
  <c r="Q103" i="66"/>
  <c r="N104" i="66"/>
  <c r="G106" i="66"/>
  <c r="K106" i="66"/>
  <c r="D107" i="66"/>
  <c r="L107" i="66"/>
  <c r="E109" i="66"/>
  <c r="M109" i="66"/>
  <c r="F110" i="66"/>
  <c r="J110" i="66"/>
  <c r="N110" i="66"/>
  <c r="B96" i="66"/>
  <c r="E95" i="67"/>
  <c r="M95" i="67"/>
  <c r="F96" i="67"/>
  <c r="N96" i="67"/>
  <c r="G66" i="44"/>
  <c r="G98" i="67"/>
  <c r="G136" i="67" s="1"/>
  <c r="O66" i="44"/>
  <c r="O98" i="67"/>
  <c r="H100" i="67"/>
  <c r="H138" i="67" s="1"/>
  <c r="P100" i="67"/>
  <c r="I102" i="67"/>
  <c r="Q102" i="67"/>
  <c r="Q140" i="67" s="1"/>
  <c r="J103" i="67"/>
  <c r="G104" i="67"/>
  <c r="K104" i="67"/>
  <c r="D106" i="67"/>
  <c r="L106" i="67"/>
  <c r="E107" i="67"/>
  <c r="M107" i="67"/>
  <c r="F109" i="67"/>
  <c r="N109" i="67"/>
  <c r="G110" i="67"/>
  <c r="K110" i="67"/>
  <c r="O110" i="67"/>
  <c r="E113" i="68"/>
  <c r="M113" i="68"/>
  <c r="M161" i="68" s="1"/>
  <c r="F114" i="68"/>
  <c r="N114" i="68"/>
  <c r="N162" i="68" s="1"/>
  <c r="G85" i="44"/>
  <c r="G116" i="68"/>
  <c r="G164" i="68" s="1"/>
  <c r="O85" i="44"/>
  <c r="O116" i="68"/>
  <c r="H118" i="68"/>
  <c r="H166" i="68" s="1"/>
  <c r="L118" i="68"/>
  <c r="I120" i="68"/>
  <c r="Q120" i="68"/>
  <c r="J121" i="68"/>
  <c r="N121" i="68"/>
  <c r="C122" i="68"/>
  <c r="G122" i="68"/>
  <c r="K122" i="68"/>
  <c r="O122" i="68"/>
  <c r="D124" i="68"/>
  <c r="H124" i="68"/>
  <c r="P124" i="68"/>
  <c r="E125" i="68"/>
  <c r="I125" i="68"/>
  <c r="I173" i="68" s="1"/>
  <c r="M125" i="68"/>
  <c r="M173" i="68" s="1"/>
  <c r="Q125" i="68"/>
  <c r="Q173" i="68" s="1"/>
  <c r="F126" i="68"/>
  <c r="J126" i="68"/>
  <c r="N126" i="68"/>
  <c r="C128" i="68"/>
  <c r="G128" i="68"/>
  <c r="K128" i="68"/>
  <c r="K176" i="68" s="1"/>
  <c r="O128" i="68"/>
  <c r="O176" i="68" s="1"/>
  <c r="D129" i="68"/>
  <c r="H129" i="68"/>
  <c r="L129" i="68"/>
  <c r="P129" i="68"/>
  <c r="E131" i="68"/>
  <c r="E179" i="68" s="1"/>
  <c r="I131" i="68"/>
  <c r="I179" i="68" s="1"/>
  <c r="M131" i="68"/>
  <c r="M179" i="68" s="1"/>
  <c r="Q131" i="68"/>
  <c r="Q179" i="68" s="1"/>
  <c r="F132" i="68"/>
  <c r="J132" i="68"/>
  <c r="N132" i="68"/>
  <c r="N180" i="68" s="1"/>
  <c r="C133" i="68"/>
  <c r="G133" i="68"/>
  <c r="K133" i="68"/>
  <c r="K181" i="68" s="1"/>
  <c r="O133" i="68"/>
  <c r="O181" i="68" s="1"/>
  <c r="E130" i="44"/>
  <c r="E124" i="44" s="1"/>
  <c r="B81" i="45"/>
  <c r="G161" i="45"/>
  <c r="L24" i="45"/>
  <c r="C24" i="45"/>
  <c r="E161" i="47"/>
  <c r="B24" i="47"/>
  <c r="F359" i="68"/>
  <c r="F81" i="54"/>
  <c r="D81" i="57"/>
  <c r="L395" i="72"/>
  <c r="L340" i="72"/>
  <c r="L394" i="72" s="1"/>
  <c r="D395" i="72"/>
  <c r="D340" i="72"/>
  <c r="J168" i="60"/>
  <c r="J166" i="57"/>
  <c r="J161" i="57" s="1"/>
  <c r="J166" i="60"/>
  <c r="Q146" i="60"/>
  <c r="I146" i="60"/>
  <c r="M330" i="71"/>
  <c r="M385" i="71"/>
  <c r="E330" i="71"/>
  <c r="E385" i="71"/>
  <c r="G350" i="69"/>
  <c r="G407" i="69" s="1"/>
  <c r="M113" i="60"/>
  <c r="M111" i="57"/>
  <c r="M105" i="57" s="1"/>
  <c r="M111" i="60"/>
  <c r="G93" i="60"/>
  <c r="G87" i="57"/>
  <c r="Q85" i="60"/>
  <c r="I85" i="60"/>
  <c r="P404" i="67"/>
  <c r="P346" i="67"/>
  <c r="D66" i="60"/>
  <c r="Q357" i="66"/>
  <c r="P55" i="60"/>
  <c r="D412" i="66"/>
  <c r="D354" i="66"/>
  <c r="D411" i="66" s="1"/>
  <c r="N413" i="65"/>
  <c r="N354" i="65"/>
  <c r="N411" i="65" s="1"/>
  <c r="F413" i="65"/>
  <c r="F354" i="65"/>
  <c r="F411" i="65" s="1"/>
  <c r="H412" i="65"/>
  <c r="H354" i="65"/>
  <c r="H411" i="65" s="1"/>
  <c r="J409" i="65"/>
  <c r="J350" i="65"/>
  <c r="C510" i="68"/>
  <c r="C437" i="68"/>
  <c r="C509" i="68" s="1"/>
  <c r="G325" i="72"/>
  <c r="P323" i="72"/>
  <c r="E372" i="72"/>
  <c r="E318" i="72"/>
  <c r="D296" i="72"/>
  <c r="D314" i="72" s="1"/>
  <c r="D315" i="72"/>
  <c r="K380" i="71"/>
  <c r="K307" i="71"/>
  <c r="K326" i="71"/>
  <c r="O324" i="71"/>
  <c r="O304" i="71"/>
  <c r="O298" i="71" s="1"/>
  <c r="J340" i="70"/>
  <c r="P335" i="69"/>
  <c r="J308" i="69"/>
  <c r="J327" i="69" s="1"/>
  <c r="J328" i="69"/>
  <c r="D410" i="68"/>
  <c r="D385" i="68"/>
  <c r="J402" i="68"/>
  <c r="P364" i="64"/>
  <c r="P342" i="64"/>
  <c r="P363" i="64" s="1"/>
  <c r="N353" i="72"/>
  <c r="H353" i="71"/>
  <c r="N289" i="70"/>
  <c r="F289" i="70"/>
  <c r="N297" i="69"/>
  <c r="F297" i="69"/>
  <c r="L289" i="67"/>
  <c r="L327" i="67" s="1"/>
  <c r="D289" i="67"/>
  <c r="D327" i="67" s="1"/>
  <c r="D328" i="67"/>
  <c r="L286" i="66"/>
  <c r="L324" i="66" s="1"/>
  <c r="P330" i="64"/>
  <c r="F323" i="64"/>
  <c r="F28" i="60"/>
  <c r="K343" i="72"/>
  <c r="K397" i="72" s="1"/>
  <c r="K398" i="72"/>
  <c r="K340" i="72"/>
  <c r="K394" i="72" s="1"/>
  <c r="K395" i="72"/>
  <c r="P350" i="67"/>
  <c r="J343" i="65"/>
  <c r="Q312" i="72"/>
  <c r="N374" i="71"/>
  <c r="N320" i="71"/>
  <c r="L319" i="71"/>
  <c r="L300" i="71"/>
  <c r="L373" i="71"/>
  <c r="D300" i="71"/>
  <c r="D373" i="71"/>
  <c r="D319" i="71"/>
  <c r="M130" i="55"/>
  <c r="M124" i="55" s="1"/>
  <c r="Q339" i="69"/>
  <c r="Q319" i="69"/>
  <c r="Q396" i="69"/>
  <c r="I339" i="69"/>
  <c r="I319" i="69"/>
  <c r="I396" i="69"/>
  <c r="M308" i="69"/>
  <c r="M328" i="69"/>
  <c r="E308" i="69"/>
  <c r="E328" i="69"/>
  <c r="O332" i="67"/>
  <c r="O312" i="67"/>
  <c r="G312" i="67"/>
  <c r="G332" i="67"/>
  <c r="M325" i="67"/>
  <c r="M305" i="67"/>
  <c r="E325" i="67"/>
  <c r="E305" i="67"/>
  <c r="H305" i="65"/>
  <c r="H325" i="65"/>
  <c r="P366" i="64"/>
  <c r="M166" i="54"/>
  <c r="M161" i="54" s="1"/>
  <c r="E166" i="54"/>
  <c r="E161" i="54" s="1"/>
  <c r="O87" i="54"/>
  <c r="G93" i="58"/>
  <c r="G87" i="54"/>
  <c r="M354" i="68"/>
  <c r="Q300" i="67"/>
  <c r="I300" i="67"/>
  <c r="M293" i="67"/>
  <c r="E49" i="54"/>
  <c r="E43" i="54" s="1"/>
  <c r="O109" i="60"/>
  <c r="K404" i="69"/>
  <c r="K346" i="69"/>
  <c r="P401" i="69"/>
  <c r="P343" i="69"/>
  <c r="D106" i="60"/>
  <c r="Q433" i="68"/>
  <c r="K350" i="67"/>
  <c r="N357" i="65"/>
  <c r="C389" i="72"/>
  <c r="O327" i="72"/>
  <c r="O307" i="72"/>
  <c r="K322" i="71"/>
  <c r="O318" i="71"/>
  <c r="O372" i="71"/>
  <c r="N296" i="71"/>
  <c r="N315" i="71"/>
  <c r="J294" i="71"/>
  <c r="J312" i="71" s="1"/>
  <c r="J313" i="71"/>
  <c r="N316" i="70"/>
  <c r="N336" i="70"/>
  <c r="J334" i="70"/>
  <c r="D333" i="70"/>
  <c r="D312" i="70"/>
  <c r="N330" i="69"/>
  <c r="N387" i="69"/>
  <c r="F325" i="69"/>
  <c r="F305" i="69"/>
  <c r="Q396" i="68"/>
  <c r="Q421" i="68"/>
  <c r="I421" i="68"/>
  <c r="I396" i="68"/>
  <c r="P393" i="68"/>
  <c r="P418" i="68"/>
  <c r="O414" i="68"/>
  <c r="O389" i="68"/>
  <c r="G486" i="68"/>
  <c r="G414" i="68"/>
  <c r="G389" i="68"/>
  <c r="N87" i="55"/>
  <c r="G408" i="68"/>
  <c r="J319" i="67"/>
  <c r="J339" i="67"/>
  <c r="K330" i="66"/>
  <c r="N336" i="65"/>
  <c r="N316" i="65"/>
  <c r="J168" i="58"/>
  <c r="J166" i="54"/>
  <c r="J161" i="54" s="1"/>
  <c r="H168" i="58"/>
  <c r="H130" i="54"/>
  <c r="H124" i="54" s="1"/>
  <c r="J462" i="68"/>
  <c r="J365" i="68"/>
  <c r="J461" i="68" s="1"/>
  <c r="P87" i="54"/>
  <c r="D330" i="66"/>
  <c r="H297" i="65"/>
  <c r="N412" i="64"/>
  <c r="N326" i="64"/>
  <c r="F370" i="64"/>
  <c r="L326" i="64"/>
  <c r="D9" i="54"/>
  <c r="D3" i="54" s="1"/>
  <c r="I132" i="60"/>
  <c r="I130" i="60"/>
  <c r="I130" i="57"/>
  <c r="I124" i="57" s="1"/>
  <c r="Q404" i="70"/>
  <c r="Q346" i="70"/>
  <c r="E128" i="60"/>
  <c r="H381" i="64"/>
  <c r="C346" i="66"/>
  <c r="C404" i="66"/>
  <c r="N371" i="71"/>
  <c r="N317" i="71"/>
  <c r="O403" i="68"/>
  <c r="O378" i="68"/>
  <c r="J340" i="66"/>
  <c r="J319" i="66"/>
  <c r="J321" i="72"/>
  <c r="L371" i="72"/>
  <c r="L317" i="72"/>
  <c r="K337" i="69"/>
  <c r="H337" i="67"/>
  <c r="M68" i="55"/>
  <c r="L347" i="64"/>
  <c r="L369" i="64"/>
  <c r="D369" i="64"/>
  <c r="D347" i="64"/>
  <c r="G278" i="72"/>
  <c r="I362" i="71"/>
  <c r="I289" i="71"/>
  <c r="O286" i="69"/>
  <c r="M423" i="68"/>
  <c r="Q372" i="68"/>
  <c r="I372" i="68"/>
  <c r="E369" i="68"/>
  <c r="E418" i="68"/>
  <c r="K286" i="66"/>
  <c r="I334" i="65"/>
  <c r="M289" i="65"/>
  <c r="M327" i="65" s="1"/>
  <c r="M328" i="65"/>
  <c r="O398" i="71"/>
  <c r="O343" i="71"/>
  <c r="O397" i="71" s="1"/>
  <c r="K398" i="71"/>
  <c r="K343" i="71"/>
  <c r="K397" i="71" s="1"/>
  <c r="J154" i="60"/>
  <c r="J148" i="60"/>
  <c r="J148" i="57"/>
  <c r="J143" i="57" s="1"/>
  <c r="D357" i="70"/>
  <c r="D414" i="70" s="1"/>
  <c r="D415" i="70"/>
  <c r="N354" i="70"/>
  <c r="N411" i="70" s="1"/>
  <c r="N412" i="70"/>
  <c r="F136" i="60"/>
  <c r="F130" i="57"/>
  <c r="F124" i="57" s="1"/>
  <c r="N346" i="69"/>
  <c r="N404" i="69"/>
  <c r="O343" i="69"/>
  <c r="O401" i="69"/>
  <c r="J87" i="57"/>
  <c r="J431" i="68" s="1"/>
  <c r="F433" i="68"/>
  <c r="F507" i="68"/>
  <c r="K458" i="64"/>
  <c r="K393" i="64"/>
  <c r="K456" i="64" s="1"/>
  <c r="Q393" i="64"/>
  <c r="Q456" i="64" s="1"/>
  <c r="Q457" i="64"/>
  <c r="E457" i="64"/>
  <c r="E393" i="64"/>
  <c r="E456" i="64" s="1"/>
  <c r="D326" i="71"/>
  <c r="D307" i="71"/>
  <c r="D380" i="71"/>
  <c r="D304" i="71"/>
  <c r="D324" i="71"/>
  <c r="G300" i="67"/>
  <c r="G339" i="67"/>
  <c r="O68" i="54"/>
  <c r="O62" i="54" s="1"/>
  <c r="G366" i="64"/>
  <c r="J321" i="64"/>
  <c r="J363" i="64" s="1"/>
  <c r="J364" i="64"/>
  <c r="J308" i="66"/>
  <c r="J328" i="66"/>
  <c r="Q365" i="68"/>
  <c r="Q413" i="68" s="1"/>
  <c r="Q414" i="68"/>
  <c r="I87" i="54"/>
  <c r="L128" i="50"/>
  <c r="I161" i="47"/>
  <c r="P154" i="72"/>
  <c r="P203" i="72"/>
  <c r="P148" i="72"/>
  <c r="H148" i="72"/>
  <c r="H203" i="72"/>
  <c r="P213" i="71"/>
  <c r="P158" i="71"/>
  <c r="P212" i="71" s="1"/>
  <c r="H213" i="71"/>
  <c r="H158" i="71"/>
  <c r="H212" i="71" s="1"/>
  <c r="I148" i="47"/>
  <c r="L146" i="50"/>
  <c r="D146" i="50"/>
  <c r="E202" i="71"/>
  <c r="N224" i="70"/>
  <c r="N165" i="70"/>
  <c r="J87" i="47"/>
  <c r="J81" i="47" s="1"/>
  <c r="J184" i="68"/>
  <c r="K220" i="66"/>
  <c r="K162" i="66"/>
  <c r="K219" i="66" s="1"/>
  <c r="C220" i="66"/>
  <c r="C162" i="66"/>
  <c r="C219" i="66" s="1"/>
  <c r="D158" i="66"/>
  <c r="P212" i="66"/>
  <c r="P154" i="66"/>
  <c r="H212" i="66"/>
  <c r="H154" i="66"/>
  <c r="P28" i="50"/>
  <c r="L154" i="65"/>
  <c r="L212" i="65"/>
  <c r="P9" i="47"/>
  <c r="G169" i="64"/>
  <c r="B158" i="67"/>
  <c r="K145" i="72"/>
  <c r="J125" i="72"/>
  <c r="J144" i="72"/>
  <c r="C145" i="71"/>
  <c r="M135" i="71"/>
  <c r="O139" i="70"/>
  <c r="Q127" i="69"/>
  <c r="Q147" i="69"/>
  <c r="I127" i="69"/>
  <c r="I147" i="69"/>
  <c r="M113" i="66"/>
  <c r="P9" i="45"/>
  <c r="P3" i="45" s="1"/>
  <c r="J100" i="72"/>
  <c r="E145" i="71"/>
  <c r="M96" i="71"/>
  <c r="K202" i="68"/>
  <c r="K275" i="68"/>
  <c r="K260" i="68"/>
  <c r="K187" i="68"/>
  <c r="J158" i="67"/>
  <c r="L145" i="71"/>
  <c r="N122" i="71"/>
  <c r="N141" i="71"/>
  <c r="G124" i="70"/>
  <c r="G118" i="70" s="1"/>
  <c r="L140" i="70"/>
  <c r="L120" i="70"/>
  <c r="F118" i="67"/>
  <c r="B49" i="45"/>
  <c r="P161" i="44"/>
  <c r="I108" i="69"/>
  <c r="D94" i="69"/>
  <c r="D132" i="69" s="1"/>
  <c r="D133" i="69"/>
  <c r="P343" i="65"/>
  <c r="M330" i="69"/>
  <c r="M387" i="69"/>
  <c r="K148" i="54"/>
  <c r="K143" i="54" s="1"/>
  <c r="K150" i="58"/>
  <c r="G148" i="54"/>
  <c r="G143" i="54" s="1"/>
  <c r="G150" i="58"/>
  <c r="I355" i="71"/>
  <c r="I282" i="71"/>
  <c r="I354" i="71" s="1"/>
  <c r="E150" i="58"/>
  <c r="K289" i="66"/>
  <c r="O154" i="72"/>
  <c r="M161" i="71"/>
  <c r="O205" i="71"/>
  <c r="O150" i="71"/>
  <c r="G146" i="50"/>
  <c r="D165" i="70"/>
  <c r="E165" i="69"/>
  <c r="O195" i="68"/>
  <c r="O165" i="65"/>
  <c r="H30" i="47"/>
  <c r="H24" i="47" s="1"/>
  <c r="O212" i="65"/>
  <c r="O154" i="65"/>
  <c r="G28" i="50"/>
  <c r="P3" i="47"/>
  <c r="J120" i="70"/>
  <c r="J140" i="70"/>
  <c r="O130" i="45"/>
  <c r="Q145" i="69"/>
  <c r="Q124" i="69"/>
  <c r="P124" i="69"/>
  <c r="P144" i="69"/>
  <c r="G127" i="67"/>
  <c r="F127" i="67"/>
  <c r="N9" i="45"/>
  <c r="F9" i="45"/>
  <c r="L181" i="64"/>
  <c r="L244" i="64" s="1"/>
  <c r="L245" i="64"/>
  <c r="B116" i="69"/>
  <c r="B135" i="69" s="1"/>
  <c r="B136" i="69"/>
  <c r="L94" i="69"/>
  <c r="L132" i="69" s="1"/>
  <c r="C318" i="64"/>
  <c r="J112" i="72"/>
  <c r="J131" i="72"/>
  <c r="D138" i="71"/>
  <c r="O142" i="70"/>
  <c r="N141" i="70"/>
  <c r="M140" i="70"/>
  <c r="M120" i="70"/>
  <c r="E3" i="45"/>
  <c r="N161" i="45"/>
  <c r="J304" i="72"/>
  <c r="J324" i="72"/>
  <c r="L296" i="72"/>
  <c r="L314" i="72" s="1"/>
  <c r="L315" i="72"/>
  <c r="Q335" i="67"/>
  <c r="P324" i="66"/>
  <c r="P278" i="71"/>
  <c r="L300" i="69"/>
  <c r="L377" i="69"/>
  <c r="H291" i="67"/>
  <c r="P30" i="54"/>
  <c r="P24" i="54" s="1"/>
  <c r="E109" i="60"/>
  <c r="J387" i="72"/>
  <c r="J332" i="72"/>
  <c r="F330" i="72"/>
  <c r="F385" i="72"/>
  <c r="M412" i="69"/>
  <c r="M354" i="69"/>
  <c r="M411" i="69" s="1"/>
  <c r="E412" i="69"/>
  <c r="E354" i="69"/>
  <c r="E411" i="69" s="1"/>
  <c r="P404" i="69"/>
  <c r="P346" i="69"/>
  <c r="I401" i="69"/>
  <c r="I343" i="69"/>
  <c r="O517" i="68"/>
  <c r="O444" i="68"/>
  <c r="O516" i="68" s="1"/>
  <c r="O304" i="72"/>
  <c r="O323" i="72"/>
  <c r="J371" i="72"/>
  <c r="J317" i="72"/>
  <c r="I378" i="68"/>
  <c r="I403" i="68"/>
  <c r="Q310" i="66"/>
  <c r="G336" i="65"/>
  <c r="G316" i="65"/>
  <c r="O342" i="64"/>
  <c r="O363" i="64" s="1"/>
  <c r="O364" i="64"/>
  <c r="C322" i="71"/>
  <c r="G280" i="71"/>
  <c r="Q297" i="66"/>
  <c r="Q336" i="66"/>
  <c r="O286" i="66"/>
  <c r="O325" i="66"/>
  <c r="O9" i="54"/>
  <c r="O3" i="54" s="1"/>
  <c r="J398" i="72"/>
  <c r="J343" i="72"/>
  <c r="J397" i="72" s="1"/>
  <c r="N346" i="70"/>
  <c r="N404" i="70"/>
  <c r="P125" i="60"/>
  <c r="L354" i="69"/>
  <c r="L411" i="69" s="1"/>
  <c r="L412" i="69"/>
  <c r="D412" i="69"/>
  <c r="D354" i="69"/>
  <c r="D411" i="69" s="1"/>
  <c r="O408" i="69"/>
  <c r="O350" i="69"/>
  <c r="O407" i="69" s="1"/>
  <c r="H166" i="55"/>
  <c r="H161" i="55" s="1"/>
  <c r="F296" i="71"/>
  <c r="F314" i="71" s="1"/>
  <c r="F315" i="71"/>
  <c r="L337" i="70"/>
  <c r="L316" i="70"/>
  <c r="L310" i="70" s="1"/>
  <c r="P333" i="70"/>
  <c r="P312" i="70"/>
  <c r="F332" i="70"/>
  <c r="F300" i="65"/>
  <c r="N343" i="67"/>
  <c r="O36" i="60"/>
  <c r="O30" i="57"/>
  <c r="O24" i="57" s="1"/>
  <c r="I7" i="60"/>
  <c r="K328" i="69"/>
  <c r="K308" i="69"/>
  <c r="K327" i="69" s="1"/>
  <c r="Q377" i="64"/>
  <c r="Q440" i="64"/>
  <c r="Q354" i="64"/>
  <c r="Q111" i="55"/>
  <c r="Q105" i="55" s="1"/>
  <c r="J408" i="68"/>
  <c r="L30" i="55"/>
  <c r="L24" i="55" s="1"/>
  <c r="I342" i="64"/>
  <c r="I363" i="64" s="1"/>
  <c r="I364" i="64"/>
  <c r="E105" i="54"/>
  <c r="E423" i="68"/>
  <c r="E372" i="68"/>
  <c r="Q334" i="65"/>
  <c r="M412" i="64"/>
  <c r="M326" i="64"/>
  <c r="K12" i="58"/>
  <c r="K9" i="54"/>
  <c r="K3" i="54" s="1"/>
  <c r="H433" i="68"/>
  <c r="J323" i="71"/>
  <c r="Q339" i="70"/>
  <c r="Q319" i="70"/>
  <c r="O357" i="68"/>
  <c r="M297" i="67"/>
  <c r="O136" i="50"/>
  <c r="O130" i="47"/>
  <c r="O214" i="70"/>
  <c r="F154" i="70"/>
  <c r="F212" i="70"/>
  <c r="L158" i="66"/>
  <c r="L184" i="64"/>
  <c r="O169" i="64"/>
  <c r="E148" i="45"/>
  <c r="O87" i="45"/>
  <c r="I30" i="45"/>
  <c r="D135" i="64"/>
  <c r="C212" i="70"/>
  <c r="C154" i="70"/>
  <c r="J132" i="70"/>
  <c r="B115" i="64"/>
  <c r="B157" i="64" s="1"/>
  <c r="C107" i="64"/>
  <c r="O107" i="64"/>
  <c r="O149" i="64" s="1"/>
  <c r="H108" i="64"/>
  <c r="H150" i="64" s="1"/>
  <c r="P108" i="64"/>
  <c r="I7" i="44"/>
  <c r="I110" i="64"/>
  <c r="Q7" i="44"/>
  <c r="Q110" i="64"/>
  <c r="Q152" i="64" s="1"/>
  <c r="N112" i="64"/>
  <c r="G113" i="64"/>
  <c r="O113" i="64"/>
  <c r="H115" i="64"/>
  <c r="P115" i="64"/>
  <c r="I116" i="64"/>
  <c r="Q116" i="64"/>
  <c r="N117" i="64"/>
  <c r="G119" i="64"/>
  <c r="O119" i="64"/>
  <c r="O161" i="64" s="1"/>
  <c r="L120" i="64"/>
  <c r="L162" i="64" s="1"/>
  <c r="E122" i="64"/>
  <c r="E164" i="64" s="1"/>
  <c r="M122" i="64"/>
  <c r="F123" i="64"/>
  <c r="N123" i="64"/>
  <c r="C124" i="64"/>
  <c r="O124" i="64"/>
  <c r="H95" i="65"/>
  <c r="L95" i="65"/>
  <c r="I96" i="65"/>
  <c r="Q96" i="65"/>
  <c r="J28" i="44"/>
  <c r="J98" i="65"/>
  <c r="J136" i="65" s="1"/>
  <c r="G100" i="65"/>
  <c r="G138" i="65" s="1"/>
  <c r="O100" i="65"/>
  <c r="L102" i="65"/>
  <c r="E103" i="65"/>
  <c r="M103" i="65"/>
  <c r="F104" i="65"/>
  <c r="J104" i="65"/>
  <c r="C106" i="65"/>
  <c r="K106" i="65"/>
  <c r="D107" i="65"/>
  <c r="L107" i="65"/>
  <c r="E109" i="65"/>
  <c r="E147" i="65" s="1"/>
  <c r="B95" i="65"/>
  <c r="B102" i="65"/>
  <c r="D95" i="66"/>
  <c r="P95" i="66"/>
  <c r="E96" i="66"/>
  <c r="M96" i="66"/>
  <c r="F47" i="44"/>
  <c r="F98" i="66"/>
  <c r="N47" i="44"/>
  <c r="N98" i="66"/>
  <c r="G100" i="66"/>
  <c r="G138" i="66" s="1"/>
  <c r="O100" i="66"/>
  <c r="O138" i="66" s="1"/>
  <c r="H102" i="66"/>
  <c r="P102" i="66"/>
  <c r="E103" i="66"/>
  <c r="E141" i="66" s="1"/>
  <c r="M103" i="66"/>
  <c r="M141" i="66" s="1"/>
  <c r="F104" i="66"/>
  <c r="J104" i="66"/>
  <c r="C106" i="66"/>
  <c r="O106" i="66"/>
  <c r="H107" i="66"/>
  <c r="P107" i="66"/>
  <c r="I109" i="66"/>
  <c r="Q109" i="66"/>
  <c r="B95" i="67"/>
  <c r="B133" i="67" s="1"/>
  <c r="B102" i="67"/>
  <c r="B107" i="67"/>
  <c r="B103" i="66"/>
  <c r="B141" i="66" s="1"/>
  <c r="B109" i="66"/>
  <c r="I95" i="67"/>
  <c r="Q95" i="67"/>
  <c r="J96" i="67"/>
  <c r="C66" i="44"/>
  <c r="C98" i="67"/>
  <c r="K66" i="44"/>
  <c r="K98" i="67"/>
  <c r="D100" i="67"/>
  <c r="D138" i="67" s="1"/>
  <c r="L100" i="67"/>
  <c r="E102" i="67"/>
  <c r="M102" i="67"/>
  <c r="M140" i="67" s="1"/>
  <c r="F103" i="67"/>
  <c r="N103" i="67"/>
  <c r="C104" i="67"/>
  <c r="O104" i="67"/>
  <c r="H106" i="67"/>
  <c r="P106" i="67"/>
  <c r="I107" i="67"/>
  <c r="Q107" i="67"/>
  <c r="J109" i="67"/>
  <c r="J147" i="67" s="1"/>
  <c r="C110" i="67"/>
  <c r="B114" i="68"/>
  <c r="B162" i="68" s="1"/>
  <c r="B121" i="68"/>
  <c r="B126" i="68"/>
  <c r="B132" i="68"/>
  <c r="I113" i="68"/>
  <c r="I161" i="68" s="1"/>
  <c r="Q113" i="68"/>
  <c r="J114" i="68"/>
  <c r="J162" i="68" s="1"/>
  <c r="C85" i="44"/>
  <c r="C116" i="68"/>
  <c r="C164" i="68" s="1"/>
  <c r="K85" i="44"/>
  <c r="K116" i="68"/>
  <c r="D118" i="68"/>
  <c r="P118" i="68"/>
  <c r="P166" i="68" s="1"/>
  <c r="E120" i="68"/>
  <c r="M120" i="68"/>
  <c r="F121" i="68"/>
  <c r="L124" i="68"/>
  <c r="C161" i="44"/>
  <c r="B105" i="45"/>
  <c r="D161" i="45"/>
  <c r="N81" i="45"/>
  <c r="K141" i="68"/>
  <c r="P124" i="47"/>
  <c r="P130" i="50"/>
  <c r="J148" i="47"/>
  <c r="J154" i="50"/>
  <c r="J62" i="47"/>
  <c r="F49" i="47"/>
  <c r="N9" i="47"/>
  <c r="B130" i="50"/>
  <c r="B124" i="47"/>
  <c r="I109" i="60"/>
  <c r="N389" i="71"/>
  <c r="P128" i="60"/>
  <c r="H128" i="60"/>
  <c r="N125" i="60"/>
  <c r="F125" i="60"/>
  <c r="H357" i="69"/>
  <c r="H414" i="69" s="1"/>
  <c r="H415" i="69"/>
  <c r="J412" i="69"/>
  <c r="J354" i="69"/>
  <c r="J411" i="69" s="1"/>
  <c r="F117" i="60"/>
  <c r="F111" i="60"/>
  <c r="F111" i="57"/>
  <c r="F105" i="57" s="1"/>
  <c r="D406" i="69"/>
  <c r="E403" i="69"/>
  <c r="J401" i="69"/>
  <c r="J343" i="69"/>
  <c r="D444" i="68"/>
  <c r="D516" i="68" s="1"/>
  <c r="D517" i="68"/>
  <c r="Q514" i="68"/>
  <c r="Q441" i="68"/>
  <c r="Q513" i="68" s="1"/>
  <c r="I441" i="68"/>
  <c r="I513" i="68" s="1"/>
  <c r="I514" i="68"/>
  <c r="O437" i="68"/>
  <c r="J47" i="60"/>
  <c r="H357" i="65"/>
  <c r="G343" i="65"/>
  <c r="G454" i="64"/>
  <c r="G389" i="64"/>
  <c r="G386" i="64" s="1"/>
  <c r="L447" i="64"/>
  <c r="C400" i="69"/>
  <c r="C343" i="65"/>
  <c r="C16" i="60"/>
  <c r="C9" i="57"/>
  <c r="C3" i="57" s="1"/>
  <c r="Q300" i="71"/>
  <c r="Q373" i="71"/>
  <c r="Q319" i="71"/>
  <c r="I319" i="71"/>
  <c r="I373" i="71"/>
  <c r="I300" i="71"/>
  <c r="Q371" i="71"/>
  <c r="Q317" i="71"/>
  <c r="P315" i="71"/>
  <c r="P296" i="71"/>
  <c r="H315" i="71"/>
  <c r="H296" i="71"/>
  <c r="P294" i="71"/>
  <c r="P313" i="71"/>
  <c r="H294" i="71"/>
  <c r="H313" i="71"/>
  <c r="F312" i="70"/>
  <c r="F334" i="69"/>
  <c r="L312" i="69"/>
  <c r="L310" i="69" s="1"/>
  <c r="L390" i="69"/>
  <c r="L333" i="69"/>
  <c r="D333" i="69"/>
  <c r="D390" i="69"/>
  <c r="F389" i="69"/>
  <c r="F332" i="69"/>
  <c r="F312" i="69"/>
  <c r="J418" i="68"/>
  <c r="J393" i="68"/>
  <c r="L87" i="55"/>
  <c r="F305" i="67"/>
  <c r="F325" i="67"/>
  <c r="L316" i="65"/>
  <c r="L336" i="65"/>
  <c r="K344" i="64"/>
  <c r="J278" i="72"/>
  <c r="D291" i="70"/>
  <c r="L111" i="54"/>
  <c r="L105" i="54" s="1"/>
  <c r="N105" i="54"/>
  <c r="F105" i="54"/>
  <c r="N293" i="67"/>
  <c r="N332" i="67"/>
  <c r="F293" i="67"/>
  <c r="F331" i="67" s="1"/>
  <c r="F332" i="67"/>
  <c r="H30" i="54"/>
  <c r="H24" i="54" s="1"/>
  <c r="P333" i="64"/>
  <c r="C289" i="71"/>
  <c r="C362" i="71"/>
  <c r="C333" i="64"/>
  <c r="C375" i="64" s="1"/>
  <c r="L166" i="60"/>
  <c r="J510" i="68"/>
  <c r="J437" i="68"/>
  <c r="J509" i="68" s="1"/>
  <c r="J433" i="68"/>
  <c r="O66" i="60"/>
  <c r="G66" i="60"/>
  <c r="D343" i="67"/>
  <c r="O354" i="66"/>
  <c r="O411" i="66" s="1"/>
  <c r="O412" i="66"/>
  <c r="G354" i="66"/>
  <c r="G411" i="66" s="1"/>
  <c r="G412" i="66"/>
  <c r="E403" i="66"/>
  <c r="F166" i="55"/>
  <c r="F161" i="55" s="1"/>
  <c r="O336" i="70"/>
  <c r="O316" i="70"/>
  <c r="G336" i="70"/>
  <c r="G316" i="70"/>
  <c r="G330" i="69"/>
  <c r="G387" i="69"/>
  <c r="K325" i="69"/>
  <c r="K305" i="69"/>
  <c r="O87" i="55"/>
  <c r="G87" i="55"/>
  <c r="G383" i="68" s="1"/>
  <c r="K328" i="67"/>
  <c r="K308" i="67"/>
  <c r="K327" i="67" s="1"/>
  <c r="J49" i="55"/>
  <c r="J43" i="55" s="1"/>
  <c r="D308" i="66"/>
  <c r="D328" i="66"/>
  <c r="Q319" i="65"/>
  <c r="I339" i="65"/>
  <c r="I319" i="65"/>
  <c r="P325" i="65"/>
  <c r="P305" i="65"/>
  <c r="L372" i="64"/>
  <c r="N12" i="59"/>
  <c r="N9" i="55"/>
  <c r="N3" i="55" s="1"/>
  <c r="F347" i="64"/>
  <c r="F369" i="64"/>
  <c r="C93" i="59"/>
  <c r="C87" i="55"/>
  <c r="K370" i="69"/>
  <c r="K293" i="69"/>
  <c r="K369" i="69" s="1"/>
  <c r="E419" i="68"/>
  <c r="K369" i="68"/>
  <c r="K330" i="67"/>
  <c r="Q338" i="66"/>
  <c r="M49" i="54"/>
  <c r="M43" i="54" s="1"/>
  <c r="O293" i="65"/>
  <c r="M391" i="72"/>
  <c r="M336" i="72"/>
  <c r="M390" i="72" s="1"/>
  <c r="P389" i="72"/>
  <c r="O412" i="70"/>
  <c r="O354" i="70"/>
  <c r="O411" i="70" s="1"/>
  <c r="G412" i="70"/>
  <c r="G354" i="70"/>
  <c r="G411" i="70" s="1"/>
  <c r="J406" i="69"/>
  <c r="K507" i="68"/>
  <c r="K433" i="68"/>
  <c r="P354" i="67"/>
  <c r="P411" i="67" s="1"/>
  <c r="P412" i="67"/>
  <c r="I68" i="57"/>
  <c r="I62" i="57" s="1"/>
  <c r="J66" i="60"/>
  <c r="L350" i="66"/>
  <c r="D350" i="66"/>
  <c r="P43" i="57"/>
  <c r="O343" i="66"/>
  <c r="G343" i="66"/>
  <c r="J403" i="65"/>
  <c r="J7" i="60"/>
  <c r="F448" i="64"/>
  <c r="F384" i="64"/>
  <c r="P330" i="70"/>
  <c r="P310" i="70"/>
  <c r="N308" i="70"/>
  <c r="N328" i="70"/>
  <c r="D319" i="69"/>
  <c r="D396" i="69"/>
  <c r="D339" i="69"/>
  <c r="J316" i="69"/>
  <c r="J336" i="69"/>
  <c r="P331" i="69"/>
  <c r="P388" i="69"/>
  <c r="K68" i="55"/>
  <c r="K62" i="55" s="1"/>
  <c r="D305" i="67"/>
  <c r="D324" i="67" s="1"/>
  <c r="D325" i="67"/>
  <c r="L49" i="55"/>
  <c r="L43" i="55" s="1"/>
  <c r="D49" i="55"/>
  <c r="H375" i="64"/>
  <c r="M373" i="64"/>
  <c r="M351" i="64"/>
  <c r="E373" i="64"/>
  <c r="E351" i="64"/>
  <c r="C130" i="55"/>
  <c r="C124" i="55" s="1"/>
  <c r="H166" i="54"/>
  <c r="H161" i="54" s="1"/>
  <c r="N166" i="54"/>
  <c r="N161" i="54" s="1"/>
  <c r="F166" i="54"/>
  <c r="F161" i="54" s="1"/>
  <c r="P286" i="70"/>
  <c r="H286" i="70"/>
  <c r="J124" i="54"/>
  <c r="N372" i="68"/>
  <c r="H369" i="68"/>
  <c r="N369" i="68"/>
  <c r="F369" i="68"/>
  <c r="N337" i="66"/>
  <c r="J327" i="65"/>
  <c r="C30" i="54"/>
  <c r="C24" i="54" s="1"/>
  <c r="L395" i="71"/>
  <c r="L340" i="71"/>
  <c r="L394" i="71" s="1"/>
  <c r="C412" i="67"/>
  <c r="C354" i="67"/>
  <c r="C411" i="67" s="1"/>
  <c r="C384" i="64"/>
  <c r="C448" i="64"/>
  <c r="M305" i="66"/>
  <c r="M325" i="66"/>
  <c r="Q323" i="72"/>
  <c r="Q286" i="72"/>
  <c r="I291" i="70"/>
  <c r="I330" i="70"/>
  <c r="E286" i="67"/>
  <c r="G419" i="64"/>
  <c r="G333" i="64"/>
  <c r="M333" i="64"/>
  <c r="M376" i="64"/>
  <c r="E333" i="64"/>
  <c r="E375" i="64" s="1"/>
  <c r="E376" i="64"/>
  <c r="P164" i="60"/>
  <c r="D164" i="60"/>
  <c r="I357" i="65"/>
  <c r="N321" i="71"/>
  <c r="K330" i="70"/>
  <c r="Q419" i="68"/>
  <c r="Q393" i="68"/>
  <c r="N316" i="66"/>
  <c r="N310" i="66" s="1"/>
  <c r="N336" i="66"/>
  <c r="G337" i="65"/>
  <c r="F332" i="65"/>
  <c r="F312" i="65"/>
  <c r="M289" i="71"/>
  <c r="M325" i="71" s="1"/>
  <c r="M362" i="71"/>
  <c r="I289" i="69"/>
  <c r="K293" i="65"/>
  <c r="K333" i="65"/>
  <c r="L406" i="70"/>
  <c r="H406" i="70"/>
  <c r="D406" i="70"/>
  <c r="N350" i="67"/>
  <c r="I404" i="65"/>
  <c r="I346" i="65"/>
  <c r="Q296" i="72"/>
  <c r="Q315" i="72"/>
  <c r="M396" i="70"/>
  <c r="M339" i="70"/>
  <c r="M319" i="70"/>
  <c r="O326" i="69"/>
  <c r="G325" i="67"/>
  <c r="G305" i="67"/>
  <c r="M333" i="66"/>
  <c r="M312" i="66"/>
  <c r="M310" i="66" s="1"/>
  <c r="G332" i="66"/>
  <c r="G312" i="66"/>
  <c r="E321" i="72"/>
  <c r="I168" i="58"/>
  <c r="E355" i="72"/>
  <c r="E282" i="72"/>
  <c r="E130" i="54"/>
  <c r="E124" i="54" s="1"/>
  <c r="I68" i="54"/>
  <c r="I62" i="54" s="1"/>
  <c r="Q316" i="70"/>
  <c r="N308" i="66"/>
  <c r="N327" i="66" s="1"/>
  <c r="N328" i="66"/>
  <c r="O340" i="65"/>
  <c r="Q339" i="65"/>
  <c r="Q300" i="65"/>
  <c r="M144" i="50"/>
  <c r="D66" i="50"/>
  <c r="N158" i="72"/>
  <c r="N212" i="72" s="1"/>
  <c r="N213" i="72"/>
  <c r="F158" i="72"/>
  <c r="F212" i="72" s="1"/>
  <c r="F213" i="72"/>
  <c r="Q210" i="72"/>
  <c r="Q154" i="72"/>
  <c r="I210" i="72"/>
  <c r="I154" i="72"/>
  <c r="C87" i="47"/>
  <c r="E158" i="67"/>
  <c r="I165" i="66"/>
  <c r="B210" i="71"/>
  <c r="B154" i="71"/>
  <c r="J142" i="72"/>
  <c r="I122" i="72"/>
  <c r="I141" i="72"/>
  <c r="I139" i="72"/>
  <c r="H138" i="72"/>
  <c r="G118" i="72"/>
  <c r="G137" i="72"/>
  <c r="M114" i="72"/>
  <c r="M132" i="72" s="1"/>
  <c r="M133" i="72"/>
  <c r="H112" i="72"/>
  <c r="H131" i="72"/>
  <c r="M141" i="71"/>
  <c r="M122" i="71"/>
  <c r="E141" i="71"/>
  <c r="E122" i="71"/>
  <c r="F133" i="71"/>
  <c r="F114" i="71"/>
  <c r="D112" i="71"/>
  <c r="D131" i="71"/>
  <c r="N124" i="70"/>
  <c r="N144" i="70"/>
  <c r="F124" i="70"/>
  <c r="F144" i="70"/>
  <c r="F134" i="70"/>
  <c r="F113" i="70"/>
  <c r="J148" i="69"/>
  <c r="J127" i="69"/>
  <c r="F112" i="66"/>
  <c r="Q127" i="65"/>
  <c r="Q147" i="65"/>
  <c r="I127" i="65"/>
  <c r="L120" i="65"/>
  <c r="L140" i="65"/>
  <c r="O9" i="45"/>
  <c r="B114" i="72"/>
  <c r="B133" i="72"/>
  <c r="E97" i="70"/>
  <c r="M148" i="69"/>
  <c r="K145" i="69"/>
  <c r="K105" i="69"/>
  <c r="J105" i="69"/>
  <c r="E205" i="72"/>
  <c r="E150" i="72"/>
  <c r="J162" i="69"/>
  <c r="J219" i="69" s="1"/>
  <c r="J220" i="69"/>
  <c r="I216" i="69"/>
  <c r="I158" i="69"/>
  <c r="O125" i="72"/>
  <c r="O144" i="72"/>
  <c r="J122" i="72"/>
  <c r="J141" i="72"/>
  <c r="J196" i="69"/>
  <c r="J139" i="69"/>
  <c r="Q154" i="68"/>
  <c r="O139" i="68"/>
  <c r="C139" i="68"/>
  <c r="I337" i="66"/>
  <c r="G297" i="66"/>
  <c r="L166" i="47"/>
  <c r="O154" i="71"/>
  <c r="Q154" i="70"/>
  <c r="Q212" i="70"/>
  <c r="E128" i="50"/>
  <c r="O113" i="50"/>
  <c r="O111" i="47"/>
  <c r="O111" i="50" s="1"/>
  <c r="G111" i="47"/>
  <c r="G113" i="50"/>
  <c r="P109" i="50"/>
  <c r="L212" i="69"/>
  <c r="L154" i="69"/>
  <c r="O106" i="50"/>
  <c r="N106" i="50"/>
  <c r="F106" i="50"/>
  <c r="F87" i="47"/>
  <c r="K224" i="67"/>
  <c r="K165" i="67"/>
  <c r="C224" i="67"/>
  <c r="C165" i="67"/>
  <c r="M212" i="67"/>
  <c r="M154" i="67"/>
  <c r="E154" i="67"/>
  <c r="E212" i="67"/>
  <c r="K210" i="67"/>
  <c r="K151" i="67"/>
  <c r="C210" i="67"/>
  <c r="C151" i="67"/>
  <c r="N162" i="66"/>
  <c r="N219" i="66" s="1"/>
  <c r="N220" i="66"/>
  <c r="O47" i="50"/>
  <c r="G47" i="50"/>
  <c r="F9" i="47"/>
  <c r="B165" i="69"/>
  <c r="B224" i="66"/>
  <c r="B165" i="66"/>
  <c r="B212" i="66"/>
  <c r="B154" i="66"/>
  <c r="D141" i="72"/>
  <c r="D122" i="72"/>
  <c r="J118" i="72"/>
  <c r="J137" i="72"/>
  <c r="Q142" i="71"/>
  <c r="P122" i="71"/>
  <c r="P141" i="71"/>
  <c r="D124" i="69"/>
  <c r="D144" i="69"/>
  <c r="F134" i="69"/>
  <c r="E133" i="69"/>
  <c r="E113" i="69"/>
  <c r="Q141" i="68"/>
  <c r="Q81" i="45"/>
  <c r="C124" i="65"/>
  <c r="J124" i="65"/>
  <c r="F154" i="68"/>
  <c r="C49" i="45"/>
  <c r="F96" i="71"/>
  <c r="K362" i="64"/>
  <c r="N158" i="69"/>
  <c r="N216" i="69"/>
  <c r="J113" i="50"/>
  <c r="J111" i="47"/>
  <c r="K154" i="69"/>
  <c r="K212" i="69"/>
  <c r="C211" i="69"/>
  <c r="M209" i="69"/>
  <c r="M151" i="69"/>
  <c r="E209" i="69"/>
  <c r="E151" i="69"/>
  <c r="C158" i="67"/>
  <c r="B106" i="50"/>
  <c r="I139" i="71"/>
  <c r="N145" i="70"/>
  <c r="M144" i="70"/>
  <c r="M124" i="70"/>
  <c r="L146" i="69"/>
  <c r="I145" i="69"/>
  <c r="I124" i="69"/>
  <c r="O127" i="67"/>
  <c r="N127" i="67"/>
  <c r="N147" i="67"/>
  <c r="D127" i="65"/>
  <c r="K124" i="65"/>
  <c r="J113" i="65"/>
  <c r="B196" i="69"/>
  <c r="B139" i="69"/>
  <c r="J105" i="70"/>
  <c r="I105" i="70"/>
  <c r="M99" i="69"/>
  <c r="C260" i="68"/>
  <c r="C187" i="68"/>
  <c r="K154" i="67"/>
  <c r="K212" i="67"/>
  <c r="M49" i="47"/>
  <c r="M43" i="47" s="1"/>
  <c r="C151" i="66"/>
  <c r="M130" i="45"/>
  <c r="D130" i="45"/>
  <c r="D124" i="45" s="1"/>
  <c r="D116" i="69"/>
  <c r="D136" i="69"/>
  <c r="G154" i="68"/>
  <c r="E154" i="68"/>
  <c r="K139" i="68"/>
  <c r="J118" i="66"/>
  <c r="C139" i="64"/>
  <c r="M318" i="64"/>
  <c r="C330" i="64"/>
  <c r="C373" i="64"/>
  <c r="L136" i="50"/>
  <c r="L130" i="47"/>
  <c r="D136" i="50"/>
  <c r="D130" i="47"/>
  <c r="M273" i="68"/>
  <c r="M199" i="68"/>
  <c r="M271" i="68" s="1"/>
  <c r="E273" i="68"/>
  <c r="E199" i="68"/>
  <c r="E271" i="68" s="1"/>
  <c r="H272" i="68"/>
  <c r="H199" i="68"/>
  <c r="H271" i="68" s="1"/>
  <c r="D97" i="50"/>
  <c r="D87" i="47"/>
  <c r="H87" i="47"/>
  <c r="O68" i="47"/>
  <c r="O62" i="47" s="1"/>
  <c r="L154" i="67"/>
  <c r="L212" i="67"/>
  <c r="D212" i="67"/>
  <c r="D154" i="67"/>
  <c r="L177" i="64"/>
  <c r="H7" i="50"/>
  <c r="D236" i="64"/>
  <c r="D172" i="64"/>
  <c r="Q139" i="71"/>
  <c r="P138" i="71"/>
  <c r="G118" i="71"/>
  <c r="G137" i="71"/>
  <c r="F148" i="45"/>
  <c r="G142" i="70"/>
  <c r="F141" i="70"/>
  <c r="E120" i="70"/>
  <c r="E140" i="70"/>
  <c r="H134" i="70"/>
  <c r="H113" i="70"/>
  <c r="H132" i="70" s="1"/>
  <c r="G120" i="67"/>
  <c r="Q116" i="65"/>
  <c r="B135" i="64"/>
  <c r="K139" i="71"/>
  <c r="J100" i="71"/>
  <c r="J138" i="71"/>
  <c r="I100" i="71"/>
  <c r="M205" i="72"/>
  <c r="M150" i="72"/>
  <c r="O216" i="70"/>
  <c r="O158" i="70"/>
  <c r="O215" i="70" s="1"/>
  <c r="H214" i="70"/>
  <c r="P156" i="67"/>
  <c r="Q221" i="66"/>
  <c r="Q162" i="66"/>
  <c r="Q219" i="66" s="1"/>
  <c r="P220" i="66"/>
  <c r="P162" i="66"/>
  <c r="P219" i="66" s="1"/>
  <c r="Q28" i="50"/>
  <c r="G172" i="64"/>
  <c r="G236" i="64"/>
  <c r="B214" i="69"/>
  <c r="B260" i="68"/>
  <c r="B187" i="68"/>
  <c r="G125" i="72"/>
  <c r="G144" i="72"/>
  <c r="N122" i="72"/>
  <c r="N141" i="72"/>
  <c r="K143" i="70"/>
  <c r="Q68" i="45"/>
  <c r="M124" i="66"/>
  <c r="I395" i="72"/>
  <c r="I340" i="72"/>
  <c r="I394" i="72" s="1"/>
  <c r="E172" i="60"/>
  <c r="E166" i="60"/>
  <c r="M390" i="69"/>
  <c r="M333" i="69"/>
  <c r="O332" i="69"/>
  <c r="O389" i="69"/>
  <c r="O312" i="69"/>
  <c r="K113" i="59"/>
  <c r="K111" i="55"/>
  <c r="E340" i="66"/>
  <c r="E300" i="66"/>
  <c r="C327" i="71"/>
  <c r="C368" i="69"/>
  <c r="C293" i="66"/>
  <c r="C332" i="66"/>
  <c r="M47" i="50"/>
  <c r="E214" i="72"/>
  <c r="E158" i="72"/>
  <c r="E212" i="72" s="1"/>
  <c r="L158" i="72"/>
  <c r="L212" i="72" s="1"/>
  <c r="L213" i="72"/>
  <c r="D213" i="72"/>
  <c r="D158" i="72"/>
  <c r="D212" i="72" s="1"/>
  <c r="N150" i="72"/>
  <c r="N205" i="72"/>
  <c r="N154" i="71"/>
  <c r="L191" i="68"/>
  <c r="P85" i="50"/>
  <c r="H85" i="50"/>
  <c r="C162" i="67"/>
  <c r="C219" i="67" s="1"/>
  <c r="C220" i="67"/>
  <c r="C165" i="66"/>
  <c r="C49" i="47"/>
  <c r="N47" i="50"/>
  <c r="J212" i="66"/>
  <c r="J154" i="66"/>
  <c r="G158" i="65"/>
  <c r="L148" i="45"/>
  <c r="D138" i="70"/>
  <c r="L111" i="45"/>
  <c r="L113" i="49"/>
  <c r="D111" i="45"/>
  <c r="D113" i="49"/>
  <c r="C113" i="49"/>
  <c r="C111" i="45"/>
  <c r="G62" i="45"/>
  <c r="D124" i="67"/>
  <c r="C124" i="67"/>
  <c r="C62" i="45"/>
  <c r="D113" i="67"/>
  <c r="K113" i="67"/>
  <c r="C113" i="67"/>
  <c r="J49" i="45"/>
  <c r="P120" i="67"/>
  <c r="O120" i="67"/>
  <c r="E132" i="64"/>
  <c r="B146" i="70"/>
  <c r="B132" i="69"/>
  <c r="C104" i="71"/>
  <c r="C98" i="71" s="1"/>
  <c r="J104" i="71"/>
  <c r="C139" i="71"/>
  <c r="Q100" i="71"/>
  <c r="P97" i="70"/>
  <c r="H97" i="70"/>
  <c r="K158" i="72"/>
  <c r="K212" i="72" s="1"/>
  <c r="K213" i="72"/>
  <c r="M213" i="71"/>
  <c r="M158" i="71"/>
  <c r="M212" i="71" s="1"/>
  <c r="H165" i="67"/>
  <c r="P151" i="67"/>
  <c r="F184" i="64"/>
  <c r="B169" i="64"/>
  <c r="P118" i="72"/>
  <c r="P137" i="72"/>
  <c r="K114" i="71"/>
  <c r="K132" i="71" s="1"/>
  <c r="K133" i="71"/>
  <c r="L142" i="69"/>
  <c r="Q143" i="68"/>
  <c r="E143" i="68"/>
  <c r="P132" i="64"/>
  <c r="E107" i="71"/>
  <c r="D99" i="70"/>
  <c r="J85" i="60"/>
  <c r="F429" i="68"/>
  <c r="F502" i="68"/>
  <c r="C111" i="54"/>
  <c r="C105" i="54" s="1"/>
  <c r="C423" i="68"/>
  <c r="C372" i="68"/>
  <c r="C68" i="54"/>
  <c r="C62" i="54" s="1"/>
  <c r="J164" i="50"/>
  <c r="Q148" i="47"/>
  <c r="N146" i="50"/>
  <c r="J150" i="71"/>
  <c r="J205" i="71"/>
  <c r="K144" i="50"/>
  <c r="G203" i="71"/>
  <c r="G148" i="71"/>
  <c r="Q151" i="67"/>
  <c r="K165" i="66"/>
  <c r="J158" i="66"/>
  <c r="O158" i="65"/>
  <c r="M169" i="64"/>
  <c r="O141" i="71"/>
  <c r="O122" i="71"/>
  <c r="P130" i="45"/>
  <c r="L138" i="70"/>
  <c r="K127" i="69"/>
  <c r="K147" i="69"/>
  <c r="K147" i="68"/>
  <c r="Q136" i="68"/>
  <c r="K124" i="67"/>
  <c r="H118" i="66"/>
  <c r="Q124" i="65"/>
  <c r="J120" i="65"/>
  <c r="L116" i="65"/>
  <c r="N130" i="64"/>
  <c r="B139" i="64"/>
  <c r="B127" i="64"/>
  <c r="M107" i="72"/>
  <c r="K336" i="71"/>
  <c r="K390" i="71" s="1"/>
  <c r="K391" i="71"/>
  <c r="O47" i="60"/>
  <c r="I323" i="72"/>
  <c r="I304" i="72"/>
  <c r="I298" i="72" s="1"/>
  <c r="Q312" i="70"/>
  <c r="Q331" i="70" s="1"/>
  <c r="Q332" i="70"/>
  <c r="F414" i="68"/>
  <c r="F389" i="68"/>
  <c r="F486" i="68"/>
  <c r="F330" i="65"/>
  <c r="C316" i="66"/>
  <c r="C336" i="66"/>
  <c r="Q297" i="65"/>
  <c r="I148" i="72"/>
  <c r="I203" i="72"/>
  <c r="Q214" i="69"/>
  <c r="G151" i="66"/>
  <c r="M154" i="65"/>
  <c r="M212" i="65"/>
  <c r="H151" i="65"/>
  <c r="O172" i="64"/>
  <c r="O236" i="64"/>
  <c r="C172" i="64"/>
  <c r="C236" i="64"/>
  <c r="B204" i="71"/>
  <c r="C114" i="71"/>
  <c r="C132" i="71" s="1"/>
  <c r="C133" i="71"/>
  <c r="J146" i="70"/>
  <c r="C145" i="69"/>
  <c r="I124" i="66"/>
  <c r="B138" i="71"/>
  <c r="H94" i="72"/>
  <c r="B122" i="64"/>
  <c r="P107" i="64"/>
  <c r="P149" i="64" s="1"/>
  <c r="Q108" i="64"/>
  <c r="Q150" i="64" s="1"/>
  <c r="C112" i="64"/>
  <c r="D113" i="64"/>
  <c r="P113" i="64"/>
  <c r="Q115" i="64"/>
  <c r="N116" i="64"/>
  <c r="K117" i="64"/>
  <c r="H119" i="64"/>
  <c r="I120" i="64"/>
  <c r="F122" i="64"/>
  <c r="C123" i="64"/>
  <c r="O123" i="64"/>
  <c r="O165" i="64" s="1"/>
  <c r="P124" i="64"/>
  <c r="P166" i="64" s="1"/>
  <c r="M95" i="65"/>
  <c r="N96" i="65"/>
  <c r="O28" i="44"/>
  <c r="O98" i="65"/>
  <c r="P100" i="65"/>
  <c r="Q102" i="65"/>
  <c r="Q140" i="65" s="1"/>
  <c r="J103" i="65"/>
  <c r="J141" i="65" s="1"/>
  <c r="K104" i="65"/>
  <c r="K142" i="65" s="1"/>
  <c r="H106" i="65"/>
  <c r="I107" i="65"/>
  <c r="B96" i="65"/>
  <c r="M95" i="66"/>
  <c r="N96" i="66"/>
  <c r="O47" i="44"/>
  <c r="O98" i="66"/>
  <c r="O136" i="66" s="1"/>
  <c r="P100" i="66"/>
  <c r="Q102" i="66"/>
  <c r="Q140" i="66" s="1"/>
  <c r="N103" i="66"/>
  <c r="N141" i="66" s="1"/>
  <c r="O104" i="66"/>
  <c r="O142" i="66" s="1"/>
  <c r="P106" i="66"/>
  <c r="M107" i="66"/>
  <c r="M145" i="66" s="1"/>
  <c r="J109" i="66"/>
  <c r="J147" i="66" s="1"/>
  <c r="G110" i="66"/>
  <c r="O110" i="66"/>
  <c r="B47" i="44"/>
  <c r="B98" i="66"/>
  <c r="N95" i="67"/>
  <c r="N133" i="67" s="1"/>
  <c r="K96" i="67"/>
  <c r="K134" i="67" s="1"/>
  <c r="L66" i="44"/>
  <c r="L98" i="67"/>
  <c r="I100" i="67"/>
  <c r="F102" i="67"/>
  <c r="G103" i="67"/>
  <c r="G141" i="67" s="1"/>
  <c r="D104" i="67"/>
  <c r="P104" i="67"/>
  <c r="M106" i="67"/>
  <c r="N107" i="67"/>
  <c r="O109" i="67"/>
  <c r="B116" i="68"/>
  <c r="J113" i="68"/>
  <c r="K114" i="68"/>
  <c r="L85" i="44"/>
  <c r="L116" i="68"/>
  <c r="I118" i="68"/>
  <c r="I166" i="68" s="1"/>
  <c r="J120" i="68"/>
  <c r="G121" i="68"/>
  <c r="G169" i="68" s="1"/>
  <c r="D122" i="68"/>
  <c r="P122" i="68"/>
  <c r="P170" i="68" s="1"/>
  <c r="M124" i="68"/>
  <c r="N125" i="68"/>
  <c r="K126" i="68"/>
  <c r="H128" i="68"/>
  <c r="I129" i="68"/>
  <c r="I177" i="68" s="1"/>
  <c r="F131" i="68"/>
  <c r="C132" i="68"/>
  <c r="H133" i="68"/>
  <c r="P148" i="44"/>
  <c r="J141" i="68"/>
  <c r="K43" i="45"/>
  <c r="G3" i="45"/>
  <c r="N68" i="55"/>
  <c r="N62" i="55" s="1"/>
  <c r="C431" i="68"/>
  <c r="O146" i="60"/>
  <c r="K85" i="60"/>
  <c r="O7" i="60"/>
  <c r="C125" i="60"/>
  <c r="P398" i="72"/>
  <c r="P343" i="72"/>
  <c r="P397" i="72" s="1"/>
  <c r="L398" i="72"/>
  <c r="L343" i="72"/>
  <c r="L397" i="72" s="1"/>
  <c r="H398" i="72"/>
  <c r="H343" i="72"/>
  <c r="H397" i="72" s="1"/>
  <c r="D398" i="72"/>
  <c r="D343" i="72"/>
  <c r="D397" i="72" s="1"/>
  <c r="E336" i="72"/>
  <c r="E390" i="72" s="1"/>
  <c r="E392" i="72"/>
  <c r="K391" i="72"/>
  <c r="K336" i="72"/>
  <c r="K390" i="72" s="1"/>
  <c r="F389" i="72"/>
  <c r="K387" i="72"/>
  <c r="K332" i="72"/>
  <c r="O162" i="60"/>
  <c r="G162" i="60"/>
  <c r="O395" i="71"/>
  <c r="O340" i="71"/>
  <c r="O394" i="71" s="1"/>
  <c r="G340" i="71"/>
  <c r="G394" i="71" s="1"/>
  <c r="G395" i="71"/>
  <c r="J336" i="71"/>
  <c r="J390" i="71" s="1"/>
  <c r="J391" i="71"/>
  <c r="Q387" i="71"/>
  <c r="Q332" i="71"/>
  <c r="I332" i="71"/>
  <c r="I387" i="71"/>
  <c r="Q144" i="60"/>
  <c r="I144" i="60"/>
  <c r="G357" i="70"/>
  <c r="G414" i="70" s="1"/>
  <c r="G415" i="70"/>
  <c r="P408" i="70"/>
  <c r="P350" i="70"/>
  <c r="P407" i="70" s="1"/>
  <c r="H408" i="70"/>
  <c r="H350" i="70"/>
  <c r="H407" i="70" s="1"/>
  <c r="K406" i="70"/>
  <c r="P404" i="70"/>
  <c r="P346" i="70"/>
  <c r="H404" i="70"/>
  <c r="H346" i="70"/>
  <c r="N343" i="70"/>
  <c r="N401" i="70"/>
  <c r="F343" i="70"/>
  <c r="F401" i="70"/>
  <c r="L415" i="69"/>
  <c r="L357" i="69"/>
  <c r="L414" i="69" s="1"/>
  <c r="N412" i="69"/>
  <c r="N354" i="69"/>
  <c r="N411" i="69" s="1"/>
  <c r="Q408" i="69"/>
  <c r="Q350" i="69"/>
  <c r="Q407" i="69" s="1"/>
  <c r="I408" i="69"/>
  <c r="I350" i="69"/>
  <c r="I407" i="69" s="1"/>
  <c r="P111" i="60"/>
  <c r="H406" i="69"/>
  <c r="Q403" i="69"/>
  <c r="I403" i="69"/>
  <c r="N106" i="60"/>
  <c r="F106" i="60"/>
  <c r="H444" i="68"/>
  <c r="H516" i="68" s="1"/>
  <c r="Q429" i="68"/>
  <c r="Q502" i="68"/>
  <c r="I429" i="68"/>
  <c r="I502" i="68"/>
  <c r="L426" i="68"/>
  <c r="D426" i="68"/>
  <c r="D425" i="68" s="1"/>
  <c r="Q357" i="67"/>
  <c r="I357" i="67"/>
  <c r="N412" i="67"/>
  <c r="N354" i="67"/>
  <c r="N411" i="67" s="1"/>
  <c r="F412" i="67"/>
  <c r="F354" i="67"/>
  <c r="F411" i="67" s="1"/>
  <c r="H66" i="60"/>
  <c r="D404" i="67"/>
  <c r="D346" i="67"/>
  <c r="I343" i="67"/>
  <c r="I357" i="66"/>
  <c r="F354" i="66"/>
  <c r="F411" i="66" s="1"/>
  <c r="F413" i="66"/>
  <c r="H412" i="66"/>
  <c r="H354" i="66"/>
  <c r="H411" i="66" s="1"/>
  <c r="N350" i="66"/>
  <c r="N348" i="66" s="1"/>
  <c r="F350" i="66"/>
  <c r="D49" i="57"/>
  <c r="D43" i="57" s="1"/>
  <c r="J346" i="66"/>
  <c r="J404" i="66"/>
  <c r="E343" i="66"/>
  <c r="L412" i="65"/>
  <c r="L354" i="65"/>
  <c r="L411" i="65" s="1"/>
  <c r="D350" i="65"/>
  <c r="P30" i="57"/>
  <c r="H28" i="60"/>
  <c r="D404" i="65"/>
  <c r="D346" i="65"/>
  <c r="K343" i="65"/>
  <c r="L457" i="64"/>
  <c r="L393" i="64"/>
  <c r="L456" i="64" s="1"/>
  <c r="D393" i="64"/>
  <c r="D456" i="64" s="1"/>
  <c r="D457" i="64"/>
  <c r="H447" i="64"/>
  <c r="O381" i="64"/>
  <c r="G381" i="64"/>
  <c r="C415" i="70"/>
  <c r="C357" i="70"/>
  <c r="C414" i="70" s="1"/>
  <c r="C130" i="57"/>
  <c r="C124" i="57" s="1"/>
  <c r="C132" i="60"/>
  <c r="C357" i="66"/>
  <c r="K325" i="72"/>
  <c r="Q318" i="72"/>
  <c r="Q372" i="72"/>
  <c r="M318" i="72"/>
  <c r="M372" i="72"/>
  <c r="K317" i="72"/>
  <c r="K371" i="72"/>
  <c r="J294" i="72"/>
  <c r="J313" i="72"/>
  <c r="I150" i="59"/>
  <c r="Q148" i="55"/>
  <c r="Q143" i="55" s="1"/>
  <c r="I148" i="55"/>
  <c r="N340" i="70"/>
  <c r="P319" i="70"/>
  <c r="P339" i="70"/>
  <c r="D335" i="70"/>
  <c r="J330" i="70"/>
  <c r="J339" i="69"/>
  <c r="J396" i="69"/>
  <c r="J319" i="69"/>
  <c r="J332" i="69"/>
  <c r="J312" i="69"/>
  <c r="J310" i="69" s="1"/>
  <c r="J389" i="69"/>
  <c r="P330" i="69"/>
  <c r="P387" i="69"/>
  <c r="P310" i="69"/>
  <c r="H330" i="69"/>
  <c r="H387" i="69"/>
  <c r="H310" i="69"/>
  <c r="N308" i="69"/>
  <c r="N327" i="69" s="1"/>
  <c r="N328" i="69"/>
  <c r="D325" i="69"/>
  <c r="D305" i="69"/>
  <c r="M413" i="68"/>
  <c r="M485" i="68"/>
  <c r="P409" i="68"/>
  <c r="D87" i="55"/>
  <c r="O406" i="68"/>
  <c r="O381" i="68"/>
  <c r="G381" i="68"/>
  <c r="G406" i="68"/>
  <c r="P331" i="67"/>
  <c r="P308" i="67"/>
  <c r="P328" i="67"/>
  <c r="I310" i="66"/>
  <c r="F339" i="65"/>
  <c r="F319" i="65"/>
  <c r="D316" i="65"/>
  <c r="D310" i="65" s="1"/>
  <c r="D336" i="65"/>
  <c r="M305" i="65"/>
  <c r="M324" i="65" s="1"/>
  <c r="M325" i="65"/>
  <c r="E305" i="65"/>
  <c r="E325" i="65"/>
  <c r="D360" i="64"/>
  <c r="L286" i="71"/>
  <c r="D286" i="71"/>
  <c r="P148" i="54"/>
  <c r="P143" i="54" s="1"/>
  <c r="H148" i="54"/>
  <c r="H143" i="54" s="1"/>
  <c r="N293" i="70"/>
  <c r="F293" i="70"/>
  <c r="J368" i="69"/>
  <c r="P328" i="69"/>
  <c r="P289" i="69"/>
  <c r="H289" i="69"/>
  <c r="N286" i="69"/>
  <c r="F286" i="69"/>
  <c r="J361" i="68"/>
  <c r="J409" i="68" s="1"/>
  <c r="N357" i="68"/>
  <c r="F357" i="68"/>
  <c r="N402" i="68"/>
  <c r="J297" i="67"/>
  <c r="N286" i="67"/>
  <c r="F286" i="67"/>
  <c r="J377" i="66"/>
  <c r="J300" i="66"/>
  <c r="L293" i="65"/>
  <c r="D293" i="65"/>
  <c r="D331" i="65" s="1"/>
  <c r="L289" i="65"/>
  <c r="L327" i="65" s="1"/>
  <c r="D289" i="65"/>
  <c r="D327" i="65" s="1"/>
  <c r="L361" i="64"/>
  <c r="L318" i="64"/>
  <c r="C286" i="67"/>
  <c r="H7" i="60"/>
  <c r="O398" i="72"/>
  <c r="O343" i="72"/>
  <c r="O397" i="72" s="1"/>
  <c r="M389" i="72"/>
  <c r="N164" i="60"/>
  <c r="F164" i="60"/>
  <c r="J162" i="60"/>
  <c r="M398" i="71"/>
  <c r="M343" i="71"/>
  <c r="M397" i="71" s="1"/>
  <c r="P146" i="60"/>
  <c r="L387" i="71"/>
  <c r="L332" i="71"/>
  <c r="D387" i="71"/>
  <c r="D332" i="71"/>
  <c r="L385" i="71"/>
  <c r="L330" i="71"/>
  <c r="D144" i="60"/>
  <c r="P412" i="70"/>
  <c r="P354" i="70"/>
  <c r="P411" i="70" s="1"/>
  <c r="H412" i="70"/>
  <c r="H354" i="70"/>
  <c r="H411" i="70" s="1"/>
  <c r="F406" i="70"/>
  <c r="K404" i="70"/>
  <c r="K346" i="70"/>
  <c r="M401" i="70"/>
  <c r="M343" i="70"/>
  <c r="E401" i="70"/>
  <c r="E343" i="70"/>
  <c r="G415" i="69"/>
  <c r="G357" i="69"/>
  <c r="G414" i="69" s="1"/>
  <c r="P408" i="69"/>
  <c r="P350" i="69"/>
  <c r="P407" i="69" s="1"/>
  <c r="H408" i="69"/>
  <c r="H350" i="69"/>
  <c r="H407" i="69" s="1"/>
  <c r="L109" i="60"/>
  <c r="D109" i="60"/>
  <c r="Q106" i="60"/>
  <c r="M343" i="69"/>
  <c r="M401" i="69"/>
  <c r="D514" i="68"/>
  <c r="D441" i="68"/>
  <c r="D513" i="68" s="1"/>
  <c r="L85" i="60"/>
  <c r="H502" i="68"/>
  <c r="H429" i="68"/>
  <c r="D357" i="67"/>
  <c r="D350" i="67"/>
  <c r="O346" i="67"/>
  <c r="O404" i="67"/>
  <c r="G346" i="67"/>
  <c r="G404" i="67"/>
  <c r="P357" i="66"/>
  <c r="M350" i="66"/>
  <c r="E350" i="66"/>
  <c r="Q346" i="66"/>
  <c r="Q404" i="66"/>
  <c r="I346" i="66"/>
  <c r="I404" i="66"/>
  <c r="G403" i="65"/>
  <c r="J24" i="57"/>
  <c r="J396" i="64"/>
  <c r="P453" i="64"/>
  <c r="P389" i="64"/>
  <c r="P452" i="64" s="1"/>
  <c r="H389" i="64"/>
  <c r="G447" i="64"/>
  <c r="C400" i="70"/>
  <c r="C514" i="68"/>
  <c r="C441" i="68"/>
  <c r="C513" i="68" s="1"/>
  <c r="C381" i="64"/>
  <c r="L327" i="72"/>
  <c r="D327" i="72"/>
  <c r="J307" i="72"/>
  <c r="J380" i="72"/>
  <c r="J326" i="72"/>
  <c r="L321" i="72"/>
  <c r="D321" i="72"/>
  <c r="J374" i="72"/>
  <c r="J320" i="72"/>
  <c r="P300" i="72"/>
  <c r="P319" i="72"/>
  <c r="P373" i="72"/>
  <c r="H373" i="72"/>
  <c r="H300" i="72"/>
  <c r="H319" i="72"/>
  <c r="N371" i="72"/>
  <c r="N317" i="72"/>
  <c r="O315" i="72"/>
  <c r="O296" i="72"/>
  <c r="G315" i="72"/>
  <c r="G296" i="72"/>
  <c r="G314" i="72" s="1"/>
  <c r="L327" i="71"/>
  <c r="D327" i="71"/>
  <c r="N324" i="71"/>
  <c r="F324" i="71"/>
  <c r="N148" i="55"/>
  <c r="N143" i="55" s="1"/>
  <c r="N150" i="59"/>
  <c r="L317" i="71"/>
  <c r="L371" i="71"/>
  <c r="D317" i="71"/>
  <c r="D371" i="71"/>
  <c r="O332" i="70"/>
  <c r="O312" i="70"/>
  <c r="G332" i="70"/>
  <c r="G312" i="70"/>
  <c r="K308" i="70"/>
  <c r="K327" i="70" s="1"/>
  <c r="K328" i="70"/>
  <c r="E310" i="69"/>
  <c r="E331" i="69"/>
  <c r="E388" i="69"/>
  <c r="O111" i="55"/>
  <c r="O105" i="55" s="1"/>
  <c r="G111" i="55"/>
  <c r="G105" i="55" s="1"/>
  <c r="K105" i="55"/>
  <c r="N423" i="68"/>
  <c r="L422" i="68"/>
  <c r="L494" i="68"/>
  <c r="D422" i="68"/>
  <c r="D494" i="68"/>
  <c r="J421" i="68"/>
  <c r="J396" i="68"/>
  <c r="J415" i="68"/>
  <c r="J487" i="68"/>
  <c r="P389" i="68"/>
  <c r="P414" i="68"/>
  <c r="K410" i="68"/>
  <c r="K385" i="68"/>
  <c r="P316" i="67"/>
  <c r="P336" i="67"/>
  <c r="H316" i="67"/>
  <c r="H336" i="67"/>
  <c r="I68" i="55"/>
  <c r="I62" i="55" s="1"/>
  <c r="M62" i="55"/>
  <c r="D43" i="55"/>
  <c r="P30" i="55"/>
  <c r="P24" i="55" s="1"/>
  <c r="J368" i="64"/>
  <c r="J431" i="64"/>
  <c r="C337" i="69"/>
  <c r="C319" i="66"/>
  <c r="C339" i="66"/>
  <c r="C312" i="65"/>
  <c r="C332" i="65"/>
  <c r="C374" i="64"/>
  <c r="O286" i="72"/>
  <c r="G286" i="72"/>
  <c r="K355" i="72"/>
  <c r="K282" i="72"/>
  <c r="K354" i="72" s="1"/>
  <c r="O276" i="72"/>
  <c r="G276" i="72"/>
  <c r="K362" i="71"/>
  <c r="K289" i="71"/>
  <c r="Q300" i="70"/>
  <c r="I377" i="70"/>
  <c r="I300" i="70"/>
  <c r="O297" i="70"/>
  <c r="G297" i="70"/>
  <c r="M286" i="70"/>
  <c r="E286" i="70"/>
  <c r="K462" i="68"/>
  <c r="K365" i="68"/>
  <c r="K461" i="68" s="1"/>
  <c r="O49" i="54"/>
  <c r="O43" i="54" s="1"/>
  <c r="Q293" i="66"/>
  <c r="Q330" i="66"/>
  <c r="I330" i="66"/>
  <c r="Q289" i="66"/>
  <c r="I289" i="66"/>
  <c r="I327" i="66" s="1"/>
  <c r="M374" i="64"/>
  <c r="E374" i="64"/>
  <c r="K330" i="64"/>
  <c r="D321" i="64"/>
  <c r="D363" i="64" s="1"/>
  <c r="C297" i="67"/>
  <c r="J28" i="60"/>
  <c r="L7" i="60"/>
  <c r="N398" i="72"/>
  <c r="N343" i="72"/>
  <c r="N397" i="72" s="1"/>
  <c r="D389" i="72"/>
  <c r="L398" i="71"/>
  <c r="L343" i="71"/>
  <c r="L397" i="71" s="1"/>
  <c r="M395" i="71"/>
  <c r="M340" i="71"/>
  <c r="E395" i="71"/>
  <c r="E340" i="71"/>
  <c r="E394" i="71" s="1"/>
  <c r="P391" i="71"/>
  <c r="P336" i="71"/>
  <c r="P390" i="71" s="1"/>
  <c r="H391" i="71"/>
  <c r="H336" i="71"/>
  <c r="H390" i="71" s="1"/>
  <c r="L389" i="71"/>
  <c r="M415" i="70"/>
  <c r="M357" i="70"/>
  <c r="M414" i="70" s="1"/>
  <c r="E357" i="70"/>
  <c r="N350" i="70"/>
  <c r="N407" i="70" s="1"/>
  <c r="N408" i="70"/>
  <c r="F408" i="70"/>
  <c r="F350" i="70"/>
  <c r="M406" i="70"/>
  <c r="E406" i="70"/>
  <c r="J128" i="60"/>
  <c r="P401" i="70"/>
  <c r="P343" i="70"/>
  <c r="H125" i="60"/>
  <c r="O113" i="60"/>
  <c r="O111" i="57"/>
  <c r="O111" i="60"/>
  <c r="N406" i="69"/>
  <c r="O404" i="69"/>
  <c r="O346" i="69"/>
  <c r="G109" i="60"/>
  <c r="H106" i="60"/>
  <c r="D401" i="69"/>
  <c r="D343" i="69"/>
  <c r="K437" i="68"/>
  <c r="K509" i="68" s="1"/>
  <c r="K511" i="68"/>
  <c r="Q437" i="68"/>
  <c r="I437" i="68"/>
  <c r="O429" i="68"/>
  <c r="O502" i="68"/>
  <c r="G429" i="68"/>
  <c r="G502" i="68"/>
  <c r="J426" i="68"/>
  <c r="D412" i="67"/>
  <c r="D354" i="67"/>
  <c r="D411" i="67" s="1"/>
  <c r="M68" i="57"/>
  <c r="M62" i="57" s="1"/>
  <c r="O350" i="67"/>
  <c r="K68" i="57"/>
  <c r="K62" i="57" s="1"/>
  <c r="Q68" i="57"/>
  <c r="Q62" i="57" s="1"/>
  <c r="J346" i="67"/>
  <c r="J404" i="67"/>
  <c r="G357" i="66"/>
  <c r="P346" i="66"/>
  <c r="P404" i="66"/>
  <c r="H346" i="66"/>
  <c r="H404" i="66"/>
  <c r="I343" i="66"/>
  <c r="I402" i="66"/>
  <c r="M396" i="64"/>
  <c r="J457" i="64"/>
  <c r="J393" i="64"/>
  <c r="J456" i="64" s="1"/>
  <c r="N7" i="60"/>
  <c r="J384" i="64"/>
  <c r="J448" i="64"/>
  <c r="C395" i="72"/>
  <c r="C340" i="72"/>
  <c r="C394" i="72" s="1"/>
  <c r="C150" i="60"/>
  <c r="C148" i="60"/>
  <c r="C350" i="67"/>
  <c r="C348" i="67" s="1"/>
  <c r="G161" i="55"/>
  <c r="L324" i="72"/>
  <c r="D324" i="72"/>
  <c r="J323" i="72"/>
  <c r="K319" i="72"/>
  <c r="K373" i="72"/>
  <c r="K300" i="72"/>
  <c r="Q166" i="55"/>
  <c r="Q161" i="55" s="1"/>
  <c r="Q168" i="59"/>
  <c r="J296" i="72"/>
  <c r="J315" i="72"/>
  <c r="K372" i="71"/>
  <c r="K318" i="71"/>
  <c r="K150" i="59"/>
  <c r="K148" i="55"/>
  <c r="K143" i="55" s="1"/>
  <c r="K298" i="71"/>
  <c r="J339" i="70"/>
  <c r="J396" i="70"/>
  <c r="J319" i="70"/>
  <c r="D337" i="70"/>
  <c r="H333" i="70"/>
  <c r="J312" i="70"/>
  <c r="J332" i="70"/>
  <c r="L326" i="70"/>
  <c r="D326" i="70"/>
  <c r="J325" i="70"/>
  <c r="F340" i="69"/>
  <c r="H396" i="69"/>
  <c r="H339" i="69"/>
  <c r="H319" i="69"/>
  <c r="L337" i="69"/>
  <c r="N336" i="69"/>
  <c r="N316" i="69"/>
  <c r="N111" i="55"/>
  <c r="N105" i="55" s="1"/>
  <c r="P308" i="69"/>
  <c r="L326" i="69"/>
  <c r="D326" i="69"/>
  <c r="H393" i="68"/>
  <c r="H418" i="68"/>
  <c r="L411" i="68"/>
  <c r="F87" i="55"/>
  <c r="F383" i="68" s="1"/>
  <c r="E405" i="68"/>
  <c r="O336" i="67"/>
  <c r="O316" i="67"/>
  <c r="G336" i="67"/>
  <c r="G316" i="67"/>
  <c r="P325" i="67"/>
  <c r="P305" i="67"/>
  <c r="Q339" i="66"/>
  <c r="I339" i="66"/>
  <c r="I319" i="66"/>
  <c r="P332" i="66"/>
  <c r="P312" i="66"/>
  <c r="H332" i="66"/>
  <c r="H312" i="66"/>
  <c r="K49" i="55"/>
  <c r="H339" i="65"/>
  <c r="H319" i="65"/>
  <c r="F336" i="65"/>
  <c r="F316" i="65"/>
  <c r="K312" i="65"/>
  <c r="K332" i="65"/>
  <c r="D375" i="64"/>
  <c r="Q369" i="64"/>
  <c r="Q432" i="64"/>
  <c r="Q347" i="64"/>
  <c r="I369" i="64"/>
  <c r="I347" i="64"/>
  <c r="I432" i="64"/>
  <c r="K9" i="55"/>
  <c r="K3" i="55" s="1"/>
  <c r="C351" i="64"/>
  <c r="H289" i="72"/>
  <c r="L286" i="72"/>
  <c r="D286" i="72"/>
  <c r="D280" i="72" s="1"/>
  <c r="J286" i="72"/>
  <c r="N355" i="72"/>
  <c r="N282" i="72"/>
  <c r="N354" i="72" s="1"/>
  <c r="F355" i="72"/>
  <c r="F282" i="72"/>
  <c r="H280" i="72"/>
  <c r="N276" i="72"/>
  <c r="F276" i="72"/>
  <c r="N282" i="71"/>
  <c r="F282" i="71"/>
  <c r="N297" i="70"/>
  <c r="F297" i="70"/>
  <c r="N300" i="69"/>
  <c r="N113" i="58"/>
  <c r="F113" i="58"/>
  <c r="L354" i="68"/>
  <c r="L402" i="68" s="1"/>
  <c r="D354" i="68"/>
  <c r="D297" i="67"/>
  <c r="N68" i="54"/>
  <c r="F68" i="54"/>
  <c r="F62" i="54" s="1"/>
  <c r="H297" i="66"/>
  <c r="F49" i="54"/>
  <c r="F43" i="54" s="1"/>
  <c r="L49" i="54"/>
  <c r="L43" i="54" s="1"/>
  <c r="D49" i="54"/>
  <c r="D43" i="54" s="1"/>
  <c r="N286" i="66"/>
  <c r="F286" i="66"/>
  <c r="F324" i="66" s="1"/>
  <c r="F293" i="65"/>
  <c r="N330" i="64"/>
  <c r="F9" i="54"/>
  <c r="F3" i="54" s="1"/>
  <c r="L9" i="54"/>
  <c r="L3" i="54" s="1"/>
  <c r="C293" i="70"/>
  <c r="C370" i="69"/>
  <c r="C293" i="69"/>
  <c r="G106" i="60"/>
  <c r="H336" i="72"/>
  <c r="H390" i="72" s="1"/>
  <c r="H391" i="72"/>
  <c r="L162" i="60"/>
  <c r="H385" i="72"/>
  <c r="H330" i="72"/>
  <c r="J340" i="71"/>
  <c r="J394" i="71" s="1"/>
  <c r="J396" i="71"/>
  <c r="P395" i="71"/>
  <c r="P340" i="71"/>
  <c r="P394" i="71" s="1"/>
  <c r="G389" i="71"/>
  <c r="J144" i="60"/>
  <c r="F330" i="71"/>
  <c r="F385" i="71"/>
  <c r="M408" i="70"/>
  <c r="M350" i="70"/>
  <c r="M407" i="70" s="1"/>
  <c r="I128" i="60"/>
  <c r="E346" i="70"/>
  <c r="E404" i="70"/>
  <c r="Q111" i="60"/>
  <c r="I111" i="60"/>
  <c r="E111" i="60"/>
  <c r="K426" i="68"/>
  <c r="K500" i="68"/>
  <c r="M426" i="68"/>
  <c r="Q404" i="67"/>
  <c r="Q346" i="67"/>
  <c r="I66" i="60"/>
  <c r="N62" i="57"/>
  <c r="I49" i="57"/>
  <c r="I412" i="65"/>
  <c r="I354" i="65"/>
  <c r="I411" i="65" s="1"/>
  <c r="H396" i="64"/>
  <c r="D396" i="64"/>
  <c r="J453" i="64"/>
  <c r="J389" i="64"/>
  <c r="J452" i="64" s="1"/>
  <c r="M7" i="60"/>
  <c r="I384" i="64"/>
  <c r="I448" i="64"/>
  <c r="L381" i="64"/>
  <c r="C164" i="60"/>
  <c r="C128" i="60"/>
  <c r="C415" i="69"/>
  <c r="C357" i="69"/>
  <c r="C414" i="69" s="1"/>
  <c r="C426" i="68"/>
  <c r="C396" i="64"/>
  <c r="M404" i="68"/>
  <c r="E404" i="68"/>
  <c r="G378" i="68"/>
  <c r="G403" i="68"/>
  <c r="O326" i="66"/>
  <c r="Q325" i="66"/>
  <c r="Q305" i="66"/>
  <c r="P326" i="65"/>
  <c r="H326" i="65"/>
  <c r="N305" i="65"/>
  <c r="N325" i="65"/>
  <c r="J325" i="65"/>
  <c r="J305" i="65"/>
  <c r="I377" i="64"/>
  <c r="I440" i="64"/>
  <c r="L373" i="64"/>
  <c r="D373" i="64"/>
  <c r="G377" i="70"/>
  <c r="G300" i="70"/>
  <c r="Q370" i="69"/>
  <c r="Q293" i="69"/>
  <c r="I113" i="58"/>
  <c r="I111" i="54"/>
  <c r="I105" i="54" s="1"/>
  <c r="O368" i="69"/>
  <c r="K368" i="69"/>
  <c r="G368" i="69"/>
  <c r="E289" i="67"/>
  <c r="G286" i="67"/>
  <c r="D144" i="50"/>
  <c r="P332" i="72"/>
  <c r="P387" i="72"/>
  <c r="H164" i="60"/>
  <c r="D387" i="72"/>
  <c r="D332" i="72"/>
  <c r="J146" i="60"/>
  <c r="F332" i="71"/>
  <c r="F387" i="71"/>
  <c r="O124" i="57"/>
  <c r="G401" i="70"/>
  <c r="G343" i="70"/>
  <c r="N441" i="68"/>
  <c r="N513" i="68" s="1"/>
  <c r="N514" i="68"/>
  <c r="N343" i="66"/>
  <c r="Q357" i="65"/>
  <c r="H320" i="72"/>
  <c r="H374" i="72"/>
  <c r="N300" i="72"/>
  <c r="N373" i="72"/>
  <c r="N319" i="72"/>
  <c r="P317" i="72"/>
  <c r="P371" i="72"/>
  <c r="D371" i="72"/>
  <c r="D317" i="72"/>
  <c r="O330" i="70"/>
  <c r="Q308" i="70"/>
  <c r="Q327" i="70" s="1"/>
  <c r="Q328" i="70"/>
  <c r="G326" i="70"/>
  <c r="E340" i="69"/>
  <c r="K396" i="69"/>
  <c r="K319" i="69"/>
  <c r="K339" i="69"/>
  <c r="Q336" i="69"/>
  <c r="Q316" i="69"/>
  <c r="Q310" i="69" s="1"/>
  <c r="I316" i="69"/>
  <c r="I336" i="69"/>
  <c r="I419" i="68"/>
  <c r="Q412" i="68"/>
  <c r="I412" i="68"/>
  <c r="O411" i="68"/>
  <c r="G411" i="68"/>
  <c r="I410" i="68"/>
  <c r="I385" i="68"/>
  <c r="O340" i="67"/>
  <c r="Q339" i="67"/>
  <c r="Q319" i="67"/>
  <c r="M339" i="67"/>
  <c r="M319" i="67"/>
  <c r="I319" i="67"/>
  <c r="I339" i="67"/>
  <c r="E339" i="67"/>
  <c r="E319" i="67"/>
  <c r="F336" i="67"/>
  <c r="F316" i="67"/>
  <c r="F310" i="67" s="1"/>
  <c r="M334" i="67"/>
  <c r="E334" i="67"/>
  <c r="K333" i="67"/>
  <c r="M332" i="67"/>
  <c r="M312" i="67"/>
  <c r="P337" i="66"/>
  <c r="D337" i="66"/>
  <c r="F336" i="66"/>
  <c r="F316" i="66"/>
  <c r="M336" i="65"/>
  <c r="M316" i="65"/>
  <c r="M310" i="65" s="1"/>
  <c r="L333" i="65"/>
  <c r="P347" i="64"/>
  <c r="P432" i="64"/>
  <c r="P369" i="64"/>
  <c r="H347" i="64"/>
  <c r="H369" i="64"/>
  <c r="M364" i="64"/>
  <c r="M342" i="64"/>
  <c r="M363" i="64" s="1"/>
  <c r="O339" i="64"/>
  <c r="O361" i="64"/>
  <c r="K278" i="72"/>
  <c r="I276" i="72"/>
  <c r="Q362" i="71"/>
  <c r="Q289" i="71"/>
  <c r="Q325" i="71" s="1"/>
  <c r="M286" i="71"/>
  <c r="G289" i="70"/>
  <c r="I286" i="70"/>
  <c r="O286" i="70"/>
  <c r="M289" i="69"/>
  <c r="I286" i="66"/>
  <c r="O30" i="54"/>
  <c r="O24" i="54" s="1"/>
  <c r="Q293" i="65"/>
  <c r="Q331" i="65" s="1"/>
  <c r="Q289" i="65"/>
  <c r="Q327" i="65" s="1"/>
  <c r="G286" i="65"/>
  <c r="L164" i="50"/>
  <c r="C106" i="60"/>
  <c r="G389" i="72"/>
  <c r="L415" i="70"/>
  <c r="L357" i="70"/>
  <c r="L414" i="70" s="1"/>
  <c r="H357" i="70"/>
  <c r="J136" i="60"/>
  <c r="J130" i="57"/>
  <c r="J124" i="57" s="1"/>
  <c r="P406" i="70"/>
  <c r="F109" i="60"/>
  <c r="K106" i="60"/>
  <c r="L510" i="68"/>
  <c r="L437" i="68"/>
  <c r="L509" i="68" s="1"/>
  <c r="N87" i="57"/>
  <c r="N431" i="68" s="1"/>
  <c r="L433" i="68"/>
  <c r="J68" i="57"/>
  <c r="J62" i="57" s="1"/>
  <c r="Q354" i="66"/>
  <c r="Q411" i="66" s="1"/>
  <c r="Q412" i="66"/>
  <c r="E412" i="66"/>
  <c r="E354" i="66"/>
  <c r="E411" i="66" s="1"/>
  <c r="Q28" i="60"/>
  <c r="M28" i="60"/>
  <c r="E28" i="60"/>
  <c r="Q9" i="57"/>
  <c r="Q3" i="57" s="1"/>
  <c r="Q16" i="60"/>
  <c r="I393" i="64"/>
  <c r="I457" i="64"/>
  <c r="I315" i="72"/>
  <c r="I296" i="72"/>
  <c r="I314" i="72" s="1"/>
  <c r="O294" i="72"/>
  <c r="O313" i="72"/>
  <c r="K161" i="55"/>
  <c r="J327" i="71"/>
  <c r="L380" i="71"/>
  <c r="L326" i="71"/>
  <c r="L307" i="71"/>
  <c r="H307" i="71"/>
  <c r="H380" i="71"/>
  <c r="H326" i="71"/>
  <c r="O340" i="70"/>
  <c r="P406" i="68"/>
  <c r="P381" i="68"/>
  <c r="P405" i="68" s="1"/>
  <c r="D381" i="68"/>
  <c r="D405" i="68" s="1"/>
  <c r="D406" i="68"/>
  <c r="N330" i="67"/>
  <c r="N310" i="67"/>
  <c r="Q308" i="67"/>
  <c r="Q328" i="67"/>
  <c r="E308" i="67"/>
  <c r="E327" i="67" s="1"/>
  <c r="E328" i="67"/>
  <c r="M326" i="67"/>
  <c r="E326" i="67"/>
  <c r="K334" i="66"/>
  <c r="K312" i="66"/>
  <c r="K332" i="66"/>
  <c r="G328" i="65"/>
  <c r="G308" i="65"/>
  <c r="G327" i="65" s="1"/>
  <c r="N366" i="64"/>
  <c r="J366" i="64"/>
  <c r="Q355" i="72"/>
  <c r="Q282" i="72"/>
  <c r="O353" i="72"/>
  <c r="K353" i="72"/>
  <c r="G353" i="72"/>
  <c r="M297" i="70"/>
  <c r="G297" i="69"/>
  <c r="K354" i="68"/>
  <c r="K300" i="67"/>
  <c r="O297" i="67"/>
  <c r="G293" i="67"/>
  <c r="I291" i="67"/>
  <c r="N321" i="64"/>
  <c r="I204" i="71"/>
  <c r="K130" i="60"/>
  <c r="M315" i="71"/>
  <c r="M296" i="71"/>
  <c r="M314" i="71" s="1"/>
  <c r="M294" i="71"/>
  <c r="M313" i="71"/>
  <c r="I143" i="55"/>
  <c r="O337" i="70"/>
  <c r="G337" i="70"/>
  <c r="E336" i="70"/>
  <c r="Q340" i="65"/>
  <c r="I340" i="65"/>
  <c r="K106" i="50"/>
  <c r="Q85" i="50"/>
  <c r="J28" i="50"/>
  <c r="M161" i="72"/>
  <c r="E161" i="72"/>
  <c r="L162" i="50"/>
  <c r="D162" i="50"/>
  <c r="L150" i="71"/>
  <c r="L205" i="71"/>
  <c r="D150" i="71"/>
  <c r="D205" i="71"/>
  <c r="M148" i="71"/>
  <c r="M203" i="71"/>
  <c r="M165" i="70"/>
  <c r="E165" i="70"/>
  <c r="J220" i="70"/>
  <c r="J162" i="70"/>
  <c r="J219" i="70" s="1"/>
  <c r="J128" i="50"/>
  <c r="O125" i="50"/>
  <c r="N125" i="50"/>
  <c r="J151" i="70"/>
  <c r="J209" i="70"/>
  <c r="M162" i="69"/>
  <c r="M219" i="69" s="1"/>
  <c r="M220" i="69"/>
  <c r="P216" i="69"/>
  <c r="P158" i="69"/>
  <c r="P215" i="69" s="1"/>
  <c r="H158" i="69"/>
  <c r="H215" i="69" s="1"/>
  <c r="H216" i="69"/>
  <c r="Q109" i="50"/>
  <c r="I109" i="50"/>
  <c r="K209" i="69"/>
  <c r="K151" i="69"/>
  <c r="J199" i="68"/>
  <c r="J271" i="68" s="1"/>
  <c r="J272" i="68"/>
  <c r="P195" i="68"/>
  <c r="F85" i="50"/>
  <c r="M162" i="67"/>
  <c r="M219" i="67" s="1"/>
  <c r="M220" i="67"/>
  <c r="E220" i="67"/>
  <c r="E162" i="67"/>
  <c r="E219" i="67" s="1"/>
  <c r="C156" i="67"/>
  <c r="J154" i="67"/>
  <c r="J212" i="67"/>
  <c r="L47" i="50"/>
  <c r="D47" i="50"/>
  <c r="J151" i="66"/>
  <c r="D165" i="65"/>
  <c r="M220" i="65"/>
  <c r="M162" i="65"/>
  <c r="M219" i="65" s="1"/>
  <c r="E220" i="65"/>
  <c r="E162" i="65"/>
  <c r="E219" i="65" s="1"/>
  <c r="M158" i="65"/>
  <c r="E158" i="65"/>
  <c r="P212" i="65"/>
  <c r="P154" i="65"/>
  <c r="D28" i="50"/>
  <c r="P184" i="64"/>
  <c r="J177" i="64"/>
  <c r="J235" i="64"/>
  <c r="B68" i="47"/>
  <c r="L131" i="72"/>
  <c r="L112" i="72"/>
  <c r="F125" i="71"/>
  <c r="F144" i="71"/>
  <c r="Q118" i="71"/>
  <c r="Q137" i="71"/>
  <c r="I137" i="71"/>
  <c r="I118" i="71"/>
  <c r="M127" i="70"/>
  <c r="M147" i="70"/>
  <c r="E127" i="70"/>
  <c r="E147" i="70"/>
  <c r="C139" i="70"/>
  <c r="J134" i="70"/>
  <c r="I113" i="70"/>
  <c r="I133" i="70"/>
  <c r="E143" i="69"/>
  <c r="O116" i="69"/>
  <c r="O136" i="69"/>
  <c r="G116" i="69"/>
  <c r="G136" i="69"/>
  <c r="K143" i="68"/>
  <c r="J139" i="68"/>
  <c r="Q124" i="67"/>
  <c r="L127" i="66"/>
  <c r="D127" i="66"/>
  <c r="O49" i="45"/>
  <c r="O43" i="45" s="1"/>
  <c r="K116" i="66"/>
  <c r="E30" i="45"/>
  <c r="E24" i="45" s="1"/>
  <c r="C113" i="65"/>
  <c r="G135" i="64"/>
  <c r="N127" i="64"/>
  <c r="F127" i="64"/>
  <c r="B118" i="71"/>
  <c r="B127" i="69"/>
  <c r="B147" i="69"/>
  <c r="B134" i="69"/>
  <c r="J166" i="44"/>
  <c r="Q98" i="72"/>
  <c r="Q96" i="71"/>
  <c r="I97" i="70"/>
  <c r="K94" i="70"/>
  <c r="C94" i="70"/>
  <c r="B146" i="50"/>
  <c r="E162" i="50"/>
  <c r="M154" i="71"/>
  <c r="N144" i="50"/>
  <c r="M214" i="69"/>
  <c r="N109" i="50"/>
  <c r="L106" i="50"/>
  <c r="O199" i="68"/>
  <c r="O271" i="68" s="1"/>
  <c r="O272" i="68"/>
  <c r="O85" i="50"/>
  <c r="K184" i="68"/>
  <c r="C66" i="50"/>
  <c r="D220" i="66"/>
  <c r="D162" i="66"/>
  <c r="B220" i="65"/>
  <c r="B162" i="65"/>
  <c r="B219" i="65" s="1"/>
  <c r="F146" i="69"/>
  <c r="L116" i="69"/>
  <c r="L135" i="69" s="1"/>
  <c r="L136" i="69"/>
  <c r="G132" i="69"/>
  <c r="I151" i="68"/>
  <c r="F147" i="68"/>
  <c r="H118" i="67"/>
  <c r="H112" i="67" s="1"/>
  <c r="J113" i="67"/>
  <c r="E127" i="66"/>
  <c r="E124" i="66"/>
  <c r="D116" i="66"/>
  <c r="D112" i="66" s="1"/>
  <c r="K139" i="64"/>
  <c r="B120" i="67"/>
  <c r="C100" i="72"/>
  <c r="B94" i="72"/>
  <c r="N97" i="69"/>
  <c r="K30" i="57"/>
  <c r="K24" i="57" s="1"/>
  <c r="Q350" i="65"/>
  <c r="M350" i="65"/>
  <c r="M30" i="57"/>
  <c r="M24" i="57" s="1"/>
  <c r="D343" i="65"/>
  <c r="N330" i="66"/>
  <c r="K282" i="71"/>
  <c r="K356" i="71"/>
  <c r="M355" i="71"/>
  <c r="M282" i="71"/>
  <c r="M276" i="71"/>
  <c r="I143" i="54"/>
  <c r="Q333" i="66"/>
  <c r="I293" i="66"/>
  <c r="I331" i="66" s="1"/>
  <c r="O293" i="66"/>
  <c r="G293" i="66"/>
  <c r="O330" i="66"/>
  <c r="O289" i="66"/>
  <c r="N164" i="50"/>
  <c r="Q47" i="50"/>
  <c r="L161" i="72"/>
  <c r="O166" i="47"/>
  <c r="O161" i="47" s="1"/>
  <c r="C154" i="72"/>
  <c r="G164" i="50"/>
  <c r="C205" i="72"/>
  <c r="C150" i="72"/>
  <c r="G148" i="72"/>
  <c r="G203" i="72"/>
  <c r="K213" i="71"/>
  <c r="K158" i="71"/>
  <c r="K212" i="71" s="1"/>
  <c r="C213" i="71"/>
  <c r="C158" i="71"/>
  <c r="C212" i="71" s="1"/>
  <c r="G205" i="71"/>
  <c r="G150" i="71"/>
  <c r="Q216" i="70"/>
  <c r="Q158" i="70"/>
  <c r="Q215" i="70" s="1"/>
  <c r="N214" i="70"/>
  <c r="F214" i="70"/>
  <c r="I128" i="50"/>
  <c r="E154" i="70"/>
  <c r="E212" i="70"/>
  <c r="M209" i="70"/>
  <c r="M151" i="70"/>
  <c r="E209" i="70"/>
  <c r="E151" i="70"/>
  <c r="I165" i="69"/>
  <c r="L162" i="69"/>
  <c r="L219" i="69" s="1"/>
  <c r="L220" i="69"/>
  <c r="D220" i="69"/>
  <c r="D162" i="69"/>
  <c r="D219" i="69" s="1"/>
  <c r="K216" i="69"/>
  <c r="K158" i="69"/>
  <c r="K215" i="69" s="1"/>
  <c r="C158" i="69"/>
  <c r="C215" i="69" s="1"/>
  <c r="C216" i="69"/>
  <c r="O214" i="69"/>
  <c r="G214" i="69"/>
  <c r="P212" i="69"/>
  <c r="P154" i="69"/>
  <c r="D109" i="50"/>
  <c r="N151" i="69"/>
  <c r="N209" i="69"/>
  <c r="F151" i="69"/>
  <c r="F209" i="69"/>
  <c r="M202" i="68"/>
  <c r="M275" i="68"/>
  <c r="E202" i="68"/>
  <c r="E275" i="68"/>
  <c r="G195" i="68"/>
  <c r="Q187" i="68"/>
  <c r="Q260" i="68"/>
  <c r="I260" i="68"/>
  <c r="I187" i="68"/>
  <c r="J165" i="67"/>
  <c r="Q66" i="50"/>
  <c r="I66" i="50"/>
  <c r="K158" i="66"/>
  <c r="C158" i="66"/>
  <c r="O154" i="66"/>
  <c r="O212" i="66"/>
  <c r="G212" i="66"/>
  <c r="G154" i="66"/>
  <c r="C165" i="65"/>
  <c r="P220" i="65"/>
  <c r="P162" i="65"/>
  <c r="P219" i="65" s="1"/>
  <c r="M30" i="47"/>
  <c r="P158" i="65"/>
  <c r="L30" i="47"/>
  <c r="C30" i="47"/>
  <c r="K28" i="50"/>
  <c r="G212" i="65"/>
  <c r="G154" i="65"/>
  <c r="J151" i="65"/>
  <c r="K184" i="64"/>
  <c r="C184" i="64"/>
  <c r="G9" i="47"/>
  <c r="M177" i="64"/>
  <c r="O9" i="47"/>
  <c r="Q172" i="64"/>
  <c r="Q236" i="64"/>
  <c r="I172" i="64"/>
  <c r="I236" i="64"/>
  <c r="J169" i="64"/>
  <c r="B150" i="72"/>
  <c r="B205" i="72"/>
  <c r="B128" i="50"/>
  <c r="B275" i="68"/>
  <c r="B202" i="68"/>
  <c r="B82" i="50"/>
  <c r="M142" i="72"/>
  <c r="E142" i="72"/>
  <c r="H122" i="72"/>
  <c r="H141" i="72"/>
  <c r="O135" i="72"/>
  <c r="G135" i="72"/>
  <c r="P114" i="72"/>
  <c r="P132" i="72" s="1"/>
  <c r="P133" i="72"/>
  <c r="O112" i="72"/>
  <c r="O131" i="72"/>
  <c r="G112" i="72"/>
  <c r="G131" i="72"/>
  <c r="N145" i="71"/>
  <c r="F145" i="71"/>
  <c r="M144" i="71"/>
  <c r="M125" i="71"/>
  <c r="E144" i="71"/>
  <c r="E125" i="71"/>
  <c r="N139" i="71"/>
  <c r="M138" i="71"/>
  <c r="E138" i="71"/>
  <c r="L118" i="71"/>
  <c r="L137" i="71"/>
  <c r="D118" i="71"/>
  <c r="D137" i="71"/>
  <c r="L135" i="71"/>
  <c r="D135" i="71"/>
  <c r="M148" i="70"/>
  <c r="E148" i="70"/>
  <c r="L127" i="70"/>
  <c r="L147" i="70"/>
  <c r="D127" i="70"/>
  <c r="D147" i="70"/>
  <c r="N116" i="70"/>
  <c r="N136" i="70"/>
  <c r="F116" i="70"/>
  <c r="F136" i="70"/>
  <c r="P146" i="69"/>
  <c r="K111" i="45"/>
  <c r="J142" i="69"/>
  <c r="Q141" i="69"/>
  <c r="Q198" i="69"/>
  <c r="I141" i="69"/>
  <c r="I198" i="69"/>
  <c r="P120" i="69"/>
  <c r="P197" i="69"/>
  <c r="P140" i="69"/>
  <c r="H120" i="69"/>
  <c r="H197" i="69"/>
  <c r="H140" i="69"/>
  <c r="J195" i="69"/>
  <c r="J138" i="69"/>
  <c r="Q105" i="45"/>
  <c r="O151" i="68"/>
  <c r="J143" i="68"/>
  <c r="K116" i="67"/>
  <c r="C116" i="67"/>
  <c r="C136" i="67"/>
  <c r="K124" i="66"/>
  <c r="M120" i="66"/>
  <c r="E120" i="66"/>
  <c r="P113" i="66"/>
  <c r="P127" i="65"/>
  <c r="J24" i="45"/>
  <c r="J135" i="64"/>
  <c r="D9" i="45"/>
  <c r="B116" i="71"/>
  <c r="B135" i="71"/>
  <c r="B140" i="65"/>
  <c r="B120" i="65"/>
  <c r="N107" i="72"/>
  <c r="F107" i="72"/>
  <c r="O96" i="72"/>
  <c r="J94" i="72"/>
  <c r="B96" i="72"/>
  <c r="P96" i="71"/>
  <c r="P132" i="71" s="1"/>
  <c r="H96" i="71"/>
  <c r="H132" i="71" s="1"/>
  <c r="I94" i="71"/>
  <c r="D97" i="69"/>
  <c r="B125" i="50"/>
  <c r="M162" i="50"/>
  <c r="J144" i="50"/>
  <c r="K128" i="50"/>
  <c r="J154" i="69"/>
  <c r="J212" i="69"/>
  <c r="P106" i="50"/>
  <c r="D209" i="69"/>
  <c r="D151" i="69"/>
  <c r="G191" i="68"/>
  <c r="O184" i="68"/>
  <c r="Q158" i="66"/>
  <c r="M211" i="66"/>
  <c r="F158" i="65"/>
  <c r="Q212" i="65"/>
  <c r="Q154" i="65"/>
  <c r="L174" i="64"/>
  <c r="N139" i="72"/>
  <c r="M138" i="72"/>
  <c r="P145" i="71"/>
  <c r="C125" i="71"/>
  <c r="C144" i="71"/>
  <c r="C142" i="71"/>
  <c r="H139" i="71"/>
  <c r="C138" i="71"/>
  <c r="E141" i="70"/>
  <c r="O145" i="69"/>
  <c r="J124" i="69"/>
  <c r="J144" i="69"/>
  <c r="N196" i="69"/>
  <c r="N139" i="69"/>
  <c r="C113" i="69"/>
  <c r="C133" i="69"/>
  <c r="Q151" i="68"/>
  <c r="J147" i="68"/>
  <c r="E120" i="67"/>
  <c r="K120" i="66"/>
  <c r="H116" i="66"/>
  <c r="Q142" i="64"/>
  <c r="I130" i="64"/>
  <c r="I152" i="64"/>
  <c r="K127" i="64"/>
  <c r="N104" i="72"/>
  <c r="K100" i="72"/>
  <c r="N97" i="70"/>
  <c r="N93" i="70" s="1"/>
  <c r="M395" i="72"/>
  <c r="M340" i="72"/>
  <c r="M394" i="72" s="1"/>
  <c r="N85" i="60"/>
  <c r="J502" i="68"/>
  <c r="J429" i="68"/>
  <c r="C30" i="57"/>
  <c r="C24" i="57" s="1"/>
  <c r="K334" i="69"/>
  <c r="Q333" i="69"/>
  <c r="Q390" i="69"/>
  <c r="E111" i="55"/>
  <c r="E105" i="55" s="1"/>
  <c r="E113" i="59"/>
  <c r="Q318" i="64"/>
  <c r="E318" i="64"/>
  <c r="K109" i="50"/>
  <c r="D161" i="71"/>
  <c r="O148" i="47"/>
  <c r="N205" i="71"/>
  <c r="N150" i="71"/>
  <c r="O144" i="50"/>
  <c r="K148" i="71"/>
  <c r="K203" i="71"/>
  <c r="C144" i="50"/>
  <c r="P162" i="70"/>
  <c r="P219" i="70" s="1"/>
  <c r="P220" i="70"/>
  <c r="H162" i="70"/>
  <c r="H219" i="70" s="1"/>
  <c r="H220" i="70"/>
  <c r="P216" i="70"/>
  <c r="P158" i="70"/>
  <c r="H216" i="70"/>
  <c r="H158" i="70"/>
  <c r="P211" i="70"/>
  <c r="H211" i="70"/>
  <c r="L209" i="70"/>
  <c r="L151" i="70"/>
  <c r="D209" i="70"/>
  <c r="D151" i="70"/>
  <c r="L165" i="69"/>
  <c r="D165" i="69"/>
  <c r="K220" i="69"/>
  <c r="K162" i="69"/>
  <c r="K219" i="69" s="1"/>
  <c r="C220" i="69"/>
  <c r="C162" i="69"/>
  <c r="C219" i="69" s="1"/>
  <c r="N214" i="69"/>
  <c r="L199" i="68"/>
  <c r="L271" i="68" s="1"/>
  <c r="L272" i="68"/>
  <c r="N189" i="68"/>
  <c r="P191" i="68"/>
  <c r="P260" i="68"/>
  <c r="P187" i="68"/>
  <c r="H187" i="68"/>
  <c r="H260" i="68"/>
  <c r="L184" i="68"/>
  <c r="D184" i="68"/>
  <c r="M165" i="67"/>
  <c r="E165" i="67"/>
  <c r="G220" i="67"/>
  <c r="G162" i="67"/>
  <c r="G219" i="67" s="1"/>
  <c r="G158" i="67"/>
  <c r="C68" i="47"/>
  <c r="E68" i="47"/>
  <c r="Q62" i="47"/>
  <c r="E151" i="67"/>
  <c r="I162" i="66"/>
  <c r="G49" i="47"/>
  <c r="G43" i="47" s="1"/>
  <c r="N212" i="66"/>
  <c r="N154" i="66"/>
  <c r="J165" i="65"/>
  <c r="K162" i="65"/>
  <c r="K219" i="65" s="1"/>
  <c r="K220" i="65"/>
  <c r="C162" i="65"/>
  <c r="C219" i="65" s="1"/>
  <c r="C220" i="65"/>
  <c r="N211" i="65"/>
  <c r="F211" i="65"/>
  <c r="Q151" i="65"/>
  <c r="I151" i="65"/>
  <c r="N184" i="64"/>
  <c r="M245" i="64"/>
  <c r="M181" i="64"/>
  <c r="M244" i="64" s="1"/>
  <c r="D177" i="64"/>
  <c r="L9" i="47"/>
  <c r="L7" i="50"/>
  <c r="H236" i="64"/>
  <c r="H172" i="64"/>
  <c r="Q169" i="64"/>
  <c r="B161" i="72"/>
  <c r="B158" i="71"/>
  <c r="B212" i="71" s="1"/>
  <c r="B151" i="69"/>
  <c r="B209" i="69"/>
  <c r="B195" i="68"/>
  <c r="B158" i="65"/>
  <c r="B177" i="64"/>
  <c r="Q145" i="72"/>
  <c r="I145" i="72"/>
  <c r="P144" i="72"/>
  <c r="P125" i="72"/>
  <c r="H125" i="72"/>
  <c r="H144" i="72"/>
  <c r="P142" i="72"/>
  <c r="H142" i="72"/>
  <c r="O122" i="72"/>
  <c r="O141" i="72"/>
  <c r="G122" i="72"/>
  <c r="G141" i="72"/>
  <c r="O139" i="72"/>
  <c r="G139" i="72"/>
  <c r="N138" i="72"/>
  <c r="F138" i="72"/>
  <c r="M137" i="72"/>
  <c r="M118" i="72"/>
  <c r="E118" i="72"/>
  <c r="E137" i="72"/>
  <c r="J135" i="72"/>
  <c r="O114" i="72"/>
  <c r="O133" i="72"/>
  <c r="G114" i="72"/>
  <c r="G133" i="72"/>
  <c r="N131" i="72"/>
  <c r="N112" i="72"/>
  <c r="L125" i="71"/>
  <c r="L144" i="71"/>
  <c r="D125" i="71"/>
  <c r="D144" i="71"/>
  <c r="P148" i="45"/>
  <c r="D142" i="71"/>
  <c r="C122" i="71"/>
  <c r="C141" i="71"/>
  <c r="H138" i="71"/>
  <c r="K118" i="71"/>
  <c r="K137" i="71"/>
  <c r="C135" i="71"/>
  <c r="L148" i="70"/>
  <c r="D148" i="70"/>
  <c r="K127" i="70"/>
  <c r="K147" i="70"/>
  <c r="C127" i="70"/>
  <c r="C147" i="70"/>
  <c r="L124" i="70"/>
  <c r="L144" i="70"/>
  <c r="D124" i="70"/>
  <c r="D144" i="70"/>
  <c r="L130" i="45"/>
  <c r="M116" i="70"/>
  <c r="M136" i="70"/>
  <c r="E116" i="70"/>
  <c r="E136" i="70"/>
  <c r="P148" i="69"/>
  <c r="H148" i="69"/>
  <c r="O127" i="69"/>
  <c r="O147" i="69"/>
  <c r="P198" i="69"/>
  <c r="P141" i="69"/>
  <c r="H198" i="69"/>
  <c r="H141" i="69"/>
  <c r="O197" i="69"/>
  <c r="O120" i="69"/>
  <c r="O140" i="69"/>
  <c r="G197" i="69"/>
  <c r="G120" i="69"/>
  <c r="G140" i="69"/>
  <c r="J111" i="45"/>
  <c r="J113" i="49"/>
  <c r="O111" i="45"/>
  <c r="Q134" i="69"/>
  <c r="I134" i="69"/>
  <c r="J154" i="68"/>
  <c r="J151" i="68"/>
  <c r="C147" i="68"/>
  <c r="P139" i="68"/>
  <c r="H139" i="68"/>
  <c r="E136" i="68"/>
  <c r="M127" i="67"/>
  <c r="E127" i="67"/>
  <c r="I138" i="67"/>
  <c r="N116" i="67"/>
  <c r="F116" i="67"/>
  <c r="L62" i="45"/>
  <c r="J127" i="66"/>
  <c r="L118" i="66"/>
  <c r="Q116" i="66"/>
  <c r="I116" i="66"/>
  <c r="G30" i="45"/>
  <c r="C165" i="64"/>
  <c r="L127" i="64"/>
  <c r="D127" i="64"/>
  <c r="B120" i="70"/>
  <c r="B140" i="70"/>
  <c r="B151" i="68"/>
  <c r="B164" i="68"/>
  <c r="B139" i="68"/>
  <c r="Q107" i="72"/>
  <c r="K104" i="72"/>
  <c r="N96" i="72"/>
  <c r="F96" i="72"/>
  <c r="Q94" i="72"/>
  <c r="I94" i="72"/>
  <c r="I130" i="72" s="1"/>
  <c r="F139" i="71"/>
  <c r="L99" i="70"/>
  <c r="K97" i="70"/>
  <c r="K135" i="70" s="1"/>
  <c r="C97" i="70"/>
  <c r="C135" i="70" s="1"/>
  <c r="P176" i="69"/>
  <c r="P99" i="69"/>
  <c r="H176" i="69"/>
  <c r="H99" i="69"/>
  <c r="P348" i="67"/>
  <c r="O346" i="66"/>
  <c r="O404" i="66"/>
  <c r="N327" i="72"/>
  <c r="J327" i="72"/>
  <c r="M323" i="72"/>
  <c r="M304" i="72"/>
  <c r="M298" i="72" s="1"/>
  <c r="I334" i="70"/>
  <c r="O333" i="70"/>
  <c r="G333" i="70"/>
  <c r="I312" i="70"/>
  <c r="I331" i="70" s="1"/>
  <c r="I332" i="70"/>
  <c r="L423" i="68"/>
  <c r="D423" i="68"/>
  <c r="J494" i="68"/>
  <c r="J422" i="68"/>
  <c r="H415" i="68"/>
  <c r="N30" i="55"/>
  <c r="N24" i="55" s="1"/>
  <c r="J330" i="65"/>
  <c r="C336" i="70"/>
  <c r="C316" i="70"/>
  <c r="C330" i="70"/>
  <c r="C340" i="69"/>
  <c r="C328" i="69"/>
  <c r="C308" i="69"/>
  <c r="C327" i="69" s="1"/>
  <c r="C305" i="67"/>
  <c r="C325" i="67"/>
  <c r="C340" i="65"/>
  <c r="C366" i="64"/>
  <c r="E297" i="65"/>
  <c r="M330" i="64"/>
  <c r="E330" i="64"/>
  <c r="E323" i="64" s="1"/>
  <c r="Q148" i="72"/>
  <c r="Q203" i="72"/>
  <c r="C220" i="70"/>
  <c r="C162" i="70"/>
  <c r="C219" i="70" s="1"/>
  <c r="G216" i="70"/>
  <c r="G158" i="70"/>
  <c r="O154" i="70"/>
  <c r="O212" i="70"/>
  <c r="G151" i="70"/>
  <c r="G209" i="70"/>
  <c r="C165" i="69"/>
  <c r="M158" i="69"/>
  <c r="M216" i="69"/>
  <c r="Q111" i="47"/>
  <c r="Q111" i="50" s="1"/>
  <c r="F154" i="69"/>
  <c r="F212" i="69"/>
  <c r="G202" i="68"/>
  <c r="G275" i="68"/>
  <c r="K191" i="68"/>
  <c r="P165" i="67"/>
  <c r="N220" i="67"/>
  <c r="N162" i="67"/>
  <c r="N219" i="67" s="1"/>
  <c r="I158" i="66"/>
  <c r="P43" i="47"/>
  <c r="J158" i="65"/>
  <c r="E28" i="50"/>
  <c r="Q184" i="64"/>
  <c r="K7" i="50"/>
  <c r="D169" i="64"/>
  <c r="B208" i="70"/>
  <c r="D145" i="72"/>
  <c r="J139" i="72"/>
  <c r="E138" i="72"/>
  <c r="E135" i="72"/>
  <c r="H145" i="71"/>
  <c r="G142" i="71"/>
  <c r="P139" i="71"/>
  <c r="D139" i="71"/>
  <c r="G138" i="71"/>
  <c r="F137" i="71"/>
  <c r="F118" i="71"/>
  <c r="E143" i="45"/>
  <c r="P120" i="70"/>
  <c r="P140" i="70"/>
  <c r="P136" i="70"/>
  <c r="P116" i="70"/>
  <c r="F113" i="67"/>
  <c r="O118" i="66"/>
  <c r="C138" i="66"/>
  <c r="E120" i="65"/>
  <c r="D113" i="65"/>
  <c r="G139" i="64"/>
  <c r="G161" i="64"/>
  <c r="M130" i="64"/>
  <c r="G127" i="64"/>
  <c r="B116" i="65"/>
  <c r="O100" i="72"/>
  <c r="G98" i="71"/>
  <c r="Q108" i="70"/>
  <c r="L99" i="69"/>
  <c r="L177" i="69"/>
  <c r="N142" i="64"/>
  <c r="B114" i="71"/>
  <c r="B132" i="71" s="1"/>
  <c r="B133" i="71"/>
  <c r="G104" i="72"/>
  <c r="E104" i="71"/>
  <c r="L94" i="71"/>
  <c r="O97" i="69"/>
  <c r="O135" i="69" s="1"/>
  <c r="P380" i="72"/>
  <c r="P307" i="72"/>
  <c r="P326" i="72"/>
  <c r="F422" i="68"/>
  <c r="F494" i="68"/>
  <c r="C326" i="71"/>
  <c r="C380" i="71"/>
  <c r="C307" i="71"/>
  <c r="C404" i="68"/>
  <c r="C377" i="64"/>
  <c r="Q150" i="72"/>
  <c r="Q205" i="72"/>
  <c r="O128" i="50"/>
  <c r="F109" i="50"/>
  <c r="I130" i="45"/>
  <c r="I124" i="45" s="1"/>
  <c r="G100" i="72"/>
  <c r="E134" i="69"/>
  <c r="B110" i="64"/>
  <c r="B116" i="64"/>
  <c r="L107" i="64"/>
  <c r="I108" i="64"/>
  <c r="I150" i="64" s="1"/>
  <c r="J7" i="44"/>
  <c r="J110" i="64"/>
  <c r="J152" i="64" s="1"/>
  <c r="G112" i="64"/>
  <c r="O112" i="64"/>
  <c r="L113" i="64"/>
  <c r="I115" i="64"/>
  <c r="F116" i="64"/>
  <c r="G117" i="64"/>
  <c r="D119" i="64"/>
  <c r="P119" i="64"/>
  <c r="M120" i="64"/>
  <c r="N122" i="64"/>
  <c r="N164" i="64" s="1"/>
  <c r="K123" i="64"/>
  <c r="L124" i="64"/>
  <c r="L166" i="64" s="1"/>
  <c r="I95" i="65"/>
  <c r="F96" i="65"/>
  <c r="G28" i="44"/>
  <c r="G98" i="65"/>
  <c r="H100" i="65"/>
  <c r="I102" i="65"/>
  <c r="I140" i="65" s="1"/>
  <c r="G104" i="65"/>
  <c r="D106" i="65"/>
  <c r="P106" i="65"/>
  <c r="Q107" i="65"/>
  <c r="J109" i="65"/>
  <c r="G110" i="65"/>
  <c r="B103" i="65"/>
  <c r="I95" i="66"/>
  <c r="I133" i="66" s="1"/>
  <c r="J96" i="66"/>
  <c r="K47" i="44"/>
  <c r="K98" i="66"/>
  <c r="K136" i="66" s="1"/>
  <c r="L100" i="66"/>
  <c r="M102" i="66"/>
  <c r="J103" i="66"/>
  <c r="J141" i="66" s="1"/>
  <c r="K104" i="66"/>
  <c r="K142" i="66" s="1"/>
  <c r="H106" i="66"/>
  <c r="I107" i="66"/>
  <c r="F109" i="66"/>
  <c r="C110" i="66"/>
  <c r="K110" i="66"/>
  <c r="B109" i="67"/>
  <c r="J95" i="67"/>
  <c r="G96" i="67"/>
  <c r="G134" i="67" s="1"/>
  <c r="D66" i="44"/>
  <c r="D98" i="67"/>
  <c r="P66" i="44"/>
  <c r="P98" i="67"/>
  <c r="Q100" i="67"/>
  <c r="Q138" i="67" s="1"/>
  <c r="N102" i="67"/>
  <c r="K103" i="67"/>
  <c r="H104" i="67"/>
  <c r="E106" i="67"/>
  <c r="F107" i="67"/>
  <c r="C109" i="67"/>
  <c r="K109" i="67"/>
  <c r="P110" i="67"/>
  <c r="N113" i="68"/>
  <c r="O114" i="68"/>
  <c r="P85" i="44"/>
  <c r="P116" i="68"/>
  <c r="M118" i="68"/>
  <c r="N120" i="68"/>
  <c r="N168" i="68" s="1"/>
  <c r="K121" i="68"/>
  <c r="L122" i="68"/>
  <c r="I124" i="68"/>
  <c r="F125" i="68"/>
  <c r="C126" i="68"/>
  <c r="D128" i="68"/>
  <c r="P128" i="68"/>
  <c r="Q129" i="68"/>
  <c r="Q177" i="68" s="1"/>
  <c r="K132" i="68"/>
  <c r="L133" i="68"/>
  <c r="J148" i="44"/>
  <c r="E148" i="44"/>
  <c r="L161" i="44"/>
  <c r="H24" i="45"/>
  <c r="K24" i="45"/>
  <c r="F148" i="47"/>
  <c r="F154" i="50"/>
  <c r="H81" i="47"/>
  <c r="J3" i="47"/>
  <c r="B117" i="64"/>
  <c r="B123" i="64"/>
  <c r="B165" i="64" s="1"/>
  <c r="M107" i="64"/>
  <c r="N108" i="64"/>
  <c r="G7" i="44"/>
  <c r="G110" i="64"/>
  <c r="H112" i="64"/>
  <c r="H154" i="64" s="1"/>
  <c r="E113" i="64"/>
  <c r="Q113" i="64"/>
  <c r="Q155" i="64" s="1"/>
  <c r="N115" i="64"/>
  <c r="K116" i="64"/>
  <c r="H117" i="64"/>
  <c r="E119" i="64"/>
  <c r="Q119" i="64"/>
  <c r="N120" i="64"/>
  <c r="O122" i="64"/>
  <c r="L123" i="64"/>
  <c r="F95" i="65"/>
  <c r="F133" i="65" s="1"/>
  <c r="C96" i="65"/>
  <c r="K96" i="65"/>
  <c r="H28" i="44"/>
  <c r="H98" i="65"/>
  <c r="E100" i="65"/>
  <c r="Q100" i="65"/>
  <c r="N102" i="65"/>
  <c r="N140" i="65" s="1"/>
  <c r="K103" i="65"/>
  <c r="H104" i="65"/>
  <c r="E106" i="65"/>
  <c r="E144" i="65" s="1"/>
  <c r="M106" i="65"/>
  <c r="M144" i="65" s="1"/>
  <c r="J107" i="65"/>
  <c r="G109" i="65"/>
  <c r="O109" i="65"/>
  <c r="L110" i="65"/>
  <c r="B104" i="65"/>
  <c r="B110" i="65"/>
  <c r="B148" i="65" s="1"/>
  <c r="N95" i="66"/>
  <c r="K96" i="66"/>
  <c r="L47" i="44"/>
  <c r="L98" i="66"/>
  <c r="L136" i="66" s="1"/>
  <c r="I100" i="66"/>
  <c r="F102" i="66"/>
  <c r="C103" i="66"/>
  <c r="O103" i="66"/>
  <c r="L104" i="66"/>
  <c r="E106" i="66"/>
  <c r="E144" i="66" s="1"/>
  <c r="Q106" i="66"/>
  <c r="Q144" i="66" s="1"/>
  <c r="N107" i="66"/>
  <c r="N145" i="66" s="1"/>
  <c r="K109" i="66"/>
  <c r="H110" i="66"/>
  <c r="H148" i="66" s="1"/>
  <c r="B104" i="67"/>
  <c r="B142" i="67" s="1"/>
  <c r="B106" i="66"/>
  <c r="B144" i="66" s="1"/>
  <c r="G95" i="67"/>
  <c r="D96" i="67"/>
  <c r="D134" i="67" s="1"/>
  <c r="P96" i="67"/>
  <c r="P134" i="67" s="1"/>
  <c r="Q66" i="44"/>
  <c r="Q98" i="67"/>
  <c r="N100" i="67"/>
  <c r="G102" i="67"/>
  <c r="G140" i="67" s="1"/>
  <c r="D103" i="67"/>
  <c r="P103" i="67"/>
  <c r="M104" i="67"/>
  <c r="F106" i="67"/>
  <c r="N106" i="67"/>
  <c r="K107" i="67"/>
  <c r="K145" i="67" s="1"/>
  <c r="H109" i="67"/>
  <c r="P109" i="67"/>
  <c r="M110" i="67"/>
  <c r="B118" i="68"/>
  <c r="B129" i="68"/>
  <c r="G113" i="68"/>
  <c r="O113" i="68"/>
  <c r="P114" i="68"/>
  <c r="Q85" i="44"/>
  <c r="Q116" i="68"/>
  <c r="J118" i="68"/>
  <c r="G120" i="68"/>
  <c r="H121" i="68"/>
  <c r="E122" i="68"/>
  <c r="E170" i="68" s="1"/>
  <c r="Q122" i="68"/>
  <c r="J124" i="68"/>
  <c r="G125" i="68"/>
  <c r="D126" i="68"/>
  <c r="D174" i="68" s="1"/>
  <c r="P126" i="68"/>
  <c r="P174" i="68" s="1"/>
  <c r="I128" i="68"/>
  <c r="J129" i="68"/>
  <c r="G131" i="68"/>
  <c r="H132" i="68"/>
  <c r="I133" i="68"/>
  <c r="I111" i="44"/>
  <c r="I105" i="44" s="1"/>
  <c r="I113" i="48"/>
  <c r="D166" i="44"/>
  <c r="L161" i="45"/>
  <c r="F81" i="45"/>
  <c r="F141" i="68"/>
  <c r="J68" i="45"/>
  <c r="G124" i="45"/>
  <c r="F43" i="45"/>
  <c r="M143" i="47"/>
  <c r="E105" i="47"/>
  <c r="I24" i="47"/>
  <c r="C105" i="55"/>
  <c r="J81" i="55"/>
  <c r="J383" i="68"/>
  <c r="Q164" i="60"/>
  <c r="P395" i="72"/>
  <c r="P340" i="72"/>
  <c r="P394" i="72" s="1"/>
  <c r="G164" i="60"/>
  <c r="M146" i="60"/>
  <c r="Q385" i="71"/>
  <c r="Q330" i="71"/>
  <c r="K415" i="70"/>
  <c r="K357" i="70"/>
  <c r="K414" i="70" s="1"/>
  <c r="I354" i="70"/>
  <c r="I411" i="70" s="1"/>
  <c r="I412" i="70"/>
  <c r="D128" i="60"/>
  <c r="L406" i="69"/>
  <c r="N401" i="69"/>
  <c r="N343" i="69"/>
  <c r="O433" i="68"/>
  <c r="L66" i="60"/>
  <c r="M415" i="66"/>
  <c r="M357" i="66"/>
  <c r="M414" i="66" s="1"/>
  <c r="H49" i="57"/>
  <c r="H43" i="57" s="1"/>
  <c r="F47" i="60"/>
  <c r="L357" i="65"/>
  <c r="D357" i="65"/>
  <c r="P354" i="65"/>
  <c r="P411" i="65" s="1"/>
  <c r="P412" i="65"/>
  <c r="H404" i="65"/>
  <c r="H346" i="65"/>
  <c r="G396" i="64"/>
  <c r="Q453" i="64"/>
  <c r="Q389" i="64"/>
  <c r="N304" i="72"/>
  <c r="N324" i="72"/>
  <c r="F324" i="72"/>
  <c r="L304" i="72"/>
  <c r="L323" i="72"/>
  <c r="D304" i="72"/>
  <c r="D323" i="72"/>
  <c r="P296" i="72"/>
  <c r="P314" i="72" s="1"/>
  <c r="P315" i="72"/>
  <c r="H296" i="72"/>
  <c r="H314" i="72" s="1"/>
  <c r="H315" i="72"/>
  <c r="N294" i="72"/>
  <c r="N313" i="72"/>
  <c r="O380" i="71"/>
  <c r="O326" i="71"/>
  <c r="O307" i="71"/>
  <c r="G380" i="71"/>
  <c r="G326" i="71"/>
  <c r="G307" i="71"/>
  <c r="Q323" i="71"/>
  <c r="Q304" i="71"/>
  <c r="I323" i="71"/>
  <c r="I304" i="71"/>
  <c r="O374" i="71"/>
  <c r="O320" i="71"/>
  <c r="G374" i="71"/>
  <c r="G320" i="71"/>
  <c r="M319" i="71"/>
  <c r="M300" i="71"/>
  <c r="M373" i="71"/>
  <c r="E300" i="71"/>
  <c r="E319" i="71"/>
  <c r="E373" i="71"/>
  <c r="M371" i="71"/>
  <c r="M317" i="71"/>
  <c r="E371" i="71"/>
  <c r="E317" i="71"/>
  <c r="L296" i="71"/>
  <c r="L315" i="71"/>
  <c r="D296" i="71"/>
  <c r="D315" i="71"/>
  <c r="L294" i="71"/>
  <c r="L313" i="71"/>
  <c r="D294" i="71"/>
  <c r="D313" i="71"/>
  <c r="F340" i="70"/>
  <c r="D339" i="70"/>
  <c r="D396" i="70"/>
  <c r="D319" i="70"/>
  <c r="P335" i="70"/>
  <c r="D327" i="70"/>
  <c r="P325" i="70"/>
  <c r="P305" i="70"/>
  <c r="H305" i="70"/>
  <c r="H325" i="70"/>
  <c r="P390" i="69"/>
  <c r="P333" i="69"/>
  <c r="H333" i="69"/>
  <c r="H390" i="69"/>
  <c r="N312" i="69"/>
  <c r="N389" i="69"/>
  <c r="N332" i="69"/>
  <c r="F308" i="69"/>
  <c r="F327" i="69" s="1"/>
  <c r="F328" i="69"/>
  <c r="J326" i="69"/>
  <c r="P305" i="69"/>
  <c r="H419" i="68"/>
  <c r="N418" i="68"/>
  <c r="F418" i="68"/>
  <c r="F393" i="68"/>
  <c r="F402" i="68"/>
  <c r="I335" i="67"/>
  <c r="E335" i="67"/>
  <c r="L331" i="67"/>
  <c r="M24" i="55"/>
  <c r="K431" i="64"/>
  <c r="K368" i="64"/>
  <c r="N339" i="64"/>
  <c r="N361" i="64"/>
  <c r="C319" i="65"/>
  <c r="C339" i="65"/>
  <c r="J353" i="72"/>
  <c r="N278" i="72"/>
  <c r="F278" i="72"/>
  <c r="L282" i="71"/>
  <c r="L354" i="71" s="1"/>
  <c r="L355" i="71"/>
  <c r="D282" i="71"/>
  <c r="D354" i="71" s="1"/>
  <c r="D355" i="71"/>
  <c r="L353" i="71"/>
  <c r="D353" i="71"/>
  <c r="L278" i="71"/>
  <c r="D278" i="71"/>
  <c r="L276" i="71"/>
  <c r="D276" i="71"/>
  <c r="J289" i="70"/>
  <c r="J324" i="70"/>
  <c r="P300" i="69"/>
  <c r="P377" i="69"/>
  <c r="H377" i="69"/>
  <c r="H300" i="69"/>
  <c r="D337" i="69"/>
  <c r="J297" i="69"/>
  <c r="P372" i="68"/>
  <c r="H372" i="68"/>
  <c r="L87" i="54"/>
  <c r="D87" i="54"/>
  <c r="D359" i="68" s="1"/>
  <c r="J293" i="67"/>
  <c r="P289" i="67"/>
  <c r="H289" i="67"/>
  <c r="H327" i="67" s="1"/>
  <c r="N62" i="54"/>
  <c r="L297" i="65"/>
  <c r="F30" i="54"/>
  <c r="F24" i="54" s="1"/>
  <c r="L30" i="54"/>
  <c r="L24" i="54" s="1"/>
  <c r="D30" i="54"/>
  <c r="D24" i="54" s="1"/>
  <c r="N286" i="65"/>
  <c r="F286" i="65"/>
  <c r="D330" i="64"/>
  <c r="D323" i="64" s="1"/>
  <c r="C282" i="71"/>
  <c r="C356" i="71"/>
  <c r="C289" i="65"/>
  <c r="M164" i="60"/>
  <c r="G85" i="60"/>
  <c r="P47" i="60"/>
  <c r="C111" i="60"/>
  <c r="O395" i="72"/>
  <c r="O340" i="72"/>
  <c r="O394" i="72" s="1"/>
  <c r="G395" i="72"/>
  <c r="G340" i="72"/>
  <c r="G394" i="72" s="1"/>
  <c r="L166" i="57"/>
  <c r="L161" i="57" s="1"/>
  <c r="L168" i="60"/>
  <c r="J391" i="72"/>
  <c r="J336" i="72"/>
  <c r="J390" i="72" s="1"/>
  <c r="Q389" i="72"/>
  <c r="N332" i="72"/>
  <c r="N387" i="72"/>
  <c r="F332" i="72"/>
  <c r="F387" i="72"/>
  <c r="J385" i="72"/>
  <c r="J330" i="72"/>
  <c r="Q343" i="71"/>
  <c r="Q397" i="71" s="1"/>
  <c r="Q398" i="71"/>
  <c r="Q336" i="71"/>
  <c r="Q390" i="71" s="1"/>
  <c r="Q391" i="71"/>
  <c r="I336" i="71"/>
  <c r="I390" i="71" s="1"/>
  <c r="I391" i="71"/>
  <c r="Q389" i="71"/>
  <c r="I389" i="71"/>
  <c r="P387" i="71"/>
  <c r="P332" i="71"/>
  <c r="H146" i="60"/>
  <c r="P144" i="60"/>
  <c r="D330" i="71"/>
  <c r="D385" i="71"/>
  <c r="K408" i="70"/>
  <c r="K350" i="70"/>
  <c r="K407" i="70" s="1"/>
  <c r="J406" i="70"/>
  <c r="O128" i="60"/>
  <c r="G128" i="60"/>
  <c r="Q125" i="60"/>
  <c r="I125" i="60"/>
  <c r="K415" i="69"/>
  <c r="K357" i="69"/>
  <c r="K414" i="69" s="1"/>
  <c r="Q412" i="69"/>
  <c r="Q354" i="69"/>
  <c r="Q411" i="69" s="1"/>
  <c r="I412" i="69"/>
  <c r="I354" i="69"/>
  <c r="I411" i="69" s="1"/>
  <c r="O406" i="69"/>
  <c r="G406" i="69"/>
  <c r="L404" i="69"/>
  <c r="L346" i="69"/>
  <c r="D346" i="69"/>
  <c r="D404" i="69"/>
  <c r="O105" i="57"/>
  <c r="Q401" i="69"/>
  <c r="Q343" i="69"/>
  <c r="E106" i="60"/>
  <c r="K444" i="68"/>
  <c r="K516" i="68" s="1"/>
  <c r="K517" i="68"/>
  <c r="H514" i="68"/>
  <c r="H441" i="68"/>
  <c r="H513" i="68" s="1"/>
  <c r="N437" i="68"/>
  <c r="F437" i="68"/>
  <c r="F509" i="68" s="1"/>
  <c r="F510" i="68"/>
  <c r="N433" i="68"/>
  <c r="P85" i="60"/>
  <c r="L502" i="68"/>
  <c r="L429" i="68"/>
  <c r="H357" i="67"/>
  <c r="H350" i="67"/>
  <c r="K66" i="60"/>
  <c r="P343" i="67"/>
  <c r="H343" i="67"/>
  <c r="D357" i="66"/>
  <c r="K412" i="66"/>
  <c r="K354" i="66"/>
  <c r="O49" i="57"/>
  <c r="O43" i="57" s="1"/>
  <c r="G49" i="57"/>
  <c r="G43" i="57" s="1"/>
  <c r="K403" i="65"/>
  <c r="N343" i="65"/>
  <c r="F343" i="65"/>
  <c r="C343" i="70"/>
  <c r="C357" i="67"/>
  <c r="C343" i="66"/>
  <c r="M324" i="72"/>
  <c r="E324" i="72"/>
  <c r="K304" i="72"/>
  <c r="K323" i="72"/>
  <c r="I312" i="72"/>
  <c r="F380" i="71"/>
  <c r="F307" i="71"/>
  <c r="F326" i="71"/>
  <c r="L304" i="71"/>
  <c r="L323" i="71"/>
  <c r="D323" i="71"/>
  <c r="J320" i="71"/>
  <c r="J374" i="71"/>
  <c r="P373" i="71"/>
  <c r="P319" i="71"/>
  <c r="P300" i="71"/>
  <c r="H319" i="71"/>
  <c r="H373" i="71"/>
  <c r="H300" i="71"/>
  <c r="H298" i="71" s="1"/>
  <c r="K312" i="71"/>
  <c r="K336" i="70"/>
  <c r="K316" i="70"/>
  <c r="O340" i="69"/>
  <c r="G340" i="69"/>
  <c r="M396" i="69"/>
  <c r="M339" i="69"/>
  <c r="E319" i="69"/>
  <c r="E396" i="69"/>
  <c r="E339" i="69"/>
  <c r="M337" i="69"/>
  <c r="E337" i="69"/>
  <c r="K336" i="69"/>
  <c r="K316" i="69"/>
  <c r="K387" i="69"/>
  <c r="K330" i="69"/>
  <c r="Q328" i="69"/>
  <c r="Q308" i="69"/>
  <c r="I308" i="69"/>
  <c r="I328" i="69"/>
  <c r="O325" i="69"/>
  <c r="O305" i="69"/>
  <c r="G305" i="69"/>
  <c r="G325" i="69"/>
  <c r="D413" i="68"/>
  <c r="D485" i="68"/>
  <c r="N406" i="68"/>
  <c r="N381" i="68"/>
  <c r="N405" i="68" s="1"/>
  <c r="M378" i="68"/>
  <c r="M403" i="68"/>
  <c r="E403" i="68"/>
  <c r="E378" i="68"/>
  <c r="K338" i="67"/>
  <c r="P68" i="55"/>
  <c r="P62" i="55" s="1"/>
  <c r="H68" i="55"/>
  <c r="H62" i="55" s="1"/>
  <c r="K312" i="67"/>
  <c r="K332" i="67"/>
  <c r="O308" i="67"/>
  <c r="O327" i="67" s="1"/>
  <c r="O328" i="67"/>
  <c r="G308" i="67"/>
  <c r="G327" i="67" s="1"/>
  <c r="G328" i="67"/>
  <c r="Q305" i="67"/>
  <c r="Q325" i="67"/>
  <c r="I305" i="67"/>
  <c r="I325" i="67"/>
  <c r="L335" i="66"/>
  <c r="M339" i="65"/>
  <c r="M319" i="65"/>
  <c r="E339" i="65"/>
  <c r="K316" i="65"/>
  <c r="L330" i="65"/>
  <c r="L310" i="65"/>
  <c r="L304" i="65" s="1"/>
  <c r="L324" i="65"/>
  <c r="N373" i="64"/>
  <c r="N351" i="64"/>
  <c r="J344" i="64"/>
  <c r="L366" i="64"/>
  <c r="D366" i="64"/>
  <c r="K342" i="64"/>
  <c r="K363" i="64" s="1"/>
  <c r="M339" i="64"/>
  <c r="M361" i="64"/>
  <c r="E361" i="64"/>
  <c r="E339" i="64"/>
  <c r="C362" i="64"/>
  <c r="I166" i="54"/>
  <c r="I161" i="54" s="1"/>
  <c r="O293" i="69"/>
  <c r="O370" i="69"/>
  <c r="G293" i="69"/>
  <c r="G370" i="69"/>
  <c r="O369" i="68"/>
  <c r="G369" i="68"/>
  <c r="Q354" i="68"/>
  <c r="I354" i="68"/>
  <c r="M300" i="67"/>
  <c r="E300" i="67"/>
  <c r="M338" i="66"/>
  <c r="M336" i="66"/>
  <c r="M297" i="66"/>
  <c r="M335" i="66" s="1"/>
  <c r="E297" i="66"/>
  <c r="Q49" i="54"/>
  <c r="Q43" i="54" s="1"/>
  <c r="I49" i="54"/>
  <c r="I43" i="54" s="1"/>
  <c r="E286" i="66"/>
  <c r="O300" i="65"/>
  <c r="G300" i="65"/>
  <c r="G291" i="65"/>
  <c r="K318" i="64"/>
  <c r="C300" i="69"/>
  <c r="C361" i="68"/>
  <c r="I164" i="60"/>
  <c r="G146" i="60"/>
  <c r="D47" i="60"/>
  <c r="G7" i="60"/>
  <c r="C162" i="60"/>
  <c r="H340" i="72"/>
  <c r="H394" i="72" s="1"/>
  <c r="H396" i="72"/>
  <c r="N395" i="72"/>
  <c r="N340" i="72"/>
  <c r="N394" i="72" s="1"/>
  <c r="F395" i="72"/>
  <c r="F340" i="72"/>
  <c r="F394" i="72" s="1"/>
  <c r="Q391" i="72"/>
  <c r="Q336" i="72"/>
  <c r="Q390" i="72" s="1"/>
  <c r="I391" i="72"/>
  <c r="I336" i="72"/>
  <c r="H389" i="72"/>
  <c r="Q387" i="72"/>
  <c r="Q332" i="72"/>
  <c r="I387" i="72"/>
  <c r="I332" i="72"/>
  <c r="Q385" i="72"/>
  <c r="Q330" i="72"/>
  <c r="I385" i="72"/>
  <c r="I330" i="72"/>
  <c r="P398" i="71"/>
  <c r="P343" i="71"/>
  <c r="P397" i="71" s="1"/>
  <c r="P389" i="71"/>
  <c r="K332" i="71"/>
  <c r="K387" i="71"/>
  <c r="O385" i="71"/>
  <c r="O330" i="71"/>
  <c r="G330" i="71"/>
  <c r="G385" i="71"/>
  <c r="K412" i="70"/>
  <c r="K354" i="70"/>
  <c r="K411" i="70" s="1"/>
  <c r="Q130" i="60"/>
  <c r="J404" i="70"/>
  <c r="J346" i="70"/>
  <c r="H343" i="70"/>
  <c r="H401" i="70"/>
  <c r="F415" i="69"/>
  <c r="F357" i="69"/>
  <c r="F414" i="69" s="1"/>
  <c r="P354" i="69"/>
  <c r="P411" i="69" s="1"/>
  <c r="P412" i="69"/>
  <c r="H412" i="69"/>
  <c r="H354" i="69"/>
  <c r="H411" i="69" s="1"/>
  <c r="K408" i="69"/>
  <c r="K350" i="69"/>
  <c r="G404" i="69"/>
  <c r="G346" i="69"/>
  <c r="L106" i="60"/>
  <c r="H401" i="69"/>
  <c r="H343" i="69"/>
  <c r="K514" i="68"/>
  <c r="K441" i="68"/>
  <c r="K513" i="68" s="1"/>
  <c r="M433" i="68"/>
  <c r="E433" i="68"/>
  <c r="G357" i="67"/>
  <c r="H354" i="67"/>
  <c r="H411" i="67" s="1"/>
  <c r="H412" i="67"/>
  <c r="N66" i="60"/>
  <c r="F66" i="60"/>
  <c r="L354" i="66"/>
  <c r="L411" i="66" s="1"/>
  <c r="L413" i="66"/>
  <c r="J412" i="66"/>
  <c r="J354" i="66"/>
  <c r="J411" i="66" s="1"/>
  <c r="P350" i="66"/>
  <c r="H350" i="66"/>
  <c r="I43" i="57"/>
  <c r="K343" i="66"/>
  <c r="F357" i="65"/>
  <c r="F403" i="65"/>
  <c r="K386" i="64"/>
  <c r="N384" i="64"/>
  <c r="N448" i="64"/>
  <c r="C398" i="71"/>
  <c r="C343" i="71"/>
  <c r="C397" i="71" s="1"/>
  <c r="C144" i="60"/>
  <c r="C130" i="60"/>
  <c r="Q380" i="72"/>
  <c r="Q326" i="72"/>
  <c r="Q307" i="72"/>
  <c r="I307" i="72"/>
  <c r="I326" i="72"/>
  <c r="I380" i="72"/>
  <c r="I168" i="59"/>
  <c r="I166" i="55"/>
  <c r="I161" i="55" s="1"/>
  <c r="L312" i="72"/>
  <c r="J296" i="71"/>
  <c r="J314" i="71" s="1"/>
  <c r="J315" i="71"/>
  <c r="N294" i="71"/>
  <c r="N313" i="71"/>
  <c r="F294" i="71"/>
  <c r="F312" i="71" s="1"/>
  <c r="F313" i="71"/>
  <c r="P337" i="70"/>
  <c r="D130" i="55"/>
  <c r="D124" i="55" s="1"/>
  <c r="F316" i="70"/>
  <c r="F336" i="70"/>
  <c r="N334" i="70"/>
  <c r="L333" i="70"/>
  <c r="H130" i="55"/>
  <c r="H124" i="55" s="1"/>
  <c r="N312" i="70"/>
  <c r="N332" i="70"/>
  <c r="P130" i="55"/>
  <c r="P124" i="55" s="1"/>
  <c r="L330" i="70"/>
  <c r="D330" i="70"/>
  <c r="D310" i="70"/>
  <c r="F308" i="70"/>
  <c r="F328" i="70"/>
  <c r="J340" i="69"/>
  <c r="L339" i="69"/>
  <c r="L319" i="69"/>
  <c r="L396" i="69"/>
  <c r="F387" i="69"/>
  <c r="F330" i="69"/>
  <c r="H328" i="69"/>
  <c r="H308" i="69"/>
  <c r="H327" i="69" s="1"/>
  <c r="J325" i="69"/>
  <c r="J305" i="69"/>
  <c r="M421" i="68"/>
  <c r="M396" i="68"/>
  <c r="E396" i="68"/>
  <c r="E421" i="68"/>
  <c r="N393" i="68"/>
  <c r="N419" i="68"/>
  <c r="F419" i="68"/>
  <c r="L418" i="68"/>
  <c r="L393" i="68"/>
  <c r="K414" i="68"/>
  <c r="K486" i="68"/>
  <c r="K389" i="68"/>
  <c r="D411" i="68"/>
  <c r="P87" i="55"/>
  <c r="K408" i="68"/>
  <c r="Q87" i="55"/>
  <c r="I405" i="68"/>
  <c r="N319" i="67"/>
  <c r="N339" i="67"/>
  <c r="F339" i="67"/>
  <c r="F319" i="67"/>
  <c r="G330" i="67"/>
  <c r="H305" i="67"/>
  <c r="H325" i="67"/>
  <c r="O336" i="66"/>
  <c r="G316" i="66"/>
  <c r="G336" i="66"/>
  <c r="P49" i="55"/>
  <c r="P43" i="55" s="1"/>
  <c r="H49" i="55"/>
  <c r="H43" i="55" s="1"/>
  <c r="G330" i="66"/>
  <c r="O308" i="66"/>
  <c r="O327" i="66" s="1"/>
  <c r="O328" i="66"/>
  <c r="G308" i="66"/>
  <c r="G328" i="66"/>
  <c r="E30" i="55"/>
  <c r="E24" i="55" s="1"/>
  <c r="Q30" i="55"/>
  <c r="Q24" i="55" s="1"/>
  <c r="D328" i="65"/>
  <c r="Q351" i="64"/>
  <c r="Q373" i="64"/>
  <c r="I351" i="64"/>
  <c r="I373" i="64"/>
  <c r="Q9" i="55"/>
  <c r="Q3" i="55" s="1"/>
  <c r="Q12" i="59"/>
  <c r="I9" i="55"/>
  <c r="I3" i="55" s="1"/>
  <c r="I12" i="59"/>
  <c r="N363" i="64"/>
  <c r="C331" i="70"/>
  <c r="C339" i="64"/>
  <c r="P289" i="72"/>
  <c r="N314" i="71"/>
  <c r="P300" i="70"/>
  <c r="H300" i="70"/>
  <c r="L293" i="70"/>
  <c r="H327" i="70"/>
  <c r="L286" i="70"/>
  <c r="D286" i="70"/>
  <c r="D297" i="69"/>
  <c r="D291" i="69" s="1"/>
  <c r="J370" i="69"/>
  <c r="J293" i="69"/>
  <c r="J369" i="69" s="1"/>
  <c r="P111" i="54"/>
  <c r="P105" i="54" s="1"/>
  <c r="P113" i="58"/>
  <c r="J372" i="68"/>
  <c r="N365" i="68"/>
  <c r="F462" i="68"/>
  <c r="F365" i="68"/>
  <c r="F461" i="68" s="1"/>
  <c r="P300" i="67"/>
  <c r="H300" i="67"/>
  <c r="L68" i="54"/>
  <c r="L62" i="54" s="1"/>
  <c r="N49" i="54"/>
  <c r="N43" i="54" s="1"/>
  <c r="P293" i="66"/>
  <c r="H293" i="66"/>
  <c r="P289" i="66"/>
  <c r="P327" i="66" s="1"/>
  <c r="H289" i="66"/>
  <c r="J300" i="65"/>
  <c r="D297" i="65"/>
  <c r="N293" i="65"/>
  <c r="J30" i="54"/>
  <c r="J24" i="54" s="1"/>
  <c r="F327" i="65"/>
  <c r="F333" i="64"/>
  <c r="P411" i="64"/>
  <c r="P326" i="64"/>
  <c r="H323" i="64"/>
  <c r="K364" i="64"/>
  <c r="C130" i="54"/>
  <c r="C124" i="54" s="1"/>
  <c r="K125" i="60"/>
  <c r="P166" i="57"/>
  <c r="P161" i="57" s="1"/>
  <c r="P168" i="60"/>
  <c r="L391" i="72"/>
  <c r="L336" i="72"/>
  <c r="L390" i="72" s="1"/>
  <c r="D168" i="60"/>
  <c r="D166" i="57"/>
  <c r="D161" i="57" s="1"/>
  <c r="L330" i="72"/>
  <c r="L385" i="72"/>
  <c r="P148" i="57"/>
  <c r="P143" i="57" s="1"/>
  <c r="P154" i="60"/>
  <c r="D395" i="71"/>
  <c r="D340" i="71"/>
  <c r="D394" i="71" s="1"/>
  <c r="N144" i="60"/>
  <c r="J385" i="71"/>
  <c r="J330" i="71"/>
  <c r="Q408" i="70"/>
  <c r="Q350" i="70"/>
  <c r="Q407" i="70" s="1"/>
  <c r="E408" i="70"/>
  <c r="E350" i="70"/>
  <c r="E407" i="70" s="1"/>
  <c r="M128" i="60"/>
  <c r="I404" i="70"/>
  <c r="I346" i="70"/>
  <c r="I415" i="69"/>
  <c r="I357" i="69"/>
  <c r="I414" i="69" s="1"/>
  <c r="E415" i="69"/>
  <c r="E357" i="69"/>
  <c r="E414" i="69" s="1"/>
  <c r="Q406" i="69"/>
  <c r="M406" i="69"/>
  <c r="I406" i="69"/>
  <c r="E406" i="69"/>
  <c r="Q426" i="68"/>
  <c r="M66" i="60"/>
  <c r="I346" i="67"/>
  <c r="I404" i="67"/>
  <c r="F343" i="67"/>
  <c r="P396" i="64"/>
  <c r="L396" i="64"/>
  <c r="Q7" i="60"/>
  <c r="M384" i="64"/>
  <c r="M448" i="64"/>
  <c r="P381" i="64"/>
  <c r="L3" i="57"/>
  <c r="C404" i="70"/>
  <c r="C346" i="70"/>
  <c r="C444" i="68"/>
  <c r="C516" i="68" s="1"/>
  <c r="C517" i="68"/>
  <c r="C433" i="68"/>
  <c r="F317" i="71"/>
  <c r="F371" i="71"/>
  <c r="O308" i="69"/>
  <c r="O327" i="69" s="1"/>
  <c r="O328" i="69"/>
  <c r="G328" i="69"/>
  <c r="G308" i="69"/>
  <c r="G327" i="69" s="1"/>
  <c r="K403" i="68"/>
  <c r="P339" i="66"/>
  <c r="P319" i="66"/>
  <c r="D339" i="66"/>
  <c r="D319" i="66"/>
  <c r="K43" i="55"/>
  <c r="E305" i="66"/>
  <c r="E325" i="66"/>
  <c r="O378" i="64"/>
  <c r="G378" i="64"/>
  <c r="O376" i="64"/>
  <c r="O354" i="64"/>
  <c r="K354" i="64"/>
  <c r="K376" i="64"/>
  <c r="G354" i="64"/>
  <c r="G376" i="64"/>
  <c r="P373" i="64"/>
  <c r="P351" i="64"/>
  <c r="H373" i="64"/>
  <c r="H351" i="64"/>
  <c r="Q362" i="72"/>
  <c r="Q289" i="72"/>
  <c r="M289" i="72"/>
  <c r="M362" i="72"/>
  <c r="I362" i="72"/>
  <c r="I289" i="72"/>
  <c r="E289" i="72"/>
  <c r="E362" i="72"/>
  <c r="M286" i="72"/>
  <c r="E286" i="72"/>
  <c r="O300" i="70"/>
  <c r="O338" i="70" s="1"/>
  <c r="K377" i="70"/>
  <c r="K300" i="70"/>
  <c r="I293" i="69"/>
  <c r="I370" i="69"/>
  <c r="O111" i="54"/>
  <c r="O105" i="54" s="1"/>
  <c r="K111" i="54"/>
  <c r="K105" i="54" s="1"/>
  <c r="G111" i="54"/>
  <c r="G105" i="54" s="1"/>
  <c r="I289" i="67"/>
  <c r="K286" i="67"/>
  <c r="P144" i="50"/>
  <c r="L164" i="60"/>
  <c r="H387" i="72"/>
  <c r="H332" i="72"/>
  <c r="N146" i="60"/>
  <c r="J387" i="71"/>
  <c r="J332" i="71"/>
  <c r="K401" i="70"/>
  <c r="K343" i="70"/>
  <c r="G412" i="69"/>
  <c r="G354" i="69"/>
  <c r="G411" i="69" s="1"/>
  <c r="O412" i="67"/>
  <c r="O354" i="67"/>
  <c r="O411" i="67" s="1"/>
  <c r="F343" i="66"/>
  <c r="N321" i="72"/>
  <c r="F321" i="72"/>
  <c r="L166" i="55"/>
  <c r="L161" i="55" s="1"/>
  <c r="L168" i="59"/>
  <c r="D166" i="55"/>
  <c r="D161" i="55" s="1"/>
  <c r="D168" i="59"/>
  <c r="H317" i="72"/>
  <c r="H371" i="72"/>
  <c r="J321" i="71"/>
  <c r="P374" i="71"/>
  <c r="P320" i="71"/>
  <c r="H320" i="71"/>
  <c r="H374" i="71"/>
  <c r="N319" i="71"/>
  <c r="N373" i="71"/>
  <c r="N300" i="71"/>
  <c r="F373" i="71"/>
  <c r="F300" i="71"/>
  <c r="F319" i="71"/>
  <c r="G330" i="70"/>
  <c r="I308" i="70"/>
  <c r="I327" i="70" s="1"/>
  <c r="I328" i="70"/>
  <c r="M325" i="70"/>
  <c r="M305" i="70"/>
  <c r="Q340" i="69"/>
  <c r="O337" i="69"/>
  <c r="G418" i="68"/>
  <c r="G393" i="68"/>
  <c r="M385" i="68"/>
  <c r="M410" i="68"/>
  <c r="N408" i="68"/>
  <c r="F408" i="68"/>
  <c r="G340" i="67"/>
  <c r="L337" i="67"/>
  <c r="D337" i="67"/>
  <c r="Q332" i="67"/>
  <c r="Q312" i="67"/>
  <c r="E332" i="67"/>
  <c r="E312" i="67"/>
  <c r="H337" i="66"/>
  <c r="J336" i="66"/>
  <c r="J316" i="66"/>
  <c r="K337" i="65"/>
  <c r="E316" i="65"/>
  <c r="E336" i="65"/>
  <c r="H30" i="55"/>
  <c r="H24" i="55" s="1"/>
  <c r="J332" i="65"/>
  <c r="J312" i="65"/>
  <c r="G339" i="64"/>
  <c r="G361" i="64"/>
  <c r="O278" i="72"/>
  <c r="M276" i="72"/>
  <c r="M312" i="72" s="1"/>
  <c r="Q286" i="71"/>
  <c r="G286" i="70"/>
  <c r="Q289" i="69"/>
  <c r="G286" i="69"/>
  <c r="Q369" i="68"/>
  <c r="I369" i="68"/>
  <c r="I417" i="68" s="1"/>
  <c r="K30" i="54"/>
  <c r="E293" i="65"/>
  <c r="E289" i="65"/>
  <c r="E327" i="65" s="1"/>
  <c r="I326" i="65"/>
  <c r="K286" i="65"/>
  <c r="G326" i="64"/>
  <c r="H164" i="50"/>
  <c r="Q398" i="72"/>
  <c r="Q343" i="72"/>
  <c r="Q397" i="72" s="1"/>
  <c r="M343" i="72"/>
  <c r="M397" i="72" s="1"/>
  <c r="M398" i="72"/>
  <c r="O389" i="72"/>
  <c r="K389" i="72"/>
  <c r="P357" i="70"/>
  <c r="N130" i="57"/>
  <c r="N124" i="57" s="1"/>
  <c r="N136" i="60"/>
  <c r="F412" i="70"/>
  <c r="F354" i="70"/>
  <c r="F411" i="70" s="1"/>
  <c r="K111" i="57"/>
  <c r="K105" i="57" s="1"/>
  <c r="J109" i="60"/>
  <c r="F346" i="69"/>
  <c r="F404" i="69"/>
  <c r="K343" i="69"/>
  <c r="K401" i="69"/>
  <c r="F93" i="60"/>
  <c r="F87" i="57"/>
  <c r="F431" i="68" s="1"/>
  <c r="P437" i="68"/>
  <c r="P433" i="68"/>
  <c r="F350" i="67"/>
  <c r="F348" i="67" s="1"/>
  <c r="Q404" i="65"/>
  <c r="Q346" i="65"/>
  <c r="M404" i="65"/>
  <c r="M346" i="65"/>
  <c r="E404" i="65"/>
  <c r="E346" i="65"/>
  <c r="I9" i="57"/>
  <c r="I3" i="57" s="1"/>
  <c r="I16" i="60"/>
  <c r="M315" i="72"/>
  <c r="M296" i="72"/>
  <c r="M314" i="72" s="1"/>
  <c r="G313" i="72"/>
  <c r="G294" i="72"/>
  <c r="G312" i="72" s="1"/>
  <c r="P380" i="71"/>
  <c r="P326" i="71"/>
  <c r="P307" i="71"/>
  <c r="P324" i="71"/>
  <c r="H324" i="71"/>
  <c r="N304" i="71"/>
  <c r="N323" i="71"/>
  <c r="F323" i="71"/>
  <c r="G340" i="70"/>
  <c r="M305" i="69"/>
  <c r="M325" i="69"/>
  <c r="F330" i="67"/>
  <c r="I308" i="67"/>
  <c r="I328" i="67"/>
  <c r="K305" i="67"/>
  <c r="K325" i="67"/>
  <c r="M49" i="55"/>
  <c r="M43" i="55" s="1"/>
  <c r="I333" i="66"/>
  <c r="O312" i="66"/>
  <c r="O332" i="66"/>
  <c r="K328" i="65"/>
  <c r="K308" i="65"/>
  <c r="K166" i="54"/>
  <c r="K161" i="54" s="1"/>
  <c r="E297" i="70"/>
  <c r="E291" i="70" s="1"/>
  <c r="K297" i="69"/>
  <c r="G357" i="68"/>
  <c r="O300" i="67"/>
  <c r="M68" i="54"/>
  <c r="M62" i="54" s="1"/>
  <c r="K293" i="67"/>
  <c r="O366" i="64"/>
  <c r="F321" i="64"/>
  <c r="F363" i="64" s="1"/>
  <c r="K161" i="72"/>
  <c r="P204" i="72"/>
  <c r="H204" i="72"/>
  <c r="N202" i="72"/>
  <c r="F202" i="72"/>
  <c r="E204" i="71"/>
  <c r="L203" i="71"/>
  <c r="L148" i="71"/>
  <c r="D148" i="71"/>
  <c r="D203" i="71"/>
  <c r="F408" i="69"/>
  <c r="F350" i="69"/>
  <c r="F407" i="69" s="1"/>
  <c r="Q315" i="71"/>
  <c r="Q296" i="71"/>
  <c r="Q294" i="71"/>
  <c r="Q313" i="71"/>
  <c r="F308" i="66"/>
  <c r="F327" i="66" s="1"/>
  <c r="F328" i="66"/>
  <c r="O339" i="65"/>
  <c r="O319" i="65"/>
  <c r="K319" i="65"/>
  <c r="K339" i="65"/>
  <c r="G319" i="65"/>
  <c r="G339" i="65"/>
  <c r="I365" i="68"/>
  <c r="E125" i="50"/>
  <c r="J7" i="50"/>
  <c r="L154" i="72"/>
  <c r="D154" i="72"/>
  <c r="L148" i="72"/>
  <c r="L203" i="72"/>
  <c r="D203" i="72"/>
  <c r="D148" i="72"/>
  <c r="L213" i="71"/>
  <c r="L158" i="71"/>
  <c r="P146" i="50"/>
  <c r="H146" i="50"/>
  <c r="J158" i="70"/>
  <c r="J215" i="70" s="1"/>
  <c r="J216" i="70"/>
  <c r="K214" i="70"/>
  <c r="C214" i="70"/>
  <c r="J154" i="70"/>
  <c r="J212" i="70"/>
  <c r="C125" i="50"/>
  <c r="N209" i="70"/>
  <c r="N151" i="70"/>
  <c r="Q162" i="69"/>
  <c r="Q219" i="69" s="1"/>
  <c r="Q220" i="69"/>
  <c r="E220" i="69"/>
  <c r="E162" i="69"/>
  <c r="E219" i="69" s="1"/>
  <c r="P214" i="69"/>
  <c r="H214" i="69"/>
  <c r="Q212" i="69"/>
  <c r="Q154" i="69"/>
  <c r="I154" i="69"/>
  <c r="I212" i="69"/>
  <c r="C208" i="69"/>
  <c r="J202" i="68"/>
  <c r="J275" i="68"/>
  <c r="D195" i="68"/>
  <c r="N191" i="68"/>
  <c r="F191" i="68"/>
  <c r="J85" i="50"/>
  <c r="F187" i="68"/>
  <c r="F260" i="68"/>
  <c r="N184" i="68"/>
  <c r="F184" i="68"/>
  <c r="Q158" i="67"/>
  <c r="I158" i="67"/>
  <c r="N66" i="50"/>
  <c r="F66" i="50"/>
  <c r="M165" i="66"/>
  <c r="E165" i="66"/>
  <c r="O162" i="66"/>
  <c r="O219" i="66" s="1"/>
  <c r="O220" i="66"/>
  <c r="G162" i="66"/>
  <c r="G220" i="66"/>
  <c r="P158" i="66"/>
  <c r="H158" i="66"/>
  <c r="L154" i="66"/>
  <c r="L212" i="66"/>
  <c r="D154" i="66"/>
  <c r="D212" i="66"/>
  <c r="N151" i="66"/>
  <c r="H28" i="50"/>
  <c r="D212" i="65"/>
  <c r="D154" i="65"/>
  <c r="D184" i="64"/>
  <c r="B158" i="72"/>
  <c r="B212" i="72" s="1"/>
  <c r="B213" i="72"/>
  <c r="B161" i="71"/>
  <c r="B144" i="50"/>
  <c r="B220" i="70"/>
  <c r="B162" i="70"/>
  <c r="B219" i="70" s="1"/>
  <c r="B109" i="50"/>
  <c r="B220" i="66"/>
  <c r="B162" i="66"/>
  <c r="B219" i="66" s="1"/>
  <c r="B28" i="50"/>
  <c r="O145" i="72"/>
  <c r="G145" i="72"/>
  <c r="N144" i="72"/>
  <c r="N125" i="72"/>
  <c r="F144" i="72"/>
  <c r="F125" i="72"/>
  <c r="N142" i="72"/>
  <c r="F142" i="72"/>
  <c r="M141" i="72"/>
  <c r="M122" i="72"/>
  <c r="E122" i="72"/>
  <c r="E141" i="72"/>
  <c r="M139" i="72"/>
  <c r="E139" i="72"/>
  <c r="L138" i="72"/>
  <c r="D138" i="72"/>
  <c r="K118" i="72"/>
  <c r="K137" i="72"/>
  <c r="C118" i="72"/>
  <c r="C137" i="72"/>
  <c r="Q114" i="72"/>
  <c r="Q132" i="72" s="1"/>
  <c r="Q133" i="72"/>
  <c r="I114" i="72"/>
  <c r="I132" i="72" s="1"/>
  <c r="I133" i="72"/>
  <c r="P112" i="72"/>
  <c r="P131" i="72"/>
  <c r="G145" i="71"/>
  <c r="J125" i="71"/>
  <c r="J144" i="71"/>
  <c r="N142" i="71"/>
  <c r="Q122" i="71"/>
  <c r="Q141" i="71"/>
  <c r="I141" i="71"/>
  <c r="I122" i="71"/>
  <c r="Q135" i="71"/>
  <c r="I135" i="71"/>
  <c r="J114" i="71"/>
  <c r="J132" i="71" s="1"/>
  <c r="J133" i="71"/>
  <c r="P112" i="71"/>
  <c r="P131" i="71"/>
  <c r="H112" i="71"/>
  <c r="H131" i="71"/>
  <c r="J124" i="70"/>
  <c r="J144" i="70"/>
  <c r="G139" i="70"/>
  <c r="N134" i="70"/>
  <c r="M113" i="70"/>
  <c r="M133" i="70"/>
  <c r="M127" i="69"/>
  <c r="M147" i="69"/>
  <c r="E127" i="69"/>
  <c r="E147" i="69"/>
  <c r="I139" i="69"/>
  <c r="I196" i="69"/>
  <c r="E139" i="69"/>
  <c r="E196" i="69"/>
  <c r="C143" i="68"/>
  <c r="I124" i="67"/>
  <c r="C116" i="66"/>
  <c r="Q113" i="66"/>
  <c r="I113" i="66"/>
  <c r="N148" i="65"/>
  <c r="M127" i="65"/>
  <c r="E127" i="65"/>
  <c r="Q141" i="65"/>
  <c r="P120" i="65"/>
  <c r="J116" i="65"/>
  <c r="G113" i="65"/>
  <c r="J139" i="64"/>
  <c r="K135" i="64"/>
  <c r="M132" i="64"/>
  <c r="N100" i="72"/>
  <c r="F100" i="72"/>
  <c r="E98" i="72"/>
  <c r="C148" i="44"/>
  <c r="E96" i="71"/>
  <c r="J94" i="71"/>
  <c r="J130" i="71" s="1"/>
  <c r="M97" i="70"/>
  <c r="N105" i="69"/>
  <c r="F105" i="69"/>
  <c r="Q97" i="69"/>
  <c r="Q135" i="69" s="1"/>
  <c r="I97" i="69"/>
  <c r="E148" i="72"/>
  <c r="E203" i="72"/>
  <c r="N148" i="71"/>
  <c r="N203" i="71"/>
  <c r="O220" i="70"/>
  <c r="O162" i="70"/>
  <c r="O219" i="70" s="1"/>
  <c r="K216" i="70"/>
  <c r="K158" i="70"/>
  <c r="K215" i="70" s="1"/>
  <c r="D214" i="70"/>
  <c r="K165" i="69"/>
  <c r="Q216" i="69"/>
  <c r="Q158" i="69"/>
  <c r="N154" i="69"/>
  <c r="N212" i="69"/>
  <c r="L209" i="69"/>
  <c r="L151" i="69"/>
  <c r="O260" i="68"/>
  <c r="O187" i="68"/>
  <c r="L156" i="67"/>
  <c r="C154" i="67"/>
  <c r="C212" i="67"/>
  <c r="L151" i="67"/>
  <c r="E158" i="66"/>
  <c r="E156" i="66" s="1"/>
  <c r="I211" i="66"/>
  <c r="N162" i="65"/>
  <c r="N219" i="65" s="1"/>
  <c r="H181" i="64"/>
  <c r="H244" i="64" s="1"/>
  <c r="H245" i="64"/>
  <c r="B216" i="70"/>
  <c r="B158" i="70"/>
  <c r="G142" i="72"/>
  <c r="D145" i="71"/>
  <c r="O142" i="71"/>
  <c r="Q141" i="70"/>
  <c r="O132" i="69"/>
  <c r="I154" i="68"/>
  <c r="G139" i="68"/>
  <c r="M127" i="66"/>
  <c r="N127" i="65"/>
  <c r="O127" i="64"/>
  <c r="G99" i="70"/>
  <c r="P94" i="69"/>
  <c r="P132" i="69" s="1"/>
  <c r="N415" i="66"/>
  <c r="N357" i="66"/>
  <c r="N414" i="66" s="1"/>
  <c r="J357" i="66"/>
  <c r="J414" i="66" s="1"/>
  <c r="J415" i="66"/>
  <c r="F357" i="66"/>
  <c r="G30" i="57"/>
  <c r="G24" i="57" s="1"/>
  <c r="E350" i="65"/>
  <c r="H343" i="65"/>
  <c r="Q330" i="69"/>
  <c r="Q387" i="69"/>
  <c r="O148" i="54"/>
  <c r="O143" i="54" s="1"/>
  <c r="O150" i="58"/>
  <c r="Q355" i="71"/>
  <c r="Q282" i="71"/>
  <c r="Q354" i="71" s="1"/>
  <c r="Q278" i="71"/>
  <c r="Q276" i="71"/>
  <c r="K297" i="66"/>
  <c r="I144" i="50"/>
  <c r="G106" i="50"/>
  <c r="M85" i="50"/>
  <c r="D161" i="72"/>
  <c r="D166" i="47"/>
  <c r="G154" i="72"/>
  <c r="C166" i="47"/>
  <c r="K164" i="50"/>
  <c r="G205" i="72"/>
  <c r="G150" i="72"/>
  <c r="K162" i="50"/>
  <c r="C162" i="50"/>
  <c r="Q161" i="71"/>
  <c r="I161" i="71"/>
  <c r="K154" i="71"/>
  <c r="C154" i="71"/>
  <c r="K146" i="50"/>
  <c r="C146" i="50"/>
  <c r="P165" i="70"/>
  <c r="H165" i="70"/>
  <c r="E158" i="70"/>
  <c r="E216" i="70"/>
  <c r="N130" i="47"/>
  <c r="F130" i="47"/>
  <c r="M128" i="50"/>
  <c r="I212" i="70"/>
  <c r="I154" i="70"/>
  <c r="K111" i="47"/>
  <c r="K113" i="50"/>
  <c r="C111" i="47"/>
  <c r="C111" i="50" s="1"/>
  <c r="C113" i="50"/>
  <c r="H109" i="50"/>
  <c r="D212" i="69"/>
  <c r="D154" i="69"/>
  <c r="J106" i="50"/>
  <c r="K195" i="68"/>
  <c r="N165" i="67"/>
  <c r="Q154" i="67"/>
  <c r="Q212" i="67"/>
  <c r="I154" i="67"/>
  <c r="I212" i="67"/>
  <c r="N151" i="67"/>
  <c r="F151" i="67"/>
  <c r="F162" i="66"/>
  <c r="F219" i="66" s="1"/>
  <c r="F220" i="66"/>
  <c r="K47" i="50"/>
  <c r="C47" i="50"/>
  <c r="M151" i="66"/>
  <c r="E151" i="66"/>
  <c r="G165" i="65"/>
  <c r="D220" i="65"/>
  <c r="D162" i="65"/>
  <c r="D219" i="65" s="1"/>
  <c r="Q30" i="47"/>
  <c r="P30" i="47"/>
  <c r="D158" i="65"/>
  <c r="K154" i="65"/>
  <c r="K212" i="65"/>
  <c r="C28" i="50"/>
  <c r="J181" i="64"/>
  <c r="J244" i="64" s="1"/>
  <c r="J245" i="64"/>
  <c r="Q177" i="64"/>
  <c r="D9" i="47"/>
  <c r="M7" i="50"/>
  <c r="E7" i="50"/>
  <c r="B154" i="70"/>
  <c r="B212" i="70"/>
  <c r="B184" i="68"/>
  <c r="B257" i="68"/>
  <c r="B165" i="65"/>
  <c r="J145" i="72"/>
  <c r="Q125" i="72"/>
  <c r="Q144" i="72"/>
  <c r="I125" i="72"/>
  <c r="I144" i="72"/>
  <c r="L122" i="72"/>
  <c r="L141" i="72"/>
  <c r="O138" i="72"/>
  <c r="G138" i="72"/>
  <c r="N118" i="72"/>
  <c r="N137" i="72"/>
  <c r="F118" i="72"/>
  <c r="F137" i="72"/>
  <c r="D133" i="72"/>
  <c r="D114" i="72"/>
  <c r="D132" i="72" s="1"/>
  <c r="M142" i="71"/>
  <c r="E142" i="71"/>
  <c r="L122" i="71"/>
  <c r="L141" i="71"/>
  <c r="D122" i="71"/>
  <c r="D141" i="71"/>
  <c r="Q114" i="71"/>
  <c r="Q133" i="71"/>
  <c r="I133" i="71"/>
  <c r="I114" i="71"/>
  <c r="O112" i="71"/>
  <c r="O131" i="71"/>
  <c r="G112" i="71"/>
  <c r="G131" i="71"/>
  <c r="J145" i="70"/>
  <c r="Q124" i="70"/>
  <c r="Q144" i="70"/>
  <c r="I124" i="70"/>
  <c r="I144" i="70"/>
  <c r="N120" i="70"/>
  <c r="N140" i="70"/>
  <c r="F120" i="70"/>
  <c r="F140" i="70"/>
  <c r="D146" i="69"/>
  <c r="M145" i="69"/>
  <c r="E145" i="69"/>
  <c r="H124" i="69"/>
  <c r="H144" i="69"/>
  <c r="N116" i="69"/>
  <c r="N136" i="69"/>
  <c r="J134" i="69"/>
  <c r="Q113" i="69"/>
  <c r="Q133" i="69"/>
  <c r="I113" i="69"/>
  <c r="I133" i="69"/>
  <c r="J127" i="67"/>
  <c r="K120" i="67"/>
  <c r="C120" i="67"/>
  <c r="C124" i="66"/>
  <c r="H113" i="66"/>
  <c r="H133" i="66"/>
  <c r="H127" i="65"/>
  <c r="N124" i="65"/>
  <c r="F124" i="65"/>
  <c r="I116" i="65"/>
  <c r="N113" i="65"/>
  <c r="F113" i="65"/>
  <c r="J9" i="45"/>
  <c r="J3" i="45" s="1"/>
  <c r="L132" i="64"/>
  <c r="H9" i="45"/>
  <c r="B131" i="72"/>
  <c r="C96" i="72"/>
  <c r="N104" i="71"/>
  <c r="F104" i="71"/>
  <c r="M100" i="71"/>
  <c r="E100" i="71"/>
  <c r="M105" i="70"/>
  <c r="E105" i="70"/>
  <c r="J101" i="70"/>
  <c r="L97" i="70"/>
  <c r="D97" i="70"/>
  <c r="N101" i="69"/>
  <c r="N178" i="69"/>
  <c r="F101" i="69"/>
  <c r="F178" i="69"/>
  <c r="O324" i="72"/>
  <c r="M148" i="72"/>
  <c r="M203" i="72"/>
  <c r="K161" i="71"/>
  <c r="J148" i="71"/>
  <c r="J203" i="71"/>
  <c r="G162" i="70"/>
  <c r="G219" i="70" s="1"/>
  <c r="G220" i="70"/>
  <c r="C216" i="70"/>
  <c r="C158" i="70"/>
  <c r="C215" i="70" s="1"/>
  <c r="K154" i="70"/>
  <c r="K212" i="70"/>
  <c r="K151" i="70"/>
  <c r="K209" i="70"/>
  <c r="O165" i="69"/>
  <c r="P151" i="69"/>
  <c r="P209" i="69"/>
  <c r="C202" i="68"/>
  <c r="C275" i="68"/>
  <c r="J162" i="67"/>
  <c r="J219" i="67" s="1"/>
  <c r="J220" i="67"/>
  <c r="F158" i="67"/>
  <c r="D151" i="67"/>
  <c r="F165" i="66"/>
  <c r="H220" i="66"/>
  <c r="H162" i="66"/>
  <c r="H219" i="66" s="1"/>
  <c r="Q49" i="47"/>
  <c r="O151" i="66"/>
  <c r="I28" i="50"/>
  <c r="I184" i="64"/>
  <c r="D245" i="64"/>
  <c r="D181" i="64"/>
  <c r="D244" i="64" s="1"/>
  <c r="B272" i="68"/>
  <c r="B199" i="68"/>
  <c r="B271" i="68" s="1"/>
  <c r="B165" i="67"/>
  <c r="L145" i="72"/>
  <c r="O142" i="72"/>
  <c r="F141" i="72"/>
  <c r="F122" i="72"/>
  <c r="F116" i="72" s="1"/>
  <c r="M166" i="45"/>
  <c r="I135" i="72"/>
  <c r="I131" i="71"/>
  <c r="I112" i="71"/>
  <c r="N146" i="70"/>
  <c r="E130" i="45"/>
  <c r="K118" i="70"/>
  <c r="K138" i="70"/>
  <c r="P116" i="69"/>
  <c r="P136" i="69"/>
  <c r="M154" i="68"/>
  <c r="E68" i="45"/>
  <c r="P162" i="64"/>
  <c r="M107" i="71"/>
  <c r="D94" i="70"/>
  <c r="E108" i="69"/>
  <c r="G172" i="60"/>
  <c r="G166" i="60"/>
  <c r="Q395" i="72"/>
  <c r="Q340" i="72"/>
  <c r="Q394" i="72" s="1"/>
  <c r="N429" i="68"/>
  <c r="N502" i="68"/>
  <c r="M111" i="55"/>
  <c r="M105" i="55" s="1"/>
  <c r="M113" i="59"/>
  <c r="E390" i="69"/>
  <c r="E333" i="69"/>
  <c r="G332" i="69"/>
  <c r="G389" i="69"/>
  <c r="G312" i="69"/>
  <c r="O318" i="64"/>
  <c r="G318" i="64"/>
  <c r="C355" i="72"/>
  <c r="C282" i="72"/>
  <c r="C297" i="69"/>
  <c r="C369" i="68"/>
  <c r="C300" i="67"/>
  <c r="C338" i="67" s="1"/>
  <c r="C297" i="65"/>
  <c r="E144" i="50"/>
  <c r="D128" i="50"/>
  <c r="P213" i="72"/>
  <c r="P158" i="72"/>
  <c r="P212" i="72" s="1"/>
  <c r="H158" i="72"/>
  <c r="H212" i="72" s="1"/>
  <c r="H213" i="72"/>
  <c r="N166" i="47"/>
  <c r="N161" i="47" s="1"/>
  <c r="F166" i="47"/>
  <c r="F161" i="47" s="1"/>
  <c r="P166" i="47"/>
  <c r="J204" i="72"/>
  <c r="P161" i="71"/>
  <c r="H161" i="71"/>
  <c r="C148" i="47"/>
  <c r="F154" i="71"/>
  <c r="F152" i="71" s="1"/>
  <c r="N152" i="71"/>
  <c r="F146" i="50"/>
  <c r="O203" i="71"/>
  <c r="O148" i="71"/>
  <c r="C148" i="71"/>
  <c r="C203" i="71"/>
  <c r="O165" i="70"/>
  <c r="Q214" i="70"/>
  <c r="I214" i="70"/>
  <c r="P125" i="50"/>
  <c r="H125" i="50"/>
  <c r="F216" i="69"/>
  <c r="F158" i="69"/>
  <c r="O212" i="69"/>
  <c r="O154" i="69"/>
  <c r="G211" i="69"/>
  <c r="Q209" i="69"/>
  <c r="Q151" i="69"/>
  <c r="I209" i="69"/>
  <c r="I151" i="69"/>
  <c r="H202" i="68"/>
  <c r="P272" i="68"/>
  <c r="P199" i="68"/>
  <c r="P271" i="68" s="1"/>
  <c r="N195" i="68"/>
  <c r="F195" i="68"/>
  <c r="D191" i="68"/>
  <c r="L85" i="50"/>
  <c r="D85" i="50"/>
  <c r="K162" i="67"/>
  <c r="K219" i="67" s="1"/>
  <c r="K220" i="67"/>
  <c r="K158" i="67"/>
  <c r="G68" i="47"/>
  <c r="P212" i="67"/>
  <c r="P154" i="67"/>
  <c r="H212" i="67"/>
  <c r="H154" i="67"/>
  <c r="I151" i="67"/>
  <c r="E62" i="47"/>
  <c r="O165" i="66"/>
  <c r="G165" i="66"/>
  <c r="N158" i="66"/>
  <c r="F158" i="66"/>
  <c r="F47" i="50"/>
  <c r="P151" i="66"/>
  <c r="K158" i="65"/>
  <c r="K156" i="65" s="1"/>
  <c r="C158" i="65"/>
  <c r="Q245" i="64"/>
  <c r="Q181" i="64"/>
  <c r="Q244" i="64" s="1"/>
  <c r="P177" i="64"/>
  <c r="K9" i="47"/>
  <c r="I9" i="47"/>
  <c r="P7" i="50"/>
  <c r="L236" i="64"/>
  <c r="L172" i="64"/>
  <c r="Q3" i="47"/>
  <c r="E169" i="64"/>
  <c r="B162" i="50"/>
  <c r="B165" i="70"/>
  <c r="H142" i="71"/>
  <c r="G122" i="71"/>
  <c r="G141" i="71"/>
  <c r="M139" i="71"/>
  <c r="E139" i="71"/>
  <c r="O118" i="71"/>
  <c r="O137" i="71"/>
  <c r="C118" i="71"/>
  <c r="C137" i="71"/>
  <c r="P133" i="71"/>
  <c r="K142" i="70"/>
  <c r="C142" i="70"/>
  <c r="J141" i="70"/>
  <c r="Q120" i="70"/>
  <c r="Q140" i="70"/>
  <c r="I120" i="70"/>
  <c r="I140" i="70"/>
  <c r="P138" i="70"/>
  <c r="H138" i="70"/>
  <c r="K113" i="70"/>
  <c r="K133" i="70"/>
  <c r="C113" i="70"/>
  <c r="C133" i="70"/>
  <c r="C127" i="69"/>
  <c r="C147" i="69"/>
  <c r="K143" i="69"/>
  <c r="H113" i="49"/>
  <c r="H111" i="45"/>
  <c r="H105" i="45" s="1"/>
  <c r="G113" i="49"/>
  <c r="G111" i="45"/>
  <c r="Q138" i="69"/>
  <c r="Q118" i="69"/>
  <c r="Q195" i="69"/>
  <c r="E118" i="69"/>
  <c r="I136" i="68"/>
  <c r="O124" i="67"/>
  <c r="G124" i="67"/>
  <c r="O113" i="67"/>
  <c r="G113" i="67"/>
  <c r="G133" i="67"/>
  <c r="M124" i="65"/>
  <c r="N120" i="65"/>
  <c r="F120" i="65"/>
  <c r="P116" i="65"/>
  <c r="H116" i="65"/>
  <c r="H136" i="65"/>
  <c r="F142" i="64"/>
  <c r="F164" i="64"/>
  <c r="D139" i="64"/>
  <c r="F130" i="64"/>
  <c r="B118" i="72"/>
  <c r="B137" i="72"/>
  <c r="B130" i="45"/>
  <c r="B124" i="69"/>
  <c r="B144" i="69"/>
  <c r="B124" i="65"/>
  <c r="E107" i="72"/>
  <c r="O104" i="72"/>
  <c r="Q161" i="44"/>
  <c r="J142" i="71"/>
  <c r="Q104" i="71"/>
  <c r="I104" i="71"/>
  <c r="O96" i="71"/>
  <c r="G96" i="71"/>
  <c r="P94" i="71"/>
  <c r="H94" i="71"/>
  <c r="M101" i="70"/>
  <c r="E101" i="70"/>
  <c r="K97" i="69"/>
  <c r="C97" i="69"/>
  <c r="E150" i="60"/>
  <c r="E148" i="57"/>
  <c r="E143" i="57" s="1"/>
  <c r="E148" i="60"/>
  <c r="O391" i="71"/>
  <c r="O336" i="71"/>
  <c r="P68" i="57"/>
  <c r="P62" i="57" s="1"/>
  <c r="D68" i="57"/>
  <c r="D62" i="57" s="1"/>
  <c r="G47" i="60"/>
  <c r="K324" i="72"/>
  <c r="E323" i="72"/>
  <c r="E304" i="72"/>
  <c r="Q130" i="55"/>
  <c r="Q124" i="55" s="1"/>
  <c r="M332" i="70"/>
  <c r="M312" i="70"/>
  <c r="M331" i="70" s="1"/>
  <c r="D421" i="68"/>
  <c r="D396" i="68"/>
  <c r="F416" i="68"/>
  <c r="L415" i="68"/>
  <c r="L487" i="68"/>
  <c r="N389" i="68"/>
  <c r="N414" i="68"/>
  <c r="C304" i="72"/>
  <c r="C298" i="72" s="1"/>
  <c r="C323" i="72"/>
  <c r="C371" i="72"/>
  <c r="C317" i="72"/>
  <c r="C313" i="71"/>
  <c r="C294" i="71"/>
  <c r="C312" i="71" s="1"/>
  <c r="C411" i="68"/>
  <c r="C337" i="67"/>
  <c r="C312" i="67"/>
  <c r="C332" i="67"/>
  <c r="C328" i="65"/>
  <c r="C308" i="65"/>
  <c r="C371" i="64"/>
  <c r="E87" i="54"/>
  <c r="E359" i="68" s="1"/>
  <c r="G361" i="68"/>
  <c r="I297" i="65"/>
  <c r="Q30" i="54"/>
  <c r="Q24" i="54" s="1"/>
  <c r="M30" i="54"/>
  <c r="M24" i="54" s="1"/>
  <c r="F161" i="72"/>
  <c r="C213" i="72"/>
  <c r="C158" i="72"/>
  <c r="C212" i="72" s="1"/>
  <c r="I164" i="50"/>
  <c r="O161" i="71"/>
  <c r="Q158" i="71"/>
  <c r="Q212" i="71" s="1"/>
  <c r="Q213" i="71"/>
  <c r="F144" i="50"/>
  <c r="G128" i="50"/>
  <c r="F162" i="69"/>
  <c r="F219" i="69" s="1"/>
  <c r="F220" i="69"/>
  <c r="M106" i="50"/>
  <c r="H106" i="50"/>
  <c r="O202" i="68"/>
  <c r="O275" i="68"/>
  <c r="C272" i="68"/>
  <c r="C199" i="68"/>
  <c r="C271" i="68" s="1"/>
  <c r="I195" i="68"/>
  <c r="K87" i="47"/>
  <c r="G85" i="50"/>
  <c r="C184" i="68"/>
  <c r="H151" i="67"/>
  <c r="N165" i="66"/>
  <c r="K49" i="47"/>
  <c r="I49" i="47"/>
  <c r="Q211" i="66"/>
  <c r="G24" i="47"/>
  <c r="E212" i="65"/>
  <c r="E154" i="65"/>
  <c r="P245" i="64"/>
  <c r="P181" i="64"/>
  <c r="P244" i="64" s="1"/>
  <c r="C177" i="64"/>
  <c r="K172" i="64"/>
  <c r="K236" i="64"/>
  <c r="B151" i="70"/>
  <c r="B151" i="66"/>
  <c r="C125" i="72"/>
  <c r="C144" i="72"/>
  <c r="I138" i="72"/>
  <c r="E166" i="45"/>
  <c r="N133" i="72"/>
  <c r="N114" i="72"/>
  <c r="G114" i="71"/>
  <c r="G133" i="71"/>
  <c r="Q112" i="71"/>
  <c r="Q131" i="71"/>
  <c r="C143" i="70"/>
  <c r="O138" i="70"/>
  <c r="N146" i="69"/>
  <c r="F124" i="69"/>
  <c r="F118" i="69" s="1"/>
  <c r="F144" i="69"/>
  <c r="F196" i="69"/>
  <c r="F139" i="69"/>
  <c r="H116" i="69"/>
  <c r="H136" i="69"/>
  <c r="L136" i="68"/>
  <c r="I120" i="67"/>
  <c r="D118" i="67"/>
  <c r="Q124" i="66"/>
  <c r="L116" i="66"/>
  <c r="H113" i="65"/>
  <c r="O139" i="64"/>
  <c r="B125" i="71"/>
  <c r="B144" i="71"/>
  <c r="B112" i="71"/>
  <c r="B130" i="71" s="1"/>
  <c r="B131" i="71"/>
  <c r="J104" i="72"/>
  <c r="D94" i="72"/>
  <c r="I107" i="71"/>
  <c r="N96" i="71"/>
  <c r="C94" i="71"/>
  <c r="O99" i="70"/>
  <c r="Q108" i="69"/>
  <c r="H94" i="69"/>
  <c r="I124" i="65"/>
  <c r="J161" i="44"/>
  <c r="F107" i="71"/>
  <c r="M104" i="71"/>
  <c r="D94" i="71"/>
  <c r="Q101" i="70"/>
  <c r="I101" i="70"/>
  <c r="G97" i="69"/>
  <c r="K404" i="66"/>
  <c r="K346" i="66"/>
  <c r="F327" i="72"/>
  <c r="G324" i="72"/>
  <c r="J416" i="68"/>
  <c r="J485" i="68"/>
  <c r="J413" i="68"/>
  <c r="N330" i="65"/>
  <c r="N310" i="65"/>
  <c r="C422" i="68"/>
  <c r="C494" i="68"/>
  <c r="M87" i="54"/>
  <c r="O361" i="68"/>
  <c r="Q162" i="50"/>
  <c r="E213" i="71"/>
  <c r="E158" i="71"/>
  <c r="E212" i="71" s="1"/>
  <c r="E106" i="50"/>
  <c r="C191" i="68"/>
  <c r="G189" i="68"/>
  <c r="G81" i="47"/>
  <c r="G154" i="67"/>
  <c r="G212" i="67"/>
  <c r="J165" i="66"/>
  <c r="E211" i="66"/>
  <c r="B181" i="64"/>
  <c r="B244" i="64" s="1"/>
  <c r="B245" i="64"/>
  <c r="K142" i="72"/>
  <c r="Q166" i="45"/>
  <c r="H118" i="72"/>
  <c r="H137" i="72"/>
  <c r="F133" i="72"/>
  <c r="F114" i="72"/>
  <c r="F132" i="72" s="1"/>
  <c r="O133" i="71"/>
  <c r="O114" i="71"/>
  <c r="E131" i="71"/>
  <c r="E112" i="71"/>
  <c r="C118" i="70"/>
  <c r="C138" i="70"/>
  <c r="I116" i="67"/>
  <c r="M164" i="64"/>
  <c r="M142" i="64"/>
  <c r="M126" i="64" s="1"/>
  <c r="B122" i="72"/>
  <c r="B141" i="72"/>
  <c r="Q107" i="71"/>
  <c r="M108" i="69"/>
  <c r="D107" i="64"/>
  <c r="D149" i="64" s="1"/>
  <c r="H107" i="64"/>
  <c r="H149" i="64" s="1"/>
  <c r="E108" i="64"/>
  <c r="M108" i="64"/>
  <c r="M150" i="64" s="1"/>
  <c r="F7" i="44"/>
  <c r="F110" i="64"/>
  <c r="N7" i="44"/>
  <c r="N110" i="64"/>
  <c r="K112" i="64"/>
  <c r="H113" i="64"/>
  <c r="E115" i="64"/>
  <c r="M115" i="64"/>
  <c r="J116" i="64"/>
  <c r="C117" i="64"/>
  <c r="O117" i="64"/>
  <c r="L119" i="64"/>
  <c r="E120" i="64"/>
  <c r="Q120" i="64"/>
  <c r="J122" i="64"/>
  <c r="G123" i="64"/>
  <c r="G165" i="64" s="1"/>
  <c r="D124" i="64"/>
  <c r="H124" i="64"/>
  <c r="H166" i="64" s="1"/>
  <c r="E95" i="65"/>
  <c r="Q95" i="65"/>
  <c r="J96" i="65"/>
  <c r="C28" i="44"/>
  <c r="C98" i="65"/>
  <c r="K28" i="44"/>
  <c r="K98" i="65"/>
  <c r="D100" i="65"/>
  <c r="L100" i="65"/>
  <c r="E102" i="65"/>
  <c r="E140" i="65" s="1"/>
  <c r="M102" i="65"/>
  <c r="M140" i="65" s="1"/>
  <c r="F103" i="65"/>
  <c r="F141" i="65" s="1"/>
  <c r="N103" i="65"/>
  <c r="N141" i="65" s="1"/>
  <c r="C104" i="65"/>
  <c r="C142" i="65" s="1"/>
  <c r="O104" i="65"/>
  <c r="O142" i="65" s="1"/>
  <c r="L106" i="65"/>
  <c r="E107" i="65"/>
  <c r="M107" i="65"/>
  <c r="F109" i="65"/>
  <c r="N109" i="65"/>
  <c r="C110" i="65"/>
  <c r="K110" i="65"/>
  <c r="O110" i="65"/>
  <c r="B109" i="65"/>
  <c r="E95" i="66"/>
  <c r="Q95" i="66"/>
  <c r="Q133" i="66" s="1"/>
  <c r="F96" i="66"/>
  <c r="C47" i="44"/>
  <c r="C98" i="66"/>
  <c r="C136" i="66" s="1"/>
  <c r="G47" i="44"/>
  <c r="G98" i="66"/>
  <c r="D100" i="66"/>
  <c r="H100" i="66"/>
  <c r="E102" i="66"/>
  <c r="I102" i="66"/>
  <c r="I140" i="66" s="1"/>
  <c r="F103" i="66"/>
  <c r="C104" i="66"/>
  <c r="G104" i="66"/>
  <c r="D106" i="66"/>
  <c r="L106" i="66"/>
  <c r="E107" i="66"/>
  <c r="E145" i="66" s="1"/>
  <c r="Q107" i="66"/>
  <c r="Q145" i="66" s="1"/>
  <c r="N109" i="66"/>
  <c r="B96" i="67"/>
  <c r="B103" i="67"/>
  <c r="B104" i="66"/>
  <c r="B110" i="66"/>
  <c r="F95" i="67"/>
  <c r="C96" i="67"/>
  <c r="O96" i="67"/>
  <c r="H66" i="44"/>
  <c r="H98" i="67"/>
  <c r="E100" i="67"/>
  <c r="E138" i="67" s="1"/>
  <c r="M100" i="67"/>
  <c r="M138" i="67" s="1"/>
  <c r="J102" i="67"/>
  <c r="C103" i="67"/>
  <c r="O103" i="67"/>
  <c r="O141" i="67" s="1"/>
  <c r="L104" i="67"/>
  <c r="I106" i="67"/>
  <c r="Q106" i="67"/>
  <c r="Q144" i="67" s="1"/>
  <c r="J107" i="67"/>
  <c r="G109" i="67"/>
  <c r="D110" i="67"/>
  <c r="H110" i="67"/>
  <c r="L110" i="67"/>
  <c r="B122" i="68"/>
  <c r="B128" i="68"/>
  <c r="B133" i="68"/>
  <c r="F113" i="68"/>
  <c r="C114" i="68"/>
  <c r="G114" i="68"/>
  <c r="D85" i="44"/>
  <c r="D116" i="68"/>
  <c r="D164" i="68" s="1"/>
  <c r="H85" i="44"/>
  <c r="H116" i="68"/>
  <c r="E118" i="68"/>
  <c r="E166" i="68" s="1"/>
  <c r="Q118" i="68"/>
  <c r="F120" i="68"/>
  <c r="F168" i="68" s="1"/>
  <c r="C121" i="68"/>
  <c r="O121" i="68"/>
  <c r="H122" i="68"/>
  <c r="H170" i="68" s="1"/>
  <c r="E124" i="68"/>
  <c r="Q124" i="68"/>
  <c r="J125" i="68"/>
  <c r="G126" i="68"/>
  <c r="O126" i="68"/>
  <c r="L128" i="68"/>
  <c r="E129" i="68"/>
  <c r="E177" i="68" s="1"/>
  <c r="M129" i="68"/>
  <c r="J131" i="68"/>
  <c r="N131" i="68"/>
  <c r="G132" i="68"/>
  <c r="O132" i="68"/>
  <c r="D133" i="68"/>
  <c r="P133" i="68"/>
  <c r="J111" i="44"/>
  <c r="J105" i="44" s="1"/>
  <c r="J113" i="48"/>
  <c r="O130" i="44"/>
  <c r="O124" i="44" s="1"/>
  <c r="I105" i="45"/>
  <c r="C141" i="68"/>
  <c r="E130" i="47"/>
  <c r="E136" i="50"/>
  <c r="L111" i="47"/>
  <c r="L113" i="50"/>
  <c r="G124" i="47"/>
  <c r="G130" i="50"/>
  <c r="M24" i="47"/>
  <c r="O124" i="55"/>
  <c r="P143" i="55"/>
  <c r="B112" i="64"/>
  <c r="E107" i="64"/>
  <c r="I107" i="64"/>
  <c r="Q107" i="64"/>
  <c r="F108" i="64"/>
  <c r="F150" i="64" s="1"/>
  <c r="J108" i="64"/>
  <c r="C7" i="44"/>
  <c r="C110" i="64"/>
  <c r="K7" i="44"/>
  <c r="K110" i="64"/>
  <c r="O7" i="44"/>
  <c r="O110" i="64"/>
  <c r="D112" i="64"/>
  <c r="D154" i="64" s="1"/>
  <c r="L112" i="64"/>
  <c r="L154" i="64" s="1"/>
  <c r="P112" i="64"/>
  <c r="I113" i="64"/>
  <c r="I155" i="64" s="1"/>
  <c r="M113" i="64"/>
  <c r="F115" i="64"/>
  <c r="F157" i="64" s="1"/>
  <c r="J115" i="64"/>
  <c r="C116" i="64"/>
  <c r="C158" i="64" s="1"/>
  <c r="G116" i="64"/>
  <c r="O116" i="64"/>
  <c r="D117" i="64"/>
  <c r="L117" i="64"/>
  <c r="P117" i="64"/>
  <c r="I119" i="64"/>
  <c r="M119" i="64"/>
  <c r="F120" i="64"/>
  <c r="J120" i="64"/>
  <c r="C122" i="64"/>
  <c r="G122" i="64"/>
  <c r="K122" i="64"/>
  <c r="D123" i="64"/>
  <c r="H123" i="64"/>
  <c r="P123" i="64"/>
  <c r="E124" i="64"/>
  <c r="I124" i="64"/>
  <c r="M124" i="64"/>
  <c r="Q124" i="64"/>
  <c r="J95" i="65"/>
  <c r="J133" i="65" s="1"/>
  <c r="N95" i="65"/>
  <c r="N133" i="65" s="1"/>
  <c r="G96" i="65"/>
  <c r="O96" i="65"/>
  <c r="D28" i="44"/>
  <c r="D98" i="65"/>
  <c r="L28" i="44"/>
  <c r="L98" i="65"/>
  <c r="P28" i="44"/>
  <c r="P98" i="65"/>
  <c r="I100" i="65"/>
  <c r="M100" i="65"/>
  <c r="F102" i="65"/>
  <c r="J102" i="65"/>
  <c r="J140" i="65" s="1"/>
  <c r="C103" i="65"/>
  <c r="G103" i="65"/>
  <c r="O103" i="65"/>
  <c r="D104" i="65"/>
  <c r="L104" i="65"/>
  <c r="P104" i="65"/>
  <c r="I106" i="65"/>
  <c r="Q106" i="65"/>
  <c r="F107" i="65"/>
  <c r="F145" i="65" s="1"/>
  <c r="N107" i="65"/>
  <c r="N145" i="65" s="1"/>
  <c r="C109" i="65"/>
  <c r="K109" i="65"/>
  <c r="D110" i="65"/>
  <c r="H110" i="65"/>
  <c r="P110" i="65"/>
  <c r="B28" i="44"/>
  <c r="B98" i="65"/>
  <c r="B136" i="65" s="1"/>
  <c r="F95" i="66"/>
  <c r="J95" i="66"/>
  <c r="C96" i="66"/>
  <c r="G96" i="66"/>
  <c r="O96" i="66"/>
  <c r="D47" i="44"/>
  <c r="D98" i="66"/>
  <c r="H47" i="44"/>
  <c r="H98" i="66"/>
  <c r="P47" i="44"/>
  <c r="P98" i="66"/>
  <c r="P136" i="66" s="1"/>
  <c r="E100" i="66"/>
  <c r="M100" i="66"/>
  <c r="Q100" i="66"/>
  <c r="Q138" i="66" s="1"/>
  <c r="J102" i="66"/>
  <c r="N102" i="66"/>
  <c r="G103" i="66"/>
  <c r="K103" i="66"/>
  <c r="K141" i="66" s="1"/>
  <c r="D104" i="66"/>
  <c r="H104" i="66"/>
  <c r="P104" i="66"/>
  <c r="I106" i="66"/>
  <c r="M106" i="66"/>
  <c r="F107" i="66"/>
  <c r="F145" i="66" s="1"/>
  <c r="J107" i="66"/>
  <c r="J145" i="66" s="1"/>
  <c r="C109" i="66"/>
  <c r="G109" i="66"/>
  <c r="O109" i="66"/>
  <c r="D110" i="66"/>
  <c r="L110" i="66"/>
  <c r="L148" i="66" s="1"/>
  <c r="P110" i="66"/>
  <c r="P148" i="66" s="1"/>
  <c r="B66" i="44"/>
  <c r="B98" i="67"/>
  <c r="B110" i="67"/>
  <c r="B100" i="66"/>
  <c r="C95" i="67"/>
  <c r="C133" i="67" s="1"/>
  <c r="K95" i="67"/>
  <c r="O95" i="67"/>
  <c r="O133" i="67" s="1"/>
  <c r="H96" i="67"/>
  <c r="H134" i="67" s="1"/>
  <c r="L96" i="67"/>
  <c r="L134" i="67" s="1"/>
  <c r="E66" i="44"/>
  <c r="E98" i="67"/>
  <c r="I66" i="44"/>
  <c r="I98" i="67"/>
  <c r="I136" i="67" s="1"/>
  <c r="M66" i="44"/>
  <c r="M98" i="67"/>
  <c r="F100" i="67"/>
  <c r="J100" i="67"/>
  <c r="C102" i="67"/>
  <c r="C140" i="67" s="1"/>
  <c r="K102" i="67"/>
  <c r="K140" i="67" s="1"/>
  <c r="O102" i="67"/>
  <c r="H103" i="67"/>
  <c r="L103" i="67"/>
  <c r="E104" i="67"/>
  <c r="I104" i="67"/>
  <c r="Q104" i="67"/>
  <c r="J106" i="67"/>
  <c r="C107" i="67"/>
  <c r="C145" i="67" s="1"/>
  <c r="G107" i="67"/>
  <c r="O107" i="67"/>
  <c r="O145" i="67" s="1"/>
  <c r="D109" i="67"/>
  <c r="L109" i="67"/>
  <c r="E110" i="67"/>
  <c r="I110" i="67"/>
  <c r="Q110" i="67"/>
  <c r="B124" i="68"/>
  <c r="C113" i="68"/>
  <c r="K113" i="68"/>
  <c r="K161" i="68" s="1"/>
  <c r="D114" i="68"/>
  <c r="H114" i="68"/>
  <c r="L114" i="68"/>
  <c r="E85" i="44"/>
  <c r="E116" i="68"/>
  <c r="I85" i="44"/>
  <c r="I116" i="68"/>
  <c r="M85" i="44"/>
  <c r="M116" i="68"/>
  <c r="F118" i="68"/>
  <c r="N118" i="68"/>
  <c r="C120" i="68"/>
  <c r="K120" i="68"/>
  <c r="K168" i="68" s="1"/>
  <c r="O120" i="68"/>
  <c r="O168" i="68" s="1"/>
  <c r="D121" i="68"/>
  <c r="L121" i="68"/>
  <c r="P121" i="68"/>
  <c r="I122" i="68"/>
  <c r="M122" i="68"/>
  <c r="F124" i="68"/>
  <c r="N124" i="68"/>
  <c r="N172" i="68" s="1"/>
  <c r="C125" i="68"/>
  <c r="C173" i="68" s="1"/>
  <c r="K125" i="68"/>
  <c r="K173" i="68" s="1"/>
  <c r="O125" i="68"/>
  <c r="O173" i="68" s="1"/>
  <c r="H126" i="68"/>
  <c r="L126" i="68"/>
  <c r="L174" i="68" s="1"/>
  <c r="E128" i="68"/>
  <c r="M128" i="68"/>
  <c r="Q128" i="68"/>
  <c r="F129" i="68"/>
  <c r="N129" i="68"/>
  <c r="C131" i="68"/>
  <c r="K131" i="68"/>
  <c r="O131" i="68"/>
  <c r="D132" i="68"/>
  <c r="L132" i="68"/>
  <c r="P132" i="68"/>
  <c r="E133" i="68"/>
  <c r="M133" i="68"/>
  <c r="Q133" i="68"/>
  <c r="C130" i="44"/>
  <c r="C124" i="44" s="1"/>
  <c r="F148" i="44"/>
  <c r="Q148" i="44"/>
  <c r="H161" i="44"/>
  <c r="B3" i="45"/>
  <c r="D143" i="45"/>
  <c r="G43" i="45"/>
  <c r="D24" i="45"/>
  <c r="N68" i="45"/>
  <c r="N124" i="45"/>
  <c r="B81" i="47"/>
  <c r="Q130" i="47"/>
  <c r="Q136" i="50"/>
  <c r="N49" i="47"/>
  <c r="C43" i="47"/>
  <c r="C24" i="55"/>
  <c r="K24" i="55"/>
  <c r="N148" i="57"/>
  <c r="N143" i="57" s="1"/>
  <c r="N154" i="60"/>
  <c r="K144" i="60"/>
  <c r="Q47" i="60"/>
  <c r="D7" i="60"/>
  <c r="J389" i="72"/>
  <c r="O164" i="60"/>
  <c r="O385" i="72"/>
  <c r="O330" i="72"/>
  <c r="G385" i="72"/>
  <c r="G330" i="72"/>
  <c r="F389" i="71"/>
  <c r="E146" i="60"/>
  <c r="I330" i="71"/>
  <c r="I385" i="71"/>
  <c r="Q354" i="70"/>
  <c r="Q411" i="70" s="1"/>
  <c r="Q412" i="70"/>
  <c r="L128" i="60"/>
  <c r="J125" i="60"/>
  <c r="P415" i="69"/>
  <c r="P357" i="69"/>
  <c r="P414" i="69" s="1"/>
  <c r="F401" i="69"/>
  <c r="F343" i="69"/>
  <c r="L517" i="68"/>
  <c r="L444" i="68"/>
  <c r="L516" i="68" s="1"/>
  <c r="M514" i="68"/>
  <c r="M441" i="68"/>
  <c r="M513" i="68" s="1"/>
  <c r="E441" i="68"/>
  <c r="E513" i="68" s="1"/>
  <c r="E514" i="68"/>
  <c r="M85" i="60"/>
  <c r="E85" i="60"/>
  <c r="H346" i="67"/>
  <c r="H404" i="67"/>
  <c r="N47" i="60"/>
  <c r="H350" i="65"/>
  <c r="D30" i="57"/>
  <c r="D24" i="57" s="1"/>
  <c r="L28" i="60"/>
  <c r="O343" i="65"/>
  <c r="O396" i="64"/>
  <c r="P447" i="64"/>
  <c r="C404" i="67"/>
  <c r="C346" i="67"/>
  <c r="B107" i="64"/>
  <c r="B113" i="64"/>
  <c r="B119" i="64"/>
  <c r="B161" i="64" s="1"/>
  <c r="B124" i="64"/>
  <c r="F107" i="64"/>
  <c r="J107" i="64"/>
  <c r="J149" i="64" s="1"/>
  <c r="N107" i="64"/>
  <c r="C108" i="64"/>
  <c r="G108" i="64"/>
  <c r="K108" i="64"/>
  <c r="O108" i="64"/>
  <c r="D7" i="44"/>
  <c r="D110" i="64"/>
  <c r="H7" i="44"/>
  <c r="H110" i="64"/>
  <c r="L7" i="44"/>
  <c r="L110" i="64"/>
  <c r="P7" i="44"/>
  <c r="P110" i="64"/>
  <c r="E112" i="64"/>
  <c r="I112" i="64"/>
  <c r="M112" i="64"/>
  <c r="Q112" i="64"/>
  <c r="F113" i="64"/>
  <c r="J113" i="64"/>
  <c r="N113" i="64"/>
  <c r="C115" i="64"/>
  <c r="G115" i="64"/>
  <c r="G157" i="64" s="1"/>
  <c r="K115" i="64"/>
  <c r="O115" i="64"/>
  <c r="O157" i="64" s="1"/>
  <c r="D116" i="64"/>
  <c r="D158" i="64" s="1"/>
  <c r="H116" i="64"/>
  <c r="L116" i="64"/>
  <c r="L158" i="64" s="1"/>
  <c r="P116" i="64"/>
  <c r="P158" i="64" s="1"/>
  <c r="E117" i="64"/>
  <c r="I117" i="64"/>
  <c r="I159" i="64" s="1"/>
  <c r="M117" i="64"/>
  <c r="M159" i="64" s="1"/>
  <c r="Q117" i="64"/>
  <c r="F119" i="64"/>
  <c r="J119" i="64"/>
  <c r="N119" i="64"/>
  <c r="N161" i="64" s="1"/>
  <c r="C120" i="64"/>
  <c r="G120" i="64"/>
  <c r="K120" i="64"/>
  <c r="O120" i="64"/>
  <c r="D122" i="64"/>
  <c r="H122" i="64"/>
  <c r="L122" i="64"/>
  <c r="P122" i="64"/>
  <c r="E123" i="64"/>
  <c r="I123" i="64"/>
  <c r="M123" i="64"/>
  <c r="Q123" i="64"/>
  <c r="F124" i="64"/>
  <c r="J124" i="64"/>
  <c r="N124" i="64"/>
  <c r="C95" i="65"/>
  <c r="G95" i="65"/>
  <c r="K95" i="65"/>
  <c r="K133" i="65" s="1"/>
  <c r="O95" i="65"/>
  <c r="D96" i="65"/>
  <c r="D134" i="65" s="1"/>
  <c r="H96" i="65"/>
  <c r="H134" i="65" s="1"/>
  <c r="L96" i="65"/>
  <c r="L134" i="65" s="1"/>
  <c r="P96" i="65"/>
  <c r="P134" i="65" s="1"/>
  <c r="E28" i="44"/>
  <c r="E98" i="65"/>
  <c r="I28" i="44"/>
  <c r="I98" i="65"/>
  <c r="M28" i="44"/>
  <c r="M98" i="65"/>
  <c r="M136" i="65" s="1"/>
  <c r="Q28" i="44"/>
  <c r="Q98" i="65"/>
  <c r="Q136" i="65" s="1"/>
  <c r="F100" i="65"/>
  <c r="J100" i="65"/>
  <c r="J138" i="65" s="1"/>
  <c r="N100" i="65"/>
  <c r="N138" i="65" s="1"/>
  <c r="C102" i="65"/>
  <c r="G102" i="65"/>
  <c r="K102" i="65"/>
  <c r="O102" i="65"/>
  <c r="D103" i="65"/>
  <c r="H103" i="65"/>
  <c r="L103" i="65"/>
  <c r="P103" i="65"/>
  <c r="E104" i="65"/>
  <c r="I104" i="65"/>
  <c r="M104" i="65"/>
  <c r="Q104" i="65"/>
  <c r="F106" i="65"/>
  <c r="J106" i="65"/>
  <c r="N106" i="65"/>
  <c r="C107" i="65"/>
  <c r="G107" i="65"/>
  <c r="K107" i="65"/>
  <c r="O107" i="65"/>
  <c r="D109" i="65"/>
  <c r="D147" i="65" s="1"/>
  <c r="H109" i="65"/>
  <c r="L109" i="65"/>
  <c r="L147" i="65" s="1"/>
  <c r="P109" i="65"/>
  <c r="E110" i="65"/>
  <c r="I110" i="65"/>
  <c r="M110" i="65"/>
  <c r="M148" i="65" s="1"/>
  <c r="Q110" i="65"/>
  <c r="Q148" i="65" s="1"/>
  <c r="B100" i="65"/>
  <c r="B106" i="65"/>
  <c r="C95" i="66"/>
  <c r="G95" i="66"/>
  <c r="K95" i="66"/>
  <c r="O95" i="66"/>
  <c r="D96" i="66"/>
  <c r="H96" i="66"/>
  <c r="L96" i="66"/>
  <c r="P96" i="66"/>
  <c r="E47" i="44"/>
  <c r="E98" i="66"/>
  <c r="E136" i="66" s="1"/>
  <c r="I47" i="44"/>
  <c r="I98" i="66"/>
  <c r="I136" i="66" s="1"/>
  <c r="M47" i="44"/>
  <c r="M98" i="66"/>
  <c r="M136" i="66" s="1"/>
  <c r="Q47" i="44"/>
  <c r="Q98" i="66"/>
  <c r="F100" i="66"/>
  <c r="J100" i="66"/>
  <c r="N100" i="66"/>
  <c r="C102" i="66"/>
  <c r="G102" i="66"/>
  <c r="K102" i="66"/>
  <c r="O102" i="66"/>
  <c r="D103" i="66"/>
  <c r="H103" i="66"/>
  <c r="L103" i="66"/>
  <c r="P103" i="66"/>
  <c r="E104" i="66"/>
  <c r="I104" i="66"/>
  <c r="M104" i="66"/>
  <c r="Q104" i="66"/>
  <c r="F106" i="66"/>
  <c r="J106" i="66"/>
  <c r="N106" i="66"/>
  <c r="C107" i="66"/>
  <c r="G107" i="66"/>
  <c r="K107" i="66"/>
  <c r="O107" i="66"/>
  <c r="D109" i="66"/>
  <c r="D147" i="66" s="1"/>
  <c r="H109" i="66"/>
  <c r="H147" i="66" s="1"/>
  <c r="L109" i="66"/>
  <c r="L147" i="66" s="1"/>
  <c r="P109" i="66"/>
  <c r="P147" i="66" s="1"/>
  <c r="E110" i="66"/>
  <c r="I110" i="66"/>
  <c r="I148" i="66" s="1"/>
  <c r="M110" i="66"/>
  <c r="M148" i="66" s="1"/>
  <c r="Q110" i="66"/>
  <c r="Q148" i="66" s="1"/>
  <c r="B100" i="67"/>
  <c r="B106" i="67"/>
  <c r="B95" i="66"/>
  <c r="B133" i="66" s="1"/>
  <c r="B102" i="66"/>
  <c r="B107" i="66"/>
  <c r="B145" i="66" s="1"/>
  <c r="D95" i="67"/>
  <c r="H95" i="67"/>
  <c r="L95" i="67"/>
  <c r="P95" i="67"/>
  <c r="E96" i="67"/>
  <c r="I96" i="67"/>
  <c r="M96" i="67"/>
  <c r="Q96" i="67"/>
  <c r="F66" i="44"/>
  <c r="F98" i="67"/>
  <c r="F136" i="67" s="1"/>
  <c r="J66" i="44"/>
  <c r="J98" i="67"/>
  <c r="J136" i="67" s="1"/>
  <c r="N66" i="44"/>
  <c r="N98" i="67"/>
  <c r="N136" i="67" s="1"/>
  <c r="C100" i="67"/>
  <c r="G100" i="67"/>
  <c r="K100" i="67"/>
  <c r="O100" i="67"/>
  <c r="O138" i="67" s="1"/>
  <c r="D102" i="67"/>
  <c r="H102" i="67"/>
  <c r="L102" i="67"/>
  <c r="P102" i="67"/>
  <c r="E103" i="67"/>
  <c r="I103" i="67"/>
  <c r="M103" i="67"/>
  <c r="Q103" i="67"/>
  <c r="F104" i="67"/>
  <c r="J104" i="67"/>
  <c r="N104" i="67"/>
  <c r="C106" i="67"/>
  <c r="G106" i="67"/>
  <c r="K106" i="67"/>
  <c r="O106" i="67"/>
  <c r="O144" i="67" s="1"/>
  <c r="D107" i="67"/>
  <c r="H107" i="67"/>
  <c r="L107" i="67"/>
  <c r="P107" i="67"/>
  <c r="E109" i="67"/>
  <c r="I109" i="67"/>
  <c r="I147" i="67" s="1"/>
  <c r="M109" i="67"/>
  <c r="Q109" i="67"/>
  <c r="Q147" i="67" s="1"/>
  <c r="F110" i="67"/>
  <c r="J110" i="67"/>
  <c r="N110" i="67"/>
  <c r="B113" i="68"/>
  <c r="B120" i="68"/>
  <c r="B125" i="68"/>
  <c r="B131" i="68"/>
  <c r="D113" i="68"/>
  <c r="H113" i="68"/>
  <c r="L113" i="68"/>
  <c r="L161" i="68" s="1"/>
  <c r="P113" i="68"/>
  <c r="E114" i="68"/>
  <c r="I114" i="68"/>
  <c r="M114" i="68"/>
  <c r="Q114" i="68"/>
  <c r="F85" i="44"/>
  <c r="F116" i="68"/>
  <c r="F164" i="68" s="1"/>
  <c r="J85" i="44"/>
  <c r="J116" i="68"/>
  <c r="N85" i="44"/>
  <c r="N116" i="68"/>
  <c r="N164" i="68" s="1"/>
  <c r="C118" i="68"/>
  <c r="G118" i="68"/>
  <c r="K118" i="68"/>
  <c r="O118" i="68"/>
  <c r="D120" i="68"/>
  <c r="H120" i="68"/>
  <c r="L120" i="68"/>
  <c r="P120" i="68"/>
  <c r="E121" i="68"/>
  <c r="E169" i="68" s="1"/>
  <c r="I121" i="68"/>
  <c r="I169" i="68" s="1"/>
  <c r="M121" i="68"/>
  <c r="M169" i="68" s="1"/>
  <c r="Q121" i="68"/>
  <c r="F122" i="68"/>
  <c r="J122" i="68"/>
  <c r="N122" i="68"/>
  <c r="C124" i="68"/>
  <c r="G124" i="68"/>
  <c r="K124" i="68"/>
  <c r="O124" i="68"/>
  <c r="D125" i="68"/>
  <c r="H125" i="68"/>
  <c r="L125" i="68"/>
  <c r="P125" i="68"/>
  <c r="E126" i="68"/>
  <c r="I126" i="68"/>
  <c r="I174" i="68" s="1"/>
  <c r="M126" i="68"/>
  <c r="Q126" i="68"/>
  <c r="F128" i="68"/>
  <c r="F176" i="68" s="1"/>
  <c r="J128" i="68"/>
  <c r="J176" i="68" s="1"/>
  <c r="N128" i="68"/>
  <c r="N176" i="68" s="1"/>
  <c r="C129" i="68"/>
  <c r="C177" i="68" s="1"/>
  <c r="G129" i="68"/>
  <c r="G177" i="68" s="1"/>
  <c r="K129" i="68"/>
  <c r="K177" i="68" s="1"/>
  <c r="O129" i="68"/>
  <c r="D131" i="68"/>
  <c r="H131" i="68"/>
  <c r="L131" i="68"/>
  <c r="P131" i="68"/>
  <c r="E132" i="68"/>
  <c r="I132" i="68"/>
  <c r="I180" i="68" s="1"/>
  <c r="M132" i="68"/>
  <c r="Q132" i="68"/>
  <c r="F133" i="68"/>
  <c r="J133" i="68"/>
  <c r="N133" i="68"/>
  <c r="L130" i="44"/>
  <c r="L124" i="44" s="1"/>
  <c r="M148" i="44"/>
  <c r="M143" i="44" s="1"/>
  <c r="O148" i="44"/>
  <c r="G161" i="44"/>
  <c r="N161" i="44"/>
  <c r="J124" i="45"/>
  <c r="H161" i="45"/>
  <c r="C143" i="45"/>
  <c r="O161" i="45"/>
  <c r="D105" i="45"/>
  <c r="K161" i="45"/>
  <c r="P30" i="45"/>
  <c r="O30" i="45"/>
  <c r="B43" i="47"/>
  <c r="M130" i="47"/>
  <c r="M136" i="50"/>
  <c r="E148" i="47"/>
  <c r="M161" i="47"/>
  <c r="D111" i="47"/>
  <c r="D113" i="50"/>
  <c r="N148" i="47"/>
  <c r="N154" i="50"/>
  <c r="H111" i="47"/>
  <c r="N62" i="47"/>
  <c r="J49" i="47"/>
  <c r="E87" i="47"/>
  <c r="N130" i="54"/>
  <c r="N124" i="54" s="1"/>
  <c r="J87" i="54"/>
  <c r="Q3" i="54"/>
  <c r="C148" i="55"/>
  <c r="C143" i="55" s="1"/>
  <c r="G124" i="55"/>
  <c r="H143" i="55"/>
  <c r="N49" i="55"/>
  <c r="N43" i="55" s="1"/>
  <c r="E130" i="57"/>
  <c r="E124" i="57" s="1"/>
  <c r="K9" i="57"/>
  <c r="K3" i="57" s="1"/>
  <c r="K16" i="60"/>
  <c r="O87" i="57"/>
  <c r="I87" i="57"/>
  <c r="M162" i="60"/>
  <c r="L47" i="60"/>
  <c r="C146" i="60"/>
  <c r="O391" i="72"/>
  <c r="O336" i="72"/>
  <c r="O390" i="72" s="1"/>
  <c r="G391" i="72"/>
  <c r="G336" i="72"/>
  <c r="N389" i="72"/>
  <c r="O332" i="72"/>
  <c r="O387" i="72"/>
  <c r="G387" i="72"/>
  <c r="G332" i="72"/>
  <c r="K162" i="60"/>
  <c r="N398" i="71"/>
  <c r="N343" i="71"/>
  <c r="N397" i="71" s="1"/>
  <c r="J343" i="71"/>
  <c r="J397" i="71" s="1"/>
  <c r="J398" i="71"/>
  <c r="F398" i="71"/>
  <c r="F343" i="71"/>
  <c r="F397" i="71" s="1"/>
  <c r="K395" i="71"/>
  <c r="K340" i="71"/>
  <c r="K394" i="71" s="1"/>
  <c r="H150" i="60"/>
  <c r="H148" i="57"/>
  <c r="H143" i="57" s="1"/>
  <c r="N391" i="71"/>
  <c r="N336" i="71"/>
  <c r="F391" i="71"/>
  <c r="F336" i="71"/>
  <c r="F390" i="71" s="1"/>
  <c r="J389" i="71"/>
  <c r="M387" i="71"/>
  <c r="M332" i="71"/>
  <c r="E387" i="71"/>
  <c r="E332" i="71"/>
  <c r="M144" i="60"/>
  <c r="E144" i="60"/>
  <c r="O357" i="70"/>
  <c r="L408" i="70"/>
  <c r="L350" i="70"/>
  <c r="L407" i="70" s="1"/>
  <c r="D408" i="70"/>
  <c r="D350" i="70"/>
  <c r="D407" i="70" s="1"/>
  <c r="O406" i="70"/>
  <c r="G406" i="70"/>
  <c r="G348" i="70"/>
  <c r="G405" i="70" s="1"/>
  <c r="L404" i="70"/>
  <c r="L346" i="70"/>
  <c r="D346" i="70"/>
  <c r="D404" i="70"/>
  <c r="J343" i="70"/>
  <c r="J401" i="70"/>
  <c r="D415" i="69"/>
  <c r="D357" i="69"/>
  <c r="D414" i="69" s="1"/>
  <c r="F412" i="69"/>
  <c r="F354" i="69"/>
  <c r="F411" i="69" s="1"/>
  <c r="M350" i="69"/>
  <c r="M407" i="69" s="1"/>
  <c r="M408" i="69"/>
  <c r="P406" i="69"/>
  <c r="H111" i="60"/>
  <c r="M346" i="69"/>
  <c r="M404" i="69"/>
  <c r="J106" i="60"/>
  <c r="P444" i="68"/>
  <c r="P516" i="68" s="1"/>
  <c r="G437" i="68"/>
  <c r="G509" i="68" s="1"/>
  <c r="G510" i="68"/>
  <c r="M429" i="68"/>
  <c r="M502" i="68"/>
  <c r="E429" i="68"/>
  <c r="E502" i="68"/>
  <c r="P426" i="68"/>
  <c r="H426" i="68"/>
  <c r="M357" i="67"/>
  <c r="E357" i="67"/>
  <c r="J354" i="67"/>
  <c r="J411" i="67" s="1"/>
  <c r="J412" i="67"/>
  <c r="P66" i="60"/>
  <c r="L404" i="67"/>
  <c r="L346" i="67"/>
  <c r="M343" i="67"/>
  <c r="E343" i="67"/>
  <c r="E415" i="66"/>
  <c r="E357" i="66"/>
  <c r="E414" i="66" s="1"/>
  <c r="P412" i="66"/>
  <c r="P354" i="66"/>
  <c r="P411" i="66" s="1"/>
  <c r="J350" i="66"/>
  <c r="L49" i="57"/>
  <c r="L43" i="57" s="1"/>
  <c r="N404" i="66"/>
  <c r="N346" i="66"/>
  <c r="F404" i="66"/>
  <c r="F346" i="66"/>
  <c r="D412" i="65"/>
  <c r="D354" i="65"/>
  <c r="L350" i="65"/>
  <c r="H30" i="57"/>
  <c r="H24" i="57" s="1"/>
  <c r="P28" i="60"/>
  <c r="L404" i="65"/>
  <c r="L346" i="65"/>
  <c r="P457" i="64"/>
  <c r="P393" i="64"/>
  <c r="P456" i="64" s="1"/>
  <c r="H457" i="64"/>
  <c r="H393" i="64"/>
  <c r="H456" i="64" s="1"/>
  <c r="M386" i="64"/>
  <c r="D447" i="64"/>
  <c r="K381" i="64"/>
  <c r="C384" i="72"/>
  <c r="C408" i="69"/>
  <c r="C350" i="69"/>
  <c r="I372" i="72"/>
  <c r="I318" i="72"/>
  <c r="O317" i="72"/>
  <c r="O371" i="72"/>
  <c r="G317" i="72"/>
  <c r="G371" i="72"/>
  <c r="O148" i="55"/>
  <c r="O143" i="55" s="1"/>
  <c r="O150" i="59"/>
  <c r="G148" i="55"/>
  <c r="G143" i="55" s="1"/>
  <c r="G150" i="59"/>
  <c r="M148" i="55"/>
  <c r="M143" i="55" s="1"/>
  <c r="E148" i="55"/>
  <c r="E143" i="55" s="1"/>
  <c r="H319" i="70"/>
  <c r="H339" i="70"/>
  <c r="N330" i="70"/>
  <c r="F330" i="70"/>
  <c r="N396" i="69"/>
  <c r="N339" i="69"/>
  <c r="N319" i="69"/>
  <c r="F339" i="69"/>
  <c r="F396" i="69"/>
  <c r="F319" i="69"/>
  <c r="L387" i="69"/>
  <c r="L330" i="69"/>
  <c r="D387" i="69"/>
  <c r="D330" i="69"/>
  <c r="D310" i="69"/>
  <c r="E413" i="68"/>
  <c r="E485" i="68"/>
  <c r="L410" i="68"/>
  <c r="L385" i="68"/>
  <c r="H409" i="68"/>
  <c r="K381" i="68"/>
  <c r="K406" i="68"/>
  <c r="H331" i="67"/>
  <c r="H328" i="67"/>
  <c r="N325" i="67"/>
  <c r="N305" i="67"/>
  <c r="J331" i="66"/>
  <c r="Q327" i="66"/>
  <c r="H335" i="65"/>
  <c r="E331" i="65"/>
  <c r="Q325" i="65"/>
  <c r="Q305" i="65"/>
  <c r="I305" i="65"/>
  <c r="I324" i="65" s="1"/>
  <c r="I325" i="65"/>
  <c r="N375" i="64"/>
  <c r="O431" i="64"/>
  <c r="O368" i="64"/>
  <c r="F339" i="64"/>
  <c r="F361" i="64"/>
  <c r="C318" i="71"/>
  <c r="C372" i="71"/>
  <c r="C396" i="68"/>
  <c r="C403" i="68"/>
  <c r="C378" i="68"/>
  <c r="D312" i="72"/>
  <c r="P286" i="71"/>
  <c r="H323" i="71"/>
  <c r="H286" i="71"/>
  <c r="F148" i="54"/>
  <c r="F143" i="54" s="1"/>
  <c r="F150" i="58"/>
  <c r="L148" i="54"/>
  <c r="L143" i="54" s="1"/>
  <c r="D148" i="54"/>
  <c r="D143" i="54" s="1"/>
  <c r="J293" i="70"/>
  <c r="L369" i="69"/>
  <c r="N368" i="69"/>
  <c r="F368" i="69"/>
  <c r="L289" i="69"/>
  <c r="D328" i="69"/>
  <c r="D289" i="69"/>
  <c r="D327" i="69" s="1"/>
  <c r="J286" i="69"/>
  <c r="F361" i="68"/>
  <c r="J357" i="68"/>
  <c r="J405" i="68" s="1"/>
  <c r="N297" i="67"/>
  <c r="F297" i="67"/>
  <c r="J286" i="67"/>
  <c r="N300" i="66"/>
  <c r="N377" i="66"/>
  <c r="F300" i="66"/>
  <c r="J327" i="66"/>
  <c r="N30" i="54"/>
  <c r="N24" i="54" s="1"/>
  <c r="P293" i="65"/>
  <c r="H293" i="65"/>
  <c r="H331" i="65" s="1"/>
  <c r="P289" i="65"/>
  <c r="P327" i="65" s="1"/>
  <c r="H289" i="65"/>
  <c r="H327" i="65" s="1"/>
  <c r="C297" i="66"/>
  <c r="I162" i="60"/>
  <c r="K146" i="60"/>
  <c r="E47" i="60"/>
  <c r="K28" i="60"/>
  <c r="G343" i="72"/>
  <c r="G397" i="72" s="1"/>
  <c r="G398" i="72"/>
  <c r="E389" i="72"/>
  <c r="J164" i="60"/>
  <c r="N162" i="60"/>
  <c r="F162" i="60"/>
  <c r="E343" i="71"/>
  <c r="E397" i="71" s="1"/>
  <c r="E398" i="71"/>
  <c r="H387" i="71"/>
  <c r="H332" i="71"/>
  <c r="P330" i="71"/>
  <c r="P385" i="71"/>
  <c r="H144" i="60"/>
  <c r="N415" i="70"/>
  <c r="N357" i="70"/>
  <c r="N414" i="70" s="1"/>
  <c r="J415" i="70"/>
  <c r="J357" i="70"/>
  <c r="J414" i="70" s="1"/>
  <c r="F415" i="70"/>
  <c r="F357" i="70"/>
  <c r="F414" i="70" s="1"/>
  <c r="L412" i="70"/>
  <c r="L354" i="70"/>
  <c r="L411" i="70" s="1"/>
  <c r="D412" i="70"/>
  <c r="D354" i="70"/>
  <c r="D411" i="70" s="1"/>
  <c r="N406" i="70"/>
  <c r="N348" i="70"/>
  <c r="N405" i="70" s="1"/>
  <c r="O346" i="70"/>
  <c r="O404" i="70"/>
  <c r="G346" i="70"/>
  <c r="G404" i="70"/>
  <c r="Q401" i="70"/>
  <c r="Q343" i="70"/>
  <c r="I401" i="70"/>
  <c r="I343" i="70"/>
  <c r="O415" i="69"/>
  <c r="O357" i="69"/>
  <c r="O414" i="69" s="1"/>
  <c r="L350" i="69"/>
  <c r="L408" i="69"/>
  <c r="D408" i="69"/>
  <c r="D350" i="69"/>
  <c r="P109" i="60"/>
  <c r="H109" i="60"/>
  <c r="I106" i="60"/>
  <c r="E401" i="69"/>
  <c r="E343" i="69"/>
  <c r="L514" i="68"/>
  <c r="L441" i="68"/>
  <c r="L513" i="68" s="1"/>
  <c r="P429" i="68"/>
  <c r="P502" i="68"/>
  <c r="D85" i="60"/>
  <c r="O426" i="68"/>
  <c r="G426" i="68"/>
  <c r="L357" i="67"/>
  <c r="L350" i="67"/>
  <c r="K404" i="67"/>
  <c r="K346" i="67"/>
  <c r="H357" i="66"/>
  <c r="H414" i="66" s="1"/>
  <c r="H415" i="66"/>
  <c r="Q350" i="66"/>
  <c r="M404" i="66"/>
  <c r="M346" i="66"/>
  <c r="N24" i="57"/>
  <c r="N396" i="64"/>
  <c r="F396" i="64"/>
  <c r="N389" i="64"/>
  <c r="N452" i="64" s="1"/>
  <c r="N454" i="64"/>
  <c r="L389" i="64"/>
  <c r="D389" i="64"/>
  <c r="J9" i="57"/>
  <c r="J3" i="57" s="1"/>
  <c r="K447" i="64"/>
  <c r="C336" i="72"/>
  <c r="C390" i="72" s="1"/>
  <c r="C386" i="71"/>
  <c r="C85" i="60"/>
  <c r="C350" i="66"/>
  <c r="P327" i="72"/>
  <c r="H327" i="72"/>
  <c r="N326" i="72"/>
  <c r="N380" i="72"/>
  <c r="N307" i="72"/>
  <c r="F380" i="72"/>
  <c r="F326" i="72"/>
  <c r="F307" i="72"/>
  <c r="P321" i="72"/>
  <c r="H321" i="72"/>
  <c r="N374" i="72"/>
  <c r="N320" i="72"/>
  <c r="F374" i="72"/>
  <c r="F320" i="72"/>
  <c r="L373" i="72"/>
  <c r="L300" i="72"/>
  <c r="L319" i="72"/>
  <c r="D373" i="72"/>
  <c r="D300" i="72"/>
  <c r="D319" i="72"/>
  <c r="F371" i="72"/>
  <c r="F317" i="72"/>
  <c r="K315" i="72"/>
  <c r="K296" i="72"/>
  <c r="J307" i="71"/>
  <c r="J326" i="71"/>
  <c r="J380" i="71"/>
  <c r="J304" i="71"/>
  <c r="J324" i="71"/>
  <c r="J148" i="55"/>
  <c r="J143" i="55" s="1"/>
  <c r="J150" i="59"/>
  <c r="P317" i="71"/>
  <c r="P371" i="71"/>
  <c r="P298" i="71"/>
  <c r="H371" i="71"/>
  <c r="H317" i="71"/>
  <c r="O314" i="71"/>
  <c r="O312" i="71"/>
  <c r="G312" i="71"/>
  <c r="E335" i="70"/>
  <c r="M333" i="70"/>
  <c r="K312" i="70"/>
  <c r="K332" i="70"/>
  <c r="O328" i="70"/>
  <c r="O308" i="70"/>
  <c r="G328" i="70"/>
  <c r="G308" i="70"/>
  <c r="G327" i="70" s="1"/>
  <c r="I388" i="69"/>
  <c r="I331" i="69"/>
  <c r="J423" i="68"/>
  <c r="P422" i="68"/>
  <c r="P494" i="68"/>
  <c r="H422" i="68"/>
  <c r="H494" i="68"/>
  <c r="N396" i="68"/>
  <c r="N421" i="68"/>
  <c r="F421" i="68"/>
  <c r="F396" i="68"/>
  <c r="L485" i="68"/>
  <c r="L413" i="68"/>
  <c r="H413" i="68"/>
  <c r="O385" i="68"/>
  <c r="O410" i="68"/>
  <c r="G385" i="68"/>
  <c r="G410" i="68"/>
  <c r="F381" i="68"/>
  <c r="F406" i="68"/>
  <c r="E81" i="55"/>
  <c r="L316" i="67"/>
  <c r="D336" i="67"/>
  <c r="D316" i="67"/>
  <c r="L330" i="67"/>
  <c r="L310" i="67"/>
  <c r="D330" i="67"/>
  <c r="D310" i="67"/>
  <c r="L308" i="66"/>
  <c r="L328" i="66"/>
  <c r="H327" i="66"/>
  <c r="E326" i="66"/>
  <c r="O324" i="66"/>
  <c r="N333" i="65"/>
  <c r="L332" i="65"/>
  <c r="D330" i="65"/>
  <c r="F373" i="64"/>
  <c r="F351" i="64"/>
  <c r="N432" i="64"/>
  <c r="N347" i="64"/>
  <c r="N369" i="64"/>
  <c r="M3" i="55"/>
  <c r="C298" i="71"/>
  <c r="C326" i="70"/>
  <c r="C414" i="68"/>
  <c r="C486" i="68"/>
  <c r="C389" i="68"/>
  <c r="C328" i="67"/>
  <c r="C308" i="67"/>
  <c r="C327" i="67" s="1"/>
  <c r="C333" i="66"/>
  <c r="C325" i="65"/>
  <c r="C305" i="65"/>
  <c r="K286" i="72"/>
  <c r="O355" i="72"/>
  <c r="O282" i="72"/>
  <c r="O354" i="72" s="1"/>
  <c r="G355" i="72"/>
  <c r="G282" i="72"/>
  <c r="G354" i="72" s="1"/>
  <c r="K276" i="72"/>
  <c r="O289" i="71"/>
  <c r="O362" i="71"/>
  <c r="G362" i="71"/>
  <c r="G289" i="71"/>
  <c r="M377" i="70"/>
  <c r="M300" i="70"/>
  <c r="E300" i="70"/>
  <c r="K297" i="70"/>
  <c r="Q286" i="70"/>
  <c r="O365" i="68"/>
  <c r="G365" i="68"/>
  <c r="G461" i="68" s="1"/>
  <c r="G462" i="68"/>
  <c r="G333" i="66"/>
  <c r="M293" i="66"/>
  <c r="E293" i="66"/>
  <c r="M330" i="66"/>
  <c r="E330" i="66"/>
  <c r="M289" i="66"/>
  <c r="M327" i="66" s="1"/>
  <c r="E289" i="66"/>
  <c r="E327" i="66" s="1"/>
  <c r="K43" i="54"/>
  <c r="O330" i="64"/>
  <c r="O323" i="64" s="1"/>
  <c r="G330" i="64"/>
  <c r="G372" i="64" s="1"/>
  <c r="H321" i="64"/>
  <c r="H363" i="64" s="1"/>
  <c r="C354" i="68"/>
  <c r="E162" i="60"/>
  <c r="Q109" i="60"/>
  <c r="C28" i="60"/>
  <c r="F398" i="72"/>
  <c r="F343" i="72"/>
  <c r="F397" i="72" s="1"/>
  <c r="L389" i="72"/>
  <c r="D166" i="60"/>
  <c r="Q161" i="57"/>
  <c r="I161" i="57"/>
  <c r="D398" i="71"/>
  <c r="D343" i="71"/>
  <c r="D397" i="71" s="1"/>
  <c r="Q340" i="71"/>
  <c r="Q394" i="71" s="1"/>
  <c r="Q395" i="71"/>
  <c r="I340" i="71"/>
  <c r="I394" i="71" s="1"/>
  <c r="I395" i="71"/>
  <c r="L336" i="71"/>
  <c r="L391" i="71"/>
  <c r="D391" i="71"/>
  <c r="D336" i="71"/>
  <c r="D390" i="71" s="1"/>
  <c r="H148" i="60"/>
  <c r="D389" i="71"/>
  <c r="Q357" i="70"/>
  <c r="I415" i="70"/>
  <c r="I357" i="70"/>
  <c r="I414" i="70" s="1"/>
  <c r="L130" i="57"/>
  <c r="L124" i="57" s="1"/>
  <c r="L132" i="60"/>
  <c r="J408" i="70"/>
  <c r="J350" i="70"/>
  <c r="J407" i="70" s="1"/>
  <c r="Q406" i="70"/>
  <c r="I406" i="70"/>
  <c r="N128" i="60"/>
  <c r="F128" i="60"/>
  <c r="L125" i="60"/>
  <c r="D125" i="60"/>
  <c r="J415" i="69"/>
  <c r="J357" i="69"/>
  <c r="J414" i="69" s="1"/>
  <c r="F406" i="69"/>
  <c r="K109" i="60"/>
  <c r="P106" i="60"/>
  <c r="L401" i="69"/>
  <c r="L343" i="69"/>
  <c r="N517" i="68"/>
  <c r="N444" i="68"/>
  <c r="N516" i="68" s="1"/>
  <c r="J517" i="68"/>
  <c r="J444" i="68"/>
  <c r="J516" i="68" s="1"/>
  <c r="F444" i="68"/>
  <c r="F516" i="68" s="1"/>
  <c r="M510" i="68"/>
  <c r="M437" i="68"/>
  <c r="M509" i="68" s="1"/>
  <c r="E510" i="68"/>
  <c r="E437" i="68"/>
  <c r="E509" i="68" s="1"/>
  <c r="M87" i="57"/>
  <c r="K429" i="68"/>
  <c r="K502" i="68"/>
  <c r="N426" i="68"/>
  <c r="F426" i="68"/>
  <c r="K357" i="67"/>
  <c r="L412" i="67"/>
  <c r="L354" i="67"/>
  <c r="L411" i="67" s="1"/>
  <c r="E68" i="57"/>
  <c r="E62" i="57" s="1"/>
  <c r="G350" i="67"/>
  <c r="Q348" i="67"/>
  <c r="I348" i="67"/>
  <c r="N404" i="67"/>
  <c r="N346" i="67"/>
  <c r="F404" i="67"/>
  <c r="F346" i="67"/>
  <c r="K343" i="67"/>
  <c r="K415" i="66"/>
  <c r="K357" i="66"/>
  <c r="K414" i="66" s="1"/>
  <c r="L346" i="66"/>
  <c r="L404" i="66"/>
  <c r="D346" i="66"/>
  <c r="D404" i="66"/>
  <c r="J357" i="65"/>
  <c r="J354" i="65"/>
  <c r="J411" i="65" s="1"/>
  <c r="N350" i="65"/>
  <c r="F350" i="65"/>
  <c r="N403" i="65"/>
  <c r="M343" i="65"/>
  <c r="E343" i="65"/>
  <c r="Q396" i="64"/>
  <c r="I396" i="64"/>
  <c r="N457" i="64"/>
  <c r="N393" i="64"/>
  <c r="N456" i="64" s="1"/>
  <c r="F457" i="64"/>
  <c r="F393" i="64"/>
  <c r="F456" i="64" s="1"/>
  <c r="O386" i="64"/>
  <c r="F7" i="60"/>
  <c r="C166" i="60"/>
  <c r="C385" i="71"/>
  <c r="C330" i="71"/>
  <c r="C406" i="70"/>
  <c r="C109" i="60"/>
  <c r="C403" i="65"/>
  <c r="H304" i="72"/>
  <c r="H324" i="72"/>
  <c r="N323" i="72"/>
  <c r="F304" i="72"/>
  <c r="F323" i="72"/>
  <c r="O373" i="72"/>
  <c r="O319" i="72"/>
  <c r="O300" i="72"/>
  <c r="G300" i="72"/>
  <c r="G319" i="72"/>
  <c r="G373" i="72"/>
  <c r="N296" i="72"/>
  <c r="N315" i="72"/>
  <c r="F296" i="72"/>
  <c r="F315" i="72"/>
  <c r="I325" i="71"/>
  <c r="G300" i="71"/>
  <c r="N396" i="70"/>
  <c r="N319" i="70"/>
  <c r="N339" i="70"/>
  <c r="F319" i="70"/>
  <c r="F396" i="70"/>
  <c r="F339" i="70"/>
  <c r="H337" i="70"/>
  <c r="J316" i="70"/>
  <c r="J336" i="70"/>
  <c r="L130" i="55"/>
  <c r="L124" i="55" s="1"/>
  <c r="J308" i="70"/>
  <c r="J328" i="70"/>
  <c r="P326" i="70"/>
  <c r="H326" i="70"/>
  <c r="N305" i="70"/>
  <c r="N324" i="70" s="1"/>
  <c r="N325" i="70"/>
  <c r="F305" i="70"/>
  <c r="F324" i="70" s="1"/>
  <c r="F325" i="70"/>
  <c r="N340" i="69"/>
  <c r="P319" i="69"/>
  <c r="P396" i="69"/>
  <c r="P339" i="69"/>
  <c r="P337" i="69"/>
  <c r="F316" i="69"/>
  <c r="F336" i="69"/>
  <c r="J330" i="69"/>
  <c r="J387" i="69"/>
  <c r="F111" i="55"/>
  <c r="F105" i="55" s="1"/>
  <c r="P326" i="69"/>
  <c r="H326" i="69"/>
  <c r="N325" i="69"/>
  <c r="N305" i="69"/>
  <c r="D393" i="68"/>
  <c r="D418" i="68"/>
  <c r="N385" i="68"/>
  <c r="N410" i="68"/>
  <c r="J410" i="68"/>
  <c r="H87" i="55"/>
  <c r="K87" i="55"/>
  <c r="K383" i="68" s="1"/>
  <c r="D403" i="68"/>
  <c r="K316" i="67"/>
  <c r="K336" i="67"/>
  <c r="N331" i="67"/>
  <c r="J331" i="67"/>
  <c r="Q68" i="55"/>
  <c r="Q62" i="55" s="1"/>
  <c r="F327" i="67"/>
  <c r="M396" i="66"/>
  <c r="M339" i="66"/>
  <c r="E396" i="66"/>
  <c r="E339" i="66"/>
  <c r="L332" i="66"/>
  <c r="D312" i="66"/>
  <c r="D332" i="66"/>
  <c r="O49" i="55"/>
  <c r="O43" i="55" s="1"/>
  <c r="G49" i="55"/>
  <c r="G43" i="55" s="1"/>
  <c r="N325" i="66"/>
  <c r="O332" i="65"/>
  <c r="O312" i="65"/>
  <c r="G332" i="65"/>
  <c r="G312" i="65"/>
  <c r="L328" i="65"/>
  <c r="H328" i="65"/>
  <c r="J440" i="64"/>
  <c r="J377" i="64"/>
  <c r="P354" i="64"/>
  <c r="P376" i="64"/>
  <c r="M347" i="64"/>
  <c r="M369" i="64"/>
  <c r="M432" i="64"/>
  <c r="E432" i="64"/>
  <c r="E347" i="64"/>
  <c r="E369" i="64"/>
  <c r="H361" i="64"/>
  <c r="H339" i="64"/>
  <c r="C372" i="72"/>
  <c r="C318" i="72"/>
  <c r="C305" i="70"/>
  <c r="C312" i="66"/>
  <c r="N286" i="72"/>
  <c r="F286" i="72"/>
  <c r="J355" i="72"/>
  <c r="J282" i="72"/>
  <c r="P166" i="54"/>
  <c r="P161" i="54" s="1"/>
  <c r="P168" i="58"/>
  <c r="N362" i="71"/>
  <c r="N289" i="71"/>
  <c r="F289" i="71"/>
  <c r="F362" i="71"/>
  <c r="N286" i="71"/>
  <c r="F286" i="71"/>
  <c r="J148" i="54"/>
  <c r="J143" i="54" s="1"/>
  <c r="J150" i="58"/>
  <c r="J297" i="70"/>
  <c r="L130" i="54"/>
  <c r="L124" i="54" s="1"/>
  <c r="J105" i="54"/>
  <c r="L297" i="69"/>
  <c r="J113" i="58"/>
  <c r="H113" i="58"/>
  <c r="H111" i="54"/>
  <c r="H105" i="54" s="1"/>
  <c r="P325" i="69"/>
  <c r="D105" i="54"/>
  <c r="L361" i="68"/>
  <c r="D361" i="68"/>
  <c r="P354" i="68"/>
  <c r="H354" i="68"/>
  <c r="D68" i="54"/>
  <c r="D62" i="54" s="1"/>
  <c r="J68" i="54"/>
  <c r="J62" i="54" s="1"/>
  <c r="L286" i="67"/>
  <c r="D297" i="66"/>
  <c r="P49" i="54"/>
  <c r="P43" i="54" s="1"/>
  <c r="H49" i="54"/>
  <c r="H43" i="54" s="1"/>
  <c r="J286" i="66"/>
  <c r="N297" i="65"/>
  <c r="F297" i="65"/>
  <c r="J330" i="64"/>
  <c r="P9" i="54"/>
  <c r="P3" i="54" s="1"/>
  <c r="P12" i="58"/>
  <c r="H9" i="54"/>
  <c r="H3" i="54" s="1"/>
  <c r="F318" i="64"/>
  <c r="C300" i="70"/>
  <c r="C377" i="70"/>
  <c r="C286" i="69"/>
  <c r="C324" i="69" s="1"/>
  <c r="C293" i="65"/>
  <c r="C291" i="65" s="1"/>
  <c r="H168" i="60"/>
  <c r="H166" i="57"/>
  <c r="H161" i="57" s="1"/>
  <c r="P162" i="60"/>
  <c r="D162" i="60"/>
  <c r="N340" i="71"/>
  <c r="N394" i="71" s="1"/>
  <c r="N396" i="71"/>
  <c r="F340" i="71"/>
  <c r="F394" i="71" s="1"/>
  <c r="F396" i="71"/>
  <c r="H395" i="71"/>
  <c r="H340" i="71"/>
  <c r="H394" i="71" s="1"/>
  <c r="O148" i="60"/>
  <c r="K389" i="71"/>
  <c r="N385" i="71"/>
  <c r="N330" i="71"/>
  <c r="I350" i="70"/>
  <c r="I407" i="70" s="1"/>
  <c r="I408" i="70"/>
  <c r="M346" i="70"/>
  <c r="M404" i="70"/>
  <c r="Q415" i="69"/>
  <c r="Q357" i="69"/>
  <c r="Q414" i="69" s="1"/>
  <c r="M415" i="69"/>
  <c r="M357" i="69"/>
  <c r="M414" i="69" s="1"/>
  <c r="Q111" i="57"/>
  <c r="Q105" i="57" s="1"/>
  <c r="I111" i="57"/>
  <c r="I105" i="57" s="1"/>
  <c r="E111" i="57"/>
  <c r="E105" i="57" s="1"/>
  <c r="I517" i="68"/>
  <c r="I444" i="68"/>
  <c r="I516" i="68" s="1"/>
  <c r="E517" i="68"/>
  <c r="E444" i="68"/>
  <c r="E516" i="68" s="1"/>
  <c r="E426" i="68"/>
  <c r="J343" i="67"/>
  <c r="O350" i="66"/>
  <c r="G350" i="66"/>
  <c r="Q354" i="65"/>
  <c r="Q411" i="65" s="1"/>
  <c r="Q412" i="65"/>
  <c r="M412" i="65"/>
  <c r="M354" i="65"/>
  <c r="M411" i="65" s="1"/>
  <c r="E412" i="65"/>
  <c r="E354" i="65"/>
  <c r="E411" i="65" s="1"/>
  <c r="E448" i="64"/>
  <c r="E384" i="64"/>
  <c r="D381" i="64"/>
  <c r="C387" i="72"/>
  <c r="C332" i="72"/>
  <c r="C336" i="71"/>
  <c r="C391" i="71"/>
  <c r="C357" i="65"/>
  <c r="J371" i="71"/>
  <c r="J317" i="71"/>
  <c r="Q404" i="68"/>
  <c r="I404" i="68"/>
  <c r="H339" i="66"/>
  <c r="H319" i="66"/>
  <c r="H396" i="66"/>
  <c r="G326" i="66"/>
  <c r="I325" i="66"/>
  <c r="I305" i="66"/>
  <c r="I324" i="66" s="1"/>
  <c r="E43" i="55"/>
  <c r="L326" i="65"/>
  <c r="D326" i="65"/>
  <c r="F325" i="65"/>
  <c r="F305" i="65"/>
  <c r="M377" i="64"/>
  <c r="E377" i="64"/>
  <c r="J374" i="64"/>
  <c r="M130" i="54"/>
  <c r="M124" i="54" s="1"/>
  <c r="Q377" i="69"/>
  <c r="Q300" i="69"/>
  <c r="M300" i="69"/>
  <c r="M377" i="69"/>
  <c r="I377" i="69"/>
  <c r="I300" i="69"/>
  <c r="E377" i="69"/>
  <c r="E300" i="69"/>
  <c r="M370" i="69"/>
  <c r="M293" i="69"/>
  <c r="M289" i="67"/>
  <c r="O286" i="67"/>
  <c r="L144" i="50"/>
  <c r="O172" i="60"/>
  <c r="O166" i="57"/>
  <c r="O161" i="57" s="1"/>
  <c r="L332" i="72"/>
  <c r="L387" i="72"/>
  <c r="N332" i="71"/>
  <c r="N387" i="71"/>
  <c r="O125" i="60"/>
  <c r="K412" i="69"/>
  <c r="K354" i="69"/>
  <c r="K411" i="69" s="1"/>
  <c r="F514" i="68"/>
  <c r="F441" i="68"/>
  <c r="F513" i="68" s="1"/>
  <c r="N357" i="67"/>
  <c r="J357" i="67"/>
  <c r="F357" i="67"/>
  <c r="G354" i="67"/>
  <c r="G411" i="67" s="1"/>
  <c r="G412" i="67"/>
  <c r="J343" i="66"/>
  <c r="E357" i="65"/>
  <c r="L374" i="72"/>
  <c r="L320" i="72"/>
  <c r="F300" i="72"/>
  <c r="F373" i="72"/>
  <c r="F319" i="72"/>
  <c r="M308" i="70"/>
  <c r="M327" i="70" s="1"/>
  <c r="M328" i="70"/>
  <c r="Q305" i="70"/>
  <c r="Q325" i="70"/>
  <c r="E305" i="70"/>
  <c r="E325" i="70"/>
  <c r="I340" i="69"/>
  <c r="O339" i="69"/>
  <c r="O319" i="69"/>
  <c r="O396" i="69"/>
  <c r="M316" i="69"/>
  <c r="M336" i="69"/>
  <c r="M419" i="68"/>
  <c r="K418" i="68"/>
  <c r="K393" i="68"/>
  <c r="M484" i="68"/>
  <c r="M412" i="68"/>
  <c r="E484" i="68"/>
  <c r="E412" i="68"/>
  <c r="K411" i="68"/>
  <c r="I87" i="55"/>
  <c r="E385" i="68"/>
  <c r="E410" i="68"/>
  <c r="K340" i="67"/>
  <c r="J336" i="67"/>
  <c r="J316" i="67"/>
  <c r="Q334" i="67"/>
  <c r="I334" i="67"/>
  <c r="O333" i="67"/>
  <c r="G333" i="67"/>
  <c r="I332" i="67"/>
  <c r="I312" i="67"/>
  <c r="L337" i="66"/>
  <c r="Q316" i="65"/>
  <c r="Q310" i="65" s="1"/>
  <c r="Q336" i="65"/>
  <c r="H333" i="65"/>
  <c r="N331" i="65"/>
  <c r="Q342" i="64"/>
  <c r="Q364" i="64"/>
  <c r="E342" i="64"/>
  <c r="E363" i="64" s="1"/>
  <c r="E364" i="64"/>
  <c r="E276" i="72"/>
  <c r="E289" i="71"/>
  <c r="E362" i="71"/>
  <c r="E286" i="71"/>
  <c r="Q353" i="71"/>
  <c r="I353" i="71"/>
  <c r="E353" i="71"/>
  <c r="O289" i="70"/>
  <c r="E289" i="69"/>
  <c r="K286" i="69"/>
  <c r="M286" i="66"/>
  <c r="G30" i="54"/>
  <c r="G24" i="54" s="1"/>
  <c r="I293" i="65"/>
  <c r="I289" i="65"/>
  <c r="M326" i="65"/>
  <c r="O286" i="65"/>
  <c r="O324" i="65" s="1"/>
  <c r="K24" i="54"/>
  <c r="K326" i="64"/>
  <c r="K410" i="64" s="1"/>
  <c r="K411" i="64"/>
  <c r="D164" i="50"/>
  <c r="N168" i="60"/>
  <c r="N166" i="57"/>
  <c r="N161" i="57" s="1"/>
  <c r="K166" i="60"/>
  <c r="G398" i="71"/>
  <c r="G343" i="71"/>
  <c r="G397" i="71" s="1"/>
  <c r="J412" i="70"/>
  <c r="J354" i="70"/>
  <c r="J411" i="70" s="1"/>
  <c r="N109" i="60"/>
  <c r="J404" i="69"/>
  <c r="J346" i="69"/>
  <c r="O106" i="60"/>
  <c r="G400" i="69"/>
  <c r="D510" i="68"/>
  <c r="D437" i="68"/>
  <c r="D509" i="68" s="1"/>
  <c r="D433" i="68"/>
  <c r="J350" i="67"/>
  <c r="I412" i="66"/>
  <c r="I354" i="66"/>
  <c r="M49" i="57"/>
  <c r="M43" i="57" s="1"/>
  <c r="E296" i="72"/>
  <c r="E314" i="72" s="1"/>
  <c r="E315" i="72"/>
  <c r="N327" i="71"/>
  <c r="F327" i="71"/>
  <c r="K340" i="70"/>
  <c r="I319" i="70"/>
  <c r="I339" i="70"/>
  <c r="I396" i="70"/>
  <c r="E339" i="70"/>
  <c r="E319" i="70"/>
  <c r="Q325" i="69"/>
  <c r="Q305" i="69"/>
  <c r="I324" i="69"/>
  <c r="L381" i="68"/>
  <c r="L406" i="68"/>
  <c r="H381" i="68"/>
  <c r="H406" i="68"/>
  <c r="J68" i="55"/>
  <c r="J62" i="55" s="1"/>
  <c r="M328" i="67"/>
  <c r="M308" i="67"/>
  <c r="Q326" i="67"/>
  <c r="I326" i="67"/>
  <c r="O325" i="67"/>
  <c r="O305" i="67"/>
  <c r="O334" i="66"/>
  <c r="G334" i="66"/>
  <c r="O308" i="65"/>
  <c r="O328" i="65"/>
  <c r="J9" i="55"/>
  <c r="J3" i="55" s="1"/>
  <c r="F366" i="64"/>
  <c r="Q168" i="58"/>
  <c r="Q166" i="54"/>
  <c r="Q161" i="54" s="1"/>
  <c r="M355" i="72"/>
  <c r="M282" i="72"/>
  <c r="Q336" i="70"/>
  <c r="Q297" i="70"/>
  <c r="Q291" i="70" s="1"/>
  <c r="I130" i="54"/>
  <c r="I124" i="54" s="1"/>
  <c r="E333" i="70"/>
  <c r="Q130" i="54"/>
  <c r="Q124" i="54" s="1"/>
  <c r="O297" i="69"/>
  <c r="K357" i="68"/>
  <c r="G297" i="67"/>
  <c r="E68" i="54"/>
  <c r="E62" i="54" s="1"/>
  <c r="O293" i="67"/>
  <c r="Q291" i="67"/>
  <c r="M204" i="71"/>
  <c r="J165" i="70"/>
  <c r="J408" i="69"/>
  <c r="J350" i="69"/>
  <c r="J407" i="69" s="1"/>
  <c r="E296" i="71"/>
  <c r="E314" i="71" s="1"/>
  <c r="E315" i="71"/>
  <c r="E294" i="71"/>
  <c r="E313" i="71"/>
  <c r="K337" i="70"/>
  <c r="M316" i="70"/>
  <c r="M336" i="70"/>
  <c r="M340" i="65"/>
  <c r="E319" i="65"/>
  <c r="E340" i="65"/>
  <c r="M365" i="68"/>
  <c r="M461" i="68" s="1"/>
  <c r="M462" i="68"/>
  <c r="E300" i="65"/>
  <c r="C109" i="50"/>
  <c r="E47" i="50"/>
  <c r="Q161" i="72"/>
  <c r="I161" i="72"/>
  <c r="P162" i="50"/>
  <c r="H162" i="50"/>
  <c r="D158" i="71"/>
  <c r="D213" i="71"/>
  <c r="P205" i="71"/>
  <c r="P150" i="71"/>
  <c r="H205" i="71"/>
  <c r="H150" i="71"/>
  <c r="Q202" i="71"/>
  <c r="I202" i="71"/>
  <c r="Q165" i="70"/>
  <c r="I165" i="70"/>
  <c r="N220" i="70"/>
  <c r="N162" i="70"/>
  <c r="F220" i="70"/>
  <c r="F162" i="70"/>
  <c r="F219" i="70" s="1"/>
  <c r="N128" i="50"/>
  <c r="F128" i="50"/>
  <c r="G125" i="50"/>
  <c r="F125" i="50"/>
  <c r="I220" i="69"/>
  <c r="I162" i="69"/>
  <c r="I219" i="69" s="1"/>
  <c r="L216" i="69"/>
  <c r="L158" i="69"/>
  <c r="D158" i="69"/>
  <c r="D215" i="69" s="1"/>
  <c r="D216" i="69"/>
  <c r="M109" i="50"/>
  <c r="E109" i="50"/>
  <c r="N272" i="68"/>
  <c r="N199" i="68"/>
  <c r="N271" i="68" s="1"/>
  <c r="F199" i="68"/>
  <c r="F271" i="68" s="1"/>
  <c r="F272" i="68"/>
  <c r="H195" i="68"/>
  <c r="N85" i="50"/>
  <c r="J260" i="68"/>
  <c r="J187" i="68"/>
  <c r="Q220" i="67"/>
  <c r="Q162" i="67"/>
  <c r="Q219" i="67" s="1"/>
  <c r="I162" i="67"/>
  <c r="I219" i="67" s="1"/>
  <c r="I220" i="67"/>
  <c r="N154" i="67"/>
  <c r="N212" i="67"/>
  <c r="F212" i="67"/>
  <c r="F154" i="67"/>
  <c r="P47" i="50"/>
  <c r="H47" i="50"/>
  <c r="P165" i="65"/>
  <c r="H165" i="65"/>
  <c r="Q162" i="65"/>
  <c r="Q219" i="65" s="1"/>
  <c r="Q220" i="65"/>
  <c r="I220" i="65"/>
  <c r="I162" i="65"/>
  <c r="I219" i="65" s="1"/>
  <c r="Q158" i="65"/>
  <c r="I158" i="65"/>
  <c r="L28" i="50"/>
  <c r="H212" i="65"/>
  <c r="H154" i="65"/>
  <c r="H184" i="64"/>
  <c r="N177" i="64"/>
  <c r="F177" i="64"/>
  <c r="G174" i="64"/>
  <c r="N235" i="64"/>
  <c r="B203" i="71"/>
  <c r="B148" i="71"/>
  <c r="B212" i="69"/>
  <c r="B154" i="69"/>
  <c r="B151" i="67"/>
  <c r="B212" i="65"/>
  <c r="B154" i="65"/>
  <c r="D112" i="72"/>
  <c r="D131" i="72"/>
  <c r="K145" i="71"/>
  <c r="N125" i="71"/>
  <c r="N144" i="71"/>
  <c r="M118" i="71"/>
  <c r="M116" i="71" s="1"/>
  <c r="M137" i="71"/>
  <c r="E137" i="71"/>
  <c r="E118" i="71"/>
  <c r="Q148" i="45"/>
  <c r="I148" i="45"/>
  <c r="Q147" i="70"/>
  <c r="Q127" i="70"/>
  <c r="I127" i="70"/>
  <c r="I147" i="70"/>
  <c r="K139" i="70"/>
  <c r="Q113" i="70"/>
  <c r="Q133" i="70"/>
  <c r="M139" i="69"/>
  <c r="M196" i="69"/>
  <c r="N111" i="45"/>
  <c r="N113" i="49"/>
  <c r="K116" i="69"/>
  <c r="K136" i="69"/>
  <c r="C116" i="69"/>
  <c r="C136" i="69"/>
  <c r="M177" i="68"/>
  <c r="O143" i="68"/>
  <c r="N139" i="68"/>
  <c r="F139" i="68"/>
  <c r="K136" i="68"/>
  <c r="P127" i="66"/>
  <c r="H127" i="66"/>
  <c r="I145" i="66"/>
  <c r="O116" i="66"/>
  <c r="O112" i="66" s="1"/>
  <c r="F134" i="66"/>
  <c r="Q30" i="45"/>
  <c r="K113" i="65"/>
  <c r="G24" i="45"/>
  <c r="P142" i="64"/>
  <c r="Q159" i="64"/>
  <c r="O135" i="64"/>
  <c r="I132" i="64"/>
  <c r="J127" i="64"/>
  <c r="B148" i="70"/>
  <c r="B116" i="70"/>
  <c r="B135" i="70" s="1"/>
  <c r="B136" i="70"/>
  <c r="B179" i="68"/>
  <c r="B154" i="68"/>
  <c r="F166" i="44"/>
  <c r="F161" i="44" s="1"/>
  <c r="I98" i="72"/>
  <c r="B98" i="71"/>
  <c r="I96" i="71"/>
  <c r="K99" i="70"/>
  <c r="C99" i="70"/>
  <c r="Q97" i="70"/>
  <c r="O94" i="70"/>
  <c r="G94" i="70"/>
  <c r="B94" i="70"/>
  <c r="N161" i="72"/>
  <c r="G213" i="72"/>
  <c r="G158" i="72"/>
  <c r="G212" i="72" s="1"/>
  <c r="E164" i="50"/>
  <c r="C161" i="71"/>
  <c r="C128" i="50"/>
  <c r="E214" i="69"/>
  <c r="Q106" i="50"/>
  <c r="O191" i="68"/>
  <c r="K85" i="50"/>
  <c r="O66" i="50"/>
  <c r="O49" i="47"/>
  <c r="E49" i="47"/>
  <c r="E43" i="47" s="1"/>
  <c r="M165" i="65"/>
  <c r="O177" i="64"/>
  <c r="O174" i="64" s="1"/>
  <c r="B158" i="66"/>
  <c r="M135" i="72"/>
  <c r="J118" i="71"/>
  <c r="J137" i="71"/>
  <c r="M131" i="71"/>
  <c r="M112" i="71"/>
  <c r="F146" i="70"/>
  <c r="Q130" i="45"/>
  <c r="G138" i="70"/>
  <c r="N147" i="68"/>
  <c r="M120" i="67"/>
  <c r="M118" i="67" s="1"/>
  <c r="G142" i="65"/>
  <c r="Q120" i="65"/>
  <c r="L113" i="65"/>
  <c r="E142" i="64"/>
  <c r="B124" i="66"/>
  <c r="B118" i="66" s="1"/>
  <c r="P94" i="72"/>
  <c r="K94" i="71"/>
  <c r="I108" i="70"/>
  <c r="F97" i="70"/>
  <c r="F93" i="70" s="1"/>
  <c r="L94" i="70"/>
  <c r="O105" i="69"/>
  <c r="Q30" i="57"/>
  <c r="Q24" i="57" s="1"/>
  <c r="E30" i="57"/>
  <c r="E24" i="57" s="1"/>
  <c r="P24" i="57"/>
  <c r="L343" i="65"/>
  <c r="E330" i="69"/>
  <c r="E387" i="69"/>
  <c r="F330" i="66"/>
  <c r="F310" i="66"/>
  <c r="E355" i="71"/>
  <c r="E282" i="71"/>
  <c r="E354" i="71" s="1"/>
  <c r="E276" i="71"/>
  <c r="G289" i="66"/>
  <c r="H128" i="50"/>
  <c r="P66" i="50"/>
  <c r="F28" i="50"/>
  <c r="F7" i="50"/>
  <c r="H161" i="72"/>
  <c r="K154" i="72"/>
  <c r="G166" i="47"/>
  <c r="O164" i="50"/>
  <c r="K205" i="72"/>
  <c r="K150" i="72"/>
  <c r="O162" i="50"/>
  <c r="K148" i="72"/>
  <c r="K203" i="72"/>
  <c r="C203" i="72"/>
  <c r="C148" i="72"/>
  <c r="O158" i="71"/>
  <c r="O212" i="71" s="1"/>
  <c r="O213" i="71"/>
  <c r="G213" i="71"/>
  <c r="G158" i="71"/>
  <c r="G212" i="71" s="1"/>
  <c r="O146" i="50"/>
  <c r="K150" i="71"/>
  <c r="K205" i="71"/>
  <c r="C150" i="71"/>
  <c r="C205" i="71"/>
  <c r="I158" i="70"/>
  <c r="I215" i="70" s="1"/>
  <c r="I216" i="70"/>
  <c r="J214" i="70"/>
  <c r="Q128" i="50"/>
  <c r="M212" i="70"/>
  <c r="M154" i="70"/>
  <c r="M165" i="69"/>
  <c r="P220" i="69"/>
  <c r="P162" i="69"/>
  <c r="P219" i="69" s="1"/>
  <c r="H220" i="69"/>
  <c r="H162" i="69"/>
  <c r="O216" i="69"/>
  <c r="O158" i="69"/>
  <c r="G216" i="69"/>
  <c r="G158" i="69"/>
  <c r="G215" i="69" s="1"/>
  <c r="K214" i="69"/>
  <c r="C214" i="69"/>
  <c r="L109" i="50"/>
  <c r="H212" i="69"/>
  <c r="H154" i="69"/>
  <c r="J151" i="69"/>
  <c r="J209" i="69"/>
  <c r="Q275" i="68"/>
  <c r="Q202" i="68"/>
  <c r="I202" i="68"/>
  <c r="C195" i="68"/>
  <c r="M259" i="68"/>
  <c r="E259" i="68"/>
  <c r="M66" i="50"/>
  <c r="E66" i="50"/>
  <c r="J220" i="66"/>
  <c r="J162" i="66"/>
  <c r="O158" i="66"/>
  <c r="G158" i="66"/>
  <c r="K212" i="66"/>
  <c r="K154" i="66"/>
  <c r="C154" i="66"/>
  <c r="C212" i="66"/>
  <c r="K165" i="65"/>
  <c r="H162" i="65"/>
  <c r="H219" i="65" s="1"/>
  <c r="H220" i="65"/>
  <c r="E30" i="47"/>
  <c r="E24" i="47" s="1"/>
  <c r="H158" i="65"/>
  <c r="D30" i="47"/>
  <c r="O28" i="50"/>
  <c r="K24" i="47"/>
  <c r="C212" i="65"/>
  <c r="C154" i="65"/>
  <c r="N151" i="65"/>
  <c r="F151" i="65"/>
  <c r="O184" i="64"/>
  <c r="G184" i="64"/>
  <c r="E177" i="64"/>
  <c r="M236" i="64"/>
  <c r="M172" i="64"/>
  <c r="E172" i="64"/>
  <c r="E236" i="64"/>
  <c r="N169" i="64"/>
  <c r="F169" i="64"/>
  <c r="B162" i="67"/>
  <c r="B219" i="67" s="1"/>
  <c r="B47" i="50"/>
  <c r="B7" i="50"/>
  <c r="Q142" i="72"/>
  <c r="I142" i="72"/>
  <c r="P122" i="72"/>
  <c r="P141" i="72"/>
  <c r="K135" i="72"/>
  <c r="C135" i="72"/>
  <c r="H114" i="72"/>
  <c r="H132" i="72" s="1"/>
  <c r="H133" i="72"/>
  <c r="K112" i="72"/>
  <c r="K131" i="72"/>
  <c r="C112" i="72"/>
  <c r="C131" i="72"/>
  <c r="J145" i="71"/>
  <c r="Q125" i="71"/>
  <c r="Q144" i="71"/>
  <c r="I125" i="71"/>
  <c r="I144" i="71"/>
  <c r="J139" i="71"/>
  <c r="Q138" i="71"/>
  <c r="I138" i="71"/>
  <c r="P118" i="71"/>
  <c r="P116" i="71" s="1"/>
  <c r="P137" i="71"/>
  <c r="H118" i="71"/>
  <c r="H137" i="71"/>
  <c r="P135" i="71"/>
  <c r="H135" i="71"/>
  <c r="Q148" i="70"/>
  <c r="I148" i="70"/>
  <c r="P127" i="70"/>
  <c r="P147" i="70"/>
  <c r="H127" i="70"/>
  <c r="H147" i="70"/>
  <c r="J136" i="70"/>
  <c r="J116" i="70"/>
  <c r="H146" i="69"/>
  <c r="L124" i="69"/>
  <c r="L144" i="69"/>
  <c r="N142" i="69"/>
  <c r="F142" i="69"/>
  <c r="M141" i="69"/>
  <c r="M198" i="69"/>
  <c r="E198" i="69"/>
  <c r="E141" i="69"/>
  <c r="L197" i="69"/>
  <c r="L140" i="69"/>
  <c r="L120" i="69"/>
  <c r="D120" i="69"/>
  <c r="D197" i="69"/>
  <c r="D140" i="69"/>
  <c r="N195" i="69"/>
  <c r="N138" i="69"/>
  <c r="F195" i="69"/>
  <c r="F138" i="69"/>
  <c r="F116" i="69"/>
  <c r="F136" i="69"/>
  <c r="K154" i="68"/>
  <c r="K151" i="68"/>
  <c r="N143" i="68"/>
  <c r="F143" i="68"/>
  <c r="E87" i="45"/>
  <c r="O116" i="67"/>
  <c r="O136" i="67"/>
  <c r="G116" i="67"/>
  <c r="C142" i="66"/>
  <c r="Q120" i="66"/>
  <c r="I120" i="66"/>
  <c r="E148" i="65"/>
  <c r="L127" i="65"/>
  <c r="K120" i="65"/>
  <c r="M116" i="65"/>
  <c r="O142" i="64"/>
  <c r="N135" i="64"/>
  <c r="N157" i="64"/>
  <c r="F135" i="64"/>
  <c r="P154" i="64"/>
  <c r="L9" i="45"/>
  <c r="B140" i="71"/>
  <c r="B134" i="70"/>
  <c r="J107" i="72"/>
  <c r="G96" i="72"/>
  <c r="N94" i="72"/>
  <c r="F94" i="72"/>
  <c r="L96" i="71"/>
  <c r="L132" i="71" s="1"/>
  <c r="D96" i="71"/>
  <c r="D132" i="71" s="1"/>
  <c r="B99" i="70"/>
  <c r="Q99" i="69"/>
  <c r="I99" i="69"/>
  <c r="P97" i="69"/>
  <c r="H97" i="69"/>
  <c r="J161" i="72"/>
  <c r="Q152" i="72"/>
  <c r="M164" i="50"/>
  <c r="I106" i="50"/>
  <c r="G272" i="68"/>
  <c r="G199" i="68"/>
  <c r="G271" i="68" s="1"/>
  <c r="M195" i="68"/>
  <c r="C85" i="50"/>
  <c r="K66" i="50"/>
  <c r="M158" i="66"/>
  <c r="L49" i="47"/>
  <c r="E165" i="65"/>
  <c r="J162" i="65"/>
  <c r="J219" i="65" s="1"/>
  <c r="N158" i="65"/>
  <c r="I154" i="65"/>
  <c r="I212" i="65"/>
  <c r="P151" i="65"/>
  <c r="G7" i="50"/>
  <c r="P169" i="64"/>
  <c r="B85" i="50"/>
  <c r="F139" i="72"/>
  <c r="D118" i="72"/>
  <c r="D137" i="72"/>
  <c r="J114" i="72"/>
  <c r="J133" i="72"/>
  <c r="O125" i="71"/>
  <c r="O144" i="71"/>
  <c r="K142" i="71"/>
  <c r="F122" i="71"/>
  <c r="F141" i="71"/>
  <c r="O138" i="71"/>
  <c r="M141" i="70"/>
  <c r="D120" i="70"/>
  <c r="D140" i="70"/>
  <c r="H136" i="70"/>
  <c r="H116" i="70"/>
  <c r="G145" i="69"/>
  <c r="K113" i="69"/>
  <c r="K133" i="69"/>
  <c r="E151" i="68"/>
  <c r="M87" i="45"/>
  <c r="Q120" i="67"/>
  <c r="L118" i="67"/>
  <c r="L138" i="67"/>
  <c r="N113" i="67"/>
  <c r="C120" i="66"/>
  <c r="C140" i="66"/>
  <c r="P116" i="66"/>
  <c r="N113" i="66"/>
  <c r="N112" i="66" s="1"/>
  <c r="M120" i="65"/>
  <c r="I142" i="64"/>
  <c r="C127" i="64"/>
  <c r="C149" i="64"/>
  <c r="F104" i="72"/>
  <c r="L94" i="72"/>
  <c r="K98" i="71"/>
  <c r="G94" i="71"/>
  <c r="M108" i="70"/>
  <c r="F97" i="69"/>
  <c r="E395" i="72"/>
  <c r="E340" i="72"/>
  <c r="E394" i="72" s="1"/>
  <c r="F85" i="60"/>
  <c r="O334" i="69"/>
  <c r="I390" i="69"/>
  <c r="I333" i="69"/>
  <c r="K312" i="69"/>
  <c r="K389" i="69"/>
  <c r="K332" i="69"/>
  <c r="G113" i="59"/>
  <c r="O339" i="66"/>
  <c r="O300" i="66"/>
  <c r="O338" i="66" s="1"/>
  <c r="K377" i="66"/>
  <c r="K300" i="66"/>
  <c r="G339" i="66"/>
  <c r="G300" i="66"/>
  <c r="I318" i="64"/>
  <c r="C286" i="70"/>
  <c r="C357" i="68"/>
  <c r="C405" i="68" s="1"/>
  <c r="C286" i="66"/>
  <c r="C106" i="50"/>
  <c r="L66" i="50"/>
  <c r="N154" i="72"/>
  <c r="F154" i="72"/>
  <c r="J152" i="72"/>
  <c r="F204" i="72"/>
  <c r="J154" i="71"/>
  <c r="G148" i="47"/>
  <c r="J146" i="50"/>
  <c r="F205" i="71"/>
  <c r="F150" i="71"/>
  <c r="G144" i="50"/>
  <c r="K165" i="70"/>
  <c r="C165" i="70"/>
  <c r="L162" i="70"/>
  <c r="L219" i="70" s="1"/>
  <c r="L220" i="70"/>
  <c r="D220" i="70"/>
  <c r="D162" i="70"/>
  <c r="L154" i="70"/>
  <c r="L212" i="70"/>
  <c r="P209" i="70"/>
  <c r="P151" i="70"/>
  <c r="H209" i="70"/>
  <c r="H151" i="70"/>
  <c r="P165" i="69"/>
  <c r="H165" i="69"/>
  <c r="O220" i="69"/>
  <c r="O162" i="69"/>
  <c r="O219" i="69" s="1"/>
  <c r="G162" i="69"/>
  <c r="G219" i="69" s="1"/>
  <c r="G220" i="69"/>
  <c r="J158" i="69"/>
  <c r="J215" i="69" s="1"/>
  <c r="J216" i="69"/>
  <c r="J214" i="69"/>
  <c r="D199" i="68"/>
  <c r="D271" i="68" s="1"/>
  <c r="D272" i="68"/>
  <c r="H191" i="68"/>
  <c r="L187" i="68"/>
  <c r="L260" i="68"/>
  <c r="D187" i="68"/>
  <c r="D260" i="68"/>
  <c r="P184" i="68"/>
  <c r="H184" i="68"/>
  <c r="Q165" i="67"/>
  <c r="I165" i="67"/>
  <c r="O162" i="67"/>
  <c r="O219" i="67" s="1"/>
  <c r="O220" i="67"/>
  <c r="O158" i="67"/>
  <c r="K68" i="47"/>
  <c r="M68" i="47"/>
  <c r="M151" i="67"/>
  <c r="J47" i="50"/>
  <c r="F154" i="66"/>
  <c r="F212" i="66"/>
  <c r="H151" i="66"/>
  <c r="N165" i="65"/>
  <c r="F165" i="65"/>
  <c r="O220" i="65"/>
  <c r="O162" i="65"/>
  <c r="G220" i="65"/>
  <c r="G162" i="65"/>
  <c r="G219" i="65" s="1"/>
  <c r="J211" i="65"/>
  <c r="M151" i="65"/>
  <c r="E151" i="65"/>
  <c r="J184" i="64"/>
  <c r="E245" i="64"/>
  <c r="E181" i="64"/>
  <c r="E244" i="64" s="1"/>
  <c r="H177" i="64"/>
  <c r="M9" i="47"/>
  <c r="P236" i="64"/>
  <c r="P172" i="64"/>
  <c r="D7" i="50"/>
  <c r="I169" i="64"/>
  <c r="B148" i="72"/>
  <c r="B203" i="72"/>
  <c r="B158" i="69"/>
  <c r="B215" i="69" s="1"/>
  <c r="B216" i="69"/>
  <c r="B211" i="67"/>
  <c r="M145" i="72"/>
  <c r="E145" i="72"/>
  <c r="L125" i="72"/>
  <c r="L144" i="72"/>
  <c r="D144" i="72"/>
  <c r="D125" i="72"/>
  <c r="D142" i="72"/>
  <c r="K141" i="72"/>
  <c r="K122" i="72"/>
  <c r="C122" i="72"/>
  <c r="C141" i="72"/>
  <c r="K139" i="72"/>
  <c r="C139" i="72"/>
  <c r="J138" i="72"/>
  <c r="Q118" i="72"/>
  <c r="Q137" i="72"/>
  <c r="I118" i="72"/>
  <c r="I137" i="72"/>
  <c r="N135" i="72"/>
  <c r="N116" i="72"/>
  <c r="F135" i="72"/>
  <c r="K114" i="72"/>
  <c r="K132" i="72" s="1"/>
  <c r="K133" i="72"/>
  <c r="C114" i="72"/>
  <c r="C133" i="72"/>
  <c r="F112" i="72"/>
  <c r="F131" i="72"/>
  <c r="Q145" i="71"/>
  <c r="P125" i="71"/>
  <c r="P144" i="71"/>
  <c r="H125" i="71"/>
  <c r="H144" i="71"/>
  <c r="L142" i="71"/>
  <c r="H148" i="45"/>
  <c r="K122" i="71"/>
  <c r="K141" i="71"/>
  <c r="L138" i="71"/>
  <c r="D133" i="71"/>
  <c r="J131" i="71"/>
  <c r="P148" i="70"/>
  <c r="H148" i="70"/>
  <c r="O127" i="70"/>
  <c r="O147" i="70"/>
  <c r="G127" i="70"/>
  <c r="G147" i="70"/>
  <c r="Q145" i="70"/>
  <c r="I145" i="70"/>
  <c r="P124" i="70"/>
  <c r="P118" i="70" s="1"/>
  <c r="P144" i="70"/>
  <c r="H124" i="70"/>
  <c r="H144" i="70"/>
  <c r="H130" i="45"/>
  <c r="Q136" i="70"/>
  <c r="Q116" i="70"/>
  <c r="Q135" i="70" s="1"/>
  <c r="I136" i="70"/>
  <c r="I116" i="70"/>
  <c r="L134" i="70"/>
  <c r="D134" i="70"/>
  <c r="L148" i="69"/>
  <c r="D148" i="69"/>
  <c r="G127" i="69"/>
  <c r="G147" i="69"/>
  <c r="O124" i="69"/>
  <c r="L198" i="69"/>
  <c r="L141" i="69"/>
  <c r="D198" i="69"/>
  <c r="D141" i="69"/>
  <c r="K197" i="69"/>
  <c r="K120" i="69"/>
  <c r="K140" i="69"/>
  <c r="C197" i="69"/>
  <c r="C120" i="69"/>
  <c r="C140" i="69"/>
  <c r="I118" i="69"/>
  <c r="Q136" i="69"/>
  <c r="M134" i="69"/>
  <c r="O177" i="68"/>
  <c r="N151" i="68"/>
  <c r="F151" i="68"/>
  <c r="O147" i="68"/>
  <c r="L139" i="68"/>
  <c r="D139" i="68"/>
  <c r="M136" i="68"/>
  <c r="Q127" i="67"/>
  <c r="I127" i="67"/>
  <c r="E118" i="67"/>
  <c r="J116" i="67"/>
  <c r="H62" i="45"/>
  <c r="M49" i="45"/>
  <c r="E49" i="45"/>
  <c r="E43" i="45" s="1"/>
  <c r="M116" i="66"/>
  <c r="E116" i="66"/>
  <c r="E124" i="65"/>
  <c r="F30" i="45"/>
  <c r="F24" i="45" s="1"/>
  <c r="D118" i="65"/>
  <c r="K165" i="64"/>
  <c r="J142" i="64"/>
  <c r="J164" i="64"/>
  <c r="J130" i="64"/>
  <c r="P127" i="64"/>
  <c r="H127" i="64"/>
  <c r="B139" i="71"/>
  <c r="B113" i="66"/>
  <c r="B138" i="65"/>
  <c r="I107" i="72"/>
  <c r="C104" i="72"/>
  <c r="L100" i="72"/>
  <c r="D100" i="72"/>
  <c r="J96" i="72"/>
  <c r="M94" i="72"/>
  <c r="E94" i="72"/>
  <c r="E130" i="72" s="1"/>
  <c r="P99" i="70"/>
  <c r="O97" i="70"/>
  <c r="O135" i="70" s="1"/>
  <c r="G97" i="70"/>
  <c r="G135" i="70" s="1"/>
  <c r="D176" i="69"/>
  <c r="D99" i="69"/>
  <c r="I148" i="57"/>
  <c r="I143" i="57" s="1"/>
  <c r="I150" i="60"/>
  <c r="G391" i="71"/>
  <c r="G336" i="71"/>
  <c r="K47" i="60"/>
  <c r="G404" i="66"/>
  <c r="G346" i="66"/>
  <c r="L326" i="72"/>
  <c r="L380" i="72"/>
  <c r="L307" i="72"/>
  <c r="H307" i="72"/>
  <c r="H326" i="72"/>
  <c r="H380" i="72"/>
  <c r="D380" i="72"/>
  <c r="D307" i="72"/>
  <c r="D326" i="72"/>
  <c r="Q304" i="72"/>
  <c r="M334" i="70"/>
  <c r="E334" i="70"/>
  <c r="K333" i="70"/>
  <c r="I130" i="55"/>
  <c r="I124" i="55" s="1"/>
  <c r="E312" i="70"/>
  <c r="E332" i="70"/>
  <c r="P423" i="68"/>
  <c r="H423" i="68"/>
  <c r="N494" i="68"/>
  <c r="N422" i="68"/>
  <c r="P396" i="68"/>
  <c r="P421" i="68"/>
  <c r="L396" i="68"/>
  <c r="L421" i="68"/>
  <c r="H421" i="68"/>
  <c r="H396" i="68"/>
  <c r="D415" i="68"/>
  <c r="D487" i="68"/>
  <c r="J30" i="55"/>
  <c r="J24" i="55" s="1"/>
  <c r="C374" i="71"/>
  <c r="C320" i="71"/>
  <c r="C334" i="69"/>
  <c r="C416" i="68"/>
  <c r="C330" i="66"/>
  <c r="C334" i="65"/>
  <c r="K361" i="68"/>
  <c r="O337" i="65"/>
  <c r="M297" i="65"/>
  <c r="Q330" i="64"/>
  <c r="I330" i="64"/>
  <c r="O213" i="72"/>
  <c r="O158" i="72"/>
  <c r="O212" i="72" s="1"/>
  <c r="Q164" i="50"/>
  <c r="I205" i="72"/>
  <c r="I150" i="72"/>
  <c r="I162" i="50"/>
  <c r="E154" i="71"/>
  <c r="F203" i="71"/>
  <c r="F148" i="71"/>
  <c r="K162" i="70"/>
  <c r="K219" i="70" s="1"/>
  <c r="K220" i="70"/>
  <c r="L214" i="70"/>
  <c r="G212" i="70"/>
  <c r="G154" i="70"/>
  <c r="C209" i="70"/>
  <c r="C151" i="70"/>
  <c r="G165" i="69"/>
  <c r="N220" i="69"/>
  <c r="N162" i="69"/>
  <c r="N219" i="69" s="1"/>
  <c r="E216" i="69"/>
  <c r="E158" i="69"/>
  <c r="E215" i="69" s="1"/>
  <c r="H209" i="69"/>
  <c r="H151" i="69"/>
  <c r="K199" i="68"/>
  <c r="K271" i="68" s="1"/>
  <c r="K272" i="68"/>
  <c r="G187" i="68"/>
  <c r="G260" i="68"/>
  <c r="G184" i="68"/>
  <c r="D165" i="67"/>
  <c r="F162" i="67"/>
  <c r="F219" i="67" s="1"/>
  <c r="F220" i="67"/>
  <c r="N158" i="67"/>
  <c r="G66" i="50"/>
  <c r="L162" i="66"/>
  <c r="L220" i="66"/>
  <c r="Q165" i="65"/>
  <c r="F162" i="65"/>
  <c r="F219" i="65" s="1"/>
  <c r="M28" i="50"/>
  <c r="D151" i="65"/>
  <c r="E184" i="64"/>
  <c r="O7" i="50"/>
  <c r="C7" i="50"/>
  <c r="P145" i="72"/>
  <c r="K125" i="72"/>
  <c r="K144" i="72"/>
  <c r="Q138" i="72"/>
  <c r="Q135" i="72"/>
  <c r="Q131" i="72"/>
  <c r="K125" i="71"/>
  <c r="K144" i="71"/>
  <c r="J141" i="71"/>
  <c r="J122" i="71"/>
  <c r="L139" i="71"/>
  <c r="K138" i="71"/>
  <c r="N137" i="71"/>
  <c r="N118" i="71"/>
  <c r="I141" i="70"/>
  <c r="H140" i="70"/>
  <c r="H120" i="70"/>
  <c r="D116" i="70"/>
  <c r="D136" i="70"/>
  <c r="D68" i="45"/>
  <c r="C134" i="67"/>
  <c r="G118" i="66"/>
  <c r="I120" i="65"/>
  <c r="O138" i="65"/>
  <c r="O118" i="65"/>
  <c r="G118" i="65"/>
  <c r="H135" i="64"/>
  <c r="H132" i="64" s="1"/>
  <c r="Q130" i="64"/>
  <c r="E130" i="64"/>
  <c r="D150" i="64"/>
  <c r="B113" i="67"/>
  <c r="O98" i="71"/>
  <c r="O94" i="71"/>
  <c r="E108" i="70"/>
  <c r="J97" i="70"/>
  <c r="G105" i="69"/>
  <c r="J97" i="69"/>
  <c r="J135" i="69" s="1"/>
  <c r="I166" i="45"/>
  <c r="P111" i="57"/>
  <c r="P105" i="57" s="1"/>
  <c r="H111" i="57"/>
  <c r="H105" i="57" s="1"/>
  <c r="H68" i="47"/>
  <c r="Q87" i="47"/>
  <c r="D68" i="47"/>
  <c r="M87" i="47"/>
  <c r="P68" i="47"/>
  <c r="I87" i="47"/>
  <c r="L68" i="47"/>
  <c r="D87" i="45"/>
  <c r="D49" i="45"/>
  <c r="P87" i="45"/>
  <c r="P49" i="45"/>
  <c r="F68" i="45"/>
  <c r="L87" i="45"/>
  <c r="L49" i="45"/>
  <c r="H87" i="45"/>
  <c r="H49" i="45"/>
  <c r="B130" i="44"/>
  <c r="Q143" i="44"/>
  <c r="Q130" i="44"/>
  <c r="Q111" i="44"/>
  <c r="Q105" i="44" s="1"/>
  <c r="G111" i="44"/>
  <c r="O111" i="44"/>
  <c r="O105" i="44" s="1"/>
  <c r="J130" i="44"/>
  <c r="K143" i="44"/>
  <c r="M111" i="44"/>
  <c r="M105" i="44" s="1"/>
  <c r="D130" i="44"/>
  <c r="D124" i="44" s="1"/>
  <c r="H148" i="44"/>
  <c r="C111" i="44"/>
  <c r="M130" i="44"/>
  <c r="B111" i="44"/>
  <c r="E111" i="44"/>
  <c r="K111" i="44"/>
  <c r="I130" i="44"/>
  <c r="H111" i="44"/>
  <c r="H105" i="44" s="1"/>
  <c r="F111" i="44"/>
  <c r="D111" i="44"/>
  <c r="D105" i="44" s="1"/>
  <c r="F130" i="44"/>
  <c r="P111" i="44"/>
  <c r="N111" i="44"/>
  <c r="L111" i="44"/>
  <c r="N130" i="44"/>
  <c r="P130" i="44"/>
  <c r="H130" i="44"/>
  <c r="G130" i="44"/>
  <c r="K130" i="44"/>
  <c r="P93" i="44"/>
  <c r="E100" i="44"/>
  <c r="M100" i="44"/>
  <c r="H97" i="44"/>
  <c r="D100" i="44"/>
  <c r="H100" i="44"/>
  <c r="L100" i="44"/>
  <c r="P100" i="44"/>
  <c r="B120" i="44"/>
  <c r="K82" i="44"/>
  <c r="B97" i="44"/>
  <c r="H93" i="44"/>
  <c r="C82" i="44"/>
  <c r="G82" i="44"/>
  <c r="O82" i="44"/>
  <c r="H89" i="44"/>
  <c r="F93" i="44"/>
  <c r="J93" i="44"/>
  <c r="N93" i="44"/>
  <c r="G100" i="44"/>
  <c r="O55" i="44"/>
  <c r="B93" i="44"/>
  <c r="E82" i="44"/>
  <c r="M82" i="44"/>
  <c r="E89" i="44"/>
  <c r="I89" i="44"/>
  <c r="M89" i="44"/>
  <c r="Q89" i="44"/>
  <c r="E97" i="44"/>
  <c r="I97" i="44"/>
  <c r="M97" i="44"/>
  <c r="Q97" i="44"/>
  <c r="D89" i="44"/>
  <c r="L89" i="44"/>
  <c r="P89" i="44"/>
  <c r="D97" i="44"/>
  <c r="L97" i="44"/>
  <c r="P97" i="44"/>
  <c r="F82" i="44"/>
  <c r="J82" i="44"/>
  <c r="N82" i="44"/>
  <c r="E93" i="44"/>
  <c r="I93" i="44"/>
  <c r="M93" i="44"/>
  <c r="Q93" i="44"/>
  <c r="F97" i="44"/>
  <c r="J97" i="44"/>
  <c r="N97" i="44"/>
  <c r="I100" i="44"/>
  <c r="Q100" i="44"/>
  <c r="C100" i="44"/>
  <c r="K100" i="44"/>
  <c r="O100" i="44"/>
  <c r="B89" i="44"/>
  <c r="I82" i="44"/>
  <c r="Q82" i="44"/>
  <c r="F89" i="44"/>
  <c r="J89" i="44"/>
  <c r="N89" i="44"/>
  <c r="D93" i="44"/>
  <c r="L93" i="44"/>
  <c r="H82" i="44"/>
  <c r="P82" i="44"/>
  <c r="C89" i="44"/>
  <c r="K89" i="44"/>
  <c r="G93" i="44"/>
  <c r="O93" i="44"/>
  <c r="C97" i="44"/>
  <c r="O97" i="44"/>
  <c r="F100" i="44"/>
  <c r="J100" i="44"/>
  <c r="N100" i="44"/>
  <c r="C70" i="44"/>
  <c r="D82" i="44"/>
  <c r="L82" i="44"/>
  <c r="G89" i="44"/>
  <c r="O89" i="44"/>
  <c r="C93" i="44"/>
  <c r="K93" i="44"/>
  <c r="G97" i="44"/>
  <c r="K97" i="44"/>
  <c r="J39" i="44"/>
  <c r="B32" i="44"/>
  <c r="N58" i="44"/>
  <c r="B77" i="44"/>
  <c r="B44" i="44"/>
  <c r="C74" i="44"/>
  <c r="F77" i="44"/>
  <c r="N77" i="44"/>
  <c r="F58" i="44"/>
  <c r="J58" i="44"/>
  <c r="F63" i="44"/>
  <c r="C77" i="44"/>
  <c r="G77" i="44"/>
  <c r="K77" i="44"/>
  <c r="O77" i="44"/>
  <c r="D77" i="44"/>
  <c r="H77" i="44"/>
  <c r="L77" i="44"/>
  <c r="P77" i="44"/>
  <c r="B100" i="44"/>
  <c r="M51" i="44"/>
  <c r="N63" i="44"/>
  <c r="E74" i="44"/>
  <c r="G51" i="44"/>
  <c r="O51" i="44"/>
  <c r="C63" i="44"/>
  <c r="G63" i="44"/>
  <c r="K63" i="44"/>
  <c r="O63" i="44"/>
  <c r="H63" i="44"/>
  <c r="L63" i="44"/>
  <c r="G74" i="44"/>
  <c r="K74" i="44"/>
  <c r="O74" i="44"/>
  <c r="B39" i="44"/>
  <c r="C55" i="44"/>
  <c r="G55" i="44"/>
  <c r="K55" i="44"/>
  <c r="D63" i="44"/>
  <c r="P63" i="44"/>
  <c r="D74" i="44"/>
  <c r="H74" i="44"/>
  <c r="L74" i="44"/>
  <c r="P74" i="44"/>
  <c r="I74" i="44"/>
  <c r="M74" i="44"/>
  <c r="Q74" i="44"/>
  <c r="B36" i="44"/>
  <c r="D44" i="44"/>
  <c r="H44" i="44"/>
  <c r="L44" i="44"/>
  <c r="P44" i="44"/>
  <c r="B51" i="44"/>
  <c r="G70" i="44"/>
  <c r="K70" i="44"/>
  <c r="O70" i="44"/>
  <c r="J77" i="44"/>
  <c r="E51" i="44"/>
  <c r="D70" i="44"/>
  <c r="L70" i="44"/>
  <c r="D58" i="44"/>
  <c r="H58" i="44"/>
  <c r="L58" i="44"/>
  <c r="P58" i="44"/>
  <c r="E63" i="44"/>
  <c r="I63" i="44"/>
  <c r="M63" i="44"/>
  <c r="Q63" i="44"/>
  <c r="J63" i="44"/>
  <c r="F74" i="44"/>
  <c r="J74" i="44"/>
  <c r="N74" i="44"/>
  <c r="E77" i="44"/>
  <c r="I77" i="44"/>
  <c r="M77" i="44"/>
  <c r="Q77" i="44"/>
  <c r="I51" i="44"/>
  <c r="Q51" i="44"/>
  <c r="H70" i="44"/>
  <c r="P70" i="44"/>
  <c r="B55" i="44"/>
  <c r="F51" i="44"/>
  <c r="J51" i="44"/>
  <c r="N51" i="44"/>
  <c r="C51" i="44"/>
  <c r="K51" i="44"/>
  <c r="B58" i="44"/>
  <c r="F70" i="44"/>
  <c r="J70" i="44"/>
  <c r="N70" i="44"/>
  <c r="F44" i="44"/>
  <c r="J44" i="44"/>
  <c r="N44" i="44"/>
  <c r="E55" i="44"/>
  <c r="I55" i="44"/>
  <c r="M55" i="44"/>
  <c r="Q55" i="44"/>
  <c r="E70" i="44"/>
  <c r="I70" i="44"/>
  <c r="M70" i="44"/>
  <c r="Q70" i="44"/>
  <c r="B63" i="44"/>
  <c r="F39" i="44"/>
  <c r="C44" i="44"/>
  <c r="G44" i="44"/>
  <c r="K44" i="44"/>
  <c r="O44" i="44"/>
  <c r="F55" i="44"/>
  <c r="J55" i="44"/>
  <c r="N55" i="44"/>
  <c r="E58" i="44"/>
  <c r="I58" i="44"/>
  <c r="M58" i="44"/>
  <c r="Q58" i="44"/>
  <c r="D51" i="44"/>
  <c r="H51" i="44"/>
  <c r="L51" i="44"/>
  <c r="P51" i="44"/>
  <c r="B74" i="44"/>
  <c r="M25" i="44"/>
  <c r="K36" i="44"/>
  <c r="O36" i="44"/>
  <c r="D39" i="44"/>
  <c r="H39" i="44"/>
  <c r="L39" i="44"/>
  <c r="P39" i="44"/>
  <c r="B25" i="44"/>
  <c r="E44" i="44"/>
  <c r="I44" i="44"/>
  <c r="M44" i="44"/>
  <c r="Q44" i="44"/>
  <c r="D55" i="44"/>
  <c r="H55" i="44"/>
  <c r="L55" i="44"/>
  <c r="P55" i="44"/>
  <c r="C58" i="44"/>
  <c r="G58" i="44"/>
  <c r="K58" i="44"/>
  <c r="O58" i="44"/>
  <c r="B70" i="44"/>
  <c r="E32" i="44"/>
  <c r="I32" i="44"/>
  <c r="M32" i="44"/>
  <c r="Q32" i="44"/>
  <c r="C32" i="44"/>
  <c r="G32" i="44"/>
  <c r="K32" i="44"/>
  <c r="O32" i="44"/>
  <c r="G25" i="44"/>
  <c r="D25" i="44"/>
  <c r="H25" i="44"/>
  <c r="L25" i="44"/>
  <c r="P25" i="44"/>
  <c r="D36" i="44"/>
  <c r="H36" i="44"/>
  <c r="L36" i="44"/>
  <c r="P36" i="44"/>
  <c r="E25" i="44"/>
  <c r="I25" i="44"/>
  <c r="Q25" i="44"/>
  <c r="C36" i="44"/>
  <c r="J25" i="44"/>
  <c r="C39" i="44"/>
  <c r="E36" i="44"/>
  <c r="I36" i="44"/>
  <c r="M36" i="44"/>
  <c r="Q36" i="44"/>
  <c r="N39" i="44"/>
  <c r="G36" i="44"/>
  <c r="O25" i="44"/>
  <c r="F32" i="44"/>
  <c r="J32" i="44"/>
  <c r="N32" i="44"/>
  <c r="G39" i="44"/>
  <c r="K39" i="44"/>
  <c r="O39" i="44"/>
  <c r="J36" i="44"/>
  <c r="I39" i="44"/>
  <c r="Q39" i="44"/>
  <c r="D32" i="44"/>
  <c r="H32" i="44"/>
  <c r="L32" i="44"/>
  <c r="P32" i="44"/>
  <c r="C25" i="44"/>
  <c r="K25" i="44"/>
  <c r="F36" i="44"/>
  <c r="N36" i="44"/>
  <c r="E39" i="44"/>
  <c r="M39" i="44"/>
  <c r="F25" i="44"/>
  <c r="N25" i="44"/>
  <c r="P16" i="44"/>
  <c r="D19" i="44"/>
  <c r="H19" i="44"/>
  <c r="L19" i="44"/>
  <c r="P19" i="44"/>
  <c r="E19" i="44"/>
  <c r="M19" i="44"/>
  <c r="G4" i="44"/>
  <c r="K4" i="44"/>
  <c r="O19" i="44"/>
  <c r="D4" i="44"/>
  <c r="L4" i="44"/>
  <c r="H16" i="44"/>
  <c r="G19" i="44"/>
  <c r="H12" i="44"/>
  <c r="P12" i="44"/>
  <c r="F16" i="44"/>
  <c r="J16" i="44"/>
  <c r="N16" i="44"/>
  <c r="D12" i="44"/>
  <c r="L12" i="44"/>
  <c r="E12" i="44"/>
  <c r="I12" i="44"/>
  <c r="M12" i="44"/>
  <c r="Q12" i="44"/>
  <c r="B12" i="44"/>
  <c r="C4" i="44"/>
  <c r="O4" i="44"/>
  <c r="F12" i="44"/>
  <c r="J12" i="44"/>
  <c r="N12" i="44"/>
  <c r="D16" i="44"/>
  <c r="L16" i="44"/>
  <c r="I19" i="44"/>
  <c r="Q19" i="44"/>
  <c r="C19" i="44"/>
  <c r="K19" i="44"/>
  <c r="B19" i="44"/>
  <c r="F4" i="44"/>
  <c r="J4" i="44"/>
  <c r="N4" i="44"/>
  <c r="E16" i="44"/>
  <c r="I16" i="44"/>
  <c r="M16" i="44"/>
  <c r="Q16" i="44"/>
  <c r="E4" i="44"/>
  <c r="M4" i="44"/>
  <c r="D9" i="44"/>
  <c r="G12" i="44"/>
  <c r="K12" i="44"/>
  <c r="O12" i="44"/>
  <c r="C16" i="44"/>
  <c r="G16" i="44"/>
  <c r="K16" i="44"/>
  <c r="O16" i="44"/>
  <c r="F19" i="44"/>
  <c r="J19" i="44"/>
  <c r="N19" i="44"/>
  <c r="I4" i="44"/>
  <c r="Q4" i="44"/>
  <c r="C12" i="44"/>
  <c r="H4" i="44"/>
  <c r="P4" i="44"/>
  <c r="B16" i="44"/>
  <c r="Q89" i="72"/>
  <c r="P89" i="72"/>
  <c r="O89" i="72"/>
  <c r="N89" i="72"/>
  <c r="M89" i="72"/>
  <c r="L89" i="72"/>
  <c r="K89" i="72"/>
  <c r="J89" i="72"/>
  <c r="I89" i="72"/>
  <c r="H89" i="72"/>
  <c r="G89" i="72"/>
  <c r="F89" i="72"/>
  <c r="E89" i="72"/>
  <c r="D89" i="72"/>
  <c r="C89" i="72"/>
  <c r="Q88" i="72"/>
  <c r="P88" i="72"/>
  <c r="O88" i="72"/>
  <c r="N88" i="72"/>
  <c r="M88" i="72"/>
  <c r="L88" i="72"/>
  <c r="K88" i="72"/>
  <c r="J88" i="72"/>
  <c r="I88" i="72"/>
  <c r="H88" i="72"/>
  <c r="G88" i="72"/>
  <c r="F88" i="72"/>
  <c r="E88" i="72"/>
  <c r="D88" i="72"/>
  <c r="C88" i="72"/>
  <c r="Q86" i="72"/>
  <c r="P86" i="72"/>
  <c r="O86" i="72"/>
  <c r="N86" i="72"/>
  <c r="M86" i="72"/>
  <c r="L86" i="72"/>
  <c r="K86" i="72"/>
  <c r="J86" i="72"/>
  <c r="I86" i="72"/>
  <c r="H86" i="72"/>
  <c r="G86" i="72"/>
  <c r="F86" i="72"/>
  <c r="E86" i="72"/>
  <c r="D86" i="72"/>
  <c r="C86" i="72"/>
  <c r="Q85" i="72"/>
  <c r="P85" i="72"/>
  <c r="O85" i="72"/>
  <c r="N85" i="72"/>
  <c r="M85" i="72"/>
  <c r="L85" i="72"/>
  <c r="K85" i="72"/>
  <c r="J85" i="72"/>
  <c r="I85" i="72"/>
  <c r="H85" i="72"/>
  <c r="G85" i="72"/>
  <c r="F85" i="72"/>
  <c r="E85" i="72"/>
  <c r="D85" i="72"/>
  <c r="C85" i="72"/>
  <c r="Q84" i="72"/>
  <c r="P84" i="72"/>
  <c r="O84" i="72"/>
  <c r="N84" i="72"/>
  <c r="M84" i="72"/>
  <c r="L84" i="72"/>
  <c r="K84" i="72"/>
  <c r="J84" i="72"/>
  <c r="I84" i="72"/>
  <c r="H84" i="72"/>
  <c r="G84" i="72"/>
  <c r="F84" i="72"/>
  <c r="E84" i="72"/>
  <c r="D84" i="72"/>
  <c r="C84" i="72"/>
  <c r="Q83" i="72"/>
  <c r="P83" i="72"/>
  <c r="O83" i="72"/>
  <c r="N83" i="72"/>
  <c r="M83" i="72"/>
  <c r="L83" i="72"/>
  <c r="K83" i="72"/>
  <c r="J83" i="72"/>
  <c r="I83" i="72"/>
  <c r="H83" i="72"/>
  <c r="G83" i="72"/>
  <c r="F83" i="72"/>
  <c r="E83" i="72"/>
  <c r="D83" i="72"/>
  <c r="C83" i="72"/>
  <c r="Q81" i="72"/>
  <c r="P81" i="72"/>
  <c r="O81" i="72"/>
  <c r="N81" i="72"/>
  <c r="M81" i="72"/>
  <c r="L81" i="72"/>
  <c r="K81" i="72"/>
  <c r="J81" i="72"/>
  <c r="I81" i="72"/>
  <c r="H81" i="72"/>
  <c r="G81" i="72"/>
  <c r="F81" i="72"/>
  <c r="E81" i="72"/>
  <c r="D81" i="72"/>
  <c r="C81" i="72"/>
  <c r="Q79" i="72"/>
  <c r="P79" i="72"/>
  <c r="O79" i="72"/>
  <c r="N79" i="72"/>
  <c r="M79" i="72"/>
  <c r="L79" i="72"/>
  <c r="K79" i="72"/>
  <c r="J79" i="72"/>
  <c r="I79" i="72"/>
  <c r="H79" i="72"/>
  <c r="G79" i="72"/>
  <c r="F79" i="72"/>
  <c r="E79" i="72"/>
  <c r="D79" i="72"/>
  <c r="C79" i="72"/>
  <c r="Q89" i="71"/>
  <c r="P89" i="71"/>
  <c r="O89" i="71"/>
  <c r="N89" i="71"/>
  <c r="M89" i="71"/>
  <c r="L89" i="71"/>
  <c r="K89" i="71"/>
  <c r="J89" i="71"/>
  <c r="I89" i="71"/>
  <c r="H89" i="71"/>
  <c r="G89" i="71"/>
  <c r="F89" i="71"/>
  <c r="E89" i="71"/>
  <c r="D89" i="71"/>
  <c r="C89" i="71"/>
  <c r="Q88" i="71"/>
  <c r="P88" i="71"/>
  <c r="O88" i="71"/>
  <c r="N88" i="71"/>
  <c r="M88" i="71"/>
  <c r="L88" i="71"/>
  <c r="K88" i="71"/>
  <c r="J88" i="71"/>
  <c r="I88" i="71"/>
  <c r="H88" i="71"/>
  <c r="G88" i="71"/>
  <c r="F88" i="71"/>
  <c r="E88" i="71"/>
  <c r="D88" i="71"/>
  <c r="C88" i="71"/>
  <c r="Q86" i="71"/>
  <c r="P86" i="71"/>
  <c r="O86" i="71"/>
  <c r="N86" i="71"/>
  <c r="M86" i="71"/>
  <c r="L86" i="71"/>
  <c r="K86" i="71"/>
  <c r="J86" i="71"/>
  <c r="I86" i="71"/>
  <c r="H86" i="71"/>
  <c r="G86" i="71"/>
  <c r="F86" i="71"/>
  <c r="E86" i="71"/>
  <c r="D86" i="71"/>
  <c r="C86" i="71"/>
  <c r="Q85" i="71"/>
  <c r="P85" i="71"/>
  <c r="O85" i="71"/>
  <c r="N85" i="71"/>
  <c r="M85" i="71"/>
  <c r="L85" i="71"/>
  <c r="K85" i="71"/>
  <c r="J85" i="71"/>
  <c r="I85" i="71"/>
  <c r="H85" i="71"/>
  <c r="G85" i="71"/>
  <c r="F85" i="71"/>
  <c r="E85" i="71"/>
  <c r="D85" i="71"/>
  <c r="C85" i="71"/>
  <c r="Q84" i="71"/>
  <c r="P84" i="71"/>
  <c r="O84" i="71"/>
  <c r="N84" i="71"/>
  <c r="M84" i="71"/>
  <c r="L84" i="71"/>
  <c r="K84" i="71"/>
  <c r="J84" i="71"/>
  <c r="I84" i="71"/>
  <c r="H84" i="71"/>
  <c r="G84" i="71"/>
  <c r="F84" i="71"/>
  <c r="E84" i="71"/>
  <c r="D84" i="71"/>
  <c r="C84" i="71"/>
  <c r="Q83" i="71"/>
  <c r="P83" i="71"/>
  <c r="O83" i="71"/>
  <c r="N83" i="71"/>
  <c r="M83" i="71"/>
  <c r="L83" i="71"/>
  <c r="K83" i="71"/>
  <c r="J83" i="71"/>
  <c r="I83" i="71"/>
  <c r="H83" i="71"/>
  <c r="G83" i="71"/>
  <c r="F83" i="71"/>
  <c r="E83" i="71"/>
  <c r="D83" i="71"/>
  <c r="C83" i="71"/>
  <c r="Q81" i="71"/>
  <c r="P81" i="71"/>
  <c r="O81" i="71"/>
  <c r="N81" i="71"/>
  <c r="M81" i="71"/>
  <c r="L81" i="71"/>
  <c r="K81" i="71"/>
  <c r="J81" i="71"/>
  <c r="I81" i="71"/>
  <c r="H81" i="71"/>
  <c r="G81" i="71"/>
  <c r="F81" i="71"/>
  <c r="E81" i="71"/>
  <c r="D81" i="71"/>
  <c r="C81" i="71"/>
  <c r="Q79" i="71"/>
  <c r="P79" i="71"/>
  <c r="O79" i="71"/>
  <c r="N79" i="71"/>
  <c r="M79" i="71"/>
  <c r="L79" i="71"/>
  <c r="K79" i="71"/>
  <c r="J79" i="71"/>
  <c r="I79" i="71"/>
  <c r="H79" i="71"/>
  <c r="G79" i="71"/>
  <c r="F79" i="71"/>
  <c r="E79" i="71"/>
  <c r="D79" i="71"/>
  <c r="C79" i="71"/>
  <c r="Q89" i="70"/>
  <c r="P89" i="70"/>
  <c r="O89" i="70"/>
  <c r="N89" i="70"/>
  <c r="M89" i="70"/>
  <c r="L89" i="70"/>
  <c r="K89" i="70"/>
  <c r="J89" i="70"/>
  <c r="I89" i="70"/>
  <c r="H89" i="70"/>
  <c r="G89" i="70"/>
  <c r="F89" i="70"/>
  <c r="E89" i="70"/>
  <c r="D89" i="70"/>
  <c r="C89" i="70"/>
  <c r="Q88" i="70"/>
  <c r="P88" i="70"/>
  <c r="O88" i="70"/>
  <c r="N88" i="70"/>
  <c r="M88" i="70"/>
  <c r="L88" i="70"/>
  <c r="K88" i="70"/>
  <c r="J88" i="70"/>
  <c r="I88" i="70"/>
  <c r="H88" i="70"/>
  <c r="G88" i="70"/>
  <c r="F88" i="70"/>
  <c r="E88" i="70"/>
  <c r="D88" i="70"/>
  <c r="C88" i="70"/>
  <c r="Q86" i="70"/>
  <c r="P86" i="70"/>
  <c r="O86" i="70"/>
  <c r="N86" i="70"/>
  <c r="M86" i="70"/>
  <c r="L86" i="70"/>
  <c r="K86" i="70"/>
  <c r="J86" i="70"/>
  <c r="I86" i="70"/>
  <c r="H86" i="70"/>
  <c r="G86" i="70"/>
  <c r="F86" i="70"/>
  <c r="E86" i="70"/>
  <c r="D86" i="70"/>
  <c r="C86" i="70"/>
  <c r="Q85" i="70"/>
  <c r="P85" i="70"/>
  <c r="O85" i="70"/>
  <c r="N85" i="70"/>
  <c r="M85" i="70"/>
  <c r="L85" i="70"/>
  <c r="K85" i="70"/>
  <c r="J85" i="70"/>
  <c r="I85" i="70"/>
  <c r="H85" i="70"/>
  <c r="G85" i="70"/>
  <c r="F85" i="70"/>
  <c r="E85" i="70"/>
  <c r="D85" i="70"/>
  <c r="C85" i="70"/>
  <c r="Q84" i="70"/>
  <c r="P84" i="70"/>
  <c r="O84" i="70"/>
  <c r="N84" i="70"/>
  <c r="M84" i="70"/>
  <c r="L84" i="70"/>
  <c r="K84" i="70"/>
  <c r="J84" i="70"/>
  <c r="I84" i="70"/>
  <c r="H84" i="70"/>
  <c r="G84" i="70"/>
  <c r="F84" i="70"/>
  <c r="E84" i="70"/>
  <c r="D84" i="70"/>
  <c r="C84" i="70"/>
  <c r="Q83" i="70"/>
  <c r="P83" i="70"/>
  <c r="O83" i="70"/>
  <c r="N83" i="70"/>
  <c r="M83" i="70"/>
  <c r="L83" i="70"/>
  <c r="K83" i="70"/>
  <c r="J83" i="70"/>
  <c r="I83" i="70"/>
  <c r="H83" i="70"/>
  <c r="G83" i="70"/>
  <c r="F83" i="70"/>
  <c r="E83" i="70"/>
  <c r="D83" i="70"/>
  <c r="C83" i="70"/>
  <c r="Q81" i="70"/>
  <c r="P81" i="70"/>
  <c r="O81" i="70"/>
  <c r="N81" i="70"/>
  <c r="M81" i="70"/>
  <c r="L81" i="70"/>
  <c r="K81" i="70"/>
  <c r="J81" i="70"/>
  <c r="I81" i="70"/>
  <c r="H81" i="70"/>
  <c r="G81" i="70"/>
  <c r="F81" i="70"/>
  <c r="E81" i="70"/>
  <c r="D81" i="70"/>
  <c r="C81" i="70"/>
  <c r="Q79" i="70"/>
  <c r="P79" i="70"/>
  <c r="O79" i="70"/>
  <c r="N79" i="70"/>
  <c r="M79" i="70"/>
  <c r="L79" i="70"/>
  <c r="K79" i="70"/>
  <c r="J79" i="70"/>
  <c r="I79" i="70"/>
  <c r="H79" i="70"/>
  <c r="G79" i="70"/>
  <c r="F79" i="70"/>
  <c r="E79" i="70"/>
  <c r="D79" i="70"/>
  <c r="C79" i="70"/>
  <c r="Q89" i="69"/>
  <c r="P89" i="69"/>
  <c r="O89" i="69"/>
  <c r="N89" i="69"/>
  <c r="M89" i="69"/>
  <c r="L89" i="69"/>
  <c r="K89" i="69"/>
  <c r="J89" i="69"/>
  <c r="I89" i="69"/>
  <c r="H89" i="69"/>
  <c r="G89" i="69"/>
  <c r="F89" i="69"/>
  <c r="E89" i="69"/>
  <c r="D89" i="69"/>
  <c r="C89" i="69"/>
  <c r="Q88" i="69"/>
  <c r="P88" i="69"/>
  <c r="O88" i="69"/>
  <c r="N88" i="69"/>
  <c r="M88" i="69"/>
  <c r="L88" i="69"/>
  <c r="K88" i="69"/>
  <c r="J88" i="69"/>
  <c r="I88" i="69"/>
  <c r="H88" i="69"/>
  <c r="G88" i="69"/>
  <c r="F88" i="69"/>
  <c r="E88" i="69"/>
  <c r="D88" i="69"/>
  <c r="C88" i="69"/>
  <c r="Q86" i="69"/>
  <c r="P86" i="69"/>
  <c r="O86" i="69"/>
  <c r="N86" i="69"/>
  <c r="M86" i="69"/>
  <c r="L86" i="69"/>
  <c r="K86" i="69"/>
  <c r="J86" i="69"/>
  <c r="I86" i="69"/>
  <c r="H86" i="69"/>
  <c r="G86" i="69"/>
  <c r="F86" i="69"/>
  <c r="E86" i="69"/>
  <c r="D86" i="69"/>
  <c r="C86" i="69"/>
  <c r="Q85" i="69"/>
  <c r="P85" i="69"/>
  <c r="O85" i="69"/>
  <c r="N85" i="69"/>
  <c r="M85" i="69"/>
  <c r="L85" i="69"/>
  <c r="K85" i="69"/>
  <c r="J85" i="69"/>
  <c r="I85" i="69"/>
  <c r="H85" i="69"/>
  <c r="G85" i="69"/>
  <c r="F85" i="69"/>
  <c r="E85" i="69"/>
  <c r="D85" i="69"/>
  <c r="C85" i="69"/>
  <c r="Q84" i="69"/>
  <c r="P84" i="69"/>
  <c r="O84" i="69"/>
  <c r="N84" i="69"/>
  <c r="M84" i="69"/>
  <c r="L84" i="69"/>
  <c r="K84" i="69"/>
  <c r="J84" i="69"/>
  <c r="I84" i="69"/>
  <c r="H84" i="69"/>
  <c r="G84" i="69"/>
  <c r="F84" i="69"/>
  <c r="E84" i="69"/>
  <c r="D84" i="69"/>
  <c r="C84" i="69"/>
  <c r="Q83" i="69"/>
  <c r="P83" i="69"/>
  <c r="O83" i="69"/>
  <c r="N83" i="69"/>
  <c r="M83" i="69"/>
  <c r="L83" i="69"/>
  <c r="K83" i="69"/>
  <c r="J83" i="69"/>
  <c r="I83" i="69"/>
  <c r="H83" i="69"/>
  <c r="G83" i="69"/>
  <c r="F83" i="69"/>
  <c r="E83" i="69"/>
  <c r="D83" i="69"/>
  <c r="C83" i="69"/>
  <c r="Q81" i="69"/>
  <c r="P81" i="69"/>
  <c r="O81" i="69"/>
  <c r="N81" i="69"/>
  <c r="M81" i="69"/>
  <c r="L81" i="69"/>
  <c r="K81" i="69"/>
  <c r="J81" i="69"/>
  <c r="I81" i="69"/>
  <c r="H81" i="69"/>
  <c r="G81" i="69"/>
  <c r="F81" i="69"/>
  <c r="E81" i="69"/>
  <c r="D81" i="69"/>
  <c r="C81" i="69"/>
  <c r="Q79" i="69"/>
  <c r="P79" i="69"/>
  <c r="O79" i="69"/>
  <c r="N79" i="69"/>
  <c r="M79" i="69"/>
  <c r="L79" i="69"/>
  <c r="K79" i="69"/>
  <c r="J79" i="69"/>
  <c r="I79" i="69"/>
  <c r="H79" i="69"/>
  <c r="G79" i="69"/>
  <c r="F79" i="69"/>
  <c r="E79" i="69"/>
  <c r="D79" i="69"/>
  <c r="C79" i="69"/>
  <c r="Q107" i="68"/>
  <c r="P107" i="68"/>
  <c r="O107" i="68"/>
  <c r="N107" i="68"/>
  <c r="M107" i="68"/>
  <c r="L107" i="68"/>
  <c r="K107" i="68"/>
  <c r="J107" i="68"/>
  <c r="I107" i="68"/>
  <c r="H107" i="68"/>
  <c r="G107" i="68"/>
  <c r="F107" i="68"/>
  <c r="E107" i="68"/>
  <c r="D107" i="68"/>
  <c r="C107" i="68"/>
  <c r="Q106" i="68"/>
  <c r="P106" i="68"/>
  <c r="O106" i="68"/>
  <c r="N106" i="68"/>
  <c r="M106" i="68"/>
  <c r="L106" i="68"/>
  <c r="K106" i="68"/>
  <c r="J106" i="68"/>
  <c r="I106" i="68"/>
  <c r="H106" i="68"/>
  <c r="G106" i="68"/>
  <c r="F106" i="68"/>
  <c r="E106" i="68"/>
  <c r="D106" i="68"/>
  <c r="C106" i="68"/>
  <c r="Q105" i="68"/>
  <c r="P105" i="68"/>
  <c r="O105" i="68"/>
  <c r="N105" i="68"/>
  <c r="M105" i="68"/>
  <c r="L105" i="68"/>
  <c r="K105" i="68"/>
  <c r="J105" i="68"/>
  <c r="I105" i="68"/>
  <c r="H105" i="68"/>
  <c r="G105" i="68"/>
  <c r="F105" i="68"/>
  <c r="E105" i="68"/>
  <c r="D105" i="68"/>
  <c r="C105" i="68"/>
  <c r="Q103" i="68"/>
  <c r="P103" i="68"/>
  <c r="O103" i="68"/>
  <c r="N103" i="68"/>
  <c r="M103" i="68"/>
  <c r="L103" i="68"/>
  <c r="K103" i="68"/>
  <c r="J103" i="68"/>
  <c r="I103" i="68"/>
  <c r="H103" i="68"/>
  <c r="G103" i="68"/>
  <c r="F103" i="68"/>
  <c r="E103" i="68"/>
  <c r="D103" i="68"/>
  <c r="C103" i="68"/>
  <c r="Q102" i="68"/>
  <c r="P102" i="68"/>
  <c r="O102" i="68"/>
  <c r="N102" i="68"/>
  <c r="M102" i="68"/>
  <c r="L102" i="68"/>
  <c r="K102" i="68"/>
  <c r="J102" i="68"/>
  <c r="I102" i="68"/>
  <c r="H102" i="68"/>
  <c r="G102" i="68"/>
  <c r="F102" i="68"/>
  <c r="E102" i="68"/>
  <c r="D102" i="68"/>
  <c r="C102" i="68"/>
  <c r="Q101" i="68"/>
  <c r="P101" i="68"/>
  <c r="O101" i="68"/>
  <c r="N101" i="68"/>
  <c r="M101" i="68"/>
  <c r="L101" i="68"/>
  <c r="K101" i="68"/>
  <c r="J101" i="68"/>
  <c r="I101" i="68"/>
  <c r="H101" i="68"/>
  <c r="G101" i="68"/>
  <c r="F101" i="68"/>
  <c r="E101" i="68"/>
  <c r="D101" i="68"/>
  <c r="C101" i="68"/>
  <c r="Q100" i="68"/>
  <c r="P100" i="68"/>
  <c r="O100" i="68"/>
  <c r="N100" i="68"/>
  <c r="M100" i="68"/>
  <c r="L100" i="68"/>
  <c r="K100" i="68"/>
  <c r="J100" i="68"/>
  <c r="I100" i="68"/>
  <c r="H100" i="68"/>
  <c r="G100" i="68"/>
  <c r="F100" i="68"/>
  <c r="E100" i="68"/>
  <c r="D100" i="68"/>
  <c r="C100" i="68"/>
  <c r="Q99" i="68"/>
  <c r="P99" i="68"/>
  <c r="O99" i="68"/>
  <c r="N99" i="68"/>
  <c r="M99" i="68"/>
  <c r="L99" i="68"/>
  <c r="K99" i="68"/>
  <c r="J99" i="68"/>
  <c r="I99" i="68"/>
  <c r="H99" i="68"/>
  <c r="G99" i="68"/>
  <c r="F99" i="68"/>
  <c r="E99" i="68"/>
  <c r="D99" i="68"/>
  <c r="C99" i="68"/>
  <c r="Q98" i="68"/>
  <c r="P98" i="68"/>
  <c r="O98" i="68"/>
  <c r="N98" i="68"/>
  <c r="M98" i="68"/>
  <c r="L98" i="68"/>
  <c r="K98" i="68"/>
  <c r="J98" i="68"/>
  <c r="I98" i="68"/>
  <c r="H98" i="68"/>
  <c r="G98" i="68"/>
  <c r="F98" i="68"/>
  <c r="E98" i="68"/>
  <c r="D98" i="68"/>
  <c r="C98" i="68"/>
  <c r="Q96" i="68"/>
  <c r="P96" i="68"/>
  <c r="O96" i="68"/>
  <c r="N96" i="68"/>
  <c r="M96" i="68"/>
  <c r="L96" i="68"/>
  <c r="K96" i="68"/>
  <c r="J96" i="68"/>
  <c r="I96" i="68"/>
  <c r="H96" i="68"/>
  <c r="G96" i="68"/>
  <c r="F96" i="68"/>
  <c r="E96" i="68"/>
  <c r="D96" i="68"/>
  <c r="C96" i="68"/>
  <c r="Q94" i="68"/>
  <c r="P94" i="68"/>
  <c r="O94" i="68"/>
  <c r="N94" i="68"/>
  <c r="M94" i="68"/>
  <c r="L94" i="68"/>
  <c r="K94" i="68"/>
  <c r="J94" i="68"/>
  <c r="I94" i="68"/>
  <c r="H94" i="68"/>
  <c r="G94" i="68"/>
  <c r="F94" i="68"/>
  <c r="E94" i="68"/>
  <c r="D94" i="68"/>
  <c r="C94" i="68"/>
  <c r="Q89" i="67"/>
  <c r="P89" i="67"/>
  <c r="O89" i="67"/>
  <c r="N89" i="67"/>
  <c r="M89" i="67"/>
  <c r="L89" i="67"/>
  <c r="K89" i="67"/>
  <c r="J89" i="67"/>
  <c r="I89" i="67"/>
  <c r="H89" i="67"/>
  <c r="G89" i="67"/>
  <c r="F89" i="67"/>
  <c r="E89" i="67"/>
  <c r="D89" i="67"/>
  <c r="C89" i="67"/>
  <c r="Q88" i="67"/>
  <c r="P88" i="67"/>
  <c r="O88" i="67"/>
  <c r="N88" i="67"/>
  <c r="M88" i="67"/>
  <c r="L88" i="67"/>
  <c r="K88" i="67"/>
  <c r="J88" i="67"/>
  <c r="I88" i="67"/>
  <c r="H88" i="67"/>
  <c r="G88" i="67"/>
  <c r="F88" i="67"/>
  <c r="E88" i="67"/>
  <c r="D88" i="67"/>
  <c r="C88" i="67"/>
  <c r="Q86" i="67"/>
  <c r="P86" i="67"/>
  <c r="O86" i="67"/>
  <c r="N86" i="67"/>
  <c r="M86" i="67"/>
  <c r="L86" i="67"/>
  <c r="K86" i="67"/>
  <c r="J86" i="67"/>
  <c r="I86" i="67"/>
  <c r="H86" i="67"/>
  <c r="G86" i="67"/>
  <c r="F86" i="67"/>
  <c r="E86" i="67"/>
  <c r="D86" i="67"/>
  <c r="C86" i="67"/>
  <c r="Q85" i="67"/>
  <c r="P85" i="67"/>
  <c r="O85" i="67"/>
  <c r="N85" i="67"/>
  <c r="M85" i="67"/>
  <c r="L85" i="67"/>
  <c r="K85" i="67"/>
  <c r="J85" i="67"/>
  <c r="I85" i="67"/>
  <c r="H85" i="67"/>
  <c r="G85" i="67"/>
  <c r="F85" i="67"/>
  <c r="E85" i="67"/>
  <c r="D85" i="67"/>
  <c r="C85" i="67"/>
  <c r="Q84" i="67"/>
  <c r="P84" i="67"/>
  <c r="O84" i="67"/>
  <c r="N84" i="67"/>
  <c r="M84" i="67"/>
  <c r="L84" i="67"/>
  <c r="K84" i="67"/>
  <c r="J84" i="67"/>
  <c r="I84" i="67"/>
  <c r="H84" i="67"/>
  <c r="G84" i="67"/>
  <c r="F84" i="67"/>
  <c r="E84" i="67"/>
  <c r="D84" i="67"/>
  <c r="C84" i="67"/>
  <c r="Q83" i="67"/>
  <c r="P83" i="67"/>
  <c r="O83" i="67"/>
  <c r="N83" i="67"/>
  <c r="M83" i="67"/>
  <c r="L83" i="67"/>
  <c r="K83" i="67"/>
  <c r="J83" i="67"/>
  <c r="I83" i="67"/>
  <c r="H83" i="67"/>
  <c r="G83" i="67"/>
  <c r="F83" i="67"/>
  <c r="E83" i="67"/>
  <c r="D83" i="67"/>
  <c r="C83" i="67"/>
  <c r="Q81" i="67"/>
  <c r="P81" i="67"/>
  <c r="O81" i="67"/>
  <c r="N81" i="67"/>
  <c r="M81" i="67"/>
  <c r="L81" i="67"/>
  <c r="K81" i="67"/>
  <c r="J81" i="67"/>
  <c r="I81" i="67"/>
  <c r="H81" i="67"/>
  <c r="G81" i="67"/>
  <c r="F81" i="67"/>
  <c r="E81" i="67"/>
  <c r="D81" i="67"/>
  <c r="C81" i="67"/>
  <c r="Q79" i="67"/>
  <c r="P79" i="67"/>
  <c r="O79" i="67"/>
  <c r="N79" i="67"/>
  <c r="M79" i="67"/>
  <c r="L79" i="67"/>
  <c r="K79" i="67"/>
  <c r="J79" i="67"/>
  <c r="I79" i="67"/>
  <c r="H79" i="67"/>
  <c r="G79" i="67"/>
  <c r="F79" i="67"/>
  <c r="E79" i="67"/>
  <c r="D79" i="67"/>
  <c r="C79" i="67"/>
  <c r="Q89" i="66"/>
  <c r="P89" i="66"/>
  <c r="O89" i="66"/>
  <c r="N89" i="66"/>
  <c r="M89" i="66"/>
  <c r="L89" i="66"/>
  <c r="K89" i="66"/>
  <c r="J89" i="66"/>
  <c r="I89" i="66"/>
  <c r="H89" i="66"/>
  <c r="G89" i="66"/>
  <c r="F89" i="66"/>
  <c r="E89" i="66"/>
  <c r="D89" i="66"/>
  <c r="C89" i="66"/>
  <c r="Q88" i="66"/>
  <c r="P88" i="66"/>
  <c r="O88" i="66"/>
  <c r="N88" i="66"/>
  <c r="M88" i="66"/>
  <c r="L88" i="66"/>
  <c r="K88" i="66"/>
  <c r="J88" i="66"/>
  <c r="I88" i="66"/>
  <c r="H88" i="66"/>
  <c r="G88" i="66"/>
  <c r="F88" i="66"/>
  <c r="E88" i="66"/>
  <c r="D88" i="66"/>
  <c r="C88" i="66"/>
  <c r="Q86" i="66"/>
  <c r="P86" i="66"/>
  <c r="O86" i="66"/>
  <c r="N86" i="66"/>
  <c r="M86" i="66"/>
  <c r="L86" i="66"/>
  <c r="K86" i="66"/>
  <c r="J86" i="66"/>
  <c r="I86" i="66"/>
  <c r="H86" i="66"/>
  <c r="G86" i="66"/>
  <c r="F86" i="66"/>
  <c r="E86" i="66"/>
  <c r="D86" i="66"/>
  <c r="C86" i="66"/>
  <c r="Q85" i="66"/>
  <c r="P85" i="66"/>
  <c r="O85" i="66"/>
  <c r="N85" i="66"/>
  <c r="M85" i="66"/>
  <c r="L85" i="66"/>
  <c r="K85" i="66"/>
  <c r="J85" i="66"/>
  <c r="I85" i="66"/>
  <c r="H85" i="66"/>
  <c r="G85" i="66"/>
  <c r="F85" i="66"/>
  <c r="E85" i="66"/>
  <c r="D85" i="66"/>
  <c r="C85" i="66"/>
  <c r="Q84" i="66"/>
  <c r="P84" i="66"/>
  <c r="O84" i="66"/>
  <c r="N84" i="66"/>
  <c r="M84" i="66"/>
  <c r="L84" i="66"/>
  <c r="K84" i="66"/>
  <c r="J84" i="66"/>
  <c r="I84" i="66"/>
  <c r="H84" i="66"/>
  <c r="G84" i="66"/>
  <c r="F84" i="66"/>
  <c r="E84" i="66"/>
  <c r="D84" i="66"/>
  <c r="C84" i="66"/>
  <c r="Q83" i="66"/>
  <c r="P83" i="66"/>
  <c r="O83" i="66"/>
  <c r="N83" i="66"/>
  <c r="M83" i="66"/>
  <c r="L83" i="66"/>
  <c r="K83" i="66"/>
  <c r="J83" i="66"/>
  <c r="I83" i="66"/>
  <c r="H83" i="66"/>
  <c r="G83" i="66"/>
  <c r="F83" i="66"/>
  <c r="E83" i="66"/>
  <c r="D83" i="66"/>
  <c r="C83" i="66"/>
  <c r="Q81" i="66"/>
  <c r="P81" i="66"/>
  <c r="O81" i="66"/>
  <c r="N81" i="66"/>
  <c r="M81" i="66"/>
  <c r="L81" i="66"/>
  <c r="K81" i="66"/>
  <c r="J81" i="66"/>
  <c r="I81" i="66"/>
  <c r="H81" i="66"/>
  <c r="G81" i="66"/>
  <c r="F81" i="66"/>
  <c r="E81" i="66"/>
  <c r="D81" i="66"/>
  <c r="C81" i="66"/>
  <c r="Q79" i="66"/>
  <c r="P79" i="66"/>
  <c r="O79" i="66"/>
  <c r="N79" i="66"/>
  <c r="M79" i="66"/>
  <c r="L79" i="66"/>
  <c r="K79" i="66"/>
  <c r="J79" i="66"/>
  <c r="I79" i="66"/>
  <c r="H79" i="66"/>
  <c r="G79" i="66"/>
  <c r="F79" i="66"/>
  <c r="E79" i="66"/>
  <c r="D79" i="66"/>
  <c r="C79" i="66"/>
  <c r="Q89" i="65"/>
  <c r="P89" i="65"/>
  <c r="O89" i="65"/>
  <c r="N89" i="65"/>
  <c r="M89" i="65"/>
  <c r="L89" i="65"/>
  <c r="K89" i="65"/>
  <c r="J89" i="65"/>
  <c r="I89" i="65"/>
  <c r="H89" i="65"/>
  <c r="G89" i="65"/>
  <c r="F89" i="65"/>
  <c r="E89" i="65"/>
  <c r="D89" i="65"/>
  <c r="C89" i="65"/>
  <c r="Q88" i="65"/>
  <c r="P88" i="65"/>
  <c r="O88" i="65"/>
  <c r="N88" i="65"/>
  <c r="M88" i="65"/>
  <c r="L88" i="65"/>
  <c r="K88" i="65"/>
  <c r="J88" i="65"/>
  <c r="I88" i="65"/>
  <c r="H88" i="65"/>
  <c r="G88" i="65"/>
  <c r="F88" i="65"/>
  <c r="E88" i="65"/>
  <c r="D88" i="65"/>
  <c r="C88" i="65"/>
  <c r="Q86" i="65"/>
  <c r="P86" i="65"/>
  <c r="O86" i="65"/>
  <c r="N86" i="65"/>
  <c r="M86" i="65"/>
  <c r="L86" i="65"/>
  <c r="K86" i="65"/>
  <c r="J86" i="65"/>
  <c r="I86" i="65"/>
  <c r="H86" i="65"/>
  <c r="G86" i="65"/>
  <c r="F86" i="65"/>
  <c r="E86" i="65"/>
  <c r="D86" i="65"/>
  <c r="C86" i="65"/>
  <c r="Q85" i="65"/>
  <c r="P85" i="65"/>
  <c r="O85" i="65"/>
  <c r="N85" i="65"/>
  <c r="M85" i="65"/>
  <c r="L85" i="65"/>
  <c r="K85" i="65"/>
  <c r="J85" i="65"/>
  <c r="I85" i="65"/>
  <c r="H85" i="65"/>
  <c r="G85" i="65"/>
  <c r="F85" i="65"/>
  <c r="E85" i="65"/>
  <c r="D85" i="65"/>
  <c r="C85" i="65"/>
  <c r="Q84" i="65"/>
  <c r="P84" i="65"/>
  <c r="O84" i="65"/>
  <c r="N84" i="65"/>
  <c r="M84" i="65"/>
  <c r="L84" i="65"/>
  <c r="K84" i="65"/>
  <c r="J84" i="65"/>
  <c r="I84" i="65"/>
  <c r="H84" i="65"/>
  <c r="G84" i="65"/>
  <c r="F84" i="65"/>
  <c r="E84" i="65"/>
  <c r="D84" i="65"/>
  <c r="C84" i="65"/>
  <c r="Q83" i="65"/>
  <c r="P83" i="65"/>
  <c r="O83" i="65"/>
  <c r="N83" i="65"/>
  <c r="M83" i="65"/>
  <c r="L83" i="65"/>
  <c r="K83" i="65"/>
  <c r="J83" i="65"/>
  <c r="I83" i="65"/>
  <c r="H83" i="65"/>
  <c r="G83" i="65"/>
  <c r="F83" i="65"/>
  <c r="E83" i="65"/>
  <c r="D83" i="65"/>
  <c r="C83" i="65"/>
  <c r="Q81" i="65"/>
  <c r="P81" i="65"/>
  <c r="O81" i="65"/>
  <c r="N81" i="65"/>
  <c r="M81" i="65"/>
  <c r="L81" i="65"/>
  <c r="K81" i="65"/>
  <c r="J81" i="65"/>
  <c r="I81" i="65"/>
  <c r="H81" i="65"/>
  <c r="G81" i="65"/>
  <c r="F81" i="65"/>
  <c r="E81" i="65"/>
  <c r="D81" i="65"/>
  <c r="C81" i="65"/>
  <c r="Q79" i="65"/>
  <c r="P79" i="65"/>
  <c r="O79" i="65"/>
  <c r="N79" i="65"/>
  <c r="M79" i="65"/>
  <c r="L79" i="65"/>
  <c r="K79" i="65"/>
  <c r="J79" i="65"/>
  <c r="I79" i="65"/>
  <c r="H79" i="65"/>
  <c r="G79" i="65"/>
  <c r="F79" i="65"/>
  <c r="E79" i="65"/>
  <c r="D79" i="65"/>
  <c r="C79" i="65"/>
  <c r="Q101" i="64"/>
  <c r="P101" i="64"/>
  <c r="O101" i="64"/>
  <c r="N101" i="64"/>
  <c r="M101" i="64"/>
  <c r="L101" i="64"/>
  <c r="K101" i="64"/>
  <c r="J101" i="64"/>
  <c r="I101" i="64"/>
  <c r="H101" i="64"/>
  <c r="G101" i="64"/>
  <c r="F101" i="64"/>
  <c r="E101" i="64"/>
  <c r="D101" i="64"/>
  <c r="C101" i="64"/>
  <c r="Q100" i="64"/>
  <c r="P100" i="64"/>
  <c r="O100" i="64"/>
  <c r="N100" i="64"/>
  <c r="M100" i="64"/>
  <c r="L100" i="64"/>
  <c r="K100" i="64"/>
  <c r="J100" i="64"/>
  <c r="I100" i="64"/>
  <c r="H100" i="64"/>
  <c r="G100" i="64"/>
  <c r="F100" i="64"/>
  <c r="E100" i="64"/>
  <c r="D100" i="64"/>
  <c r="C100" i="64"/>
  <c r="Q99" i="64"/>
  <c r="P99" i="64"/>
  <c r="O99" i="64"/>
  <c r="N99" i="64"/>
  <c r="M99" i="64"/>
  <c r="L99" i="64"/>
  <c r="K99" i="64"/>
  <c r="J99" i="64"/>
  <c r="I99" i="64"/>
  <c r="H99" i="64"/>
  <c r="G99" i="64"/>
  <c r="F99" i="64"/>
  <c r="E99" i="64"/>
  <c r="D99" i="64"/>
  <c r="C99" i="64"/>
  <c r="Q97" i="64"/>
  <c r="P97" i="64"/>
  <c r="O97" i="64"/>
  <c r="N97" i="64"/>
  <c r="M97" i="64"/>
  <c r="L97" i="64"/>
  <c r="K97" i="64"/>
  <c r="J97" i="64"/>
  <c r="I97" i="64"/>
  <c r="H97" i="64"/>
  <c r="G97" i="64"/>
  <c r="F97" i="64"/>
  <c r="E97" i="64"/>
  <c r="D97" i="64"/>
  <c r="C97" i="64"/>
  <c r="Q96" i="64"/>
  <c r="P96" i="64"/>
  <c r="O96" i="64"/>
  <c r="N96" i="64"/>
  <c r="M96" i="64"/>
  <c r="L96" i="64"/>
  <c r="K96" i="64"/>
  <c r="J96" i="64"/>
  <c r="I96" i="64"/>
  <c r="H96" i="64"/>
  <c r="G96" i="64"/>
  <c r="F96" i="64"/>
  <c r="E96" i="64"/>
  <c r="D96" i="64"/>
  <c r="C96" i="64"/>
  <c r="Q95" i="64"/>
  <c r="P95" i="64"/>
  <c r="O95" i="64"/>
  <c r="N95" i="64"/>
  <c r="M95" i="64"/>
  <c r="L95" i="64"/>
  <c r="K95" i="64"/>
  <c r="J95" i="64"/>
  <c r="I95" i="64"/>
  <c r="H95" i="64"/>
  <c r="G95" i="64"/>
  <c r="F95" i="64"/>
  <c r="E95" i="64"/>
  <c r="D95" i="64"/>
  <c r="C95" i="64"/>
  <c r="Q94" i="64"/>
  <c r="P94" i="64"/>
  <c r="O94" i="64"/>
  <c r="N94" i="64"/>
  <c r="M94" i="64"/>
  <c r="L94" i="64"/>
  <c r="K94" i="64"/>
  <c r="J94" i="64"/>
  <c r="I94" i="64"/>
  <c r="H94" i="64"/>
  <c r="G94" i="64"/>
  <c r="F94" i="64"/>
  <c r="E94" i="64"/>
  <c r="D94" i="64"/>
  <c r="C94" i="64"/>
  <c r="Q93" i="64"/>
  <c r="P93" i="64"/>
  <c r="O93" i="64"/>
  <c r="N93" i="64"/>
  <c r="M93" i="64"/>
  <c r="L93" i="64"/>
  <c r="K93" i="64"/>
  <c r="J93" i="64"/>
  <c r="I93" i="64"/>
  <c r="H93" i="64"/>
  <c r="G93" i="64"/>
  <c r="F93" i="64"/>
  <c r="E93" i="64"/>
  <c r="D93" i="64"/>
  <c r="C93" i="64"/>
  <c r="Q91" i="64"/>
  <c r="P91" i="64"/>
  <c r="O91" i="64"/>
  <c r="N91" i="64"/>
  <c r="M91" i="64"/>
  <c r="L91" i="64"/>
  <c r="K91" i="64"/>
  <c r="J91" i="64"/>
  <c r="I91" i="64"/>
  <c r="H91" i="64"/>
  <c r="G91" i="64"/>
  <c r="F91" i="64"/>
  <c r="E91" i="64"/>
  <c r="D91" i="64"/>
  <c r="C91" i="64"/>
  <c r="Q89" i="64"/>
  <c r="P89" i="64"/>
  <c r="O89" i="64"/>
  <c r="N89" i="64"/>
  <c r="M89" i="64"/>
  <c r="L89" i="64"/>
  <c r="K89" i="64"/>
  <c r="J89" i="64"/>
  <c r="I89" i="64"/>
  <c r="H89" i="64"/>
  <c r="G89" i="64"/>
  <c r="F89" i="64"/>
  <c r="E89" i="64"/>
  <c r="D89" i="64"/>
  <c r="C89" i="64"/>
  <c r="B89" i="72"/>
  <c r="B88" i="72"/>
  <c r="B86" i="72"/>
  <c r="B85" i="72"/>
  <c r="B84" i="72"/>
  <c r="B83" i="72"/>
  <c r="B81" i="72"/>
  <c r="B79" i="72"/>
  <c r="B89" i="71"/>
  <c r="B88" i="71"/>
  <c r="B86" i="71"/>
  <c r="B85" i="71"/>
  <c r="B84" i="71"/>
  <c r="B83" i="71"/>
  <c r="B81" i="71"/>
  <c r="B79" i="71"/>
  <c r="B89" i="70"/>
  <c r="B88" i="70"/>
  <c r="B86" i="70"/>
  <c r="B85" i="70"/>
  <c r="B84" i="70"/>
  <c r="B83" i="70"/>
  <c r="B81" i="70"/>
  <c r="B79" i="70"/>
  <c r="B89" i="69"/>
  <c r="B88" i="69"/>
  <c r="B86" i="69"/>
  <c r="B85" i="69"/>
  <c r="B84" i="69"/>
  <c r="B83" i="69"/>
  <c r="B81" i="69"/>
  <c r="B79" i="69"/>
  <c r="B107" i="68"/>
  <c r="B106" i="68"/>
  <c r="B105" i="68"/>
  <c r="B103" i="68"/>
  <c r="B102" i="68"/>
  <c r="B101" i="68"/>
  <c r="B100" i="68"/>
  <c r="B99" i="68"/>
  <c r="B98" i="68"/>
  <c r="B96" i="68"/>
  <c r="B94" i="68"/>
  <c r="B89" i="67"/>
  <c r="B88" i="67"/>
  <c r="B86" i="67"/>
  <c r="B85" i="67"/>
  <c r="B84" i="67"/>
  <c r="B83" i="67"/>
  <c r="B81" i="67"/>
  <c r="B79" i="67"/>
  <c r="B89" i="66"/>
  <c r="B88" i="66"/>
  <c r="B86" i="66"/>
  <c r="B85" i="66"/>
  <c r="B84" i="66"/>
  <c r="B83" i="66"/>
  <c r="B81" i="66"/>
  <c r="B79" i="66"/>
  <c r="B89" i="65"/>
  <c r="B88" i="65"/>
  <c r="B86" i="65"/>
  <c r="B85" i="65"/>
  <c r="B84" i="65"/>
  <c r="B83" i="65"/>
  <c r="B81" i="65"/>
  <c r="B79" i="65"/>
  <c r="B101" i="64"/>
  <c r="B100" i="64"/>
  <c r="B99" i="64"/>
  <c r="B97" i="64"/>
  <c r="B96" i="64"/>
  <c r="B95" i="64"/>
  <c r="B94" i="64"/>
  <c r="B93" i="64"/>
  <c r="B91" i="64"/>
  <c r="B89" i="64"/>
  <c r="Q170" i="40"/>
  <c r="P170" i="40"/>
  <c r="O170" i="40"/>
  <c r="O170" i="42" s="1"/>
  <c r="N170" i="40"/>
  <c r="N170" i="42" s="1"/>
  <c r="M170" i="40"/>
  <c r="L170" i="40"/>
  <c r="K170" i="40"/>
  <c r="K170" i="42" s="1"/>
  <c r="J170" i="40"/>
  <c r="J170" i="42" s="1"/>
  <c r="I170" i="40"/>
  <c r="H170" i="40"/>
  <c r="G170" i="40"/>
  <c r="G170" i="42" s="1"/>
  <c r="F170" i="40"/>
  <c r="F170" i="42" s="1"/>
  <c r="E170" i="40"/>
  <c r="D170" i="40"/>
  <c r="D170" i="42" s="1"/>
  <c r="Q169" i="40"/>
  <c r="Q169" i="42" s="1"/>
  <c r="P169" i="40"/>
  <c r="O169" i="40"/>
  <c r="O169" i="42" s="1"/>
  <c r="N169" i="40"/>
  <c r="M169" i="40"/>
  <c r="M169" i="42" s="1"/>
  <c r="L169" i="40"/>
  <c r="L169" i="42" s="1"/>
  <c r="K169" i="40"/>
  <c r="J169" i="40"/>
  <c r="I169" i="40"/>
  <c r="H169" i="40"/>
  <c r="G169" i="40"/>
  <c r="G169" i="42" s="1"/>
  <c r="F169" i="40"/>
  <c r="E169" i="40"/>
  <c r="E169" i="42" s="1"/>
  <c r="D169" i="40"/>
  <c r="Q152" i="40"/>
  <c r="P152" i="40"/>
  <c r="O152" i="40"/>
  <c r="O152" i="42" s="1"/>
  <c r="N152" i="40"/>
  <c r="M152" i="40"/>
  <c r="L152" i="40"/>
  <c r="L152" i="42" s="1"/>
  <c r="K152" i="40"/>
  <c r="K152" i="42" s="1"/>
  <c r="J152" i="40"/>
  <c r="I152" i="40"/>
  <c r="H152" i="40"/>
  <c r="H152" i="42" s="1"/>
  <c r="G152" i="40"/>
  <c r="G152" i="42" s="1"/>
  <c r="F152" i="40"/>
  <c r="E152" i="40"/>
  <c r="D152" i="40"/>
  <c r="D152" i="42" s="1"/>
  <c r="Q151" i="40"/>
  <c r="Q151" i="42" s="1"/>
  <c r="P151" i="40"/>
  <c r="P151" i="42" s="1"/>
  <c r="O151" i="40"/>
  <c r="N151" i="40"/>
  <c r="M151" i="40"/>
  <c r="M151" i="42" s="1"/>
  <c r="L151" i="40"/>
  <c r="K151" i="40"/>
  <c r="K151" i="42" s="1"/>
  <c r="J151" i="40"/>
  <c r="J151" i="42" s="1"/>
  <c r="I151" i="40"/>
  <c r="I151" i="42" s="1"/>
  <c r="H151" i="40"/>
  <c r="H151" i="42" s="1"/>
  <c r="G151" i="40"/>
  <c r="F151" i="40"/>
  <c r="E151" i="40"/>
  <c r="E151" i="42" s="1"/>
  <c r="D151" i="40"/>
  <c r="Q134" i="40"/>
  <c r="P134" i="40"/>
  <c r="O134" i="40"/>
  <c r="O134" i="42" s="1"/>
  <c r="N134" i="40"/>
  <c r="N134" i="42" s="1"/>
  <c r="M134" i="40"/>
  <c r="L134" i="40"/>
  <c r="K134" i="40"/>
  <c r="K134" i="42" s="1"/>
  <c r="J134" i="40"/>
  <c r="J134" i="42" s="1"/>
  <c r="I134" i="40"/>
  <c r="H134" i="40"/>
  <c r="G134" i="40"/>
  <c r="G134" i="42" s="1"/>
  <c r="F134" i="40"/>
  <c r="F134" i="42" s="1"/>
  <c r="E134" i="40"/>
  <c r="D134" i="40"/>
  <c r="D134" i="42" s="1"/>
  <c r="Q133" i="40"/>
  <c r="P133" i="40"/>
  <c r="O133" i="40"/>
  <c r="N133" i="40"/>
  <c r="M133" i="40"/>
  <c r="M133" i="42" s="1"/>
  <c r="L133" i="40"/>
  <c r="K133" i="40"/>
  <c r="K133" i="42" s="1"/>
  <c r="J133" i="40"/>
  <c r="J133" i="42" s="1"/>
  <c r="I133" i="40"/>
  <c r="H133" i="40"/>
  <c r="G133" i="40"/>
  <c r="F133" i="40"/>
  <c r="E133" i="40"/>
  <c r="E133" i="42" s="1"/>
  <c r="D133" i="40"/>
  <c r="Q115" i="40"/>
  <c r="Q115" i="42" s="1"/>
  <c r="P115" i="40"/>
  <c r="O115" i="40"/>
  <c r="N115" i="40"/>
  <c r="N115" i="42" s="1"/>
  <c r="M115" i="40"/>
  <c r="M115" i="42" s="1"/>
  <c r="L115" i="40"/>
  <c r="L115" i="42" s="1"/>
  <c r="K115" i="40"/>
  <c r="J115" i="40"/>
  <c r="I115" i="40"/>
  <c r="I115" i="42" s="1"/>
  <c r="H115" i="40"/>
  <c r="H115" i="42" s="1"/>
  <c r="G115" i="40"/>
  <c r="F115" i="40"/>
  <c r="E115" i="40"/>
  <c r="E115" i="42" s="1"/>
  <c r="D115" i="40"/>
  <c r="D115" i="42" s="1"/>
  <c r="Q114" i="40"/>
  <c r="Q114" i="42" s="1"/>
  <c r="P114" i="40"/>
  <c r="O114" i="40"/>
  <c r="N114" i="40"/>
  <c r="M114" i="40"/>
  <c r="L114" i="40"/>
  <c r="K114" i="40"/>
  <c r="K114" i="42" s="1"/>
  <c r="J114" i="40"/>
  <c r="J114" i="42" s="1"/>
  <c r="I114" i="40"/>
  <c r="I114" i="42" s="1"/>
  <c r="H114" i="40"/>
  <c r="G114" i="40"/>
  <c r="F114" i="40"/>
  <c r="E114" i="40"/>
  <c r="D114" i="40"/>
  <c r="Q95" i="40"/>
  <c r="Q95" i="42" s="1"/>
  <c r="P95" i="40"/>
  <c r="O95" i="40"/>
  <c r="O95" i="42" s="1"/>
  <c r="N95" i="40"/>
  <c r="N95" i="42" s="1"/>
  <c r="M95" i="40"/>
  <c r="M95" i="42" s="1"/>
  <c r="L95" i="40"/>
  <c r="L95" i="42" s="1"/>
  <c r="K95" i="40"/>
  <c r="J95" i="40"/>
  <c r="J95" i="42" s="1"/>
  <c r="I95" i="40"/>
  <c r="I95" i="42" s="1"/>
  <c r="H95" i="40"/>
  <c r="G95" i="40"/>
  <c r="G95" i="42" s="1"/>
  <c r="F95" i="40"/>
  <c r="F95" i="42" s="1"/>
  <c r="E95" i="40"/>
  <c r="E95" i="42" s="1"/>
  <c r="D95" i="40"/>
  <c r="Q94" i="40"/>
  <c r="P94" i="40"/>
  <c r="P94" i="42" s="1"/>
  <c r="O94" i="40"/>
  <c r="N94" i="40"/>
  <c r="M94" i="40"/>
  <c r="M94" i="42" s="1"/>
  <c r="L94" i="40"/>
  <c r="L94" i="42" s="1"/>
  <c r="K94" i="40"/>
  <c r="J94" i="40"/>
  <c r="I94" i="40"/>
  <c r="I94" i="42" s="1"/>
  <c r="H94" i="40"/>
  <c r="H94" i="42" s="1"/>
  <c r="G94" i="40"/>
  <c r="G94" i="42" s="1"/>
  <c r="F94" i="40"/>
  <c r="E94" i="40"/>
  <c r="D94" i="40"/>
  <c r="Q91" i="40"/>
  <c r="P91" i="40"/>
  <c r="P91" i="42" s="1"/>
  <c r="O91" i="40"/>
  <c r="N91" i="40"/>
  <c r="M91" i="40"/>
  <c r="M91" i="42" s="1"/>
  <c r="L91" i="40"/>
  <c r="K91" i="40"/>
  <c r="K91" i="42" s="1"/>
  <c r="J91" i="40"/>
  <c r="I91" i="40"/>
  <c r="H91" i="40"/>
  <c r="H91" i="42" s="1"/>
  <c r="G91" i="40"/>
  <c r="F91" i="40"/>
  <c r="E91" i="40"/>
  <c r="E91" i="42" s="1"/>
  <c r="D91" i="40"/>
  <c r="Q90" i="40"/>
  <c r="Q90" i="42" s="1"/>
  <c r="P90" i="40"/>
  <c r="O90" i="40"/>
  <c r="N90" i="40"/>
  <c r="M90" i="40"/>
  <c r="M90" i="42" s="1"/>
  <c r="L90" i="40"/>
  <c r="K90" i="40"/>
  <c r="J90" i="40"/>
  <c r="I90" i="40"/>
  <c r="I90" i="42" s="1"/>
  <c r="H90" i="40"/>
  <c r="H90" i="42" s="1"/>
  <c r="G90" i="40"/>
  <c r="F90" i="40"/>
  <c r="F90" i="42" s="1"/>
  <c r="E90" i="40"/>
  <c r="E90" i="42" s="1"/>
  <c r="D90" i="40"/>
  <c r="Q72" i="40"/>
  <c r="P72" i="40"/>
  <c r="P72" i="42" s="1"/>
  <c r="O72" i="40"/>
  <c r="O72" i="42" s="1"/>
  <c r="N72" i="40"/>
  <c r="M72" i="40"/>
  <c r="L72" i="40"/>
  <c r="K72" i="40"/>
  <c r="J72" i="40"/>
  <c r="I72" i="40"/>
  <c r="I72" i="42" s="1"/>
  <c r="H72" i="40"/>
  <c r="H72" i="42" s="1"/>
  <c r="G72" i="40"/>
  <c r="G72" i="42" s="1"/>
  <c r="F72" i="40"/>
  <c r="E72" i="40"/>
  <c r="E72" i="42" s="1"/>
  <c r="D72" i="40"/>
  <c r="D72" i="42" s="1"/>
  <c r="Q71" i="40"/>
  <c r="P71" i="40"/>
  <c r="O71" i="40"/>
  <c r="O71" i="42" s="1"/>
  <c r="N71" i="40"/>
  <c r="N71" i="42" s="1"/>
  <c r="M71" i="40"/>
  <c r="L71" i="40"/>
  <c r="K71" i="40"/>
  <c r="K71" i="42" s="1"/>
  <c r="J71" i="40"/>
  <c r="J71" i="42" s="1"/>
  <c r="I71" i="40"/>
  <c r="H71" i="40"/>
  <c r="G71" i="40"/>
  <c r="G71" i="42" s="1"/>
  <c r="F71" i="40"/>
  <c r="F71" i="42" s="1"/>
  <c r="E71" i="40"/>
  <c r="D71" i="40"/>
  <c r="Q53" i="40"/>
  <c r="P53" i="40"/>
  <c r="O53" i="40"/>
  <c r="N53" i="40"/>
  <c r="M53" i="40"/>
  <c r="M53" i="42" s="1"/>
  <c r="L53" i="40"/>
  <c r="L53" i="42" s="1"/>
  <c r="K53" i="40"/>
  <c r="K53" i="42" s="1"/>
  <c r="J53" i="40"/>
  <c r="I53" i="40"/>
  <c r="H53" i="40"/>
  <c r="G53" i="40"/>
  <c r="F53" i="40"/>
  <c r="E53" i="40"/>
  <c r="E53" i="42" s="1"/>
  <c r="D53" i="40"/>
  <c r="D53" i="42" s="1"/>
  <c r="Q52" i="40"/>
  <c r="Q52" i="42" s="1"/>
  <c r="P52" i="40"/>
  <c r="P52" i="42" s="1"/>
  <c r="O52" i="40"/>
  <c r="N52" i="40"/>
  <c r="M52" i="40"/>
  <c r="M52" i="42" s="1"/>
  <c r="L52" i="40"/>
  <c r="L52" i="42" s="1"/>
  <c r="K52" i="40"/>
  <c r="J52" i="40"/>
  <c r="J52" i="42" s="1"/>
  <c r="I52" i="40"/>
  <c r="I52" i="42" s="1"/>
  <c r="H52" i="40"/>
  <c r="H52" i="42" s="1"/>
  <c r="G52" i="40"/>
  <c r="F52" i="40"/>
  <c r="E52" i="40"/>
  <c r="E52" i="42" s="1"/>
  <c r="D52" i="40"/>
  <c r="D52" i="42" s="1"/>
  <c r="Q34" i="40"/>
  <c r="P34" i="40"/>
  <c r="O34" i="40"/>
  <c r="N34" i="40"/>
  <c r="N34" i="42" s="1"/>
  <c r="M34" i="40"/>
  <c r="M34" i="42" s="1"/>
  <c r="L34" i="40"/>
  <c r="K34" i="40"/>
  <c r="J34" i="40"/>
  <c r="J34" i="42" s="1"/>
  <c r="I34" i="40"/>
  <c r="H34" i="40"/>
  <c r="H34" i="42" s="1"/>
  <c r="G34" i="40"/>
  <c r="F34" i="40"/>
  <c r="F34" i="42" s="1"/>
  <c r="E34" i="40"/>
  <c r="E34" i="42" s="1"/>
  <c r="D34" i="40"/>
  <c r="Q33" i="40"/>
  <c r="P33" i="40"/>
  <c r="O33" i="40"/>
  <c r="O33" i="42" s="1"/>
  <c r="N33" i="40"/>
  <c r="N33" i="42" s="1"/>
  <c r="M33" i="40"/>
  <c r="M33" i="42" s="1"/>
  <c r="L33" i="40"/>
  <c r="K33" i="40"/>
  <c r="J33" i="40"/>
  <c r="J33" i="42" s="1"/>
  <c r="I33" i="40"/>
  <c r="H33" i="40"/>
  <c r="G33" i="40"/>
  <c r="G33" i="42" s="1"/>
  <c r="F33" i="40"/>
  <c r="F33" i="42" s="1"/>
  <c r="E33" i="40"/>
  <c r="E33" i="42" s="1"/>
  <c r="D33" i="40"/>
  <c r="Q14" i="40"/>
  <c r="P14" i="40"/>
  <c r="P14" i="42" s="1"/>
  <c r="O14" i="40"/>
  <c r="N14" i="40"/>
  <c r="M14" i="40"/>
  <c r="M14" i="42" s="1"/>
  <c r="L14" i="40"/>
  <c r="L14" i="42" s="1"/>
  <c r="K14" i="40"/>
  <c r="K14" i="42" s="1"/>
  <c r="J14" i="40"/>
  <c r="I14" i="40"/>
  <c r="H14" i="40"/>
  <c r="G14" i="40"/>
  <c r="F14" i="40"/>
  <c r="E14" i="40"/>
  <c r="E14" i="42" s="1"/>
  <c r="D14" i="40"/>
  <c r="D14" i="42" s="1"/>
  <c r="Q13" i="40"/>
  <c r="P13" i="40"/>
  <c r="O13" i="40"/>
  <c r="O13" i="42" s="1"/>
  <c r="N13" i="40"/>
  <c r="N13" i="42" s="1"/>
  <c r="M13" i="40"/>
  <c r="M13" i="42" s="1"/>
  <c r="L13" i="40"/>
  <c r="K13" i="40"/>
  <c r="K13" i="42" s="1"/>
  <c r="J13" i="40"/>
  <c r="J13" i="42" s="1"/>
  <c r="I13" i="40"/>
  <c r="H13" i="40"/>
  <c r="H13" i="42" s="1"/>
  <c r="G13" i="40"/>
  <c r="G13" i="42" s="1"/>
  <c r="F13" i="40"/>
  <c r="E13" i="40"/>
  <c r="E13" i="42" s="1"/>
  <c r="D13" i="40"/>
  <c r="C170" i="40"/>
  <c r="C170" i="42" s="1"/>
  <c r="C169" i="40"/>
  <c r="C169" i="42" s="1"/>
  <c r="C152" i="40"/>
  <c r="C152" i="42" s="1"/>
  <c r="C151" i="40"/>
  <c r="C151" i="42" s="1"/>
  <c r="C134" i="40"/>
  <c r="C134" i="42" s="1"/>
  <c r="C133" i="40"/>
  <c r="C133" i="42" s="1"/>
  <c r="C115" i="40"/>
  <c r="C115" i="42" s="1"/>
  <c r="C114" i="40"/>
  <c r="C114" i="42" s="1"/>
  <c r="C95" i="40"/>
  <c r="C95" i="42" s="1"/>
  <c r="C94" i="40"/>
  <c r="C94" i="42" s="1"/>
  <c r="C91" i="40"/>
  <c r="C91" i="42" s="1"/>
  <c r="C90" i="40"/>
  <c r="C90" i="42" s="1"/>
  <c r="C72" i="40"/>
  <c r="C72" i="42" s="1"/>
  <c r="C71" i="40"/>
  <c r="C71" i="42" s="1"/>
  <c r="C53" i="40"/>
  <c r="C53" i="42" s="1"/>
  <c r="C52" i="40"/>
  <c r="C52" i="42" s="1"/>
  <c r="C34" i="40"/>
  <c r="C34" i="42" s="1"/>
  <c r="C33" i="40"/>
  <c r="C33" i="42" s="1"/>
  <c r="C14" i="40"/>
  <c r="C14" i="42" s="1"/>
  <c r="C13" i="40"/>
  <c r="C13" i="42" s="1"/>
  <c r="L152" i="39"/>
  <c r="D152" i="39"/>
  <c r="K151" i="39"/>
  <c r="L115" i="39"/>
  <c r="H115" i="39"/>
  <c r="F95" i="39"/>
  <c r="O72" i="39"/>
  <c r="F34" i="39"/>
  <c r="D170" i="39"/>
  <c r="H152" i="39"/>
  <c r="O95" i="39"/>
  <c r="J52" i="39"/>
  <c r="D134" i="39"/>
  <c r="J133" i="39"/>
  <c r="J114" i="39"/>
  <c r="L95" i="39"/>
  <c r="P91" i="39"/>
  <c r="H91" i="39"/>
  <c r="H13" i="39"/>
  <c r="O170" i="39"/>
  <c r="K152" i="39"/>
  <c r="P151" i="39"/>
  <c r="J151" i="39"/>
  <c r="G134" i="39"/>
  <c r="G94" i="39"/>
  <c r="G71" i="39"/>
  <c r="L53" i="39"/>
  <c r="E52" i="39"/>
  <c r="Q172" i="58"/>
  <c r="P172" i="58"/>
  <c r="O172" i="59"/>
  <c r="K172" i="59"/>
  <c r="J172" i="58"/>
  <c r="H172" i="58"/>
  <c r="G172" i="58"/>
  <c r="Q54" i="72"/>
  <c r="P54" i="72"/>
  <c r="O54" i="72"/>
  <c r="N54" i="72"/>
  <c r="M54" i="72"/>
  <c r="L54" i="72"/>
  <c r="K54" i="72"/>
  <c r="J54" i="72"/>
  <c r="I54" i="72"/>
  <c r="H54" i="72"/>
  <c r="G54" i="72"/>
  <c r="F54" i="72"/>
  <c r="E54" i="72"/>
  <c r="D54" i="72"/>
  <c r="L53" i="72"/>
  <c r="D53" i="72"/>
  <c r="O154" i="58"/>
  <c r="N154" i="58"/>
  <c r="K154" i="58"/>
  <c r="I154" i="58"/>
  <c r="E154" i="58"/>
  <c r="D154" i="58"/>
  <c r="Q54" i="71"/>
  <c r="P54" i="71"/>
  <c r="O54" i="71"/>
  <c r="N54" i="71"/>
  <c r="M54" i="71"/>
  <c r="L54" i="71"/>
  <c r="K54" i="71"/>
  <c r="J54" i="71"/>
  <c r="I54" i="71"/>
  <c r="H54" i="71"/>
  <c r="G54" i="71"/>
  <c r="F54" i="71"/>
  <c r="E54" i="71"/>
  <c r="D54" i="71"/>
  <c r="P53" i="71"/>
  <c r="N53" i="71"/>
  <c r="J53" i="71"/>
  <c r="H53" i="71"/>
  <c r="E53" i="71"/>
  <c r="Q136" i="59"/>
  <c r="O136" i="58"/>
  <c r="K136" i="59"/>
  <c r="J136" i="59"/>
  <c r="G136" i="59"/>
  <c r="F136" i="59"/>
  <c r="N132" i="58"/>
  <c r="M132" i="58"/>
  <c r="L132" i="58"/>
  <c r="K132" i="58"/>
  <c r="J132" i="59"/>
  <c r="G132" i="58"/>
  <c r="O117" i="58"/>
  <c r="N117" i="59"/>
  <c r="M117" i="58"/>
  <c r="K117" i="59"/>
  <c r="J117" i="58"/>
  <c r="H117" i="58"/>
  <c r="Q54" i="69"/>
  <c r="P54" i="69"/>
  <c r="O54" i="69"/>
  <c r="N54" i="69"/>
  <c r="M54" i="69"/>
  <c r="L54" i="69"/>
  <c r="K54" i="69"/>
  <c r="J54" i="69"/>
  <c r="I54" i="69"/>
  <c r="H54" i="69"/>
  <c r="G54" i="69"/>
  <c r="F54" i="69"/>
  <c r="E54" i="69"/>
  <c r="D54" i="69"/>
  <c r="O53" i="69"/>
  <c r="N53" i="69"/>
  <c r="G53" i="69"/>
  <c r="Q70" i="68"/>
  <c r="P70" i="68"/>
  <c r="O70" i="68"/>
  <c r="N70" i="68"/>
  <c r="M70" i="68"/>
  <c r="L70" i="68"/>
  <c r="K70" i="68"/>
  <c r="J70" i="68"/>
  <c r="I70" i="68"/>
  <c r="H70" i="68"/>
  <c r="G70" i="68"/>
  <c r="F70" i="68"/>
  <c r="E70" i="68"/>
  <c r="D70" i="68"/>
  <c r="P97" i="58"/>
  <c r="O97" i="58"/>
  <c r="M97" i="58"/>
  <c r="L97" i="58"/>
  <c r="J97" i="59"/>
  <c r="I97" i="58"/>
  <c r="H97" i="59"/>
  <c r="G97" i="59"/>
  <c r="Q93" i="59"/>
  <c r="P93" i="60"/>
  <c r="O93" i="59"/>
  <c r="N93" i="58"/>
  <c r="M65" i="68"/>
  <c r="L65" i="68"/>
  <c r="K65" i="68"/>
  <c r="J65" i="68"/>
  <c r="I93" i="59"/>
  <c r="G65" i="68"/>
  <c r="F65" i="68"/>
  <c r="E65" i="68"/>
  <c r="D65" i="68"/>
  <c r="O64" i="68"/>
  <c r="N64" i="68"/>
  <c r="M64" i="68"/>
  <c r="L64" i="68"/>
  <c r="E64" i="68"/>
  <c r="D64" i="68"/>
  <c r="Q89" i="59"/>
  <c r="P89" i="59"/>
  <c r="M89" i="58"/>
  <c r="L89" i="60"/>
  <c r="J89" i="60"/>
  <c r="H89" i="60"/>
  <c r="G89" i="59"/>
  <c r="E89" i="58"/>
  <c r="P74" i="59"/>
  <c r="O74" i="58"/>
  <c r="N74" i="59"/>
  <c r="L74" i="59"/>
  <c r="I74" i="58"/>
  <c r="G74" i="59"/>
  <c r="F74" i="59"/>
  <c r="E74" i="58"/>
  <c r="D74" i="58"/>
  <c r="M70" i="58"/>
  <c r="G70" i="60"/>
  <c r="F70" i="58"/>
  <c r="P55" i="58"/>
  <c r="O55" i="59"/>
  <c r="N55" i="58"/>
  <c r="K55" i="59"/>
  <c r="H55" i="58"/>
  <c r="Q51" i="58"/>
  <c r="P51" i="59"/>
  <c r="O51" i="60"/>
  <c r="I51" i="59"/>
  <c r="H51" i="60"/>
  <c r="E51" i="58"/>
  <c r="D51" i="60"/>
  <c r="N36" i="58"/>
  <c r="M36" i="58"/>
  <c r="K36" i="59"/>
  <c r="I36" i="59"/>
  <c r="Q32" i="58"/>
  <c r="O32" i="60"/>
  <c r="M32" i="60"/>
  <c r="J32" i="59"/>
  <c r="I32" i="58"/>
  <c r="Q66" i="64"/>
  <c r="O66" i="64"/>
  <c r="J66" i="64"/>
  <c r="I66" i="64"/>
  <c r="G66" i="64"/>
  <c r="O16" i="58"/>
  <c r="N16" i="59"/>
  <c r="L16" i="58"/>
  <c r="J16" i="58"/>
  <c r="D16" i="58"/>
  <c r="Q61" i="64"/>
  <c r="P61" i="64"/>
  <c r="O61" i="64"/>
  <c r="N61" i="64"/>
  <c r="M61" i="64"/>
  <c r="K61" i="64"/>
  <c r="J61" i="64"/>
  <c r="I61" i="64"/>
  <c r="G12" i="58"/>
  <c r="E61" i="64"/>
  <c r="Q60" i="64"/>
  <c r="P60" i="64"/>
  <c r="O60" i="64"/>
  <c r="N60" i="64"/>
  <c r="M60" i="64"/>
  <c r="L60" i="64"/>
  <c r="K60" i="64"/>
  <c r="J60" i="64"/>
  <c r="I60" i="64"/>
  <c r="C54" i="72"/>
  <c r="C54" i="71"/>
  <c r="C136" i="59"/>
  <c r="C117" i="59"/>
  <c r="C54" i="69"/>
  <c r="C70" i="68"/>
  <c r="C65" i="68"/>
  <c r="C64" i="68"/>
  <c r="C70" i="59"/>
  <c r="C55" i="59"/>
  <c r="C32" i="58"/>
  <c r="C16" i="59"/>
  <c r="C61" i="64"/>
  <c r="P172" i="48"/>
  <c r="L172" i="49"/>
  <c r="K172" i="49"/>
  <c r="H172" i="49"/>
  <c r="G172" i="48"/>
  <c r="D172" i="49"/>
  <c r="C172" i="48"/>
  <c r="O168" i="48"/>
  <c r="M168" i="49"/>
  <c r="L168" i="50"/>
  <c r="J168" i="48"/>
  <c r="I168" i="48"/>
  <c r="H168" i="49"/>
  <c r="D168" i="50"/>
  <c r="C168" i="50"/>
  <c r="P9" i="72"/>
  <c r="O9" i="72"/>
  <c r="N9" i="72"/>
  <c r="L9" i="72"/>
  <c r="K9" i="72"/>
  <c r="J9" i="72"/>
  <c r="H9" i="72"/>
  <c r="G9" i="72"/>
  <c r="F9" i="72"/>
  <c r="D9" i="72"/>
  <c r="C9" i="72"/>
  <c r="Q175" i="48"/>
  <c r="P175" i="48"/>
  <c r="N166" i="48"/>
  <c r="M175" i="50"/>
  <c r="L166" i="49"/>
  <c r="G175" i="49"/>
  <c r="F175" i="48"/>
  <c r="C175" i="49"/>
  <c r="P154" i="48"/>
  <c r="O154" i="49"/>
  <c r="N154" i="48"/>
  <c r="M154" i="48"/>
  <c r="I154" i="48"/>
  <c r="H154" i="48"/>
  <c r="G154" i="48"/>
  <c r="C154" i="49"/>
  <c r="O150" i="48"/>
  <c r="N150" i="50"/>
  <c r="J150" i="48"/>
  <c r="I150" i="49"/>
  <c r="C150" i="49"/>
  <c r="Q9" i="71"/>
  <c r="P9" i="71"/>
  <c r="O9" i="71"/>
  <c r="N9" i="71"/>
  <c r="M9" i="71"/>
  <c r="L9" i="71"/>
  <c r="K9" i="71"/>
  <c r="J9" i="71"/>
  <c r="I9" i="71"/>
  <c r="H9" i="71"/>
  <c r="G9" i="71"/>
  <c r="F9" i="71"/>
  <c r="E9" i="71"/>
  <c r="D9" i="71"/>
  <c r="C9" i="71"/>
  <c r="L157" i="49"/>
  <c r="K157" i="50"/>
  <c r="J157" i="48"/>
  <c r="H157" i="48"/>
  <c r="G157" i="50"/>
  <c r="C157" i="49"/>
  <c r="P136" i="48"/>
  <c r="O136" i="48"/>
  <c r="I136" i="48"/>
  <c r="H136" i="49"/>
  <c r="C136" i="48"/>
  <c r="Q132" i="49"/>
  <c r="N132" i="48"/>
  <c r="J132" i="49"/>
  <c r="I132" i="49"/>
  <c r="H132" i="48"/>
  <c r="E132" i="49"/>
  <c r="C132" i="48"/>
  <c r="P9" i="70"/>
  <c r="O9" i="70"/>
  <c r="N9" i="70"/>
  <c r="L9" i="70"/>
  <c r="K9" i="70"/>
  <c r="J9" i="70"/>
  <c r="H9" i="70"/>
  <c r="G9" i="70"/>
  <c r="F9" i="70"/>
  <c r="D9" i="70"/>
  <c r="C9" i="70"/>
  <c r="O139" i="48"/>
  <c r="N130" i="49"/>
  <c r="M139" i="49"/>
  <c r="L139" i="49"/>
  <c r="K130" i="49"/>
  <c r="H139" i="50"/>
  <c r="C139" i="49"/>
  <c r="O117" i="48"/>
  <c r="N117" i="48"/>
  <c r="L117" i="48"/>
  <c r="K117" i="49"/>
  <c r="I117" i="48"/>
  <c r="H117" i="48"/>
  <c r="D117" i="48"/>
  <c r="C117" i="49"/>
  <c r="Q12" i="69"/>
  <c r="P12" i="69"/>
  <c r="N12" i="69"/>
  <c r="M12" i="69"/>
  <c r="L12" i="69"/>
  <c r="J12" i="69"/>
  <c r="I12" i="69"/>
  <c r="H12" i="69"/>
  <c r="F12" i="69"/>
  <c r="E12" i="69"/>
  <c r="D12" i="69"/>
  <c r="C12" i="69"/>
  <c r="Q11" i="69"/>
  <c r="P11" i="69"/>
  <c r="O11" i="69"/>
  <c r="M11" i="69"/>
  <c r="L11" i="69"/>
  <c r="K11" i="69"/>
  <c r="I11" i="69"/>
  <c r="H11" i="69"/>
  <c r="G11" i="69"/>
  <c r="E11" i="69"/>
  <c r="D11" i="69"/>
  <c r="C11" i="69"/>
  <c r="P9" i="69"/>
  <c r="O9" i="69"/>
  <c r="N9" i="69"/>
  <c r="L9" i="69"/>
  <c r="K9" i="69"/>
  <c r="J9" i="69"/>
  <c r="H9" i="69"/>
  <c r="G9" i="69"/>
  <c r="F9" i="69"/>
  <c r="D9" i="69"/>
  <c r="C9" i="69"/>
  <c r="O120" i="48"/>
  <c r="K120" i="50"/>
  <c r="I120" i="50"/>
  <c r="G120" i="50"/>
  <c r="F120" i="50"/>
  <c r="D120" i="48"/>
  <c r="C120" i="49"/>
  <c r="Q103" i="48"/>
  <c r="N103" i="48"/>
  <c r="J103" i="48"/>
  <c r="F103" i="48"/>
  <c r="E103" i="48"/>
  <c r="Q102" i="48"/>
  <c r="M102" i="48"/>
  <c r="L102" i="48"/>
  <c r="I102" i="48"/>
  <c r="H102" i="48"/>
  <c r="E102" i="48"/>
  <c r="P101" i="48"/>
  <c r="O101" i="48"/>
  <c r="L101" i="48"/>
  <c r="H101" i="48"/>
  <c r="D101" i="48"/>
  <c r="C101" i="48"/>
  <c r="N98" i="48"/>
  <c r="M98" i="48"/>
  <c r="L98" i="48"/>
  <c r="K99" i="48"/>
  <c r="J99" i="48"/>
  <c r="H97" i="49"/>
  <c r="G99" i="48"/>
  <c r="C99" i="48"/>
  <c r="P96" i="48"/>
  <c r="M96" i="48"/>
  <c r="L96" i="48"/>
  <c r="G96" i="48"/>
  <c r="E96" i="48"/>
  <c r="O95" i="48"/>
  <c r="L95" i="48"/>
  <c r="K94" i="48"/>
  <c r="J94" i="48"/>
  <c r="H93" i="49"/>
  <c r="G95" i="48"/>
  <c r="M92" i="48"/>
  <c r="L92" i="48"/>
  <c r="J92" i="48"/>
  <c r="H92" i="48"/>
  <c r="E92" i="48"/>
  <c r="Q91" i="48"/>
  <c r="N90" i="48"/>
  <c r="M89" i="49"/>
  <c r="L89" i="49"/>
  <c r="I91" i="48"/>
  <c r="H91" i="48"/>
  <c r="G90" i="48"/>
  <c r="Q88" i="48"/>
  <c r="O88" i="48"/>
  <c r="N88" i="48"/>
  <c r="J88" i="48"/>
  <c r="F88" i="48"/>
  <c r="Q9" i="68"/>
  <c r="P9" i="68"/>
  <c r="M9" i="68"/>
  <c r="L9" i="68"/>
  <c r="I9" i="68"/>
  <c r="H9" i="68"/>
  <c r="E9" i="68"/>
  <c r="D9" i="68"/>
  <c r="C9" i="68"/>
  <c r="Q100" i="50"/>
  <c r="M100" i="50"/>
  <c r="J100" i="50"/>
  <c r="I86" i="48"/>
  <c r="H86" i="48"/>
  <c r="D86" i="48"/>
  <c r="P79" i="48"/>
  <c r="H79" i="48"/>
  <c r="O78" i="48"/>
  <c r="K78" i="48"/>
  <c r="G78" i="48"/>
  <c r="C78" i="48"/>
  <c r="O76" i="48"/>
  <c r="N76" i="48"/>
  <c r="M75" i="48"/>
  <c r="J74" i="49"/>
  <c r="I74" i="49"/>
  <c r="F76" i="48"/>
  <c r="E75" i="48"/>
  <c r="Q73" i="48"/>
  <c r="L73" i="48"/>
  <c r="J73" i="48"/>
  <c r="E73" i="48"/>
  <c r="D73" i="48"/>
  <c r="Q72" i="48"/>
  <c r="P72" i="48"/>
  <c r="O70" i="50"/>
  <c r="M70" i="50"/>
  <c r="J70" i="49"/>
  <c r="H72" i="48"/>
  <c r="G71" i="48"/>
  <c r="F71" i="48"/>
  <c r="C72" i="48"/>
  <c r="Q69" i="48"/>
  <c r="O69" i="48"/>
  <c r="J69" i="48"/>
  <c r="G69" i="48"/>
  <c r="Q9" i="67"/>
  <c r="O9" i="67"/>
  <c r="M9" i="67"/>
  <c r="K9" i="67"/>
  <c r="I9" i="67"/>
  <c r="G9" i="67"/>
  <c r="E9" i="67"/>
  <c r="C9" i="67"/>
  <c r="N67" i="48"/>
  <c r="J64" i="48"/>
  <c r="C67" i="48"/>
  <c r="Q60" i="48"/>
  <c r="L60" i="48"/>
  <c r="H60" i="48"/>
  <c r="G60" i="48"/>
  <c r="E60" i="48"/>
  <c r="C60" i="48"/>
  <c r="O59" i="48"/>
  <c r="K59" i="48"/>
  <c r="H59" i="48"/>
  <c r="C59" i="48"/>
  <c r="K57" i="48"/>
  <c r="J56" i="48"/>
  <c r="D55" i="49"/>
  <c r="Q54" i="48"/>
  <c r="M54" i="48"/>
  <c r="L54" i="48"/>
  <c r="K54" i="48"/>
  <c r="I54" i="48"/>
  <c r="H54" i="48"/>
  <c r="G54" i="48"/>
  <c r="E54" i="48"/>
  <c r="Q52" i="48"/>
  <c r="P53" i="48"/>
  <c r="H53" i="48"/>
  <c r="F53" i="48"/>
  <c r="D53" i="48"/>
  <c r="J50" i="48"/>
  <c r="I50" i="48"/>
  <c r="D50" i="48"/>
  <c r="Q9" i="66"/>
  <c r="O9" i="66"/>
  <c r="M9" i="66"/>
  <c r="K9" i="66"/>
  <c r="I9" i="66"/>
  <c r="G9" i="66"/>
  <c r="E9" i="66"/>
  <c r="C9" i="66"/>
  <c r="N58" i="50"/>
  <c r="M58" i="49"/>
  <c r="L58" i="49"/>
  <c r="J45" i="48"/>
  <c r="I48" i="48"/>
  <c r="C46" i="48"/>
  <c r="P41" i="48"/>
  <c r="O41" i="48"/>
  <c r="L41" i="48"/>
  <c r="G41" i="48"/>
  <c r="E41" i="48"/>
  <c r="D41" i="48"/>
  <c r="C41" i="48"/>
  <c r="H40" i="48"/>
  <c r="G40" i="48"/>
  <c r="F40" i="48"/>
  <c r="C40" i="48"/>
  <c r="Q36" i="49"/>
  <c r="N37" i="48"/>
  <c r="M37" i="48"/>
  <c r="J37" i="48"/>
  <c r="I37" i="48"/>
  <c r="G36" i="49"/>
  <c r="E38" i="48"/>
  <c r="Q35" i="48"/>
  <c r="O35" i="48"/>
  <c r="M35" i="48"/>
  <c r="L35" i="48"/>
  <c r="I35" i="48"/>
  <c r="H35" i="48"/>
  <c r="E35" i="48"/>
  <c r="O34" i="48"/>
  <c r="M32" i="50"/>
  <c r="I34" i="48"/>
  <c r="H32" i="49"/>
  <c r="F32" i="49"/>
  <c r="L31" i="48"/>
  <c r="K31" i="48"/>
  <c r="J31" i="48"/>
  <c r="Q9" i="65"/>
  <c r="O9" i="65"/>
  <c r="N9" i="65"/>
  <c r="M9" i="65"/>
  <c r="K9" i="65"/>
  <c r="J9" i="65"/>
  <c r="I9" i="65"/>
  <c r="G9" i="65"/>
  <c r="F9" i="65"/>
  <c r="E9" i="65"/>
  <c r="C9" i="65"/>
  <c r="J39" i="50"/>
  <c r="G26" i="48"/>
  <c r="C27" i="48"/>
  <c r="N22" i="48"/>
  <c r="L22" i="48"/>
  <c r="I22" i="48"/>
  <c r="H22" i="48"/>
  <c r="G22" i="48"/>
  <c r="F22" i="48"/>
  <c r="D22" i="48"/>
  <c r="C22" i="48"/>
  <c r="P21" i="48"/>
  <c r="O21" i="48"/>
  <c r="M21" i="48"/>
  <c r="K21" i="48"/>
  <c r="G21" i="48"/>
  <c r="F21" i="48"/>
  <c r="E21" i="48"/>
  <c r="D21" i="48"/>
  <c r="Q20" i="48"/>
  <c r="N20" i="48"/>
  <c r="L20" i="48"/>
  <c r="J20" i="48"/>
  <c r="F20" i="48"/>
  <c r="E20" i="48"/>
  <c r="D20" i="48"/>
  <c r="O17" i="48"/>
  <c r="L17" i="48"/>
  <c r="K18" i="48"/>
  <c r="F18" i="48"/>
  <c r="P15" i="48"/>
  <c r="N15" i="48"/>
  <c r="L15" i="48"/>
  <c r="I15" i="48"/>
  <c r="H15" i="48"/>
  <c r="G15" i="48"/>
  <c r="F15" i="48"/>
  <c r="D15" i="48"/>
  <c r="C15" i="48"/>
  <c r="Q12" i="50"/>
  <c r="P12" i="50"/>
  <c r="H13" i="48"/>
  <c r="E14" i="48"/>
  <c r="D13" i="48"/>
  <c r="C14" i="48"/>
  <c r="Q11" i="48"/>
  <c r="N11" i="48"/>
  <c r="M11" i="48"/>
  <c r="K11" i="48"/>
  <c r="J11" i="48"/>
  <c r="H11" i="48"/>
  <c r="G11" i="48"/>
  <c r="F11" i="48"/>
  <c r="Q10" i="48"/>
  <c r="P10" i="48"/>
  <c r="O10" i="48"/>
  <c r="M10" i="48"/>
  <c r="J10" i="48"/>
  <c r="I10" i="48"/>
  <c r="H10" i="48"/>
  <c r="F10" i="48"/>
  <c r="E10" i="48"/>
  <c r="D10" i="48"/>
  <c r="Q9" i="64"/>
  <c r="P9" i="64"/>
  <c r="O9" i="64"/>
  <c r="M9" i="64"/>
  <c r="L9" i="64"/>
  <c r="K9" i="64"/>
  <c r="I9" i="64"/>
  <c r="H9" i="64"/>
  <c r="G9" i="64"/>
  <c r="E9" i="64"/>
  <c r="D9" i="64"/>
  <c r="C9" i="64"/>
  <c r="P19" i="50"/>
  <c r="O5" i="48"/>
  <c r="N8" i="48"/>
  <c r="M8" i="48"/>
  <c r="G5" i="48"/>
  <c r="F19" i="50"/>
  <c r="B9" i="72"/>
  <c r="B175" i="50"/>
  <c r="B154" i="48"/>
  <c r="B150" i="48"/>
  <c r="B9" i="71"/>
  <c r="B9" i="70"/>
  <c r="B117" i="48"/>
  <c r="B12" i="69"/>
  <c r="B11" i="69"/>
  <c r="B9" i="69"/>
  <c r="B101" i="48"/>
  <c r="B97" i="49"/>
  <c r="B93" i="49"/>
  <c r="B92" i="48"/>
  <c r="B90" i="48"/>
  <c r="B9" i="68"/>
  <c r="B78" i="48"/>
  <c r="B74" i="49"/>
  <c r="B73" i="48"/>
  <c r="B9" i="67"/>
  <c r="B54" i="48"/>
  <c r="B50" i="48"/>
  <c r="B9" i="66"/>
  <c r="B45" i="48"/>
  <c r="B41" i="48"/>
  <c r="B37" i="48"/>
  <c r="B9" i="65"/>
  <c r="B22" i="48"/>
  <c r="B10" i="48"/>
  <c r="B9" i="64"/>
  <c r="Q15" i="22"/>
  <c r="P15" i="22"/>
  <c r="O15" i="22"/>
  <c r="N15" i="22"/>
  <c r="M15" i="22"/>
  <c r="L15" i="22"/>
  <c r="K15" i="22"/>
  <c r="J15" i="22"/>
  <c r="I15" i="22"/>
  <c r="H15" i="22"/>
  <c r="G15" i="22"/>
  <c r="F15" i="22"/>
  <c r="E15" i="22"/>
  <c r="D15" i="22"/>
  <c r="C15" i="22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O348" i="67" l="1"/>
  <c r="O344" i="64"/>
  <c r="C87" i="49"/>
  <c r="N115" i="39"/>
  <c r="N34" i="39"/>
  <c r="J95" i="39"/>
  <c r="F134" i="39"/>
  <c r="I135" i="70"/>
  <c r="L334" i="72"/>
  <c r="L388" i="72" s="1"/>
  <c r="I105" i="47"/>
  <c r="C327" i="65"/>
  <c r="B111" i="50"/>
  <c r="K293" i="71"/>
  <c r="E348" i="67"/>
  <c r="M291" i="67"/>
  <c r="H151" i="39"/>
  <c r="L169" i="39"/>
  <c r="N95" i="39"/>
  <c r="J134" i="39"/>
  <c r="F170" i="39"/>
  <c r="L327" i="66"/>
  <c r="P81" i="47"/>
  <c r="H93" i="71"/>
  <c r="Q156" i="66"/>
  <c r="Q291" i="65"/>
  <c r="Q329" i="65" s="1"/>
  <c r="H90" i="39"/>
  <c r="J170" i="39"/>
  <c r="N105" i="47"/>
  <c r="Q174" i="64"/>
  <c r="N174" i="64"/>
  <c r="J334" i="72"/>
  <c r="J388" i="72" s="1"/>
  <c r="Q116" i="71"/>
  <c r="O280" i="71"/>
  <c r="O275" i="71" s="1"/>
  <c r="Q324" i="67"/>
  <c r="P285" i="69"/>
  <c r="P135" i="70"/>
  <c r="G156" i="67"/>
  <c r="N348" i="69"/>
  <c r="N405" i="69" s="1"/>
  <c r="D348" i="67"/>
  <c r="D280" i="71"/>
  <c r="N327" i="70"/>
  <c r="K81" i="57"/>
  <c r="M115" i="39"/>
  <c r="M169" i="39"/>
  <c r="M156" i="66"/>
  <c r="M150" i="66" s="1"/>
  <c r="J327" i="70"/>
  <c r="E348" i="69"/>
  <c r="E405" i="69" s="1"/>
  <c r="M298" i="71"/>
  <c r="M293" i="71" s="1"/>
  <c r="E135" i="70"/>
  <c r="H310" i="67"/>
  <c r="H304" i="67" s="1"/>
  <c r="G310" i="70"/>
  <c r="F353" i="68"/>
  <c r="C386" i="64"/>
  <c r="O33" i="39"/>
  <c r="M90" i="39"/>
  <c r="K133" i="39"/>
  <c r="E33" i="39"/>
  <c r="K114" i="39"/>
  <c r="D135" i="70"/>
  <c r="I323" i="64"/>
  <c r="I317" i="64" s="1"/>
  <c r="K116" i="72"/>
  <c r="K111" i="72" s="1"/>
  <c r="M156" i="65"/>
  <c r="M150" i="65" s="1"/>
  <c r="C348" i="70"/>
  <c r="C405" i="70" s="1"/>
  <c r="P386" i="64"/>
  <c r="P380" i="64" s="1"/>
  <c r="L280" i="72"/>
  <c r="L275" i="72" s="1"/>
  <c r="C291" i="67"/>
  <c r="C285" i="67" s="1"/>
  <c r="H93" i="72"/>
  <c r="I152" i="72"/>
  <c r="I147" i="72" s="1"/>
  <c r="E81" i="57"/>
  <c r="K118" i="66"/>
  <c r="D298" i="71"/>
  <c r="J116" i="72"/>
  <c r="P152" i="71"/>
  <c r="P147" i="71" s="1"/>
  <c r="G135" i="68"/>
  <c r="C348" i="65"/>
  <c r="M52" i="39"/>
  <c r="O134" i="39"/>
  <c r="M151" i="39"/>
  <c r="O152" i="39"/>
  <c r="K53" i="39"/>
  <c r="I114" i="39"/>
  <c r="M33" i="39"/>
  <c r="M133" i="39"/>
  <c r="C118" i="66"/>
  <c r="C112" i="66" s="1"/>
  <c r="F135" i="68"/>
  <c r="G298" i="72"/>
  <c r="G293" i="72" s="1"/>
  <c r="C342" i="67"/>
  <c r="G81" i="45"/>
  <c r="C93" i="71"/>
  <c r="N98" i="71"/>
  <c r="N93" i="71" s="1"/>
  <c r="I285" i="67"/>
  <c r="G150" i="67"/>
  <c r="F344" i="64"/>
  <c r="F338" i="64" s="1"/>
  <c r="M156" i="67"/>
  <c r="M150" i="67" s="1"/>
  <c r="J298" i="72"/>
  <c r="J293" i="72" s="1"/>
  <c r="M348" i="67"/>
  <c r="M342" i="67" s="1"/>
  <c r="Q9" i="49"/>
  <c r="L130" i="59"/>
  <c r="P130" i="59"/>
  <c r="D148" i="58"/>
  <c r="P166" i="58"/>
  <c r="Q52" i="39"/>
  <c r="E90" i="39"/>
  <c r="M94" i="39"/>
  <c r="E151" i="39"/>
  <c r="H72" i="39"/>
  <c r="F90" i="39"/>
  <c r="J13" i="39"/>
  <c r="I94" i="39"/>
  <c r="D72" i="39"/>
  <c r="Q126" i="64"/>
  <c r="I126" i="64"/>
  <c r="C431" i="64"/>
  <c r="F291" i="67"/>
  <c r="F285" i="67" s="1"/>
  <c r="I291" i="66"/>
  <c r="E156" i="65"/>
  <c r="H314" i="71"/>
  <c r="I152" i="71"/>
  <c r="I147" i="71" s="1"/>
  <c r="Q81" i="57"/>
  <c r="H34" i="39"/>
  <c r="D53" i="39"/>
  <c r="I90" i="39"/>
  <c r="G152" i="39"/>
  <c r="G170" i="39"/>
  <c r="P72" i="39"/>
  <c r="M13" i="39"/>
  <c r="G95" i="39"/>
  <c r="N13" i="39"/>
  <c r="Q169" i="39"/>
  <c r="F405" i="68"/>
  <c r="C348" i="66"/>
  <c r="C342" i="66" s="1"/>
  <c r="H431" i="68"/>
  <c r="P93" i="71"/>
  <c r="Q156" i="70"/>
  <c r="Q213" i="70" s="1"/>
  <c r="P334" i="71"/>
  <c r="M348" i="66"/>
  <c r="M342" i="66" s="1"/>
  <c r="C310" i="66"/>
  <c r="C304" i="66" s="1"/>
  <c r="H93" i="70"/>
  <c r="F310" i="70"/>
  <c r="G33" i="39"/>
  <c r="I52" i="39"/>
  <c r="E72" i="39"/>
  <c r="Q90" i="39"/>
  <c r="I115" i="39"/>
  <c r="K134" i="39"/>
  <c r="I151" i="39"/>
  <c r="Q151" i="39"/>
  <c r="G169" i="39"/>
  <c r="K170" i="39"/>
  <c r="E13" i="39"/>
  <c r="K91" i="39"/>
  <c r="Q114" i="39"/>
  <c r="K14" i="39"/>
  <c r="J34" i="39"/>
  <c r="G72" i="39"/>
  <c r="M91" i="39"/>
  <c r="I95" i="39"/>
  <c r="Q95" i="39"/>
  <c r="E133" i="39"/>
  <c r="N134" i="39"/>
  <c r="E169" i="39"/>
  <c r="N170" i="39"/>
  <c r="C132" i="72"/>
  <c r="H116" i="71"/>
  <c r="C105" i="47"/>
  <c r="K156" i="69"/>
  <c r="O291" i="67"/>
  <c r="O285" i="67" s="1"/>
  <c r="M327" i="67"/>
  <c r="Q363" i="64"/>
  <c r="E425" i="68"/>
  <c r="E386" i="64"/>
  <c r="J334" i="71"/>
  <c r="Q132" i="71"/>
  <c r="O348" i="65"/>
  <c r="O342" i="65" s="1"/>
  <c r="J386" i="64"/>
  <c r="J380" i="64" s="1"/>
  <c r="O405" i="68"/>
  <c r="M156" i="70"/>
  <c r="M213" i="70" s="1"/>
  <c r="I280" i="71"/>
  <c r="I275" i="71" s="1"/>
  <c r="J275" i="71"/>
  <c r="F9" i="60"/>
  <c r="J49" i="59"/>
  <c r="N87" i="58"/>
  <c r="E14" i="39"/>
  <c r="K71" i="39"/>
  <c r="Q115" i="39"/>
  <c r="O169" i="39"/>
  <c r="E34" i="39"/>
  <c r="I72" i="39"/>
  <c r="K13" i="39"/>
  <c r="E53" i="39"/>
  <c r="E95" i="39"/>
  <c r="M95" i="39"/>
  <c r="E93" i="72"/>
  <c r="E112" i="67"/>
  <c r="I168" i="64"/>
  <c r="C156" i="69"/>
  <c r="C213" i="69" s="1"/>
  <c r="H291" i="69"/>
  <c r="N291" i="66"/>
  <c r="L348" i="65"/>
  <c r="L342" i="65" s="1"/>
  <c r="J348" i="66"/>
  <c r="J342" i="66" s="1"/>
  <c r="H344" i="64"/>
  <c r="I348" i="69"/>
  <c r="F327" i="70"/>
  <c r="J81" i="57"/>
  <c r="I348" i="65"/>
  <c r="G9" i="60"/>
  <c r="O49" i="58"/>
  <c r="G68" i="59"/>
  <c r="G87" i="59"/>
  <c r="K87" i="58"/>
  <c r="O87" i="59"/>
  <c r="E111" i="59"/>
  <c r="M111" i="59"/>
  <c r="E130" i="59"/>
  <c r="M130" i="59"/>
  <c r="M148" i="58"/>
  <c r="M166" i="59"/>
  <c r="M14" i="39"/>
  <c r="O71" i="39"/>
  <c r="E115" i="39"/>
  <c r="M34" i="39"/>
  <c r="M53" i="39"/>
  <c r="E91" i="39"/>
  <c r="M93" i="72"/>
  <c r="I116" i="72"/>
  <c r="I111" i="72" s="1"/>
  <c r="N156" i="66"/>
  <c r="N150" i="66" s="1"/>
  <c r="L93" i="70"/>
  <c r="P93" i="72"/>
  <c r="N314" i="72"/>
  <c r="J348" i="65"/>
  <c r="J342" i="65" s="1"/>
  <c r="F291" i="69"/>
  <c r="D335" i="69"/>
  <c r="K168" i="64"/>
  <c r="P156" i="66"/>
  <c r="P150" i="66" s="1"/>
  <c r="K334" i="72"/>
  <c r="K388" i="72" s="1"/>
  <c r="B118" i="65"/>
  <c r="B112" i="65" s="1"/>
  <c r="Q150" i="70"/>
  <c r="F105" i="47"/>
  <c r="E380" i="64"/>
  <c r="Q348" i="70"/>
  <c r="M81" i="55"/>
  <c r="J298" i="71"/>
  <c r="K314" i="72"/>
  <c r="N334" i="72"/>
  <c r="N388" i="72" s="1"/>
  <c r="C135" i="68"/>
  <c r="M93" i="69"/>
  <c r="O132" i="71"/>
  <c r="H150" i="67"/>
  <c r="L168" i="64"/>
  <c r="E152" i="72"/>
  <c r="E147" i="72" s="1"/>
  <c r="O105" i="47"/>
  <c r="J124" i="47"/>
  <c r="H152" i="71"/>
  <c r="H147" i="71" s="1"/>
  <c r="J310" i="65"/>
  <c r="J304" i="65" s="1"/>
  <c r="Q327" i="67"/>
  <c r="J354" i="71"/>
  <c r="C68" i="59"/>
  <c r="C130" i="58"/>
  <c r="H118" i="70"/>
  <c r="L156" i="70"/>
  <c r="L213" i="70" s="1"/>
  <c r="J156" i="70"/>
  <c r="I291" i="65"/>
  <c r="I285" i="65" s="1"/>
  <c r="F348" i="66"/>
  <c r="F342" i="66" s="1"/>
  <c r="M291" i="66"/>
  <c r="M329" i="66" s="1"/>
  <c r="N291" i="69"/>
  <c r="C335" i="67"/>
  <c r="H425" i="68"/>
  <c r="L348" i="66"/>
  <c r="L342" i="66" s="1"/>
  <c r="N135" i="69"/>
  <c r="Q425" i="68"/>
  <c r="C324" i="67"/>
  <c r="P348" i="70"/>
  <c r="P280" i="72"/>
  <c r="D348" i="66"/>
  <c r="D342" i="66" s="1"/>
  <c r="I81" i="45"/>
  <c r="P9" i="59"/>
  <c r="D30" i="58"/>
  <c r="Q156" i="67"/>
  <c r="Q118" i="67"/>
  <c r="Q112" i="67" s="1"/>
  <c r="G291" i="67"/>
  <c r="G285" i="67" s="1"/>
  <c r="K334" i="71"/>
  <c r="D275" i="72"/>
  <c r="F314" i="72"/>
  <c r="D386" i="64"/>
  <c r="D380" i="64" s="1"/>
  <c r="E342" i="69"/>
  <c r="P348" i="69"/>
  <c r="G132" i="71"/>
  <c r="D81" i="54"/>
  <c r="L280" i="71"/>
  <c r="L275" i="71" s="1"/>
  <c r="N342" i="69"/>
  <c r="I285" i="70"/>
  <c r="J8" i="48"/>
  <c r="J7" i="48" s="1"/>
  <c r="J5" i="48"/>
  <c r="J12" i="49"/>
  <c r="J13" i="48"/>
  <c r="N14" i="48"/>
  <c r="N12" i="49"/>
  <c r="N12" i="50"/>
  <c r="D16" i="49"/>
  <c r="D18" i="48"/>
  <c r="H17" i="48"/>
  <c r="H16" i="49"/>
  <c r="P16" i="49"/>
  <c r="P17" i="48"/>
  <c r="P18" i="48"/>
  <c r="D29" i="48"/>
  <c r="D28" i="48" s="1"/>
  <c r="D26" i="48"/>
  <c r="H39" i="50"/>
  <c r="H26" i="48"/>
  <c r="H27" i="48"/>
  <c r="L39" i="50"/>
  <c r="L30" i="49"/>
  <c r="P39" i="50"/>
  <c r="P27" i="48"/>
  <c r="C34" i="48"/>
  <c r="C32" i="50"/>
  <c r="C33" i="48"/>
  <c r="K32" i="49"/>
  <c r="K33" i="48"/>
  <c r="D48" i="48"/>
  <c r="D47" i="48" s="1"/>
  <c r="D49" i="50"/>
  <c r="H45" i="48"/>
  <c r="H58" i="49"/>
  <c r="H46" i="48"/>
  <c r="P49" i="50"/>
  <c r="P46" i="48"/>
  <c r="C53" i="48"/>
  <c r="C52" i="48"/>
  <c r="K53" i="48"/>
  <c r="K51" i="49"/>
  <c r="K51" i="50"/>
  <c r="K52" i="48"/>
  <c r="I56" i="48"/>
  <c r="I57" i="48"/>
  <c r="M57" i="48"/>
  <c r="M55" i="49"/>
  <c r="Q56" i="48"/>
  <c r="Q57" i="48"/>
  <c r="D67" i="48"/>
  <c r="D66" i="48" s="1"/>
  <c r="D64" i="48"/>
  <c r="H67" i="48"/>
  <c r="H66" i="48" s="1"/>
  <c r="H77" i="49"/>
  <c r="H65" i="48"/>
  <c r="L67" i="48"/>
  <c r="L66" i="48" s="1"/>
  <c r="L77" i="50"/>
  <c r="L64" i="48"/>
  <c r="P77" i="49"/>
  <c r="P65" i="48"/>
  <c r="K71" i="48"/>
  <c r="K70" i="49"/>
  <c r="K72" i="48"/>
  <c r="Q75" i="48"/>
  <c r="Q74" i="49"/>
  <c r="L100" i="50"/>
  <c r="L87" i="50"/>
  <c r="L100" i="49"/>
  <c r="P86" i="48"/>
  <c r="P100" i="49"/>
  <c r="D95" i="48"/>
  <c r="D93" i="50"/>
  <c r="F97" i="49"/>
  <c r="F98" i="48"/>
  <c r="F99" i="48"/>
  <c r="J120" i="49"/>
  <c r="J120" i="48"/>
  <c r="N120" i="48"/>
  <c r="N120" i="49"/>
  <c r="N120" i="50"/>
  <c r="N105" i="50" s="1"/>
  <c r="G117" i="48"/>
  <c r="G117" i="49"/>
  <c r="F130" i="49"/>
  <c r="F139" i="50"/>
  <c r="J139" i="48"/>
  <c r="J130" i="49"/>
  <c r="M132" i="48"/>
  <c r="M132" i="49"/>
  <c r="M150" i="50"/>
  <c r="M150" i="48"/>
  <c r="Q150" i="49"/>
  <c r="Q150" i="48"/>
  <c r="J175" i="50"/>
  <c r="J166" i="49"/>
  <c r="J175" i="49"/>
  <c r="D32" i="58"/>
  <c r="D32" i="60"/>
  <c r="H32" i="59"/>
  <c r="H32" i="60"/>
  <c r="D36" i="58"/>
  <c r="D36" i="59"/>
  <c r="L51" i="59"/>
  <c r="L51" i="58"/>
  <c r="D89" i="60"/>
  <c r="D89" i="58"/>
  <c r="B51" i="50"/>
  <c r="B52" i="48"/>
  <c r="B70" i="49"/>
  <c r="B70" i="50"/>
  <c r="B148" i="48"/>
  <c r="B157" i="48"/>
  <c r="B157" i="49"/>
  <c r="C8" i="48"/>
  <c r="C7" i="48" s="1"/>
  <c r="C6" i="48"/>
  <c r="C9" i="49"/>
  <c r="K8" i="48"/>
  <c r="K19" i="49"/>
  <c r="K6" i="48"/>
  <c r="G14" i="48"/>
  <c r="G13" i="48"/>
  <c r="K12" i="50"/>
  <c r="K14" i="48"/>
  <c r="O14" i="48"/>
  <c r="O13" i="48"/>
  <c r="E18" i="48"/>
  <c r="E17" i="48"/>
  <c r="I17" i="48"/>
  <c r="I16" i="49"/>
  <c r="M18" i="48"/>
  <c r="M17" i="48"/>
  <c r="Q17" i="48"/>
  <c r="Q18" i="48"/>
  <c r="E26" i="48"/>
  <c r="E27" i="48"/>
  <c r="E39" i="49"/>
  <c r="I26" i="48"/>
  <c r="I39" i="49"/>
  <c r="I27" i="48"/>
  <c r="M27" i="48"/>
  <c r="M39" i="50"/>
  <c r="Q27" i="48"/>
  <c r="Q39" i="50"/>
  <c r="Q26" i="48"/>
  <c r="Q29" i="48"/>
  <c r="Q28" i="48" s="1"/>
  <c r="D34" i="48"/>
  <c r="D32" i="50"/>
  <c r="L32" i="50"/>
  <c r="L32" i="49"/>
  <c r="L34" i="48"/>
  <c r="P34" i="48"/>
  <c r="P32" i="50"/>
  <c r="F36" i="49"/>
  <c r="F37" i="48"/>
  <c r="E48" i="48"/>
  <c r="E47" i="48" s="1"/>
  <c r="E58" i="50"/>
  <c r="E45" i="48"/>
  <c r="Q45" i="48"/>
  <c r="Q58" i="50"/>
  <c r="Q48" i="48"/>
  <c r="L51" i="49"/>
  <c r="L53" i="48"/>
  <c r="F57" i="48"/>
  <c r="F56" i="48"/>
  <c r="N57" i="48"/>
  <c r="N56" i="48"/>
  <c r="E65" i="48"/>
  <c r="E77" i="50"/>
  <c r="I65" i="48"/>
  <c r="I67" i="48"/>
  <c r="I66" i="48" s="1"/>
  <c r="M67" i="48"/>
  <c r="M66" i="48" s="1"/>
  <c r="M77" i="49"/>
  <c r="M65" i="48"/>
  <c r="Q65" i="48"/>
  <c r="Q77" i="49"/>
  <c r="D70" i="49"/>
  <c r="D70" i="50"/>
  <c r="E100" i="50"/>
  <c r="E86" i="48"/>
  <c r="E85" i="48" s="1"/>
  <c r="C89" i="50"/>
  <c r="C90" i="48"/>
  <c r="K90" i="48"/>
  <c r="K89" i="50"/>
  <c r="O89" i="50"/>
  <c r="O90" i="48"/>
  <c r="Q94" i="48"/>
  <c r="Q93" i="49"/>
  <c r="O97" i="49"/>
  <c r="O99" i="48"/>
  <c r="G130" i="49"/>
  <c r="G139" i="49"/>
  <c r="F132" i="48"/>
  <c r="F132" i="49"/>
  <c r="D136" i="49"/>
  <c r="D136" i="48"/>
  <c r="L136" i="49"/>
  <c r="L136" i="48"/>
  <c r="O157" i="50"/>
  <c r="O148" i="49"/>
  <c r="F150" i="50"/>
  <c r="F150" i="48"/>
  <c r="D154" i="49"/>
  <c r="D154" i="48"/>
  <c r="L154" i="48"/>
  <c r="L154" i="49"/>
  <c r="K175" i="50"/>
  <c r="K175" i="49"/>
  <c r="K166" i="49"/>
  <c r="O166" i="48"/>
  <c r="O175" i="49"/>
  <c r="O175" i="48"/>
  <c r="O166" i="49"/>
  <c r="F168" i="48"/>
  <c r="F168" i="50"/>
  <c r="N168" i="50"/>
  <c r="N168" i="48"/>
  <c r="K16" i="58"/>
  <c r="K16" i="59"/>
  <c r="E32" i="59"/>
  <c r="E32" i="58"/>
  <c r="Q36" i="59"/>
  <c r="Q36" i="58"/>
  <c r="M51" i="59"/>
  <c r="M51" i="60"/>
  <c r="M55" i="59"/>
  <c r="M55" i="58"/>
  <c r="K68" i="60"/>
  <c r="K68" i="59"/>
  <c r="E70" i="60"/>
  <c r="E70" i="58"/>
  <c r="I89" i="58"/>
  <c r="I89" i="59"/>
  <c r="I89" i="60"/>
  <c r="G117" i="58"/>
  <c r="G117" i="59"/>
  <c r="O132" i="58"/>
  <c r="O132" i="59"/>
  <c r="I53" i="71"/>
  <c r="I148" i="59"/>
  <c r="G154" i="58"/>
  <c r="G154" i="59"/>
  <c r="B17" i="48"/>
  <c r="B16" i="49"/>
  <c r="B30" i="49"/>
  <c r="B39" i="49"/>
  <c r="B65" i="48"/>
  <c r="B67" i="48"/>
  <c r="B86" i="48"/>
  <c r="B87" i="50"/>
  <c r="B172" i="48"/>
  <c r="B172" i="49"/>
  <c r="D6" i="48"/>
  <c r="D5" i="48"/>
  <c r="H5" i="48"/>
  <c r="H8" i="48"/>
  <c r="H7" i="48" s="1"/>
  <c r="L5" i="48"/>
  <c r="L19" i="50"/>
  <c r="L83" i="38"/>
  <c r="C49" i="60"/>
  <c r="L30" i="59"/>
  <c r="P30" i="59"/>
  <c r="H49" i="59"/>
  <c r="L87" i="60"/>
  <c r="N87" i="59"/>
  <c r="N19" i="48"/>
  <c r="K16" i="48"/>
  <c r="K12" i="48"/>
  <c r="E16" i="48"/>
  <c r="B19" i="48"/>
  <c r="B12" i="48"/>
  <c r="E12" i="48"/>
  <c r="G19" i="48"/>
  <c r="O19" i="48"/>
  <c r="D19" i="48"/>
  <c r="I14" i="48"/>
  <c r="I12" i="50"/>
  <c r="I13" i="48"/>
  <c r="M12" i="50"/>
  <c r="M13" i="48"/>
  <c r="C17" i="48"/>
  <c r="C18" i="48"/>
  <c r="K30" i="49"/>
  <c r="K39" i="49"/>
  <c r="K29" i="48"/>
  <c r="K28" i="48" s="1"/>
  <c r="O27" i="48"/>
  <c r="O26" i="48"/>
  <c r="N32" i="50"/>
  <c r="N34" i="48"/>
  <c r="G58" i="50"/>
  <c r="G45" i="48"/>
  <c r="K48" i="48"/>
  <c r="K47" i="48" s="1"/>
  <c r="K58" i="50"/>
  <c r="O45" i="48"/>
  <c r="O46" i="48"/>
  <c r="L55" i="49"/>
  <c r="L56" i="48"/>
  <c r="G64" i="48"/>
  <c r="G65" i="48"/>
  <c r="K68" i="49"/>
  <c r="K64" i="48"/>
  <c r="O65" i="48"/>
  <c r="O77" i="49"/>
  <c r="G86" i="48"/>
  <c r="G85" i="48" s="1"/>
  <c r="G100" i="50"/>
  <c r="O84" i="48"/>
  <c r="O100" i="50"/>
  <c r="C93" i="49"/>
  <c r="C95" i="48"/>
  <c r="C94" i="48"/>
  <c r="E120" i="49"/>
  <c r="E111" i="49"/>
  <c r="E120" i="48"/>
  <c r="Q120" i="49"/>
  <c r="Q120" i="48"/>
  <c r="M30" i="60"/>
  <c r="M30" i="58"/>
  <c r="K32" i="59"/>
  <c r="K32" i="60"/>
  <c r="O36" i="58"/>
  <c r="O36" i="59"/>
  <c r="I68" i="60"/>
  <c r="E87" i="59"/>
  <c r="K53" i="69"/>
  <c r="K111" i="58"/>
  <c r="G130" i="59"/>
  <c r="G130" i="58"/>
  <c r="I172" i="58"/>
  <c r="I172" i="59"/>
  <c r="M39" i="48"/>
  <c r="H32" i="48"/>
  <c r="J36" i="48"/>
  <c r="N32" i="48"/>
  <c r="I36" i="48"/>
  <c r="P36" i="48"/>
  <c r="C32" i="48"/>
  <c r="G58" i="48"/>
  <c r="H55" i="48"/>
  <c r="L39" i="48"/>
  <c r="L51" i="48"/>
  <c r="M58" i="48"/>
  <c r="J55" i="48"/>
  <c r="Q55" i="48"/>
  <c r="J70" i="48"/>
  <c r="C51" i="48"/>
  <c r="E77" i="48"/>
  <c r="D58" i="48"/>
  <c r="B51" i="48"/>
  <c r="I74" i="48"/>
  <c r="D74" i="48"/>
  <c r="O51" i="48"/>
  <c r="H77" i="48"/>
  <c r="G77" i="48"/>
  <c r="C93" i="48"/>
  <c r="G93" i="48"/>
  <c r="J89" i="48"/>
  <c r="B89" i="48"/>
  <c r="Q100" i="48"/>
  <c r="F97" i="48"/>
  <c r="E93" i="48"/>
  <c r="I97" i="48"/>
  <c r="I89" i="48"/>
  <c r="H100" i="48"/>
  <c r="E100" i="48"/>
  <c r="C111" i="48"/>
  <c r="G111" i="48"/>
  <c r="B130" i="48"/>
  <c r="O156" i="67"/>
  <c r="O150" i="67" s="1"/>
  <c r="J132" i="72"/>
  <c r="I383" i="68"/>
  <c r="I377" i="68" s="1"/>
  <c r="I81" i="55"/>
  <c r="J354" i="72"/>
  <c r="J280" i="72"/>
  <c r="F425" i="68"/>
  <c r="L390" i="71"/>
  <c r="L334" i="71"/>
  <c r="Q285" i="70"/>
  <c r="O327" i="70"/>
  <c r="M68" i="50"/>
  <c r="D219" i="70"/>
  <c r="D156" i="70"/>
  <c r="C285" i="65"/>
  <c r="M49" i="49"/>
  <c r="N111" i="49"/>
  <c r="L348" i="67"/>
  <c r="L342" i="67" s="1"/>
  <c r="H219" i="69"/>
  <c r="H156" i="69"/>
  <c r="B93" i="70"/>
  <c r="I411" i="66"/>
  <c r="I348" i="66"/>
  <c r="I342" i="66" s="1"/>
  <c r="L407" i="69"/>
  <c r="L348" i="69"/>
  <c r="E148" i="50"/>
  <c r="K114" i="64"/>
  <c r="K156" i="64" s="1"/>
  <c r="K157" i="64"/>
  <c r="J111" i="48"/>
  <c r="K49" i="50"/>
  <c r="P93" i="69"/>
  <c r="C156" i="70"/>
  <c r="C213" i="70" s="1"/>
  <c r="H152" i="72"/>
  <c r="M334" i="72"/>
  <c r="P327" i="69"/>
  <c r="E112" i="69"/>
  <c r="D342" i="67"/>
  <c r="G68" i="50"/>
  <c r="L150" i="67"/>
  <c r="N147" i="71"/>
  <c r="L93" i="71"/>
  <c r="M348" i="70"/>
  <c r="F81" i="55"/>
  <c r="P334" i="72"/>
  <c r="P388" i="72" s="1"/>
  <c r="D93" i="71"/>
  <c r="J324" i="69"/>
  <c r="M312" i="71"/>
  <c r="D327" i="66"/>
  <c r="C135" i="69"/>
  <c r="P135" i="69"/>
  <c r="H156" i="66"/>
  <c r="H150" i="66" s="1"/>
  <c r="Q327" i="69"/>
  <c r="L314" i="71"/>
  <c r="J425" i="68"/>
  <c r="H285" i="69"/>
  <c r="I314" i="71"/>
  <c r="M7" i="48"/>
  <c r="H85" i="48"/>
  <c r="P85" i="48"/>
  <c r="P137" i="70"/>
  <c r="K150" i="65"/>
  <c r="D317" i="64"/>
  <c r="I85" i="48"/>
  <c r="C293" i="72"/>
  <c r="H365" i="64"/>
  <c r="K7" i="48"/>
  <c r="I47" i="48"/>
  <c r="N66" i="48"/>
  <c r="P134" i="71"/>
  <c r="B14" i="66"/>
  <c r="B57" i="49"/>
  <c r="B56" i="49"/>
  <c r="B16" i="70"/>
  <c r="B140" i="49"/>
  <c r="B140" i="50"/>
  <c r="B140" i="48"/>
  <c r="E5" i="38"/>
  <c r="E7" i="64" s="1"/>
  <c r="E192" i="64" s="1"/>
  <c r="E5" i="64"/>
  <c r="E5" i="49"/>
  <c r="E6" i="49"/>
  <c r="E5" i="50"/>
  <c r="E8" i="49"/>
  <c r="E9" i="49"/>
  <c r="E8" i="48"/>
  <c r="I5" i="38"/>
  <c r="I7" i="64" s="1"/>
  <c r="I5" i="64"/>
  <c r="I8" i="49"/>
  <c r="I6" i="49"/>
  <c r="I5" i="50"/>
  <c r="I5" i="49"/>
  <c r="I19" i="50"/>
  <c r="I8" i="48"/>
  <c r="N11" i="64"/>
  <c r="N10" i="49"/>
  <c r="N10" i="50"/>
  <c r="C12" i="64"/>
  <c r="C197" i="64" s="1"/>
  <c r="C11" i="49"/>
  <c r="C11" i="50"/>
  <c r="O12" i="64"/>
  <c r="O197" i="64" s="1"/>
  <c r="O11" i="50"/>
  <c r="O11" i="49"/>
  <c r="L13" i="64"/>
  <c r="L13" i="50"/>
  <c r="L13" i="49"/>
  <c r="L14" i="49"/>
  <c r="E14" i="64"/>
  <c r="E201" i="64" s="1"/>
  <c r="E15" i="49"/>
  <c r="M14" i="64"/>
  <c r="M201" i="64" s="1"/>
  <c r="M15" i="49"/>
  <c r="J15" i="64"/>
  <c r="J203" i="64" s="1"/>
  <c r="J17" i="49"/>
  <c r="J18" i="49"/>
  <c r="C17" i="64"/>
  <c r="C20" i="49"/>
  <c r="C20" i="50"/>
  <c r="K17" i="64"/>
  <c r="K20" i="49"/>
  <c r="K20" i="50"/>
  <c r="H18" i="64"/>
  <c r="H21" i="50"/>
  <c r="H21" i="49"/>
  <c r="F26" i="38"/>
  <c r="F5" i="65"/>
  <c r="F174" i="65" s="1"/>
  <c r="F27" i="49"/>
  <c r="F26" i="49"/>
  <c r="F29" i="49"/>
  <c r="F26" i="50"/>
  <c r="F39" i="50"/>
  <c r="F29" i="48"/>
  <c r="N26" i="38"/>
  <c r="N7" i="65" s="1"/>
  <c r="N5" i="65"/>
  <c r="N27" i="49"/>
  <c r="N26" i="50"/>
  <c r="N26" i="49"/>
  <c r="N39" i="50"/>
  <c r="N29" i="49"/>
  <c r="D11" i="65"/>
  <c r="D176" i="65" s="1"/>
  <c r="D31" i="50"/>
  <c r="D31" i="49"/>
  <c r="P11" i="65"/>
  <c r="P176" i="65" s="1"/>
  <c r="P31" i="50"/>
  <c r="P31" i="49"/>
  <c r="P31" i="48"/>
  <c r="E12" i="65"/>
  <c r="E196" i="65" s="1"/>
  <c r="E34" i="49"/>
  <c r="E33" i="49"/>
  <c r="E33" i="50"/>
  <c r="E34" i="48"/>
  <c r="E32" i="49"/>
  <c r="Q12" i="65"/>
  <c r="Q196" i="65" s="1"/>
  <c r="Q34" i="49"/>
  <c r="Q33" i="49"/>
  <c r="Q33" i="50"/>
  <c r="Q33" i="48"/>
  <c r="N13" i="65"/>
  <c r="N180" i="65" s="1"/>
  <c r="N35" i="49"/>
  <c r="C14" i="65"/>
  <c r="C200" i="65" s="1"/>
  <c r="C38" i="49"/>
  <c r="C37" i="49"/>
  <c r="C37" i="48"/>
  <c r="O14" i="65"/>
  <c r="O183" i="65" s="1"/>
  <c r="O38" i="49"/>
  <c r="O37" i="49"/>
  <c r="L16" i="65"/>
  <c r="L40" i="49"/>
  <c r="L40" i="50"/>
  <c r="I17" i="65"/>
  <c r="I186" i="65" s="1"/>
  <c r="I41" i="49"/>
  <c r="F45" i="38"/>
  <c r="F5" i="66"/>
  <c r="F45" i="50"/>
  <c r="F46" i="49"/>
  <c r="F48" i="49"/>
  <c r="F45" i="49"/>
  <c r="L11" i="66"/>
  <c r="L176" i="66" s="1"/>
  <c r="L50" i="49"/>
  <c r="L50" i="50"/>
  <c r="E12" i="66"/>
  <c r="E53" i="49"/>
  <c r="E52" i="50"/>
  <c r="E52" i="49"/>
  <c r="E53" i="48"/>
  <c r="M12" i="66"/>
  <c r="M53" i="49"/>
  <c r="M52" i="50"/>
  <c r="M52" i="49"/>
  <c r="M53" i="48"/>
  <c r="M51" i="50"/>
  <c r="F13" i="66"/>
  <c r="F180" i="66" s="1"/>
  <c r="F54" i="49"/>
  <c r="F54" i="48"/>
  <c r="C14" i="66"/>
  <c r="C57" i="49"/>
  <c r="C56" i="49"/>
  <c r="C56" i="48"/>
  <c r="O14" i="66"/>
  <c r="O183" i="66" s="1"/>
  <c r="O56" i="49"/>
  <c r="O57" i="49"/>
  <c r="O56" i="48"/>
  <c r="L16" i="66"/>
  <c r="L59" i="50"/>
  <c r="L59" i="49"/>
  <c r="I17" i="66"/>
  <c r="I186" i="66" s="1"/>
  <c r="I60" i="49"/>
  <c r="F64" i="38"/>
  <c r="F7" i="67" s="1"/>
  <c r="F5" i="67"/>
  <c r="F193" i="67" s="1"/>
  <c r="F65" i="49"/>
  <c r="F64" i="49"/>
  <c r="F64" i="50"/>
  <c r="F67" i="49"/>
  <c r="F65" i="48"/>
  <c r="F77" i="50"/>
  <c r="H11" i="67"/>
  <c r="H176" i="67" s="1"/>
  <c r="H69" i="49"/>
  <c r="H69" i="50"/>
  <c r="H69" i="48"/>
  <c r="E12" i="67"/>
  <c r="E71" i="49"/>
  <c r="E71" i="50"/>
  <c r="E72" i="49"/>
  <c r="E71" i="48"/>
  <c r="I12" i="67"/>
  <c r="I72" i="49"/>
  <c r="I71" i="50"/>
  <c r="I71" i="49"/>
  <c r="I71" i="48"/>
  <c r="F13" i="67"/>
  <c r="F180" i="67" s="1"/>
  <c r="F73" i="49"/>
  <c r="C14" i="67"/>
  <c r="C182" i="67" s="1"/>
  <c r="C75" i="49"/>
  <c r="C76" i="49"/>
  <c r="C74" i="49"/>
  <c r="K14" i="67"/>
  <c r="K75" i="49"/>
  <c r="K76" i="49"/>
  <c r="D16" i="67"/>
  <c r="D78" i="50"/>
  <c r="D78" i="49"/>
  <c r="L16" i="67"/>
  <c r="L185" i="67" s="1"/>
  <c r="L78" i="50"/>
  <c r="L78" i="49"/>
  <c r="P16" i="67"/>
  <c r="P185" i="67" s="1"/>
  <c r="P78" i="50"/>
  <c r="P78" i="49"/>
  <c r="I17" i="67"/>
  <c r="I186" i="67" s="1"/>
  <c r="I79" i="49"/>
  <c r="M17" i="67"/>
  <c r="M186" i="67" s="1"/>
  <c r="M79" i="49"/>
  <c r="Q17" i="67"/>
  <c r="Q79" i="49"/>
  <c r="N83" i="38"/>
  <c r="N7" i="68" s="1"/>
  <c r="N210" i="68" s="1"/>
  <c r="N5" i="68"/>
  <c r="N83" i="49"/>
  <c r="N84" i="49"/>
  <c r="N86" i="49"/>
  <c r="N100" i="49"/>
  <c r="N83" i="50"/>
  <c r="N84" i="48"/>
  <c r="N87" i="49"/>
  <c r="J86" i="39"/>
  <c r="J9" i="68"/>
  <c r="C11" i="68"/>
  <c r="C214" i="68" s="1"/>
  <c r="C88" i="49"/>
  <c r="C88" i="50"/>
  <c r="K88" i="39"/>
  <c r="K11" i="68"/>
  <c r="K214" i="68" s="1"/>
  <c r="K88" i="49"/>
  <c r="K88" i="50"/>
  <c r="D12" i="68"/>
  <c r="D90" i="49"/>
  <c r="D90" i="50"/>
  <c r="D91" i="49"/>
  <c r="P89" i="39"/>
  <c r="P12" i="68"/>
  <c r="P91" i="49"/>
  <c r="P90" i="49"/>
  <c r="P90" i="50"/>
  <c r="I92" i="39"/>
  <c r="I13" i="68"/>
  <c r="I92" i="49"/>
  <c r="I92" i="50"/>
  <c r="F93" i="39"/>
  <c r="F14" i="68"/>
  <c r="F221" i="68" s="1"/>
  <c r="F93" i="49"/>
  <c r="F94" i="50"/>
  <c r="F95" i="49"/>
  <c r="F94" i="49"/>
  <c r="C15" i="68"/>
  <c r="C96" i="49"/>
  <c r="K15" i="68"/>
  <c r="K96" i="49"/>
  <c r="K96" i="48"/>
  <c r="D97" i="39"/>
  <c r="D16" i="68"/>
  <c r="D225" i="68" s="1"/>
  <c r="D99" i="49"/>
  <c r="D98" i="49"/>
  <c r="D99" i="48"/>
  <c r="P97" i="39"/>
  <c r="P16" i="68"/>
  <c r="P98" i="49"/>
  <c r="P99" i="49"/>
  <c r="P99" i="48"/>
  <c r="I101" i="39"/>
  <c r="I18" i="68"/>
  <c r="I101" i="49"/>
  <c r="I101" i="48"/>
  <c r="F19" i="68"/>
  <c r="F228" i="68" s="1"/>
  <c r="F102" i="49"/>
  <c r="F102" i="50"/>
  <c r="F102" i="48"/>
  <c r="J19" i="68"/>
  <c r="J228" i="68" s="1"/>
  <c r="J102" i="50"/>
  <c r="J102" i="49"/>
  <c r="J102" i="48"/>
  <c r="C20" i="68"/>
  <c r="C229" i="68" s="1"/>
  <c r="C103" i="49"/>
  <c r="C103" i="48"/>
  <c r="G103" i="39"/>
  <c r="G20" i="68"/>
  <c r="G229" i="68" s="1"/>
  <c r="G103" i="49"/>
  <c r="G103" i="48"/>
  <c r="O103" i="39"/>
  <c r="O20" i="68"/>
  <c r="O229" i="68" s="1"/>
  <c r="O103" i="49"/>
  <c r="O103" i="48"/>
  <c r="L107" i="38"/>
  <c r="L5" i="69"/>
  <c r="L222" i="69" s="1"/>
  <c r="L107" i="48"/>
  <c r="L110" i="48"/>
  <c r="L120" i="50"/>
  <c r="L120" i="49"/>
  <c r="L108" i="49"/>
  <c r="L107" i="49"/>
  <c r="L108" i="48"/>
  <c r="L110" i="49"/>
  <c r="E110" i="39"/>
  <c r="E9" i="69"/>
  <c r="M110" i="39"/>
  <c r="M9" i="69"/>
  <c r="F112" i="39"/>
  <c r="F11" i="69"/>
  <c r="J112" i="39"/>
  <c r="J11" i="69"/>
  <c r="G113" i="39"/>
  <c r="G12" i="69"/>
  <c r="D116" i="39"/>
  <c r="D13" i="69"/>
  <c r="D116" i="48"/>
  <c r="D116" i="49"/>
  <c r="P116" i="39"/>
  <c r="P13" i="69"/>
  <c r="P116" i="49"/>
  <c r="P116" i="48"/>
  <c r="M117" i="39"/>
  <c r="M14" i="69"/>
  <c r="M119" i="48"/>
  <c r="M118" i="49"/>
  <c r="M118" i="48"/>
  <c r="M117" i="49"/>
  <c r="M119" i="49"/>
  <c r="J121" i="39"/>
  <c r="J16" i="69"/>
  <c r="J121" i="48"/>
  <c r="J121" i="50"/>
  <c r="J121" i="49"/>
  <c r="G122" i="39"/>
  <c r="G17" i="69"/>
  <c r="G122" i="48"/>
  <c r="G122" i="49"/>
  <c r="D126" i="38"/>
  <c r="D5" i="70"/>
  <c r="D127" i="49"/>
  <c r="D129" i="48"/>
  <c r="D126" i="49"/>
  <c r="D129" i="49"/>
  <c r="D126" i="48"/>
  <c r="D127" i="48"/>
  <c r="D139" i="50"/>
  <c r="P126" i="38"/>
  <c r="P5" i="70"/>
  <c r="P222" i="70" s="1"/>
  <c r="P129" i="48"/>
  <c r="P127" i="49"/>
  <c r="P126" i="49"/>
  <c r="P127" i="48"/>
  <c r="P126" i="48"/>
  <c r="P129" i="49"/>
  <c r="P139" i="49"/>
  <c r="E129" i="39"/>
  <c r="E9" i="70"/>
  <c r="Q9" i="70"/>
  <c r="F11" i="70"/>
  <c r="F131" i="49"/>
  <c r="F131" i="48"/>
  <c r="G12" i="70"/>
  <c r="G133" i="48"/>
  <c r="G132" i="49"/>
  <c r="G134" i="49"/>
  <c r="G133" i="49"/>
  <c r="G134" i="48"/>
  <c r="H13" i="70"/>
  <c r="H135" i="49"/>
  <c r="H135" i="48"/>
  <c r="E14" i="70"/>
  <c r="E137" i="49"/>
  <c r="E136" i="49"/>
  <c r="E137" i="48"/>
  <c r="E138" i="49"/>
  <c r="E138" i="48"/>
  <c r="Q14" i="70"/>
  <c r="Q200" i="70" s="1"/>
  <c r="Q138" i="48"/>
  <c r="Q137" i="48"/>
  <c r="Q137" i="49"/>
  <c r="Q138" i="49"/>
  <c r="Q136" i="49"/>
  <c r="N16" i="70"/>
  <c r="N140" i="49"/>
  <c r="N140" i="50"/>
  <c r="N140" i="48"/>
  <c r="D145" i="38"/>
  <c r="D5" i="71"/>
  <c r="D197" i="71" s="1"/>
  <c r="D147" i="48"/>
  <c r="D145" i="49"/>
  <c r="D147" i="49"/>
  <c r="D145" i="48"/>
  <c r="P145" i="38"/>
  <c r="P7" i="71" s="1"/>
  <c r="P5" i="71"/>
  <c r="P147" i="49"/>
  <c r="P145" i="48"/>
  <c r="P145" i="49"/>
  <c r="P147" i="48"/>
  <c r="P157" i="49"/>
  <c r="N11" i="71"/>
  <c r="N149" i="48"/>
  <c r="N149" i="50"/>
  <c r="N149" i="49"/>
  <c r="G12" i="71"/>
  <c r="G151" i="49"/>
  <c r="G151" i="50"/>
  <c r="G152" i="48"/>
  <c r="G152" i="49"/>
  <c r="G151" i="48"/>
  <c r="G150" i="48"/>
  <c r="D13" i="71"/>
  <c r="D153" i="48"/>
  <c r="D153" i="49"/>
  <c r="L13" i="71"/>
  <c r="L153" i="49"/>
  <c r="L153" i="48"/>
  <c r="E14" i="71"/>
  <c r="E155" i="49"/>
  <c r="E155" i="48"/>
  <c r="E156" i="48"/>
  <c r="E156" i="49"/>
  <c r="E154" i="49"/>
  <c r="Q14" i="71"/>
  <c r="Q194" i="71" s="1"/>
  <c r="Q156" i="49"/>
  <c r="Q156" i="48"/>
  <c r="Q155" i="49"/>
  <c r="Q155" i="48"/>
  <c r="Q154" i="48"/>
  <c r="N16" i="71"/>
  <c r="N158" i="49"/>
  <c r="N158" i="48"/>
  <c r="N158" i="50"/>
  <c r="D163" i="38"/>
  <c r="D7" i="72" s="1"/>
  <c r="D5" i="72"/>
  <c r="D165" i="48"/>
  <c r="D163" i="49"/>
  <c r="D163" i="48"/>
  <c r="D165" i="49"/>
  <c r="D166" i="49"/>
  <c r="D175" i="50"/>
  <c r="D175" i="49"/>
  <c r="H163" i="38"/>
  <c r="H7" i="72" s="1"/>
  <c r="H5" i="72"/>
  <c r="H215" i="72" s="1"/>
  <c r="H163" i="48"/>
  <c r="H163" i="49"/>
  <c r="H175" i="48"/>
  <c r="H165" i="49"/>
  <c r="H175" i="49"/>
  <c r="H165" i="48"/>
  <c r="H175" i="50"/>
  <c r="E9" i="72"/>
  <c r="Q9" i="72"/>
  <c r="J167" i="39"/>
  <c r="J11" i="72"/>
  <c r="J167" i="50"/>
  <c r="J167" i="48"/>
  <c r="J167" i="49"/>
  <c r="G168" i="39"/>
  <c r="G12" i="72"/>
  <c r="G172" i="72" s="1"/>
  <c r="G170" i="49"/>
  <c r="G169" i="48"/>
  <c r="G169" i="49"/>
  <c r="G170" i="48"/>
  <c r="G169" i="50"/>
  <c r="H171" i="39"/>
  <c r="H13" i="72"/>
  <c r="H171" i="49"/>
  <c r="H171" i="48"/>
  <c r="E172" i="39"/>
  <c r="E14" i="72"/>
  <c r="E194" i="72" s="1"/>
  <c r="E172" i="49"/>
  <c r="E174" i="48"/>
  <c r="E173" i="48"/>
  <c r="E173" i="49"/>
  <c r="E174" i="49"/>
  <c r="M172" i="39"/>
  <c r="M14" i="72"/>
  <c r="M194" i="72" s="1"/>
  <c r="M173" i="48"/>
  <c r="M172" i="49"/>
  <c r="M172" i="48"/>
  <c r="M173" i="49"/>
  <c r="M174" i="48"/>
  <c r="M174" i="49"/>
  <c r="F176" i="39"/>
  <c r="F16" i="72"/>
  <c r="F176" i="48"/>
  <c r="F176" i="50"/>
  <c r="F176" i="49"/>
  <c r="C17" i="72"/>
  <c r="C177" i="49"/>
  <c r="C177" i="48"/>
  <c r="K17" i="72"/>
  <c r="K177" i="49"/>
  <c r="K177" i="48"/>
  <c r="C59" i="64"/>
  <c r="C10" i="59"/>
  <c r="C10" i="60"/>
  <c r="C9" i="59"/>
  <c r="C10" i="58"/>
  <c r="C9" i="58"/>
  <c r="C56" i="65"/>
  <c r="C373" i="65" s="1"/>
  <c r="C38" i="58"/>
  <c r="C38" i="59"/>
  <c r="C37" i="58"/>
  <c r="C37" i="59"/>
  <c r="C36" i="59"/>
  <c r="C58" i="66"/>
  <c r="C59" i="60"/>
  <c r="C59" i="58"/>
  <c r="C58" i="59"/>
  <c r="C59" i="59"/>
  <c r="C58" i="60"/>
  <c r="C58" i="58"/>
  <c r="C59" i="67"/>
  <c r="C79" i="59"/>
  <c r="C79" i="58"/>
  <c r="C53" i="69"/>
  <c r="C111" i="59"/>
  <c r="C54" i="70"/>
  <c r="C134" i="59"/>
  <c r="C133" i="59"/>
  <c r="C134" i="58"/>
  <c r="C133" i="58"/>
  <c r="C55" i="71"/>
  <c r="C153" i="59"/>
  <c r="C153" i="58"/>
  <c r="C51" i="72"/>
  <c r="C165" i="58"/>
  <c r="C165" i="59"/>
  <c r="C56" i="72"/>
  <c r="C376" i="72" s="1"/>
  <c r="C174" i="59"/>
  <c r="C173" i="58"/>
  <c r="C174" i="58"/>
  <c r="C173" i="59"/>
  <c r="D55" i="64"/>
  <c r="D6" i="58"/>
  <c r="D6" i="59"/>
  <c r="D5" i="60"/>
  <c r="D5" i="59"/>
  <c r="D5" i="58"/>
  <c r="L55" i="64"/>
  <c r="L6" i="59"/>
  <c r="L6" i="58"/>
  <c r="L5" i="58"/>
  <c r="L5" i="59"/>
  <c r="L5" i="60"/>
  <c r="J57" i="64"/>
  <c r="J8" i="59"/>
  <c r="J8" i="58"/>
  <c r="D59" i="64"/>
  <c r="D10" i="60"/>
  <c r="D10" i="58"/>
  <c r="D9" i="60"/>
  <c r="D10" i="59"/>
  <c r="L59" i="64"/>
  <c r="L10" i="58"/>
  <c r="L10" i="60"/>
  <c r="L10" i="59"/>
  <c r="L9" i="60"/>
  <c r="F60" i="64"/>
  <c r="F11" i="60"/>
  <c r="F11" i="58"/>
  <c r="F11" i="59"/>
  <c r="N62" i="64"/>
  <c r="N15" i="58"/>
  <c r="N15" i="59"/>
  <c r="H63" i="64"/>
  <c r="H435" i="64" s="1"/>
  <c r="H17" i="58"/>
  <c r="H17" i="59"/>
  <c r="H18" i="58"/>
  <c r="H16" i="58"/>
  <c r="H18" i="59"/>
  <c r="F65" i="64"/>
  <c r="F20" i="58"/>
  <c r="F20" i="59"/>
  <c r="F19" i="58"/>
  <c r="F19" i="60"/>
  <c r="F20" i="60"/>
  <c r="F19" i="59"/>
  <c r="D66" i="64"/>
  <c r="D21" i="58"/>
  <c r="D21" i="59"/>
  <c r="D21" i="60"/>
  <c r="H66" i="64"/>
  <c r="H21" i="58"/>
  <c r="H21" i="59"/>
  <c r="H21" i="60"/>
  <c r="D49" i="65"/>
  <c r="D26" i="58"/>
  <c r="D26" i="59"/>
  <c r="D27" i="59"/>
  <c r="D27" i="58"/>
  <c r="D26" i="60"/>
  <c r="P49" i="65"/>
  <c r="P26" i="58"/>
  <c r="P26" i="59"/>
  <c r="P26" i="60"/>
  <c r="P27" i="58"/>
  <c r="P27" i="59"/>
  <c r="N51" i="65"/>
  <c r="N29" i="58"/>
  <c r="N29" i="59"/>
  <c r="H53" i="65"/>
  <c r="H31" i="58"/>
  <c r="H31" i="59"/>
  <c r="H31" i="60"/>
  <c r="H30" i="60"/>
  <c r="H30" i="58"/>
  <c r="F54" i="65"/>
  <c r="F369" i="65" s="1"/>
  <c r="F33" i="60"/>
  <c r="F33" i="58"/>
  <c r="F33" i="59"/>
  <c r="F34" i="58"/>
  <c r="F32" i="60"/>
  <c r="F34" i="59"/>
  <c r="D55" i="65"/>
  <c r="D35" i="59"/>
  <c r="D35" i="58"/>
  <c r="F56" i="65"/>
  <c r="F392" i="65" s="1"/>
  <c r="F37" i="59"/>
  <c r="F37" i="58"/>
  <c r="F38" i="59"/>
  <c r="F38" i="58"/>
  <c r="D58" i="65"/>
  <c r="D40" i="58"/>
  <c r="D40" i="60"/>
  <c r="D40" i="59"/>
  <c r="D39" i="58"/>
  <c r="D39" i="60"/>
  <c r="D39" i="59"/>
  <c r="F59" i="65"/>
  <c r="F41" i="58"/>
  <c r="F41" i="59"/>
  <c r="D49" i="66"/>
  <c r="D46" i="58"/>
  <c r="D45" i="60"/>
  <c r="D46" i="59"/>
  <c r="D45" i="59"/>
  <c r="D45" i="58"/>
  <c r="H49" i="66"/>
  <c r="H46" i="59"/>
  <c r="H46" i="58"/>
  <c r="H45" i="58"/>
  <c r="H45" i="60"/>
  <c r="H45" i="59"/>
  <c r="F51" i="66"/>
  <c r="F48" i="59"/>
  <c r="F48" i="58"/>
  <c r="D53" i="66"/>
  <c r="D50" i="58"/>
  <c r="D50" i="59"/>
  <c r="D50" i="60"/>
  <c r="D49" i="59"/>
  <c r="F54" i="66"/>
  <c r="F53" i="58"/>
  <c r="F53" i="59"/>
  <c r="F52" i="58"/>
  <c r="F52" i="59"/>
  <c r="F51" i="60"/>
  <c r="F52" i="60"/>
  <c r="F51" i="59"/>
  <c r="N54" i="66"/>
  <c r="N407" i="66" s="1"/>
  <c r="N53" i="59"/>
  <c r="N53" i="58"/>
  <c r="N51" i="60"/>
  <c r="N52" i="59"/>
  <c r="N52" i="58"/>
  <c r="N52" i="60"/>
  <c r="H55" i="66"/>
  <c r="H54" i="58"/>
  <c r="H54" i="59"/>
  <c r="F56" i="66"/>
  <c r="F392" i="66" s="1"/>
  <c r="F57" i="59"/>
  <c r="F57" i="58"/>
  <c r="F56" i="58"/>
  <c r="F56" i="59"/>
  <c r="F55" i="58"/>
  <c r="D58" i="66"/>
  <c r="D58" i="58"/>
  <c r="D58" i="59"/>
  <c r="D59" i="58"/>
  <c r="D59" i="59"/>
  <c r="D58" i="60"/>
  <c r="D59" i="60"/>
  <c r="H58" i="66"/>
  <c r="H58" i="58"/>
  <c r="H58" i="59"/>
  <c r="F59" i="66"/>
  <c r="F60" i="58"/>
  <c r="F60" i="59"/>
  <c r="D49" i="67"/>
  <c r="D65" i="58"/>
  <c r="D65" i="59"/>
  <c r="D64" i="60"/>
  <c r="D64" i="58"/>
  <c r="D64" i="59"/>
  <c r="P49" i="67"/>
  <c r="P65" i="58"/>
  <c r="P65" i="59"/>
  <c r="P64" i="60"/>
  <c r="P64" i="58"/>
  <c r="P64" i="59"/>
  <c r="N51" i="67"/>
  <c r="N67" i="58"/>
  <c r="N67" i="59"/>
  <c r="P53" i="67"/>
  <c r="P69" i="58"/>
  <c r="P69" i="59"/>
  <c r="P68" i="58"/>
  <c r="P69" i="60"/>
  <c r="N54" i="67"/>
  <c r="N369" i="67" s="1"/>
  <c r="N72" i="59"/>
  <c r="N72" i="58"/>
  <c r="N71" i="60"/>
  <c r="N70" i="60"/>
  <c r="N71" i="59"/>
  <c r="N71" i="58"/>
  <c r="N70" i="59"/>
  <c r="N70" i="58"/>
  <c r="H55" i="67"/>
  <c r="H73" i="58"/>
  <c r="H73" i="59"/>
  <c r="J56" i="67"/>
  <c r="J76" i="59"/>
  <c r="J76" i="58"/>
  <c r="J75" i="58"/>
  <c r="J75" i="59"/>
  <c r="D58" i="67"/>
  <c r="D77" i="58"/>
  <c r="D77" i="59"/>
  <c r="D78" i="60"/>
  <c r="D78" i="58"/>
  <c r="D78" i="59"/>
  <c r="D77" i="60"/>
  <c r="L58" i="67"/>
  <c r="L77" i="59"/>
  <c r="L77" i="58"/>
  <c r="L77" i="60"/>
  <c r="L78" i="59"/>
  <c r="L78" i="60"/>
  <c r="L78" i="58"/>
  <c r="D58" i="68"/>
  <c r="D83" i="59"/>
  <c r="D83" i="58"/>
  <c r="D84" i="59"/>
  <c r="D84" i="58"/>
  <c r="D83" i="60"/>
  <c r="P58" i="68"/>
  <c r="P83" i="58"/>
  <c r="P83" i="59"/>
  <c r="P84" i="59"/>
  <c r="P83" i="60"/>
  <c r="P84" i="58"/>
  <c r="N60" i="68"/>
  <c r="N86" i="58"/>
  <c r="N86" i="59"/>
  <c r="D62" i="68"/>
  <c r="D88" i="58"/>
  <c r="D88" i="59"/>
  <c r="D88" i="60"/>
  <c r="D87" i="60"/>
  <c r="D87" i="59"/>
  <c r="P62" i="68"/>
  <c r="P88" i="58"/>
  <c r="P88" i="59"/>
  <c r="P87" i="60"/>
  <c r="P88" i="60"/>
  <c r="F63" i="68"/>
  <c r="F457" i="68" s="1"/>
  <c r="F90" i="58"/>
  <c r="F90" i="59"/>
  <c r="F89" i="60"/>
  <c r="F91" i="58"/>
  <c r="F90" i="60"/>
  <c r="F91" i="59"/>
  <c r="F89" i="59"/>
  <c r="F89" i="58"/>
  <c r="D66" i="68"/>
  <c r="D96" i="59"/>
  <c r="D96" i="58"/>
  <c r="P66" i="68"/>
  <c r="P96" i="59"/>
  <c r="P96" i="58"/>
  <c r="N67" i="68"/>
  <c r="N465" i="68" s="1"/>
  <c r="N98" i="59"/>
  <c r="N98" i="58"/>
  <c r="N99" i="58"/>
  <c r="N99" i="59"/>
  <c r="D69" i="68"/>
  <c r="D101" i="58"/>
  <c r="D100" i="58"/>
  <c r="D100" i="59"/>
  <c r="D101" i="59"/>
  <c r="P69" i="68"/>
  <c r="P101" i="58"/>
  <c r="P100" i="58"/>
  <c r="P100" i="59"/>
  <c r="P101" i="59"/>
  <c r="H71" i="68"/>
  <c r="H103" i="58"/>
  <c r="H103" i="59"/>
  <c r="L71" i="68"/>
  <c r="L103" i="58"/>
  <c r="L103" i="59"/>
  <c r="P71" i="68"/>
  <c r="P103" i="58"/>
  <c r="P103" i="59"/>
  <c r="N49" i="69"/>
  <c r="N108" i="58"/>
  <c r="N108" i="59"/>
  <c r="N107" i="59"/>
  <c r="N107" i="58"/>
  <c r="P51" i="69"/>
  <c r="P110" i="59"/>
  <c r="P110" i="58"/>
  <c r="F55" i="69"/>
  <c r="F116" i="59"/>
  <c r="F116" i="58"/>
  <c r="D56" i="69"/>
  <c r="D373" i="69" s="1"/>
  <c r="D118" i="58"/>
  <c r="D118" i="59"/>
  <c r="D119" i="59"/>
  <c r="D117" i="59"/>
  <c r="D119" i="58"/>
  <c r="P56" i="69"/>
  <c r="P118" i="59"/>
  <c r="P118" i="58"/>
  <c r="P119" i="59"/>
  <c r="P117" i="58"/>
  <c r="P119" i="58"/>
  <c r="N58" i="69"/>
  <c r="N120" i="58"/>
  <c r="N120" i="59"/>
  <c r="H59" i="69"/>
  <c r="H122" i="58"/>
  <c r="H122" i="59"/>
  <c r="N49" i="70"/>
  <c r="N127" i="58"/>
  <c r="N126" i="59"/>
  <c r="N126" i="58"/>
  <c r="N127" i="59"/>
  <c r="L51" i="70"/>
  <c r="L129" i="58"/>
  <c r="L129" i="59"/>
  <c r="J53" i="70"/>
  <c r="J131" i="59"/>
  <c r="J131" i="58"/>
  <c r="H54" i="70"/>
  <c r="H133" i="59"/>
  <c r="H133" i="58"/>
  <c r="H134" i="58"/>
  <c r="H134" i="59"/>
  <c r="H132" i="58"/>
  <c r="F55" i="70"/>
  <c r="F135" i="59"/>
  <c r="F135" i="58"/>
  <c r="D56" i="70"/>
  <c r="D137" i="58"/>
  <c r="D136" i="58"/>
  <c r="D137" i="59"/>
  <c r="D138" i="58"/>
  <c r="D138" i="59"/>
  <c r="L56" i="70"/>
  <c r="L392" i="70" s="1"/>
  <c r="L137" i="58"/>
  <c r="L138" i="59"/>
  <c r="L136" i="58"/>
  <c r="L137" i="59"/>
  <c r="L138" i="58"/>
  <c r="F58" i="70"/>
  <c r="F139" i="59"/>
  <c r="F139" i="58"/>
  <c r="D59" i="70"/>
  <c r="D141" i="58"/>
  <c r="D141" i="59"/>
  <c r="P59" i="70"/>
  <c r="P141" i="58"/>
  <c r="P141" i="59"/>
  <c r="J49" i="71"/>
  <c r="J145" i="59"/>
  <c r="J145" i="58"/>
  <c r="D51" i="71"/>
  <c r="D147" i="58"/>
  <c r="D147" i="59"/>
  <c r="P51" i="71"/>
  <c r="P147" i="58"/>
  <c r="P147" i="59"/>
  <c r="F53" i="71"/>
  <c r="F148" i="59"/>
  <c r="N55" i="71"/>
  <c r="N153" i="59"/>
  <c r="N153" i="58"/>
  <c r="H56" i="71"/>
  <c r="H155" i="58"/>
  <c r="H156" i="59"/>
  <c r="H156" i="58"/>
  <c r="H155" i="59"/>
  <c r="H154" i="58"/>
  <c r="H154" i="59"/>
  <c r="P56" i="71"/>
  <c r="P358" i="71" s="1"/>
  <c r="P155" i="58"/>
  <c r="P156" i="58"/>
  <c r="P155" i="59"/>
  <c r="P156" i="59"/>
  <c r="P154" i="58"/>
  <c r="N58" i="71"/>
  <c r="N157" i="59"/>
  <c r="N157" i="58"/>
  <c r="L59" i="71"/>
  <c r="L159" i="58"/>
  <c r="L159" i="59"/>
  <c r="P59" i="71"/>
  <c r="P159" i="58"/>
  <c r="P159" i="59"/>
  <c r="N49" i="72"/>
  <c r="N163" i="58"/>
  <c r="N163" i="59"/>
  <c r="D51" i="72"/>
  <c r="D165" i="59"/>
  <c r="D165" i="58"/>
  <c r="P51" i="72"/>
  <c r="P165" i="58"/>
  <c r="P165" i="59"/>
  <c r="J53" i="72"/>
  <c r="J166" i="59"/>
  <c r="F55" i="72"/>
  <c r="F171" i="58"/>
  <c r="F171" i="59"/>
  <c r="D56" i="72"/>
  <c r="D376" i="72" s="1"/>
  <c r="D174" i="58"/>
  <c r="D173" i="58"/>
  <c r="D173" i="59"/>
  <c r="D174" i="59"/>
  <c r="L56" i="72"/>
  <c r="L174" i="58"/>
  <c r="L174" i="59"/>
  <c r="L173" i="59"/>
  <c r="L173" i="58"/>
  <c r="F58" i="72"/>
  <c r="F175" i="58"/>
  <c r="F175" i="59"/>
  <c r="D59" i="72"/>
  <c r="D177" i="58"/>
  <c r="D177" i="59"/>
  <c r="P59" i="72"/>
  <c r="P177" i="59"/>
  <c r="P177" i="58"/>
  <c r="E19" i="48"/>
  <c r="G36" i="48"/>
  <c r="E32" i="48"/>
  <c r="K36" i="48"/>
  <c r="I51" i="48"/>
  <c r="J77" i="48"/>
  <c r="F58" i="48"/>
  <c r="B93" i="48"/>
  <c r="F105" i="44"/>
  <c r="F111" i="48"/>
  <c r="E105" i="44"/>
  <c r="E111" i="48"/>
  <c r="H81" i="45"/>
  <c r="H141" i="68"/>
  <c r="H87" i="49"/>
  <c r="D62" i="47"/>
  <c r="D68" i="50"/>
  <c r="G99" i="69"/>
  <c r="G143" i="69"/>
  <c r="C196" i="69"/>
  <c r="C139" i="69"/>
  <c r="C118" i="69"/>
  <c r="K140" i="71"/>
  <c r="L143" i="72"/>
  <c r="D259" i="68"/>
  <c r="G150" i="50"/>
  <c r="F152" i="72"/>
  <c r="M118" i="65"/>
  <c r="M112" i="65" s="1"/>
  <c r="F112" i="69"/>
  <c r="D196" i="69"/>
  <c r="D139" i="69"/>
  <c r="D118" i="69"/>
  <c r="H146" i="70"/>
  <c r="C130" i="72"/>
  <c r="O215" i="69"/>
  <c r="O156" i="69"/>
  <c r="G168" i="50"/>
  <c r="K135" i="68"/>
  <c r="Q132" i="70"/>
  <c r="E136" i="71"/>
  <c r="H211" i="65"/>
  <c r="O324" i="67"/>
  <c r="Q324" i="69"/>
  <c r="Q304" i="69"/>
  <c r="E338" i="70"/>
  <c r="F55" i="59"/>
  <c r="J87" i="59"/>
  <c r="N386" i="71"/>
  <c r="M403" i="70"/>
  <c r="J335" i="70"/>
  <c r="F298" i="72"/>
  <c r="F322" i="72"/>
  <c r="L124" i="60"/>
  <c r="D304" i="67"/>
  <c r="K403" i="67"/>
  <c r="F161" i="60"/>
  <c r="L327" i="69"/>
  <c r="H322" i="71"/>
  <c r="J43" i="47"/>
  <c r="J49" i="50"/>
  <c r="O30" i="49"/>
  <c r="O24" i="45"/>
  <c r="D97" i="49"/>
  <c r="H139" i="48"/>
  <c r="J115" i="68"/>
  <c r="J163" i="68" s="1"/>
  <c r="E162" i="68"/>
  <c r="D112" i="68"/>
  <c r="D161" i="68"/>
  <c r="B112" i="68"/>
  <c r="B161" i="68"/>
  <c r="G105" i="67"/>
  <c r="M141" i="67"/>
  <c r="D101" i="67"/>
  <c r="D140" i="67"/>
  <c r="J67" i="48"/>
  <c r="I60" i="48"/>
  <c r="O57" i="48"/>
  <c r="Q47" i="48"/>
  <c r="I41" i="48"/>
  <c r="G38" i="48"/>
  <c r="H14" i="48"/>
  <c r="H89" i="49"/>
  <c r="L91" i="48"/>
  <c r="C112" i="68"/>
  <c r="C161" i="68"/>
  <c r="E148" i="67"/>
  <c r="J105" i="67"/>
  <c r="J144" i="67"/>
  <c r="O101" i="67"/>
  <c r="O139" i="67" s="1"/>
  <c r="O140" i="67"/>
  <c r="M105" i="66"/>
  <c r="M144" i="66"/>
  <c r="G141" i="66"/>
  <c r="F45" i="48"/>
  <c r="K108" i="65"/>
  <c r="K147" i="65"/>
  <c r="Q105" i="65"/>
  <c r="Q143" i="65" s="1"/>
  <c r="Q144" i="65"/>
  <c r="D142" i="65"/>
  <c r="G141" i="65"/>
  <c r="M138" i="65"/>
  <c r="N26" i="48"/>
  <c r="D181" i="68"/>
  <c r="J130" i="68"/>
  <c r="J178" i="68" s="1"/>
  <c r="J173" i="68"/>
  <c r="D85" i="48"/>
  <c r="B127" i="68"/>
  <c r="B175" i="68" s="1"/>
  <c r="L148" i="67"/>
  <c r="D148" i="67"/>
  <c r="I105" i="67"/>
  <c r="J101" i="67"/>
  <c r="J140" i="67"/>
  <c r="F64" i="48"/>
  <c r="E52" i="48"/>
  <c r="M33" i="48"/>
  <c r="C97" i="65"/>
  <c r="C136" i="65"/>
  <c r="N7" i="48"/>
  <c r="E6" i="48"/>
  <c r="B140" i="72"/>
  <c r="Q166" i="49"/>
  <c r="Q161" i="45"/>
  <c r="G93" i="69"/>
  <c r="E211" i="65"/>
  <c r="D420" i="68"/>
  <c r="F118" i="65"/>
  <c r="F112" i="65" s="1"/>
  <c r="J58" i="49"/>
  <c r="G111" i="49"/>
  <c r="G105" i="45"/>
  <c r="P211" i="67"/>
  <c r="I130" i="71"/>
  <c r="Q51" i="50"/>
  <c r="B256" i="68"/>
  <c r="I211" i="70"/>
  <c r="P118" i="65"/>
  <c r="P112" i="65" s="1"/>
  <c r="I211" i="69"/>
  <c r="F304" i="67"/>
  <c r="G323" i="64"/>
  <c r="G317" i="64" s="1"/>
  <c r="G324" i="70"/>
  <c r="P338" i="66"/>
  <c r="K124" i="60"/>
  <c r="J32" i="58"/>
  <c r="C360" i="64"/>
  <c r="M420" i="68"/>
  <c r="L338" i="69"/>
  <c r="L172" i="59"/>
  <c r="H400" i="69"/>
  <c r="K386" i="71"/>
  <c r="Q386" i="72"/>
  <c r="C148" i="58"/>
  <c r="C338" i="69"/>
  <c r="L81" i="54"/>
  <c r="L359" i="68"/>
  <c r="L353" i="68" s="1"/>
  <c r="N360" i="64"/>
  <c r="N331" i="69"/>
  <c r="N388" i="69"/>
  <c r="N310" i="69"/>
  <c r="N304" i="69" s="1"/>
  <c r="P139" i="50"/>
  <c r="P124" i="50" s="1"/>
  <c r="B177" i="68"/>
  <c r="M148" i="67"/>
  <c r="N138" i="67"/>
  <c r="B142" i="65"/>
  <c r="M106" i="64"/>
  <c r="M149" i="64"/>
  <c r="H148" i="50"/>
  <c r="P127" i="68"/>
  <c r="P176" i="68"/>
  <c r="I123" i="68"/>
  <c r="I172" i="68"/>
  <c r="K169" i="68"/>
  <c r="M166" i="68"/>
  <c r="J134" i="66"/>
  <c r="B141" i="65"/>
  <c r="P105" i="65"/>
  <c r="P144" i="65"/>
  <c r="H138" i="65"/>
  <c r="B158" i="64"/>
  <c r="L175" i="48"/>
  <c r="M19" i="49"/>
  <c r="F112" i="67"/>
  <c r="C335" i="70"/>
  <c r="Q93" i="72"/>
  <c r="Q130" i="72"/>
  <c r="B176" i="68"/>
  <c r="L143" i="70"/>
  <c r="G140" i="72"/>
  <c r="G116" i="72"/>
  <c r="G111" i="72" s="1"/>
  <c r="C68" i="50"/>
  <c r="C62" i="47"/>
  <c r="J143" i="69"/>
  <c r="E211" i="70"/>
  <c r="G204" i="71"/>
  <c r="O168" i="50"/>
  <c r="B136" i="71"/>
  <c r="P368" i="64"/>
  <c r="P431" i="64"/>
  <c r="P344" i="64"/>
  <c r="P338" i="64" s="1"/>
  <c r="M331" i="67"/>
  <c r="M310" i="67"/>
  <c r="M304" i="67" s="1"/>
  <c r="F386" i="71"/>
  <c r="H275" i="72"/>
  <c r="C372" i="64"/>
  <c r="F407" i="70"/>
  <c r="F348" i="70"/>
  <c r="F405" i="70" s="1"/>
  <c r="D316" i="71"/>
  <c r="H318" i="72"/>
  <c r="H372" i="72"/>
  <c r="K403" i="70"/>
  <c r="F291" i="70"/>
  <c r="F329" i="70" s="1"/>
  <c r="D81" i="55"/>
  <c r="D383" i="68"/>
  <c r="P30" i="60"/>
  <c r="Q501" i="68"/>
  <c r="C180" i="68"/>
  <c r="P138" i="65"/>
  <c r="C43" i="45"/>
  <c r="C49" i="49"/>
  <c r="F331" i="65"/>
  <c r="C132" i="59"/>
  <c r="K115" i="68"/>
  <c r="K163" i="68" s="1"/>
  <c r="P105" i="67"/>
  <c r="P144" i="67"/>
  <c r="Q94" i="67"/>
  <c r="Q133" i="67"/>
  <c r="B145" i="67"/>
  <c r="I108" i="66"/>
  <c r="I147" i="66"/>
  <c r="C105" i="66"/>
  <c r="P94" i="66"/>
  <c r="P132" i="66" s="1"/>
  <c r="E108" i="65"/>
  <c r="E146" i="65" s="1"/>
  <c r="C105" i="65"/>
  <c r="C144" i="65"/>
  <c r="E141" i="65"/>
  <c r="Q8" i="48"/>
  <c r="E420" i="68"/>
  <c r="H172" i="59"/>
  <c r="C49" i="59"/>
  <c r="O322" i="72"/>
  <c r="J130" i="58"/>
  <c r="M62" i="47"/>
  <c r="P143" i="69"/>
  <c r="O124" i="45"/>
  <c r="O130" i="49"/>
  <c r="O152" i="72"/>
  <c r="O147" i="72" s="1"/>
  <c r="K259" i="68"/>
  <c r="J98" i="72"/>
  <c r="J189" i="68"/>
  <c r="J183" i="68" s="1"/>
  <c r="J87" i="50"/>
  <c r="I143" i="47"/>
  <c r="I148" i="50"/>
  <c r="F68" i="60"/>
  <c r="O402" i="68"/>
  <c r="H285" i="67"/>
  <c r="N335" i="70"/>
  <c r="Q338" i="69"/>
  <c r="E384" i="71"/>
  <c r="D394" i="72"/>
  <c r="D334" i="72"/>
  <c r="D388" i="72" s="1"/>
  <c r="D139" i="48"/>
  <c r="I130" i="68"/>
  <c r="I178" i="68" s="1"/>
  <c r="I227" i="68"/>
  <c r="H177" i="68"/>
  <c r="G127" i="68"/>
  <c r="G176" i="68"/>
  <c r="F174" i="68"/>
  <c r="O170" i="68"/>
  <c r="N169" i="68"/>
  <c r="M145" i="67"/>
  <c r="K142" i="67"/>
  <c r="I101" i="67"/>
  <c r="I139" i="67" s="1"/>
  <c r="N134" i="67"/>
  <c r="B134" i="66"/>
  <c r="M108" i="66"/>
  <c r="M146" i="66" s="1"/>
  <c r="M147" i="66"/>
  <c r="K105" i="66"/>
  <c r="K144" i="66"/>
  <c r="F97" i="65"/>
  <c r="F136" i="65"/>
  <c r="C11" i="48"/>
  <c r="P30" i="58"/>
  <c r="G348" i="65"/>
  <c r="O211" i="67"/>
  <c r="E93" i="69"/>
  <c r="E324" i="69"/>
  <c r="E304" i="69"/>
  <c r="L291" i="66"/>
  <c r="L285" i="66" s="1"/>
  <c r="M325" i="72"/>
  <c r="J148" i="59"/>
  <c r="E390" i="71"/>
  <c r="E334" i="71"/>
  <c r="N148" i="58"/>
  <c r="E322" i="71"/>
  <c r="P403" i="65"/>
  <c r="I19" i="49"/>
  <c r="N30" i="50"/>
  <c r="F143" i="60"/>
  <c r="F403" i="70"/>
  <c r="B5" i="38"/>
  <c r="B7" i="64" s="1"/>
  <c r="B5" i="64"/>
  <c r="B247" i="64" s="1"/>
  <c r="B5" i="49"/>
  <c r="B5" i="50"/>
  <c r="B8" i="49"/>
  <c r="B6" i="49"/>
  <c r="B13" i="64"/>
  <c r="B12" i="49"/>
  <c r="B13" i="49"/>
  <c r="B14" i="49"/>
  <c r="B13" i="50"/>
  <c r="B12" i="50"/>
  <c r="B18" i="64"/>
  <c r="B207" i="64" s="1"/>
  <c r="B21" i="49"/>
  <c r="B21" i="50"/>
  <c r="B11" i="65"/>
  <c r="B31" i="49"/>
  <c r="B31" i="50"/>
  <c r="B16" i="65"/>
  <c r="B185" i="65" s="1"/>
  <c r="B40" i="50"/>
  <c r="B40" i="49"/>
  <c r="B11" i="66"/>
  <c r="B176" i="66" s="1"/>
  <c r="B50" i="49"/>
  <c r="B50" i="50"/>
  <c r="B16" i="66"/>
  <c r="B185" i="66" s="1"/>
  <c r="B59" i="49"/>
  <c r="B59" i="50"/>
  <c r="B59" i="48"/>
  <c r="B11" i="67"/>
  <c r="B176" i="67" s="1"/>
  <c r="B69" i="49"/>
  <c r="B69" i="50"/>
  <c r="B16" i="67"/>
  <c r="B78" i="49"/>
  <c r="B78" i="50"/>
  <c r="B11" i="68"/>
  <c r="B214" i="68" s="1"/>
  <c r="B88" i="49"/>
  <c r="B15" i="68"/>
  <c r="B222" i="68" s="1"/>
  <c r="B96" i="49"/>
  <c r="B96" i="48"/>
  <c r="B20" i="68"/>
  <c r="B103" i="49"/>
  <c r="B17" i="69"/>
  <c r="B122" i="49"/>
  <c r="B122" i="48"/>
  <c r="B12" i="70"/>
  <c r="B133" i="48"/>
  <c r="B134" i="48"/>
  <c r="B133" i="49"/>
  <c r="B134" i="49"/>
  <c r="B17" i="70"/>
  <c r="B141" i="48"/>
  <c r="B141" i="49"/>
  <c r="B12" i="71"/>
  <c r="B190" i="71" s="1"/>
  <c r="B151" i="49"/>
  <c r="B152" i="48"/>
  <c r="B151" i="48"/>
  <c r="B151" i="50"/>
  <c r="B152" i="49"/>
  <c r="B17" i="71"/>
  <c r="B159" i="49"/>
  <c r="B159" i="48"/>
  <c r="B12" i="72"/>
  <c r="B169" i="48"/>
  <c r="B170" i="48"/>
  <c r="B169" i="50"/>
  <c r="B170" i="49"/>
  <c r="B169" i="49"/>
  <c r="B17" i="72"/>
  <c r="B177" i="49"/>
  <c r="B177" i="48"/>
  <c r="F5" i="38"/>
  <c r="F5" i="64"/>
  <c r="F215" i="64" s="1"/>
  <c r="F6" i="49"/>
  <c r="F5" i="50"/>
  <c r="F5" i="49"/>
  <c r="F8" i="49"/>
  <c r="J5" i="38"/>
  <c r="J5" i="64"/>
  <c r="J215" i="64" s="1"/>
  <c r="J5" i="49"/>
  <c r="J8" i="49"/>
  <c r="J6" i="49"/>
  <c r="J5" i="50"/>
  <c r="J19" i="50"/>
  <c r="N5" i="38"/>
  <c r="N5" i="64"/>
  <c r="N194" i="64" s="1"/>
  <c r="N8" i="49"/>
  <c r="N5" i="50"/>
  <c r="N6" i="49"/>
  <c r="N5" i="49"/>
  <c r="D5" i="38"/>
  <c r="D7" i="64" s="1"/>
  <c r="F9" i="64"/>
  <c r="J8" i="39"/>
  <c r="J9" i="64"/>
  <c r="N8" i="39"/>
  <c r="N9" i="64"/>
  <c r="C10" i="39"/>
  <c r="C11" i="64"/>
  <c r="C10" i="49"/>
  <c r="C10" i="50"/>
  <c r="G11" i="64"/>
  <c r="G10" i="50"/>
  <c r="G10" i="49"/>
  <c r="K10" i="39"/>
  <c r="K11" i="64"/>
  <c r="K10" i="49"/>
  <c r="K10" i="50"/>
  <c r="O10" i="39"/>
  <c r="O11" i="64"/>
  <c r="O10" i="49"/>
  <c r="O10" i="50"/>
  <c r="D11" i="39"/>
  <c r="D12" i="64"/>
  <c r="D11" i="49"/>
  <c r="D11" i="50"/>
  <c r="H12" i="64"/>
  <c r="H11" i="49"/>
  <c r="H11" i="50"/>
  <c r="L12" i="64"/>
  <c r="L11" i="49"/>
  <c r="L11" i="50"/>
  <c r="P11" i="39"/>
  <c r="P12" i="64"/>
  <c r="P11" i="49"/>
  <c r="P11" i="50"/>
  <c r="E13" i="64"/>
  <c r="E14" i="49"/>
  <c r="E13" i="50"/>
  <c r="E13" i="49"/>
  <c r="E12" i="50"/>
  <c r="I13" i="64"/>
  <c r="I13" i="49"/>
  <c r="I14" i="49"/>
  <c r="I13" i="50"/>
  <c r="I12" i="49"/>
  <c r="M13" i="64"/>
  <c r="M13" i="49"/>
  <c r="M14" i="49"/>
  <c r="M13" i="50"/>
  <c r="Q13" i="64"/>
  <c r="Q14" i="49"/>
  <c r="Q13" i="50"/>
  <c r="Q13" i="49"/>
  <c r="F15" i="39"/>
  <c r="F14" i="64"/>
  <c r="F15" i="49"/>
  <c r="J14" i="64"/>
  <c r="J201" i="64" s="1"/>
  <c r="J15" i="49"/>
  <c r="N14" i="64"/>
  <c r="N15" i="49"/>
  <c r="C15" i="64"/>
  <c r="C223" i="64" s="1"/>
  <c r="C17" i="49"/>
  <c r="C18" i="49"/>
  <c r="G15" i="64"/>
  <c r="G18" i="49"/>
  <c r="G17" i="49"/>
  <c r="K15" i="64"/>
  <c r="K204" i="64" s="1"/>
  <c r="K18" i="49"/>
  <c r="K17" i="49"/>
  <c r="O15" i="64"/>
  <c r="O223" i="64" s="1"/>
  <c r="O17" i="49"/>
  <c r="O18" i="49"/>
  <c r="D17" i="64"/>
  <c r="D206" i="64" s="1"/>
  <c r="D20" i="49"/>
  <c r="D20" i="50"/>
  <c r="H17" i="64"/>
  <c r="H20" i="50"/>
  <c r="H20" i="49"/>
  <c r="L17" i="64"/>
  <c r="L206" i="64" s="1"/>
  <c r="L20" i="50"/>
  <c r="L20" i="49"/>
  <c r="P17" i="64"/>
  <c r="P206" i="64" s="1"/>
  <c r="P20" i="49"/>
  <c r="P20" i="50"/>
  <c r="E18" i="64"/>
  <c r="E21" i="49"/>
  <c r="E21" i="50"/>
  <c r="I18" i="64"/>
  <c r="I21" i="50"/>
  <c r="I21" i="49"/>
  <c r="M18" i="64"/>
  <c r="M21" i="49"/>
  <c r="M21" i="50"/>
  <c r="Q18" i="64"/>
  <c r="Q21" i="49"/>
  <c r="Q21" i="50"/>
  <c r="F19" i="64"/>
  <c r="F208" i="64" s="1"/>
  <c r="F22" i="49"/>
  <c r="J22" i="39"/>
  <c r="J19" i="64"/>
  <c r="J22" i="49"/>
  <c r="N19" i="64"/>
  <c r="N208" i="64" s="1"/>
  <c r="N22" i="49"/>
  <c r="C26" i="38"/>
  <c r="C5" i="65"/>
  <c r="C174" i="65" s="1"/>
  <c r="C26" i="50"/>
  <c r="C29" i="49"/>
  <c r="C27" i="49"/>
  <c r="C26" i="49"/>
  <c r="C30" i="49"/>
  <c r="G26" i="38"/>
  <c r="G5" i="65"/>
  <c r="G194" i="65" s="1"/>
  <c r="G26" i="50"/>
  <c r="G27" i="49"/>
  <c r="G29" i="49"/>
  <c r="G26" i="49"/>
  <c r="G39" i="49"/>
  <c r="K26" i="38"/>
  <c r="K5" i="65"/>
  <c r="K213" i="65" s="1"/>
  <c r="K27" i="49"/>
  <c r="K26" i="49"/>
  <c r="K29" i="49"/>
  <c r="K26" i="50"/>
  <c r="O26" i="38"/>
  <c r="O5" i="65"/>
  <c r="O26" i="49"/>
  <c r="O27" i="49"/>
  <c r="O26" i="50"/>
  <c r="O29" i="49"/>
  <c r="O29" i="48"/>
  <c r="O39" i="49"/>
  <c r="O30" i="50"/>
  <c r="O39" i="50"/>
  <c r="D9" i="65"/>
  <c r="H29" i="39"/>
  <c r="H9" i="65"/>
  <c r="L29" i="39"/>
  <c r="L9" i="65"/>
  <c r="P9" i="65"/>
  <c r="E11" i="65"/>
  <c r="E31" i="49"/>
  <c r="E31" i="50"/>
  <c r="I31" i="39"/>
  <c r="I11" i="65"/>
  <c r="I31" i="49"/>
  <c r="I31" i="50"/>
  <c r="M11" i="65"/>
  <c r="M31" i="50"/>
  <c r="M31" i="49"/>
  <c r="Q31" i="39"/>
  <c r="Q11" i="65"/>
  <c r="Q31" i="49"/>
  <c r="Q31" i="50"/>
  <c r="F12" i="65"/>
  <c r="F34" i="49"/>
  <c r="F33" i="49"/>
  <c r="F33" i="50"/>
  <c r="J12" i="65"/>
  <c r="J33" i="49"/>
  <c r="J33" i="50"/>
  <c r="J34" i="49"/>
  <c r="J34" i="48"/>
  <c r="N12" i="65"/>
  <c r="N33" i="49"/>
  <c r="N33" i="50"/>
  <c r="N34" i="49"/>
  <c r="C35" i="39"/>
  <c r="C13" i="65"/>
  <c r="C35" i="49"/>
  <c r="G13" i="65"/>
  <c r="G180" i="65" s="1"/>
  <c r="G35" i="49"/>
  <c r="K35" i="39"/>
  <c r="K13" i="65"/>
  <c r="K35" i="49"/>
  <c r="K35" i="48"/>
  <c r="O13" i="65"/>
  <c r="O35" i="49"/>
  <c r="D14" i="65"/>
  <c r="D182" i="65" s="1"/>
  <c r="D38" i="49"/>
  <c r="D37" i="49"/>
  <c r="D38" i="48"/>
  <c r="H36" i="39"/>
  <c r="H14" i="65"/>
  <c r="H38" i="49"/>
  <c r="H37" i="49"/>
  <c r="H37" i="48"/>
  <c r="L14" i="65"/>
  <c r="L37" i="49"/>
  <c r="L38" i="49"/>
  <c r="L38" i="48"/>
  <c r="P14" i="65"/>
  <c r="P38" i="49"/>
  <c r="P37" i="49"/>
  <c r="E40" i="39"/>
  <c r="E16" i="65"/>
  <c r="E40" i="49"/>
  <c r="E40" i="50"/>
  <c r="E40" i="48"/>
  <c r="I16" i="65"/>
  <c r="I40" i="50"/>
  <c r="I40" i="49"/>
  <c r="M16" i="65"/>
  <c r="M185" i="65" s="1"/>
  <c r="M40" i="49"/>
  <c r="M40" i="50"/>
  <c r="Q16" i="65"/>
  <c r="Q185" i="65" s="1"/>
  <c r="Q40" i="49"/>
  <c r="Q40" i="50"/>
  <c r="F17" i="65"/>
  <c r="F186" i="65" s="1"/>
  <c r="F41" i="49"/>
  <c r="J41" i="39"/>
  <c r="J17" i="65"/>
  <c r="J41" i="49"/>
  <c r="N17" i="65"/>
  <c r="N186" i="65" s="1"/>
  <c r="N41" i="49"/>
  <c r="C45" i="38"/>
  <c r="C5" i="66"/>
  <c r="C48" i="49"/>
  <c r="C58" i="50"/>
  <c r="C45" i="50"/>
  <c r="C46" i="49"/>
  <c r="C45" i="49"/>
  <c r="G45" i="38"/>
  <c r="G5" i="66"/>
  <c r="G194" i="66" s="1"/>
  <c r="G45" i="49"/>
  <c r="G45" i="50"/>
  <c r="G49" i="49"/>
  <c r="G48" i="49"/>
  <c r="G46" i="49"/>
  <c r="K45" i="38"/>
  <c r="K5" i="66"/>
  <c r="K46" i="49"/>
  <c r="K45" i="50"/>
  <c r="K45" i="49"/>
  <c r="K48" i="49"/>
  <c r="O45" i="38"/>
  <c r="O5" i="66"/>
  <c r="O48" i="49"/>
  <c r="O45" i="50"/>
  <c r="O45" i="49"/>
  <c r="O46" i="49"/>
  <c r="O58" i="49"/>
  <c r="D9" i="66"/>
  <c r="H9" i="66"/>
  <c r="L9" i="66"/>
  <c r="P9" i="66"/>
  <c r="E11" i="66"/>
  <c r="E176" i="66" s="1"/>
  <c r="E50" i="49"/>
  <c r="E50" i="50"/>
  <c r="I11" i="66"/>
  <c r="I50" i="50"/>
  <c r="I50" i="49"/>
  <c r="M11" i="66"/>
  <c r="M176" i="66" s="1"/>
  <c r="M50" i="49"/>
  <c r="M50" i="50"/>
  <c r="Q11" i="66"/>
  <c r="Q50" i="50"/>
  <c r="Q50" i="49"/>
  <c r="F12" i="66"/>
  <c r="F51" i="49"/>
  <c r="F52" i="50"/>
  <c r="F52" i="49"/>
  <c r="F53" i="49"/>
  <c r="F51" i="50"/>
  <c r="J51" i="39"/>
  <c r="J12" i="66"/>
  <c r="J52" i="50"/>
  <c r="J53" i="49"/>
  <c r="J52" i="49"/>
  <c r="N12" i="66"/>
  <c r="N52" i="49"/>
  <c r="N52" i="50"/>
  <c r="N53" i="49"/>
  <c r="C13" i="66"/>
  <c r="C54" i="49"/>
  <c r="G54" i="39"/>
  <c r="G13" i="66"/>
  <c r="G54" i="49"/>
  <c r="K13" i="66"/>
  <c r="K180" i="66" s="1"/>
  <c r="K54" i="49"/>
  <c r="O13" i="66"/>
  <c r="O54" i="49"/>
  <c r="D14" i="66"/>
  <c r="D182" i="66" s="1"/>
  <c r="D57" i="49"/>
  <c r="D56" i="49"/>
  <c r="D57" i="48"/>
  <c r="H14" i="66"/>
  <c r="H56" i="49"/>
  <c r="H57" i="49"/>
  <c r="H57" i="48"/>
  <c r="L14" i="66"/>
  <c r="L182" i="66" s="1"/>
  <c r="L57" i="49"/>
  <c r="L56" i="49"/>
  <c r="L57" i="48"/>
  <c r="P55" i="39"/>
  <c r="P14" i="66"/>
  <c r="P56" i="49"/>
  <c r="P57" i="49"/>
  <c r="P57" i="48"/>
  <c r="P55" i="49"/>
  <c r="E16" i="66"/>
  <c r="E59" i="49"/>
  <c r="E59" i="50"/>
  <c r="E59" i="48"/>
  <c r="I16" i="66"/>
  <c r="I59" i="50"/>
  <c r="I59" i="49"/>
  <c r="I59" i="48"/>
  <c r="M16" i="66"/>
  <c r="M59" i="49"/>
  <c r="M59" i="50"/>
  <c r="M59" i="48"/>
  <c r="Q16" i="66"/>
  <c r="Q59" i="50"/>
  <c r="Q59" i="49"/>
  <c r="Q59" i="48"/>
  <c r="F60" i="39"/>
  <c r="F17" i="66"/>
  <c r="F60" i="49"/>
  <c r="F60" i="48"/>
  <c r="J60" i="39"/>
  <c r="J17" i="66"/>
  <c r="J60" i="49"/>
  <c r="J60" i="48"/>
  <c r="N17" i="66"/>
  <c r="N60" i="49"/>
  <c r="N60" i="48"/>
  <c r="C64" i="38"/>
  <c r="C7" i="67" s="1"/>
  <c r="C172" i="67" s="1"/>
  <c r="C5" i="67"/>
  <c r="C77" i="49"/>
  <c r="C65" i="49"/>
  <c r="C64" i="49"/>
  <c r="C64" i="50"/>
  <c r="C67" i="49"/>
  <c r="G64" i="38"/>
  <c r="G5" i="67"/>
  <c r="G213" i="67" s="1"/>
  <c r="G64" i="49"/>
  <c r="G67" i="49"/>
  <c r="G65" i="49"/>
  <c r="G64" i="50"/>
  <c r="K64" i="38"/>
  <c r="K5" i="67"/>
  <c r="K77" i="49"/>
  <c r="K65" i="49"/>
  <c r="K64" i="50"/>
  <c r="K64" i="49"/>
  <c r="K67" i="49"/>
  <c r="K77" i="50"/>
  <c r="K67" i="48"/>
  <c r="K65" i="48"/>
  <c r="O64" i="38"/>
  <c r="O5" i="67"/>
  <c r="O64" i="50"/>
  <c r="O67" i="49"/>
  <c r="O65" i="49"/>
  <c r="O64" i="49"/>
  <c r="O67" i="48"/>
  <c r="D67" i="39"/>
  <c r="D9" i="67"/>
  <c r="H9" i="67"/>
  <c r="L9" i="67"/>
  <c r="P9" i="67"/>
  <c r="E69" i="39"/>
  <c r="E11" i="67"/>
  <c r="E69" i="50"/>
  <c r="E69" i="49"/>
  <c r="I11" i="67"/>
  <c r="I69" i="50"/>
  <c r="I69" i="49"/>
  <c r="M69" i="39"/>
  <c r="M11" i="67"/>
  <c r="M69" i="49"/>
  <c r="M69" i="50"/>
  <c r="Q11" i="67"/>
  <c r="Q69" i="50"/>
  <c r="Q69" i="49"/>
  <c r="F70" i="39"/>
  <c r="F12" i="67"/>
  <c r="F71" i="49"/>
  <c r="F71" i="50"/>
  <c r="F72" i="49"/>
  <c r="F72" i="48"/>
  <c r="J12" i="67"/>
  <c r="J178" i="67" s="1"/>
  <c r="J71" i="50"/>
  <c r="J71" i="49"/>
  <c r="J72" i="49"/>
  <c r="J72" i="48"/>
  <c r="N12" i="67"/>
  <c r="N71" i="49"/>
  <c r="N72" i="49"/>
  <c r="N70" i="50"/>
  <c r="N71" i="50"/>
  <c r="N72" i="48"/>
  <c r="C13" i="67"/>
  <c r="C73" i="49"/>
  <c r="C73" i="48"/>
  <c r="G73" i="39"/>
  <c r="G13" i="67"/>
  <c r="G73" i="49"/>
  <c r="G73" i="48"/>
  <c r="K13" i="67"/>
  <c r="K73" i="49"/>
  <c r="K73" i="48"/>
  <c r="O73" i="39"/>
  <c r="O13" i="67"/>
  <c r="O73" i="49"/>
  <c r="O73" i="48"/>
  <c r="D14" i="67"/>
  <c r="D76" i="49"/>
  <c r="D75" i="49"/>
  <c r="D74" i="49"/>
  <c r="D75" i="48"/>
  <c r="H14" i="67"/>
  <c r="H76" i="49"/>
  <c r="H75" i="49"/>
  <c r="H75" i="48"/>
  <c r="H74" i="49"/>
  <c r="L14" i="67"/>
  <c r="L75" i="49"/>
  <c r="L76" i="49"/>
  <c r="L74" i="49"/>
  <c r="L75" i="48"/>
  <c r="P74" i="39"/>
  <c r="P14" i="67"/>
  <c r="P183" i="67" s="1"/>
  <c r="P74" i="49"/>
  <c r="P76" i="49"/>
  <c r="P75" i="49"/>
  <c r="P75" i="48"/>
  <c r="E16" i="67"/>
  <c r="E78" i="49"/>
  <c r="E78" i="50"/>
  <c r="I16" i="67"/>
  <c r="I78" i="49"/>
  <c r="I78" i="50"/>
  <c r="M16" i="67"/>
  <c r="M78" i="49"/>
  <c r="M78" i="50"/>
  <c r="Q78" i="39"/>
  <c r="Q16" i="67"/>
  <c r="Q78" i="50"/>
  <c r="Q78" i="49"/>
  <c r="F79" i="39"/>
  <c r="F17" i="67"/>
  <c r="F79" i="49"/>
  <c r="J17" i="67"/>
  <c r="J186" i="67" s="1"/>
  <c r="J79" i="49"/>
  <c r="N17" i="67"/>
  <c r="N79" i="49"/>
  <c r="C83" i="38"/>
  <c r="C7" i="68" s="1"/>
  <c r="C209" i="68" s="1"/>
  <c r="C5" i="68"/>
  <c r="C212" i="68" s="1"/>
  <c r="C83" i="49"/>
  <c r="C86" i="49"/>
  <c r="C83" i="50"/>
  <c r="C84" i="49"/>
  <c r="G83" i="38"/>
  <c r="G5" i="68"/>
  <c r="G83" i="49"/>
  <c r="G83" i="50"/>
  <c r="G86" i="49"/>
  <c r="G84" i="49"/>
  <c r="K83" i="38"/>
  <c r="K5" i="68"/>
  <c r="K274" i="68" s="1"/>
  <c r="K83" i="49"/>
  <c r="K84" i="49"/>
  <c r="K86" i="49"/>
  <c r="K83" i="50"/>
  <c r="K87" i="49"/>
  <c r="K86" i="48"/>
  <c r="O83" i="38"/>
  <c r="O5" i="68"/>
  <c r="O84" i="49"/>
  <c r="O83" i="49"/>
  <c r="O83" i="50"/>
  <c r="O86" i="49"/>
  <c r="O100" i="49"/>
  <c r="O86" i="48"/>
  <c r="G9" i="68"/>
  <c r="K9" i="68"/>
  <c r="O9" i="68"/>
  <c r="D11" i="68"/>
  <c r="D214" i="68" s="1"/>
  <c r="D88" i="49"/>
  <c r="D88" i="50"/>
  <c r="D88" i="48"/>
  <c r="H88" i="39"/>
  <c r="H11" i="68"/>
  <c r="H88" i="49"/>
  <c r="H88" i="50"/>
  <c r="H88" i="48"/>
  <c r="L11" i="68"/>
  <c r="L88" i="49"/>
  <c r="L88" i="50"/>
  <c r="L88" i="48"/>
  <c r="P88" i="39"/>
  <c r="P11" i="68"/>
  <c r="P214" i="68" s="1"/>
  <c r="P88" i="49"/>
  <c r="P88" i="50"/>
  <c r="P88" i="48"/>
  <c r="E12" i="68"/>
  <c r="E239" i="68" s="1"/>
  <c r="E90" i="49"/>
  <c r="E91" i="49"/>
  <c r="E90" i="50"/>
  <c r="E90" i="48"/>
  <c r="E89" i="49"/>
  <c r="I89" i="39"/>
  <c r="I12" i="68"/>
  <c r="I216" i="68" s="1"/>
  <c r="I90" i="50"/>
  <c r="I90" i="49"/>
  <c r="I91" i="49"/>
  <c r="I90" i="48"/>
  <c r="M89" i="39"/>
  <c r="M12" i="68"/>
  <c r="M90" i="49"/>
  <c r="M90" i="50"/>
  <c r="M91" i="49"/>
  <c r="M90" i="48"/>
  <c r="Q89" i="39"/>
  <c r="Q12" i="68"/>
  <c r="Q263" i="68" s="1"/>
  <c r="Q91" i="49"/>
  <c r="Q90" i="49"/>
  <c r="Q90" i="50"/>
  <c r="Q89" i="50"/>
  <c r="Q90" i="48"/>
  <c r="F13" i="68"/>
  <c r="F218" i="68" s="1"/>
  <c r="F92" i="49"/>
  <c r="F92" i="50"/>
  <c r="J13" i="68"/>
  <c r="J218" i="68" s="1"/>
  <c r="J92" i="50"/>
  <c r="J92" i="49"/>
  <c r="N13" i="68"/>
  <c r="N218" i="68" s="1"/>
  <c r="N92" i="50"/>
  <c r="N92" i="49"/>
  <c r="C14" i="68"/>
  <c r="C94" i="49"/>
  <c r="C95" i="49"/>
  <c r="C94" i="50"/>
  <c r="C93" i="50"/>
  <c r="G93" i="39"/>
  <c r="G14" i="68"/>
  <c r="G94" i="49"/>
  <c r="G93" i="49"/>
  <c r="G95" i="49"/>
  <c r="G94" i="50"/>
  <c r="G93" i="50"/>
  <c r="K14" i="68"/>
  <c r="K94" i="49"/>
  <c r="K94" i="50"/>
  <c r="K95" i="49"/>
  <c r="O14" i="68"/>
  <c r="O267" i="68" s="1"/>
  <c r="O94" i="49"/>
  <c r="O94" i="50"/>
  <c r="O93" i="50"/>
  <c r="O93" i="49"/>
  <c r="O95" i="49"/>
  <c r="D15" i="68"/>
  <c r="D222" i="68" s="1"/>
  <c r="D96" i="49"/>
  <c r="H96" i="39"/>
  <c r="H15" i="68"/>
  <c r="H96" i="49"/>
  <c r="L15" i="68"/>
  <c r="L222" i="68" s="1"/>
  <c r="L96" i="49"/>
  <c r="P96" i="39"/>
  <c r="P15" i="68"/>
  <c r="P96" i="49"/>
  <c r="E16" i="68"/>
  <c r="E224" i="68" s="1"/>
  <c r="E98" i="49"/>
  <c r="E99" i="49"/>
  <c r="E97" i="49"/>
  <c r="I16" i="68"/>
  <c r="I224" i="68" s="1"/>
  <c r="I98" i="49"/>
  <c r="I99" i="49"/>
  <c r="I99" i="48"/>
  <c r="M16" i="68"/>
  <c r="M99" i="49"/>
  <c r="M98" i="49"/>
  <c r="Q16" i="68"/>
  <c r="Q98" i="49"/>
  <c r="Q99" i="49"/>
  <c r="F18" i="68"/>
  <c r="F227" i="68" s="1"/>
  <c r="F101" i="49"/>
  <c r="F101" i="48"/>
  <c r="J18" i="68"/>
  <c r="J227" i="68" s="1"/>
  <c r="J101" i="49"/>
  <c r="N18" i="68"/>
  <c r="N101" i="49"/>
  <c r="C19" i="68"/>
  <c r="C102" i="49"/>
  <c r="C102" i="50"/>
  <c r="C102" i="48"/>
  <c r="G19" i="68"/>
  <c r="G102" i="50"/>
  <c r="G102" i="49"/>
  <c r="K19" i="68"/>
  <c r="K228" i="68" s="1"/>
  <c r="K102" i="49"/>
  <c r="K102" i="50"/>
  <c r="O19" i="68"/>
  <c r="O102" i="50"/>
  <c r="O102" i="49"/>
  <c r="D20" i="68"/>
  <c r="D229" i="68" s="1"/>
  <c r="D103" i="49"/>
  <c r="H20" i="68"/>
  <c r="H229" i="68" s="1"/>
  <c r="H103" i="49"/>
  <c r="H103" i="48"/>
  <c r="L20" i="68"/>
  <c r="L103" i="49"/>
  <c r="P20" i="68"/>
  <c r="P229" i="68" s="1"/>
  <c r="P103" i="49"/>
  <c r="E107" i="38"/>
  <c r="E7" i="69" s="1"/>
  <c r="E5" i="69"/>
  <c r="E222" i="69" s="1"/>
  <c r="E108" i="49"/>
  <c r="E110" i="49"/>
  <c r="E107" i="48"/>
  <c r="E110" i="48"/>
  <c r="E108" i="48"/>
  <c r="E107" i="49"/>
  <c r="E120" i="50"/>
  <c r="I107" i="38"/>
  <c r="I5" i="69"/>
  <c r="I203" i="69" s="1"/>
  <c r="I110" i="48"/>
  <c r="I107" i="48"/>
  <c r="I108" i="48"/>
  <c r="I107" i="49"/>
  <c r="I110" i="49"/>
  <c r="I108" i="49"/>
  <c r="M107" i="38"/>
  <c r="M7" i="69" s="1"/>
  <c r="M5" i="69"/>
  <c r="M222" i="69" s="1"/>
  <c r="M107" i="49"/>
  <c r="M108" i="49"/>
  <c r="M110" i="48"/>
  <c r="M110" i="49"/>
  <c r="M108" i="48"/>
  <c r="M120" i="50"/>
  <c r="M107" i="48"/>
  <c r="M120" i="48"/>
  <c r="Q107" i="38"/>
  <c r="Q5" i="69"/>
  <c r="Q107" i="48"/>
  <c r="Q108" i="48"/>
  <c r="Q110" i="48"/>
  <c r="Q108" i="49"/>
  <c r="Q107" i="49"/>
  <c r="Q110" i="49"/>
  <c r="E13" i="69"/>
  <c r="E116" i="49"/>
  <c r="E116" i="48"/>
  <c r="I13" i="69"/>
  <c r="I116" i="49"/>
  <c r="I116" i="48"/>
  <c r="M13" i="69"/>
  <c r="M116" i="49"/>
  <c r="M116" i="48"/>
  <c r="Q13" i="69"/>
  <c r="Q116" i="48"/>
  <c r="Q116" i="49"/>
  <c r="F14" i="69"/>
  <c r="F119" i="49"/>
  <c r="F118" i="48"/>
  <c r="F118" i="49"/>
  <c r="F119" i="48"/>
  <c r="J14" i="69"/>
  <c r="J181" i="69" s="1"/>
  <c r="J119" i="48"/>
  <c r="J118" i="48"/>
  <c r="J118" i="49"/>
  <c r="J119" i="49"/>
  <c r="N14" i="69"/>
  <c r="N119" i="49"/>
  <c r="N119" i="48"/>
  <c r="N118" i="49"/>
  <c r="N118" i="48"/>
  <c r="N117" i="49"/>
  <c r="C16" i="69"/>
  <c r="C121" i="50"/>
  <c r="C121" i="49"/>
  <c r="C121" i="48"/>
  <c r="G16" i="69"/>
  <c r="G121" i="50"/>
  <c r="G121" i="49"/>
  <c r="G121" i="48"/>
  <c r="K16" i="69"/>
  <c r="K121" i="49"/>
  <c r="K121" i="48"/>
  <c r="K121" i="50"/>
  <c r="O16" i="69"/>
  <c r="O121" i="48"/>
  <c r="O121" i="50"/>
  <c r="O121" i="49"/>
  <c r="D17" i="69"/>
  <c r="D122" i="48"/>
  <c r="D122" i="49"/>
  <c r="H17" i="69"/>
  <c r="H122" i="49"/>
  <c r="H122" i="48"/>
  <c r="L17" i="69"/>
  <c r="L122" i="49"/>
  <c r="L122" i="48"/>
  <c r="P17" i="69"/>
  <c r="P122" i="48"/>
  <c r="P122" i="49"/>
  <c r="E126" i="38"/>
  <c r="E5" i="70"/>
  <c r="E129" i="48"/>
  <c r="E126" i="49"/>
  <c r="E126" i="48"/>
  <c r="E127" i="48"/>
  <c r="E129" i="49"/>
  <c r="E127" i="49"/>
  <c r="I126" i="38"/>
  <c r="I5" i="70"/>
  <c r="I127" i="49"/>
  <c r="I126" i="48"/>
  <c r="I129" i="49"/>
  <c r="I127" i="48"/>
  <c r="I129" i="48"/>
  <c r="I126" i="49"/>
  <c r="I139" i="49"/>
  <c r="I139" i="48"/>
  <c r="M126" i="38"/>
  <c r="M5" i="70"/>
  <c r="M127" i="48"/>
  <c r="M129" i="48"/>
  <c r="M126" i="49"/>
  <c r="M127" i="49"/>
  <c r="M129" i="49"/>
  <c r="M126" i="48"/>
  <c r="M139" i="48"/>
  <c r="Q126" i="38"/>
  <c r="Q7" i="70" s="1"/>
  <c r="Q5" i="70"/>
  <c r="Q126" i="48"/>
  <c r="Q127" i="49"/>
  <c r="Q129" i="49"/>
  <c r="Q129" i="48"/>
  <c r="Q126" i="49"/>
  <c r="Q127" i="48"/>
  <c r="Q139" i="49"/>
  <c r="C11" i="70"/>
  <c r="C131" i="49"/>
  <c r="C131" i="48"/>
  <c r="G11" i="70"/>
  <c r="G131" i="49"/>
  <c r="G131" i="48"/>
  <c r="K11" i="70"/>
  <c r="K131" i="48"/>
  <c r="K131" i="49"/>
  <c r="O11" i="70"/>
  <c r="O131" i="48"/>
  <c r="O131" i="49"/>
  <c r="D12" i="70"/>
  <c r="D196" i="70" s="1"/>
  <c r="D134" i="49"/>
  <c r="D133" i="49"/>
  <c r="D134" i="48"/>
  <c r="D133" i="48"/>
  <c r="H12" i="70"/>
  <c r="H134" i="48"/>
  <c r="H134" i="49"/>
  <c r="H133" i="48"/>
  <c r="H133" i="49"/>
  <c r="L12" i="70"/>
  <c r="L196" i="70" s="1"/>
  <c r="L133" i="48"/>
  <c r="L134" i="48"/>
  <c r="L134" i="49"/>
  <c r="L133" i="49"/>
  <c r="P12" i="70"/>
  <c r="P134" i="49"/>
  <c r="P134" i="48"/>
  <c r="P133" i="48"/>
  <c r="P133" i="49"/>
  <c r="E13" i="70"/>
  <c r="E135" i="49"/>
  <c r="E135" i="48"/>
  <c r="I13" i="70"/>
  <c r="I135" i="48"/>
  <c r="I135" i="49"/>
  <c r="M13" i="70"/>
  <c r="M135" i="48"/>
  <c r="M135" i="49"/>
  <c r="Q13" i="70"/>
  <c r="Q135" i="49"/>
  <c r="Q135" i="48"/>
  <c r="F14" i="70"/>
  <c r="F200" i="70" s="1"/>
  <c r="F137" i="48"/>
  <c r="F138" i="49"/>
  <c r="F137" i="49"/>
  <c r="F138" i="48"/>
  <c r="F136" i="48"/>
  <c r="F136" i="49"/>
  <c r="J14" i="70"/>
  <c r="J138" i="48"/>
  <c r="J137" i="48"/>
  <c r="J137" i="49"/>
  <c r="J138" i="49"/>
  <c r="N14" i="70"/>
  <c r="N200" i="70" s="1"/>
  <c r="N138" i="49"/>
  <c r="N138" i="48"/>
  <c r="N137" i="48"/>
  <c r="N137" i="49"/>
  <c r="C16" i="70"/>
  <c r="C140" i="48"/>
  <c r="C140" i="50"/>
  <c r="C140" i="49"/>
  <c r="G16" i="70"/>
  <c r="G140" i="49"/>
  <c r="G140" i="50"/>
  <c r="G140" i="48"/>
  <c r="K16" i="70"/>
  <c r="K140" i="50"/>
  <c r="K140" i="49"/>
  <c r="K140" i="48"/>
  <c r="O16" i="70"/>
  <c r="O140" i="49"/>
  <c r="O140" i="48"/>
  <c r="O140" i="50"/>
  <c r="D17" i="70"/>
  <c r="D141" i="48"/>
  <c r="D141" i="49"/>
  <c r="H17" i="70"/>
  <c r="H141" i="48"/>
  <c r="H141" i="49"/>
  <c r="L17" i="70"/>
  <c r="L141" i="49"/>
  <c r="L141" i="48"/>
  <c r="P17" i="70"/>
  <c r="P141" i="49"/>
  <c r="P141" i="48"/>
  <c r="E145" i="38"/>
  <c r="E7" i="71" s="1"/>
  <c r="E5" i="71"/>
  <c r="E215" i="71" s="1"/>
  <c r="E147" i="49"/>
  <c r="E145" i="48"/>
  <c r="E145" i="49"/>
  <c r="E147" i="48"/>
  <c r="E157" i="49"/>
  <c r="I145" i="38"/>
  <c r="I7" i="71" s="1"/>
  <c r="I5" i="71"/>
  <c r="I147" i="48"/>
  <c r="I147" i="49"/>
  <c r="I145" i="49"/>
  <c r="I157" i="49"/>
  <c r="I145" i="48"/>
  <c r="I157" i="48"/>
  <c r="M145" i="38"/>
  <c r="M5" i="71"/>
  <c r="M147" i="48"/>
  <c r="M157" i="49"/>
  <c r="M145" i="49"/>
  <c r="M147" i="49"/>
  <c r="M145" i="48"/>
  <c r="Q145" i="38"/>
  <c r="Q7" i="71" s="1"/>
  <c r="Q5" i="71"/>
  <c r="Q157" i="49"/>
  <c r="Q145" i="49"/>
  <c r="Q147" i="49"/>
  <c r="Q145" i="48"/>
  <c r="Q147" i="48"/>
  <c r="Q157" i="50"/>
  <c r="C11" i="71"/>
  <c r="C149" i="50"/>
  <c r="C149" i="49"/>
  <c r="C149" i="48"/>
  <c r="G11" i="71"/>
  <c r="G149" i="49"/>
  <c r="G149" i="50"/>
  <c r="G149" i="48"/>
  <c r="K11" i="71"/>
  <c r="K149" i="50"/>
  <c r="K149" i="49"/>
  <c r="K149" i="48"/>
  <c r="O11" i="71"/>
  <c r="O149" i="50"/>
  <c r="O149" i="49"/>
  <c r="O149" i="48"/>
  <c r="D12" i="71"/>
  <c r="D150" i="49"/>
  <c r="D152" i="49"/>
  <c r="D152" i="48"/>
  <c r="D150" i="50"/>
  <c r="D151" i="50"/>
  <c r="D151" i="48"/>
  <c r="D151" i="49"/>
  <c r="D150" i="48"/>
  <c r="H12" i="71"/>
  <c r="H151" i="48"/>
  <c r="H150" i="50"/>
  <c r="H151" i="49"/>
  <c r="H152" i="48"/>
  <c r="H152" i="49"/>
  <c r="H151" i="50"/>
  <c r="L12" i="71"/>
  <c r="L190" i="71" s="1"/>
  <c r="L150" i="49"/>
  <c r="L151" i="48"/>
  <c r="L151" i="50"/>
  <c r="L152" i="49"/>
  <c r="L152" i="48"/>
  <c r="L151" i="49"/>
  <c r="L150" i="50"/>
  <c r="P12" i="71"/>
  <c r="P152" i="49"/>
  <c r="P152" i="48"/>
  <c r="P151" i="49"/>
  <c r="P151" i="50"/>
  <c r="P150" i="50"/>
  <c r="P151" i="48"/>
  <c r="P150" i="48"/>
  <c r="E13" i="71"/>
  <c r="E153" i="48"/>
  <c r="E153" i="49"/>
  <c r="I13" i="71"/>
  <c r="I153" i="49"/>
  <c r="I153" i="48"/>
  <c r="M13" i="71"/>
  <c r="M153" i="48"/>
  <c r="M153" i="49"/>
  <c r="Q13" i="71"/>
  <c r="Q153" i="49"/>
  <c r="Q153" i="48"/>
  <c r="F14" i="71"/>
  <c r="F156" i="49"/>
  <c r="F156" i="48"/>
  <c r="F155" i="49"/>
  <c r="F155" i="48"/>
  <c r="J14" i="71"/>
  <c r="J155" i="49"/>
  <c r="J156" i="48"/>
  <c r="J156" i="49"/>
  <c r="J155" i="48"/>
  <c r="N14" i="71"/>
  <c r="N156" i="48"/>
  <c r="N155" i="49"/>
  <c r="N155" i="48"/>
  <c r="N154" i="49"/>
  <c r="N156" i="49"/>
  <c r="C16" i="71"/>
  <c r="C158" i="50"/>
  <c r="C158" i="49"/>
  <c r="C158" i="48"/>
  <c r="G16" i="71"/>
  <c r="G158" i="50"/>
  <c r="G158" i="49"/>
  <c r="G158" i="48"/>
  <c r="K16" i="71"/>
  <c r="K158" i="49"/>
  <c r="K158" i="48"/>
  <c r="K158" i="50"/>
  <c r="O16" i="71"/>
  <c r="O158" i="48"/>
  <c r="O158" i="49"/>
  <c r="O158" i="50"/>
  <c r="D17" i="71"/>
  <c r="D159" i="48"/>
  <c r="D159" i="49"/>
  <c r="H17" i="71"/>
  <c r="H159" i="49"/>
  <c r="H159" i="48"/>
  <c r="L17" i="71"/>
  <c r="L159" i="49"/>
  <c r="L159" i="48"/>
  <c r="P17" i="71"/>
  <c r="P159" i="48"/>
  <c r="P159" i="49"/>
  <c r="E163" i="38"/>
  <c r="E7" i="72" s="1"/>
  <c r="E5" i="72"/>
  <c r="E163" i="48"/>
  <c r="E163" i="49"/>
  <c r="E165" i="49"/>
  <c r="E165" i="48"/>
  <c r="I163" i="38"/>
  <c r="I7" i="72" s="1"/>
  <c r="I5" i="72"/>
  <c r="I197" i="72" s="1"/>
  <c r="I163" i="49"/>
  <c r="I165" i="48"/>
  <c r="I165" i="49"/>
  <c r="I163" i="48"/>
  <c r="M163" i="38"/>
  <c r="M7" i="72" s="1"/>
  <c r="M5" i="72"/>
  <c r="M165" i="49"/>
  <c r="M163" i="48"/>
  <c r="M163" i="49"/>
  <c r="M165" i="48"/>
  <c r="M166" i="48"/>
  <c r="Q163" i="38"/>
  <c r="Q7" i="72" s="1"/>
  <c r="Q5" i="72"/>
  <c r="Q165" i="48"/>
  <c r="Q163" i="49"/>
  <c r="Q163" i="48"/>
  <c r="Q165" i="49"/>
  <c r="Q175" i="50"/>
  <c r="C11" i="72"/>
  <c r="C167" i="48"/>
  <c r="C167" i="49"/>
  <c r="C167" i="50"/>
  <c r="G11" i="72"/>
  <c r="G167" i="48"/>
  <c r="G167" i="50"/>
  <c r="G167" i="49"/>
  <c r="K11" i="72"/>
  <c r="K167" i="48"/>
  <c r="K167" i="49"/>
  <c r="K167" i="50"/>
  <c r="O11" i="72"/>
  <c r="O167" i="50"/>
  <c r="O167" i="48"/>
  <c r="O167" i="49"/>
  <c r="D12" i="72"/>
  <c r="D169" i="48"/>
  <c r="D169" i="49"/>
  <c r="D170" i="48"/>
  <c r="D170" i="49"/>
  <c r="D169" i="50"/>
  <c r="D168" i="49"/>
  <c r="H12" i="72"/>
  <c r="H190" i="72" s="1"/>
  <c r="H169" i="49"/>
  <c r="H170" i="49"/>
  <c r="H169" i="50"/>
  <c r="H170" i="48"/>
  <c r="H169" i="48"/>
  <c r="L12" i="72"/>
  <c r="L190" i="72" s="1"/>
  <c r="L169" i="49"/>
  <c r="L170" i="48"/>
  <c r="L170" i="49"/>
  <c r="L169" i="50"/>
  <c r="L169" i="48"/>
  <c r="P12" i="72"/>
  <c r="P208" i="72" s="1"/>
  <c r="P169" i="49"/>
  <c r="P170" i="49"/>
  <c r="P169" i="50"/>
  <c r="P170" i="48"/>
  <c r="P169" i="48"/>
  <c r="P168" i="50"/>
  <c r="E13" i="72"/>
  <c r="E171" i="48"/>
  <c r="E171" i="49"/>
  <c r="I13" i="72"/>
  <c r="I171" i="48"/>
  <c r="I171" i="49"/>
  <c r="M13" i="72"/>
  <c r="M171" i="48"/>
  <c r="M171" i="49"/>
  <c r="Q13" i="72"/>
  <c r="Q171" i="49"/>
  <c r="Q171" i="48"/>
  <c r="F14" i="72"/>
  <c r="F174" i="48"/>
  <c r="F173" i="49"/>
  <c r="F174" i="49"/>
  <c r="F173" i="48"/>
  <c r="J14" i="72"/>
  <c r="J174" i="49"/>
  <c r="J173" i="49"/>
  <c r="J174" i="48"/>
  <c r="J173" i="48"/>
  <c r="N14" i="72"/>
  <c r="N174" i="48"/>
  <c r="N173" i="49"/>
  <c r="N173" i="48"/>
  <c r="N174" i="49"/>
  <c r="N172" i="49"/>
  <c r="C16" i="72"/>
  <c r="C176" i="50"/>
  <c r="C176" i="48"/>
  <c r="C176" i="49"/>
  <c r="G16" i="72"/>
  <c r="G176" i="49"/>
  <c r="G176" i="50"/>
  <c r="G176" i="48"/>
  <c r="K16" i="72"/>
  <c r="K176" i="49"/>
  <c r="K176" i="48"/>
  <c r="K176" i="50"/>
  <c r="O16" i="72"/>
  <c r="O176" i="48"/>
  <c r="O176" i="49"/>
  <c r="O176" i="50"/>
  <c r="D17" i="72"/>
  <c r="D177" i="48"/>
  <c r="D177" i="49"/>
  <c r="H17" i="72"/>
  <c r="H177" i="48"/>
  <c r="H177" i="49"/>
  <c r="L17" i="72"/>
  <c r="L177" i="49"/>
  <c r="L177" i="48"/>
  <c r="P17" i="72"/>
  <c r="P177" i="48"/>
  <c r="P177" i="49"/>
  <c r="C60" i="64"/>
  <c r="C11" i="59"/>
  <c r="C11" i="58"/>
  <c r="C11" i="60"/>
  <c r="C65" i="64"/>
  <c r="C19" i="60"/>
  <c r="C20" i="60"/>
  <c r="C20" i="59"/>
  <c r="C19" i="59"/>
  <c r="C20" i="58"/>
  <c r="C19" i="58"/>
  <c r="C53" i="65"/>
  <c r="C31" i="58"/>
  <c r="C31" i="60"/>
  <c r="C31" i="59"/>
  <c r="C30" i="60"/>
  <c r="C58" i="65"/>
  <c r="C40" i="60"/>
  <c r="C40" i="58"/>
  <c r="C39" i="58"/>
  <c r="C39" i="59"/>
  <c r="C39" i="60"/>
  <c r="C40" i="59"/>
  <c r="C54" i="66"/>
  <c r="C52" i="58"/>
  <c r="C53" i="59"/>
  <c r="C52" i="60"/>
  <c r="C53" i="58"/>
  <c r="C52" i="59"/>
  <c r="C51" i="59"/>
  <c r="C51" i="60"/>
  <c r="C59" i="66"/>
  <c r="C60" i="59"/>
  <c r="C60" i="58"/>
  <c r="C55" i="67"/>
  <c r="C73" i="58"/>
  <c r="C73" i="59"/>
  <c r="C60" i="68"/>
  <c r="C86" i="59"/>
  <c r="C86" i="58"/>
  <c r="C59" i="69"/>
  <c r="C122" i="59"/>
  <c r="C122" i="58"/>
  <c r="C55" i="70"/>
  <c r="C135" i="59"/>
  <c r="C135" i="58"/>
  <c r="C51" i="71"/>
  <c r="C147" i="59"/>
  <c r="C147" i="58"/>
  <c r="C56" i="71"/>
  <c r="C156" i="58"/>
  <c r="C154" i="59"/>
  <c r="C154" i="58"/>
  <c r="C156" i="59"/>
  <c r="C155" i="59"/>
  <c r="C155" i="58"/>
  <c r="C53" i="72"/>
  <c r="C166" i="59"/>
  <c r="C58" i="72"/>
  <c r="C175" i="58"/>
  <c r="C175" i="59"/>
  <c r="C49" i="66"/>
  <c r="C45" i="59"/>
  <c r="C46" i="59"/>
  <c r="C45" i="58"/>
  <c r="C45" i="60"/>
  <c r="C46" i="58"/>
  <c r="C49" i="70"/>
  <c r="C127" i="58"/>
  <c r="C126" i="59"/>
  <c r="C127" i="59"/>
  <c r="C126" i="58"/>
  <c r="E55" i="64"/>
  <c r="E5" i="59"/>
  <c r="E6" i="59"/>
  <c r="E5" i="60"/>
  <c r="E6" i="58"/>
  <c r="E5" i="58"/>
  <c r="I55" i="64"/>
  <c r="I5" i="60"/>
  <c r="I5" i="59"/>
  <c r="I5" i="58"/>
  <c r="I6" i="58"/>
  <c r="I6" i="59"/>
  <c r="M55" i="64"/>
  <c r="M5" i="60"/>
  <c r="M5" i="58"/>
  <c r="M6" i="58"/>
  <c r="M6" i="59"/>
  <c r="M5" i="59"/>
  <c r="Q55" i="64"/>
  <c r="Q6" i="58"/>
  <c r="Q5" i="60"/>
  <c r="Q5" i="58"/>
  <c r="Q6" i="59"/>
  <c r="Q5" i="59"/>
  <c r="G57" i="64"/>
  <c r="G8" i="59"/>
  <c r="G8" i="58"/>
  <c r="K57" i="64"/>
  <c r="K8" i="59"/>
  <c r="K8" i="58"/>
  <c r="O57" i="64"/>
  <c r="O8" i="58"/>
  <c r="O8" i="59"/>
  <c r="E59" i="64"/>
  <c r="E10" i="60"/>
  <c r="E10" i="58"/>
  <c r="E10" i="59"/>
  <c r="E9" i="60"/>
  <c r="E9" i="59"/>
  <c r="I59" i="64"/>
  <c r="I10" i="60"/>
  <c r="I10" i="58"/>
  <c r="I9" i="59"/>
  <c r="I9" i="60"/>
  <c r="I10" i="59"/>
  <c r="I9" i="58"/>
  <c r="M59" i="64"/>
  <c r="M9" i="60"/>
  <c r="M10" i="59"/>
  <c r="M10" i="60"/>
  <c r="M10" i="58"/>
  <c r="M9" i="58"/>
  <c r="M9" i="59"/>
  <c r="Q59" i="64"/>
  <c r="Q9" i="58"/>
  <c r="Q10" i="58"/>
  <c r="Q9" i="60"/>
  <c r="Q9" i="59"/>
  <c r="Q10" i="59"/>
  <c r="Q10" i="60"/>
  <c r="G60" i="64"/>
  <c r="G11" i="58"/>
  <c r="G11" i="60"/>
  <c r="G11" i="59"/>
  <c r="G62" i="64"/>
  <c r="G15" i="59"/>
  <c r="G15" i="58"/>
  <c r="K62" i="64"/>
  <c r="K15" i="59"/>
  <c r="K15" i="58"/>
  <c r="O62" i="64"/>
  <c r="O15" i="58"/>
  <c r="O15" i="59"/>
  <c r="E63" i="64"/>
  <c r="E17" i="59"/>
  <c r="E18" i="59"/>
  <c r="E17" i="58"/>
  <c r="E18" i="58"/>
  <c r="E16" i="59"/>
  <c r="I63" i="64"/>
  <c r="I18" i="58"/>
  <c r="I17" i="58"/>
  <c r="I17" i="59"/>
  <c r="I18" i="59"/>
  <c r="I16" i="58"/>
  <c r="M63" i="64"/>
  <c r="M435" i="64" s="1"/>
  <c r="M18" i="59"/>
  <c r="M18" i="58"/>
  <c r="M17" i="58"/>
  <c r="M17" i="59"/>
  <c r="Q63" i="64"/>
  <c r="Q18" i="59"/>
  <c r="Q17" i="58"/>
  <c r="Q18" i="58"/>
  <c r="Q17" i="59"/>
  <c r="G65" i="64"/>
  <c r="G20" i="58"/>
  <c r="G19" i="59"/>
  <c r="G20" i="60"/>
  <c r="G19" i="60"/>
  <c r="G20" i="59"/>
  <c r="G19" i="58"/>
  <c r="K65" i="64"/>
  <c r="K19" i="60"/>
  <c r="K19" i="58"/>
  <c r="K20" i="58"/>
  <c r="K19" i="59"/>
  <c r="K20" i="59"/>
  <c r="K20" i="60"/>
  <c r="O65" i="64"/>
  <c r="O20" i="60"/>
  <c r="O19" i="58"/>
  <c r="O19" i="60"/>
  <c r="O19" i="59"/>
  <c r="O20" i="58"/>
  <c r="O20" i="59"/>
  <c r="E66" i="64"/>
  <c r="E21" i="60"/>
  <c r="E21" i="59"/>
  <c r="E21" i="58"/>
  <c r="M66" i="64"/>
  <c r="M21" i="58"/>
  <c r="M21" i="60"/>
  <c r="M21" i="59"/>
  <c r="G67" i="64"/>
  <c r="G22" i="59"/>
  <c r="G22" i="58"/>
  <c r="K67" i="64"/>
  <c r="K22" i="59"/>
  <c r="K22" i="58"/>
  <c r="O67" i="64"/>
  <c r="O22" i="58"/>
  <c r="O22" i="59"/>
  <c r="E49" i="65"/>
  <c r="E26" i="60"/>
  <c r="E27" i="59"/>
  <c r="E26" i="59"/>
  <c r="E26" i="58"/>
  <c r="E27" i="58"/>
  <c r="I49" i="65"/>
  <c r="I27" i="59"/>
  <c r="I27" i="58"/>
  <c r="I26" i="59"/>
  <c r="I26" i="58"/>
  <c r="I26" i="60"/>
  <c r="M49" i="65"/>
  <c r="M26" i="59"/>
  <c r="M26" i="58"/>
  <c r="M26" i="60"/>
  <c r="M27" i="58"/>
  <c r="M27" i="59"/>
  <c r="Q49" i="65"/>
  <c r="Q26" i="60"/>
  <c r="Q26" i="59"/>
  <c r="Q26" i="58"/>
  <c r="Q27" i="59"/>
  <c r="Q27" i="58"/>
  <c r="G51" i="65"/>
  <c r="G29" i="58"/>
  <c r="G29" i="59"/>
  <c r="K51" i="65"/>
  <c r="K29" i="59"/>
  <c r="K29" i="58"/>
  <c r="O51" i="65"/>
  <c r="O29" i="59"/>
  <c r="O29" i="58"/>
  <c r="E53" i="65"/>
  <c r="E31" i="60"/>
  <c r="E30" i="59"/>
  <c r="E31" i="58"/>
  <c r="E31" i="59"/>
  <c r="E30" i="60"/>
  <c r="I53" i="65"/>
  <c r="I31" i="59"/>
  <c r="I31" i="58"/>
  <c r="I31" i="60"/>
  <c r="I30" i="59"/>
  <c r="I30" i="60"/>
  <c r="I30" i="58"/>
  <c r="M53" i="65"/>
  <c r="M30" i="59"/>
  <c r="M31" i="58"/>
  <c r="M31" i="59"/>
  <c r="M31" i="60"/>
  <c r="Q53" i="65"/>
  <c r="Q30" i="59"/>
  <c r="Q31" i="60"/>
  <c r="Q31" i="59"/>
  <c r="Q31" i="58"/>
  <c r="G54" i="65"/>
  <c r="G388" i="65" s="1"/>
  <c r="G33" i="59"/>
  <c r="G33" i="60"/>
  <c r="G34" i="58"/>
  <c r="G33" i="58"/>
  <c r="G34" i="59"/>
  <c r="G32" i="59"/>
  <c r="K54" i="65"/>
  <c r="K33" i="60"/>
  <c r="K34" i="58"/>
  <c r="K33" i="58"/>
  <c r="K34" i="59"/>
  <c r="K33" i="59"/>
  <c r="O54" i="65"/>
  <c r="O34" i="58"/>
  <c r="O33" i="58"/>
  <c r="O34" i="59"/>
  <c r="O33" i="60"/>
  <c r="O33" i="59"/>
  <c r="E55" i="65"/>
  <c r="E35" i="58"/>
  <c r="E35" i="59"/>
  <c r="I55" i="65"/>
  <c r="I35" i="58"/>
  <c r="I35" i="59"/>
  <c r="M55" i="65"/>
  <c r="M35" i="59"/>
  <c r="M35" i="58"/>
  <c r="Q55" i="65"/>
  <c r="Q35" i="58"/>
  <c r="Q35" i="59"/>
  <c r="G56" i="65"/>
  <c r="G38" i="59"/>
  <c r="G37" i="59"/>
  <c r="G37" i="58"/>
  <c r="G38" i="58"/>
  <c r="G36" i="59"/>
  <c r="K56" i="65"/>
  <c r="K38" i="58"/>
  <c r="K37" i="59"/>
  <c r="K38" i="59"/>
  <c r="K37" i="58"/>
  <c r="O56" i="65"/>
  <c r="O38" i="59"/>
  <c r="O37" i="59"/>
  <c r="O38" i="58"/>
  <c r="O37" i="58"/>
  <c r="E58" i="65"/>
  <c r="E39" i="58"/>
  <c r="E40" i="59"/>
  <c r="E39" i="60"/>
  <c r="E40" i="58"/>
  <c r="E40" i="60"/>
  <c r="E39" i="59"/>
  <c r="I58" i="65"/>
  <c r="I39" i="58"/>
  <c r="I39" i="60"/>
  <c r="I40" i="60"/>
  <c r="I40" i="58"/>
  <c r="I40" i="59"/>
  <c r="I39" i="59"/>
  <c r="M58" i="65"/>
  <c r="M39" i="58"/>
  <c r="M40" i="60"/>
  <c r="M39" i="59"/>
  <c r="M40" i="58"/>
  <c r="M39" i="60"/>
  <c r="M40" i="59"/>
  <c r="Q58" i="65"/>
  <c r="Q39" i="58"/>
  <c r="Q40" i="59"/>
  <c r="Q40" i="60"/>
  <c r="Q39" i="59"/>
  <c r="Q40" i="58"/>
  <c r="Q39" i="60"/>
  <c r="G59" i="65"/>
  <c r="G41" i="58"/>
  <c r="G41" i="59"/>
  <c r="K59" i="65"/>
  <c r="K41" i="59"/>
  <c r="K41" i="58"/>
  <c r="O59" i="65"/>
  <c r="O41" i="58"/>
  <c r="O41" i="59"/>
  <c r="E49" i="66"/>
  <c r="E46" i="58"/>
  <c r="E45" i="58"/>
  <c r="E46" i="59"/>
  <c r="E45" i="59"/>
  <c r="E45" i="60"/>
  <c r="I49" i="66"/>
  <c r="I46" i="58"/>
  <c r="I45" i="59"/>
  <c r="I45" i="60"/>
  <c r="I46" i="59"/>
  <c r="I45" i="58"/>
  <c r="M49" i="66"/>
  <c r="M45" i="59"/>
  <c r="M45" i="58"/>
  <c r="M46" i="58"/>
  <c r="M45" i="60"/>
  <c r="M46" i="59"/>
  <c r="Q49" i="66"/>
  <c r="Q46" i="59"/>
  <c r="Q45" i="60"/>
  <c r="Q46" i="58"/>
  <c r="Q45" i="59"/>
  <c r="Q45" i="58"/>
  <c r="G51" i="66"/>
  <c r="G48" i="58"/>
  <c r="G48" i="59"/>
  <c r="K51" i="66"/>
  <c r="K48" i="58"/>
  <c r="K48" i="59"/>
  <c r="O51" i="66"/>
  <c r="O48" i="59"/>
  <c r="O48" i="58"/>
  <c r="E53" i="66"/>
  <c r="E50" i="60"/>
  <c r="E50" i="59"/>
  <c r="E49" i="59"/>
  <c r="E50" i="58"/>
  <c r="E49" i="58"/>
  <c r="I53" i="66"/>
  <c r="I50" i="58"/>
  <c r="I50" i="59"/>
  <c r="I49" i="58"/>
  <c r="I49" i="59"/>
  <c r="I50" i="60"/>
  <c r="M53" i="66"/>
  <c r="M50" i="58"/>
  <c r="M50" i="59"/>
  <c r="M50" i="60"/>
  <c r="M49" i="59"/>
  <c r="M49" i="58"/>
  <c r="M49" i="60"/>
  <c r="Q53" i="66"/>
  <c r="Q50" i="58"/>
  <c r="Q50" i="60"/>
  <c r="Q49" i="58"/>
  <c r="Q50" i="59"/>
  <c r="Q49" i="60"/>
  <c r="G54" i="66"/>
  <c r="G369" i="66" s="1"/>
  <c r="G52" i="59"/>
  <c r="G53" i="59"/>
  <c r="G52" i="60"/>
  <c r="G52" i="58"/>
  <c r="G53" i="58"/>
  <c r="G51" i="59"/>
  <c r="G51" i="58"/>
  <c r="K54" i="66"/>
  <c r="K388" i="66" s="1"/>
  <c r="K52" i="60"/>
  <c r="K51" i="58"/>
  <c r="K52" i="58"/>
  <c r="K53" i="59"/>
  <c r="K53" i="58"/>
  <c r="K52" i="59"/>
  <c r="K51" i="60"/>
  <c r="O54" i="66"/>
  <c r="O53" i="58"/>
  <c r="O52" i="60"/>
  <c r="O52" i="59"/>
  <c r="O53" i="59"/>
  <c r="O52" i="58"/>
  <c r="O51" i="58"/>
  <c r="E55" i="66"/>
  <c r="E54" i="58"/>
  <c r="E54" i="59"/>
  <c r="I55" i="66"/>
  <c r="I54" i="58"/>
  <c r="I54" i="59"/>
  <c r="M55" i="66"/>
  <c r="M54" i="58"/>
  <c r="M54" i="59"/>
  <c r="Q55" i="66"/>
  <c r="Q54" i="58"/>
  <c r="Q54" i="59"/>
  <c r="G56" i="66"/>
  <c r="G56" i="58"/>
  <c r="G56" i="59"/>
  <c r="G57" i="58"/>
  <c r="G57" i="59"/>
  <c r="K56" i="66"/>
  <c r="K392" i="66" s="1"/>
  <c r="K57" i="59"/>
  <c r="K56" i="59"/>
  <c r="K55" i="58"/>
  <c r="K56" i="58"/>
  <c r="K57" i="58"/>
  <c r="O56" i="66"/>
  <c r="O373" i="66" s="1"/>
  <c r="O56" i="58"/>
  <c r="O57" i="59"/>
  <c r="O57" i="58"/>
  <c r="O56" i="59"/>
  <c r="O55" i="58"/>
  <c r="E58" i="66"/>
  <c r="E58" i="58"/>
  <c r="E58" i="59"/>
  <c r="I58" i="66"/>
  <c r="I59" i="58"/>
  <c r="I58" i="58"/>
  <c r="I58" i="60"/>
  <c r="I59" i="60"/>
  <c r="I59" i="59"/>
  <c r="I58" i="59"/>
  <c r="M58" i="66"/>
  <c r="M58" i="59"/>
  <c r="M58" i="58"/>
  <c r="Q58" i="66"/>
  <c r="Q59" i="60"/>
  <c r="Q59" i="59"/>
  <c r="Q58" i="60"/>
  <c r="Q58" i="59"/>
  <c r="Q58" i="58"/>
  <c r="Q59" i="58"/>
  <c r="G59" i="66"/>
  <c r="G60" i="58"/>
  <c r="G60" i="59"/>
  <c r="K59" i="66"/>
  <c r="K60" i="58"/>
  <c r="K60" i="59"/>
  <c r="O59" i="66"/>
  <c r="O60" i="59"/>
  <c r="O60" i="58"/>
  <c r="E49" i="67"/>
  <c r="E65" i="58"/>
  <c r="E64" i="60"/>
  <c r="E64" i="59"/>
  <c r="E65" i="59"/>
  <c r="E64" i="58"/>
  <c r="I49" i="67"/>
  <c r="I64" i="58"/>
  <c r="I65" i="59"/>
  <c r="I64" i="59"/>
  <c r="I65" i="58"/>
  <c r="I64" i="60"/>
  <c r="M49" i="67"/>
  <c r="M64" i="58"/>
  <c r="M64" i="60"/>
  <c r="M65" i="58"/>
  <c r="M65" i="59"/>
  <c r="M64" i="59"/>
  <c r="Q49" i="67"/>
  <c r="Q65" i="58"/>
  <c r="Q64" i="60"/>
  <c r="Q64" i="59"/>
  <c r="Q65" i="59"/>
  <c r="Q64" i="58"/>
  <c r="G51" i="67"/>
  <c r="G67" i="59"/>
  <c r="G67" i="58"/>
  <c r="K51" i="67"/>
  <c r="K67" i="59"/>
  <c r="K67" i="58"/>
  <c r="O51" i="67"/>
  <c r="O67" i="58"/>
  <c r="O67" i="59"/>
  <c r="E53" i="67"/>
  <c r="E69" i="59"/>
  <c r="E69" i="58"/>
  <c r="E69" i="60"/>
  <c r="E68" i="60"/>
  <c r="E68" i="59"/>
  <c r="I53" i="67"/>
  <c r="I69" i="60"/>
  <c r="I69" i="58"/>
  <c r="I68" i="59"/>
  <c r="I69" i="59"/>
  <c r="I68" i="58"/>
  <c r="M53" i="67"/>
  <c r="M69" i="60"/>
  <c r="M69" i="59"/>
  <c r="M69" i="58"/>
  <c r="M68" i="60"/>
  <c r="M68" i="58"/>
  <c r="Q53" i="67"/>
  <c r="Q69" i="60"/>
  <c r="Q68" i="58"/>
  <c r="Q68" i="60"/>
  <c r="Q68" i="59"/>
  <c r="Q69" i="58"/>
  <c r="Q69" i="59"/>
  <c r="G54" i="67"/>
  <c r="G72" i="58"/>
  <c r="G72" i="59"/>
  <c r="G71" i="60"/>
  <c r="G71" i="59"/>
  <c r="G71" i="58"/>
  <c r="G70" i="59"/>
  <c r="K54" i="67"/>
  <c r="K71" i="60"/>
  <c r="K72" i="58"/>
  <c r="K71" i="58"/>
  <c r="K72" i="59"/>
  <c r="K71" i="59"/>
  <c r="O54" i="67"/>
  <c r="O369" i="67" s="1"/>
  <c r="O71" i="59"/>
  <c r="O71" i="58"/>
  <c r="O72" i="59"/>
  <c r="O72" i="58"/>
  <c r="O71" i="60"/>
  <c r="O70" i="58"/>
  <c r="E55" i="67"/>
  <c r="E73" i="59"/>
  <c r="E73" i="58"/>
  <c r="I55" i="67"/>
  <c r="I73" i="58"/>
  <c r="I73" i="59"/>
  <c r="M55" i="67"/>
  <c r="M73" i="58"/>
  <c r="M73" i="59"/>
  <c r="Q55" i="67"/>
  <c r="Q73" i="59"/>
  <c r="Q73" i="58"/>
  <c r="G56" i="67"/>
  <c r="G76" i="59"/>
  <c r="G75" i="59"/>
  <c r="G75" i="58"/>
  <c r="G76" i="58"/>
  <c r="G74" i="58"/>
  <c r="K56" i="67"/>
  <c r="K75" i="58"/>
  <c r="K76" i="58"/>
  <c r="K75" i="59"/>
  <c r="K76" i="59"/>
  <c r="O56" i="67"/>
  <c r="O76" i="58"/>
  <c r="O76" i="59"/>
  <c r="O75" i="59"/>
  <c r="O75" i="58"/>
  <c r="E58" i="67"/>
  <c r="E77" i="59"/>
  <c r="E78" i="58"/>
  <c r="E78" i="60"/>
  <c r="E77" i="58"/>
  <c r="E77" i="60"/>
  <c r="E78" i="59"/>
  <c r="I58" i="67"/>
  <c r="I77" i="60"/>
  <c r="I77" i="59"/>
  <c r="I78" i="58"/>
  <c r="I77" i="58"/>
  <c r="I78" i="60"/>
  <c r="I78" i="59"/>
  <c r="M58" i="67"/>
  <c r="M77" i="59"/>
  <c r="M77" i="60"/>
  <c r="M78" i="60"/>
  <c r="M78" i="58"/>
  <c r="M78" i="59"/>
  <c r="M77" i="58"/>
  <c r="Q58" i="67"/>
  <c r="Q77" i="59"/>
  <c r="Q77" i="58"/>
  <c r="Q77" i="60"/>
  <c r="Q78" i="59"/>
  <c r="Q78" i="58"/>
  <c r="Q78" i="60"/>
  <c r="G59" i="67"/>
  <c r="G79" i="58"/>
  <c r="G79" i="59"/>
  <c r="K59" i="67"/>
  <c r="K79" i="58"/>
  <c r="K79" i="59"/>
  <c r="O59" i="67"/>
  <c r="O79" i="58"/>
  <c r="O79" i="59"/>
  <c r="E58" i="68"/>
  <c r="E84" i="58"/>
  <c r="E83" i="59"/>
  <c r="E83" i="58"/>
  <c r="E83" i="60"/>
  <c r="E84" i="59"/>
  <c r="I58" i="68"/>
  <c r="I83" i="60"/>
  <c r="I84" i="59"/>
  <c r="I84" i="58"/>
  <c r="I83" i="59"/>
  <c r="I83" i="58"/>
  <c r="M58" i="68"/>
  <c r="M84" i="58"/>
  <c r="M83" i="59"/>
  <c r="M83" i="58"/>
  <c r="M83" i="60"/>
  <c r="M84" i="59"/>
  <c r="Q58" i="68"/>
  <c r="Q83" i="59"/>
  <c r="Q83" i="58"/>
  <c r="Q84" i="59"/>
  <c r="Q84" i="58"/>
  <c r="Q83" i="60"/>
  <c r="G60" i="68"/>
  <c r="G86" i="59"/>
  <c r="G86" i="58"/>
  <c r="K60" i="68"/>
  <c r="K86" i="58"/>
  <c r="K86" i="59"/>
  <c r="O60" i="68"/>
  <c r="O86" i="58"/>
  <c r="O86" i="59"/>
  <c r="E62" i="68"/>
  <c r="E88" i="59"/>
  <c r="E88" i="60"/>
  <c r="E87" i="60"/>
  <c r="E88" i="58"/>
  <c r="I62" i="68"/>
  <c r="I88" i="58"/>
  <c r="I88" i="60"/>
  <c r="I87" i="59"/>
  <c r="I88" i="59"/>
  <c r="I87" i="60"/>
  <c r="M62" i="68"/>
  <c r="M88" i="60"/>
  <c r="M88" i="58"/>
  <c r="M88" i="59"/>
  <c r="M87" i="58"/>
  <c r="M87" i="59"/>
  <c r="Q62" i="68"/>
  <c r="Q87" i="60"/>
  <c r="Q88" i="59"/>
  <c r="Q88" i="58"/>
  <c r="Q88" i="60"/>
  <c r="G63" i="68"/>
  <c r="G90" i="60"/>
  <c r="G90" i="59"/>
  <c r="G90" i="58"/>
  <c r="G91" i="59"/>
  <c r="G91" i="58"/>
  <c r="K63" i="68"/>
  <c r="K91" i="58"/>
  <c r="K90" i="58"/>
  <c r="K90" i="59"/>
  <c r="K91" i="59"/>
  <c r="K90" i="60"/>
  <c r="K89" i="60"/>
  <c r="O63" i="68"/>
  <c r="O90" i="58"/>
  <c r="O91" i="58"/>
  <c r="O90" i="60"/>
  <c r="O90" i="59"/>
  <c r="O91" i="59"/>
  <c r="O89" i="59"/>
  <c r="I64" i="68"/>
  <c r="I92" i="60"/>
  <c r="I92" i="59"/>
  <c r="I92" i="58"/>
  <c r="Q64" i="68"/>
  <c r="Q92" i="58"/>
  <c r="Q92" i="60"/>
  <c r="Q92" i="59"/>
  <c r="O65" i="68"/>
  <c r="O94" i="60"/>
  <c r="O94" i="59"/>
  <c r="O94" i="58"/>
  <c r="O95" i="58"/>
  <c r="O95" i="59"/>
  <c r="E66" i="68"/>
  <c r="E96" i="59"/>
  <c r="E96" i="58"/>
  <c r="I66" i="68"/>
  <c r="I96" i="59"/>
  <c r="I96" i="58"/>
  <c r="M66" i="68"/>
  <c r="M96" i="58"/>
  <c r="M96" i="59"/>
  <c r="Q66" i="68"/>
  <c r="Q96" i="58"/>
  <c r="Q96" i="59"/>
  <c r="G67" i="68"/>
  <c r="G98" i="58"/>
  <c r="G99" i="58"/>
  <c r="G98" i="59"/>
  <c r="G99" i="59"/>
  <c r="K67" i="68"/>
  <c r="K99" i="59"/>
  <c r="K98" i="58"/>
  <c r="K98" i="59"/>
  <c r="K99" i="58"/>
  <c r="K97" i="59"/>
  <c r="O67" i="68"/>
  <c r="O465" i="68" s="1"/>
  <c r="O98" i="59"/>
  <c r="O99" i="58"/>
  <c r="O98" i="58"/>
  <c r="O99" i="59"/>
  <c r="O97" i="59"/>
  <c r="E69" i="68"/>
  <c r="E100" i="58"/>
  <c r="E101" i="58"/>
  <c r="E101" i="59"/>
  <c r="E100" i="59"/>
  <c r="I69" i="68"/>
  <c r="I101" i="59"/>
  <c r="I100" i="58"/>
  <c r="I100" i="59"/>
  <c r="I101" i="58"/>
  <c r="M69" i="68"/>
  <c r="M100" i="59"/>
  <c r="M100" i="58"/>
  <c r="M101" i="58"/>
  <c r="M101" i="59"/>
  <c r="Q69" i="68"/>
  <c r="Q100" i="58"/>
  <c r="Q101" i="58"/>
  <c r="Q100" i="59"/>
  <c r="Q101" i="59"/>
  <c r="E71" i="68"/>
  <c r="E103" i="58"/>
  <c r="E103" i="59"/>
  <c r="I71" i="68"/>
  <c r="I103" i="59"/>
  <c r="I103" i="58"/>
  <c r="M71" i="68"/>
  <c r="M103" i="59"/>
  <c r="M103" i="58"/>
  <c r="Q71" i="68"/>
  <c r="Q103" i="58"/>
  <c r="Q103" i="59"/>
  <c r="G49" i="69"/>
  <c r="G108" i="59"/>
  <c r="G108" i="58"/>
  <c r="G107" i="58"/>
  <c r="G107" i="59"/>
  <c r="K49" i="69"/>
  <c r="K107" i="59"/>
  <c r="K107" i="58"/>
  <c r="K108" i="58"/>
  <c r="K108" i="59"/>
  <c r="O49" i="69"/>
  <c r="O107" i="59"/>
  <c r="O108" i="59"/>
  <c r="O107" i="58"/>
  <c r="O108" i="58"/>
  <c r="E51" i="69"/>
  <c r="E110" i="59"/>
  <c r="E110" i="58"/>
  <c r="I51" i="69"/>
  <c r="I110" i="58"/>
  <c r="I110" i="59"/>
  <c r="M51" i="69"/>
  <c r="M110" i="59"/>
  <c r="M110" i="58"/>
  <c r="Q51" i="69"/>
  <c r="Q110" i="59"/>
  <c r="Q110" i="58"/>
  <c r="G55" i="69"/>
  <c r="G116" i="59"/>
  <c r="G116" i="58"/>
  <c r="K55" i="69"/>
  <c r="K116" i="59"/>
  <c r="K116" i="58"/>
  <c r="O55" i="69"/>
  <c r="O116" i="58"/>
  <c r="O116" i="59"/>
  <c r="E56" i="69"/>
  <c r="E373" i="69" s="1"/>
  <c r="E119" i="58"/>
  <c r="E118" i="59"/>
  <c r="E119" i="59"/>
  <c r="E118" i="58"/>
  <c r="I56" i="69"/>
  <c r="I118" i="58"/>
  <c r="I119" i="59"/>
  <c r="I117" i="59"/>
  <c r="I119" i="58"/>
  <c r="I118" i="59"/>
  <c r="I117" i="58"/>
  <c r="M56" i="69"/>
  <c r="M392" i="69" s="1"/>
  <c r="M119" i="59"/>
  <c r="M118" i="59"/>
  <c r="M118" i="58"/>
  <c r="M119" i="58"/>
  <c r="Q56" i="69"/>
  <c r="Q117" i="58"/>
  <c r="Q119" i="58"/>
  <c r="Q118" i="59"/>
  <c r="Q118" i="58"/>
  <c r="Q119" i="59"/>
  <c r="Q117" i="59"/>
  <c r="G58" i="69"/>
  <c r="G120" i="59"/>
  <c r="G120" i="58"/>
  <c r="K58" i="69"/>
  <c r="K120" i="58"/>
  <c r="K120" i="59"/>
  <c r="O58" i="69"/>
  <c r="O120" i="59"/>
  <c r="O120" i="58"/>
  <c r="E59" i="69"/>
  <c r="E122" i="58"/>
  <c r="E122" i="59"/>
  <c r="I59" i="69"/>
  <c r="I122" i="59"/>
  <c r="I122" i="58"/>
  <c r="M59" i="69"/>
  <c r="M122" i="59"/>
  <c r="M122" i="58"/>
  <c r="Q59" i="69"/>
  <c r="Q122" i="58"/>
  <c r="Q122" i="59"/>
  <c r="G49" i="70"/>
  <c r="G127" i="59"/>
  <c r="G127" i="58"/>
  <c r="G126" i="58"/>
  <c r="G126" i="59"/>
  <c r="K49" i="70"/>
  <c r="K126" i="58"/>
  <c r="K127" i="59"/>
  <c r="K126" i="59"/>
  <c r="K127" i="58"/>
  <c r="O49" i="70"/>
  <c r="O126" i="59"/>
  <c r="O127" i="59"/>
  <c r="O126" i="58"/>
  <c r="O127" i="58"/>
  <c r="E51" i="70"/>
  <c r="E129" i="59"/>
  <c r="E129" i="58"/>
  <c r="I51" i="70"/>
  <c r="I129" i="58"/>
  <c r="I129" i="59"/>
  <c r="M51" i="70"/>
  <c r="M129" i="59"/>
  <c r="M129" i="58"/>
  <c r="Q51" i="70"/>
  <c r="Q129" i="59"/>
  <c r="Q129" i="58"/>
  <c r="G53" i="70"/>
  <c r="G131" i="58"/>
  <c r="G131" i="59"/>
  <c r="K53" i="70"/>
  <c r="K131" i="58"/>
  <c r="K131" i="59"/>
  <c r="O53" i="70"/>
  <c r="O131" i="59"/>
  <c r="O131" i="58"/>
  <c r="O130" i="59"/>
  <c r="O130" i="58"/>
  <c r="E54" i="70"/>
  <c r="E134" i="59"/>
  <c r="E133" i="59"/>
  <c r="E134" i="58"/>
  <c r="E133" i="58"/>
  <c r="E132" i="59"/>
  <c r="I54" i="70"/>
  <c r="I133" i="58"/>
  <c r="I134" i="59"/>
  <c r="I133" i="59"/>
  <c r="I134" i="58"/>
  <c r="M54" i="70"/>
  <c r="M134" i="59"/>
  <c r="M133" i="58"/>
  <c r="M133" i="59"/>
  <c r="M134" i="58"/>
  <c r="M132" i="59"/>
  <c r="Q54" i="70"/>
  <c r="Q388" i="70" s="1"/>
  <c r="Q133" i="59"/>
  <c r="Q132" i="58"/>
  <c r="Q134" i="58"/>
  <c r="Q134" i="59"/>
  <c r="Q133" i="58"/>
  <c r="G55" i="70"/>
  <c r="G135" i="59"/>
  <c r="G135" i="58"/>
  <c r="K55" i="70"/>
  <c r="K135" i="58"/>
  <c r="K135" i="59"/>
  <c r="O55" i="70"/>
  <c r="O135" i="59"/>
  <c r="O135" i="58"/>
  <c r="E56" i="70"/>
  <c r="E373" i="70" s="1"/>
  <c r="E137" i="59"/>
  <c r="E136" i="58"/>
  <c r="E138" i="59"/>
  <c r="E137" i="58"/>
  <c r="E138" i="58"/>
  <c r="E136" i="59"/>
  <c r="I56" i="70"/>
  <c r="I373" i="70" s="1"/>
  <c r="I138" i="59"/>
  <c r="I137" i="58"/>
  <c r="I137" i="59"/>
  <c r="I138" i="58"/>
  <c r="M56" i="70"/>
  <c r="M138" i="59"/>
  <c r="M138" i="58"/>
  <c r="M137" i="59"/>
  <c r="M136" i="58"/>
  <c r="M137" i="58"/>
  <c r="M136" i="59"/>
  <c r="Q56" i="70"/>
  <c r="Q138" i="59"/>
  <c r="Q138" i="58"/>
  <c r="Q137" i="59"/>
  <c r="Q137" i="58"/>
  <c r="G58" i="70"/>
  <c r="G139" i="59"/>
  <c r="G139" i="58"/>
  <c r="K58" i="70"/>
  <c r="K139" i="58"/>
  <c r="K139" i="59"/>
  <c r="O58" i="70"/>
  <c r="O140" i="60"/>
  <c r="O139" i="60"/>
  <c r="O139" i="59"/>
  <c r="O139" i="58"/>
  <c r="O140" i="58"/>
  <c r="O140" i="59"/>
  <c r="E59" i="70"/>
  <c r="E141" i="59"/>
  <c r="E141" i="58"/>
  <c r="I59" i="70"/>
  <c r="I141" i="59"/>
  <c r="I141" i="58"/>
  <c r="M59" i="70"/>
  <c r="M141" i="59"/>
  <c r="M141" i="58"/>
  <c r="Q59" i="70"/>
  <c r="Q141" i="59"/>
  <c r="Q141" i="58"/>
  <c r="G49" i="71"/>
  <c r="G145" i="58"/>
  <c r="G145" i="59"/>
  <c r="K49" i="71"/>
  <c r="K145" i="59"/>
  <c r="K145" i="58"/>
  <c r="O49" i="71"/>
  <c r="O145" i="58"/>
  <c r="O145" i="59"/>
  <c r="E51" i="71"/>
  <c r="E147" i="58"/>
  <c r="E147" i="59"/>
  <c r="I51" i="71"/>
  <c r="I147" i="58"/>
  <c r="I147" i="59"/>
  <c r="M51" i="71"/>
  <c r="M147" i="58"/>
  <c r="M147" i="59"/>
  <c r="Q51" i="71"/>
  <c r="Q147" i="59"/>
  <c r="Q147" i="58"/>
  <c r="G53" i="71"/>
  <c r="G148" i="59"/>
  <c r="G148" i="58"/>
  <c r="K53" i="71"/>
  <c r="K148" i="59"/>
  <c r="K148" i="58"/>
  <c r="O53" i="71"/>
  <c r="O148" i="58"/>
  <c r="O148" i="59"/>
  <c r="G55" i="71"/>
  <c r="G153" i="59"/>
  <c r="G153" i="58"/>
  <c r="K55" i="71"/>
  <c r="K153" i="59"/>
  <c r="K153" i="58"/>
  <c r="O55" i="71"/>
  <c r="O153" i="59"/>
  <c r="O153" i="58"/>
  <c r="E56" i="71"/>
  <c r="E155" i="58"/>
  <c r="E156" i="59"/>
  <c r="E156" i="58"/>
  <c r="E155" i="59"/>
  <c r="I56" i="71"/>
  <c r="I156" i="59"/>
  <c r="I155" i="58"/>
  <c r="I156" i="58"/>
  <c r="I155" i="59"/>
  <c r="M56" i="71"/>
  <c r="M155" i="59"/>
  <c r="M156" i="58"/>
  <c r="M155" i="58"/>
  <c r="M156" i="59"/>
  <c r="M154" i="59"/>
  <c r="Q56" i="71"/>
  <c r="Q376" i="71" s="1"/>
  <c r="Q155" i="59"/>
  <c r="Q156" i="59"/>
  <c r="Q155" i="58"/>
  <c r="Q156" i="58"/>
  <c r="G58" i="71"/>
  <c r="G157" i="59"/>
  <c r="G157" i="58"/>
  <c r="K58" i="71"/>
  <c r="K157" i="59"/>
  <c r="K157" i="58"/>
  <c r="O58" i="71"/>
  <c r="O157" i="59"/>
  <c r="O157" i="58"/>
  <c r="E59" i="71"/>
  <c r="E159" i="58"/>
  <c r="E159" i="59"/>
  <c r="I59" i="71"/>
  <c r="I159" i="59"/>
  <c r="I159" i="58"/>
  <c r="M59" i="71"/>
  <c r="M159" i="59"/>
  <c r="M159" i="58"/>
  <c r="Q59" i="71"/>
  <c r="Q159" i="58"/>
  <c r="Q159" i="59"/>
  <c r="G49" i="72"/>
  <c r="G163" i="59"/>
  <c r="G163" i="58"/>
  <c r="K49" i="72"/>
  <c r="K163" i="59"/>
  <c r="K163" i="58"/>
  <c r="O49" i="72"/>
  <c r="O163" i="58"/>
  <c r="O163" i="59"/>
  <c r="E51" i="72"/>
  <c r="E165" i="58"/>
  <c r="E165" i="59"/>
  <c r="I51" i="72"/>
  <c r="I165" i="58"/>
  <c r="I165" i="59"/>
  <c r="M51" i="72"/>
  <c r="M165" i="59"/>
  <c r="M165" i="58"/>
  <c r="Q51" i="72"/>
  <c r="Q165" i="59"/>
  <c r="Q165" i="58"/>
  <c r="G53" i="72"/>
  <c r="G166" i="59"/>
  <c r="G166" i="58"/>
  <c r="K53" i="72"/>
  <c r="K166" i="58"/>
  <c r="O53" i="72"/>
  <c r="O166" i="58"/>
  <c r="G55" i="72"/>
  <c r="G171" i="59"/>
  <c r="G171" i="58"/>
  <c r="K55" i="72"/>
  <c r="K171" i="59"/>
  <c r="K171" i="58"/>
  <c r="O55" i="72"/>
  <c r="O171" i="59"/>
  <c r="O171" i="58"/>
  <c r="E56" i="72"/>
  <c r="E376" i="72" s="1"/>
  <c r="E173" i="59"/>
  <c r="E174" i="58"/>
  <c r="E173" i="58"/>
  <c r="E174" i="59"/>
  <c r="E172" i="58"/>
  <c r="I56" i="72"/>
  <c r="I376" i="72" s="1"/>
  <c r="I173" i="59"/>
  <c r="I173" i="58"/>
  <c r="I174" i="59"/>
  <c r="I174" i="58"/>
  <c r="M56" i="72"/>
  <c r="M174" i="59"/>
  <c r="M174" i="58"/>
  <c r="M173" i="58"/>
  <c r="M173" i="59"/>
  <c r="M172" i="58"/>
  <c r="Q56" i="72"/>
  <c r="Q358" i="72" s="1"/>
  <c r="Q173" i="58"/>
  <c r="Q174" i="58"/>
  <c r="Q174" i="59"/>
  <c r="Q173" i="59"/>
  <c r="G58" i="72"/>
  <c r="G175" i="59"/>
  <c r="G175" i="58"/>
  <c r="K58" i="72"/>
  <c r="K175" i="59"/>
  <c r="K175" i="58"/>
  <c r="O58" i="72"/>
  <c r="O175" i="59"/>
  <c r="O175" i="58"/>
  <c r="E59" i="72"/>
  <c r="E177" i="59"/>
  <c r="E177" i="58"/>
  <c r="I59" i="72"/>
  <c r="I177" i="59"/>
  <c r="I177" i="58"/>
  <c r="M59" i="72"/>
  <c r="M177" i="58"/>
  <c r="M177" i="59"/>
  <c r="Q59" i="72"/>
  <c r="Q177" i="59"/>
  <c r="Q177" i="58"/>
  <c r="C12" i="48"/>
  <c r="J19" i="48"/>
  <c r="G16" i="48"/>
  <c r="G12" i="48"/>
  <c r="Q16" i="48"/>
  <c r="K19" i="48"/>
  <c r="L16" i="48"/>
  <c r="F9" i="44"/>
  <c r="F12" i="48"/>
  <c r="Q12" i="48"/>
  <c r="L12" i="48"/>
  <c r="F16" i="48"/>
  <c r="H16" i="48"/>
  <c r="P19" i="48"/>
  <c r="P16" i="48"/>
  <c r="E39" i="48"/>
  <c r="D32" i="48"/>
  <c r="O39" i="48"/>
  <c r="J32" i="48"/>
  <c r="N39" i="48"/>
  <c r="E36" i="48"/>
  <c r="L36" i="48"/>
  <c r="O32" i="48"/>
  <c r="Q32" i="48"/>
  <c r="B70" i="48"/>
  <c r="C58" i="48"/>
  <c r="D55" i="48"/>
  <c r="H39" i="48"/>
  <c r="H51" i="48"/>
  <c r="I58" i="48"/>
  <c r="F55" i="48"/>
  <c r="M70" i="48"/>
  <c r="M55" i="48"/>
  <c r="F70" i="48"/>
  <c r="N51" i="48"/>
  <c r="P70" i="48"/>
  <c r="Q77" i="48"/>
  <c r="N74" i="48"/>
  <c r="P58" i="48"/>
  <c r="L70" i="48"/>
  <c r="O70" i="48"/>
  <c r="B36" i="48"/>
  <c r="P74" i="48"/>
  <c r="C55" i="48"/>
  <c r="G74" i="48"/>
  <c r="G51" i="48"/>
  <c r="B100" i="48"/>
  <c r="D77" i="48"/>
  <c r="C77" i="48"/>
  <c r="N77" i="48"/>
  <c r="B77" i="48"/>
  <c r="K97" i="48"/>
  <c r="O89" i="48"/>
  <c r="C70" i="48"/>
  <c r="O97" i="48"/>
  <c r="K89" i="48"/>
  <c r="L93" i="48"/>
  <c r="F89" i="48"/>
  <c r="O100" i="48"/>
  <c r="I100" i="48"/>
  <c r="Q93" i="48"/>
  <c r="L97" i="48"/>
  <c r="D89" i="48"/>
  <c r="E97" i="48"/>
  <c r="E89" i="48"/>
  <c r="O55" i="48"/>
  <c r="F93" i="48"/>
  <c r="B120" i="48"/>
  <c r="D100" i="48"/>
  <c r="P93" i="48"/>
  <c r="H124" i="44"/>
  <c r="H130" i="48"/>
  <c r="N124" i="44"/>
  <c r="N130" i="48"/>
  <c r="P105" i="44"/>
  <c r="P111" i="48"/>
  <c r="H111" i="48"/>
  <c r="B111" i="48"/>
  <c r="H143" i="44"/>
  <c r="H148" i="48"/>
  <c r="Q111" i="48"/>
  <c r="L43" i="45"/>
  <c r="L49" i="49"/>
  <c r="P81" i="45"/>
  <c r="P141" i="68"/>
  <c r="P87" i="49"/>
  <c r="I81" i="47"/>
  <c r="I189" i="68"/>
  <c r="I87" i="50"/>
  <c r="E184" i="70"/>
  <c r="O93" i="71"/>
  <c r="J172" i="48"/>
  <c r="O194" i="65"/>
  <c r="N136" i="71"/>
  <c r="N116" i="71"/>
  <c r="K143" i="72"/>
  <c r="G259" i="68"/>
  <c r="E152" i="71"/>
  <c r="Q414" i="64"/>
  <c r="Q30" i="58"/>
  <c r="O87" i="58"/>
  <c r="H420" i="68"/>
  <c r="L420" i="68"/>
  <c r="G390" i="71"/>
  <c r="G334" i="71"/>
  <c r="G388" i="71" s="1"/>
  <c r="B19" i="49"/>
  <c r="B168" i="49"/>
  <c r="N32" i="49"/>
  <c r="J39" i="49"/>
  <c r="E49" i="49"/>
  <c r="F58" i="49"/>
  <c r="P70" i="49"/>
  <c r="O243" i="68"/>
  <c r="I137" i="69"/>
  <c r="O143" i="69"/>
  <c r="H130" i="49"/>
  <c r="H124" i="45"/>
  <c r="O146" i="70"/>
  <c r="G154" i="49"/>
  <c r="H154" i="49"/>
  <c r="I136" i="72"/>
  <c r="C140" i="72"/>
  <c r="H174" i="64"/>
  <c r="E150" i="65"/>
  <c r="O219" i="65"/>
  <c r="O156" i="65"/>
  <c r="E89" i="50"/>
  <c r="L211" i="70"/>
  <c r="F204" i="71"/>
  <c r="H157" i="50"/>
  <c r="C324" i="66"/>
  <c r="L112" i="67"/>
  <c r="M130" i="72"/>
  <c r="C100" i="50"/>
  <c r="D148" i="66"/>
  <c r="O169" i="68"/>
  <c r="E173" i="68"/>
  <c r="L196" i="69"/>
  <c r="L139" i="69"/>
  <c r="L118" i="69"/>
  <c r="J135" i="70"/>
  <c r="N132" i="49"/>
  <c r="I197" i="71"/>
  <c r="I143" i="71"/>
  <c r="C116" i="72"/>
  <c r="O168" i="49"/>
  <c r="P140" i="72"/>
  <c r="M235" i="64"/>
  <c r="C211" i="65"/>
  <c r="J30" i="50"/>
  <c r="D30" i="50"/>
  <c r="D24" i="47"/>
  <c r="E30" i="50"/>
  <c r="K211" i="66"/>
  <c r="O156" i="66"/>
  <c r="O213" i="66" s="1"/>
  <c r="N77" i="50"/>
  <c r="J208" i="69"/>
  <c r="K204" i="71"/>
  <c r="I184" i="70"/>
  <c r="I89" i="49"/>
  <c r="E51" i="50"/>
  <c r="O93" i="70"/>
  <c r="D175" i="48"/>
  <c r="J16" i="49"/>
  <c r="D36" i="49"/>
  <c r="M39" i="49"/>
  <c r="J55" i="49"/>
  <c r="M120" i="49"/>
  <c r="J136" i="49"/>
  <c r="I146" i="70"/>
  <c r="I148" i="49"/>
  <c r="I143" i="45"/>
  <c r="I154" i="49"/>
  <c r="B211" i="65"/>
  <c r="B202" i="71"/>
  <c r="E39" i="50"/>
  <c r="N211" i="67"/>
  <c r="P204" i="71"/>
  <c r="E338" i="65"/>
  <c r="E312" i="71"/>
  <c r="J147" i="72"/>
  <c r="K70" i="58"/>
  <c r="K117" i="58"/>
  <c r="I132" i="58"/>
  <c r="I136" i="58"/>
  <c r="P148" i="58"/>
  <c r="H405" i="68"/>
  <c r="O105" i="60"/>
  <c r="J403" i="69"/>
  <c r="L9" i="59"/>
  <c r="N55" i="59"/>
  <c r="I331" i="67"/>
  <c r="I310" i="67"/>
  <c r="M285" i="67"/>
  <c r="O111" i="58"/>
  <c r="H338" i="66"/>
  <c r="E447" i="64"/>
  <c r="G348" i="66"/>
  <c r="C68" i="60"/>
  <c r="F360" i="64"/>
  <c r="F317" i="64"/>
  <c r="J323" i="64"/>
  <c r="J365" i="64" s="1"/>
  <c r="H51" i="58"/>
  <c r="L405" i="68"/>
  <c r="J275" i="72"/>
  <c r="E368" i="64"/>
  <c r="E431" i="64"/>
  <c r="E344" i="64"/>
  <c r="M431" i="64"/>
  <c r="M368" i="64"/>
  <c r="M344" i="64"/>
  <c r="M338" i="64" s="1"/>
  <c r="K407" i="68"/>
  <c r="D417" i="68"/>
  <c r="F310" i="69"/>
  <c r="F304" i="69" s="1"/>
  <c r="F335" i="69"/>
  <c r="F304" i="70"/>
  <c r="F338" i="70"/>
  <c r="H322" i="72"/>
  <c r="F407" i="65"/>
  <c r="D403" i="66"/>
  <c r="G407" i="67"/>
  <c r="M89" i="60"/>
  <c r="P105" i="60"/>
  <c r="F348" i="69"/>
  <c r="F405" i="69" s="1"/>
  <c r="C353" i="68"/>
  <c r="G55" i="58"/>
  <c r="C413" i="68"/>
  <c r="C485" i="68"/>
  <c r="N431" i="64"/>
  <c r="N368" i="64"/>
  <c r="N344" i="64"/>
  <c r="D304" i="65"/>
  <c r="O409" i="68"/>
  <c r="D154" i="59"/>
  <c r="D318" i="72"/>
  <c r="D372" i="72"/>
  <c r="D298" i="72"/>
  <c r="D293" i="72" s="1"/>
  <c r="M172" i="59"/>
  <c r="N325" i="72"/>
  <c r="G89" i="60"/>
  <c r="E400" i="69"/>
  <c r="I400" i="70"/>
  <c r="G403" i="70"/>
  <c r="P384" i="71"/>
  <c r="E334" i="72"/>
  <c r="E388" i="72" s="1"/>
  <c r="L130" i="58"/>
  <c r="N338" i="66"/>
  <c r="D117" i="58"/>
  <c r="J331" i="70"/>
  <c r="J291" i="70"/>
  <c r="C402" i="68"/>
  <c r="L331" i="66"/>
  <c r="N324" i="67"/>
  <c r="N304" i="67"/>
  <c r="K405" i="68"/>
  <c r="L409" i="68"/>
  <c r="I154" i="59"/>
  <c r="P348" i="66"/>
  <c r="E342" i="67"/>
  <c r="E501" i="68"/>
  <c r="O348" i="70"/>
  <c r="O405" i="70" s="1"/>
  <c r="M143" i="60"/>
  <c r="K161" i="60"/>
  <c r="O386" i="72"/>
  <c r="H49" i="50"/>
  <c r="P87" i="50"/>
  <c r="F175" i="50"/>
  <c r="N68" i="50"/>
  <c r="O77" i="50"/>
  <c r="H105" i="47"/>
  <c r="H111" i="50"/>
  <c r="D105" i="47"/>
  <c r="D111" i="50"/>
  <c r="J120" i="50"/>
  <c r="E157" i="50"/>
  <c r="F70" i="49"/>
  <c r="C58" i="49"/>
  <c r="C100" i="49"/>
  <c r="O143" i="44"/>
  <c r="O148" i="48"/>
  <c r="M148" i="48"/>
  <c r="H150" i="48"/>
  <c r="K139" i="48"/>
  <c r="F117" i="48"/>
  <c r="J181" i="68"/>
  <c r="Q180" i="68"/>
  <c r="P130" i="68"/>
  <c r="P179" i="68"/>
  <c r="H130" i="68"/>
  <c r="H179" i="68"/>
  <c r="N127" i="68"/>
  <c r="F127" i="68"/>
  <c r="F175" i="68" s="1"/>
  <c r="M174" i="68"/>
  <c r="E174" i="68"/>
  <c r="L173" i="68"/>
  <c r="D173" i="68"/>
  <c r="K123" i="68"/>
  <c r="K171" i="68" s="1"/>
  <c r="C123" i="68"/>
  <c r="C220" i="68"/>
  <c r="C172" i="68"/>
  <c r="J170" i="68"/>
  <c r="P119" i="68"/>
  <c r="P168" i="68"/>
  <c r="H119" i="68"/>
  <c r="H168" i="68"/>
  <c r="O166" i="68"/>
  <c r="G166" i="68"/>
  <c r="N115" i="68"/>
  <c r="N163" i="68" s="1"/>
  <c r="Q84" i="48"/>
  <c r="I84" i="48"/>
  <c r="P83" i="48"/>
  <c r="H83" i="48"/>
  <c r="N79" i="48"/>
  <c r="F79" i="48"/>
  <c r="M78" i="48"/>
  <c r="E78" i="48"/>
  <c r="L76" i="48"/>
  <c r="D76" i="48"/>
  <c r="K75" i="48"/>
  <c r="C75" i="48"/>
  <c r="I72" i="48"/>
  <c r="P71" i="48"/>
  <c r="H71" i="48"/>
  <c r="J97" i="67"/>
  <c r="J135" i="67" s="1"/>
  <c r="M134" i="67"/>
  <c r="E134" i="67"/>
  <c r="L94" i="67"/>
  <c r="L133" i="67"/>
  <c r="D94" i="67"/>
  <c r="D133" i="67"/>
  <c r="B101" i="66"/>
  <c r="B140" i="66"/>
  <c r="B105" i="67"/>
  <c r="B144" i="67"/>
  <c r="P108" i="66"/>
  <c r="P146" i="66" s="1"/>
  <c r="H108" i="66"/>
  <c r="O145" i="66"/>
  <c r="G145" i="66"/>
  <c r="N105" i="66"/>
  <c r="N144" i="66"/>
  <c r="F105" i="66"/>
  <c r="F144" i="66"/>
  <c r="M142" i="66"/>
  <c r="E142" i="66"/>
  <c r="L141" i="66"/>
  <c r="D141" i="66"/>
  <c r="K101" i="66"/>
  <c r="K139" i="66" s="1"/>
  <c r="C101" i="66"/>
  <c r="J138" i="66"/>
  <c r="Q97" i="66"/>
  <c r="Q135" i="66" s="1"/>
  <c r="P134" i="66"/>
  <c r="H134" i="66"/>
  <c r="O94" i="66"/>
  <c r="O133" i="66"/>
  <c r="G94" i="66"/>
  <c r="G133" i="66"/>
  <c r="B105" i="65"/>
  <c r="P108" i="65"/>
  <c r="P146" i="65" s="1"/>
  <c r="P147" i="65"/>
  <c r="H108" i="65"/>
  <c r="H146" i="65" s="1"/>
  <c r="G145" i="65"/>
  <c r="N105" i="65"/>
  <c r="F105" i="65"/>
  <c r="F143" i="65" s="1"/>
  <c r="M142" i="65"/>
  <c r="E142" i="65"/>
  <c r="L141" i="65"/>
  <c r="D141" i="65"/>
  <c r="K101" i="65"/>
  <c r="K140" i="65"/>
  <c r="C101" i="65"/>
  <c r="C140" i="65"/>
  <c r="Q97" i="65"/>
  <c r="Q135" i="65" s="1"/>
  <c r="E29" i="48"/>
  <c r="O94" i="65"/>
  <c r="O133" i="65"/>
  <c r="G94" i="65"/>
  <c r="G132" i="65" s="1"/>
  <c r="N166" i="64"/>
  <c r="F166" i="64"/>
  <c r="M165" i="64"/>
  <c r="E165" i="64"/>
  <c r="L121" i="64"/>
  <c r="L164" i="64"/>
  <c r="D121" i="64"/>
  <c r="D164" i="64"/>
  <c r="K162" i="64"/>
  <c r="C162" i="64"/>
  <c r="J118" i="64"/>
  <c r="O114" i="64"/>
  <c r="G114" i="64"/>
  <c r="G156" i="64" s="1"/>
  <c r="N155" i="64"/>
  <c r="F155" i="64"/>
  <c r="M154" i="64"/>
  <c r="E154" i="64"/>
  <c r="L8" i="48"/>
  <c r="H109" i="64"/>
  <c r="H151" i="64" s="1"/>
  <c r="H152" i="64"/>
  <c r="K150" i="64"/>
  <c r="C150" i="64"/>
  <c r="J106" i="64"/>
  <c r="B166" i="64"/>
  <c r="B155" i="64"/>
  <c r="G348" i="67"/>
  <c r="G342" i="67" s="1"/>
  <c r="O384" i="72"/>
  <c r="C77" i="50"/>
  <c r="N70" i="49"/>
  <c r="H51" i="49"/>
  <c r="D148" i="49"/>
  <c r="G87" i="49"/>
  <c r="Q148" i="48"/>
  <c r="F143" i="44"/>
  <c r="F148" i="48"/>
  <c r="P132" i="48"/>
  <c r="I120" i="48"/>
  <c r="Q181" i="68"/>
  <c r="E181" i="68"/>
  <c r="L180" i="68"/>
  <c r="O130" i="68"/>
  <c r="O179" i="68"/>
  <c r="C130" i="68"/>
  <c r="C179" i="68"/>
  <c r="F177" i="68"/>
  <c r="M127" i="68"/>
  <c r="M176" i="68"/>
  <c r="C221" i="68"/>
  <c r="F123" i="68"/>
  <c r="I170" i="68"/>
  <c r="L169" i="68"/>
  <c r="O119" i="68"/>
  <c r="C119" i="68"/>
  <c r="C167" i="68" s="1"/>
  <c r="F166" i="68"/>
  <c r="E115" i="68"/>
  <c r="E163" i="68" s="1"/>
  <c r="E164" i="68"/>
  <c r="H84" i="48"/>
  <c r="K83" i="48"/>
  <c r="B94" i="48"/>
  <c r="I79" i="48"/>
  <c r="L78" i="48"/>
  <c r="C76" i="48"/>
  <c r="I97" i="67"/>
  <c r="I135" i="67" s="1"/>
  <c r="K94" i="67"/>
  <c r="K133" i="67"/>
  <c r="B138" i="66"/>
  <c r="B97" i="67"/>
  <c r="B135" i="67" s="1"/>
  <c r="B136" i="67"/>
  <c r="N52" i="48"/>
  <c r="Q50" i="48"/>
  <c r="E50" i="48"/>
  <c r="O134" i="66"/>
  <c r="C134" i="66"/>
  <c r="F94" i="66"/>
  <c r="F133" i="66"/>
  <c r="F38" i="48"/>
  <c r="F33" i="48"/>
  <c r="I31" i="48"/>
  <c r="O134" i="65"/>
  <c r="N94" i="65"/>
  <c r="Q166" i="64"/>
  <c r="I166" i="64"/>
  <c r="P165" i="64"/>
  <c r="D165" i="64"/>
  <c r="G121" i="64"/>
  <c r="G164" i="64"/>
  <c r="J162" i="64"/>
  <c r="M118" i="64"/>
  <c r="M161" i="64"/>
  <c r="P159" i="64"/>
  <c r="D159" i="64"/>
  <c r="G158" i="64"/>
  <c r="J114" i="64"/>
  <c r="J157" i="64"/>
  <c r="C109" i="64"/>
  <c r="C151" i="64" s="1"/>
  <c r="C152" i="64"/>
  <c r="F6" i="48"/>
  <c r="I5" i="48"/>
  <c r="F68" i="50"/>
  <c r="E124" i="47"/>
  <c r="E130" i="50"/>
  <c r="I111" i="49"/>
  <c r="H166" i="48"/>
  <c r="K148" i="48"/>
  <c r="O130" i="48"/>
  <c r="M117" i="48"/>
  <c r="P103" i="48"/>
  <c r="O102" i="48"/>
  <c r="N101" i="48"/>
  <c r="M99" i="48"/>
  <c r="C91" i="48"/>
  <c r="D115" i="68"/>
  <c r="D163" i="68" s="1"/>
  <c r="C84" i="48"/>
  <c r="B103" i="48"/>
  <c r="M69" i="48"/>
  <c r="F94" i="67"/>
  <c r="F132" i="67" s="1"/>
  <c r="B142" i="66"/>
  <c r="B134" i="67"/>
  <c r="L105" i="66"/>
  <c r="L144" i="66"/>
  <c r="G180" i="66"/>
  <c r="E101" i="66"/>
  <c r="E139" i="66" s="1"/>
  <c r="E140" i="66"/>
  <c r="D138" i="66"/>
  <c r="C48" i="48"/>
  <c r="E94" i="66"/>
  <c r="E132" i="66" s="1"/>
  <c r="O148" i="65"/>
  <c r="C148" i="65"/>
  <c r="F108" i="65"/>
  <c r="F147" i="65"/>
  <c r="E145" i="65"/>
  <c r="O180" i="65"/>
  <c r="M101" i="65"/>
  <c r="L138" i="65"/>
  <c r="K174" i="65"/>
  <c r="K97" i="65"/>
  <c r="K135" i="65" s="1"/>
  <c r="K136" i="65"/>
  <c r="Q94" i="65"/>
  <c r="Q133" i="65"/>
  <c r="Q162" i="64"/>
  <c r="L118" i="64"/>
  <c r="L161" i="64"/>
  <c r="C159" i="64"/>
  <c r="M114" i="64"/>
  <c r="M199" i="64"/>
  <c r="M157" i="64"/>
  <c r="H197" i="64"/>
  <c r="H155" i="64"/>
  <c r="N109" i="64"/>
  <c r="N151" i="64" s="1"/>
  <c r="N152" i="64"/>
  <c r="D191" i="64"/>
  <c r="D106" i="64"/>
  <c r="P168" i="48"/>
  <c r="C137" i="70"/>
  <c r="G211" i="67"/>
  <c r="E105" i="50"/>
  <c r="I175" i="48"/>
  <c r="H93" i="69"/>
  <c r="I179" i="71"/>
  <c r="Q118" i="66"/>
  <c r="K74" i="49"/>
  <c r="O112" i="70"/>
  <c r="O137" i="70"/>
  <c r="K235" i="64"/>
  <c r="G30" i="50"/>
  <c r="M310" i="70"/>
  <c r="M304" i="70" s="1"/>
  <c r="E322" i="72"/>
  <c r="Q172" i="59"/>
  <c r="L172" i="48"/>
  <c r="B154" i="49"/>
  <c r="B143" i="69"/>
  <c r="D132" i="64"/>
  <c r="D126" i="64" s="1"/>
  <c r="P145" i="67"/>
  <c r="F77" i="49"/>
  <c r="I135" i="68"/>
  <c r="J100" i="49"/>
  <c r="C146" i="69"/>
  <c r="K132" i="70"/>
  <c r="K112" i="70"/>
  <c r="Q139" i="70"/>
  <c r="Q118" i="70"/>
  <c r="K9" i="50"/>
  <c r="K3" i="47"/>
  <c r="O222" i="66"/>
  <c r="N100" i="50"/>
  <c r="Q208" i="69"/>
  <c r="F156" i="69"/>
  <c r="F213" i="69" s="1"/>
  <c r="F215" i="69"/>
  <c r="H124" i="50"/>
  <c r="O202" i="71"/>
  <c r="F166" i="50"/>
  <c r="C335" i="65"/>
  <c r="G331" i="69"/>
  <c r="G388" i="69"/>
  <c r="G310" i="69"/>
  <c r="D93" i="70"/>
  <c r="M179" i="71"/>
  <c r="Q49" i="50"/>
  <c r="Q43" i="47"/>
  <c r="F215" i="67"/>
  <c r="F156" i="67"/>
  <c r="K208" i="70"/>
  <c r="M98" i="71"/>
  <c r="M134" i="71" s="1"/>
  <c r="N132" i="65"/>
  <c r="O145" i="65"/>
  <c r="C144" i="66"/>
  <c r="P58" i="49"/>
  <c r="K118" i="67"/>
  <c r="M142" i="67"/>
  <c r="C148" i="67"/>
  <c r="H143" i="69"/>
  <c r="D132" i="70"/>
  <c r="F139" i="70"/>
  <c r="F118" i="70"/>
  <c r="F112" i="70" s="1"/>
  <c r="F131" i="70" s="1"/>
  <c r="F139" i="49"/>
  <c r="I132" i="71"/>
  <c r="F136" i="72"/>
  <c r="B183" i="68"/>
  <c r="P30" i="50"/>
  <c r="Q30" i="50"/>
  <c r="Q24" i="47"/>
  <c r="I211" i="67"/>
  <c r="F70" i="50"/>
  <c r="G204" i="72"/>
  <c r="D166" i="50"/>
  <c r="D161" i="47"/>
  <c r="Q348" i="65"/>
  <c r="Q32" i="60"/>
  <c r="K16" i="49"/>
  <c r="B215" i="70"/>
  <c r="B156" i="70"/>
  <c r="B213" i="70" s="1"/>
  <c r="I93" i="69"/>
  <c r="F98" i="72"/>
  <c r="F93" i="72" s="1"/>
  <c r="N30" i="49"/>
  <c r="G68" i="49"/>
  <c r="I144" i="67"/>
  <c r="K89" i="49"/>
  <c r="M146" i="69"/>
  <c r="M132" i="70"/>
  <c r="J200" i="70"/>
  <c r="J143" i="70"/>
  <c r="J143" i="71"/>
  <c r="K136" i="72"/>
  <c r="E140" i="72"/>
  <c r="N143" i="72"/>
  <c r="B100" i="50"/>
  <c r="D211" i="65"/>
  <c r="L211" i="66"/>
  <c r="F58" i="50"/>
  <c r="C120" i="50"/>
  <c r="C105" i="50" s="1"/>
  <c r="N208" i="70"/>
  <c r="J211" i="70"/>
  <c r="K156" i="70"/>
  <c r="K213" i="70" s="1"/>
  <c r="D202" i="72"/>
  <c r="L152" i="72"/>
  <c r="L147" i="72" s="1"/>
  <c r="G405" i="68"/>
  <c r="F9" i="59"/>
  <c r="O331" i="66"/>
  <c r="M324" i="69"/>
  <c r="K166" i="59"/>
  <c r="M403" i="65"/>
  <c r="K32" i="58"/>
  <c r="I148" i="58"/>
  <c r="E335" i="65"/>
  <c r="E310" i="65"/>
  <c r="Q331" i="67"/>
  <c r="Q310" i="67"/>
  <c r="M409" i="68"/>
  <c r="H298" i="72"/>
  <c r="K400" i="70"/>
  <c r="J386" i="71"/>
  <c r="H386" i="72"/>
  <c r="I369" i="69"/>
  <c r="I291" i="69"/>
  <c r="G375" i="64"/>
  <c r="C403" i="70"/>
  <c r="M447" i="64"/>
  <c r="M348" i="69"/>
  <c r="I403" i="70"/>
  <c r="N143" i="60"/>
  <c r="N291" i="65"/>
  <c r="N329" i="65" s="1"/>
  <c r="J285" i="65"/>
  <c r="N51" i="58"/>
  <c r="D285" i="70"/>
  <c r="L291" i="70"/>
  <c r="L285" i="70" s="1"/>
  <c r="L331" i="70"/>
  <c r="L172" i="58"/>
  <c r="F36" i="59"/>
  <c r="O310" i="66"/>
  <c r="G335" i="66"/>
  <c r="G392" i="66"/>
  <c r="O74" i="59"/>
  <c r="Q383" i="68"/>
  <c r="Q377" i="68" s="1"/>
  <c r="Q81" i="55"/>
  <c r="P87" i="59"/>
  <c r="L417" i="68"/>
  <c r="F335" i="70"/>
  <c r="C70" i="60"/>
  <c r="C143" i="60"/>
  <c r="K407" i="69"/>
  <c r="K348" i="69"/>
  <c r="K405" i="69" s="1"/>
  <c r="G329" i="71"/>
  <c r="H334" i="72"/>
  <c r="H388" i="72" s="1"/>
  <c r="I390" i="72"/>
  <c r="I334" i="72"/>
  <c r="I388" i="72" s="1"/>
  <c r="E9" i="58"/>
  <c r="C161" i="60"/>
  <c r="E16" i="58"/>
  <c r="I51" i="58"/>
  <c r="G369" i="69"/>
  <c r="G291" i="69"/>
  <c r="G285" i="69" s="1"/>
  <c r="G136" i="58"/>
  <c r="E360" i="64"/>
  <c r="E338" i="64"/>
  <c r="N372" i="64"/>
  <c r="K335" i="65"/>
  <c r="K392" i="65"/>
  <c r="I324" i="67"/>
  <c r="K335" i="70"/>
  <c r="P148" i="59"/>
  <c r="P318" i="71"/>
  <c r="P372" i="71"/>
  <c r="F325" i="71"/>
  <c r="K322" i="72"/>
  <c r="C342" i="70"/>
  <c r="G51" i="60"/>
  <c r="L501" i="68"/>
  <c r="E105" i="60"/>
  <c r="O348" i="69"/>
  <c r="O405" i="69" s="1"/>
  <c r="J348" i="70"/>
  <c r="J405" i="70" s="1"/>
  <c r="Q334" i="71"/>
  <c r="Q388" i="71" s="1"/>
  <c r="J329" i="72"/>
  <c r="N386" i="72"/>
  <c r="F32" i="58"/>
  <c r="L74" i="58"/>
  <c r="D275" i="71"/>
  <c r="C338" i="65"/>
  <c r="L338" i="67"/>
  <c r="F377" i="68"/>
  <c r="H324" i="70"/>
  <c r="H304" i="70"/>
  <c r="D314" i="71"/>
  <c r="E298" i="71"/>
  <c r="E318" i="71"/>
  <c r="E372" i="71"/>
  <c r="I322" i="71"/>
  <c r="Q322" i="71"/>
  <c r="Q298" i="71"/>
  <c r="Q293" i="71" s="1"/>
  <c r="D322" i="72"/>
  <c r="L322" i="72"/>
  <c r="H403" i="65"/>
  <c r="H55" i="49"/>
  <c r="J68" i="49"/>
  <c r="H180" i="68"/>
  <c r="J177" i="68"/>
  <c r="P222" i="68"/>
  <c r="Q170" i="68"/>
  <c r="H169" i="68"/>
  <c r="J166" i="68"/>
  <c r="P84" i="48"/>
  <c r="G83" i="48"/>
  <c r="B88" i="48"/>
  <c r="P78" i="48"/>
  <c r="K76" i="48"/>
  <c r="F75" i="48"/>
  <c r="Q67" i="48"/>
  <c r="G94" i="67"/>
  <c r="K108" i="66"/>
  <c r="K147" i="66"/>
  <c r="Q105" i="66"/>
  <c r="Q143" i="66" s="1"/>
  <c r="L142" i="66"/>
  <c r="C141" i="66"/>
  <c r="I138" i="66"/>
  <c r="K46" i="48"/>
  <c r="N33" i="48"/>
  <c r="E31" i="48"/>
  <c r="C134" i="65"/>
  <c r="L165" i="64"/>
  <c r="N162" i="64"/>
  <c r="E118" i="64"/>
  <c r="E161" i="64"/>
  <c r="K158" i="64"/>
  <c r="N6" i="48"/>
  <c r="B21" i="48"/>
  <c r="J9" i="50"/>
  <c r="G77" i="50"/>
  <c r="E157" i="48"/>
  <c r="L103" i="48"/>
  <c r="Q99" i="48"/>
  <c r="D98" i="48"/>
  <c r="F95" i="48"/>
  <c r="O162" i="68"/>
  <c r="P148" i="67"/>
  <c r="C108" i="67"/>
  <c r="C147" i="67"/>
  <c r="E105" i="67"/>
  <c r="E144" i="67"/>
  <c r="K141" i="67"/>
  <c r="Q176" i="67"/>
  <c r="B185" i="67"/>
  <c r="B108" i="67"/>
  <c r="B147" i="67"/>
  <c r="C148" i="66"/>
  <c r="M101" i="66"/>
  <c r="M139" i="66" s="1"/>
  <c r="M140" i="66"/>
  <c r="K174" i="66"/>
  <c r="K97" i="66"/>
  <c r="I45" i="48"/>
  <c r="Q38" i="48"/>
  <c r="D37" i="48"/>
  <c r="I33" i="48"/>
  <c r="G29" i="48"/>
  <c r="F134" i="65"/>
  <c r="N121" i="64"/>
  <c r="P118" i="64"/>
  <c r="P161" i="64"/>
  <c r="G159" i="64"/>
  <c r="I199" i="64"/>
  <c r="I114" i="64"/>
  <c r="I157" i="64"/>
  <c r="O196" i="64"/>
  <c r="O154" i="64"/>
  <c r="J109" i="64"/>
  <c r="J194" i="64"/>
  <c r="B8" i="48"/>
  <c r="G98" i="72"/>
  <c r="G93" i="72" s="1"/>
  <c r="Q204" i="72"/>
  <c r="K89" i="58"/>
  <c r="C166" i="49"/>
  <c r="D112" i="65"/>
  <c r="F116" i="71"/>
  <c r="F136" i="71"/>
  <c r="G208" i="70"/>
  <c r="C310" i="70"/>
  <c r="E154" i="48"/>
  <c r="M175" i="48"/>
  <c r="B139" i="70"/>
  <c r="B118" i="70"/>
  <c r="B112" i="70" s="1"/>
  <c r="B131" i="70" s="1"/>
  <c r="E150" i="64"/>
  <c r="N19" i="49"/>
  <c r="Q51" i="49"/>
  <c r="C243" i="68"/>
  <c r="H132" i="69"/>
  <c r="I135" i="69"/>
  <c r="O196" i="69"/>
  <c r="O139" i="69"/>
  <c r="O118" i="69"/>
  <c r="O146" i="69"/>
  <c r="M135" i="70"/>
  <c r="D143" i="70"/>
  <c r="P150" i="49"/>
  <c r="L143" i="71"/>
  <c r="O132" i="72"/>
  <c r="P143" i="72"/>
  <c r="L9" i="50"/>
  <c r="L3" i="47"/>
  <c r="I39" i="50"/>
  <c r="N87" i="50"/>
  <c r="P215" i="70"/>
  <c r="P156" i="70"/>
  <c r="P213" i="70" s="1"/>
  <c r="K140" i="66"/>
  <c r="O134" i="67"/>
  <c r="Q247" i="68"/>
  <c r="D157" i="48"/>
  <c r="J132" i="64"/>
  <c r="H36" i="49"/>
  <c r="P133" i="66"/>
  <c r="M118" i="66"/>
  <c r="M112" i="66" s="1"/>
  <c r="G142" i="66"/>
  <c r="I58" i="49"/>
  <c r="C97" i="49"/>
  <c r="N135" i="70"/>
  <c r="D190" i="71"/>
  <c r="D136" i="71"/>
  <c r="G130" i="72"/>
  <c r="J168" i="49"/>
  <c r="E175" i="49"/>
  <c r="C222" i="65"/>
  <c r="G211" i="66"/>
  <c r="C156" i="66"/>
  <c r="E70" i="50"/>
  <c r="I222" i="69"/>
  <c r="E208" i="70"/>
  <c r="I139" i="50"/>
  <c r="B118" i="67"/>
  <c r="G173" i="68"/>
  <c r="L132" i="49"/>
  <c r="O175" i="50"/>
  <c r="K93" i="70"/>
  <c r="G132" i="64"/>
  <c r="G126" i="64" s="1"/>
  <c r="E30" i="49"/>
  <c r="Q39" i="49"/>
  <c r="K135" i="66"/>
  <c r="G135" i="69"/>
  <c r="N136" i="49"/>
  <c r="E146" i="70"/>
  <c r="I136" i="71"/>
  <c r="Q136" i="71"/>
  <c r="B68" i="50"/>
  <c r="P211" i="65"/>
  <c r="J70" i="50"/>
  <c r="M202" i="71"/>
  <c r="L204" i="71"/>
  <c r="K323" i="64"/>
  <c r="K353" i="68"/>
  <c r="K402" i="68"/>
  <c r="E117" i="58"/>
  <c r="H325" i="71"/>
  <c r="I456" i="64"/>
  <c r="I386" i="64"/>
  <c r="O32" i="58"/>
  <c r="M358" i="71"/>
  <c r="N372" i="72"/>
  <c r="N318" i="72"/>
  <c r="N298" i="72"/>
  <c r="N293" i="72" s="1"/>
  <c r="G342" i="70"/>
  <c r="D386" i="72"/>
  <c r="N324" i="65"/>
  <c r="N304" i="65"/>
  <c r="C425" i="68"/>
  <c r="K425" i="68"/>
  <c r="G105" i="60"/>
  <c r="C369" i="69"/>
  <c r="C291" i="69"/>
  <c r="C329" i="69" s="1"/>
  <c r="F51" i="58"/>
  <c r="F354" i="71"/>
  <c r="F280" i="71"/>
  <c r="Q32" i="59"/>
  <c r="I338" i="66"/>
  <c r="F407" i="68"/>
  <c r="P117" i="59"/>
  <c r="K318" i="72"/>
  <c r="K372" i="72"/>
  <c r="K298" i="72"/>
  <c r="K70" i="60"/>
  <c r="O403" i="69"/>
  <c r="Q291" i="66"/>
  <c r="Q329" i="66" s="1"/>
  <c r="E81" i="54"/>
  <c r="K97" i="58"/>
  <c r="H335" i="67"/>
  <c r="K377" i="68"/>
  <c r="K401" i="68" s="1"/>
  <c r="G304" i="70"/>
  <c r="P154" i="59"/>
  <c r="O342" i="67"/>
  <c r="M400" i="70"/>
  <c r="C172" i="58"/>
  <c r="D291" i="65"/>
  <c r="D329" i="65" s="1"/>
  <c r="N291" i="70"/>
  <c r="D335" i="65"/>
  <c r="J338" i="69"/>
  <c r="J403" i="66"/>
  <c r="F105" i="60"/>
  <c r="F400" i="70"/>
  <c r="I143" i="60"/>
  <c r="G9" i="49"/>
  <c r="J87" i="49"/>
  <c r="C157" i="48"/>
  <c r="F130" i="68"/>
  <c r="F178" i="68" s="1"/>
  <c r="F179" i="68"/>
  <c r="N173" i="68"/>
  <c r="B97" i="66"/>
  <c r="B135" i="66" s="1"/>
  <c r="B136" i="66"/>
  <c r="O54" i="48"/>
  <c r="O48" i="48"/>
  <c r="M94" i="66"/>
  <c r="M133" i="66"/>
  <c r="K180" i="65"/>
  <c r="O97" i="65"/>
  <c r="O135" i="65" s="1"/>
  <c r="O174" i="65"/>
  <c r="O136" i="65"/>
  <c r="M26" i="48"/>
  <c r="P11" i="48"/>
  <c r="C10" i="48"/>
  <c r="P5" i="48"/>
  <c r="C335" i="66"/>
  <c r="F310" i="65"/>
  <c r="F304" i="65" s="1"/>
  <c r="I141" i="66"/>
  <c r="G202" i="71"/>
  <c r="F247" i="64"/>
  <c r="P93" i="70"/>
  <c r="C175" i="48"/>
  <c r="C68" i="49"/>
  <c r="L111" i="49"/>
  <c r="L105" i="45"/>
  <c r="H139" i="49"/>
  <c r="C49" i="50"/>
  <c r="C291" i="66"/>
  <c r="N140" i="72"/>
  <c r="N194" i="72"/>
  <c r="E135" i="69"/>
  <c r="E139" i="70"/>
  <c r="E118" i="70"/>
  <c r="L130" i="50"/>
  <c r="L124" i="47"/>
  <c r="P24" i="47"/>
  <c r="B118" i="69"/>
  <c r="N215" i="69"/>
  <c r="N156" i="69"/>
  <c r="N213" i="69" s="1"/>
  <c r="Q87" i="49"/>
  <c r="B211" i="66"/>
  <c r="F9" i="50"/>
  <c r="F3" i="47"/>
  <c r="G111" i="50"/>
  <c r="G105" i="50" s="1"/>
  <c r="G105" i="47"/>
  <c r="O143" i="72"/>
  <c r="B132" i="72"/>
  <c r="F30" i="50"/>
  <c r="E132" i="58"/>
  <c r="G324" i="67"/>
  <c r="M372" i="64"/>
  <c r="N304" i="66"/>
  <c r="K130" i="58"/>
  <c r="G338" i="70"/>
  <c r="L335" i="65"/>
  <c r="C9" i="60"/>
  <c r="N124" i="60"/>
  <c r="E119" i="68"/>
  <c r="E167" i="68" s="1"/>
  <c r="E168" i="68"/>
  <c r="B174" i="68"/>
  <c r="J108" i="67"/>
  <c r="J146" i="67" s="1"/>
  <c r="H182" i="67"/>
  <c r="H105" i="67"/>
  <c r="H144" i="67"/>
  <c r="F179" i="67"/>
  <c r="F141" i="67"/>
  <c r="I94" i="67"/>
  <c r="I133" i="67"/>
  <c r="B101" i="67"/>
  <c r="B140" i="67"/>
  <c r="P183" i="66"/>
  <c r="P145" i="66"/>
  <c r="J142" i="66"/>
  <c r="P101" i="66"/>
  <c r="P140" i="66"/>
  <c r="N97" i="66"/>
  <c r="N135" i="66" s="1"/>
  <c r="N136" i="66"/>
  <c r="D94" i="66"/>
  <c r="D133" i="66"/>
  <c r="L145" i="65"/>
  <c r="J142" i="65"/>
  <c r="L101" i="65"/>
  <c r="L139" i="65" s="1"/>
  <c r="P6" i="48"/>
  <c r="B13" i="48"/>
  <c r="E148" i="49"/>
  <c r="O156" i="70"/>
  <c r="Q375" i="64"/>
  <c r="P68" i="59"/>
  <c r="Q335" i="66"/>
  <c r="M43" i="45"/>
  <c r="E132" i="69"/>
  <c r="E139" i="50"/>
  <c r="E148" i="58"/>
  <c r="D93" i="69"/>
  <c r="L139" i="70"/>
  <c r="L118" i="70"/>
  <c r="Q203" i="69"/>
  <c r="Q146" i="69"/>
  <c r="J143" i="72"/>
  <c r="I87" i="58"/>
  <c r="O400" i="69"/>
  <c r="M68" i="59"/>
  <c r="D9" i="58"/>
  <c r="N410" i="64"/>
  <c r="N323" i="64"/>
  <c r="N383" i="68"/>
  <c r="N81" i="55"/>
  <c r="O413" i="68"/>
  <c r="O485" i="68"/>
  <c r="P417" i="68"/>
  <c r="M87" i="60"/>
  <c r="D105" i="60"/>
  <c r="G87" i="58"/>
  <c r="O93" i="58"/>
  <c r="G338" i="67"/>
  <c r="E327" i="69"/>
  <c r="N280" i="72"/>
  <c r="G431" i="68"/>
  <c r="G425" i="68" s="1"/>
  <c r="G81" i="57"/>
  <c r="E166" i="50"/>
  <c r="B87" i="49"/>
  <c r="E130" i="48"/>
  <c r="G181" i="68"/>
  <c r="F180" i="68"/>
  <c r="E130" i="68"/>
  <c r="E178" i="68" s="1"/>
  <c r="D177" i="68"/>
  <c r="C127" i="68"/>
  <c r="C175" i="68" s="1"/>
  <c r="C176" i="68"/>
  <c r="P123" i="68"/>
  <c r="P172" i="68"/>
  <c r="K170" i="68"/>
  <c r="J169" i="68"/>
  <c r="H214" i="68"/>
  <c r="M112" i="68"/>
  <c r="M160" i="68" s="1"/>
  <c r="G148" i="67"/>
  <c r="E145" i="67"/>
  <c r="G180" i="67"/>
  <c r="G142" i="67"/>
  <c r="P138" i="67"/>
  <c r="G67" i="48"/>
  <c r="F134" i="67"/>
  <c r="N186" i="66"/>
  <c r="N148" i="66"/>
  <c r="E108" i="66"/>
  <c r="E146" i="66" s="1"/>
  <c r="E185" i="66"/>
  <c r="E147" i="66"/>
  <c r="G105" i="66"/>
  <c r="G144" i="66"/>
  <c r="L101" i="66"/>
  <c r="L140" i="66"/>
  <c r="J97" i="66"/>
  <c r="J135" i="66" s="1"/>
  <c r="J136" i="66"/>
  <c r="I46" i="48"/>
  <c r="N41" i="48"/>
  <c r="F41" i="48"/>
  <c r="M40" i="48"/>
  <c r="P38" i="48"/>
  <c r="O37" i="48"/>
  <c r="N35" i="48"/>
  <c r="H33" i="48"/>
  <c r="N29" i="48"/>
  <c r="E109" i="64"/>
  <c r="E151" i="64" s="1"/>
  <c r="B6" i="48"/>
  <c r="E133" i="66"/>
  <c r="M137" i="69"/>
  <c r="N183" i="68"/>
  <c r="K312" i="72"/>
  <c r="C166" i="58"/>
  <c r="B235" i="64"/>
  <c r="G152" i="71"/>
  <c r="G147" i="71" s="1"/>
  <c r="E19" i="49"/>
  <c r="B208" i="72"/>
  <c r="B152" i="72"/>
  <c r="Q359" i="68"/>
  <c r="Q353" i="68" s="1"/>
  <c r="Q81" i="54"/>
  <c r="E70" i="59"/>
  <c r="K411" i="67"/>
  <c r="K348" i="67"/>
  <c r="O32" i="59"/>
  <c r="Q49" i="59"/>
  <c r="C304" i="69"/>
  <c r="H384" i="71"/>
  <c r="Q342" i="67"/>
  <c r="D143" i="44"/>
  <c r="D148" i="48"/>
  <c r="K148" i="50"/>
  <c r="K143" i="50" s="1"/>
  <c r="K143" i="47"/>
  <c r="Q222" i="69"/>
  <c r="F386" i="64"/>
  <c r="Q51" i="60"/>
  <c r="P354" i="71"/>
  <c r="P280" i="71"/>
  <c r="B17" i="64"/>
  <c r="B206" i="64" s="1"/>
  <c r="B20" i="50"/>
  <c r="B20" i="49"/>
  <c r="B14" i="65"/>
  <c r="B183" i="65" s="1"/>
  <c r="B38" i="49"/>
  <c r="B36" i="49"/>
  <c r="B37" i="49"/>
  <c r="B14" i="67"/>
  <c r="B76" i="49"/>
  <c r="B75" i="49"/>
  <c r="B76" i="48"/>
  <c r="B14" i="68"/>
  <c r="B93" i="50"/>
  <c r="B94" i="49"/>
  <c r="B95" i="49"/>
  <c r="B94" i="50"/>
  <c r="B16" i="69"/>
  <c r="B121" i="50"/>
  <c r="B121" i="48"/>
  <c r="B121" i="49"/>
  <c r="B16" i="71"/>
  <c r="B158" i="48"/>
  <c r="B158" i="50"/>
  <c r="B158" i="49"/>
  <c r="B16" i="72"/>
  <c r="B176" i="49"/>
  <c r="B176" i="48"/>
  <c r="B176" i="50"/>
  <c r="Q5" i="38"/>
  <c r="Q7" i="64" s="1"/>
  <c r="Q192" i="64" s="1"/>
  <c r="Q5" i="64"/>
  <c r="Q247" i="64" s="1"/>
  <c r="Q6" i="49"/>
  <c r="Q5" i="49"/>
  <c r="Q8" i="49"/>
  <c r="Q5" i="50"/>
  <c r="Q9" i="50"/>
  <c r="F11" i="64"/>
  <c r="F196" i="64" s="1"/>
  <c r="F10" i="49"/>
  <c r="F10" i="50"/>
  <c r="G12" i="64"/>
  <c r="G11" i="49"/>
  <c r="G11" i="50"/>
  <c r="D13" i="64"/>
  <c r="D14" i="49"/>
  <c r="D13" i="50"/>
  <c r="D13" i="49"/>
  <c r="D12" i="49"/>
  <c r="P13" i="64"/>
  <c r="P13" i="49"/>
  <c r="P14" i="49"/>
  <c r="P13" i="50"/>
  <c r="Q14" i="64"/>
  <c r="Q222" i="64" s="1"/>
  <c r="Q15" i="49"/>
  <c r="N15" i="64"/>
  <c r="N204" i="64" s="1"/>
  <c r="N17" i="49"/>
  <c r="N18" i="49"/>
  <c r="N16" i="49"/>
  <c r="O17" i="64"/>
  <c r="O206" i="64" s="1"/>
  <c r="O20" i="49"/>
  <c r="O20" i="50"/>
  <c r="L18" i="64"/>
  <c r="L21" i="50"/>
  <c r="L21" i="49"/>
  <c r="E19" i="64"/>
  <c r="E22" i="49"/>
  <c r="M19" i="64"/>
  <c r="M208" i="64" s="1"/>
  <c r="M22" i="49"/>
  <c r="J26" i="38"/>
  <c r="J7" i="65" s="1"/>
  <c r="J5" i="65"/>
  <c r="J174" i="65" s="1"/>
  <c r="J29" i="49"/>
  <c r="J26" i="49"/>
  <c r="J27" i="49"/>
  <c r="J26" i="50"/>
  <c r="J30" i="49"/>
  <c r="J29" i="48"/>
  <c r="H11" i="65"/>
  <c r="H31" i="49"/>
  <c r="H31" i="50"/>
  <c r="M12" i="65"/>
  <c r="M32" i="49"/>
  <c r="M33" i="49"/>
  <c r="M34" i="49"/>
  <c r="M33" i="50"/>
  <c r="M34" i="48"/>
  <c r="J13" i="65"/>
  <c r="J180" i="65" s="1"/>
  <c r="J35" i="49"/>
  <c r="J35" i="48"/>
  <c r="K14" i="65"/>
  <c r="K37" i="49"/>
  <c r="K38" i="49"/>
  <c r="K37" i="48"/>
  <c r="D16" i="65"/>
  <c r="D40" i="49"/>
  <c r="D40" i="50"/>
  <c r="P16" i="65"/>
  <c r="P185" i="65" s="1"/>
  <c r="P40" i="50"/>
  <c r="P40" i="49"/>
  <c r="M17" i="65"/>
  <c r="M41" i="49"/>
  <c r="N45" i="38"/>
  <c r="N7" i="66" s="1"/>
  <c r="N5" i="66"/>
  <c r="N222" i="66" s="1"/>
  <c r="N48" i="49"/>
  <c r="N45" i="49"/>
  <c r="N45" i="50"/>
  <c r="N58" i="49"/>
  <c r="N46" i="49"/>
  <c r="N48" i="48"/>
  <c r="N49" i="49"/>
  <c r="N46" i="48"/>
  <c r="H11" i="66"/>
  <c r="H50" i="49"/>
  <c r="H50" i="50"/>
  <c r="I12" i="66"/>
  <c r="I52" i="49"/>
  <c r="I52" i="50"/>
  <c r="I53" i="49"/>
  <c r="I53" i="48"/>
  <c r="N13" i="66"/>
  <c r="N180" i="66" s="1"/>
  <c r="N54" i="49"/>
  <c r="N54" i="48"/>
  <c r="G14" i="66"/>
  <c r="G183" i="66" s="1"/>
  <c r="G57" i="49"/>
  <c r="G55" i="49"/>
  <c r="G56" i="49"/>
  <c r="G56" i="48"/>
  <c r="D16" i="66"/>
  <c r="D185" i="66" s="1"/>
  <c r="D59" i="50"/>
  <c r="D59" i="49"/>
  <c r="P16" i="66"/>
  <c r="P185" i="66" s="1"/>
  <c r="P59" i="49"/>
  <c r="P59" i="50"/>
  <c r="M17" i="66"/>
  <c r="M60" i="49"/>
  <c r="N64" i="38"/>
  <c r="N7" i="67" s="1"/>
  <c r="N5" i="67"/>
  <c r="N174" i="67" s="1"/>
  <c r="N67" i="49"/>
  <c r="N64" i="49"/>
  <c r="N65" i="49"/>
  <c r="N64" i="50"/>
  <c r="N64" i="48"/>
  <c r="N65" i="48"/>
  <c r="P11" i="67"/>
  <c r="P69" i="50"/>
  <c r="P69" i="49"/>
  <c r="P69" i="48"/>
  <c r="Q12" i="67"/>
  <c r="Q179" i="67" s="1"/>
  <c r="Q72" i="49"/>
  <c r="Q71" i="50"/>
  <c r="Q71" i="49"/>
  <c r="Q71" i="48"/>
  <c r="Q70" i="49"/>
  <c r="N13" i="67"/>
  <c r="N73" i="49"/>
  <c r="O14" i="67"/>
  <c r="O200" i="67" s="1"/>
  <c r="O76" i="49"/>
  <c r="O75" i="49"/>
  <c r="F83" i="38"/>
  <c r="F5" i="68"/>
  <c r="F236" i="68" s="1"/>
  <c r="F86" i="49"/>
  <c r="F100" i="49"/>
  <c r="F83" i="49"/>
  <c r="F83" i="50"/>
  <c r="F84" i="49"/>
  <c r="F84" i="48"/>
  <c r="N86" i="39"/>
  <c r="N9" i="68"/>
  <c r="O11" i="68"/>
  <c r="O88" i="49"/>
  <c r="O88" i="50"/>
  <c r="L12" i="68"/>
  <c r="L217" i="68" s="1"/>
  <c r="L90" i="50"/>
  <c r="L90" i="49"/>
  <c r="L91" i="49"/>
  <c r="L89" i="50"/>
  <c r="Q92" i="39"/>
  <c r="Q13" i="68"/>
  <c r="Q92" i="49"/>
  <c r="Q92" i="50"/>
  <c r="N93" i="39"/>
  <c r="N14" i="68"/>
  <c r="N243" i="68" s="1"/>
  <c r="N95" i="49"/>
  <c r="N93" i="50"/>
  <c r="N94" i="49"/>
  <c r="N94" i="50"/>
  <c r="N95" i="48"/>
  <c r="G15" i="68"/>
  <c r="G222" i="68" s="1"/>
  <c r="G96" i="49"/>
  <c r="H16" i="68"/>
  <c r="H225" i="68" s="1"/>
  <c r="H99" i="49"/>
  <c r="H98" i="49"/>
  <c r="H98" i="48"/>
  <c r="H99" i="48"/>
  <c r="E18" i="68"/>
  <c r="E251" i="68" s="1"/>
  <c r="E101" i="49"/>
  <c r="E101" i="48"/>
  <c r="Q18" i="68"/>
  <c r="Q101" i="49"/>
  <c r="Q101" i="48"/>
  <c r="N19" i="68"/>
  <c r="N228" i="68" s="1"/>
  <c r="N102" i="49"/>
  <c r="N102" i="50"/>
  <c r="N102" i="48"/>
  <c r="K103" i="39"/>
  <c r="K20" i="68"/>
  <c r="K103" i="49"/>
  <c r="K103" i="48"/>
  <c r="H107" i="38"/>
  <c r="H5" i="69"/>
  <c r="H120" i="50"/>
  <c r="H107" i="49"/>
  <c r="H108" i="48"/>
  <c r="H107" i="48"/>
  <c r="H110" i="49"/>
  <c r="H110" i="48"/>
  <c r="H108" i="49"/>
  <c r="H120" i="49"/>
  <c r="O12" i="69"/>
  <c r="L116" i="39"/>
  <c r="L13" i="69"/>
  <c r="L116" i="48"/>
  <c r="L116" i="49"/>
  <c r="E117" i="39"/>
  <c r="E14" i="69"/>
  <c r="E117" i="49"/>
  <c r="E118" i="48"/>
  <c r="E118" i="49"/>
  <c r="E119" i="49"/>
  <c r="E119" i="48"/>
  <c r="Q14" i="69"/>
  <c r="Q118" i="48"/>
  <c r="Q119" i="49"/>
  <c r="Q117" i="49"/>
  <c r="Q119" i="48"/>
  <c r="Q118" i="49"/>
  <c r="Q117" i="48"/>
  <c r="N16" i="69"/>
  <c r="N121" i="48"/>
  <c r="N121" i="49"/>
  <c r="N121" i="50"/>
  <c r="K122" i="39"/>
  <c r="K17" i="69"/>
  <c r="K122" i="48"/>
  <c r="K122" i="49"/>
  <c r="L126" i="38"/>
  <c r="L5" i="70"/>
  <c r="L222" i="70" s="1"/>
  <c r="L129" i="49"/>
  <c r="L129" i="48"/>
  <c r="L126" i="49"/>
  <c r="L127" i="48"/>
  <c r="L126" i="48"/>
  <c r="L127" i="49"/>
  <c r="I129" i="39"/>
  <c r="I9" i="70"/>
  <c r="J11" i="70"/>
  <c r="J131" i="48"/>
  <c r="J131" i="49"/>
  <c r="C12" i="70"/>
  <c r="C133" i="49"/>
  <c r="C134" i="48"/>
  <c r="C132" i="49"/>
  <c r="C133" i="48"/>
  <c r="C134" i="49"/>
  <c r="O12" i="70"/>
  <c r="O134" i="49"/>
  <c r="O134" i="48"/>
  <c r="O133" i="48"/>
  <c r="O133" i="49"/>
  <c r="O132" i="49"/>
  <c r="L13" i="70"/>
  <c r="L135" i="49"/>
  <c r="L135" i="48"/>
  <c r="I14" i="70"/>
  <c r="I137" i="48"/>
  <c r="I138" i="48"/>
  <c r="I137" i="49"/>
  <c r="I138" i="49"/>
  <c r="I136" i="49"/>
  <c r="J16" i="70"/>
  <c r="J140" i="48"/>
  <c r="J140" i="50"/>
  <c r="J140" i="49"/>
  <c r="G17" i="70"/>
  <c r="G141" i="49"/>
  <c r="G141" i="48"/>
  <c r="K17" i="70"/>
  <c r="K141" i="49"/>
  <c r="K141" i="48"/>
  <c r="H145" i="38"/>
  <c r="H7" i="71" s="1"/>
  <c r="H5" i="71"/>
  <c r="H147" i="49"/>
  <c r="H145" i="48"/>
  <c r="H145" i="49"/>
  <c r="H147" i="48"/>
  <c r="F11" i="71"/>
  <c r="F149" i="48"/>
  <c r="F149" i="50"/>
  <c r="F149" i="49"/>
  <c r="C12" i="71"/>
  <c r="C151" i="49"/>
  <c r="C152" i="48"/>
  <c r="C151" i="50"/>
  <c r="C152" i="49"/>
  <c r="C151" i="48"/>
  <c r="O12" i="71"/>
  <c r="O152" i="48"/>
  <c r="O151" i="50"/>
  <c r="O151" i="48"/>
  <c r="O152" i="49"/>
  <c r="O151" i="49"/>
  <c r="O150" i="50"/>
  <c r="P13" i="71"/>
  <c r="P153" i="48"/>
  <c r="P153" i="49"/>
  <c r="M14" i="71"/>
  <c r="M176" i="71" s="1"/>
  <c r="M155" i="48"/>
  <c r="M155" i="49"/>
  <c r="M156" i="49"/>
  <c r="M156" i="48"/>
  <c r="J16" i="71"/>
  <c r="J158" i="48"/>
  <c r="J158" i="49"/>
  <c r="J158" i="50"/>
  <c r="G17" i="71"/>
  <c r="G159" i="48"/>
  <c r="G159" i="49"/>
  <c r="O17" i="71"/>
  <c r="O159" i="48"/>
  <c r="O159" i="49"/>
  <c r="P163" i="38"/>
  <c r="P5" i="72"/>
  <c r="P165" i="48"/>
  <c r="P175" i="50"/>
  <c r="P163" i="48"/>
  <c r="P163" i="49"/>
  <c r="P165" i="49"/>
  <c r="P166" i="48"/>
  <c r="M9" i="72"/>
  <c r="F167" i="39"/>
  <c r="F11" i="72"/>
  <c r="F167" i="49"/>
  <c r="F167" i="48"/>
  <c r="F167" i="50"/>
  <c r="C12" i="72"/>
  <c r="C170" i="48"/>
  <c r="C168" i="49"/>
  <c r="C169" i="49"/>
  <c r="C170" i="49"/>
  <c r="C169" i="50"/>
  <c r="C169" i="48"/>
  <c r="K12" i="72"/>
  <c r="K170" i="49"/>
  <c r="K168" i="49"/>
  <c r="K169" i="50"/>
  <c r="K169" i="49"/>
  <c r="K169" i="48"/>
  <c r="K170" i="48"/>
  <c r="K168" i="50"/>
  <c r="L13" i="72"/>
  <c r="L171" i="49"/>
  <c r="L171" i="48"/>
  <c r="I14" i="72"/>
  <c r="I174" i="48"/>
  <c r="I173" i="48"/>
  <c r="I173" i="49"/>
  <c r="I172" i="49"/>
  <c r="I174" i="49"/>
  <c r="J16" i="72"/>
  <c r="J176" i="48"/>
  <c r="J176" i="49"/>
  <c r="J176" i="50"/>
  <c r="G17" i="72"/>
  <c r="G177" i="48"/>
  <c r="G177" i="49"/>
  <c r="C63" i="64"/>
  <c r="C18" i="59"/>
  <c r="C17" i="59"/>
  <c r="C17" i="58"/>
  <c r="C18" i="58"/>
  <c r="C53" i="66"/>
  <c r="C50" i="58"/>
  <c r="C50" i="60"/>
  <c r="C50" i="59"/>
  <c r="C58" i="69"/>
  <c r="C395" i="69" s="1"/>
  <c r="C120" i="59"/>
  <c r="C120" i="58"/>
  <c r="C49" i="65"/>
  <c r="C26" i="59"/>
  <c r="C27" i="59"/>
  <c r="C26" i="58"/>
  <c r="C26" i="60"/>
  <c r="C27" i="58"/>
  <c r="H55" i="64"/>
  <c r="H6" i="59"/>
  <c r="H6" i="58"/>
  <c r="H5" i="60"/>
  <c r="H5" i="58"/>
  <c r="H5" i="59"/>
  <c r="F57" i="64"/>
  <c r="F8" i="59"/>
  <c r="F8" i="58"/>
  <c r="H59" i="64"/>
  <c r="H9" i="60"/>
  <c r="H10" i="58"/>
  <c r="H10" i="60"/>
  <c r="H10" i="59"/>
  <c r="H9" i="59"/>
  <c r="D61" i="64"/>
  <c r="D13" i="58"/>
  <c r="D13" i="59"/>
  <c r="D13" i="60"/>
  <c r="D14" i="58"/>
  <c r="D14" i="59"/>
  <c r="D12" i="58"/>
  <c r="L61" i="64"/>
  <c r="L13" i="58"/>
  <c r="L14" i="58"/>
  <c r="L13" i="60"/>
  <c r="L14" i="59"/>
  <c r="L13" i="59"/>
  <c r="L12" i="60"/>
  <c r="L12" i="58"/>
  <c r="J62" i="64"/>
  <c r="J15" i="59"/>
  <c r="J15" i="58"/>
  <c r="L63" i="64"/>
  <c r="L17" i="58"/>
  <c r="L17" i="59"/>
  <c r="L18" i="58"/>
  <c r="L18" i="59"/>
  <c r="J65" i="64"/>
  <c r="J20" i="59"/>
  <c r="J20" i="58"/>
  <c r="J19" i="60"/>
  <c r="J19" i="58"/>
  <c r="J19" i="59"/>
  <c r="J20" i="60"/>
  <c r="P66" i="64"/>
  <c r="P21" i="59"/>
  <c r="P21" i="58"/>
  <c r="P21" i="60"/>
  <c r="N67" i="64"/>
  <c r="N22" i="59"/>
  <c r="N22" i="58"/>
  <c r="L49" i="65"/>
  <c r="L26" i="59"/>
  <c r="L26" i="58"/>
  <c r="L27" i="58"/>
  <c r="L26" i="60"/>
  <c r="L27" i="59"/>
  <c r="J51" i="65"/>
  <c r="J29" i="59"/>
  <c r="J29" i="58"/>
  <c r="L53" i="65"/>
  <c r="L31" i="60"/>
  <c r="L31" i="58"/>
  <c r="L31" i="59"/>
  <c r="J54" i="65"/>
  <c r="J33" i="58"/>
  <c r="J34" i="59"/>
  <c r="J33" i="60"/>
  <c r="J33" i="59"/>
  <c r="J34" i="58"/>
  <c r="J32" i="60"/>
  <c r="N54" i="65"/>
  <c r="N33" i="58"/>
  <c r="N32" i="59"/>
  <c r="N34" i="59"/>
  <c r="N34" i="58"/>
  <c r="N32" i="60"/>
  <c r="N33" i="59"/>
  <c r="N33" i="60"/>
  <c r="L55" i="65"/>
  <c r="L35" i="59"/>
  <c r="L35" i="58"/>
  <c r="J56" i="65"/>
  <c r="J37" i="59"/>
  <c r="J37" i="58"/>
  <c r="J36" i="59"/>
  <c r="J38" i="59"/>
  <c r="J38" i="58"/>
  <c r="J36" i="58"/>
  <c r="H58" i="65"/>
  <c r="H40" i="58"/>
  <c r="H40" i="59"/>
  <c r="H39" i="59"/>
  <c r="H39" i="60"/>
  <c r="H39" i="58"/>
  <c r="H40" i="60"/>
  <c r="P58" i="65"/>
  <c r="P40" i="59"/>
  <c r="P40" i="58"/>
  <c r="P40" i="60"/>
  <c r="P39" i="60"/>
  <c r="P39" i="59"/>
  <c r="P39" i="58"/>
  <c r="J59" i="65"/>
  <c r="J41" i="58"/>
  <c r="J41" i="59"/>
  <c r="L49" i="66"/>
  <c r="L46" i="59"/>
  <c r="L46" i="58"/>
  <c r="L45" i="58"/>
  <c r="L45" i="60"/>
  <c r="L45" i="59"/>
  <c r="J51" i="66"/>
  <c r="J48" i="59"/>
  <c r="J48" i="58"/>
  <c r="H53" i="66"/>
  <c r="H50" i="59"/>
  <c r="H50" i="58"/>
  <c r="H50" i="60"/>
  <c r="H49" i="58"/>
  <c r="H49" i="60"/>
  <c r="P53" i="66"/>
  <c r="P50" i="58"/>
  <c r="P50" i="59"/>
  <c r="P49" i="58"/>
  <c r="P50" i="60"/>
  <c r="P49" i="59"/>
  <c r="P49" i="60"/>
  <c r="D55" i="66"/>
  <c r="D54" i="59"/>
  <c r="D54" i="58"/>
  <c r="L55" i="66"/>
  <c r="L54" i="58"/>
  <c r="L54" i="59"/>
  <c r="J56" i="66"/>
  <c r="J392" i="66" s="1"/>
  <c r="J57" i="59"/>
  <c r="J55" i="58"/>
  <c r="J57" i="58"/>
  <c r="J55" i="59"/>
  <c r="J56" i="59"/>
  <c r="J56" i="58"/>
  <c r="L58" i="66"/>
  <c r="L58" i="58"/>
  <c r="L59" i="59"/>
  <c r="L58" i="59"/>
  <c r="L58" i="60"/>
  <c r="L59" i="60"/>
  <c r="L59" i="58"/>
  <c r="J59" i="66"/>
  <c r="J60" i="59"/>
  <c r="J60" i="58"/>
  <c r="L49" i="67"/>
  <c r="L65" i="59"/>
  <c r="L65" i="58"/>
  <c r="L64" i="60"/>
  <c r="L64" i="58"/>
  <c r="L64" i="59"/>
  <c r="F51" i="67"/>
  <c r="F67" i="59"/>
  <c r="F67" i="58"/>
  <c r="D53" i="67"/>
  <c r="D69" i="58"/>
  <c r="D69" i="59"/>
  <c r="D69" i="60"/>
  <c r="D68" i="58"/>
  <c r="D68" i="59"/>
  <c r="L53" i="67"/>
  <c r="L69" i="59"/>
  <c r="L69" i="58"/>
  <c r="L69" i="60"/>
  <c r="L68" i="60"/>
  <c r="J54" i="67"/>
  <c r="J72" i="58"/>
  <c r="J72" i="59"/>
  <c r="J71" i="58"/>
  <c r="J71" i="60"/>
  <c r="J71" i="59"/>
  <c r="J70" i="59"/>
  <c r="J70" i="60"/>
  <c r="L55" i="67"/>
  <c r="L73" i="58"/>
  <c r="L73" i="59"/>
  <c r="F56" i="67"/>
  <c r="F392" i="67" s="1"/>
  <c r="F76" i="59"/>
  <c r="F76" i="58"/>
  <c r="F75" i="58"/>
  <c r="F75" i="59"/>
  <c r="F74" i="58"/>
  <c r="H58" i="67"/>
  <c r="H77" i="59"/>
  <c r="H77" i="58"/>
  <c r="H78" i="59"/>
  <c r="H78" i="58"/>
  <c r="H77" i="60"/>
  <c r="H78" i="60"/>
  <c r="F59" i="67"/>
  <c r="F79" i="58"/>
  <c r="F79" i="59"/>
  <c r="J59" i="67"/>
  <c r="J79" i="59"/>
  <c r="J79" i="58"/>
  <c r="L58" i="68"/>
  <c r="L83" i="58"/>
  <c r="L83" i="59"/>
  <c r="L84" i="58"/>
  <c r="L84" i="59"/>
  <c r="L83" i="60"/>
  <c r="F60" i="68"/>
  <c r="F86" i="59"/>
  <c r="F86" i="58"/>
  <c r="H62" i="68"/>
  <c r="H87" i="60"/>
  <c r="H88" i="60"/>
  <c r="H88" i="58"/>
  <c r="H88" i="59"/>
  <c r="J63" i="68"/>
  <c r="J90" i="59"/>
  <c r="J90" i="58"/>
  <c r="J90" i="60"/>
  <c r="J91" i="59"/>
  <c r="J89" i="59"/>
  <c r="J91" i="58"/>
  <c r="P64" i="68"/>
  <c r="P92" i="59"/>
  <c r="P92" i="60"/>
  <c r="P92" i="58"/>
  <c r="N65" i="68"/>
  <c r="N485" i="68" s="1"/>
  <c r="N94" i="58"/>
  <c r="N95" i="59"/>
  <c r="N94" i="59"/>
  <c r="N94" i="60"/>
  <c r="N95" i="58"/>
  <c r="H66" i="68"/>
  <c r="H96" i="58"/>
  <c r="H96" i="59"/>
  <c r="J67" i="68"/>
  <c r="J98" i="58"/>
  <c r="J99" i="59"/>
  <c r="J99" i="58"/>
  <c r="J98" i="59"/>
  <c r="L69" i="68"/>
  <c r="L101" i="58"/>
  <c r="L100" i="59"/>
  <c r="L101" i="59"/>
  <c r="L100" i="58"/>
  <c r="J49" i="69"/>
  <c r="J108" i="58"/>
  <c r="J108" i="59"/>
  <c r="J107" i="58"/>
  <c r="J107" i="59"/>
  <c r="H51" i="69"/>
  <c r="H110" i="58"/>
  <c r="H110" i="59"/>
  <c r="F53" i="69"/>
  <c r="F111" i="58"/>
  <c r="J53" i="69"/>
  <c r="J111" i="59"/>
  <c r="J55" i="69"/>
  <c r="J116" i="59"/>
  <c r="J116" i="58"/>
  <c r="H56" i="69"/>
  <c r="H118" i="58"/>
  <c r="H119" i="59"/>
  <c r="H119" i="58"/>
  <c r="H118" i="59"/>
  <c r="H117" i="59"/>
  <c r="L56" i="69"/>
  <c r="L373" i="69" s="1"/>
  <c r="L118" i="58"/>
  <c r="L118" i="59"/>
  <c r="L119" i="58"/>
  <c r="L119" i="59"/>
  <c r="L117" i="58"/>
  <c r="F58" i="69"/>
  <c r="F120" i="59"/>
  <c r="F120" i="58"/>
  <c r="D59" i="69"/>
  <c r="D122" i="58"/>
  <c r="D122" i="59"/>
  <c r="P59" i="69"/>
  <c r="P122" i="58"/>
  <c r="P122" i="59"/>
  <c r="J49" i="70"/>
  <c r="J127" i="58"/>
  <c r="J126" i="58"/>
  <c r="J127" i="59"/>
  <c r="J126" i="59"/>
  <c r="H51" i="70"/>
  <c r="H129" i="58"/>
  <c r="H129" i="59"/>
  <c r="F53" i="70"/>
  <c r="F131" i="59"/>
  <c r="F131" i="58"/>
  <c r="F130" i="59"/>
  <c r="D54" i="70"/>
  <c r="D133" i="58"/>
  <c r="D134" i="59"/>
  <c r="D134" i="58"/>
  <c r="D132" i="59"/>
  <c r="D133" i="59"/>
  <c r="P54" i="70"/>
  <c r="P388" i="70" s="1"/>
  <c r="P133" i="58"/>
  <c r="P134" i="59"/>
  <c r="P132" i="58"/>
  <c r="P134" i="58"/>
  <c r="P133" i="59"/>
  <c r="N55" i="70"/>
  <c r="N135" i="58"/>
  <c r="N135" i="59"/>
  <c r="P56" i="70"/>
  <c r="P137" i="59"/>
  <c r="P137" i="58"/>
  <c r="P138" i="58"/>
  <c r="P138" i="59"/>
  <c r="P136" i="59"/>
  <c r="N58" i="70"/>
  <c r="N139" i="59"/>
  <c r="N139" i="58"/>
  <c r="L59" i="70"/>
  <c r="L141" i="58"/>
  <c r="L141" i="59"/>
  <c r="F49" i="71"/>
  <c r="F145" i="59"/>
  <c r="F145" i="58"/>
  <c r="H51" i="71"/>
  <c r="H147" i="58"/>
  <c r="H147" i="59"/>
  <c r="J55" i="71"/>
  <c r="J153" i="58"/>
  <c r="J153" i="59"/>
  <c r="L56" i="71"/>
  <c r="L358" i="71" s="1"/>
  <c r="L155" i="58"/>
  <c r="L155" i="59"/>
  <c r="L156" i="59"/>
  <c r="L156" i="58"/>
  <c r="J58" i="71"/>
  <c r="J157" i="59"/>
  <c r="J157" i="58"/>
  <c r="D59" i="71"/>
  <c r="D159" i="59"/>
  <c r="D159" i="58"/>
  <c r="J49" i="72"/>
  <c r="J163" i="58"/>
  <c r="J163" i="59"/>
  <c r="H51" i="72"/>
  <c r="H165" i="59"/>
  <c r="H165" i="58"/>
  <c r="F53" i="72"/>
  <c r="F166" i="59"/>
  <c r="N53" i="72"/>
  <c r="N166" i="59"/>
  <c r="J55" i="72"/>
  <c r="J171" i="58"/>
  <c r="J171" i="59"/>
  <c r="H56" i="72"/>
  <c r="H376" i="72" s="1"/>
  <c r="H174" i="59"/>
  <c r="H174" i="58"/>
  <c r="H173" i="59"/>
  <c r="H173" i="58"/>
  <c r="N58" i="72"/>
  <c r="N175" i="58"/>
  <c r="N175" i="59"/>
  <c r="L59" i="72"/>
  <c r="L177" i="58"/>
  <c r="L177" i="59"/>
  <c r="J16" i="48"/>
  <c r="C36" i="48"/>
  <c r="Q70" i="48"/>
  <c r="K74" i="48"/>
  <c r="M51" i="48"/>
  <c r="J39" i="48"/>
  <c r="F100" i="48"/>
  <c r="L89" i="48"/>
  <c r="J93" i="48"/>
  <c r="L62" i="47"/>
  <c r="L68" i="50"/>
  <c r="C329" i="66"/>
  <c r="F30" i="59"/>
  <c r="P68" i="60"/>
  <c r="L98" i="72"/>
  <c r="L93" i="72" s="1"/>
  <c r="H126" i="64"/>
  <c r="G146" i="69"/>
  <c r="H143" i="70"/>
  <c r="Q136" i="72"/>
  <c r="J247" i="64"/>
  <c r="F211" i="66"/>
  <c r="H208" i="70"/>
  <c r="G148" i="50"/>
  <c r="G143" i="50" s="1"/>
  <c r="G143" i="47"/>
  <c r="O36" i="49"/>
  <c r="I118" i="66"/>
  <c r="N112" i="69"/>
  <c r="Q143" i="71"/>
  <c r="E32" i="50"/>
  <c r="K222" i="65"/>
  <c r="O156" i="64"/>
  <c r="O132" i="64"/>
  <c r="M136" i="71"/>
  <c r="P175" i="49"/>
  <c r="N219" i="70"/>
  <c r="N156" i="70"/>
  <c r="N213" i="70" s="1"/>
  <c r="I338" i="70"/>
  <c r="J348" i="67"/>
  <c r="J342" i="67" s="1"/>
  <c r="D12" i="59"/>
  <c r="J9" i="60"/>
  <c r="C390" i="71"/>
  <c r="C334" i="71"/>
  <c r="O348" i="66"/>
  <c r="O342" i="66" s="1"/>
  <c r="P161" i="60"/>
  <c r="O310" i="65"/>
  <c r="O304" i="65" s="1"/>
  <c r="O388" i="65"/>
  <c r="O331" i="65"/>
  <c r="D331" i="66"/>
  <c r="D310" i="66"/>
  <c r="H383" i="68"/>
  <c r="H377" i="68" s="1"/>
  <c r="H81" i="55"/>
  <c r="H130" i="59"/>
  <c r="N403" i="67"/>
  <c r="O372" i="64"/>
  <c r="D335" i="67"/>
  <c r="K331" i="70"/>
  <c r="K310" i="70"/>
  <c r="L386" i="64"/>
  <c r="H143" i="60"/>
  <c r="N97" i="59"/>
  <c r="F403" i="66"/>
  <c r="E386" i="71"/>
  <c r="N390" i="71"/>
  <c r="N334" i="71"/>
  <c r="N388" i="71" s="1"/>
  <c r="O81" i="57"/>
  <c r="O431" i="68"/>
  <c r="P148" i="50"/>
  <c r="L139" i="50"/>
  <c r="L130" i="48"/>
  <c r="H90" i="48"/>
  <c r="N86" i="48"/>
  <c r="M162" i="68"/>
  <c r="H183" i="67"/>
  <c r="N142" i="67"/>
  <c r="E141" i="67"/>
  <c r="K138" i="67"/>
  <c r="C138" i="67"/>
  <c r="F97" i="67"/>
  <c r="F135" i="67" s="1"/>
  <c r="P40" i="48"/>
  <c r="Q15" i="48"/>
  <c r="D109" i="64"/>
  <c r="D151" i="64" s="1"/>
  <c r="D152" i="64"/>
  <c r="D148" i="50"/>
  <c r="I92" i="48"/>
  <c r="D162" i="68"/>
  <c r="D108" i="67"/>
  <c r="D147" i="67"/>
  <c r="C101" i="67"/>
  <c r="C139" i="67" s="1"/>
  <c r="F138" i="67"/>
  <c r="E97" i="67"/>
  <c r="E135" i="67" s="1"/>
  <c r="E136" i="67"/>
  <c r="D142" i="66"/>
  <c r="M138" i="66"/>
  <c r="H148" i="65"/>
  <c r="P142" i="65"/>
  <c r="J18" i="48"/>
  <c r="J150" i="64"/>
  <c r="E106" i="64"/>
  <c r="E149" i="64"/>
  <c r="G180" i="68"/>
  <c r="O174" i="68"/>
  <c r="E123" i="68"/>
  <c r="E172" i="68"/>
  <c r="F119" i="68"/>
  <c r="F112" i="68"/>
  <c r="F161" i="68"/>
  <c r="J145" i="67"/>
  <c r="E176" i="67"/>
  <c r="F109" i="64"/>
  <c r="F151" i="64" s="1"/>
  <c r="F194" i="64"/>
  <c r="I118" i="67"/>
  <c r="I112" i="67" s="1"/>
  <c r="F143" i="69"/>
  <c r="C143" i="72"/>
  <c r="C335" i="69"/>
  <c r="Q19" i="49"/>
  <c r="I134" i="72"/>
  <c r="D140" i="71"/>
  <c r="Q32" i="50"/>
  <c r="N130" i="50"/>
  <c r="N124" i="47"/>
  <c r="K152" i="71"/>
  <c r="C166" i="50"/>
  <c r="C161" i="47"/>
  <c r="N211" i="69"/>
  <c r="I140" i="71"/>
  <c r="Q19" i="50"/>
  <c r="K338" i="65"/>
  <c r="Q358" i="71"/>
  <c r="J74" i="59"/>
  <c r="K375" i="64"/>
  <c r="E324" i="66"/>
  <c r="J384" i="71"/>
  <c r="P410" i="64"/>
  <c r="P323" i="64"/>
  <c r="L166" i="58"/>
  <c r="D329" i="70"/>
  <c r="G384" i="71"/>
  <c r="H148" i="59"/>
  <c r="I124" i="60"/>
  <c r="D338" i="70"/>
  <c r="Q384" i="71"/>
  <c r="H108" i="67"/>
  <c r="H147" i="67"/>
  <c r="H97" i="65"/>
  <c r="H135" i="65" s="1"/>
  <c r="N18" i="48"/>
  <c r="B159" i="64"/>
  <c r="E136" i="48"/>
  <c r="K180" i="68"/>
  <c r="J108" i="65"/>
  <c r="J147" i="65"/>
  <c r="L175" i="69"/>
  <c r="O98" i="72"/>
  <c r="O211" i="70"/>
  <c r="Q147" i="72"/>
  <c r="J111" i="49"/>
  <c r="J105" i="45"/>
  <c r="P148" i="49"/>
  <c r="P143" i="45"/>
  <c r="M136" i="72"/>
  <c r="H259" i="68"/>
  <c r="L208" i="70"/>
  <c r="C143" i="71"/>
  <c r="B111" i="71"/>
  <c r="B134" i="71"/>
  <c r="J93" i="49"/>
  <c r="D116" i="71"/>
  <c r="D111" i="71" s="1"/>
  <c r="E143" i="71"/>
  <c r="O130" i="72"/>
  <c r="H140" i="72"/>
  <c r="B204" i="72"/>
  <c r="N208" i="69"/>
  <c r="L130" i="72"/>
  <c r="J174" i="64"/>
  <c r="G280" i="72"/>
  <c r="G285" i="65"/>
  <c r="F291" i="65"/>
  <c r="H105" i="60"/>
  <c r="E348" i="70"/>
  <c r="P298" i="72"/>
  <c r="P318" i="72"/>
  <c r="P372" i="72"/>
  <c r="E304" i="65"/>
  <c r="E324" i="65"/>
  <c r="J83" i="48"/>
  <c r="N94" i="67"/>
  <c r="N132" i="67" s="1"/>
  <c r="N171" i="67"/>
  <c r="K141" i="65"/>
  <c r="D200" i="67"/>
  <c r="Q62" i="45"/>
  <c r="Q68" i="49"/>
  <c r="G235" i="64"/>
  <c r="L211" i="69"/>
  <c r="G331" i="66"/>
  <c r="Q314" i="72"/>
  <c r="H348" i="70"/>
  <c r="F124" i="60"/>
  <c r="K43" i="47"/>
  <c r="M119" i="68"/>
  <c r="M216" i="68"/>
  <c r="M168" i="68"/>
  <c r="C66" i="48"/>
  <c r="F27" i="20"/>
  <c r="N27" i="20"/>
  <c r="B14" i="64"/>
  <c r="B15" i="49"/>
  <c r="B19" i="64"/>
  <c r="B22" i="49"/>
  <c r="B12" i="65"/>
  <c r="B32" i="49"/>
  <c r="B33" i="49"/>
  <c r="B33" i="50"/>
  <c r="B34" i="49"/>
  <c r="B33" i="48"/>
  <c r="B17" i="65"/>
  <c r="B186" i="65" s="1"/>
  <c r="B41" i="49"/>
  <c r="B12" i="66"/>
  <c r="B51" i="49"/>
  <c r="B53" i="49"/>
  <c r="B52" i="50"/>
  <c r="B52" i="49"/>
  <c r="B53" i="48"/>
  <c r="B17" i="66"/>
  <c r="B186" i="66" s="1"/>
  <c r="B60" i="49"/>
  <c r="B12" i="67"/>
  <c r="B215" i="67" s="1"/>
  <c r="B71" i="50"/>
  <c r="B72" i="49"/>
  <c r="B71" i="49"/>
  <c r="B71" i="48"/>
  <c r="B17" i="67"/>
  <c r="B79" i="49"/>
  <c r="B12" i="68"/>
  <c r="B91" i="49"/>
  <c r="B90" i="49"/>
  <c r="B89" i="49"/>
  <c r="B91" i="48"/>
  <c r="B16" i="68"/>
  <c r="B247" i="68" s="1"/>
  <c r="B99" i="49"/>
  <c r="B98" i="49"/>
  <c r="B107" i="38"/>
  <c r="B5" i="69"/>
  <c r="B222" i="69" s="1"/>
  <c r="B120" i="49"/>
  <c r="B108" i="48"/>
  <c r="B107" i="48"/>
  <c r="B110" i="49"/>
  <c r="B110" i="48"/>
  <c r="B107" i="49"/>
  <c r="B108" i="49"/>
  <c r="B111" i="49"/>
  <c r="B13" i="69"/>
  <c r="B116" i="48"/>
  <c r="B116" i="49"/>
  <c r="B126" i="38"/>
  <c r="B7" i="70" s="1"/>
  <c r="B5" i="70"/>
  <c r="B175" i="70" s="1"/>
  <c r="B129" i="49"/>
  <c r="B139" i="49"/>
  <c r="B129" i="48"/>
  <c r="B127" i="49"/>
  <c r="B126" i="48"/>
  <c r="B126" i="49"/>
  <c r="B127" i="48"/>
  <c r="B13" i="70"/>
  <c r="B135" i="49"/>
  <c r="B135" i="48"/>
  <c r="B145" i="38"/>
  <c r="B5" i="71"/>
  <c r="B170" i="71" s="1"/>
  <c r="B145" i="49"/>
  <c r="B147" i="48"/>
  <c r="B147" i="49"/>
  <c r="B145" i="48"/>
  <c r="B157" i="50"/>
  <c r="B148" i="49"/>
  <c r="B148" i="50"/>
  <c r="B13" i="71"/>
  <c r="B153" i="49"/>
  <c r="B153" i="48"/>
  <c r="B163" i="38"/>
  <c r="B7" i="72" s="1"/>
  <c r="B5" i="72"/>
  <c r="B165" i="49"/>
  <c r="B175" i="49"/>
  <c r="B163" i="48"/>
  <c r="B165" i="48"/>
  <c r="B163" i="49"/>
  <c r="B166" i="48"/>
  <c r="B175" i="48"/>
  <c r="B166" i="50"/>
  <c r="B13" i="72"/>
  <c r="B171" i="49"/>
  <c r="B171" i="48"/>
  <c r="C5" i="38"/>
  <c r="C7" i="64" s="1"/>
  <c r="C191" i="64" s="1"/>
  <c r="C5" i="64"/>
  <c r="C247" i="64" s="1"/>
  <c r="C8" i="49"/>
  <c r="C19" i="50"/>
  <c r="C6" i="49"/>
  <c r="C5" i="49"/>
  <c r="C5" i="50"/>
  <c r="C9" i="50"/>
  <c r="G5" i="38"/>
  <c r="G7" i="64" s="1"/>
  <c r="G5" i="64"/>
  <c r="G5" i="50"/>
  <c r="G6" i="49"/>
  <c r="G5" i="49"/>
  <c r="G8" i="49"/>
  <c r="K5" i="38"/>
  <c r="K7" i="64" s="1"/>
  <c r="K192" i="64" s="1"/>
  <c r="K5" i="64"/>
  <c r="K6" i="49"/>
  <c r="K8" i="49"/>
  <c r="K5" i="49"/>
  <c r="K5" i="50"/>
  <c r="K19" i="50"/>
  <c r="K9" i="49"/>
  <c r="O5" i="38"/>
  <c r="O5" i="64"/>
  <c r="O5" i="50"/>
  <c r="O19" i="50"/>
  <c r="O8" i="49"/>
  <c r="O5" i="49"/>
  <c r="O6" i="49"/>
  <c r="D11" i="64"/>
  <c r="D10" i="49"/>
  <c r="D10" i="50"/>
  <c r="H11" i="64"/>
  <c r="H10" i="50"/>
  <c r="H10" i="49"/>
  <c r="L11" i="64"/>
  <c r="L196" i="64" s="1"/>
  <c r="L10" i="49"/>
  <c r="L10" i="50"/>
  <c r="P11" i="64"/>
  <c r="P196" i="64" s="1"/>
  <c r="P10" i="50"/>
  <c r="P10" i="49"/>
  <c r="E12" i="64"/>
  <c r="E11" i="49"/>
  <c r="E11" i="50"/>
  <c r="I12" i="64"/>
  <c r="I197" i="64" s="1"/>
  <c r="I11" i="50"/>
  <c r="I11" i="49"/>
  <c r="M12" i="64"/>
  <c r="M11" i="49"/>
  <c r="M11" i="50"/>
  <c r="Q12" i="64"/>
  <c r="Q11" i="50"/>
  <c r="Q11" i="49"/>
  <c r="F13" i="64"/>
  <c r="F219" i="64" s="1"/>
  <c r="F13" i="49"/>
  <c r="F13" i="50"/>
  <c r="F14" i="49"/>
  <c r="F12" i="50"/>
  <c r="J13" i="64"/>
  <c r="J13" i="49"/>
  <c r="J14" i="49"/>
  <c r="J13" i="50"/>
  <c r="J12" i="50"/>
  <c r="N13" i="64"/>
  <c r="N200" i="64" s="1"/>
  <c r="N14" i="49"/>
  <c r="N13" i="49"/>
  <c r="N13" i="50"/>
  <c r="C14" i="64"/>
  <c r="C201" i="64" s="1"/>
  <c r="C15" i="49"/>
  <c r="G14" i="64"/>
  <c r="G15" i="49"/>
  <c r="K14" i="64"/>
  <c r="K201" i="64" s="1"/>
  <c r="K15" i="49"/>
  <c r="O14" i="64"/>
  <c r="O15" i="49"/>
  <c r="D15" i="64"/>
  <c r="D18" i="49"/>
  <c r="D17" i="49"/>
  <c r="H15" i="64"/>
  <c r="H204" i="64" s="1"/>
  <c r="H18" i="49"/>
  <c r="H17" i="49"/>
  <c r="L15" i="64"/>
  <c r="L204" i="64" s="1"/>
  <c r="L17" i="49"/>
  <c r="L18" i="49"/>
  <c r="P15" i="64"/>
  <c r="P204" i="64" s="1"/>
  <c r="P18" i="49"/>
  <c r="P17" i="49"/>
  <c r="E17" i="64"/>
  <c r="E206" i="64" s="1"/>
  <c r="E20" i="49"/>
  <c r="E20" i="50"/>
  <c r="I17" i="64"/>
  <c r="I206" i="64" s="1"/>
  <c r="I20" i="50"/>
  <c r="I20" i="49"/>
  <c r="M17" i="64"/>
  <c r="M206" i="64" s="1"/>
  <c r="M20" i="50"/>
  <c r="M20" i="49"/>
  <c r="Q17" i="64"/>
  <c r="Q206" i="64" s="1"/>
  <c r="Q20" i="50"/>
  <c r="Q20" i="49"/>
  <c r="F18" i="64"/>
  <c r="F21" i="50"/>
  <c r="F21" i="49"/>
  <c r="J18" i="64"/>
  <c r="J207" i="64" s="1"/>
  <c r="J21" i="49"/>
  <c r="J21" i="50"/>
  <c r="N18" i="64"/>
  <c r="N207" i="64" s="1"/>
  <c r="N21" i="50"/>
  <c r="N21" i="49"/>
  <c r="C19" i="64"/>
  <c r="C208" i="64" s="1"/>
  <c r="C22" i="49"/>
  <c r="G19" i="64"/>
  <c r="G22" i="49"/>
  <c r="K19" i="64"/>
  <c r="K22" i="49"/>
  <c r="O19" i="64"/>
  <c r="O208" i="64" s="1"/>
  <c r="O22" i="49"/>
  <c r="D26" i="38"/>
  <c r="D7" i="65" s="1"/>
  <c r="D172" i="65" s="1"/>
  <c r="D5" i="65"/>
  <c r="D193" i="65" s="1"/>
  <c r="D29" i="49"/>
  <c r="D39" i="49"/>
  <c r="D26" i="50"/>
  <c r="D26" i="49"/>
  <c r="D27" i="49"/>
  <c r="H26" i="38"/>
  <c r="H5" i="65"/>
  <c r="H222" i="65" s="1"/>
  <c r="H26" i="50"/>
  <c r="H26" i="49"/>
  <c r="H39" i="49"/>
  <c r="H27" i="49"/>
  <c r="H29" i="49"/>
  <c r="L26" i="38"/>
  <c r="L5" i="65"/>
  <c r="L26" i="50"/>
  <c r="L27" i="49"/>
  <c r="L29" i="49"/>
  <c r="L26" i="49"/>
  <c r="L39" i="49"/>
  <c r="P26" i="38"/>
  <c r="P7" i="65" s="1"/>
  <c r="P5" i="65"/>
  <c r="P29" i="49"/>
  <c r="P27" i="49"/>
  <c r="P26" i="50"/>
  <c r="P39" i="49"/>
  <c r="P26" i="49"/>
  <c r="F11" i="65"/>
  <c r="F176" i="65" s="1"/>
  <c r="F31" i="49"/>
  <c r="F31" i="50"/>
  <c r="J11" i="65"/>
  <c r="J31" i="49"/>
  <c r="J31" i="50"/>
  <c r="N11" i="65"/>
  <c r="N31" i="49"/>
  <c r="N31" i="50"/>
  <c r="C12" i="65"/>
  <c r="C179" i="65" s="1"/>
  <c r="C33" i="49"/>
  <c r="C34" i="49"/>
  <c r="C32" i="49"/>
  <c r="C33" i="50"/>
  <c r="G12" i="65"/>
  <c r="G178" i="65" s="1"/>
  <c r="G33" i="50"/>
  <c r="G32" i="50"/>
  <c r="G33" i="49"/>
  <c r="G34" i="49"/>
  <c r="K12" i="65"/>
  <c r="K179" i="65" s="1"/>
  <c r="K33" i="50"/>
  <c r="K34" i="49"/>
  <c r="K33" i="49"/>
  <c r="K32" i="50"/>
  <c r="O12" i="65"/>
  <c r="O215" i="65" s="1"/>
  <c r="O34" i="49"/>
  <c r="O32" i="50"/>
  <c r="O33" i="50"/>
  <c r="O33" i="49"/>
  <c r="D13" i="65"/>
  <c r="D35" i="49"/>
  <c r="H13" i="65"/>
  <c r="H180" i="65" s="1"/>
  <c r="H35" i="49"/>
  <c r="L13" i="65"/>
  <c r="L180" i="65" s="1"/>
  <c r="L35" i="49"/>
  <c r="P13" i="65"/>
  <c r="P180" i="65" s="1"/>
  <c r="P35" i="49"/>
  <c r="E14" i="65"/>
  <c r="E37" i="49"/>
  <c r="E36" i="49"/>
  <c r="E38" i="49"/>
  <c r="I14" i="65"/>
  <c r="I37" i="49"/>
  <c r="I38" i="49"/>
  <c r="I38" i="48"/>
  <c r="M14" i="65"/>
  <c r="M36" i="49"/>
  <c r="M37" i="49"/>
  <c r="M38" i="49"/>
  <c r="Q14" i="65"/>
  <c r="Q37" i="49"/>
  <c r="Q38" i="49"/>
  <c r="F16" i="65"/>
  <c r="F185" i="65" s="1"/>
  <c r="F40" i="50"/>
  <c r="F40" i="49"/>
  <c r="J16" i="65"/>
  <c r="J185" i="65" s="1"/>
  <c r="J40" i="49"/>
  <c r="J40" i="50"/>
  <c r="N16" i="65"/>
  <c r="N40" i="50"/>
  <c r="N40" i="49"/>
  <c r="C17" i="65"/>
  <c r="C41" i="49"/>
  <c r="G17" i="65"/>
  <c r="G186" i="65" s="1"/>
  <c r="G41" i="49"/>
  <c r="K17" i="65"/>
  <c r="K186" i="65" s="1"/>
  <c r="K41" i="49"/>
  <c r="O17" i="65"/>
  <c r="O186" i="65" s="1"/>
  <c r="O41" i="49"/>
  <c r="D45" i="38"/>
  <c r="D5" i="66"/>
  <c r="D174" i="66" s="1"/>
  <c r="D45" i="49"/>
  <c r="D46" i="49"/>
  <c r="D45" i="50"/>
  <c r="D58" i="50"/>
  <c r="D48" i="49"/>
  <c r="D45" i="48"/>
  <c r="D58" i="49"/>
  <c r="H45" i="38"/>
  <c r="H7" i="66" s="1"/>
  <c r="H172" i="66" s="1"/>
  <c r="H5" i="66"/>
  <c r="H46" i="49"/>
  <c r="H45" i="50"/>
  <c r="H58" i="50"/>
  <c r="H45" i="49"/>
  <c r="H48" i="49"/>
  <c r="L45" i="38"/>
  <c r="L5" i="66"/>
  <c r="L203" i="66" s="1"/>
  <c r="L45" i="49"/>
  <c r="L58" i="50"/>
  <c r="L48" i="49"/>
  <c r="L45" i="50"/>
  <c r="L46" i="49"/>
  <c r="P45" i="38"/>
  <c r="P7" i="66" s="1"/>
  <c r="P171" i="66" s="1"/>
  <c r="P5" i="66"/>
  <c r="P174" i="66" s="1"/>
  <c r="P45" i="50"/>
  <c r="P46" i="49"/>
  <c r="P45" i="49"/>
  <c r="P58" i="50"/>
  <c r="P48" i="49"/>
  <c r="P45" i="48"/>
  <c r="F11" i="66"/>
  <c r="F50" i="49"/>
  <c r="F50" i="50"/>
  <c r="J11" i="66"/>
  <c r="J50" i="49"/>
  <c r="J50" i="50"/>
  <c r="N11" i="66"/>
  <c r="N176" i="66" s="1"/>
  <c r="N50" i="50"/>
  <c r="N50" i="49"/>
  <c r="C12" i="66"/>
  <c r="C53" i="49"/>
  <c r="C52" i="49"/>
  <c r="C52" i="50"/>
  <c r="C51" i="50"/>
  <c r="C51" i="49"/>
  <c r="G12" i="66"/>
  <c r="G52" i="50"/>
  <c r="G52" i="49"/>
  <c r="G53" i="49"/>
  <c r="G51" i="49"/>
  <c r="G51" i="50"/>
  <c r="K12" i="66"/>
  <c r="K53" i="49"/>
  <c r="K52" i="50"/>
  <c r="K52" i="49"/>
  <c r="O12" i="66"/>
  <c r="O53" i="49"/>
  <c r="O52" i="49"/>
  <c r="O52" i="50"/>
  <c r="D13" i="66"/>
  <c r="D180" i="66" s="1"/>
  <c r="D54" i="49"/>
  <c r="H13" i="66"/>
  <c r="H180" i="66" s="1"/>
  <c r="H54" i="49"/>
  <c r="L13" i="66"/>
  <c r="L180" i="66" s="1"/>
  <c r="L54" i="49"/>
  <c r="P13" i="66"/>
  <c r="P180" i="66" s="1"/>
  <c r="P54" i="49"/>
  <c r="E14" i="66"/>
  <c r="E57" i="49"/>
  <c r="E56" i="49"/>
  <c r="I14" i="66"/>
  <c r="I182" i="66" s="1"/>
  <c r="I56" i="49"/>
  <c r="I57" i="49"/>
  <c r="I55" i="49"/>
  <c r="M14" i="66"/>
  <c r="M182" i="66" s="1"/>
  <c r="M56" i="49"/>
  <c r="M57" i="49"/>
  <c r="Q14" i="66"/>
  <c r="Q183" i="66" s="1"/>
  <c r="Q57" i="49"/>
  <c r="Q56" i="49"/>
  <c r="Q55" i="49"/>
  <c r="F16" i="66"/>
  <c r="F59" i="49"/>
  <c r="F59" i="50"/>
  <c r="J16" i="66"/>
  <c r="J185" i="66" s="1"/>
  <c r="J59" i="50"/>
  <c r="J59" i="49"/>
  <c r="N16" i="66"/>
  <c r="N185" i="66" s="1"/>
  <c r="N59" i="49"/>
  <c r="N59" i="50"/>
  <c r="C17" i="66"/>
  <c r="C186" i="66" s="1"/>
  <c r="C60" i="49"/>
  <c r="G17" i="66"/>
  <c r="G186" i="66" s="1"/>
  <c r="G60" i="49"/>
  <c r="K17" i="66"/>
  <c r="K186" i="66" s="1"/>
  <c r="K60" i="49"/>
  <c r="O17" i="66"/>
  <c r="O186" i="66" s="1"/>
  <c r="O60" i="49"/>
  <c r="D64" i="38"/>
  <c r="D7" i="67" s="1"/>
  <c r="D171" i="67" s="1"/>
  <c r="D5" i="67"/>
  <c r="D67" i="49"/>
  <c r="D65" i="49"/>
  <c r="D64" i="49"/>
  <c r="D77" i="49"/>
  <c r="D64" i="50"/>
  <c r="H64" i="38"/>
  <c r="H7" i="67" s="1"/>
  <c r="H5" i="67"/>
  <c r="H222" i="67" s="1"/>
  <c r="H65" i="49"/>
  <c r="H64" i="50"/>
  <c r="H64" i="49"/>
  <c r="H67" i="49"/>
  <c r="H77" i="50"/>
  <c r="L64" i="38"/>
  <c r="L7" i="67" s="1"/>
  <c r="L5" i="67"/>
  <c r="L64" i="49"/>
  <c r="L67" i="49"/>
  <c r="L65" i="49"/>
  <c r="L77" i="49"/>
  <c r="L64" i="50"/>
  <c r="L68" i="49"/>
  <c r="P64" i="38"/>
  <c r="P7" i="67" s="1"/>
  <c r="P171" i="67" s="1"/>
  <c r="P5" i="67"/>
  <c r="P64" i="50"/>
  <c r="P67" i="49"/>
  <c r="P65" i="49"/>
  <c r="P64" i="49"/>
  <c r="P77" i="50"/>
  <c r="P68" i="49"/>
  <c r="F11" i="67"/>
  <c r="F176" i="67" s="1"/>
  <c r="F69" i="49"/>
  <c r="F69" i="50"/>
  <c r="J11" i="67"/>
  <c r="J176" i="67" s="1"/>
  <c r="J69" i="50"/>
  <c r="J69" i="49"/>
  <c r="N11" i="67"/>
  <c r="N69" i="50"/>
  <c r="N69" i="49"/>
  <c r="C12" i="67"/>
  <c r="C72" i="49"/>
  <c r="C71" i="50"/>
  <c r="C71" i="49"/>
  <c r="C70" i="50"/>
  <c r="G12" i="67"/>
  <c r="G178" i="67" s="1"/>
  <c r="G71" i="49"/>
  <c r="G71" i="50"/>
  <c r="G72" i="49"/>
  <c r="K12" i="67"/>
  <c r="K178" i="67" s="1"/>
  <c r="K72" i="49"/>
  <c r="K71" i="50"/>
  <c r="K71" i="49"/>
  <c r="O12" i="67"/>
  <c r="O71" i="49"/>
  <c r="O71" i="50"/>
  <c r="O72" i="49"/>
  <c r="D13" i="67"/>
  <c r="D199" i="67" s="1"/>
  <c r="D73" i="49"/>
  <c r="H13" i="67"/>
  <c r="H73" i="49"/>
  <c r="L13" i="67"/>
  <c r="L199" i="67" s="1"/>
  <c r="L73" i="49"/>
  <c r="P13" i="67"/>
  <c r="P73" i="49"/>
  <c r="E14" i="67"/>
  <c r="E74" i="49"/>
  <c r="E75" i="49"/>
  <c r="E76" i="49"/>
  <c r="E76" i="48"/>
  <c r="I14" i="67"/>
  <c r="I75" i="49"/>
  <c r="I76" i="49"/>
  <c r="I76" i="48"/>
  <c r="M14" i="67"/>
  <c r="M76" i="49"/>
  <c r="M75" i="49"/>
  <c r="M74" i="49"/>
  <c r="M76" i="48"/>
  <c r="Q14" i="67"/>
  <c r="Q75" i="49"/>
  <c r="Q76" i="49"/>
  <c r="Q76" i="48"/>
  <c r="F16" i="67"/>
  <c r="F78" i="49"/>
  <c r="F78" i="50"/>
  <c r="F78" i="48"/>
  <c r="J16" i="67"/>
  <c r="J78" i="49"/>
  <c r="J78" i="50"/>
  <c r="J78" i="48"/>
  <c r="N16" i="67"/>
  <c r="N185" i="67" s="1"/>
  <c r="N78" i="49"/>
  <c r="N78" i="50"/>
  <c r="N78" i="48"/>
  <c r="C17" i="67"/>
  <c r="C79" i="49"/>
  <c r="C79" i="48"/>
  <c r="G17" i="67"/>
  <c r="G186" i="67" s="1"/>
  <c r="G79" i="49"/>
  <c r="G79" i="48"/>
  <c r="K17" i="67"/>
  <c r="K186" i="67" s="1"/>
  <c r="K79" i="49"/>
  <c r="K79" i="48"/>
  <c r="O17" i="67"/>
  <c r="O186" i="67" s="1"/>
  <c r="O79" i="49"/>
  <c r="O79" i="48"/>
  <c r="D83" i="38"/>
  <c r="D7" i="68" s="1"/>
  <c r="D210" i="68" s="1"/>
  <c r="D5" i="68"/>
  <c r="D84" i="49"/>
  <c r="D86" i="49"/>
  <c r="D83" i="49"/>
  <c r="D83" i="50"/>
  <c r="H83" i="38"/>
  <c r="H7" i="68" s="1"/>
  <c r="H210" i="68" s="1"/>
  <c r="H5" i="68"/>
  <c r="H212" i="68" s="1"/>
  <c r="H83" i="50"/>
  <c r="H86" i="49"/>
  <c r="H83" i="49"/>
  <c r="H84" i="49"/>
  <c r="L5" i="68"/>
  <c r="L212" i="68" s="1"/>
  <c r="L86" i="49"/>
  <c r="L84" i="49"/>
  <c r="L83" i="49"/>
  <c r="L83" i="50"/>
  <c r="L86" i="48"/>
  <c r="P83" i="38"/>
  <c r="P7" i="68" s="1"/>
  <c r="P5" i="68"/>
  <c r="P86" i="49"/>
  <c r="P83" i="49"/>
  <c r="P83" i="50"/>
  <c r="P84" i="49"/>
  <c r="E11" i="68"/>
  <c r="E214" i="68" s="1"/>
  <c r="E88" i="50"/>
  <c r="E88" i="49"/>
  <c r="I11" i="68"/>
  <c r="I88" i="49"/>
  <c r="I88" i="50"/>
  <c r="I88" i="48"/>
  <c r="M11" i="68"/>
  <c r="M214" i="68" s="1"/>
  <c r="M88" i="49"/>
  <c r="M88" i="50"/>
  <c r="Q11" i="68"/>
  <c r="Q214" i="68" s="1"/>
  <c r="Q88" i="50"/>
  <c r="Q88" i="49"/>
  <c r="F12" i="68"/>
  <c r="F90" i="49"/>
  <c r="F89" i="49"/>
  <c r="F91" i="49"/>
  <c r="F90" i="50"/>
  <c r="F91" i="48"/>
  <c r="F89" i="50"/>
  <c r="J12" i="68"/>
  <c r="J91" i="49"/>
  <c r="J89" i="49"/>
  <c r="J90" i="50"/>
  <c r="J89" i="50"/>
  <c r="J90" i="49"/>
  <c r="J91" i="48"/>
  <c r="J90" i="48"/>
  <c r="N12" i="68"/>
  <c r="N89" i="49"/>
  <c r="N91" i="49"/>
  <c r="N89" i="50"/>
  <c r="N90" i="49"/>
  <c r="N90" i="50"/>
  <c r="N91" i="48"/>
  <c r="C13" i="68"/>
  <c r="C218" i="68" s="1"/>
  <c r="C92" i="49"/>
  <c r="C92" i="50"/>
  <c r="C92" i="48"/>
  <c r="G13" i="68"/>
  <c r="G92" i="49"/>
  <c r="G92" i="50"/>
  <c r="G92" i="48"/>
  <c r="K13" i="68"/>
  <c r="K92" i="50"/>
  <c r="K92" i="49"/>
  <c r="K92" i="48"/>
  <c r="O13" i="68"/>
  <c r="O218" i="68" s="1"/>
  <c r="O92" i="50"/>
  <c r="O92" i="49"/>
  <c r="O92" i="48"/>
  <c r="D14" i="68"/>
  <c r="D267" i="68" s="1"/>
  <c r="D95" i="49"/>
  <c r="D94" i="49"/>
  <c r="D94" i="50"/>
  <c r="D94" i="48"/>
  <c r="H14" i="68"/>
  <c r="H94" i="49"/>
  <c r="H94" i="50"/>
  <c r="H95" i="49"/>
  <c r="H93" i="50"/>
  <c r="H94" i="48"/>
  <c r="L14" i="68"/>
  <c r="L94" i="50"/>
  <c r="L94" i="49"/>
  <c r="L95" i="49"/>
  <c r="L94" i="48"/>
  <c r="L93" i="50"/>
  <c r="P14" i="68"/>
  <c r="P94" i="49"/>
  <c r="P95" i="49"/>
  <c r="P94" i="50"/>
  <c r="P94" i="48"/>
  <c r="P93" i="49"/>
  <c r="E15" i="68"/>
  <c r="E96" i="49"/>
  <c r="I15" i="68"/>
  <c r="I96" i="49"/>
  <c r="M15" i="68"/>
  <c r="M246" i="68" s="1"/>
  <c r="M96" i="49"/>
  <c r="Q15" i="68"/>
  <c r="Q96" i="49"/>
  <c r="F16" i="68"/>
  <c r="F225" i="68" s="1"/>
  <c r="F98" i="49"/>
  <c r="F99" i="49"/>
  <c r="J16" i="68"/>
  <c r="J224" i="68" s="1"/>
  <c r="J97" i="49"/>
  <c r="J99" i="49"/>
  <c r="J98" i="49"/>
  <c r="N16" i="68"/>
  <c r="N98" i="49"/>
  <c r="N99" i="49"/>
  <c r="N97" i="49"/>
  <c r="C18" i="68"/>
  <c r="C101" i="49"/>
  <c r="G18" i="68"/>
  <c r="G101" i="49"/>
  <c r="K18" i="68"/>
  <c r="K227" i="68" s="1"/>
  <c r="K101" i="49"/>
  <c r="O18" i="68"/>
  <c r="O227" i="68" s="1"/>
  <c r="O101" i="49"/>
  <c r="D19" i="68"/>
  <c r="D228" i="68" s="1"/>
  <c r="D102" i="50"/>
  <c r="D102" i="49"/>
  <c r="H19" i="68"/>
  <c r="H228" i="68" s="1"/>
  <c r="H102" i="50"/>
  <c r="H102" i="49"/>
  <c r="L19" i="68"/>
  <c r="L228" i="68" s="1"/>
  <c r="L102" i="49"/>
  <c r="L102" i="50"/>
  <c r="P19" i="68"/>
  <c r="P102" i="49"/>
  <c r="P102" i="50"/>
  <c r="E20" i="68"/>
  <c r="E103" i="49"/>
  <c r="I20" i="68"/>
  <c r="I103" i="49"/>
  <c r="M20" i="68"/>
  <c r="M229" i="68" s="1"/>
  <c r="M103" i="49"/>
  <c r="Q20" i="68"/>
  <c r="Q253" i="68" s="1"/>
  <c r="Q103" i="49"/>
  <c r="F107" i="38"/>
  <c r="F7" i="69" s="1"/>
  <c r="F5" i="69"/>
  <c r="F108" i="48"/>
  <c r="F120" i="49"/>
  <c r="F108" i="49"/>
  <c r="F110" i="48"/>
  <c r="F110" i="49"/>
  <c r="F107" i="48"/>
  <c r="F107" i="49"/>
  <c r="J107" i="38"/>
  <c r="J7" i="69" s="1"/>
  <c r="J5" i="69"/>
  <c r="J110" i="49"/>
  <c r="J107" i="48"/>
  <c r="J107" i="49"/>
  <c r="J108" i="48"/>
  <c r="J110" i="48"/>
  <c r="J108" i="49"/>
  <c r="N107" i="38"/>
  <c r="N7" i="69" s="1"/>
  <c r="N5" i="69"/>
  <c r="N194" i="69" s="1"/>
  <c r="N108" i="49"/>
  <c r="N107" i="49"/>
  <c r="N108" i="48"/>
  <c r="N107" i="48"/>
  <c r="N110" i="49"/>
  <c r="N110" i="48"/>
  <c r="F13" i="69"/>
  <c r="F116" i="48"/>
  <c r="F116" i="49"/>
  <c r="J13" i="69"/>
  <c r="J116" i="48"/>
  <c r="J116" i="49"/>
  <c r="N13" i="69"/>
  <c r="N116" i="49"/>
  <c r="N116" i="48"/>
  <c r="C14" i="69"/>
  <c r="C118" i="49"/>
  <c r="C119" i="48"/>
  <c r="C119" i="49"/>
  <c r="C118" i="48"/>
  <c r="C117" i="48"/>
  <c r="G14" i="69"/>
  <c r="G181" i="69" s="1"/>
  <c r="G118" i="49"/>
  <c r="G118" i="48"/>
  <c r="G119" i="48"/>
  <c r="G119" i="49"/>
  <c r="K14" i="69"/>
  <c r="K119" i="48"/>
  <c r="K118" i="49"/>
  <c r="K119" i="49"/>
  <c r="K118" i="48"/>
  <c r="K117" i="48"/>
  <c r="O14" i="69"/>
  <c r="O118" i="48"/>
  <c r="O119" i="48"/>
  <c r="O119" i="49"/>
  <c r="O118" i="49"/>
  <c r="D16" i="69"/>
  <c r="D121" i="48"/>
  <c r="D121" i="49"/>
  <c r="D121" i="50"/>
  <c r="H16" i="69"/>
  <c r="H121" i="48"/>
  <c r="H121" i="50"/>
  <c r="H121" i="49"/>
  <c r="L16" i="69"/>
  <c r="L121" i="49"/>
  <c r="L121" i="48"/>
  <c r="L121" i="50"/>
  <c r="P16" i="69"/>
  <c r="P121" i="49"/>
  <c r="P121" i="50"/>
  <c r="P121" i="48"/>
  <c r="E17" i="69"/>
  <c r="E122" i="48"/>
  <c r="E122" i="49"/>
  <c r="I17" i="69"/>
  <c r="I122" i="49"/>
  <c r="I122" i="48"/>
  <c r="M17" i="69"/>
  <c r="M122" i="48"/>
  <c r="M122" i="49"/>
  <c r="Q17" i="69"/>
  <c r="Q122" i="49"/>
  <c r="Q122" i="48"/>
  <c r="F126" i="38"/>
  <c r="F5" i="70"/>
  <c r="F129" i="48"/>
  <c r="F127" i="48"/>
  <c r="F127" i="49"/>
  <c r="F129" i="49"/>
  <c r="F126" i="48"/>
  <c r="F126" i="49"/>
  <c r="J126" i="38"/>
  <c r="J7" i="70" s="1"/>
  <c r="J5" i="70"/>
  <c r="J222" i="70" s="1"/>
  <c r="J127" i="48"/>
  <c r="J139" i="50"/>
  <c r="J124" i="50" s="1"/>
  <c r="J129" i="49"/>
  <c r="J126" i="49"/>
  <c r="J126" i="48"/>
  <c r="J129" i="48"/>
  <c r="J127" i="49"/>
  <c r="N126" i="38"/>
  <c r="N7" i="70" s="1"/>
  <c r="N5" i="70"/>
  <c r="N222" i="70" s="1"/>
  <c r="N126" i="48"/>
  <c r="N126" i="49"/>
  <c r="N129" i="49"/>
  <c r="N139" i="49"/>
  <c r="N139" i="50"/>
  <c r="N127" i="49"/>
  <c r="N127" i="48"/>
  <c r="N129" i="48"/>
  <c r="N139" i="48"/>
  <c r="D11" i="70"/>
  <c r="D131" i="48"/>
  <c r="D131" i="49"/>
  <c r="H11" i="70"/>
  <c r="H131" i="49"/>
  <c r="H131" i="48"/>
  <c r="L11" i="70"/>
  <c r="L131" i="49"/>
  <c r="L131" i="48"/>
  <c r="P11" i="70"/>
  <c r="P131" i="48"/>
  <c r="P131" i="49"/>
  <c r="E12" i="70"/>
  <c r="E177" i="70" s="1"/>
  <c r="E133" i="49"/>
  <c r="E134" i="49"/>
  <c r="E133" i="48"/>
  <c r="E134" i="48"/>
  <c r="E132" i="48"/>
  <c r="I12" i="70"/>
  <c r="I133" i="48"/>
  <c r="I134" i="48"/>
  <c r="I134" i="49"/>
  <c r="I133" i="49"/>
  <c r="M12" i="70"/>
  <c r="M133" i="49"/>
  <c r="M134" i="49"/>
  <c r="M133" i="48"/>
  <c r="M134" i="48"/>
  <c r="Q12" i="70"/>
  <c r="Q196" i="70" s="1"/>
  <c r="Q133" i="48"/>
  <c r="Q134" i="49"/>
  <c r="Q134" i="48"/>
  <c r="Q133" i="49"/>
  <c r="Q132" i="48"/>
  <c r="F13" i="70"/>
  <c r="F135" i="49"/>
  <c r="F135" i="48"/>
  <c r="J13" i="70"/>
  <c r="J135" i="48"/>
  <c r="J135" i="49"/>
  <c r="N13" i="70"/>
  <c r="N135" i="49"/>
  <c r="N135" i="48"/>
  <c r="C14" i="70"/>
  <c r="C138" i="49"/>
  <c r="C136" i="49"/>
  <c r="C137" i="49"/>
  <c r="C137" i="48"/>
  <c r="C138" i="48"/>
  <c r="G14" i="70"/>
  <c r="G200" i="70" s="1"/>
  <c r="G138" i="48"/>
  <c r="G138" i="49"/>
  <c r="G137" i="48"/>
  <c r="G137" i="49"/>
  <c r="K14" i="70"/>
  <c r="K137" i="48"/>
  <c r="K138" i="48"/>
  <c r="K137" i="49"/>
  <c r="K138" i="49"/>
  <c r="K136" i="48"/>
  <c r="O14" i="70"/>
  <c r="O200" i="70" s="1"/>
  <c r="O138" i="49"/>
  <c r="O138" i="48"/>
  <c r="O137" i="49"/>
  <c r="O137" i="48"/>
  <c r="D16" i="70"/>
  <c r="D140" i="48"/>
  <c r="D140" i="50"/>
  <c r="D140" i="49"/>
  <c r="H16" i="70"/>
  <c r="H140" i="49"/>
  <c r="H140" i="50"/>
  <c r="H140" i="48"/>
  <c r="L16" i="70"/>
  <c r="L140" i="50"/>
  <c r="L140" i="48"/>
  <c r="L140" i="49"/>
  <c r="P16" i="70"/>
  <c r="P140" i="48"/>
  <c r="P140" i="49"/>
  <c r="P140" i="50"/>
  <c r="E17" i="70"/>
  <c r="E141" i="48"/>
  <c r="E141" i="49"/>
  <c r="I17" i="70"/>
  <c r="I141" i="49"/>
  <c r="I141" i="48"/>
  <c r="M17" i="70"/>
  <c r="M141" i="49"/>
  <c r="M141" i="48"/>
  <c r="Q17" i="70"/>
  <c r="Q141" i="49"/>
  <c r="Q141" i="48"/>
  <c r="F145" i="38"/>
  <c r="F7" i="71" s="1"/>
  <c r="F5" i="71"/>
  <c r="F145" i="49"/>
  <c r="F147" i="49"/>
  <c r="F145" i="48"/>
  <c r="F147" i="48"/>
  <c r="F157" i="50"/>
  <c r="J145" i="38"/>
  <c r="J5" i="71"/>
  <c r="J197" i="71" s="1"/>
  <c r="J145" i="48"/>
  <c r="J147" i="48"/>
  <c r="J147" i="49"/>
  <c r="J145" i="49"/>
  <c r="N145" i="38"/>
  <c r="N5" i="71"/>
  <c r="N197" i="71" s="1"/>
  <c r="N147" i="49"/>
  <c r="N145" i="48"/>
  <c r="N148" i="49"/>
  <c r="N145" i="49"/>
  <c r="N147" i="48"/>
  <c r="N157" i="49"/>
  <c r="D11" i="71"/>
  <c r="D149" i="50"/>
  <c r="D149" i="48"/>
  <c r="D149" i="49"/>
  <c r="H11" i="71"/>
  <c r="H149" i="48"/>
  <c r="H149" i="49"/>
  <c r="H149" i="50"/>
  <c r="L11" i="71"/>
  <c r="L149" i="48"/>
  <c r="L149" i="50"/>
  <c r="L149" i="49"/>
  <c r="P11" i="71"/>
  <c r="P149" i="49"/>
  <c r="P149" i="50"/>
  <c r="P149" i="48"/>
  <c r="E12" i="71"/>
  <c r="E151" i="49"/>
  <c r="E151" i="50"/>
  <c r="E152" i="48"/>
  <c r="E151" i="48"/>
  <c r="E152" i="49"/>
  <c r="E150" i="49"/>
  <c r="I12" i="71"/>
  <c r="I190" i="71" s="1"/>
  <c r="I152" i="48"/>
  <c r="I151" i="48"/>
  <c r="I152" i="49"/>
  <c r="I151" i="49"/>
  <c r="I151" i="50"/>
  <c r="I150" i="48"/>
  <c r="I150" i="50"/>
  <c r="M12" i="71"/>
  <c r="M190" i="71" s="1"/>
  <c r="M151" i="50"/>
  <c r="M151" i="48"/>
  <c r="M151" i="49"/>
  <c r="M152" i="48"/>
  <c r="M152" i="49"/>
  <c r="M150" i="49"/>
  <c r="Q12" i="71"/>
  <c r="Q172" i="71" s="1"/>
  <c r="Q151" i="49"/>
  <c r="Q151" i="48"/>
  <c r="Q151" i="50"/>
  <c r="Q152" i="49"/>
  <c r="Q152" i="48"/>
  <c r="Q150" i="50"/>
  <c r="F13" i="71"/>
  <c r="F153" i="48"/>
  <c r="F153" i="49"/>
  <c r="J13" i="71"/>
  <c r="J153" i="48"/>
  <c r="J153" i="49"/>
  <c r="N13" i="71"/>
  <c r="N153" i="48"/>
  <c r="N153" i="49"/>
  <c r="C14" i="71"/>
  <c r="C156" i="48"/>
  <c r="C155" i="48"/>
  <c r="C155" i="49"/>
  <c r="C156" i="49"/>
  <c r="C154" i="48"/>
  <c r="G14" i="71"/>
  <c r="G194" i="71" s="1"/>
  <c r="G155" i="48"/>
  <c r="G156" i="49"/>
  <c r="G155" i="49"/>
  <c r="G156" i="48"/>
  <c r="K14" i="71"/>
  <c r="K155" i="48"/>
  <c r="K155" i="49"/>
  <c r="K156" i="49"/>
  <c r="K156" i="48"/>
  <c r="K154" i="49"/>
  <c r="O14" i="71"/>
  <c r="O194" i="71" s="1"/>
  <c r="O155" i="49"/>
  <c r="O156" i="48"/>
  <c r="O156" i="49"/>
  <c r="O155" i="48"/>
  <c r="D16" i="71"/>
  <c r="D158" i="50"/>
  <c r="D158" i="48"/>
  <c r="D158" i="49"/>
  <c r="H16" i="71"/>
  <c r="H158" i="49"/>
  <c r="H158" i="48"/>
  <c r="H158" i="50"/>
  <c r="L16" i="71"/>
  <c r="L158" i="48"/>
  <c r="L158" i="50"/>
  <c r="L158" i="49"/>
  <c r="P16" i="71"/>
  <c r="P158" i="49"/>
  <c r="P158" i="50"/>
  <c r="P158" i="48"/>
  <c r="E17" i="71"/>
  <c r="E159" i="48"/>
  <c r="E159" i="49"/>
  <c r="I17" i="71"/>
  <c r="I159" i="49"/>
  <c r="I159" i="48"/>
  <c r="M17" i="71"/>
  <c r="M159" i="49"/>
  <c r="M159" i="48"/>
  <c r="Q17" i="71"/>
  <c r="Q159" i="49"/>
  <c r="Q159" i="48"/>
  <c r="F163" i="38"/>
  <c r="F7" i="72" s="1"/>
  <c r="F5" i="72"/>
  <c r="F163" i="49"/>
  <c r="F163" i="48"/>
  <c r="F165" i="48"/>
  <c r="F165" i="49"/>
  <c r="F175" i="49"/>
  <c r="J163" i="38"/>
  <c r="J7" i="72" s="1"/>
  <c r="J5" i="72"/>
  <c r="J165" i="48"/>
  <c r="J163" i="49"/>
  <c r="J163" i="48"/>
  <c r="J165" i="49"/>
  <c r="J175" i="48"/>
  <c r="N163" i="38"/>
  <c r="N5" i="72"/>
  <c r="N179" i="72" s="1"/>
  <c r="N175" i="49"/>
  <c r="N163" i="48"/>
  <c r="N165" i="49"/>
  <c r="N165" i="48"/>
  <c r="N163" i="49"/>
  <c r="N166" i="49"/>
  <c r="N175" i="50"/>
  <c r="D11" i="72"/>
  <c r="D167" i="49"/>
  <c r="D167" i="48"/>
  <c r="D167" i="50"/>
  <c r="H11" i="72"/>
  <c r="H167" i="50"/>
  <c r="H167" i="48"/>
  <c r="H167" i="49"/>
  <c r="L11" i="72"/>
  <c r="L167" i="48"/>
  <c r="L167" i="50"/>
  <c r="L167" i="49"/>
  <c r="P11" i="72"/>
  <c r="P167" i="48"/>
  <c r="P167" i="49"/>
  <c r="P167" i="50"/>
  <c r="E12" i="72"/>
  <c r="E190" i="72" s="1"/>
  <c r="E170" i="48"/>
  <c r="E168" i="50"/>
  <c r="E169" i="48"/>
  <c r="E168" i="48"/>
  <c r="E169" i="50"/>
  <c r="E170" i="49"/>
  <c r="E169" i="49"/>
  <c r="I12" i="72"/>
  <c r="I208" i="72" s="1"/>
  <c r="I169" i="48"/>
  <c r="I168" i="50"/>
  <c r="I169" i="49"/>
  <c r="I170" i="48"/>
  <c r="I170" i="49"/>
  <c r="I169" i="50"/>
  <c r="M12" i="72"/>
  <c r="M190" i="72" s="1"/>
  <c r="M168" i="48"/>
  <c r="M168" i="50"/>
  <c r="M170" i="48"/>
  <c r="M169" i="49"/>
  <c r="M170" i="49"/>
  <c r="M169" i="48"/>
  <c r="M169" i="50"/>
  <c r="Q12" i="72"/>
  <c r="Q170" i="48"/>
  <c r="Q169" i="48"/>
  <c r="Q169" i="50"/>
  <c r="Q168" i="48"/>
  <c r="Q170" i="49"/>
  <c r="Q169" i="49"/>
  <c r="Q168" i="50"/>
  <c r="F13" i="72"/>
  <c r="F171" i="48"/>
  <c r="F171" i="49"/>
  <c r="J13" i="72"/>
  <c r="J171" i="48"/>
  <c r="J171" i="49"/>
  <c r="N13" i="72"/>
  <c r="N171" i="48"/>
  <c r="N171" i="49"/>
  <c r="C14" i="72"/>
  <c r="C176" i="72" s="1"/>
  <c r="C174" i="49"/>
  <c r="C173" i="48"/>
  <c r="C173" i="49"/>
  <c r="C172" i="49"/>
  <c r="C174" i="48"/>
  <c r="G14" i="72"/>
  <c r="G194" i="72" s="1"/>
  <c r="G173" i="48"/>
  <c r="G174" i="48"/>
  <c r="G174" i="49"/>
  <c r="G173" i="49"/>
  <c r="K14" i="72"/>
  <c r="K173" i="48"/>
  <c r="K174" i="49"/>
  <c r="K173" i="49"/>
  <c r="K174" i="48"/>
  <c r="O172" i="39"/>
  <c r="O14" i="72"/>
  <c r="O174" i="49"/>
  <c r="O173" i="48"/>
  <c r="O174" i="48"/>
  <c r="O173" i="49"/>
  <c r="D16" i="72"/>
  <c r="D176" i="49"/>
  <c r="D176" i="50"/>
  <c r="D176" i="48"/>
  <c r="H176" i="39"/>
  <c r="H16" i="72"/>
  <c r="H176" i="50"/>
  <c r="H176" i="48"/>
  <c r="H176" i="49"/>
  <c r="L176" i="39"/>
  <c r="L16" i="72"/>
  <c r="L176" i="48"/>
  <c r="L176" i="49"/>
  <c r="L176" i="50"/>
  <c r="P176" i="39"/>
  <c r="P16" i="72"/>
  <c r="P176" i="50"/>
  <c r="P176" i="48"/>
  <c r="P176" i="49"/>
  <c r="E177" i="39"/>
  <c r="E17" i="72"/>
  <c r="E177" i="48"/>
  <c r="E177" i="49"/>
  <c r="I17" i="72"/>
  <c r="I177" i="48"/>
  <c r="I177" i="49"/>
  <c r="M17" i="72"/>
  <c r="M177" i="49"/>
  <c r="M177" i="48"/>
  <c r="Q17" i="72"/>
  <c r="Q177" i="48"/>
  <c r="Q177" i="49"/>
  <c r="C66" i="64"/>
  <c r="C21" i="59"/>
  <c r="C21" i="58"/>
  <c r="C21" i="60"/>
  <c r="C54" i="65"/>
  <c r="C34" i="59"/>
  <c r="C33" i="60"/>
  <c r="C34" i="58"/>
  <c r="C33" i="58"/>
  <c r="C33" i="59"/>
  <c r="C32" i="60"/>
  <c r="C59" i="65"/>
  <c r="C414" i="65" s="1"/>
  <c r="C41" i="59"/>
  <c r="C41" i="58"/>
  <c r="C55" i="66"/>
  <c r="C54" i="59"/>
  <c r="C54" i="58"/>
  <c r="C51" i="67"/>
  <c r="C67" i="58"/>
  <c r="C67" i="59"/>
  <c r="C56" i="67"/>
  <c r="C373" i="67" s="1"/>
  <c r="C75" i="58"/>
  <c r="C76" i="58"/>
  <c r="C75" i="59"/>
  <c r="C76" i="59"/>
  <c r="C62" i="68"/>
  <c r="C88" i="60"/>
  <c r="C87" i="60"/>
  <c r="C88" i="59"/>
  <c r="C88" i="58"/>
  <c r="C87" i="59"/>
  <c r="C66" i="68"/>
  <c r="C96" i="58"/>
  <c r="C96" i="59"/>
  <c r="C71" i="68"/>
  <c r="C103" i="58"/>
  <c r="C103" i="59"/>
  <c r="C55" i="69"/>
  <c r="C116" i="58"/>
  <c r="C116" i="59"/>
  <c r="C51" i="70"/>
  <c r="C129" i="59"/>
  <c r="C129" i="58"/>
  <c r="C56" i="70"/>
  <c r="C392" i="70" s="1"/>
  <c r="C138" i="59"/>
  <c r="C137" i="58"/>
  <c r="C137" i="59"/>
  <c r="C138" i="58"/>
  <c r="C136" i="58"/>
  <c r="C53" i="71"/>
  <c r="C148" i="59"/>
  <c r="C58" i="71"/>
  <c r="C157" i="59"/>
  <c r="C157" i="58"/>
  <c r="C59" i="72"/>
  <c r="C177" i="58"/>
  <c r="C177" i="59"/>
  <c r="C49" i="67"/>
  <c r="C65" i="59"/>
  <c r="C64" i="58"/>
  <c r="C64" i="59"/>
  <c r="C65" i="58"/>
  <c r="C64" i="60"/>
  <c r="C49" i="71"/>
  <c r="C145" i="58"/>
  <c r="C145" i="59"/>
  <c r="F55" i="64"/>
  <c r="F5" i="59"/>
  <c r="F5" i="58"/>
  <c r="F5" i="60"/>
  <c r="F6" i="58"/>
  <c r="F6" i="59"/>
  <c r="J55" i="64"/>
  <c r="J5" i="59"/>
  <c r="J5" i="58"/>
  <c r="J6" i="59"/>
  <c r="J5" i="60"/>
  <c r="J6" i="58"/>
  <c r="N55" i="64"/>
  <c r="N5" i="58"/>
  <c r="N5" i="59"/>
  <c r="N6" i="58"/>
  <c r="N5" i="60"/>
  <c r="N6" i="59"/>
  <c r="D57" i="64"/>
  <c r="D8" i="58"/>
  <c r="D8" i="59"/>
  <c r="H57" i="64"/>
  <c r="H8" i="58"/>
  <c r="H8" i="59"/>
  <c r="L57" i="64"/>
  <c r="L8" i="59"/>
  <c r="L8" i="58"/>
  <c r="P57" i="64"/>
  <c r="P8" i="58"/>
  <c r="P8" i="59"/>
  <c r="F59" i="64"/>
  <c r="F10" i="58"/>
  <c r="F10" i="60"/>
  <c r="F10" i="59"/>
  <c r="F9" i="58"/>
  <c r="J59" i="64"/>
  <c r="J10" i="58"/>
  <c r="J10" i="59"/>
  <c r="J9" i="59"/>
  <c r="J10" i="60"/>
  <c r="J9" i="58"/>
  <c r="N59" i="64"/>
  <c r="N10" i="58"/>
  <c r="N10" i="59"/>
  <c r="N10" i="60"/>
  <c r="N9" i="58"/>
  <c r="N9" i="59"/>
  <c r="N9" i="60"/>
  <c r="D60" i="64"/>
  <c r="D11" i="58"/>
  <c r="D11" i="59"/>
  <c r="D11" i="60"/>
  <c r="H60" i="64"/>
  <c r="H11" i="58"/>
  <c r="H11" i="59"/>
  <c r="H11" i="60"/>
  <c r="F61" i="64"/>
  <c r="F14" i="58"/>
  <c r="F14" i="59"/>
  <c r="F13" i="60"/>
  <c r="F13" i="59"/>
  <c r="F13" i="58"/>
  <c r="F12" i="58"/>
  <c r="F12" i="60"/>
  <c r="D62" i="64"/>
  <c r="D15" i="58"/>
  <c r="D15" i="59"/>
  <c r="H62" i="64"/>
  <c r="H15" i="58"/>
  <c r="H15" i="59"/>
  <c r="L62" i="64"/>
  <c r="L15" i="58"/>
  <c r="L15" i="59"/>
  <c r="P62" i="64"/>
  <c r="P15" i="58"/>
  <c r="P15" i="59"/>
  <c r="F63" i="64"/>
  <c r="F435" i="64" s="1"/>
  <c r="F16" i="58"/>
  <c r="F18" i="58"/>
  <c r="F17" i="58"/>
  <c r="F18" i="59"/>
  <c r="F17" i="59"/>
  <c r="F16" i="59"/>
  <c r="J63" i="64"/>
  <c r="J414" i="64" s="1"/>
  <c r="J18" i="58"/>
  <c r="J18" i="59"/>
  <c r="J17" i="58"/>
  <c r="J17" i="59"/>
  <c r="N63" i="64"/>
  <c r="N435" i="64" s="1"/>
  <c r="N18" i="58"/>
  <c r="N18" i="59"/>
  <c r="N17" i="59"/>
  <c r="N17" i="58"/>
  <c r="D65" i="64"/>
  <c r="D19" i="58"/>
  <c r="D19" i="59"/>
  <c r="D20" i="60"/>
  <c r="D20" i="59"/>
  <c r="D19" i="60"/>
  <c r="D20" i="58"/>
  <c r="H65" i="64"/>
  <c r="H19" i="59"/>
  <c r="H20" i="60"/>
  <c r="H19" i="58"/>
  <c r="H20" i="58"/>
  <c r="H20" i="59"/>
  <c r="H19" i="60"/>
  <c r="L65" i="64"/>
  <c r="L19" i="59"/>
  <c r="L19" i="58"/>
  <c r="L20" i="58"/>
  <c r="L19" i="60"/>
  <c r="L20" i="59"/>
  <c r="L20" i="60"/>
  <c r="P65" i="64"/>
  <c r="P19" i="58"/>
  <c r="P19" i="59"/>
  <c r="P19" i="60"/>
  <c r="P20" i="58"/>
  <c r="P20" i="59"/>
  <c r="P20" i="60"/>
  <c r="F66" i="64"/>
  <c r="F21" i="59"/>
  <c r="F21" i="60"/>
  <c r="F21" i="58"/>
  <c r="N66" i="64"/>
  <c r="N21" i="60"/>
  <c r="N21" i="58"/>
  <c r="N21" i="59"/>
  <c r="D67" i="64"/>
  <c r="D22" i="58"/>
  <c r="D22" i="59"/>
  <c r="H67" i="64"/>
  <c r="H22" i="59"/>
  <c r="H22" i="58"/>
  <c r="L67" i="64"/>
  <c r="L22" i="59"/>
  <c r="L22" i="58"/>
  <c r="P67" i="64"/>
  <c r="P22" i="58"/>
  <c r="P22" i="59"/>
  <c r="F49" i="65"/>
  <c r="F27" i="58"/>
  <c r="F27" i="59"/>
  <c r="F26" i="58"/>
  <c r="F26" i="60"/>
  <c r="F26" i="59"/>
  <c r="J49" i="65"/>
  <c r="J27" i="59"/>
  <c r="J26" i="60"/>
  <c r="J27" i="58"/>
  <c r="J26" i="58"/>
  <c r="J26" i="59"/>
  <c r="N49" i="65"/>
  <c r="N27" i="59"/>
  <c r="N27" i="58"/>
  <c r="N26" i="60"/>
  <c r="N26" i="58"/>
  <c r="N26" i="59"/>
  <c r="D51" i="65"/>
  <c r="D29" i="58"/>
  <c r="D29" i="59"/>
  <c r="H51" i="65"/>
  <c r="H29" i="59"/>
  <c r="H29" i="58"/>
  <c r="L51" i="65"/>
  <c r="L29" i="59"/>
  <c r="L29" i="58"/>
  <c r="P51" i="65"/>
  <c r="P29" i="58"/>
  <c r="P29" i="59"/>
  <c r="F53" i="65"/>
  <c r="F31" i="58"/>
  <c r="F31" i="59"/>
  <c r="F31" i="60"/>
  <c r="F30" i="60"/>
  <c r="F30" i="58"/>
  <c r="J53" i="65"/>
  <c r="J31" i="58"/>
  <c r="J30" i="58"/>
  <c r="J31" i="59"/>
  <c r="J30" i="60"/>
  <c r="J31" i="60"/>
  <c r="J30" i="59"/>
  <c r="N53" i="65"/>
  <c r="N31" i="58"/>
  <c r="N31" i="60"/>
  <c r="N31" i="59"/>
  <c r="N30" i="60"/>
  <c r="N30" i="58"/>
  <c r="D54" i="65"/>
  <c r="D34" i="58"/>
  <c r="D33" i="58"/>
  <c r="D32" i="59"/>
  <c r="D34" i="59"/>
  <c r="D33" i="60"/>
  <c r="D33" i="59"/>
  <c r="H54" i="65"/>
  <c r="H369" i="65" s="1"/>
  <c r="H34" i="58"/>
  <c r="H34" i="59"/>
  <c r="H33" i="59"/>
  <c r="H33" i="58"/>
  <c r="H33" i="60"/>
  <c r="L54" i="65"/>
  <c r="L34" i="58"/>
  <c r="L33" i="60"/>
  <c r="L33" i="59"/>
  <c r="L34" i="59"/>
  <c r="L33" i="58"/>
  <c r="L32" i="60"/>
  <c r="L32" i="59"/>
  <c r="P54" i="65"/>
  <c r="P369" i="65" s="1"/>
  <c r="P34" i="58"/>
  <c r="P33" i="58"/>
  <c r="P34" i="59"/>
  <c r="P33" i="60"/>
  <c r="P33" i="59"/>
  <c r="P32" i="60"/>
  <c r="P32" i="58"/>
  <c r="F55" i="65"/>
  <c r="F35" i="58"/>
  <c r="F35" i="59"/>
  <c r="J55" i="65"/>
  <c r="J35" i="58"/>
  <c r="J35" i="59"/>
  <c r="N55" i="65"/>
  <c r="N35" i="58"/>
  <c r="N35" i="59"/>
  <c r="D56" i="65"/>
  <c r="D373" i="65" s="1"/>
  <c r="D38" i="58"/>
  <c r="D38" i="59"/>
  <c r="D37" i="58"/>
  <c r="D37" i="59"/>
  <c r="H56" i="65"/>
  <c r="H373" i="65" s="1"/>
  <c r="H38" i="59"/>
  <c r="H38" i="58"/>
  <c r="H37" i="58"/>
  <c r="H37" i="59"/>
  <c r="H36" i="59"/>
  <c r="H36" i="58"/>
  <c r="L56" i="65"/>
  <c r="L38" i="59"/>
  <c r="L38" i="58"/>
  <c r="L37" i="59"/>
  <c r="L37" i="58"/>
  <c r="L36" i="59"/>
  <c r="P56" i="65"/>
  <c r="P38" i="58"/>
  <c r="P38" i="59"/>
  <c r="P37" i="58"/>
  <c r="P37" i="59"/>
  <c r="F58" i="65"/>
  <c r="F39" i="58"/>
  <c r="F39" i="59"/>
  <c r="F40" i="58"/>
  <c r="F39" i="60"/>
  <c r="F40" i="59"/>
  <c r="F40" i="60"/>
  <c r="J58" i="65"/>
  <c r="J39" i="59"/>
  <c r="J39" i="58"/>
  <c r="J40" i="60"/>
  <c r="J40" i="58"/>
  <c r="J39" i="60"/>
  <c r="J40" i="59"/>
  <c r="N58" i="65"/>
  <c r="N414" i="65" s="1"/>
  <c r="N39" i="59"/>
  <c r="N39" i="58"/>
  <c r="N40" i="60"/>
  <c r="N39" i="60"/>
  <c r="N40" i="58"/>
  <c r="N40" i="59"/>
  <c r="D59" i="65"/>
  <c r="D41" i="59"/>
  <c r="D41" i="58"/>
  <c r="H59" i="65"/>
  <c r="H41" i="58"/>
  <c r="H41" i="59"/>
  <c r="L59" i="65"/>
  <c r="L41" i="58"/>
  <c r="L41" i="59"/>
  <c r="P59" i="65"/>
  <c r="P414" i="65" s="1"/>
  <c r="P41" i="58"/>
  <c r="P41" i="59"/>
  <c r="F49" i="66"/>
  <c r="F45" i="59"/>
  <c r="F45" i="58"/>
  <c r="F46" i="59"/>
  <c r="F45" i="60"/>
  <c r="F46" i="58"/>
  <c r="J49" i="66"/>
  <c r="J45" i="59"/>
  <c r="J45" i="58"/>
  <c r="J45" i="60"/>
  <c r="J46" i="58"/>
  <c r="J46" i="59"/>
  <c r="N49" i="66"/>
  <c r="N45" i="58"/>
  <c r="N45" i="59"/>
  <c r="N46" i="58"/>
  <c r="N46" i="59"/>
  <c r="N45" i="60"/>
  <c r="D51" i="66"/>
  <c r="D48" i="59"/>
  <c r="D48" i="58"/>
  <c r="H51" i="66"/>
  <c r="H48" i="59"/>
  <c r="H48" i="58"/>
  <c r="L51" i="66"/>
  <c r="L48" i="58"/>
  <c r="L48" i="59"/>
  <c r="P51" i="66"/>
  <c r="P48" i="58"/>
  <c r="P48" i="59"/>
  <c r="F53" i="66"/>
  <c r="F50" i="59"/>
  <c r="F50" i="60"/>
  <c r="F50" i="58"/>
  <c r="F49" i="60"/>
  <c r="F49" i="58"/>
  <c r="F49" i="59"/>
  <c r="J53" i="66"/>
  <c r="J49" i="58"/>
  <c r="J50" i="59"/>
  <c r="J49" i="60"/>
  <c r="J50" i="58"/>
  <c r="J50" i="60"/>
  <c r="N53" i="66"/>
  <c r="N50" i="60"/>
  <c r="N49" i="60"/>
  <c r="N50" i="59"/>
  <c r="N50" i="58"/>
  <c r="D54" i="66"/>
  <c r="D52" i="58"/>
  <c r="D52" i="59"/>
  <c r="D52" i="60"/>
  <c r="D53" i="59"/>
  <c r="D53" i="58"/>
  <c r="D51" i="58"/>
  <c r="H54" i="66"/>
  <c r="H52" i="58"/>
  <c r="H52" i="59"/>
  <c r="H53" i="58"/>
  <c r="H52" i="60"/>
  <c r="H53" i="59"/>
  <c r="L54" i="66"/>
  <c r="L369" i="66" s="1"/>
  <c r="L52" i="59"/>
  <c r="L52" i="58"/>
  <c r="L52" i="60"/>
  <c r="L53" i="59"/>
  <c r="L53" i="58"/>
  <c r="L51" i="60"/>
  <c r="P54" i="66"/>
  <c r="P388" i="66" s="1"/>
  <c r="P52" i="59"/>
  <c r="P52" i="60"/>
  <c r="P52" i="58"/>
  <c r="P53" i="59"/>
  <c r="P53" i="58"/>
  <c r="F55" i="66"/>
  <c r="F54" i="59"/>
  <c r="F54" i="58"/>
  <c r="J55" i="66"/>
  <c r="J54" i="58"/>
  <c r="J54" i="59"/>
  <c r="N55" i="66"/>
  <c r="N54" i="59"/>
  <c r="N54" i="58"/>
  <c r="D56" i="66"/>
  <c r="D373" i="66" s="1"/>
  <c r="D56" i="59"/>
  <c r="D56" i="58"/>
  <c r="D57" i="59"/>
  <c r="D57" i="58"/>
  <c r="D55" i="59"/>
  <c r="D55" i="58"/>
  <c r="H56" i="66"/>
  <c r="H373" i="66" s="1"/>
  <c r="H56" i="59"/>
  <c r="H56" i="58"/>
  <c r="H57" i="59"/>
  <c r="H57" i="58"/>
  <c r="H55" i="59"/>
  <c r="L56" i="66"/>
  <c r="L56" i="58"/>
  <c r="L56" i="59"/>
  <c r="L57" i="59"/>
  <c r="L57" i="58"/>
  <c r="L55" i="59"/>
  <c r="P56" i="66"/>
  <c r="P56" i="58"/>
  <c r="P56" i="59"/>
  <c r="P55" i="59"/>
  <c r="P57" i="58"/>
  <c r="P57" i="59"/>
  <c r="F58" i="66"/>
  <c r="F59" i="58"/>
  <c r="F59" i="59"/>
  <c r="F58" i="58"/>
  <c r="F58" i="59"/>
  <c r="F59" i="60"/>
  <c r="F58" i="60"/>
  <c r="J58" i="66"/>
  <c r="J58" i="58"/>
  <c r="J58" i="59"/>
  <c r="N58" i="66"/>
  <c r="N58" i="59"/>
  <c r="N58" i="58"/>
  <c r="D59" i="66"/>
  <c r="D60" i="58"/>
  <c r="D60" i="59"/>
  <c r="H59" i="66"/>
  <c r="H60" i="58"/>
  <c r="H60" i="59"/>
  <c r="L59" i="66"/>
  <c r="L60" i="59"/>
  <c r="L60" i="58"/>
  <c r="P59" i="66"/>
  <c r="P60" i="59"/>
  <c r="P60" i="58"/>
  <c r="F49" i="67"/>
  <c r="F64" i="59"/>
  <c r="F64" i="58"/>
  <c r="F65" i="58"/>
  <c r="F65" i="59"/>
  <c r="F64" i="60"/>
  <c r="J49" i="67"/>
  <c r="J64" i="59"/>
  <c r="J64" i="58"/>
  <c r="J64" i="60"/>
  <c r="J65" i="58"/>
  <c r="J65" i="59"/>
  <c r="N49" i="67"/>
  <c r="N64" i="58"/>
  <c r="N64" i="59"/>
  <c r="N64" i="60"/>
  <c r="N65" i="58"/>
  <c r="N65" i="59"/>
  <c r="D51" i="67"/>
  <c r="D67" i="59"/>
  <c r="D67" i="58"/>
  <c r="H51" i="67"/>
  <c r="H67" i="59"/>
  <c r="H67" i="58"/>
  <c r="L51" i="67"/>
  <c r="L67" i="58"/>
  <c r="L67" i="59"/>
  <c r="P51" i="67"/>
  <c r="P67" i="58"/>
  <c r="P67" i="59"/>
  <c r="F53" i="67"/>
  <c r="F69" i="59"/>
  <c r="F69" i="60"/>
  <c r="F69" i="58"/>
  <c r="F68" i="58"/>
  <c r="F68" i="59"/>
  <c r="J53" i="67"/>
  <c r="J68" i="60"/>
  <c r="J69" i="59"/>
  <c r="J69" i="60"/>
  <c r="J69" i="58"/>
  <c r="N53" i="67"/>
  <c r="N69" i="60"/>
  <c r="N69" i="58"/>
  <c r="N68" i="60"/>
  <c r="N69" i="59"/>
  <c r="D54" i="67"/>
  <c r="D407" i="67" s="1"/>
  <c r="D71" i="58"/>
  <c r="D71" i="59"/>
  <c r="D70" i="59"/>
  <c r="D72" i="58"/>
  <c r="D72" i="59"/>
  <c r="D71" i="60"/>
  <c r="H54" i="67"/>
  <c r="H71" i="58"/>
  <c r="H71" i="59"/>
  <c r="H70" i="59"/>
  <c r="H71" i="60"/>
  <c r="H72" i="58"/>
  <c r="H72" i="59"/>
  <c r="H70" i="58"/>
  <c r="L54" i="67"/>
  <c r="L407" i="67" s="1"/>
  <c r="L71" i="59"/>
  <c r="L71" i="58"/>
  <c r="L71" i="60"/>
  <c r="L72" i="58"/>
  <c r="L72" i="59"/>
  <c r="L70" i="60"/>
  <c r="P54" i="67"/>
  <c r="P407" i="67" s="1"/>
  <c r="P71" i="59"/>
  <c r="P71" i="58"/>
  <c r="P71" i="60"/>
  <c r="P72" i="58"/>
  <c r="P72" i="59"/>
  <c r="P70" i="58"/>
  <c r="P70" i="59"/>
  <c r="P70" i="60"/>
  <c r="F55" i="67"/>
  <c r="F73" i="58"/>
  <c r="F73" i="59"/>
  <c r="J55" i="67"/>
  <c r="J73" i="58"/>
  <c r="J73" i="59"/>
  <c r="N55" i="67"/>
  <c r="N73" i="59"/>
  <c r="N73" i="58"/>
  <c r="D56" i="67"/>
  <c r="D75" i="59"/>
  <c r="D75" i="58"/>
  <c r="D76" i="58"/>
  <c r="D76" i="59"/>
  <c r="H56" i="67"/>
  <c r="H75" i="59"/>
  <c r="H75" i="58"/>
  <c r="H76" i="59"/>
  <c r="H76" i="58"/>
  <c r="H74" i="58"/>
  <c r="L56" i="67"/>
  <c r="L75" i="58"/>
  <c r="L75" i="59"/>
  <c r="L76" i="58"/>
  <c r="L76" i="59"/>
  <c r="P56" i="67"/>
  <c r="P75" i="58"/>
  <c r="P75" i="59"/>
  <c r="P76" i="59"/>
  <c r="P76" i="58"/>
  <c r="P74" i="58"/>
  <c r="F58" i="67"/>
  <c r="F78" i="58"/>
  <c r="F78" i="59"/>
  <c r="F77" i="59"/>
  <c r="F78" i="60"/>
  <c r="F77" i="58"/>
  <c r="F77" i="60"/>
  <c r="J58" i="67"/>
  <c r="J78" i="59"/>
  <c r="J78" i="58"/>
  <c r="J78" i="60"/>
  <c r="J77" i="59"/>
  <c r="J77" i="60"/>
  <c r="J77" i="58"/>
  <c r="N58" i="67"/>
  <c r="N78" i="59"/>
  <c r="N78" i="58"/>
  <c r="N78" i="60"/>
  <c r="N77" i="60"/>
  <c r="N77" i="59"/>
  <c r="N77" i="58"/>
  <c r="D59" i="67"/>
  <c r="D79" i="58"/>
  <c r="D79" i="59"/>
  <c r="H59" i="67"/>
  <c r="H79" i="58"/>
  <c r="H79" i="59"/>
  <c r="L59" i="67"/>
  <c r="L79" i="59"/>
  <c r="L79" i="58"/>
  <c r="P59" i="67"/>
  <c r="P79" i="59"/>
  <c r="P79" i="58"/>
  <c r="F58" i="68"/>
  <c r="F83" i="60"/>
  <c r="F84" i="59"/>
  <c r="F84" i="58"/>
  <c r="F83" i="59"/>
  <c r="F83" i="58"/>
  <c r="J58" i="68"/>
  <c r="J84" i="59"/>
  <c r="J84" i="58"/>
  <c r="J83" i="60"/>
  <c r="J83" i="58"/>
  <c r="J83" i="59"/>
  <c r="N58" i="68"/>
  <c r="N84" i="58"/>
  <c r="N84" i="59"/>
  <c r="N83" i="59"/>
  <c r="N83" i="58"/>
  <c r="N83" i="60"/>
  <c r="D60" i="68"/>
  <c r="D86" i="58"/>
  <c r="D86" i="59"/>
  <c r="H60" i="68"/>
  <c r="H86" i="59"/>
  <c r="H86" i="58"/>
  <c r="L60" i="68"/>
  <c r="L86" i="58"/>
  <c r="L86" i="59"/>
  <c r="P60" i="68"/>
  <c r="P86" i="58"/>
  <c r="P86" i="59"/>
  <c r="F62" i="68"/>
  <c r="F88" i="58"/>
  <c r="F88" i="60"/>
  <c r="F87" i="60"/>
  <c r="F88" i="59"/>
  <c r="F87" i="58"/>
  <c r="F87" i="59"/>
  <c r="J62" i="68"/>
  <c r="J88" i="58"/>
  <c r="J88" i="59"/>
  <c r="J87" i="58"/>
  <c r="J88" i="60"/>
  <c r="N62" i="68"/>
  <c r="N88" i="58"/>
  <c r="N88" i="59"/>
  <c r="N88" i="60"/>
  <c r="N87" i="60"/>
  <c r="D63" i="68"/>
  <c r="D457" i="68" s="1"/>
  <c r="D91" i="58"/>
  <c r="D91" i="59"/>
  <c r="D90" i="59"/>
  <c r="D90" i="60"/>
  <c r="D90" i="58"/>
  <c r="H63" i="68"/>
  <c r="H505" i="68" s="1"/>
  <c r="H91" i="58"/>
  <c r="H91" i="59"/>
  <c r="H90" i="60"/>
  <c r="H90" i="59"/>
  <c r="H90" i="58"/>
  <c r="H89" i="58"/>
  <c r="L63" i="68"/>
  <c r="L91" i="59"/>
  <c r="L91" i="58"/>
  <c r="L90" i="59"/>
  <c r="L90" i="60"/>
  <c r="L90" i="58"/>
  <c r="P63" i="68"/>
  <c r="P505" i="68" s="1"/>
  <c r="P91" i="59"/>
  <c r="P89" i="58"/>
  <c r="P91" i="58"/>
  <c r="P90" i="58"/>
  <c r="P90" i="60"/>
  <c r="P90" i="59"/>
  <c r="F64" i="68"/>
  <c r="F92" i="58"/>
  <c r="F92" i="59"/>
  <c r="F92" i="60"/>
  <c r="J64" i="68"/>
  <c r="J92" i="58"/>
  <c r="J92" i="59"/>
  <c r="J92" i="60"/>
  <c r="H65" i="68"/>
  <c r="H509" i="68" s="1"/>
  <c r="H95" i="58"/>
  <c r="H94" i="60"/>
  <c r="H94" i="58"/>
  <c r="H95" i="59"/>
  <c r="H94" i="59"/>
  <c r="H93" i="58"/>
  <c r="P65" i="68"/>
  <c r="P95" i="58"/>
  <c r="P95" i="59"/>
  <c r="P94" i="59"/>
  <c r="P94" i="60"/>
  <c r="P94" i="58"/>
  <c r="P93" i="58"/>
  <c r="F66" i="68"/>
  <c r="F96" i="58"/>
  <c r="F96" i="59"/>
  <c r="J66" i="68"/>
  <c r="J96" i="58"/>
  <c r="J96" i="59"/>
  <c r="N66" i="68"/>
  <c r="N96" i="58"/>
  <c r="N96" i="59"/>
  <c r="D67" i="68"/>
  <c r="D99" i="58"/>
  <c r="D99" i="59"/>
  <c r="D98" i="59"/>
  <c r="D98" i="58"/>
  <c r="H67" i="68"/>
  <c r="H99" i="58"/>
  <c r="H98" i="58"/>
  <c r="H99" i="59"/>
  <c r="H98" i="59"/>
  <c r="H97" i="58"/>
  <c r="L67" i="68"/>
  <c r="L99" i="58"/>
  <c r="L98" i="58"/>
  <c r="L98" i="59"/>
  <c r="L99" i="59"/>
  <c r="P67" i="68"/>
  <c r="P99" i="59"/>
  <c r="P99" i="58"/>
  <c r="P98" i="59"/>
  <c r="P98" i="58"/>
  <c r="P97" i="59"/>
  <c r="F69" i="68"/>
  <c r="F100" i="58"/>
  <c r="F101" i="59"/>
  <c r="F101" i="58"/>
  <c r="F100" i="59"/>
  <c r="J69" i="68"/>
  <c r="J100" i="58"/>
  <c r="J100" i="59"/>
  <c r="J101" i="59"/>
  <c r="J101" i="58"/>
  <c r="N69" i="68"/>
  <c r="N100" i="58"/>
  <c r="N101" i="58"/>
  <c r="N100" i="59"/>
  <c r="N101" i="59"/>
  <c r="F71" i="68"/>
  <c r="F103" i="58"/>
  <c r="F103" i="59"/>
  <c r="J71" i="68"/>
  <c r="J103" i="59"/>
  <c r="J103" i="58"/>
  <c r="N71" i="68"/>
  <c r="N103" i="59"/>
  <c r="N103" i="58"/>
  <c r="D49" i="69"/>
  <c r="D107" i="59"/>
  <c r="D107" i="58"/>
  <c r="D108" i="58"/>
  <c r="D108" i="59"/>
  <c r="H49" i="69"/>
  <c r="H107" i="58"/>
  <c r="H108" i="59"/>
  <c r="H108" i="58"/>
  <c r="H107" i="59"/>
  <c r="L49" i="69"/>
  <c r="L107" i="58"/>
  <c r="L107" i="59"/>
  <c r="L108" i="58"/>
  <c r="L108" i="59"/>
  <c r="P49" i="69"/>
  <c r="P107" i="58"/>
  <c r="P107" i="59"/>
  <c r="P108" i="59"/>
  <c r="P108" i="58"/>
  <c r="F51" i="69"/>
  <c r="F110" i="58"/>
  <c r="F110" i="59"/>
  <c r="J51" i="69"/>
  <c r="J110" i="59"/>
  <c r="J110" i="58"/>
  <c r="N51" i="69"/>
  <c r="N110" i="58"/>
  <c r="N110" i="59"/>
  <c r="D53" i="69"/>
  <c r="D111" i="59"/>
  <c r="D111" i="58"/>
  <c r="H53" i="69"/>
  <c r="H111" i="58"/>
  <c r="H111" i="59"/>
  <c r="L53" i="69"/>
  <c r="L111" i="59"/>
  <c r="P53" i="69"/>
  <c r="P111" i="58"/>
  <c r="P111" i="59"/>
  <c r="D55" i="69"/>
  <c r="D116" i="58"/>
  <c r="D116" i="59"/>
  <c r="H55" i="69"/>
  <c r="H116" i="58"/>
  <c r="H116" i="59"/>
  <c r="L55" i="69"/>
  <c r="L116" i="59"/>
  <c r="L116" i="58"/>
  <c r="P55" i="69"/>
  <c r="P116" i="58"/>
  <c r="P116" i="59"/>
  <c r="F56" i="69"/>
  <c r="F373" i="69" s="1"/>
  <c r="F119" i="58"/>
  <c r="F118" i="59"/>
  <c r="F119" i="59"/>
  <c r="F118" i="58"/>
  <c r="J56" i="69"/>
  <c r="J373" i="69" s="1"/>
  <c r="J119" i="58"/>
  <c r="J118" i="58"/>
  <c r="J118" i="59"/>
  <c r="J119" i="59"/>
  <c r="J117" i="59"/>
  <c r="N56" i="69"/>
  <c r="N119" i="58"/>
  <c r="N118" i="58"/>
  <c r="N119" i="59"/>
  <c r="N118" i="59"/>
  <c r="N117" i="58"/>
  <c r="D58" i="69"/>
  <c r="D120" i="59"/>
  <c r="D120" i="58"/>
  <c r="H58" i="69"/>
  <c r="H120" i="58"/>
  <c r="H120" i="59"/>
  <c r="L58" i="69"/>
  <c r="L120" i="58"/>
  <c r="L120" i="59"/>
  <c r="P58" i="69"/>
  <c r="P120" i="58"/>
  <c r="P120" i="59"/>
  <c r="F59" i="69"/>
  <c r="F122" i="58"/>
  <c r="F122" i="59"/>
  <c r="J59" i="69"/>
  <c r="J122" i="59"/>
  <c r="J122" i="58"/>
  <c r="N59" i="69"/>
  <c r="N122" i="58"/>
  <c r="N122" i="59"/>
  <c r="D49" i="70"/>
  <c r="D126" i="59"/>
  <c r="D126" i="58"/>
  <c r="D127" i="58"/>
  <c r="D127" i="59"/>
  <c r="H49" i="70"/>
  <c r="H126" i="58"/>
  <c r="H127" i="59"/>
  <c r="H126" i="59"/>
  <c r="H127" i="58"/>
  <c r="L49" i="70"/>
  <c r="L126" i="58"/>
  <c r="L127" i="58"/>
  <c r="L126" i="59"/>
  <c r="L127" i="59"/>
  <c r="P49" i="70"/>
  <c r="P126" i="58"/>
  <c r="P126" i="59"/>
  <c r="P127" i="59"/>
  <c r="P127" i="58"/>
  <c r="F51" i="70"/>
  <c r="F129" i="58"/>
  <c r="F129" i="59"/>
  <c r="J51" i="70"/>
  <c r="J129" i="59"/>
  <c r="J129" i="58"/>
  <c r="N51" i="70"/>
  <c r="N129" i="59"/>
  <c r="N129" i="58"/>
  <c r="D53" i="70"/>
  <c r="D131" i="59"/>
  <c r="D131" i="58"/>
  <c r="D130" i="59"/>
  <c r="D130" i="58"/>
  <c r="H53" i="70"/>
  <c r="H131" i="58"/>
  <c r="H131" i="59"/>
  <c r="H130" i="58"/>
  <c r="L53" i="70"/>
  <c r="L131" i="58"/>
  <c r="L131" i="59"/>
  <c r="P53" i="70"/>
  <c r="P131" i="58"/>
  <c r="P130" i="58"/>
  <c r="P131" i="59"/>
  <c r="F54" i="70"/>
  <c r="F134" i="58"/>
  <c r="F133" i="59"/>
  <c r="F134" i="59"/>
  <c r="F133" i="58"/>
  <c r="F132" i="59"/>
  <c r="J54" i="70"/>
  <c r="J369" i="70" s="1"/>
  <c r="J134" i="58"/>
  <c r="J134" i="59"/>
  <c r="J133" i="58"/>
  <c r="J133" i="59"/>
  <c r="J132" i="58"/>
  <c r="N54" i="70"/>
  <c r="N134" i="58"/>
  <c r="N133" i="58"/>
  <c r="N133" i="59"/>
  <c r="N134" i="59"/>
  <c r="D55" i="70"/>
  <c r="D135" i="58"/>
  <c r="D135" i="59"/>
  <c r="H55" i="70"/>
  <c r="H135" i="58"/>
  <c r="H135" i="59"/>
  <c r="L55" i="70"/>
  <c r="L135" i="59"/>
  <c r="L135" i="58"/>
  <c r="P55" i="70"/>
  <c r="P135" i="58"/>
  <c r="P135" i="59"/>
  <c r="F56" i="70"/>
  <c r="F392" i="70" s="1"/>
  <c r="F138" i="58"/>
  <c r="F137" i="59"/>
  <c r="F137" i="58"/>
  <c r="F138" i="59"/>
  <c r="J56" i="70"/>
  <c r="J373" i="70" s="1"/>
  <c r="J138" i="58"/>
  <c r="J137" i="59"/>
  <c r="J138" i="59"/>
  <c r="J137" i="58"/>
  <c r="N56" i="70"/>
  <c r="N138" i="58"/>
  <c r="N137" i="59"/>
  <c r="N137" i="58"/>
  <c r="N138" i="59"/>
  <c r="N136" i="59"/>
  <c r="D58" i="70"/>
  <c r="D395" i="70" s="1"/>
  <c r="D139" i="58"/>
  <c r="D139" i="59"/>
  <c r="H58" i="70"/>
  <c r="H139" i="58"/>
  <c r="H140" i="60"/>
  <c r="H139" i="59"/>
  <c r="H140" i="58"/>
  <c r="H140" i="59"/>
  <c r="H139" i="60"/>
  <c r="L58" i="70"/>
  <c r="L139" i="58"/>
  <c r="L139" i="59"/>
  <c r="P58" i="70"/>
  <c r="P139" i="58"/>
  <c r="P139" i="59"/>
  <c r="P139" i="60"/>
  <c r="P124" i="60" s="1"/>
  <c r="P140" i="60"/>
  <c r="P140" i="58"/>
  <c r="P140" i="59"/>
  <c r="F59" i="70"/>
  <c r="F141" i="58"/>
  <c r="F141" i="59"/>
  <c r="J59" i="70"/>
  <c r="J141" i="59"/>
  <c r="J141" i="58"/>
  <c r="N59" i="70"/>
  <c r="N141" i="58"/>
  <c r="N141" i="59"/>
  <c r="D49" i="71"/>
  <c r="D145" i="58"/>
  <c r="D145" i="59"/>
  <c r="H49" i="71"/>
  <c r="H145" i="58"/>
  <c r="H145" i="59"/>
  <c r="L49" i="71"/>
  <c r="L145" i="58"/>
  <c r="L145" i="59"/>
  <c r="P49" i="71"/>
  <c r="P145" i="58"/>
  <c r="P145" i="59"/>
  <c r="F51" i="71"/>
  <c r="F147" i="59"/>
  <c r="F147" i="58"/>
  <c r="J51" i="71"/>
  <c r="J147" i="59"/>
  <c r="J147" i="58"/>
  <c r="N51" i="71"/>
  <c r="N147" i="59"/>
  <c r="N147" i="58"/>
  <c r="D53" i="71"/>
  <c r="D148" i="59"/>
  <c r="L53" i="71"/>
  <c r="L148" i="58"/>
  <c r="L148" i="59"/>
  <c r="D55" i="71"/>
  <c r="D153" i="58"/>
  <c r="D153" i="59"/>
  <c r="H55" i="71"/>
  <c r="H153" i="59"/>
  <c r="H153" i="58"/>
  <c r="L55" i="71"/>
  <c r="L153" i="58"/>
  <c r="L153" i="59"/>
  <c r="P55" i="71"/>
  <c r="P153" i="58"/>
  <c r="P153" i="59"/>
  <c r="F56" i="71"/>
  <c r="F358" i="71" s="1"/>
  <c r="F156" i="58"/>
  <c r="F154" i="59"/>
  <c r="F155" i="59"/>
  <c r="F155" i="58"/>
  <c r="F156" i="59"/>
  <c r="J56" i="71"/>
  <c r="J376" i="71" s="1"/>
  <c r="J156" i="58"/>
  <c r="J155" i="59"/>
  <c r="J156" i="59"/>
  <c r="J155" i="58"/>
  <c r="J154" i="59"/>
  <c r="N56" i="71"/>
  <c r="N156" i="59"/>
  <c r="N156" i="58"/>
  <c r="N155" i="58"/>
  <c r="N155" i="59"/>
  <c r="D58" i="71"/>
  <c r="D157" i="58"/>
  <c r="D157" i="59"/>
  <c r="H58" i="71"/>
  <c r="H157" i="58"/>
  <c r="H157" i="59"/>
  <c r="L58" i="71"/>
  <c r="L157" i="58"/>
  <c r="L157" i="59"/>
  <c r="P58" i="71"/>
  <c r="P157" i="58"/>
  <c r="P157" i="59"/>
  <c r="F59" i="71"/>
  <c r="F159" i="58"/>
  <c r="F159" i="59"/>
  <c r="J59" i="71"/>
  <c r="J159" i="58"/>
  <c r="J159" i="59"/>
  <c r="N59" i="71"/>
  <c r="N159" i="59"/>
  <c r="N159" i="58"/>
  <c r="D49" i="72"/>
  <c r="D163" i="58"/>
  <c r="D163" i="59"/>
  <c r="H49" i="72"/>
  <c r="H163" i="58"/>
  <c r="H163" i="59"/>
  <c r="L49" i="72"/>
  <c r="L163" i="59"/>
  <c r="L163" i="58"/>
  <c r="P49" i="72"/>
  <c r="P163" i="58"/>
  <c r="P163" i="59"/>
  <c r="F51" i="72"/>
  <c r="F165" i="59"/>
  <c r="F165" i="58"/>
  <c r="J51" i="72"/>
  <c r="J165" i="58"/>
  <c r="J165" i="59"/>
  <c r="N51" i="72"/>
  <c r="N165" i="58"/>
  <c r="N165" i="59"/>
  <c r="H53" i="72"/>
  <c r="H166" i="58"/>
  <c r="H166" i="59"/>
  <c r="P53" i="72"/>
  <c r="P166" i="59"/>
  <c r="D55" i="72"/>
  <c r="D171" i="58"/>
  <c r="D171" i="59"/>
  <c r="H55" i="72"/>
  <c r="H171" i="59"/>
  <c r="H171" i="58"/>
  <c r="L55" i="72"/>
  <c r="L171" i="59"/>
  <c r="L171" i="58"/>
  <c r="P55" i="72"/>
  <c r="P171" i="58"/>
  <c r="P171" i="59"/>
  <c r="F56" i="72"/>
  <c r="F173" i="59"/>
  <c r="F173" i="58"/>
  <c r="F174" i="58"/>
  <c r="F174" i="59"/>
  <c r="F172" i="58"/>
  <c r="F172" i="59"/>
  <c r="J56" i="72"/>
  <c r="J358" i="72" s="1"/>
  <c r="J173" i="58"/>
  <c r="J174" i="59"/>
  <c r="J174" i="58"/>
  <c r="J173" i="59"/>
  <c r="N56" i="72"/>
  <c r="N173" i="58"/>
  <c r="N173" i="59"/>
  <c r="N174" i="59"/>
  <c r="N174" i="58"/>
  <c r="N172" i="59"/>
  <c r="N172" i="58"/>
  <c r="D58" i="72"/>
  <c r="D175" i="59"/>
  <c r="D175" i="58"/>
  <c r="H58" i="72"/>
  <c r="H175" i="58"/>
  <c r="H175" i="59"/>
  <c r="L58" i="72"/>
  <c r="L379" i="72" s="1"/>
  <c r="L175" i="59"/>
  <c r="L175" i="58"/>
  <c r="P58" i="72"/>
  <c r="P175" i="59"/>
  <c r="P175" i="58"/>
  <c r="F59" i="72"/>
  <c r="F177" i="58"/>
  <c r="F177" i="59"/>
  <c r="J59" i="72"/>
  <c r="J177" i="58"/>
  <c r="J177" i="59"/>
  <c r="N59" i="72"/>
  <c r="N177" i="58"/>
  <c r="N177" i="59"/>
  <c r="B16" i="48"/>
  <c r="F19" i="48"/>
  <c r="C16" i="48"/>
  <c r="D9" i="48"/>
  <c r="M16" i="48"/>
  <c r="C19" i="48"/>
  <c r="D16" i="48"/>
  <c r="M12" i="48"/>
  <c r="D12" i="48"/>
  <c r="P12" i="48"/>
  <c r="L19" i="48"/>
  <c r="N36" i="48"/>
  <c r="P32" i="48"/>
  <c r="Q39" i="48"/>
  <c r="K39" i="48"/>
  <c r="F32" i="48"/>
  <c r="Q36" i="48"/>
  <c r="C39" i="48"/>
  <c r="H36" i="48"/>
  <c r="K32" i="48"/>
  <c r="M32" i="48"/>
  <c r="O58" i="48"/>
  <c r="P55" i="48"/>
  <c r="D39" i="48"/>
  <c r="B74" i="48"/>
  <c r="D51" i="48"/>
  <c r="E58" i="48"/>
  <c r="F39" i="48"/>
  <c r="I70" i="48"/>
  <c r="I55" i="48"/>
  <c r="B58" i="48"/>
  <c r="J51" i="48"/>
  <c r="H70" i="48"/>
  <c r="M77" i="48"/>
  <c r="J74" i="48"/>
  <c r="L58" i="48"/>
  <c r="D70" i="48"/>
  <c r="K70" i="48"/>
  <c r="Q74" i="48"/>
  <c r="L74" i="48"/>
  <c r="B39" i="48"/>
  <c r="E74" i="48"/>
  <c r="P77" i="48"/>
  <c r="O77" i="48"/>
  <c r="F77" i="48"/>
  <c r="N58" i="48"/>
  <c r="G97" i="48"/>
  <c r="G89" i="48"/>
  <c r="N100" i="48"/>
  <c r="C97" i="48"/>
  <c r="C89" i="48"/>
  <c r="D93" i="48"/>
  <c r="K100" i="48"/>
  <c r="N97" i="48"/>
  <c r="M93" i="48"/>
  <c r="D97" i="48"/>
  <c r="Q97" i="48"/>
  <c r="Q89" i="48"/>
  <c r="G100" i="48"/>
  <c r="H87" i="44"/>
  <c r="H89" i="48"/>
  <c r="H93" i="48"/>
  <c r="P100" i="48"/>
  <c r="H97" i="48"/>
  <c r="K124" i="44"/>
  <c r="K130" i="48"/>
  <c r="C105" i="44"/>
  <c r="L105" i="44"/>
  <c r="L111" i="48"/>
  <c r="F124" i="44"/>
  <c r="F130" i="48"/>
  <c r="I124" i="44"/>
  <c r="I130" i="48"/>
  <c r="M124" i="44"/>
  <c r="M130" i="48"/>
  <c r="D130" i="48"/>
  <c r="J124" i="44"/>
  <c r="J130" i="48"/>
  <c r="Q124" i="44"/>
  <c r="Q130" i="48"/>
  <c r="L81" i="45"/>
  <c r="L141" i="68"/>
  <c r="L135" i="68" s="1"/>
  <c r="L87" i="49"/>
  <c r="D43" i="45"/>
  <c r="D49" i="49"/>
  <c r="P62" i="47"/>
  <c r="P68" i="50"/>
  <c r="E143" i="47"/>
  <c r="O16" i="49"/>
  <c r="I118" i="65"/>
  <c r="D68" i="49"/>
  <c r="D62" i="45"/>
  <c r="Q116" i="72"/>
  <c r="Q111" i="72" s="1"/>
  <c r="L156" i="66"/>
  <c r="L219" i="66"/>
  <c r="N215" i="67"/>
  <c r="N156" i="67"/>
  <c r="G211" i="70"/>
  <c r="F147" i="71"/>
  <c r="I36" i="58"/>
  <c r="G89" i="58"/>
  <c r="N30" i="59"/>
  <c r="E388" i="70"/>
  <c r="E331" i="70"/>
  <c r="E310" i="70"/>
  <c r="D325" i="72"/>
  <c r="H325" i="72"/>
  <c r="D68" i="60"/>
  <c r="E175" i="48"/>
  <c r="B117" i="49"/>
  <c r="J151" i="64"/>
  <c r="J226" i="64"/>
  <c r="E51" i="49"/>
  <c r="G70" i="49"/>
  <c r="Q111" i="49"/>
  <c r="P143" i="70"/>
  <c r="G146" i="70"/>
  <c r="O150" i="49"/>
  <c r="H148" i="49"/>
  <c r="H143" i="45"/>
  <c r="P143" i="71"/>
  <c r="F130" i="72"/>
  <c r="F111" i="72"/>
  <c r="K140" i="72"/>
  <c r="B139" i="50"/>
  <c r="P235" i="64"/>
  <c r="J32" i="50"/>
  <c r="O51" i="50"/>
  <c r="L259" i="68"/>
  <c r="D89" i="50"/>
  <c r="P208" i="70"/>
  <c r="P157" i="50"/>
  <c r="C111" i="58"/>
  <c r="F166" i="58"/>
  <c r="M184" i="70"/>
  <c r="K93" i="71"/>
  <c r="L168" i="48"/>
  <c r="N112" i="67"/>
  <c r="O74" i="49"/>
  <c r="H135" i="70"/>
  <c r="F140" i="71"/>
  <c r="F172" i="49"/>
  <c r="L49" i="50"/>
  <c r="L43" i="47"/>
  <c r="I175" i="69"/>
  <c r="O154" i="48"/>
  <c r="P157" i="48"/>
  <c r="M9" i="49"/>
  <c r="N132" i="64"/>
  <c r="N126" i="64" s="1"/>
  <c r="C55" i="49"/>
  <c r="F135" i="69"/>
  <c r="L143" i="69"/>
  <c r="F154" i="49"/>
  <c r="F168" i="49"/>
  <c r="I175" i="49"/>
  <c r="E235" i="64"/>
  <c r="N156" i="65"/>
  <c r="G39" i="50"/>
  <c r="C211" i="66"/>
  <c r="C267" i="68"/>
  <c r="H211" i="69"/>
  <c r="M211" i="70"/>
  <c r="Q139" i="50"/>
  <c r="C202" i="72"/>
  <c r="K152" i="72"/>
  <c r="F304" i="66"/>
  <c r="E32" i="60"/>
  <c r="Q130" i="49"/>
  <c r="Q124" i="45"/>
  <c r="M111" i="71"/>
  <c r="M130" i="71"/>
  <c r="J136" i="71"/>
  <c r="G172" i="49"/>
  <c r="E49" i="50"/>
  <c r="E156" i="69"/>
  <c r="E213" i="69" s="1"/>
  <c r="K12" i="49"/>
  <c r="L12" i="49"/>
  <c r="P32" i="49"/>
  <c r="F39" i="49"/>
  <c r="O167" i="68"/>
  <c r="J139" i="49"/>
  <c r="Q148" i="49"/>
  <c r="Q143" i="45"/>
  <c r="Q154" i="49"/>
  <c r="N143" i="71"/>
  <c r="B211" i="69"/>
  <c r="E19" i="50"/>
  <c r="O58" i="50"/>
  <c r="J259" i="68"/>
  <c r="E68" i="58"/>
  <c r="M354" i="72"/>
  <c r="M280" i="72"/>
  <c r="M275" i="72" s="1"/>
  <c r="O327" i="65"/>
  <c r="P89" i="60"/>
  <c r="E280" i="71"/>
  <c r="E275" i="71" s="1"/>
  <c r="E358" i="71"/>
  <c r="L12" i="59"/>
  <c r="Q335" i="65"/>
  <c r="K417" i="68"/>
  <c r="O338" i="69"/>
  <c r="Q324" i="70"/>
  <c r="L386" i="72"/>
  <c r="H16" i="59"/>
  <c r="F324" i="65"/>
  <c r="C386" i="72"/>
  <c r="N384" i="71"/>
  <c r="D161" i="60"/>
  <c r="P51" i="58"/>
  <c r="D70" i="58"/>
  <c r="H402" i="68"/>
  <c r="J97" i="58"/>
  <c r="C331" i="66"/>
  <c r="I16" i="59"/>
  <c r="G331" i="65"/>
  <c r="G310" i="65"/>
  <c r="K392" i="67"/>
  <c r="K335" i="67"/>
  <c r="H89" i="59"/>
  <c r="L97" i="59"/>
  <c r="N132" i="59"/>
  <c r="G318" i="71"/>
  <c r="G372" i="71"/>
  <c r="G298" i="71"/>
  <c r="G372" i="72"/>
  <c r="G318" i="72"/>
  <c r="P51" i="60"/>
  <c r="F403" i="67"/>
  <c r="N425" i="68"/>
  <c r="M431" i="68"/>
  <c r="M425" i="68" s="1"/>
  <c r="M81" i="57"/>
  <c r="D124" i="60"/>
  <c r="Q87" i="59"/>
  <c r="E161" i="60"/>
  <c r="Q323" i="64"/>
  <c r="O461" i="68"/>
  <c r="C324" i="65"/>
  <c r="F70" i="59"/>
  <c r="O338" i="67"/>
  <c r="G409" i="68"/>
  <c r="G481" i="68"/>
  <c r="F420" i="68"/>
  <c r="N420" i="68"/>
  <c r="E117" i="59"/>
  <c r="L154" i="59"/>
  <c r="J325" i="71"/>
  <c r="F325" i="72"/>
  <c r="M403" i="66"/>
  <c r="P501" i="68"/>
  <c r="I105" i="60"/>
  <c r="N161" i="60"/>
  <c r="L68" i="58"/>
  <c r="O111" i="59"/>
  <c r="P291" i="65"/>
  <c r="L36" i="58"/>
  <c r="F338" i="66"/>
  <c r="Q324" i="65"/>
  <c r="Q304" i="65"/>
  <c r="N310" i="70"/>
  <c r="Q154" i="59"/>
  <c r="K380" i="64"/>
  <c r="L403" i="65"/>
  <c r="D348" i="65"/>
  <c r="D411" i="65"/>
  <c r="N403" i="66"/>
  <c r="J105" i="60"/>
  <c r="M403" i="69"/>
  <c r="L403" i="70"/>
  <c r="M386" i="71"/>
  <c r="G390" i="72"/>
  <c r="G334" i="72"/>
  <c r="C87" i="58"/>
  <c r="D30" i="60"/>
  <c r="M161" i="60"/>
  <c r="N49" i="59"/>
  <c r="J81" i="54"/>
  <c r="J359" i="68"/>
  <c r="J407" i="68" s="1"/>
  <c r="M166" i="50"/>
  <c r="M161" i="50" s="1"/>
  <c r="B49" i="50"/>
  <c r="P24" i="45"/>
  <c r="P30" i="49"/>
  <c r="F74" i="49"/>
  <c r="D89" i="49"/>
  <c r="D100" i="49"/>
  <c r="H166" i="49"/>
  <c r="B166" i="49"/>
  <c r="G166" i="48"/>
  <c r="M157" i="48"/>
  <c r="Q139" i="48"/>
  <c r="G139" i="48"/>
  <c r="B139" i="48"/>
  <c r="F120" i="48"/>
  <c r="J98" i="48"/>
  <c r="Q96" i="48"/>
  <c r="I96" i="48"/>
  <c r="P95" i="48"/>
  <c r="H95" i="48"/>
  <c r="O94" i="48"/>
  <c r="G94" i="48"/>
  <c r="N92" i="48"/>
  <c r="F92" i="48"/>
  <c r="M91" i="48"/>
  <c r="E91" i="48"/>
  <c r="L90" i="48"/>
  <c r="D90" i="48"/>
  <c r="K88" i="48"/>
  <c r="C88" i="48"/>
  <c r="F86" i="48"/>
  <c r="Q162" i="68"/>
  <c r="I162" i="68"/>
  <c r="P112" i="68"/>
  <c r="P160" i="68" s="1"/>
  <c r="H112" i="68"/>
  <c r="H161" i="68"/>
  <c r="B130" i="68"/>
  <c r="B119" i="68"/>
  <c r="B168" i="68"/>
  <c r="N186" i="67"/>
  <c r="F186" i="67"/>
  <c r="F148" i="67"/>
  <c r="M108" i="67"/>
  <c r="M185" i="67"/>
  <c r="M147" i="67"/>
  <c r="E185" i="67"/>
  <c r="E108" i="67"/>
  <c r="E146" i="67" s="1"/>
  <c r="L183" i="67"/>
  <c r="L145" i="67"/>
  <c r="D183" i="67"/>
  <c r="D145" i="67"/>
  <c r="K105" i="67"/>
  <c r="K181" i="67" s="1"/>
  <c r="K144" i="67"/>
  <c r="C105" i="67"/>
  <c r="C143" i="67" s="1"/>
  <c r="J142" i="67"/>
  <c r="Q141" i="67"/>
  <c r="I141" i="67"/>
  <c r="P101" i="67"/>
  <c r="P139" i="67" s="1"/>
  <c r="P140" i="67"/>
  <c r="H101" i="67"/>
  <c r="H140" i="67"/>
  <c r="N97" i="67"/>
  <c r="N135" i="67" s="1"/>
  <c r="P64" i="48"/>
  <c r="H64" i="48"/>
  <c r="B57" i="48"/>
  <c r="B69" i="48"/>
  <c r="M60" i="48"/>
  <c r="L59" i="48"/>
  <c r="D59" i="48"/>
  <c r="C57" i="48"/>
  <c r="O52" i="48"/>
  <c r="G52" i="48"/>
  <c r="N50" i="48"/>
  <c r="F50" i="48"/>
  <c r="E97" i="66"/>
  <c r="E135" i="66" s="1"/>
  <c r="L46" i="48"/>
  <c r="D46" i="48"/>
  <c r="K45" i="48"/>
  <c r="C45" i="48"/>
  <c r="B31" i="48"/>
  <c r="M41" i="48"/>
  <c r="L40" i="48"/>
  <c r="D40" i="48"/>
  <c r="K38" i="48"/>
  <c r="C38" i="48"/>
  <c r="H34" i="48"/>
  <c r="O33" i="48"/>
  <c r="G33" i="48"/>
  <c r="N31" i="48"/>
  <c r="F31" i="48"/>
  <c r="I29" i="48"/>
  <c r="E97" i="65"/>
  <c r="E135" i="65" s="1"/>
  <c r="E136" i="65"/>
  <c r="L27" i="48"/>
  <c r="D27" i="48"/>
  <c r="D25" i="48" s="1"/>
  <c r="K26" i="48"/>
  <c r="C26" i="48"/>
  <c r="J22" i="48"/>
  <c r="Q21" i="48"/>
  <c r="I21" i="48"/>
  <c r="P20" i="48"/>
  <c r="H20" i="48"/>
  <c r="O18" i="48"/>
  <c r="G18" i="48"/>
  <c r="N17" i="48"/>
  <c r="F17" i="48"/>
  <c r="M15" i="48"/>
  <c r="E15" i="48"/>
  <c r="L14" i="48"/>
  <c r="D14" i="48"/>
  <c r="K13" i="48"/>
  <c r="C13" i="48"/>
  <c r="P8" i="48"/>
  <c r="L109" i="64"/>
  <c r="L151" i="64" s="1"/>
  <c r="L152" i="64"/>
  <c r="O6" i="48"/>
  <c r="O4" i="48" s="1"/>
  <c r="G6" i="48"/>
  <c r="G4" i="48" s="1"/>
  <c r="N5" i="48"/>
  <c r="F5" i="48"/>
  <c r="B5" i="48"/>
  <c r="C403" i="67"/>
  <c r="F342" i="69"/>
  <c r="J124" i="60"/>
  <c r="I89" i="50"/>
  <c r="N51" i="50"/>
  <c r="D100" i="50"/>
  <c r="Q124" i="47"/>
  <c r="Q130" i="50"/>
  <c r="Q124" i="50" s="1"/>
  <c r="N62" i="45"/>
  <c r="N68" i="49"/>
  <c r="G58" i="49"/>
  <c r="G100" i="49"/>
  <c r="F166" i="49"/>
  <c r="B168" i="48"/>
  <c r="B132" i="48"/>
  <c r="C130" i="48"/>
  <c r="M103" i="48"/>
  <c r="P102" i="48"/>
  <c r="D102" i="48"/>
  <c r="K101" i="48"/>
  <c r="N99" i="48"/>
  <c r="Q98" i="48"/>
  <c r="E98" i="48"/>
  <c r="H96" i="48"/>
  <c r="K95" i="48"/>
  <c r="N94" i="48"/>
  <c r="P91" i="48"/>
  <c r="D91" i="48"/>
  <c r="M86" i="48"/>
  <c r="I115" i="68"/>
  <c r="I163" i="68" s="1"/>
  <c r="I164" i="68"/>
  <c r="H162" i="68"/>
  <c r="K112" i="68"/>
  <c r="K160" i="68" s="1"/>
  <c r="B123" i="68"/>
  <c r="B172" i="68"/>
  <c r="I148" i="67"/>
  <c r="L108" i="67"/>
  <c r="L147" i="67"/>
  <c r="K101" i="67"/>
  <c r="K139" i="67" s="1"/>
  <c r="J138" i="67"/>
  <c r="M97" i="67"/>
  <c r="M135" i="67" s="1"/>
  <c r="M136" i="67"/>
  <c r="L65" i="48"/>
  <c r="O64" i="48"/>
  <c r="C64" i="48"/>
  <c r="B79" i="48"/>
  <c r="O108" i="66"/>
  <c r="O147" i="66"/>
  <c r="C108" i="66"/>
  <c r="C147" i="66"/>
  <c r="I105" i="66"/>
  <c r="I144" i="66"/>
  <c r="H142" i="66"/>
  <c r="N101" i="66"/>
  <c r="N140" i="66"/>
  <c r="E138" i="66"/>
  <c r="H48" i="48"/>
  <c r="D97" i="66"/>
  <c r="D135" i="66" s="1"/>
  <c r="D136" i="66"/>
  <c r="G46" i="48"/>
  <c r="B29" i="48"/>
  <c r="P148" i="65"/>
  <c r="D148" i="65"/>
  <c r="C108" i="65"/>
  <c r="C147" i="65"/>
  <c r="I105" i="65"/>
  <c r="L142" i="65"/>
  <c r="O179" i="65"/>
  <c r="O141" i="65"/>
  <c r="C141" i="65"/>
  <c r="F178" i="65"/>
  <c r="F101" i="65"/>
  <c r="F177" i="65" s="1"/>
  <c r="I176" i="65"/>
  <c r="I138" i="65"/>
  <c r="L29" i="48"/>
  <c r="D97" i="65"/>
  <c r="D135" i="65" s="1"/>
  <c r="D136" i="65"/>
  <c r="G27" i="48"/>
  <c r="G25" i="48" s="1"/>
  <c r="J26" i="48"/>
  <c r="M22" i="48"/>
  <c r="E22" i="48"/>
  <c r="H21" i="48"/>
  <c r="K20" i="48"/>
  <c r="C20" i="48"/>
  <c r="F13" i="48"/>
  <c r="I11" i="48"/>
  <c r="L10" i="48"/>
  <c r="O8" i="48"/>
  <c r="K109" i="64"/>
  <c r="K151" i="64" s="1"/>
  <c r="K152" i="64"/>
  <c r="I106" i="64"/>
  <c r="I149" i="64"/>
  <c r="B154" i="64"/>
  <c r="M157" i="50"/>
  <c r="N74" i="49"/>
  <c r="Q136" i="48"/>
  <c r="D132" i="48"/>
  <c r="P181" i="68"/>
  <c r="O228" i="68"/>
  <c r="O180" i="68"/>
  <c r="N227" i="68"/>
  <c r="N130" i="68"/>
  <c r="N179" i="68"/>
  <c r="L127" i="68"/>
  <c r="L176" i="68"/>
  <c r="G174" i="68"/>
  <c r="Q123" i="68"/>
  <c r="Q172" i="68"/>
  <c r="H115" i="68"/>
  <c r="H163" i="68" s="1"/>
  <c r="H164" i="68"/>
  <c r="C210" i="68"/>
  <c r="C162" i="68"/>
  <c r="B229" i="68"/>
  <c r="B181" i="68"/>
  <c r="B170" i="68"/>
  <c r="H148" i="67"/>
  <c r="G108" i="67"/>
  <c r="G147" i="67"/>
  <c r="Q105" i="67"/>
  <c r="Q143" i="67" s="1"/>
  <c r="L180" i="67"/>
  <c r="L142" i="67"/>
  <c r="C141" i="67"/>
  <c r="M176" i="67"/>
  <c r="H174" i="67"/>
  <c r="H97" i="67"/>
  <c r="H135" i="67" s="1"/>
  <c r="H136" i="67"/>
  <c r="C65" i="48"/>
  <c r="B60" i="48"/>
  <c r="B72" i="48"/>
  <c r="N59" i="48"/>
  <c r="E57" i="48"/>
  <c r="D56" i="48"/>
  <c r="C54" i="48"/>
  <c r="I52" i="48"/>
  <c r="H50" i="48"/>
  <c r="G48" i="48"/>
  <c r="C97" i="66"/>
  <c r="C135" i="66" s="1"/>
  <c r="C174" i="66"/>
  <c r="B40" i="48"/>
  <c r="K41" i="48"/>
  <c r="N40" i="48"/>
  <c r="M38" i="48"/>
  <c r="L37" i="48"/>
  <c r="C35" i="48"/>
  <c r="F34" i="48"/>
  <c r="E33" i="48"/>
  <c r="D31" i="48"/>
  <c r="J27" i="48"/>
  <c r="O15" i="48"/>
  <c r="J14" i="48"/>
  <c r="E13" i="48"/>
  <c r="K10" i="48"/>
  <c r="M6" i="48"/>
  <c r="H132" i="49"/>
  <c r="H136" i="72"/>
  <c r="H116" i="72"/>
  <c r="H111" i="72" s="1"/>
  <c r="H129" i="72" s="1"/>
  <c r="G87" i="50"/>
  <c r="M81" i="54"/>
  <c r="M359" i="68"/>
  <c r="N93" i="59"/>
  <c r="I99" i="70"/>
  <c r="I93" i="70" s="1"/>
  <c r="O32" i="49"/>
  <c r="J145" i="65"/>
  <c r="B143" i="71"/>
  <c r="I140" i="67"/>
  <c r="P132" i="49"/>
  <c r="E168" i="49"/>
  <c r="I51" i="50"/>
  <c r="Q152" i="71"/>
  <c r="G36" i="58"/>
  <c r="G457" i="68"/>
  <c r="C322" i="72"/>
  <c r="M99" i="70"/>
  <c r="K172" i="48"/>
  <c r="B144" i="65"/>
  <c r="B132" i="49"/>
  <c r="B190" i="72"/>
  <c r="B136" i="72"/>
  <c r="B116" i="72"/>
  <c r="M12" i="49"/>
  <c r="F226" i="64"/>
  <c r="N118" i="65"/>
  <c r="G143" i="67"/>
  <c r="G118" i="67"/>
  <c r="G112" i="67" s="1"/>
  <c r="N77" i="49"/>
  <c r="Q194" i="69"/>
  <c r="Q137" i="69"/>
  <c r="C112" i="70"/>
  <c r="C132" i="70"/>
  <c r="I139" i="70"/>
  <c r="I118" i="70"/>
  <c r="C116" i="71"/>
  <c r="C136" i="71"/>
  <c r="O136" i="71"/>
  <c r="O116" i="71"/>
  <c r="B32" i="50"/>
  <c r="I3" i="47"/>
  <c r="I9" i="50"/>
  <c r="C215" i="65"/>
  <c r="H211" i="67"/>
  <c r="K156" i="67"/>
  <c r="K150" i="67" s="1"/>
  <c r="P89" i="50"/>
  <c r="C202" i="71"/>
  <c r="C150" i="50"/>
  <c r="C354" i="72"/>
  <c r="C280" i="72"/>
  <c r="N172" i="48"/>
  <c r="J117" i="49"/>
  <c r="K137" i="70"/>
  <c r="M166" i="49"/>
  <c r="M161" i="45"/>
  <c r="J202" i="71"/>
  <c r="M202" i="72"/>
  <c r="F177" i="69"/>
  <c r="F99" i="69"/>
  <c r="F93" i="69" s="1"/>
  <c r="F98" i="71"/>
  <c r="F93" i="71" s="1"/>
  <c r="N175" i="48"/>
  <c r="H9" i="49"/>
  <c r="H3" i="45"/>
  <c r="I9" i="49"/>
  <c r="J9" i="49"/>
  <c r="N144" i="65"/>
  <c r="C143" i="66"/>
  <c r="C118" i="67"/>
  <c r="C112" i="67" s="1"/>
  <c r="D141" i="67"/>
  <c r="Q132" i="69"/>
  <c r="Q112" i="69"/>
  <c r="L132" i="70"/>
  <c r="Q143" i="70"/>
  <c r="O130" i="71"/>
  <c r="Q143" i="72"/>
  <c r="B156" i="67"/>
  <c r="F174" i="64"/>
  <c r="F237" i="64" s="1"/>
  <c r="D12" i="50"/>
  <c r="D39" i="50"/>
  <c r="E150" i="66"/>
  <c r="E215" i="70"/>
  <c r="E156" i="70"/>
  <c r="E213" i="70" s="1"/>
  <c r="C152" i="71"/>
  <c r="C147" i="71" s="1"/>
  <c r="N148" i="59"/>
  <c r="E348" i="65"/>
  <c r="E342" i="65" s="1"/>
  <c r="H68" i="49"/>
  <c r="C211" i="67"/>
  <c r="O259" i="68"/>
  <c r="C150" i="48"/>
  <c r="E12" i="49"/>
  <c r="K132" i="64"/>
  <c r="K126" i="64" s="1"/>
  <c r="G133" i="65"/>
  <c r="O68" i="49"/>
  <c r="C168" i="68"/>
  <c r="I97" i="49"/>
  <c r="E146" i="69"/>
  <c r="P111" i="71"/>
  <c r="P130" i="71"/>
  <c r="J154" i="49"/>
  <c r="F157" i="49"/>
  <c r="P130" i="72"/>
  <c r="M140" i="72"/>
  <c r="F143" i="72"/>
  <c r="N19" i="50"/>
  <c r="P156" i="69"/>
  <c r="P213" i="69" s="1"/>
  <c r="L202" i="72"/>
  <c r="D208" i="72"/>
  <c r="D152" i="72"/>
  <c r="Q93" i="58"/>
  <c r="G338" i="65"/>
  <c r="Q314" i="71"/>
  <c r="G70" i="58"/>
  <c r="K51" i="59"/>
  <c r="J130" i="59"/>
  <c r="K400" i="69"/>
  <c r="F403" i="69"/>
  <c r="G324" i="69"/>
  <c r="G360" i="64"/>
  <c r="G338" i="64"/>
  <c r="J331" i="65"/>
  <c r="H30" i="59"/>
  <c r="J335" i="66"/>
  <c r="J310" i="66"/>
  <c r="E331" i="67"/>
  <c r="E310" i="67"/>
  <c r="G489" i="68"/>
  <c r="G417" i="68"/>
  <c r="N318" i="71"/>
  <c r="N372" i="71"/>
  <c r="L166" i="59"/>
  <c r="N386" i="64"/>
  <c r="Q161" i="60"/>
  <c r="P372" i="64"/>
  <c r="M380" i="64"/>
  <c r="F342" i="67"/>
  <c r="I403" i="67"/>
  <c r="C132" i="58"/>
  <c r="H291" i="66"/>
  <c r="N49" i="58"/>
  <c r="H338" i="67"/>
  <c r="F136" i="58"/>
  <c r="D166" i="58"/>
  <c r="Q344" i="64"/>
  <c r="Q372" i="64"/>
  <c r="Q435" i="64"/>
  <c r="L304" i="66"/>
  <c r="G327" i="66"/>
  <c r="G310" i="66"/>
  <c r="G304" i="66" s="1"/>
  <c r="H324" i="67"/>
  <c r="P402" i="68"/>
  <c r="P81" i="55"/>
  <c r="P383" i="68"/>
  <c r="L117" i="59"/>
  <c r="P132" i="59"/>
  <c r="D136" i="59"/>
  <c r="J172" i="59"/>
  <c r="N447" i="64"/>
  <c r="L105" i="60"/>
  <c r="G403" i="69"/>
  <c r="H400" i="70"/>
  <c r="I384" i="72"/>
  <c r="I386" i="72"/>
  <c r="N111" i="59"/>
  <c r="M16" i="58"/>
  <c r="C30" i="59"/>
  <c r="C338" i="70"/>
  <c r="M360" i="64"/>
  <c r="J372" i="64"/>
  <c r="M338" i="65"/>
  <c r="K331" i="67"/>
  <c r="K310" i="67"/>
  <c r="K304" i="67" s="1"/>
  <c r="E402" i="68"/>
  <c r="E377" i="68"/>
  <c r="M377" i="68"/>
  <c r="M402" i="68"/>
  <c r="P93" i="59"/>
  <c r="O324" i="69"/>
  <c r="K335" i="69"/>
  <c r="H372" i="71"/>
  <c r="H318" i="71"/>
  <c r="L376" i="71"/>
  <c r="L322" i="71"/>
  <c r="L298" i="71"/>
  <c r="L293" i="71" s="1"/>
  <c r="L311" i="71" s="1"/>
  <c r="E49" i="60"/>
  <c r="K411" i="66"/>
  <c r="K348" i="66"/>
  <c r="P342" i="67"/>
  <c r="D70" i="60"/>
  <c r="L403" i="69"/>
  <c r="P143" i="60"/>
  <c r="P386" i="71"/>
  <c r="J384" i="72"/>
  <c r="C74" i="58"/>
  <c r="C354" i="71"/>
  <c r="C280" i="71"/>
  <c r="C316" i="71" s="1"/>
  <c r="L291" i="65"/>
  <c r="P327" i="67"/>
  <c r="P285" i="67"/>
  <c r="J291" i="67"/>
  <c r="J89" i="58"/>
  <c r="L89" i="58"/>
  <c r="P420" i="68"/>
  <c r="F132" i="58"/>
  <c r="L154" i="58"/>
  <c r="G338" i="66"/>
  <c r="P324" i="69"/>
  <c r="P304" i="69"/>
  <c r="P323" i="69" s="1"/>
  <c r="L335" i="69"/>
  <c r="P324" i="70"/>
  <c r="P304" i="70"/>
  <c r="L312" i="71"/>
  <c r="O325" i="71"/>
  <c r="N322" i="72"/>
  <c r="Q452" i="64"/>
  <c r="Q386" i="64"/>
  <c r="H348" i="65"/>
  <c r="N400" i="69"/>
  <c r="M148" i="50"/>
  <c r="F87" i="49"/>
  <c r="H100" i="49"/>
  <c r="D166" i="48"/>
  <c r="D161" i="44"/>
  <c r="O157" i="48"/>
  <c r="F139" i="48"/>
  <c r="I111" i="48"/>
  <c r="I103" i="48"/>
  <c r="G101" i="48"/>
  <c r="I98" i="48"/>
  <c r="D96" i="48"/>
  <c r="Q86" i="48"/>
  <c r="P162" i="68"/>
  <c r="G112" i="68"/>
  <c r="G161" i="68"/>
  <c r="B166" i="68"/>
  <c r="P108" i="67"/>
  <c r="P147" i="67"/>
  <c r="F105" i="67"/>
  <c r="F144" i="67"/>
  <c r="P141" i="67"/>
  <c r="G101" i="67"/>
  <c r="Q97" i="67"/>
  <c r="Q135" i="67" s="1"/>
  <c r="Q136" i="67"/>
  <c r="D65" i="48"/>
  <c r="B56" i="48"/>
  <c r="E56" i="48"/>
  <c r="O53" i="48"/>
  <c r="F52" i="48"/>
  <c r="L48" i="48"/>
  <c r="K134" i="66"/>
  <c r="L148" i="65"/>
  <c r="G108" i="65"/>
  <c r="G147" i="65"/>
  <c r="M105" i="65"/>
  <c r="H142" i="65"/>
  <c r="N178" i="65"/>
  <c r="N101" i="65"/>
  <c r="E176" i="65"/>
  <c r="E138" i="65"/>
  <c r="K27" i="48"/>
  <c r="F26" i="48"/>
  <c r="O20" i="48"/>
  <c r="N13" i="48"/>
  <c r="E11" i="48"/>
  <c r="G8" i="48"/>
  <c r="N150" i="64"/>
  <c r="G62" i="47"/>
  <c r="F143" i="47"/>
  <c r="F148" i="50"/>
  <c r="H30" i="49"/>
  <c r="K100" i="49"/>
  <c r="E150" i="48"/>
  <c r="J143" i="44"/>
  <c r="J148" i="48"/>
  <c r="L229" i="68"/>
  <c r="L181" i="68"/>
  <c r="Q225" i="68"/>
  <c r="D127" i="68"/>
  <c r="D176" i="68"/>
  <c r="F173" i="68"/>
  <c r="N119" i="68"/>
  <c r="P115" i="68"/>
  <c r="P163" i="68" s="1"/>
  <c r="N83" i="48"/>
  <c r="H73" i="48"/>
  <c r="N71" i="48"/>
  <c r="P67" i="48"/>
  <c r="D97" i="67"/>
  <c r="D135" i="67" s="1"/>
  <c r="D136" i="67"/>
  <c r="K60" i="48"/>
  <c r="F59" i="48"/>
  <c r="H56" i="48"/>
  <c r="J53" i="48"/>
  <c r="L50" i="48"/>
  <c r="I94" i="66"/>
  <c r="I132" i="66" s="1"/>
  <c r="G148" i="65"/>
  <c r="Q145" i="65"/>
  <c r="D105" i="65"/>
  <c r="D144" i="65"/>
  <c r="I101" i="65"/>
  <c r="G97" i="65"/>
  <c r="G135" i="65" s="1"/>
  <c r="G136" i="65"/>
  <c r="D17" i="48"/>
  <c r="F14" i="48"/>
  <c r="L11" i="48"/>
  <c r="G10" i="48"/>
  <c r="L106" i="64"/>
  <c r="L148" i="64" s="1"/>
  <c r="B109" i="64"/>
  <c r="B151" i="64" s="1"/>
  <c r="B194" i="64"/>
  <c r="B152" i="64"/>
  <c r="B93" i="71"/>
  <c r="L16" i="49"/>
  <c r="I130" i="49"/>
  <c r="C325" i="71"/>
  <c r="G168" i="48"/>
  <c r="K118" i="65"/>
  <c r="K112" i="65" s="1"/>
  <c r="P139" i="70"/>
  <c r="P196" i="70"/>
  <c r="J156" i="65"/>
  <c r="J150" i="65" s="1"/>
  <c r="F211" i="69"/>
  <c r="M215" i="69"/>
  <c r="M156" i="69"/>
  <c r="G215" i="70"/>
  <c r="G156" i="70"/>
  <c r="G213" i="70" s="1"/>
  <c r="E291" i="65"/>
  <c r="E285" i="65" s="1"/>
  <c r="M291" i="65"/>
  <c r="K36" i="58"/>
  <c r="M376" i="72"/>
  <c r="M322" i="72"/>
  <c r="F157" i="48"/>
  <c r="I93" i="72"/>
  <c r="B132" i="70"/>
  <c r="L149" i="64"/>
  <c r="G32" i="49"/>
  <c r="G30" i="49"/>
  <c r="O55" i="49"/>
  <c r="H135" i="68"/>
  <c r="J179" i="68"/>
  <c r="O111" i="49"/>
  <c r="G196" i="69"/>
  <c r="G139" i="69"/>
  <c r="G118" i="69"/>
  <c r="L130" i="49"/>
  <c r="L124" i="45"/>
  <c r="K146" i="70"/>
  <c r="O140" i="72"/>
  <c r="B156" i="65"/>
  <c r="B150" i="65" s="1"/>
  <c r="I156" i="65"/>
  <c r="N211" i="66"/>
  <c r="E68" i="50"/>
  <c r="L183" i="68"/>
  <c r="K202" i="71"/>
  <c r="N152" i="72"/>
  <c r="E317" i="64"/>
  <c r="J501" i="68"/>
  <c r="K98" i="72"/>
  <c r="C16" i="49"/>
  <c r="Q89" i="49"/>
  <c r="P168" i="49"/>
  <c r="Q211" i="65"/>
  <c r="J154" i="48"/>
  <c r="C36" i="49"/>
  <c r="L112" i="66"/>
  <c r="E118" i="66"/>
  <c r="E112" i="66" s="1"/>
  <c r="C169" i="68"/>
  <c r="D170" i="68"/>
  <c r="J118" i="69"/>
  <c r="K111" i="49"/>
  <c r="D146" i="70"/>
  <c r="O116" i="72"/>
  <c r="O111" i="72" s="1"/>
  <c r="M175" i="49"/>
  <c r="I235" i="64"/>
  <c r="M240" i="64"/>
  <c r="F156" i="65"/>
  <c r="O211" i="66"/>
  <c r="I259" i="68"/>
  <c r="P211" i="69"/>
  <c r="Q120" i="50"/>
  <c r="Q105" i="50" s="1"/>
  <c r="J157" i="50"/>
  <c r="C152" i="72"/>
  <c r="G291" i="66"/>
  <c r="G285" i="66" s="1"/>
  <c r="B130" i="72"/>
  <c r="B93" i="72"/>
  <c r="L168" i="49"/>
  <c r="H158" i="64"/>
  <c r="N134" i="66"/>
  <c r="O51" i="49"/>
  <c r="M112" i="67"/>
  <c r="G138" i="67"/>
  <c r="J164" i="68"/>
  <c r="G136" i="49"/>
  <c r="M154" i="49"/>
  <c r="B156" i="66"/>
  <c r="B150" i="66" s="1"/>
  <c r="B150" i="50"/>
  <c r="G156" i="65"/>
  <c r="C150" i="67"/>
  <c r="C213" i="67"/>
  <c r="M222" i="70"/>
  <c r="H166" i="50"/>
  <c r="M373" i="70"/>
  <c r="Q354" i="72"/>
  <c r="Q280" i="72"/>
  <c r="Q275" i="72" s="1"/>
  <c r="K331" i="66"/>
  <c r="K310" i="66"/>
  <c r="I275" i="72"/>
  <c r="F335" i="66"/>
  <c r="M97" i="59"/>
  <c r="Q392" i="69"/>
  <c r="Q335" i="69"/>
  <c r="K338" i="69"/>
  <c r="J324" i="65"/>
  <c r="Q403" i="67"/>
  <c r="E403" i="70"/>
  <c r="L161" i="60"/>
  <c r="O143" i="60"/>
  <c r="H9" i="58"/>
  <c r="N97" i="58"/>
  <c r="N111" i="58"/>
  <c r="F354" i="72"/>
  <c r="F280" i="72"/>
  <c r="M16" i="59"/>
  <c r="N335" i="69"/>
  <c r="F348" i="65"/>
  <c r="P403" i="66"/>
  <c r="M394" i="71"/>
  <c r="M334" i="71"/>
  <c r="O70" i="59"/>
  <c r="I403" i="66"/>
  <c r="H501" i="68"/>
  <c r="L360" i="64"/>
  <c r="F117" i="58"/>
  <c r="P329" i="69"/>
  <c r="D403" i="67"/>
  <c r="I501" i="68"/>
  <c r="N105" i="60"/>
  <c r="H348" i="69"/>
  <c r="K348" i="70"/>
  <c r="K405" i="70" s="1"/>
  <c r="Q143" i="60"/>
  <c r="G161" i="60"/>
  <c r="F334" i="72"/>
  <c r="F388" i="72" s="1"/>
  <c r="C124" i="60"/>
  <c r="P143" i="44"/>
  <c r="P148" i="48"/>
  <c r="G120" i="48"/>
  <c r="M123" i="68"/>
  <c r="M172" i="68"/>
  <c r="J119" i="68"/>
  <c r="J168" i="68"/>
  <c r="K84" i="48"/>
  <c r="P73" i="48"/>
  <c r="G72" i="48"/>
  <c r="I69" i="48"/>
  <c r="B134" i="65"/>
  <c r="J19" i="49"/>
  <c r="C39" i="49"/>
  <c r="K172" i="68"/>
  <c r="K146" i="69"/>
  <c r="H157" i="49"/>
  <c r="F172" i="48"/>
  <c r="Q169" i="68"/>
  <c r="P150" i="67"/>
  <c r="Q98" i="71"/>
  <c r="E126" i="64"/>
  <c r="Q142" i="67"/>
  <c r="J51" i="49"/>
  <c r="C144" i="67"/>
  <c r="N204" i="72"/>
  <c r="B156" i="69"/>
  <c r="B213" i="69" s="1"/>
  <c r="M204" i="72"/>
  <c r="H141" i="67"/>
  <c r="G116" i="71"/>
  <c r="G136" i="71"/>
  <c r="C36" i="58"/>
  <c r="D132" i="49"/>
  <c r="J181" i="70"/>
  <c r="Q166" i="68"/>
  <c r="M143" i="70"/>
  <c r="G120" i="49"/>
  <c r="N135" i="68"/>
  <c r="F189" i="68"/>
  <c r="F183" i="68" s="1"/>
  <c r="F87" i="50"/>
  <c r="F81" i="47"/>
  <c r="F105" i="50"/>
  <c r="E204" i="72"/>
  <c r="O9" i="49"/>
  <c r="O3" i="45"/>
  <c r="E194" i="71"/>
  <c r="E140" i="71"/>
  <c r="Q335" i="70"/>
  <c r="M331" i="66"/>
  <c r="I403" i="65"/>
  <c r="D348" i="70"/>
  <c r="D405" i="70" s="1"/>
  <c r="L348" i="70"/>
  <c r="N335" i="66"/>
  <c r="K74" i="59"/>
  <c r="P329" i="70"/>
  <c r="J348" i="69"/>
  <c r="J405" i="69" s="1"/>
  <c r="L331" i="65"/>
  <c r="Q338" i="65"/>
  <c r="N291" i="67"/>
  <c r="N329" i="67" s="1"/>
  <c r="J314" i="72"/>
  <c r="L89" i="59"/>
  <c r="F331" i="70"/>
  <c r="F43" i="47"/>
  <c r="F49" i="50"/>
  <c r="P89" i="49"/>
  <c r="L123" i="68"/>
  <c r="L172" i="68"/>
  <c r="C86" i="48"/>
  <c r="Q112" i="68"/>
  <c r="Q161" i="68"/>
  <c r="B169" i="68"/>
  <c r="Q145" i="67"/>
  <c r="O180" i="67"/>
  <c r="O142" i="67"/>
  <c r="M101" i="67"/>
  <c r="M139" i="67" s="1"/>
  <c r="K97" i="67"/>
  <c r="K135" i="67" s="1"/>
  <c r="K136" i="67"/>
  <c r="B108" i="66"/>
  <c r="B147" i="66"/>
  <c r="B94" i="67"/>
  <c r="B132" i="67" s="1"/>
  <c r="H183" i="66"/>
  <c r="H145" i="66"/>
  <c r="F142" i="66"/>
  <c r="H101" i="66"/>
  <c r="H140" i="66"/>
  <c r="M134" i="66"/>
  <c r="B101" i="65"/>
  <c r="D145" i="65"/>
  <c r="F142" i="65"/>
  <c r="L26" i="48"/>
  <c r="O22" i="48"/>
  <c r="N21" i="48"/>
  <c r="M20" i="48"/>
  <c r="L18" i="48"/>
  <c r="G17" i="48"/>
  <c r="Q14" i="48"/>
  <c r="P13" i="48"/>
  <c r="O11" i="48"/>
  <c r="N10" i="48"/>
  <c r="C211" i="70"/>
  <c r="D97" i="59"/>
  <c r="G275" i="71"/>
  <c r="Q331" i="66"/>
  <c r="J386" i="72"/>
  <c r="F12" i="49"/>
  <c r="O204" i="71"/>
  <c r="B55" i="49"/>
  <c r="M97" i="49"/>
  <c r="G19" i="50"/>
  <c r="H202" i="72"/>
  <c r="J166" i="50"/>
  <c r="I175" i="50"/>
  <c r="I136" i="59"/>
  <c r="J338" i="66"/>
  <c r="N298" i="71"/>
  <c r="D49" i="58"/>
  <c r="P359" i="68"/>
  <c r="P81" i="54"/>
  <c r="K324" i="65"/>
  <c r="G413" i="68"/>
  <c r="G485" i="68"/>
  <c r="C334" i="72"/>
  <c r="C388" i="72" s="1"/>
  <c r="C49" i="58"/>
  <c r="P348" i="65"/>
  <c r="P342" i="65" s="1"/>
  <c r="M384" i="71"/>
  <c r="J136" i="48"/>
  <c r="C181" i="68"/>
  <c r="Q130" i="68"/>
  <c r="Q178" i="68" s="1"/>
  <c r="P177" i="68"/>
  <c r="O127" i="68"/>
  <c r="N174" i="68"/>
  <c r="H123" i="68"/>
  <c r="H220" i="68"/>
  <c r="H172" i="68"/>
  <c r="G218" i="68"/>
  <c r="G170" i="68"/>
  <c r="Q119" i="68"/>
  <c r="Q167" i="68" s="1"/>
  <c r="Q168" i="68"/>
  <c r="O115" i="68"/>
  <c r="O163" i="68" s="1"/>
  <c r="O164" i="68"/>
  <c r="E112" i="68"/>
  <c r="E160" i="68" s="1"/>
  <c r="E161" i="68"/>
  <c r="N108" i="67"/>
  <c r="N146" i="67" s="1"/>
  <c r="L105" i="67"/>
  <c r="L182" i="67"/>
  <c r="L144" i="67"/>
  <c r="J179" i="67"/>
  <c r="J141" i="67"/>
  <c r="M94" i="67"/>
  <c r="M133" i="67"/>
  <c r="J186" i="66"/>
  <c r="J148" i="66"/>
  <c r="L145" i="66"/>
  <c r="N142" i="66"/>
  <c r="D101" i="66"/>
  <c r="D140" i="66"/>
  <c r="P26" i="48"/>
  <c r="K22" i="48"/>
  <c r="J21" i="48"/>
  <c r="I20" i="48"/>
  <c r="H18" i="48"/>
  <c r="K17" i="48"/>
  <c r="J15" i="48"/>
  <c r="M14" i="48"/>
  <c r="L13" i="48"/>
  <c r="I166" i="48"/>
  <c r="E211" i="69"/>
  <c r="O417" i="68"/>
  <c r="L16" i="59"/>
  <c r="F409" i="68"/>
  <c r="K81" i="55"/>
  <c r="C177" i="69"/>
  <c r="C99" i="69"/>
  <c r="C93" i="69" s="1"/>
  <c r="K39" i="50"/>
  <c r="B62" i="47"/>
  <c r="E331" i="66"/>
  <c r="E310" i="66"/>
  <c r="O166" i="59"/>
  <c r="K130" i="59"/>
  <c r="D157" i="50"/>
  <c r="Q166" i="50"/>
  <c r="D156" i="69"/>
  <c r="I335" i="66"/>
  <c r="D132" i="58"/>
  <c r="B12" i="64"/>
  <c r="B11" i="49"/>
  <c r="B11" i="50"/>
  <c r="B19" i="68"/>
  <c r="B228" i="68" s="1"/>
  <c r="B102" i="49"/>
  <c r="B102" i="50"/>
  <c r="B102" i="48"/>
  <c r="B11" i="70"/>
  <c r="B131" i="48"/>
  <c r="B131" i="49"/>
  <c r="B11" i="71"/>
  <c r="B149" i="50"/>
  <c r="B149" i="48"/>
  <c r="B149" i="49"/>
  <c r="B11" i="72"/>
  <c r="B167" i="50"/>
  <c r="B167" i="48"/>
  <c r="B167" i="49"/>
  <c r="M5" i="38"/>
  <c r="M7" i="64" s="1"/>
  <c r="M192" i="64" s="1"/>
  <c r="M5" i="64"/>
  <c r="M215" i="64" s="1"/>
  <c r="M5" i="50"/>
  <c r="M8" i="49"/>
  <c r="M6" i="49"/>
  <c r="M5" i="49"/>
  <c r="J11" i="64"/>
  <c r="J196" i="64" s="1"/>
  <c r="J10" i="50"/>
  <c r="J10" i="49"/>
  <c r="K12" i="64"/>
  <c r="K11" i="50"/>
  <c r="K11" i="49"/>
  <c r="H13" i="64"/>
  <c r="H13" i="49"/>
  <c r="H13" i="50"/>
  <c r="H12" i="50"/>
  <c r="H14" i="49"/>
  <c r="I14" i="64"/>
  <c r="I15" i="49"/>
  <c r="F15" i="64"/>
  <c r="F17" i="49"/>
  <c r="F18" i="49"/>
  <c r="G17" i="64"/>
  <c r="G206" i="64" s="1"/>
  <c r="G20" i="49"/>
  <c r="G20" i="50"/>
  <c r="D18" i="64"/>
  <c r="D21" i="49"/>
  <c r="D21" i="50"/>
  <c r="P18" i="64"/>
  <c r="P21" i="49"/>
  <c r="P21" i="50"/>
  <c r="I19" i="64"/>
  <c r="I208" i="64" s="1"/>
  <c r="I22" i="49"/>
  <c r="Q19" i="64"/>
  <c r="Q229" i="64" s="1"/>
  <c r="Q22" i="49"/>
  <c r="L11" i="65"/>
  <c r="L176" i="65" s="1"/>
  <c r="L31" i="49"/>
  <c r="L31" i="50"/>
  <c r="I12" i="65"/>
  <c r="I34" i="49"/>
  <c r="I33" i="49"/>
  <c r="I33" i="50"/>
  <c r="I32" i="50"/>
  <c r="F13" i="65"/>
  <c r="F35" i="49"/>
  <c r="F35" i="48"/>
  <c r="G14" i="65"/>
  <c r="G182" i="65" s="1"/>
  <c r="G37" i="49"/>
  <c r="G38" i="49"/>
  <c r="H16" i="65"/>
  <c r="H185" i="65" s="1"/>
  <c r="H40" i="50"/>
  <c r="H40" i="49"/>
  <c r="E17" i="65"/>
  <c r="E186" i="65" s="1"/>
  <c r="E41" i="49"/>
  <c r="Q17" i="65"/>
  <c r="Q205" i="65" s="1"/>
  <c r="Q41" i="49"/>
  <c r="J45" i="38"/>
  <c r="J5" i="66"/>
  <c r="J48" i="49"/>
  <c r="J46" i="49"/>
  <c r="J45" i="49"/>
  <c r="J45" i="50"/>
  <c r="J48" i="48"/>
  <c r="D11" i="66"/>
  <c r="D176" i="66" s="1"/>
  <c r="D50" i="50"/>
  <c r="D50" i="49"/>
  <c r="P11" i="66"/>
  <c r="P176" i="66" s="1"/>
  <c r="P50" i="49"/>
  <c r="P50" i="50"/>
  <c r="Q12" i="66"/>
  <c r="Q179" i="66" s="1"/>
  <c r="Q52" i="50"/>
  <c r="Q52" i="49"/>
  <c r="Q53" i="49"/>
  <c r="Q53" i="48"/>
  <c r="J13" i="66"/>
  <c r="J54" i="49"/>
  <c r="J54" i="48"/>
  <c r="K14" i="66"/>
  <c r="K200" i="66" s="1"/>
  <c r="K56" i="49"/>
  <c r="K57" i="49"/>
  <c r="K56" i="48"/>
  <c r="H16" i="66"/>
  <c r="H59" i="50"/>
  <c r="H59" i="49"/>
  <c r="E17" i="66"/>
  <c r="E186" i="66" s="1"/>
  <c r="E60" i="49"/>
  <c r="Q17" i="66"/>
  <c r="Q205" i="66" s="1"/>
  <c r="Q60" i="49"/>
  <c r="J64" i="38"/>
  <c r="J5" i="67"/>
  <c r="J203" i="67" s="1"/>
  <c r="J67" i="49"/>
  <c r="J64" i="50"/>
  <c r="J65" i="49"/>
  <c r="J64" i="49"/>
  <c r="J65" i="48"/>
  <c r="J68" i="50"/>
  <c r="J77" i="49"/>
  <c r="D11" i="67"/>
  <c r="D69" i="49"/>
  <c r="D69" i="50"/>
  <c r="D69" i="48"/>
  <c r="L11" i="67"/>
  <c r="L69" i="49"/>
  <c r="L69" i="50"/>
  <c r="L69" i="48"/>
  <c r="M12" i="67"/>
  <c r="M71" i="50"/>
  <c r="M72" i="49"/>
  <c r="M71" i="49"/>
  <c r="M70" i="49"/>
  <c r="M71" i="48"/>
  <c r="J13" i="67"/>
  <c r="J180" i="67" s="1"/>
  <c r="J73" i="49"/>
  <c r="G14" i="67"/>
  <c r="G182" i="67" s="1"/>
  <c r="G76" i="49"/>
  <c r="G75" i="49"/>
  <c r="H16" i="67"/>
  <c r="H185" i="67" s="1"/>
  <c r="H78" i="50"/>
  <c r="H78" i="49"/>
  <c r="E17" i="67"/>
  <c r="E79" i="49"/>
  <c r="J83" i="38"/>
  <c r="J7" i="68" s="1"/>
  <c r="J210" i="68" s="1"/>
  <c r="J5" i="68"/>
  <c r="J236" i="68" s="1"/>
  <c r="J83" i="50"/>
  <c r="J84" i="49"/>
  <c r="J83" i="49"/>
  <c r="J86" i="49"/>
  <c r="J84" i="48"/>
  <c r="F86" i="39"/>
  <c r="F9" i="68"/>
  <c r="G88" i="39"/>
  <c r="G11" i="68"/>
  <c r="G214" i="68" s="1"/>
  <c r="G88" i="50"/>
  <c r="G88" i="49"/>
  <c r="H89" i="39"/>
  <c r="H12" i="68"/>
  <c r="H216" i="68" s="1"/>
  <c r="H90" i="49"/>
  <c r="H90" i="50"/>
  <c r="H91" i="49"/>
  <c r="H89" i="50"/>
  <c r="E13" i="68"/>
  <c r="E92" i="50"/>
  <c r="E92" i="49"/>
  <c r="M92" i="39"/>
  <c r="M13" i="68"/>
  <c r="M92" i="49"/>
  <c r="M92" i="50"/>
  <c r="J93" i="39"/>
  <c r="J14" i="68"/>
  <c r="J94" i="50"/>
  <c r="J95" i="49"/>
  <c r="J94" i="49"/>
  <c r="J93" i="50"/>
  <c r="O96" i="39"/>
  <c r="O15" i="68"/>
  <c r="O222" i="68" s="1"/>
  <c r="O96" i="49"/>
  <c r="L16" i="68"/>
  <c r="L225" i="68" s="1"/>
  <c r="L98" i="49"/>
  <c r="L99" i="49"/>
  <c r="L99" i="48"/>
  <c r="M101" i="39"/>
  <c r="M18" i="68"/>
  <c r="M101" i="49"/>
  <c r="M101" i="48"/>
  <c r="D107" i="38"/>
  <c r="D5" i="69"/>
  <c r="D110" i="48"/>
  <c r="D107" i="49"/>
  <c r="D120" i="49"/>
  <c r="D110" i="49"/>
  <c r="D107" i="48"/>
  <c r="D108" i="49"/>
  <c r="D108" i="48"/>
  <c r="P107" i="38"/>
  <c r="P5" i="69"/>
  <c r="P222" i="69" s="1"/>
  <c r="P108" i="48"/>
  <c r="P110" i="48"/>
  <c r="P120" i="49"/>
  <c r="P110" i="49"/>
  <c r="P107" i="48"/>
  <c r="P108" i="49"/>
  <c r="P107" i="49"/>
  <c r="P111" i="49"/>
  <c r="I9" i="69"/>
  <c r="Q9" i="69"/>
  <c r="N11" i="69"/>
  <c r="K12" i="69"/>
  <c r="H116" i="39"/>
  <c r="H13" i="69"/>
  <c r="H116" i="48"/>
  <c r="H116" i="49"/>
  <c r="I14" i="69"/>
  <c r="I200" i="69" s="1"/>
  <c r="I119" i="49"/>
  <c r="I118" i="49"/>
  <c r="I118" i="48"/>
  <c r="I119" i="48"/>
  <c r="I117" i="49"/>
  <c r="F121" i="39"/>
  <c r="F16" i="69"/>
  <c r="F121" i="48"/>
  <c r="F121" i="49"/>
  <c r="F121" i="50"/>
  <c r="C17" i="69"/>
  <c r="C122" i="49"/>
  <c r="C122" i="48"/>
  <c r="O122" i="39"/>
  <c r="O17" i="69"/>
  <c r="O122" i="48"/>
  <c r="O122" i="49"/>
  <c r="H126" i="38"/>
  <c r="H5" i="70"/>
  <c r="H126" i="49"/>
  <c r="H129" i="48"/>
  <c r="H129" i="49"/>
  <c r="H127" i="48"/>
  <c r="H127" i="49"/>
  <c r="H126" i="48"/>
  <c r="M129" i="39"/>
  <c r="M9" i="70"/>
  <c r="N131" i="39"/>
  <c r="N11" i="70"/>
  <c r="N131" i="49"/>
  <c r="N131" i="48"/>
  <c r="K12" i="70"/>
  <c r="K133" i="48"/>
  <c r="K133" i="49"/>
  <c r="K134" i="49"/>
  <c r="K134" i="48"/>
  <c r="K132" i="48"/>
  <c r="D13" i="70"/>
  <c r="D135" i="48"/>
  <c r="D135" i="49"/>
  <c r="P13" i="70"/>
  <c r="P135" i="49"/>
  <c r="P135" i="48"/>
  <c r="M14" i="70"/>
  <c r="M181" i="70" s="1"/>
  <c r="M138" i="49"/>
  <c r="M137" i="49"/>
  <c r="M136" i="49"/>
  <c r="M138" i="48"/>
  <c r="M137" i="48"/>
  <c r="F16" i="70"/>
  <c r="F140" i="49"/>
  <c r="F140" i="48"/>
  <c r="F140" i="50"/>
  <c r="C17" i="70"/>
  <c r="C141" i="48"/>
  <c r="C141" i="49"/>
  <c r="O17" i="70"/>
  <c r="O141" i="48"/>
  <c r="O141" i="49"/>
  <c r="L145" i="38"/>
  <c r="L7" i="71" s="1"/>
  <c r="L5" i="71"/>
  <c r="L197" i="71" s="1"/>
  <c r="L145" i="49"/>
  <c r="L147" i="49"/>
  <c r="L147" i="48"/>
  <c r="L145" i="48"/>
  <c r="L148" i="48"/>
  <c r="L157" i="50"/>
  <c r="L157" i="48"/>
  <c r="J11" i="71"/>
  <c r="J149" i="50"/>
  <c r="J149" i="48"/>
  <c r="J149" i="49"/>
  <c r="K12" i="71"/>
  <c r="K208" i="71" s="1"/>
  <c r="K152" i="49"/>
  <c r="K151" i="50"/>
  <c r="K151" i="48"/>
  <c r="K152" i="48"/>
  <c r="K151" i="49"/>
  <c r="K150" i="50"/>
  <c r="H13" i="71"/>
  <c r="H153" i="49"/>
  <c r="H153" i="48"/>
  <c r="I14" i="71"/>
  <c r="I194" i="71" s="1"/>
  <c r="I156" i="49"/>
  <c r="I155" i="49"/>
  <c r="I155" i="48"/>
  <c r="I156" i="48"/>
  <c r="F16" i="71"/>
  <c r="F158" i="48"/>
  <c r="F158" i="50"/>
  <c r="F158" i="49"/>
  <c r="C17" i="71"/>
  <c r="C159" i="49"/>
  <c r="C159" i="48"/>
  <c r="K17" i="71"/>
  <c r="K159" i="48"/>
  <c r="K159" i="49"/>
  <c r="L163" i="38"/>
  <c r="L7" i="72" s="1"/>
  <c r="L5" i="72"/>
  <c r="L197" i="72" s="1"/>
  <c r="L165" i="49"/>
  <c r="L175" i="50"/>
  <c r="L163" i="48"/>
  <c r="L175" i="49"/>
  <c r="L165" i="48"/>
  <c r="L163" i="49"/>
  <c r="I9" i="72"/>
  <c r="N167" i="39"/>
  <c r="N11" i="72"/>
  <c r="N167" i="49"/>
  <c r="N167" i="50"/>
  <c r="N167" i="48"/>
  <c r="O12" i="72"/>
  <c r="O170" i="48"/>
  <c r="O169" i="50"/>
  <c r="O169" i="49"/>
  <c r="O170" i="49"/>
  <c r="O169" i="48"/>
  <c r="D171" i="39"/>
  <c r="D13" i="72"/>
  <c r="D171" i="49"/>
  <c r="D171" i="48"/>
  <c r="P13" i="72"/>
  <c r="P171" i="48"/>
  <c r="P171" i="49"/>
  <c r="Q172" i="39"/>
  <c r="Q14" i="72"/>
  <c r="Q172" i="48"/>
  <c r="Q173" i="49"/>
  <c r="Q173" i="48"/>
  <c r="Q174" i="49"/>
  <c r="Q172" i="49"/>
  <c r="Q174" i="48"/>
  <c r="N16" i="72"/>
  <c r="N176" i="50"/>
  <c r="N176" i="49"/>
  <c r="N176" i="48"/>
  <c r="O17" i="72"/>
  <c r="O177" i="48"/>
  <c r="O177" i="49"/>
  <c r="C51" i="65"/>
  <c r="C29" i="58"/>
  <c r="C29" i="59"/>
  <c r="C54" i="67"/>
  <c r="C388" i="67" s="1"/>
  <c r="C71" i="58"/>
  <c r="C72" i="58"/>
  <c r="C71" i="60"/>
  <c r="C71" i="59"/>
  <c r="C72" i="59"/>
  <c r="C70" i="58"/>
  <c r="C69" i="68"/>
  <c r="C101" i="59"/>
  <c r="C101" i="58"/>
  <c r="C100" i="59"/>
  <c r="C100" i="58"/>
  <c r="C59" i="70"/>
  <c r="C141" i="58"/>
  <c r="C141" i="59"/>
  <c r="C49" i="69"/>
  <c r="C107" i="58"/>
  <c r="C108" i="58"/>
  <c r="C107" i="59"/>
  <c r="C108" i="59"/>
  <c r="P55" i="64"/>
  <c r="P6" i="58"/>
  <c r="P6" i="59"/>
  <c r="P5" i="58"/>
  <c r="P5" i="60"/>
  <c r="P5" i="59"/>
  <c r="N57" i="64"/>
  <c r="N8" i="59"/>
  <c r="N8" i="58"/>
  <c r="P59" i="64"/>
  <c r="P10" i="59"/>
  <c r="P9" i="60"/>
  <c r="P10" i="60"/>
  <c r="P10" i="58"/>
  <c r="H61" i="64"/>
  <c r="H452" i="64" s="1"/>
  <c r="H13" i="58"/>
  <c r="H14" i="59"/>
  <c r="H13" i="59"/>
  <c r="H14" i="58"/>
  <c r="H13" i="60"/>
  <c r="H12" i="60"/>
  <c r="H12" i="58"/>
  <c r="F62" i="64"/>
  <c r="F15" i="58"/>
  <c r="F15" i="59"/>
  <c r="D63" i="64"/>
  <c r="D414" i="64" s="1"/>
  <c r="D17" i="58"/>
  <c r="D17" i="59"/>
  <c r="D18" i="58"/>
  <c r="D18" i="59"/>
  <c r="D16" i="59"/>
  <c r="P63" i="64"/>
  <c r="P17" i="58"/>
  <c r="P18" i="59"/>
  <c r="P17" i="59"/>
  <c r="P18" i="58"/>
  <c r="P16" i="58"/>
  <c r="N65" i="64"/>
  <c r="N20" i="59"/>
  <c r="N20" i="58"/>
  <c r="N20" i="60"/>
  <c r="N19" i="60"/>
  <c r="N19" i="58"/>
  <c r="N19" i="59"/>
  <c r="L66" i="64"/>
  <c r="L21" i="59"/>
  <c r="L21" i="58"/>
  <c r="L21" i="60"/>
  <c r="F67" i="64"/>
  <c r="F22" i="58"/>
  <c r="F22" i="59"/>
  <c r="J67" i="64"/>
  <c r="J22" i="58"/>
  <c r="J22" i="59"/>
  <c r="H49" i="65"/>
  <c r="H26" i="59"/>
  <c r="H26" i="58"/>
  <c r="H26" i="60"/>
  <c r="H27" i="58"/>
  <c r="H27" i="59"/>
  <c r="F51" i="65"/>
  <c r="F29" i="59"/>
  <c r="F29" i="58"/>
  <c r="D53" i="65"/>
  <c r="D31" i="58"/>
  <c r="D31" i="59"/>
  <c r="D31" i="60"/>
  <c r="D30" i="59"/>
  <c r="P53" i="65"/>
  <c r="P31" i="60"/>
  <c r="P31" i="58"/>
  <c r="P31" i="59"/>
  <c r="H55" i="65"/>
  <c r="H35" i="58"/>
  <c r="H35" i="59"/>
  <c r="P55" i="65"/>
  <c r="P35" i="59"/>
  <c r="P35" i="58"/>
  <c r="N56" i="65"/>
  <c r="N392" i="65" s="1"/>
  <c r="N37" i="58"/>
  <c r="N37" i="59"/>
  <c r="N38" i="58"/>
  <c r="N38" i="59"/>
  <c r="N36" i="59"/>
  <c r="L58" i="65"/>
  <c r="L40" i="59"/>
  <c r="L40" i="58"/>
  <c r="L40" i="60"/>
  <c r="L39" i="59"/>
  <c r="L39" i="58"/>
  <c r="L39" i="60"/>
  <c r="N59" i="65"/>
  <c r="N41" i="59"/>
  <c r="N41" i="58"/>
  <c r="P49" i="66"/>
  <c r="P46" i="58"/>
  <c r="P46" i="59"/>
  <c r="P45" i="58"/>
  <c r="P45" i="59"/>
  <c r="P45" i="60"/>
  <c r="N51" i="66"/>
  <c r="N48" i="59"/>
  <c r="N48" i="58"/>
  <c r="L53" i="66"/>
  <c r="L50" i="59"/>
  <c r="L50" i="58"/>
  <c r="L50" i="60"/>
  <c r="L49" i="60"/>
  <c r="L49" i="58"/>
  <c r="L49" i="59"/>
  <c r="J54" i="66"/>
  <c r="J407" i="66" s="1"/>
  <c r="J53" i="58"/>
  <c r="J53" i="59"/>
  <c r="J51" i="58"/>
  <c r="J52" i="59"/>
  <c r="J51" i="60"/>
  <c r="J52" i="58"/>
  <c r="J52" i="60"/>
  <c r="J51" i="59"/>
  <c r="P55" i="66"/>
  <c r="P54" i="59"/>
  <c r="P54" i="58"/>
  <c r="N56" i="66"/>
  <c r="N57" i="58"/>
  <c r="N57" i="59"/>
  <c r="N56" i="58"/>
  <c r="N56" i="59"/>
  <c r="P58" i="66"/>
  <c r="P58" i="58"/>
  <c r="P58" i="59"/>
  <c r="P59" i="60"/>
  <c r="P59" i="58"/>
  <c r="P58" i="60"/>
  <c r="P59" i="59"/>
  <c r="N59" i="66"/>
  <c r="N60" i="59"/>
  <c r="N60" i="58"/>
  <c r="H49" i="67"/>
  <c r="H65" i="59"/>
  <c r="H65" i="58"/>
  <c r="H64" i="58"/>
  <c r="H64" i="59"/>
  <c r="H64" i="60"/>
  <c r="J51" i="67"/>
  <c r="J67" i="58"/>
  <c r="J67" i="59"/>
  <c r="H53" i="67"/>
  <c r="H69" i="59"/>
  <c r="H69" i="58"/>
  <c r="H69" i="60"/>
  <c r="H68" i="59"/>
  <c r="H68" i="58"/>
  <c r="F54" i="67"/>
  <c r="F407" i="67" s="1"/>
  <c r="F72" i="58"/>
  <c r="F72" i="59"/>
  <c r="F71" i="58"/>
  <c r="F71" i="60"/>
  <c r="F71" i="59"/>
  <c r="F70" i="60"/>
  <c r="D55" i="67"/>
  <c r="D73" i="59"/>
  <c r="D73" i="58"/>
  <c r="P55" i="67"/>
  <c r="P73" i="59"/>
  <c r="P73" i="58"/>
  <c r="N56" i="67"/>
  <c r="N373" i="67" s="1"/>
  <c r="N76" i="58"/>
  <c r="N76" i="59"/>
  <c r="N75" i="59"/>
  <c r="N75" i="58"/>
  <c r="N74" i="58"/>
  <c r="P58" i="67"/>
  <c r="P77" i="58"/>
  <c r="P77" i="59"/>
  <c r="P77" i="60"/>
  <c r="P78" i="60"/>
  <c r="P78" i="59"/>
  <c r="P78" i="58"/>
  <c r="N59" i="67"/>
  <c r="N79" i="59"/>
  <c r="N79" i="58"/>
  <c r="H58" i="68"/>
  <c r="H83" i="59"/>
  <c r="H83" i="58"/>
  <c r="H83" i="60"/>
  <c r="H84" i="59"/>
  <c r="H84" i="58"/>
  <c r="J60" i="68"/>
  <c r="J86" i="58"/>
  <c r="J86" i="59"/>
  <c r="L62" i="68"/>
  <c r="L88" i="60"/>
  <c r="L88" i="58"/>
  <c r="L88" i="59"/>
  <c r="L87" i="59"/>
  <c r="N63" i="68"/>
  <c r="N90" i="59"/>
  <c r="N90" i="58"/>
  <c r="N91" i="59"/>
  <c r="N90" i="60"/>
  <c r="N91" i="58"/>
  <c r="N89" i="58"/>
  <c r="N89" i="60"/>
  <c r="N89" i="59"/>
  <c r="H64" i="68"/>
  <c r="H92" i="58"/>
  <c r="H92" i="60"/>
  <c r="H92" i="59"/>
  <c r="L66" i="68"/>
  <c r="L96" i="58"/>
  <c r="L96" i="59"/>
  <c r="F67" i="68"/>
  <c r="F98" i="58"/>
  <c r="F98" i="59"/>
  <c r="F99" i="59"/>
  <c r="F99" i="58"/>
  <c r="F97" i="58"/>
  <c r="H69" i="68"/>
  <c r="H101" i="58"/>
  <c r="H100" i="59"/>
  <c r="H101" i="59"/>
  <c r="H100" i="58"/>
  <c r="D71" i="68"/>
  <c r="D103" i="58"/>
  <c r="D103" i="59"/>
  <c r="F49" i="69"/>
  <c r="F108" i="58"/>
  <c r="F108" i="59"/>
  <c r="F107" i="59"/>
  <c r="F107" i="58"/>
  <c r="D51" i="69"/>
  <c r="D110" i="58"/>
  <c r="D110" i="59"/>
  <c r="L51" i="69"/>
  <c r="L110" i="58"/>
  <c r="L110" i="59"/>
  <c r="N55" i="69"/>
  <c r="N116" i="58"/>
  <c r="N116" i="59"/>
  <c r="J58" i="69"/>
  <c r="J120" i="58"/>
  <c r="J120" i="59"/>
  <c r="L59" i="69"/>
  <c r="L122" i="58"/>
  <c r="L122" i="59"/>
  <c r="F49" i="70"/>
  <c r="F127" i="59"/>
  <c r="F127" i="58"/>
  <c r="F126" i="59"/>
  <c r="F126" i="58"/>
  <c r="D51" i="70"/>
  <c r="D129" i="58"/>
  <c r="D129" i="59"/>
  <c r="P51" i="70"/>
  <c r="P129" i="58"/>
  <c r="P129" i="59"/>
  <c r="N53" i="70"/>
  <c r="N131" i="58"/>
  <c r="N131" i="59"/>
  <c r="N130" i="59"/>
  <c r="L54" i="70"/>
  <c r="L133" i="58"/>
  <c r="L133" i="59"/>
  <c r="L134" i="59"/>
  <c r="L134" i="58"/>
  <c r="J55" i="70"/>
  <c r="J135" i="59"/>
  <c r="J135" i="58"/>
  <c r="H56" i="70"/>
  <c r="H137" i="58"/>
  <c r="H138" i="59"/>
  <c r="H136" i="59"/>
  <c r="H138" i="58"/>
  <c r="H137" i="59"/>
  <c r="H136" i="58"/>
  <c r="J58" i="70"/>
  <c r="J395" i="70" s="1"/>
  <c r="J139" i="58"/>
  <c r="J139" i="59"/>
  <c r="H59" i="70"/>
  <c r="H141" i="59"/>
  <c r="H141" i="58"/>
  <c r="N49" i="71"/>
  <c r="N145" i="58"/>
  <c r="N145" i="59"/>
  <c r="L51" i="71"/>
  <c r="L147" i="59"/>
  <c r="L147" i="58"/>
  <c r="F55" i="71"/>
  <c r="F153" i="59"/>
  <c r="F153" i="58"/>
  <c r="D56" i="71"/>
  <c r="D376" i="71" s="1"/>
  <c r="D155" i="58"/>
  <c r="D156" i="59"/>
  <c r="D155" i="59"/>
  <c r="D156" i="58"/>
  <c r="F58" i="71"/>
  <c r="F157" i="58"/>
  <c r="F157" i="59"/>
  <c r="H59" i="71"/>
  <c r="H159" i="58"/>
  <c r="H159" i="59"/>
  <c r="F49" i="72"/>
  <c r="F163" i="59"/>
  <c r="F163" i="58"/>
  <c r="L51" i="72"/>
  <c r="L165" i="58"/>
  <c r="L165" i="59"/>
  <c r="N55" i="72"/>
  <c r="N171" i="58"/>
  <c r="N171" i="59"/>
  <c r="P56" i="72"/>
  <c r="P174" i="58"/>
  <c r="P172" i="59"/>
  <c r="P173" i="58"/>
  <c r="P173" i="59"/>
  <c r="P174" i="59"/>
  <c r="J58" i="72"/>
  <c r="J175" i="58"/>
  <c r="J175" i="59"/>
  <c r="H59" i="72"/>
  <c r="H177" i="58"/>
  <c r="H177" i="59"/>
  <c r="I19" i="48"/>
  <c r="J9" i="44"/>
  <c r="J9" i="48" s="1"/>
  <c r="J12" i="48"/>
  <c r="B55" i="48"/>
  <c r="G55" i="48"/>
  <c r="P97" i="48"/>
  <c r="G124" i="44"/>
  <c r="G130" i="48"/>
  <c r="N105" i="44"/>
  <c r="N111" i="48"/>
  <c r="P43" i="45"/>
  <c r="P49" i="49"/>
  <c r="H62" i="47"/>
  <c r="H68" i="50"/>
  <c r="K143" i="71"/>
  <c r="I204" i="72"/>
  <c r="K457" i="68"/>
  <c r="K68" i="50"/>
  <c r="K62" i="47"/>
  <c r="J156" i="69"/>
  <c r="J213" i="69" s="1"/>
  <c r="C324" i="70"/>
  <c r="F176" i="72"/>
  <c r="I226" i="64"/>
  <c r="K132" i="69"/>
  <c r="I211" i="65"/>
  <c r="H136" i="71"/>
  <c r="K130" i="72"/>
  <c r="G168" i="49"/>
  <c r="Q70" i="50"/>
  <c r="K204" i="72"/>
  <c r="O99" i="69"/>
  <c r="G74" i="49"/>
  <c r="Q30" i="49"/>
  <c r="Q24" i="45"/>
  <c r="F211" i="67"/>
  <c r="G373" i="67"/>
  <c r="F32" i="59"/>
  <c r="O124" i="60"/>
  <c r="M338" i="69"/>
  <c r="P9" i="58"/>
  <c r="J285" i="66"/>
  <c r="J324" i="66"/>
  <c r="L285" i="67"/>
  <c r="L324" i="67"/>
  <c r="J111" i="58"/>
  <c r="P136" i="58"/>
  <c r="N409" i="68"/>
  <c r="P338" i="69"/>
  <c r="L318" i="72"/>
  <c r="L372" i="72"/>
  <c r="L298" i="72"/>
  <c r="D407" i="69"/>
  <c r="D348" i="69"/>
  <c r="D405" i="69" s="1"/>
  <c r="H386" i="71"/>
  <c r="I161" i="60"/>
  <c r="H291" i="65"/>
  <c r="H285" i="65" s="1"/>
  <c r="J68" i="58"/>
  <c r="F148" i="58"/>
  <c r="J324" i="67"/>
  <c r="D329" i="69"/>
  <c r="F338" i="69"/>
  <c r="G386" i="72"/>
  <c r="F111" i="59"/>
  <c r="E81" i="47"/>
  <c r="E189" i="68"/>
  <c r="E87" i="50"/>
  <c r="M136" i="48"/>
  <c r="P90" i="48"/>
  <c r="G88" i="48"/>
  <c r="L112" i="68"/>
  <c r="B173" i="68"/>
  <c r="Q185" i="67"/>
  <c r="Q108" i="67"/>
  <c r="Q146" i="67" s="1"/>
  <c r="I108" i="67"/>
  <c r="I146" i="67" s="1"/>
  <c r="I185" i="67"/>
  <c r="O105" i="67"/>
  <c r="F142" i="67"/>
  <c r="L101" i="67"/>
  <c r="L140" i="67"/>
  <c r="B75" i="48"/>
  <c r="P59" i="48"/>
  <c r="G57" i="48"/>
  <c r="M97" i="66"/>
  <c r="M135" i="66" s="1"/>
  <c r="Q41" i="48"/>
  <c r="O38" i="48"/>
  <c r="M97" i="65"/>
  <c r="M135" i="65" s="1"/>
  <c r="J17" i="48"/>
  <c r="P14" i="48"/>
  <c r="B11" i="48"/>
  <c r="F94" i="48"/>
  <c r="L162" i="68"/>
  <c r="Q148" i="67"/>
  <c r="G108" i="66"/>
  <c r="G147" i="66"/>
  <c r="P142" i="66"/>
  <c r="J101" i="66"/>
  <c r="J178" i="66"/>
  <c r="J140" i="66"/>
  <c r="P97" i="66"/>
  <c r="P135" i="66" s="1"/>
  <c r="J101" i="65"/>
  <c r="P97" i="65"/>
  <c r="P135" i="65" s="1"/>
  <c r="Q22" i="48"/>
  <c r="G20" i="48"/>
  <c r="Q106" i="64"/>
  <c r="Q149" i="64"/>
  <c r="O132" i="48"/>
  <c r="G162" i="68"/>
  <c r="F46" i="48"/>
  <c r="E130" i="71"/>
  <c r="Q99" i="70"/>
  <c r="E99" i="70"/>
  <c r="D139" i="49"/>
  <c r="P240" i="64"/>
  <c r="N501" i="68"/>
  <c r="E68" i="49"/>
  <c r="E62" i="45"/>
  <c r="P208" i="69"/>
  <c r="N177" i="69"/>
  <c r="N99" i="69"/>
  <c r="J99" i="70"/>
  <c r="N176" i="71"/>
  <c r="L141" i="67"/>
  <c r="N139" i="70"/>
  <c r="N118" i="70"/>
  <c r="N112" i="70" s="1"/>
  <c r="N131" i="70" s="1"/>
  <c r="G111" i="71"/>
  <c r="G130" i="71"/>
  <c r="N136" i="72"/>
  <c r="L140" i="72"/>
  <c r="C168" i="48"/>
  <c r="G145" i="67"/>
  <c r="Q140" i="71"/>
  <c r="G156" i="66"/>
  <c r="G219" i="66"/>
  <c r="D120" i="50"/>
  <c r="Q312" i="71"/>
  <c r="D202" i="71"/>
  <c r="P325" i="71"/>
  <c r="Q348" i="66"/>
  <c r="F298" i="71"/>
  <c r="F318" i="71"/>
  <c r="F372" i="71"/>
  <c r="F375" i="64"/>
  <c r="P291" i="66"/>
  <c r="N413" i="68"/>
  <c r="H132" i="59"/>
  <c r="M293" i="72"/>
  <c r="M316" i="72"/>
  <c r="Q325" i="72"/>
  <c r="K342" i="66"/>
  <c r="Q384" i="72"/>
  <c r="J338" i="64"/>
  <c r="Q400" i="69"/>
  <c r="L30" i="58"/>
  <c r="N130" i="58"/>
  <c r="Q92" i="48"/>
  <c r="O112" i="68"/>
  <c r="O161" i="68"/>
  <c r="N105" i="67"/>
  <c r="N144" i="67"/>
  <c r="N94" i="66"/>
  <c r="N133" i="66"/>
  <c r="O108" i="65"/>
  <c r="O147" i="65"/>
  <c r="E105" i="65"/>
  <c r="E143" i="65" s="1"/>
  <c r="Q176" i="65"/>
  <c r="Q138" i="65"/>
  <c r="L21" i="48"/>
  <c r="C174" i="68"/>
  <c r="M52" i="48"/>
  <c r="F27" i="48"/>
  <c r="P325" i="72"/>
  <c r="G93" i="71"/>
  <c r="I51" i="49"/>
  <c r="F100" i="50"/>
  <c r="D208" i="69"/>
  <c r="G3" i="47"/>
  <c r="G9" i="50"/>
  <c r="I132" i="70"/>
  <c r="P120" i="50"/>
  <c r="K105" i="60"/>
  <c r="C105" i="60"/>
  <c r="I338" i="67"/>
  <c r="J68" i="59"/>
  <c r="H403" i="66"/>
  <c r="Q403" i="66"/>
  <c r="K174" i="68"/>
  <c r="L115" i="68"/>
  <c r="H182" i="65"/>
  <c r="H105" i="65"/>
  <c r="H144" i="65"/>
  <c r="I293" i="72"/>
  <c r="I316" i="72"/>
  <c r="O140" i="71"/>
  <c r="F501" i="68"/>
  <c r="F148" i="49"/>
  <c r="F143" i="45"/>
  <c r="P140" i="71"/>
  <c r="M211" i="67"/>
  <c r="M338" i="70"/>
  <c r="F447" i="64"/>
  <c r="G335" i="70"/>
  <c r="N179" i="67"/>
  <c r="N141" i="67"/>
  <c r="J97" i="65"/>
  <c r="J135" i="65" s="1"/>
  <c r="B11" i="64"/>
  <c r="B196" i="64" s="1"/>
  <c r="B10" i="50"/>
  <c r="B10" i="49"/>
  <c r="B15" i="64"/>
  <c r="B17" i="49"/>
  <c r="B18" i="49"/>
  <c r="B26" i="38"/>
  <c r="B7" i="65" s="1"/>
  <c r="B5" i="65"/>
  <c r="B26" i="50"/>
  <c r="B29" i="49"/>
  <c r="B27" i="49"/>
  <c r="B26" i="49"/>
  <c r="B26" i="48"/>
  <c r="B39" i="50"/>
  <c r="B27" i="48"/>
  <c r="B13" i="65"/>
  <c r="B35" i="49"/>
  <c r="B45" i="38"/>
  <c r="B7" i="66" s="1"/>
  <c r="B172" i="66" s="1"/>
  <c r="B5" i="66"/>
  <c r="B222" i="66" s="1"/>
  <c r="B45" i="49"/>
  <c r="B48" i="49"/>
  <c r="B58" i="49"/>
  <c r="B46" i="49"/>
  <c r="B45" i="50"/>
  <c r="B58" i="50"/>
  <c r="B46" i="48"/>
  <c r="B48" i="48"/>
  <c r="B13" i="66"/>
  <c r="B180" i="66" s="1"/>
  <c r="B54" i="49"/>
  <c r="B64" i="38"/>
  <c r="B7" i="67" s="1"/>
  <c r="B5" i="67"/>
  <c r="B222" i="67" s="1"/>
  <c r="B65" i="49"/>
  <c r="B77" i="50"/>
  <c r="B64" i="49"/>
  <c r="B64" i="50"/>
  <c r="B77" i="49"/>
  <c r="B67" i="49"/>
  <c r="B64" i="48"/>
  <c r="B13" i="67"/>
  <c r="B73" i="49"/>
  <c r="B83" i="38"/>
  <c r="B5" i="68"/>
  <c r="B236" i="68" s="1"/>
  <c r="B86" i="49"/>
  <c r="B83" i="49"/>
  <c r="B84" i="49"/>
  <c r="B84" i="48"/>
  <c r="B13" i="68"/>
  <c r="B92" i="50"/>
  <c r="B92" i="49"/>
  <c r="B18" i="68"/>
  <c r="B227" i="68" s="1"/>
  <c r="B101" i="49"/>
  <c r="B14" i="69"/>
  <c r="B200" i="69" s="1"/>
  <c r="B118" i="48"/>
  <c r="B119" i="49"/>
  <c r="B118" i="49"/>
  <c r="B119" i="48"/>
  <c r="B14" i="70"/>
  <c r="B200" i="70" s="1"/>
  <c r="B137" i="48"/>
  <c r="B138" i="49"/>
  <c r="B137" i="49"/>
  <c r="B138" i="48"/>
  <c r="B14" i="71"/>
  <c r="B156" i="49"/>
  <c r="B156" i="48"/>
  <c r="B155" i="49"/>
  <c r="B155" i="48"/>
  <c r="B14" i="72"/>
  <c r="B173" i="48"/>
  <c r="B173" i="49"/>
  <c r="B174" i="48"/>
  <c r="B174" i="49"/>
  <c r="D5" i="64"/>
  <c r="D8" i="49"/>
  <c r="D6" i="49"/>
  <c r="D5" i="49"/>
  <c r="D5" i="50"/>
  <c r="D19" i="49"/>
  <c r="H5" i="38"/>
  <c r="H7" i="64" s="1"/>
  <c r="H5" i="64"/>
  <c r="H247" i="64" s="1"/>
  <c r="H19" i="49"/>
  <c r="H8" i="49"/>
  <c r="H5" i="49"/>
  <c r="H6" i="49"/>
  <c r="H5" i="50"/>
  <c r="L5" i="38"/>
  <c r="L5" i="64"/>
  <c r="L237" i="64" s="1"/>
  <c r="L8" i="49"/>
  <c r="L19" i="49"/>
  <c r="L5" i="50"/>
  <c r="L5" i="49"/>
  <c r="L6" i="49"/>
  <c r="P5" i="38"/>
  <c r="P7" i="64" s="1"/>
  <c r="P5" i="64"/>
  <c r="P247" i="64" s="1"/>
  <c r="P5" i="49"/>
  <c r="P8" i="49"/>
  <c r="P5" i="50"/>
  <c r="P6" i="49"/>
  <c r="E11" i="64"/>
  <c r="E10" i="49"/>
  <c r="E10" i="50"/>
  <c r="I11" i="64"/>
  <c r="I196" i="64" s="1"/>
  <c r="I10" i="50"/>
  <c r="I10" i="49"/>
  <c r="M11" i="64"/>
  <c r="M10" i="50"/>
  <c r="M10" i="49"/>
  <c r="Q11" i="64"/>
  <c r="Q10" i="49"/>
  <c r="Q10" i="50"/>
  <c r="F12" i="64"/>
  <c r="F197" i="64" s="1"/>
  <c r="F11" i="49"/>
  <c r="F11" i="50"/>
  <c r="J12" i="64"/>
  <c r="J197" i="64" s="1"/>
  <c r="J11" i="50"/>
  <c r="J11" i="49"/>
  <c r="N12" i="64"/>
  <c r="N11" i="49"/>
  <c r="N11" i="50"/>
  <c r="C13" i="64"/>
  <c r="C240" i="64" s="1"/>
  <c r="C14" i="49"/>
  <c r="C13" i="49"/>
  <c r="C13" i="50"/>
  <c r="C12" i="49"/>
  <c r="G13" i="64"/>
  <c r="G13" i="50"/>
  <c r="G13" i="49"/>
  <c r="G14" i="49"/>
  <c r="G12" i="50"/>
  <c r="K13" i="64"/>
  <c r="K13" i="49"/>
  <c r="K14" i="49"/>
  <c r="K13" i="50"/>
  <c r="O13" i="64"/>
  <c r="O13" i="50"/>
  <c r="O13" i="49"/>
  <c r="O14" i="49"/>
  <c r="O12" i="49"/>
  <c r="O12" i="50"/>
  <c r="D14" i="64"/>
  <c r="D15" i="49"/>
  <c r="H14" i="64"/>
  <c r="H201" i="64" s="1"/>
  <c r="H15" i="49"/>
  <c r="L14" i="64"/>
  <c r="L15" i="49"/>
  <c r="P14" i="64"/>
  <c r="P15" i="49"/>
  <c r="E15" i="64"/>
  <c r="E17" i="49"/>
  <c r="E18" i="49"/>
  <c r="E16" i="49"/>
  <c r="I15" i="64"/>
  <c r="I203" i="64" s="1"/>
  <c r="I17" i="49"/>
  <c r="I18" i="49"/>
  <c r="M15" i="64"/>
  <c r="M18" i="49"/>
  <c r="M17" i="49"/>
  <c r="M16" i="49"/>
  <c r="Q15" i="64"/>
  <c r="Q17" i="49"/>
  <c r="Q16" i="49"/>
  <c r="Q18" i="49"/>
  <c r="F17" i="64"/>
  <c r="F20" i="50"/>
  <c r="F20" i="49"/>
  <c r="J17" i="64"/>
  <c r="J206" i="64" s="1"/>
  <c r="J20" i="50"/>
  <c r="J20" i="49"/>
  <c r="N17" i="64"/>
  <c r="N20" i="49"/>
  <c r="N20" i="50"/>
  <c r="C18" i="64"/>
  <c r="C207" i="64" s="1"/>
  <c r="C21" i="50"/>
  <c r="C21" i="49"/>
  <c r="G18" i="64"/>
  <c r="G21" i="49"/>
  <c r="G21" i="50"/>
  <c r="K18" i="64"/>
  <c r="K207" i="64" s="1"/>
  <c r="K21" i="50"/>
  <c r="K21" i="49"/>
  <c r="O18" i="64"/>
  <c r="O207" i="64" s="1"/>
  <c r="O21" i="49"/>
  <c r="O21" i="50"/>
  <c r="D19" i="64"/>
  <c r="D22" i="49"/>
  <c r="H19" i="64"/>
  <c r="H22" i="49"/>
  <c r="L19" i="64"/>
  <c r="L22" i="49"/>
  <c r="P19" i="64"/>
  <c r="P208" i="64" s="1"/>
  <c r="P22" i="49"/>
  <c r="E26" i="38"/>
  <c r="E7" i="65" s="1"/>
  <c r="E172" i="65" s="1"/>
  <c r="E5" i="65"/>
  <c r="E193" i="65" s="1"/>
  <c r="E26" i="49"/>
  <c r="E29" i="49"/>
  <c r="E26" i="50"/>
  <c r="E27" i="49"/>
  <c r="I26" i="38"/>
  <c r="I5" i="65"/>
  <c r="I203" i="65" s="1"/>
  <c r="I26" i="49"/>
  <c r="I29" i="49"/>
  <c r="I26" i="50"/>
  <c r="I27" i="49"/>
  <c r="M26" i="38"/>
  <c r="M7" i="65" s="1"/>
  <c r="M171" i="65" s="1"/>
  <c r="M5" i="65"/>
  <c r="M193" i="65" s="1"/>
  <c r="M26" i="50"/>
  <c r="M29" i="49"/>
  <c r="M26" i="49"/>
  <c r="M30" i="49"/>
  <c r="M27" i="49"/>
  <c r="Q26" i="38"/>
  <c r="Q7" i="65" s="1"/>
  <c r="Q171" i="65" s="1"/>
  <c r="Q5" i="65"/>
  <c r="Q27" i="49"/>
  <c r="Q26" i="49"/>
  <c r="Q29" i="49"/>
  <c r="Q26" i="50"/>
  <c r="C11" i="65"/>
  <c r="C176" i="65" s="1"/>
  <c r="C31" i="49"/>
  <c r="C31" i="50"/>
  <c r="G11" i="65"/>
  <c r="G176" i="65" s="1"/>
  <c r="G31" i="49"/>
  <c r="G31" i="50"/>
  <c r="G31" i="48"/>
  <c r="K11" i="65"/>
  <c r="K176" i="65" s="1"/>
  <c r="K31" i="50"/>
  <c r="K31" i="49"/>
  <c r="O11" i="65"/>
  <c r="O176" i="65" s="1"/>
  <c r="O31" i="49"/>
  <c r="O31" i="50"/>
  <c r="O31" i="48"/>
  <c r="D12" i="65"/>
  <c r="D215" i="65" s="1"/>
  <c r="D34" i="49"/>
  <c r="D33" i="50"/>
  <c r="D33" i="49"/>
  <c r="D32" i="49"/>
  <c r="H12" i="65"/>
  <c r="H215" i="65" s="1"/>
  <c r="H33" i="49"/>
  <c r="H33" i="50"/>
  <c r="H34" i="49"/>
  <c r="L12" i="65"/>
  <c r="L179" i="65" s="1"/>
  <c r="L33" i="50"/>
  <c r="L34" i="49"/>
  <c r="L33" i="49"/>
  <c r="L33" i="48"/>
  <c r="P12" i="65"/>
  <c r="P178" i="65" s="1"/>
  <c r="P33" i="49"/>
  <c r="P34" i="49"/>
  <c r="P33" i="50"/>
  <c r="E13" i="65"/>
  <c r="E35" i="49"/>
  <c r="I13" i="65"/>
  <c r="I180" i="65" s="1"/>
  <c r="I35" i="49"/>
  <c r="M13" i="65"/>
  <c r="M35" i="49"/>
  <c r="Q13" i="65"/>
  <c r="Q35" i="49"/>
  <c r="F14" i="65"/>
  <c r="F200" i="65" s="1"/>
  <c r="F38" i="49"/>
  <c r="F37" i="49"/>
  <c r="J14" i="65"/>
  <c r="J200" i="65" s="1"/>
  <c r="J38" i="49"/>
  <c r="J37" i="49"/>
  <c r="J36" i="49"/>
  <c r="N14" i="65"/>
  <c r="N182" i="65" s="1"/>
  <c r="N37" i="49"/>
  <c r="N38" i="49"/>
  <c r="C16" i="65"/>
  <c r="C40" i="49"/>
  <c r="C40" i="50"/>
  <c r="G16" i="65"/>
  <c r="G185" i="65" s="1"/>
  <c r="G40" i="49"/>
  <c r="G40" i="50"/>
  <c r="K16" i="65"/>
  <c r="K40" i="49"/>
  <c r="K40" i="50"/>
  <c r="O16" i="65"/>
  <c r="O40" i="49"/>
  <c r="O40" i="50"/>
  <c r="D17" i="65"/>
  <c r="D186" i="65" s="1"/>
  <c r="D41" i="49"/>
  <c r="H17" i="65"/>
  <c r="H41" i="49"/>
  <c r="L17" i="65"/>
  <c r="L186" i="65" s="1"/>
  <c r="L41" i="49"/>
  <c r="P17" i="65"/>
  <c r="P186" i="65" s="1"/>
  <c r="P41" i="49"/>
  <c r="E45" i="38"/>
  <c r="E7" i="66" s="1"/>
  <c r="E171" i="66" s="1"/>
  <c r="E5" i="66"/>
  <c r="E193" i="66" s="1"/>
  <c r="E45" i="49"/>
  <c r="E48" i="49"/>
  <c r="E58" i="49"/>
  <c r="E45" i="50"/>
  <c r="E46" i="49"/>
  <c r="E46" i="48"/>
  <c r="I45" i="38"/>
  <c r="I7" i="66" s="1"/>
  <c r="I171" i="66" s="1"/>
  <c r="I5" i="66"/>
  <c r="I222" i="66" s="1"/>
  <c r="I45" i="50"/>
  <c r="I46" i="49"/>
  <c r="I45" i="49"/>
  <c r="I48" i="49"/>
  <c r="M45" i="38"/>
  <c r="M5" i="66"/>
  <c r="M193" i="66" s="1"/>
  <c r="M46" i="49"/>
  <c r="M45" i="49"/>
  <c r="M48" i="49"/>
  <c r="M45" i="50"/>
  <c r="M58" i="50"/>
  <c r="M45" i="48"/>
  <c r="M46" i="48"/>
  <c r="Q45" i="38"/>
  <c r="Q7" i="66" s="1"/>
  <c r="Q172" i="66" s="1"/>
  <c r="Q5" i="66"/>
  <c r="Q213" i="66" s="1"/>
  <c r="Q45" i="50"/>
  <c r="Q46" i="49"/>
  <c r="Q45" i="49"/>
  <c r="Q48" i="49"/>
  <c r="F48" i="39"/>
  <c r="F9" i="66"/>
  <c r="J48" i="39"/>
  <c r="J9" i="66"/>
  <c r="N9" i="66"/>
  <c r="C11" i="66"/>
  <c r="C50" i="49"/>
  <c r="C50" i="50"/>
  <c r="C50" i="48"/>
  <c r="G50" i="39"/>
  <c r="G11" i="66"/>
  <c r="G50" i="49"/>
  <c r="G50" i="50"/>
  <c r="G50" i="48"/>
  <c r="K50" i="39"/>
  <c r="K11" i="66"/>
  <c r="K176" i="66" s="1"/>
  <c r="K50" i="50"/>
  <c r="K50" i="49"/>
  <c r="K50" i="48"/>
  <c r="O11" i="66"/>
  <c r="O176" i="66" s="1"/>
  <c r="O50" i="50"/>
  <c r="O50" i="49"/>
  <c r="O50" i="48"/>
  <c r="D51" i="39"/>
  <c r="D12" i="66"/>
  <c r="D179" i="66" s="1"/>
  <c r="D52" i="50"/>
  <c r="D51" i="50"/>
  <c r="D53" i="49"/>
  <c r="D52" i="49"/>
  <c r="D52" i="48"/>
  <c r="H51" i="39"/>
  <c r="H12" i="66"/>
  <c r="H53" i="49"/>
  <c r="H52" i="49"/>
  <c r="H52" i="50"/>
  <c r="H52" i="48"/>
  <c r="L51" i="39"/>
  <c r="L12" i="66"/>
  <c r="L179" i="66" s="1"/>
  <c r="L52" i="49"/>
  <c r="L52" i="50"/>
  <c r="L53" i="49"/>
  <c r="L51" i="50"/>
  <c r="L52" i="48"/>
  <c r="P12" i="66"/>
  <c r="P179" i="66" s="1"/>
  <c r="P51" i="50"/>
  <c r="P52" i="49"/>
  <c r="P52" i="50"/>
  <c r="P53" i="49"/>
  <c r="P51" i="49"/>
  <c r="P52" i="48"/>
  <c r="E54" i="39"/>
  <c r="E13" i="66"/>
  <c r="E180" i="66" s="1"/>
  <c r="E54" i="49"/>
  <c r="I54" i="39"/>
  <c r="I13" i="66"/>
  <c r="I180" i="66" s="1"/>
  <c r="I54" i="49"/>
  <c r="M13" i="66"/>
  <c r="M180" i="66" s="1"/>
  <c r="M54" i="49"/>
  <c r="Q54" i="39"/>
  <c r="Q13" i="66"/>
  <c r="Q199" i="66" s="1"/>
  <c r="Q54" i="49"/>
  <c r="F14" i="66"/>
  <c r="F56" i="49"/>
  <c r="F55" i="49"/>
  <c r="F57" i="49"/>
  <c r="J14" i="66"/>
  <c r="J57" i="49"/>
  <c r="J56" i="49"/>
  <c r="N55" i="39"/>
  <c r="N14" i="66"/>
  <c r="N55" i="49"/>
  <c r="N57" i="49"/>
  <c r="N56" i="49"/>
  <c r="C16" i="66"/>
  <c r="C185" i="66" s="1"/>
  <c r="C59" i="49"/>
  <c r="C59" i="50"/>
  <c r="G16" i="66"/>
  <c r="G59" i="49"/>
  <c r="G59" i="50"/>
  <c r="K16" i="66"/>
  <c r="K185" i="66" s="1"/>
  <c r="K59" i="50"/>
  <c r="K59" i="49"/>
  <c r="O16" i="66"/>
  <c r="O185" i="66" s="1"/>
  <c r="O59" i="50"/>
  <c r="O59" i="49"/>
  <c r="D17" i="66"/>
  <c r="D186" i="66" s="1"/>
  <c r="D60" i="49"/>
  <c r="H17" i="66"/>
  <c r="H60" i="49"/>
  <c r="L17" i="66"/>
  <c r="L60" i="49"/>
  <c r="P60" i="39"/>
  <c r="P17" i="66"/>
  <c r="P186" i="66" s="1"/>
  <c r="P60" i="49"/>
  <c r="E64" i="38"/>
  <c r="E5" i="67"/>
  <c r="E65" i="49"/>
  <c r="E64" i="49"/>
  <c r="E67" i="49"/>
  <c r="E64" i="50"/>
  <c r="E64" i="48"/>
  <c r="I64" i="38"/>
  <c r="I5" i="67"/>
  <c r="I193" i="67" s="1"/>
  <c r="I65" i="49"/>
  <c r="I64" i="50"/>
  <c r="I64" i="49"/>
  <c r="I77" i="50"/>
  <c r="I67" i="49"/>
  <c r="I68" i="49"/>
  <c r="I68" i="50"/>
  <c r="I64" i="48"/>
  <c r="I77" i="49"/>
  <c r="M64" i="38"/>
  <c r="M5" i="67"/>
  <c r="M193" i="67" s="1"/>
  <c r="M65" i="49"/>
  <c r="M67" i="49"/>
  <c r="M64" i="50"/>
  <c r="M77" i="50"/>
  <c r="M64" i="49"/>
  <c r="M64" i="48"/>
  <c r="Q64" i="38"/>
  <c r="Q5" i="67"/>
  <c r="Q193" i="67" s="1"/>
  <c r="Q64" i="49"/>
  <c r="Q64" i="50"/>
  <c r="Q67" i="49"/>
  <c r="Q77" i="50"/>
  <c r="Q65" i="49"/>
  <c r="Q68" i="50"/>
  <c r="Q64" i="48"/>
  <c r="F67" i="39"/>
  <c r="F9" i="67"/>
  <c r="J67" i="39"/>
  <c r="J9" i="67"/>
  <c r="N9" i="67"/>
  <c r="C11" i="67"/>
  <c r="C176" i="67" s="1"/>
  <c r="C69" i="49"/>
  <c r="C69" i="50"/>
  <c r="G69" i="39"/>
  <c r="G11" i="67"/>
  <c r="G176" i="67" s="1"/>
  <c r="G69" i="50"/>
  <c r="G69" i="49"/>
  <c r="K11" i="67"/>
  <c r="K176" i="67" s="1"/>
  <c r="K69" i="49"/>
  <c r="K69" i="50"/>
  <c r="O11" i="67"/>
  <c r="O69" i="50"/>
  <c r="O69" i="49"/>
  <c r="D12" i="67"/>
  <c r="D179" i="67" s="1"/>
  <c r="D71" i="50"/>
  <c r="D71" i="49"/>
  <c r="D72" i="49"/>
  <c r="H70" i="39"/>
  <c r="H12" i="67"/>
  <c r="H179" i="67" s="1"/>
  <c r="H71" i="49"/>
  <c r="H72" i="49"/>
  <c r="H70" i="49"/>
  <c r="H71" i="50"/>
  <c r="H70" i="50"/>
  <c r="L12" i="67"/>
  <c r="L179" i="67" s="1"/>
  <c r="L71" i="50"/>
  <c r="L70" i="49"/>
  <c r="L71" i="49"/>
  <c r="L72" i="49"/>
  <c r="L70" i="50"/>
  <c r="P70" i="39"/>
  <c r="P12" i="67"/>
  <c r="P178" i="67" s="1"/>
  <c r="P72" i="49"/>
  <c r="P71" i="50"/>
  <c r="P71" i="49"/>
  <c r="E73" i="39"/>
  <c r="E13" i="67"/>
  <c r="E180" i="67" s="1"/>
  <c r="E73" i="49"/>
  <c r="I73" i="39"/>
  <c r="I13" i="67"/>
  <c r="I180" i="67" s="1"/>
  <c r="I73" i="49"/>
  <c r="M73" i="39"/>
  <c r="M13" i="67"/>
  <c r="M73" i="49"/>
  <c r="Q13" i="67"/>
  <c r="Q73" i="49"/>
  <c r="F14" i="67"/>
  <c r="F182" i="67" s="1"/>
  <c r="F75" i="49"/>
  <c r="F76" i="49"/>
  <c r="J74" i="39"/>
  <c r="J14" i="67"/>
  <c r="J75" i="49"/>
  <c r="J76" i="49"/>
  <c r="N14" i="67"/>
  <c r="N75" i="49"/>
  <c r="N76" i="49"/>
  <c r="C16" i="67"/>
  <c r="C78" i="50"/>
  <c r="C78" i="49"/>
  <c r="G78" i="39"/>
  <c r="G16" i="67"/>
  <c r="G78" i="50"/>
  <c r="G78" i="49"/>
  <c r="K78" i="39"/>
  <c r="K16" i="67"/>
  <c r="K78" i="49"/>
  <c r="K78" i="50"/>
  <c r="O16" i="67"/>
  <c r="O185" i="67" s="1"/>
  <c r="O78" i="49"/>
  <c r="O78" i="50"/>
  <c r="D17" i="67"/>
  <c r="D79" i="49"/>
  <c r="H79" i="39"/>
  <c r="H17" i="67"/>
  <c r="H79" i="49"/>
  <c r="L79" i="39"/>
  <c r="L17" i="67"/>
  <c r="L186" i="67" s="1"/>
  <c r="L79" i="49"/>
  <c r="P17" i="67"/>
  <c r="P186" i="67" s="1"/>
  <c r="P79" i="49"/>
  <c r="E83" i="38"/>
  <c r="E5" i="68"/>
  <c r="E250" i="68" s="1"/>
  <c r="E86" i="49"/>
  <c r="E84" i="49"/>
  <c r="E100" i="49"/>
  <c r="E83" i="49"/>
  <c r="E83" i="50"/>
  <c r="E83" i="48"/>
  <c r="I83" i="38"/>
  <c r="I5" i="68"/>
  <c r="I100" i="49"/>
  <c r="I84" i="49"/>
  <c r="I83" i="50"/>
  <c r="I83" i="49"/>
  <c r="I86" i="49"/>
  <c r="I83" i="48"/>
  <c r="I87" i="49"/>
  <c r="I100" i="50"/>
  <c r="M83" i="38"/>
  <c r="M7" i="68" s="1"/>
  <c r="M209" i="68" s="1"/>
  <c r="M5" i="68"/>
  <c r="M236" i="68" s="1"/>
  <c r="M83" i="50"/>
  <c r="M84" i="49"/>
  <c r="M83" i="49"/>
  <c r="M86" i="49"/>
  <c r="M83" i="48"/>
  <c r="M100" i="49"/>
  <c r="Q83" i="38"/>
  <c r="Q7" i="68" s="1"/>
  <c r="Q5" i="68"/>
  <c r="Q83" i="49"/>
  <c r="Q100" i="49"/>
  <c r="Q86" i="49"/>
  <c r="Q83" i="50"/>
  <c r="Q84" i="49"/>
  <c r="Q83" i="48"/>
  <c r="F11" i="68"/>
  <c r="F88" i="49"/>
  <c r="F88" i="50"/>
  <c r="J11" i="68"/>
  <c r="J88" i="50"/>
  <c r="J88" i="49"/>
  <c r="N11" i="68"/>
  <c r="N214" i="68" s="1"/>
  <c r="N88" i="50"/>
  <c r="N88" i="49"/>
  <c r="C12" i="68"/>
  <c r="C90" i="50"/>
  <c r="C91" i="49"/>
  <c r="C90" i="49"/>
  <c r="G12" i="68"/>
  <c r="G89" i="49"/>
  <c r="G91" i="49"/>
  <c r="G90" i="50"/>
  <c r="G89" i="50"/>
  <c r="G90" i="49"/>
  <c r="G91" i="48"/>
  <c r="K12" i="68"/>
  <c r="K263" i="68" s="1"/>
  <c r="K90" i="49"/>
  <c r="K90" i="50"/>
  <c r="K91" i="49"/>
  <c r="O12" i="68"/>
  <c r="O217" i="68" s="1"/>
  <c r="O90" i="49"/>
  <c r="O91" i="49"/>
  <c r="O90" i="50"/>
  <c r="D13" i="68"/>
  <c r="D92" i="50"/>
  <c r="D92" i="49"/>
  <c r="D92" i="48"/>
  <c r="H13" i="68"/>
  <c r="H92" i="49"/>
  <c r="H92" i="50"/>
  <c r="L13" i="68"/>
  <c r="L92" i="50"/>
  <c r="L92" i="49"/>
  <c r="P13" i="68"/>
  <c r="P218" i="68" s="1"/>
  <c r="P92" i="49"/>
  <c r="P92" i="50"/>
  <c r="P92" i="48"/>
  <c r="E14" i="68"/>
  <c r="E95" i="49"/>
  <c r="E94" i="50"/>
  <c r="E94" i="49"/>
  <c r="E93" i="49"/>
  <c r="E95" i="48"/>
  <c r="I14" i="68"/>
  <c r="I267" i="68" s="1"/>
  <c r="I95" i="49"/>
  <c r="I94" i="49"/>
  <c r="I94" i="50"/>
  <c r="I95" i="48"/>
  <c r="M14" i="68"/>
  <c r="M267" i="68" s="1"/>
  <c r="M94" i="49"/>
  <c r="M95" i="49"/>
  <c r="M94" i="50"/>
  <c r="M93" i="49"/>
  <c r="M95" i="48"/>
  <c r="M94" i="48"/>
  <c r="Q14" i="68"/>
  <c r="Q95" i="49"/>
  <c r="Q94" i="50"/>
  <c r="Q94" i="49"/>
  <c r="Q95" i="48"/>
  <c r="F15" i="68"/>
  <c r="F222" i="68" s="1"/>
  <c r="F96" i="49"/>
  <c r="F96" i="48"/>
  <c r="J15" i="68"/>
  <c r="J222" i="68" s="1"/>
  <c r="J96" i="49"/>
  <c r="J96" i="48"/>
  <c r="N15" i="68"/>
  <c r="N96" i="49"/>
  <c r="N96" i="48"/>
  <c r="C16" i="68"/>
  <c r="C225" i="68" s="1"/>
  <c r="C98" i="49"/>
  <c r="C99" i="49"/>
  <c r="C98" i="48"/>
  <c r="G16" i="68"/>
  <c r="G224" i="68" s="1"/>
  <c r="G98" i="49"/>
  <c r="G99" i="49"/>
  <c r="G97" i="49"/>
  <c r="G98" i="48"/>
  <c r="K16" i="68"/>
  <c r="K98" i="49"/>
  <c r="K99" i="49"/>
  <c r="K98" i="48"/>
  <c r="O16" i="68"/>
  <c r="O224" i="68" s="1"/>
  <c r="O99" i="49"/>
  <c r="O98" i="49"/>
  <c r="O98" i="48"/>
  <c r="D18" i="68"/>
  <c r="D227" i="68" s="1"/>
  <c r="D101" i="49"/>
  <c r="H18" i="68"/>
  <c r="H227" i="68" s="1"/>
  <c r="H101" i="49"/>
  <c r="L18" i="68"/>
  <c r="L101" i="49"/>
  <c r="P18" i="68"/>
  <c r="P227" i="68" s="1"/>
  <c r="P101" i="49"/>
  <c r="E19" i="68"/>
  <c r="E228" i="68" s="1"/>
  <c r="E102" i="50"/>
  <c r="E102" i="49"/>
  <c r="I19" i="68"/>
  <c r="I102" i="50"/>
  <c r="I102" i="49"/>
  <c r="M19" i="68"/>
  <c r="M228" i="68" s="1"/>
  <c r="M102" i="49"/>
  <c r="M102" i="50"/>
  <c r="Q19" i="68"/>
  <c r="Q102" i="50"/>
  <c r="Q102" i="49"/>
  <c r="F20" i="68"/>
  <c r="F229" i="68" s="1"/>
  <c r="F103" i="49"/>
  <c r="J20" i="68"/>
  <c r="J229" i="68" s="1"/>
  <c r="J103" i="49"/>
  <c r="N20" i="68"/>
  <c r="N229" i="68" s="1"/>
  <c r="N103" i="49"/>
  <c r="C107" i="38"/>
  <c r="C7" i="69" s="1"/>
  <c r="C5" i="69"/>
  <c r="C203" i="69" s="1"/>
  <c r="C108" i="48"/>
  <c r="C107" i="48"/>
  <c r="C110" i="49"/>
  <c r="C108" i="49"/>
  <c r="C110" i="48"/>
  <c r="C107" i="49"/>
  <c r="G107" i="38"/>
  <c r="G7" i="69" s="1"/>
  <c r="G5" i="69"/>
  <c r="G222" i="69" s="1"/>
  <c r="G108" i="49"/>
  <c r="G107" i="49"/>
  <c r="G110" i="49"/>
  <c r="G108" i="48"/>
  <c r="G107" i="48"/>
  <c r="G110" i="48"/>
  <c r="K107" i="38"/>
  <c r="K7" i="69" s="1"/>
  <c r="K5" i="69"/>
  <c r="K203" i="69" s="1"/>
  <c r="K108" i="48"/>
  <c r="K108" i="49"/>
  <c r="K110" i="49"/>
  <c r="K107" i="49"/>
  <c r="K107" i="48"/>
  <c r="K110" i="48"/>
  <c r="K120" i="48"/>
  <c r="O107" i="38"/>
  <c r="O5" i="69"/>
  <c r="O110" i="49"/>
  <c r="O110" i="48"/>
  <c r="O107" i="48"/>
  <c r="O108" i="49"/>
  <c r="O108" i="48"/>
  <c r="O107" i="49"/>
  <c r="O120" i="50"/>
  <c r="O105" i="50" s="1"/>
  <c r="C13" i="69"/>
  <c r="C116" i="48"/>
  <c r="C116" i="49"/>
  <c r="G13" i="69"/>
  <c r="G116" i="49"/>
  <c r="G116" i="48"/>
  <c r="K13" i="69"/>
  <c r="K116" i="49"/>
  <c r="K116" i="48"/>
  <c r="O13" i="69"/>
  <c r="O116" i="48"/>
  <c r="O116" i="49"/>
  <c r="D14" i="69"/>
  <c r="D200" i="69" s="1"/>
  <c r="D117" i="49"/>
  <c r="D118" i="49"/>
  <c r="D118" i="48"/>
  <c r="D119" i="48"/>
  <c r="D119" i="49"/>
  <c r="H14" i="69"/>
  <c r="H200" i="69" s="1"/>
  <c r="H119" i="49"/>
  <c r="H118" i="48"/>
  <c r="H117" i="49"/>
  <c r="H119" i="48"/>
  <c r="H118" i="49"/>
  <c r="L14" i="69"/>
  <c r="L118" i="48"/>
  <c r="L119" i="48"/>
  <c r="L118" i="49"/>
  <c r="L119" i="49"/>
  <c r="P14" i="69"/>
  <c r="P200" i="69" s="1"/>
  <c r="P118" i="49"/>
  <c r="P119" i="48"/>
  <c r="P119" i="49"/>
  <c r="P118" i="48"/>
  <c r="P117" i="49"/>
  <c r="E16" i="69"/>
  <c r="E121" i="49"/>
  <c r="E121" i="50"/>
  <c r="E121" i="48"/>
  <c r="I16" i="69"/>
  <c r="I121" i="48"/>
  <c r="I121" i="49"/>
  <c r="I121" i="50"/>
  <c r="M16" i="69"/>
  <c r="M121" i="48"/>
  <c r="M121" i="50"/>
  <c r="M121" i="49"/>
  <c r="Q16" i="69"/>
  <c r="Q121" i="50"/>
  <c r="Q121" i="49"/>
  <c r="Q121" i="48"/>
  <c r="F17" i="69"/>
  <c r="F122" i="49"/>
  <c r="F122" i="48"/>
  <c r="J17" i="69"/>
  <c r="J122" i="48"/>
  <c r="J122" i="49"/>
  <c r="N17" i="69"/>
  <c r="N122" i="48"/>
  <c r="N122" i="49"/>
  <c r="C126" i="38"/>
  <c r="C7" i="70" s="1"/>
  <c r="C5" i="70"/>
  <c r="C129" i="48"/>
  <c r="C126" i="49"/>
  <c r="C127" i="48"/>
  <c r="C127" i="49"/>
  <c r="C126" i="48"/>
  <c r="C129" i="49"/>
  <c r="C130" i="49"/>
  <c r="G126" i="38"/>
  <c r="G7" i="70" s="1"/>
  <c r="G5" i="70"/>
  <c r="G175" i="70" s="1"/>
  <c r="G127" i="48"/>
  <c r="G129" i="49"/>
  <c r="G126" i="48"/>
  <c r="G139" i="50"/>
  <c r="G127" i="49"/>
  <c r="G126" i="49"/>
  <c r="G129" i="48"/>
  <c r="K126" i="38"/>
  <c r="K5" i="70"/>
  <c r="K222" i="70" s="1"/>
  <c r="K127" i="49"/>
  <c r="K126" i="49"/>
  <c r="K127" i="48"/>
  <c r="K129" i="49"/>
  <c r="K129" i="48"/>
  <c r="K126" i="48"/>
  <c r="O126" i="38"/>
  <c r="O7" i="70" s="1"/>
  <c r="O5" i="70"/>
  <c r="O175" i="70" s="1"/>
  <c r="O129" i="49"/>
  <c r="O127" i="48"/>
  <c r="O127" i="49"/>
  <c r="O129" i="48"/>
  <c r="O126" i="48"/>
  <c r="O126" i="49"/>
  <c r="O139" i="49"/>
  <c r="O139" i="50"/>
  <c r="E11" i="70"/>
  <c r="E131" i="48"/>
  <c r="E131" i="49"/>
  <c r="I11" i="70"/>
  <c r="I131" i="48"/>
  <c r="I131" i="49"/>
  <c r="M11" i="70"/>
  <c r="M131" i="49"/>
  <c r="M131" i="48"/>
  <c r="Q11" i="70"/>
  <c r="Q131" i="49"/>
  <c r="Q131" i="48"/>
  <c r="F12" i="70"/>
  <c r="F196" i="70" s="1"/>
  <c r="F134" i="49"/>
  <c r="F133" i="48"/>
  <c r="F133" i="49"/>
  <c r="F134" i="48"/>
  <c r="J12" i="70"/>
  <c r="J177" i="70" s="1"/>
  <c r="J134" i="48"/>
  <c r="J133" i="48"/>
  <c r="J133" i="49"/>
  <c r="J134" i="49"/>
  <c r="J132" i="48"/>
  <c r="N12" i="70"/>
  <c r="N133" i="49"/>
  <c r="N134" i="49"/>
  <c r="N134" i="48"/>
  <c r="N133" i="48"/>
  <c r="C13" i="70"/>
  <c r="C135" i="48"/>
  <c r="C135" i="49"/>
  <c r="G13" i="70"/>
  <c r="G135" i="49"/>
  <c r="G135" i="48"/>
  <c r="K13" i="70"/>
  <c r="K135" i="48"/>
  <c r="K135" i="49"/>
  <c r="O13" i="70"/>
  <c r="O135" i="49"/>
  <c r="O135" i="48"/>
  <c r="D14" i="70"/>
  <c r="D137" i="49"/>
  <c r="D137" i="48"/>
  <c r="D138" i="49"/>
  <c r="D138" i="48"/>
  <c r="H14" i="70"/>
  <c r="H138" i="48"/>
  <c r="H138" i="49"/>
  <c r="H137" i="49"/>
  <c r="H137" i="48"/>
  <c r="L14" i="70"/>
  <c r="L200" i="70" s="1"/>
  <c r="L137" i="49"/>
  <c r="L138" i="49"/>
  <c r="L137" i="48"/>
  <c r="L138" i="48"/>
  <c r="P14" i="70"/>
  <c r="P137" i="48"/>
  <c r="P138" i="49"/>
  <c r="P138" i="48"/>
  <c r="P137" i="49"/>
  <c r="E16" i="70"/>
  <c r="E140" i="49"/>
  <c r="E140" i="48"/>
  <c r="E140" i="50"/>
  <c r="I16" i="70"/>
  <c r="I140" i="49"/>
  <c r="I140" i="48"/>
  <c r="I140" i="50"/>
  <c r="M16" i="70"/>
  <c r="M140" i="49"/>
  <c r="M140" i="48"/>
  <c r="M140" i="50"/>
  <c r="Q16" i="70"/>
  <c r="Q140" i="49"/>
  <c r="Q140" i="50"/>
  <c r="Q140" i="48"/>
  <c r="F17" i="70"/>
  <c r="F141" i="49"/>
  <c r="F141" i="48"/>
  <c r="J17" i="70"/>
  <c r="J141" i="48"/>
  <c r="J141" i="49"/>
  <c r="N17" i="70"/>
  <c r="N141" i="49"/>
  <c r="N141" i="48"/>
  <c r="C145" i="38"/>
  <c r="C7" i="71" s="1"/>
  <c r="C5" i="71"/>
  <c r="C170" i="71" s="1"/>
  <c r="C147" i="49"/>
  <c r="C157" i="50"/>
  <c r="C145" i="49"/>
  <c r="C147" i="48"/>
  <c r="C145" i="48"/>
  <c r="G145" i="38"/>
  <c r="G5" i="71"/>
  <c r="G157" i="49"/>
  <c r="G147" i="49"/>
  <c r="G147" i="48"/>
  <c r="G145" i="48"/>
  <c r="G145" i="49"/>
  <c r="G157" i="48"/>
  <c r="K145" i="38"/>
  <c r="K5" i="71"/>
  <c r="K197" i="71" s="1"/>
  <c r="K145" i="49"/>
  <c r="K147" i="48"/>
  <c r="K145" i="48"/>
  <c r="K147" i="49"/>
  <c r="K157" i="49"/>
  <c r="O145" i="38"/>
  <c r="O7" i="71" s="1"/>
  <c r="O5" i="71"/>
  <c r="O147" i="48"/>
  <c r="O145" i="48"/>
  <c r="O147" i="49"/>
  <c r="O145" i="49"/>
  <c r="E11" i="71"/>
  <c r="E149" i="49"/>
  <c r="E149" i="48"/>
  <c r="E149" i="50"/>
  <c r="I11" i="71"/>
  <c r="I149" i="49"/>
  <c r="I149" i="50"/>
  <c r="I149" i="48"/>
  <c r="M11" i="71"/>
  <c r="M149" i="49"/>
  <c r="M149" i="48"/>
  <c r="M149" i="50"/>
  <c r="Q11" i="71"/>
  <c r="Q149" i="48"/>
  <c r="Q149" i="50"/>
  <c r="Q149" i="49"/>
  <c r="F12" i="71"/>
  <c r="F190" i="71" s="1"/>
  <c r="F152" i="49"/>
  <c r="F151" i="48"/>
  <c r="F151" i="49"/>
  <c r="F151" i="50"/>
  <c r="F152" i="48"/>
  <c r="F150" i="49"/>
  <c r="J12" i="71"/>
  <c r="J172" i="71" s="1"/>
  <c r="J151" i="48"/>
  <c r="J152" i="48"/>
  <c r="J151" i="50"/>
  <c r="J152" i="49"/>
  <c r="J151" i="49"/>
  <c r="J150" i="49"/>
  <c r="J150" i="50"/>
  <c r="N12" i="71"/>
  <c r="N190" i="71" s="1"/>
  <c r="N151" i="48"/>
  <c r="N151" i="50"/>
  <c r="N150" i="49"/>
  <c r="N151" i="49"/>
  <c r="N152" i="48"/>
  <c r="N152" i="49"/>
  <c r="C13" i="71"/>
  <c r="C153" i="49"/>
  <c r="C153" i="48"/>
  <c r="G13" i="71"/>
  <c r="G153" i="49"/>
  <c r="G153" i="48"/>
  <c r="K13" i="71"/>
  <c r="K153" i="48"/>
  <c r="K153" i="49"/>
  <c r="O13" i="71"/>
  <c r="O153" i="49"/>
  <c r="O153" i="48"/>
  <c r="D14" i="71"/>
  <c r="D194" i="71" s="1"/>
  <c r="D155" i="48"/>
  <c r="D156" i="48"/>
  <c r="D155" i="49"/>
  <c r="D156" i="49"/>
  <c r="H14" i="71"/>
  <c r="H194" i="71" s="1"/>
  <c r="H156" i="48"/>
  <c r="H155" i="49"/>
  <c r="H155" i="48"/>
  <c r="H156" i="49"/>
  <c r="L14" i="71"/>
  <c r="L194" i="71" s="1"/>
  <c r="L156" i="49"/>
  <c r="L155" i="48"/>
  <c r="L155" i="49"/>
  <c r="L156" i="48"/>
  <c r="P14" i="71"/>
  <c r="P156" i="49"/>
  <c r="P155" i="49"/>
  <c r="P155" i="48"/>
  <c r="P156" i="48"/>
  <c r="E16" i="71"/>
  <c r="E158" i="48"/>
  <c r="E158" i="50"/>
  <c r="E158" i="49"/>
  <c r="I16" i="71"/>
  <c r="I158" i="49"/>
  <c r="I158" i="48"/>
  <c r="I158" i="50"/>
  <c r="M16" i="71"/>
  <c r="M158" i="50"/>
  <c r="M158" i="48"/>
  <c r="M158" i="49"/>
  <c r="Q16" i="71"/>
  <c r="Q158" i="48"/>
  <c r="Q158" i="49"/>
  <c r="Q158" i="50"/>
  <c r="F17" i="71"/>
  <c r="F159" i="48"/>
  <c r="F159" i="49"/>
  <c r="J17" i="71"/>
  <c r="J159" i="49"/>
  <c r="J159" i="48"/>
  <c r="N17" i="71"/>
  <c r="N159" i="48"/>
  <c r="N159" i="49"/>
  <c r="C163" i="38"/>
  <c r="C7" i="72" s="1"/>
  <c r="C5" i="72"/>
  <c r="C197" i="72" s="1"/>
  <c r="C165" i="49"/>
  <c r="C163" i="49"/>
  <c r="C165" i="48"/>
  <c r="C163" i="48"/>
  <c r="C175" i="50"/>
  <c r="G163" i="38"/>
  <c r="G5" i="72"/>
  <c r="G197" i="72" s="1"/>
  <c r="G163" i="48"/>
  <c r="G165" i="48"/>
  <c r="G165" i="49"/>
  <c r="G163" i="49"/>
  <c r="G166" i="49"/>
  <c r="K163" i="38"/>
  <c r="K7" i="72" s="1"/>
  <c r="K5" i="72"/>
  <c r="K163" i="48"/>
  <c r="K165" i="48"/>
  <c r="K165" i="49"/>
  <c r="K163" i="49"/>
  <c r="K175" i="48"/>
  <c r="O163" i="38"/>
  <c r="O7" i="72" s="1"/>
  <c r="O5" i="72"/>
  <c r="O165" i="48"/>
  <c r="O165" i="49"/>
  <c r="O163" i="49"/>
  <c r="O163" i="48"/>
  <c r="E11" i="72"/>
  <c r="E167" i="49"/>
  <c r="E167" i="50"/>
  <c r="E167" i="48"/>
  <c r="I11" i="72"/>
  <c r="I167" i="48"/>
  <c r="I167" i="49"/>
  <c r="I167" i="50"/>
  <c r="M11" i="72"/>
  <c r="M167" i="48"/>
  <c r="M167" i="49"/>
  <c r="M167" i="50"/>
  <c r="Q11" i="72"/>
  <c r="Q167" i="49"/>
  <c r="Q167" i="50"/>
  <c r="Q167" i="48"/>
  <c r="F12" i="72"/>
  <c r="F169" i="49"/>
  <c r="F169" i="50"/>
  <c r="F169" i="48"/>
  <c r="F170" i="48"/>
  <c r="F170" i="49"/>
  <c r="J12" i="72"/>
  <c r="J190" i="72" s="1"/>
  <c r="J170" i="48"/>
  <c r="J169" i="50"/>
  <c r="J168" i="50"/>
  <c r="J169" i="49"/>
  <c r="J170" i="49"/>
  <c r="J169" i="48"/>
  <c r="N12" i="72"/>
  <c r="N169" i="48"/>
  <c r="N169" i="50"/>
  <c r="N169" i="49"/>
  <c r="N170" i="48"/>
  <c r="N170" i="49"/>
  <c r="C13" i="72"/>
  <c r="C171" i="49"/>
  <c r="C171" i="48"/>
  <c r="G13" i="72"/>
  <c r="G171" i="48"/>
  <c r="G171" i="49"/>
  <c r="K13" i="72"/>
  <c r="K171" i="48"/>
  <c r="K171" i="49"/>
  <c r="O13" i="72"/>
  <c r="O171" i="48"/>
  <c r="O171" i="49"/>
  <c r="D14" i="72"/>
  <c r="D194" i="72" s="1"/>
  <c r="D173" i="49"/>
  <c r="D174" i="48"/>
  <c r="D174" i="49"/>
  <c r="D173" i="48"/>
  <c r="H14" i="72"/>
  <c r="H173" i="48"/>
  <c r="H174" i="48"/>
  <c r="H174" i="49"/>
  <c r="H173" i="49"/>
  <c r="L14" i="72"/>
  <c r="L194" i="72" s="1"/>
  <c r="L174" i="49"/>
  <c r="L173" i="49"/>
  <c r="L174" i="48"/>
  <c r="L173" i="48"/>
  <c r="P14" i="72"/>
  <c r="P173" i="48"/>
  <c r="P173" i="49"/>
  <c r="P174" i="48"/>
  <c r="P174" i="49"/>
  <c r="P172" i="49"/>
  <c r="E16" i="72"/>
  <c r="E176" i="50"/>
  <c r="E176" i="49"/>
  <c r="E176" i="48"/>
  <c r="I16" i="72"/>
  <c r="I176" i="50"/>
  <c r="I176" i="48"/>
  <c r="I176" i="49"/>
  <c r="M16" i="72"/>
  <c r="M176" i="49"/>
  <c r="M176" i="48"/>
  <c r="M176" i="50"/>
  <c r="Q16" i="72"/>
  <c r="Q176" i="50"/>
  <c r="Q176" i="49"/>
  <c r="Q176" i="48"/>
  <c r="F17" i="72"/>
  <c r="F177" i="49"/>
  <c r="F177" i="48"/>
  <c r="J17" i="72"/>
  <c r="J177" i="48"/>
  <c r="J177" i="49"/>
  <c r="N17" i="72"/>
  <c r="N177" i="49"/>
  <c r="N177" i="48"/>
  <c r="C57" i="64"/>
  <c r="C8" i="58"/>
  <c r="C8" i="59"/>
  <c r="C62" i="64"/>
  <c r="C15" i="58"/>
  <c r="C15" i="59"/>
  <c r="C67" i="64"/>
  <c r="C22" i="59"/>
  <c r="C22" i="58"/>
  <c r="C55" i="65"/>
  <c r="C35" i="58"/>
  <c r="C35" i="59"/>
  <c r="C51" i="66"/>
  <c r="C48" i="58"/>
  <c r="C48" i="59"/>
  <c r="C56" i="66"/>
  <c r="C56" i="59"/>
  <c r="C56" i="58"/>
  <c r="C57" i="59"/>
  <c r="C57" i="58"/>
  <c r="C55" i="58"/>
  <c r="C53" i="67"/>
  <c r="C69" i="60"/>
  <c r="C69" i="58"/>
  <c r="C69" i="59"/>
  <c r="C58" i="67"/>
  <c r="C78" i="59"/>
  <c r="C77" i="59"/>
  <c r="C77" i="60"/>
  <c r="C77" i="58"/>
  <c r="C78" i="60"/>
  <c r="C78" i="58"/>
  <c r="C63" i="68"/>
  <c r="C505" i="68" s="1"/>
  <c r="C90" i="59"/>
  <c r="C91" i="58"/>
  <c r="C89" i="60"/>
  <c r="C90" i="58"/>
  <c r="C91" i="59"/>
  <c r="C90" i="60"/>
  <c r="C67" i="68"/>
  <c r="C99" i="58"/>
  <c r="C98" i="59"/>
  <c r="C97" i="59"/>
  <c r="C99" i="59"/>
  <c r="C98" i="58"/>
  <c r="C51" i="69"/>
  <c r="C110" i="58"/>
  <c r="C110" i="59"/>
  <c r="C56" i="69"/>
  <c r="C118" i="59"/>
  <c r="C118" i="58"/>
  <c r="C119" i="59"/>
  <c r="C119" i="58"/>
  <c r="C117" i="58"/>
  <c r="C53" i="70"/>
  <c r="C131" i="59"/>
  <c r="C131" i="58"/>
  <c r="C130" i="59"/>
  <c r="C58" i="70"/>
  <c r="C139" i="58"/>
  <c r="C139" i="59"/>
  <c r="C59" i="71"/>
  <c r="C159" i="58"/>
  <c r="C159" i="59"/>
  <c r="C55" i="72"/>
  <c r="C171" i="58"/>
  <c r="C171" i="59"/>
  <c r="C55" i="64"/>
  <c r="C5" i="59"/>
  <c r="C5" i="58"/>
  <c r="C6" i="58"/>
  <c r="C6" i="59"/>
  <c r="C5" i="60"/>
  <c r="C58" i="68"/>
  <c r="C84" i="59"/>
  <c r="C83" i="59"/>
  <c r="C83" i="60"/>
  <c r="C83" i="58"/>
  <c r="C84" i="58"/>
  <c r="C49" i="72"/>
  <c r="C163" i="59"/>
  <c r="C163" i="58"/>
  <c r="G55" i="64"/>
  <c r="G5" i="60"/>
  <c r="G5" i="58"/>
  <c r="G6" i="59"/>
  <c r="G6" i="58"/>
  <c r="G5" i="59"/>
  <c r="K55" i="64"/>
  <c r="K6" i="58"/>
  <c r="K6" i="59"/>
  <c r="K5" i="58"/>
  <c r="K5" i="59"/>
  <c r="K5" i="60"/>
  <c r="O55" i="64"/>
  <c r="O6" i="58"/>
  <c r="O5" i="58"/>
  <c r="O5" i="60"/>
  <c r="O6" i="59"/>
  <c r="O5" i="59"/>
  <c r="E57" i="64"/>
  <c r="E8" i="58"/>
  <c r="E8" i="59"/>
  <c r="I57" i="64"/>
  <c r="I8" i="59"/>
  <c r="I8" i="58"/>
  <c r="M57" i="64"/>
  <c r="M8" i="59"/>
  <c r="M8" i="58"/>
  <c r="Q57" i="64"/>
  <c r="Q8" i="58"/>
  <c r="Q8" i="59"/>
  <c r="G59" i="64"/>
  <c r="G10" i="58"/>
  <c r="G10" i="60"/>
  <c r="G10" i="59"/>
  <c r="G9" i="59"/>
  <c r="K59" i="64"/>
  <c r="K10" i="58"/>
  <c r="K9" i="59"/>
  <c r="K10" i="60"/>
  <c r="K10" i="59"/>
  <c r="K9" i="60"/>
  <c r="K9" i="58"/>
  <c r="O59" i="64"/>
  <c r="O10" i="60"/>
  <c r="O10" i="59"/>
  <c r="O9" i="60"/>
  <c r="O9" i="59"/>
  <c r="O10" i="58"/>
  <c r="E60" i="64"/>
  <c r="E11" i="58"/>
  <c r="E11" i="59"/>
  <c r="E11" i="60"/>
  <c r="G61" i="64"/>
  <c r="G12" i="59"/>
  <c r="G14" i="58"/>
  <c r="G14" i="59"/>
  <c r="G13" i="59"/>
  <c r="G13" i="58"/>
  <c r="G13" i="60"/>
  <c r="G12" i="60"/>
  <c r="E62" i="64"/>
  <c r="E15" i="58"/>
  <c r="E15" i="59"/>
  <c r="I62" i="64"/>
  <c r="I15" i="58"/>
  <c r="I15" i="59"/>
  <c r="M62" i="64"/>
  <c r="M15" i="58"/>
  <c r="M15" i="59"/>
  <c r="Q62" i="64"/>
  <c r="Q15" i="58"/>
  <c r="Q15" i="59"/>
  <c r="G63" i="64"/>
  <c r="G414" i="64" s="1"/>
  <c r="G18" i="58"/>
  <c r="G16" i="59"/>
  <c r="G18" i="59"/>
  <c r="G17" i="58"/>
  <c r="G17" i="59"/>
  <c r="G16" i="58"/>
  <c r="K63" i="64"/>
  <c r="K414" i="64" s="1"/>
  <c r="K17" i="59"/>
  <c r="K18" i="59"/>
  <c r="K17" i="58"/>
  <c r="K18" i="58"/>
  <c r="O63" i="64"/>
  <c r="O18" i="58"/>
  <c r="O17" i="59"/>
  <c r="O16" i="59"/>
  <c r="O18" i="59"/>
  <c r="O17" i="58"/>
  <c r="E65" i="64"/>
  <c r="E20" i="58"/>
  <c r="E19" i="58"/>
  <c r="E20" i="60"/>
  <c r="E20" i="59"/>
  <c r="E19" i="59"/>
  <c r="E19" i="60"/>
  <c r="I65" i="64"/>
  <c r="I20" i="58"/>
  <c r="I19" i="59"/>
  <c r="I20" i="60"/>
  <c r="I19" i="60"/>
  <c r="I19" i="58"/>
  <c r="I20" i="59"/>
  <c r="M65" i="64"/>
  <c r="M20" i="60"/>
  <c r="M20" i="58"/>
  <c r="M20" i="59"/>
  <c r="M19" i="58"/>
  <c r="M19" i="59"/>
  <c r="M19" i="60"/>
  <c r="Q65" i="64"/>
  <c r="Q19" i="60"/>
  <c r="Q20" i="58"/>
  <c r="Q20" i="59"/>
  <c r="Q19" i="58"/>
  <c r="Q19" i="59"/>
  <c r="Q20" i="60"/>
  <c r="K66" i="64"/>
  <c r="K438" i="64" s="1"/>
  <c r="K21" i="60"/>
  <c r="K21" i="58"/>
  <c r="K21" i="59"/>
  <c r="E67" i="64"/>
  <c r="E22" i="58"/>
  <c r="E22" i="59"/>
  <c r="I67" i="64"/>
  <c r="I22" i="58"/>
  <c r="I22" i="59"/>
  <c r="M67" i="64"/>
  <c r="M22" i="58"/>
  <c r="M22" i="59"/>
  <c r="Q67" i="64"/>
  <c r="Q22" i="59"/>
  <c r="Q22" i="58"/>
  <c r="G49" i="65"/>
  <c r="G26" i="60"/>
  <c r="G26" i="59"/>
  <c r="G27" i="58"/>
  <c r="G26" i="58"/>
  <c r="G27" i="59"/>
  <c r="K49" i="65"/>
  <c r="K27" i="59"/>
  <c r="K26" i="58"/>
  <c r="K26" i="59"/>
  <c r="K27" i="58"/>
  <c r="K26" i="60"/>
  <c r="O49" i="65"/>
  <c r="O27" i="58"/>
  <c r="O26" i="58"/>
  <c r="O27" i="59"/>
  <c r="O26" i="60"/>
  <c r="O26" i="59"/>
  <c r="E51" i="65"/>
  <c r="E29" i="59"/>
  <c r="E29" i="58"/>
  <c r="I51" i="65"/>
  <c r="I29" i="58"/>
  <c r="I29" i="59"/>
  <c r="M51" i="65"/>
  <c r="M29" i="58"/>
  <c r="M29" i="59"/>
  <c r="Q51" i="65"/>
  <c r="Q29" i="58"/>
  <c r="Q29" i="59"/>
  <c r="G53" i="65"/>
  <c r="G31" i="60"/>
  <c r="G31" i="58"/>
  <c r="G31" i="59"/>
  <c r="G30" i="58"/>
  <c r="G30" i="60"/>
  <c r="K53" i="65"/>
  <c r="K30" i="59"/>
  <c r="K31" i="58"/>
  <c r="K31" i="59"/>
  <c r="K30" i="58"/>
  <c r="K31" i="60"/>
  <c r="O53" i="65"/>
  <c r="O31" i="59"/>
  <c r="O31" i="58"/>
  <c r="O31" i="60"/>
  <c r="O30" i="60"/>
  <c r="O30" i="59"/>
  <c r="E54" i="65"/>
  <c r="E34" i="59"/>
  <c r="E33" i="60"/>
  <c r="E33" i="58"/>
  <c r="E34" i="58"/>
  <c r="E33" i="59"/>
  <c r="I54" i="65"/>
  <c r="I369" i="65" s="1"/>
  <c r="I33" i="59"/>
  <c r="I33" i="60"/>
  <c r="I33" i="58"/>
  <c r="I34" i="59"/>
  <c r="I32" i="59"/>
  <c r="I34" i="58"/>
  <c r="M54" i="65"/>
  <c r="M369" i="65" s="1"/>
  <c r="M33" i="58"/>
  <c r="M34" i="58"/>
  <c r="M33" i="59"/>
  <c r="M32" i="59"/>
  <c r="M34" i="59"/>
  <c r="M33" i="60"/>
  <c r="M32" i="58"/>
  <c r="Q54" i="65"/>
  <c r="Q34" i="58"/>
  <c r="Q33" i="60"/>
  <c r="Q33" i="59"/>
  <c r="Q33" i="58"/>
  <c r="Q34" i="59"/>
  <c r="G55" i="65"/>
  <c r="G35" i="59"/>
  <c r="G35" i="58"/>
  <c r="K55" i="65"/>
  <c r="K35" i="59"/>
  <c r="K35" i="58"/>
  <c r="O55" i="65"/>
  <c r="O35" i="58"/>
  <c r="O35" i="59"/>
  <c r="E56" i="65"/>
  <c r="E373" i="65" s="1"/>
  <c r="E36" i="59"/>
  <c r="E38" i="58"/>
  <c r="E37" i="58"/>
  <c r="E37" i="59"/>
  <c r="E38" i="59"/>
  <c r="I56" i="65"/>
  <c r="I392" i="65" s="1"/>
  <c r="I37" i="59"/>
  <c r="I38" i="59"/>
  <c r="I38" i="58"/>
  <c r="I37" i="58"/>
  <c r="M56" i="65"/>
  <c r="M36" i="59"/>
  <c r="M37" i="58"/>
  <c r="M38" i="59"/>
  <c r="M38" i="58"/>
  <c r="M37" i="59"/>
  <c r="Q56" i="65"/>
  <c r="Q373" i="65" s="1"/>
  <c r="Q37" i="58"/>
  <c r="Q37" i="59"/>
  <c r="Q38" i="59"/>
  <c r="Q38" i="58"/>
  <c r="G58" i="65"/>
  <c r="G376" i="65" s="1"/>
  <c r="G39" i="58"/>
  <c r="G39" i="60"/>
  <c r="G40" i="60"/>
  <c r="G40" i="58"/>
  <c r="G40" i="59"/>
  <c r="G39" i="59"/>
  <c r="K58" i="65"/>
  <c r="K39" i="59"/>
  <c r="K39" i="60"/>
  <c r="K40" i="59"/>
  <c r="K39" i="58"/>
  <c r="K40" i="58"/>
  <c r="K40" i="60"/>
  <c r="O58" i="65"/>
  <c r="O395" i="65" s="1"/>
  <c r="O40" i="60"/>
  <c r="O39" i="60"/>
  <c r="O40" i="59"/>
  <c r="O39" i="59"/>
  <c r="O39" i="58"/>
  <c r="O40" i="58"/>
  <c r="E59" i="65"/>
  <c r="E41" i="58"/>
  <c r="E41" i="59"/>
  <c r="I59" i="65"/>
  <c r="I41" i="58"/>
  <c r="I41" i="59"/>
  <c r="M59" i="65"/>
  <c r="M376" i="65" s="1"/>
  <c r="M41" i="59"/>
  <c r="M41" i="58"/>
  <c r="Q59" i="65"/>
  <c r="Q41" i="59"/>
  <c r="Q41" i="58"/>
  <c r="G49" i="66"/>
  <c r="G45" i="60"/>
  <c r="G46" i="59"/>
  <c r="G45" i="58"/>
  <c r="G46" i="58"/>
  <c r="G45" i="59"/>
  <c r="K49" i="66"/>
  <c r="K46" i="58"/>
  <c r="K46" i="59"/>
  <c r="K45" i="60"/>
  <c r="K45" i="58"/>
  <c r="K45" i="59"/>
  <c r="O49" i="66"/>
  <c r="O45" i="60"/>
  <c r="O45" i="58"/>
  <c r="O45" i="59"/>
  <c r="O46" i="58"/>
  <c r="O46" i="59"/>
  <c r="E51" i="66"/>
  <c r="E48" i="59"/>
  <c r="E48" i="58"/>
  <c r="I51" i="66"/>
  <c r="I48" i="58"/>
  <c r="I48" i="59"/>
  <c r="M51" i="66"/>
  <c r="M48" i="58"/>
  <c r="M48" i="59"/>
  <c r="Q51" i="66"/>
  <c r="Q48" i="59"/>
  <c r="Q48" i="58"/>
  <c r="G53" i="66"/>
  <c r="G50" i="60"/>
  <c r="G50" i="58"/>
  <c r="G49" i="59"/>
  <c r="G50" i="59"/>
  <c r="G49" i="58"/>
  <c r="G49" i="60"/>
  <c r="K53" i="66"/>
  <c r="K50" i="58"/>
  <c r="K49" i="58"/>
  <c r="K49" i="59"/>
  <c r="K50" i="59"/>
  <c r="K50" i="60"/>
  <c r="K49" i="60"/>
  <c r="O53" i="66"/>
  <c r="O50" i="58"/>
  <c r="O49" i="59"/>
  <c r="O50" i="60"/>
  <c r="O50" i="59"/>
  <c r="E54" i="66"/>
  <c r="E369" i="66" s="1"/>
  <c r="E52" i="60"/>
  <c r="E51" i="59"/>
  <c r="E53" i="59"/>
  <c r="E52" i="59"/>
  <c r="E53" i="58"/>
  <c r="E52" i="58"/>
  <c r="I54" i="66"/>
  <c r="I52" i="58"/>
  <c r="I52" i="59"/>
  <c r="I53" i="59"/>
  <c r="I52" i="60"/>
  <c r="I53" i="58"/>
  <c r="I51" i="60"/>
  <c r="M54" i="66"/>
  <c r="M388" i="66" s="1"/>
  <c r="M53" i="59"/>
  <c r="M53" i="58"/>
  <c r="M52" i="58"/>
  <c r="M52" i="60"/>
  <c r="M52" i="59"/>
  <c r="Q54" i="66"/>
  <c r="Q369" i="66" s="1"/>
  <c r="Q51" i="59"/>
  <c r="Q52" i="58"/>
  <c r="Q52" i="60"/>
  <c r="Q53" i="59"/>
  <c r="Q52" i="59"/>
  <c r="Q53" i="58"/>
  <c r="G55" i="66"/>
  <c r="G54" i="58"/>
  <c r="G54" i="59"/>
  <c r="K55" i="66"/>
  <c r="K54" i="58"/>
  <c r="K54" i="59"/>
  <c r="O55" i="66"/>
  <c r="O54" i="58"/>
  <c r="O54" i="59"/>
  <c r="E56" i="66"/>
  <c r="E55" i="59"/>
  <c r="E56" i="58"/>
  <c r="E57" i="58"/>
  <c r="E56" i="59"/>
  <c r="E57" i="59"/>
  <c r="I56" i="66"/>
  <c r="I57" i="58"/>
  <c r="I56" i="59"/>
  <c r="I57" i="59"/>
  <c r="I55" i="59"/>
  <c r="I56" i="58"/>
  <c r="I55" i="58"/>
  <c r="M56" i="66"/>
  <c r="M56" i="59"/>
  <c r="M57" i="59"/>
  <c r="M57" i="58"/>
  <c r="M56" i="58"/>
  <c r="Q56" i="66"/>
  <c r="Q57" i="58"/>
  <c r="Q56" i="58"/>
  <c r="Q56" i="59"/>
  <c r="Q57" i="59"/>
  <c r="Q55" i="59"/>
  <c r="G58" i="66"/>
  <c r="G376" i="66" s="1"/>
  <c r="G59" i="60"/>
  <c r="G58" i="58"/>
  <c r="G59" i="58"/>
  <c r="G59" i="59"/>
  <c r="G58" i="60"/>
  <c r="G58" i="59"/>
  <c r="K58" i="66"/>
  <c r="K395" i="66" s="1"/>
  <c r="K58" i="59"/>
  <c r="K58" i="58"/>
  <c r="O58" i="66"/>
  <c r="O58" i="60"/>
  <c r="O59" i="59"/>
  <c r="O59" i="60"/>
  <c r="O58" i="59"/>
  <c r="O58" i="58"/>
  <c r="O59" i="58"/>
  <c r="E59" i="66"/>
  <c r="E60" i="58"/>
  <c r="E60" i="59"/>
  <c r="I59" i="66"/>
  <c r="I414" i="66" s="1"/>
  <c r="I60" i="59"/>
  <c r="I60" i="58"/>
  <c r="M59" i="66"/>
  <c r="M60" i="58"/>
  <c r="M60" i="59"/>
  <c r="Q59" i="66"/>
  <c r="Q414" i="66" s="1"/>
  <c r="Q60" i="59"/>
  <c r="Q60" i="58"/>
  <c r="G49" i="67"/>
  <c r="G64" i="59"/>
  <c r="G65" i="59"/>
  <c r="G64" i="60"/>
  <c r="G65" i="58"/>
  <c r="G64" i="58"/>
  <c r="K49" i="67"/>
  <c r="K65" i="58"/>
  <c r="K64" i="58"/>
  <c r="K65" i="59"/>
  <c r="K64" i="60"/>
  <c r="K64" i="59"/>
  <c r="O49" i="67"/>
  <c r="O64" i="60"/>
  <c r="O65" i="58"/>
  <c r="O64" i="59"/>
  <c r="O64" i="58"/>
  <c r="O65" i="59"/>
  <c r="E51" i="67"/>
  <c r="E67" i="59"/>
  <c r="E67" i="58"/>
  <c r="I51" i="67"/>
  <c r="I67" i="59"/>
  <c r="I67" i="58"/>
  <c r="M51" i="67"/>
  <c r="M67" i="59"/>
  <c r="M67" i="58"/>
  <c r="Q51" i="67"/>
  <c r="Q67" i="59"/>
  <c r="Q67" i="58"/>
  <c r="G53" i="67"/>
  <c r="G69" i="58"/>
  <c r="G69" i="60"/>
  <c r="G69" i="59"/>
  <c r="G68" i="60"/>
  <c r="K53" i="67"/>
  <c r="K69" i="60"/>
  <c r="K69" i="59"/>
  <c r="K68" i="58"/>
  <c r="K69" i="58"/>
  <c r="O53" i="67"/>
  <c r="O69" i="59"/>
  <c r="O69" i="60"/>
  <c r="O68" i="58"/>
  <c r="O68" i="59"/>
  <c r="O69" i="58"/>
  <c r="O68" i="60"/>
  <c r="E54" i="67"/>
  <c r="E388" i="67" s="1"/>
  <c r="E71" i="58"/>
  <c r="E71" i="60"/>
  <c r="E72" i="59"/>
  <c r="E71" i="59"/>
  <c r="E72" i="58"/>
  <c r="I54" i="67"/>
  <c r="I70" i="58"/>
  <c r="I70" i="59"/>
  <c r="I71" i="59"/>
  <c r="I71" i="58"/>
  <c r="I72" i="58"/>
  <c r="I72" i="59"/>
  <c r="I71" i="60"/>
  <c r="I70" i="60"/>
  <c r="M54" i="67"/>
  <c r="M369" i="67" s="1"/>
  <c r="M71" i="60"/>
  <c r="M72" i="58"/>
  <c r="M71" i="59"/>
  <c r="M71" i="58"/>
  <c r="M72" i="59"/>
  <c r="M70" i="60"/>
  <c r="Q54" i="67"/>
  <c r="Q70" i="58"/>
  <c r="Q72" i="59"/>
  <c r="Q71" i="60"/>
  <c r="Q71" i="59"/>
  <c r="Q71" i="58"/>
  <c r="Q72" i="58"/>
  <c r="Q70" i="59"/>
  <c r="G55" i="67"/>
  <c r="G73" i="59"/>
  <c r="G73" i="58"/>
  <c r="K55" i="67"/>
  <c r="K73" i="59"/>
  <c r="K73" i="58"/>
  <c r="O55" i="67"/>
  <c r="O73" i="58"/>
  <c r="O73" i="59"/>
  <c r="E56" i="67"/>
  <c r="E75" i="59"/>
  <c r="E76" i="58"/>
  <c r="E75" i="58"/>
  <c r="E76" i="59"/>
  <c r="E74" i="59"/>
  <c r="I56" i="67"/>
  <c r="I75" i="58"/>
  <c r="I76" i="59"/>
  <c r="I76" i="58"/>
  <c r="I75" i="59"/>
  <c r="I74" i="59"/>
  <c r="M56" i="67"/>
  <c r="M76" i="58"/>
  <c r="M74" i="59"/>
  <c r="M75" i="58"/>
  <c r="M76" i="59"/>
  <c r="M75" i="59"/>
  <c r="M74" i="58"/>
  <c r="Q56" i="67"/>
  <c r="Q74" i="58"/>
  <c r="Q76" i="58"/>
  <c r="Q75" i="58"/>
  <c r="Q76" i="59"/>
  <c r="Q75" i="59"/>
  <c r="G58" i="67"/>
  <c r="G414" i="67" s="1"/>
  <c r="G77" i="58"/>
  <c r="G78" i="58"/>
  <c r="G77" i="60"/>
  <c r="G78" i="59"/>
  <c r="G78" i="60"/>
  <c r="G77" i="59"/>
  <c r="K58" i="67"/>
  <c r="K78" i="60"/>
  <c r="K78" i="58"/>
  <c r="K78" i="59"/>
  <c r="K77" i="59"/>
  <c r="K77" i="60"/>
  <c r="K77" i="58"/>
  <c r="O58" i="67"/>
  <c r="O414" i="67" s="1"/>
  <c r="O77" i="60"/>
  <c r="O77" i="59"/>
  <c r="O78" i="59"/>
  <c r="O77" i="58"/>
  <c r="O78" i="60"/>
  <c r="O78" i="58"/>
  <c r="E59" i="67"/>
  <c r="E376" i="67" s="1"/>
  <c r="E79" i="58"/>
  <c r="E79" i="59"/>
  <c r="I59" i="67"/>
  <c r="I79" i="58"/>
  <c r="I79" i="59"/>
  <c r="M59" i="67"/>
  <c r="M376" i="67" s="1"/>
  <c r="M79" i="59"/>
  <c r="M79" i="58"/>
  <c r="Q59" i="67"/>
  <c r="Q79" i="59"/>
  <c r="Q79" i="58"/>
  <c r="G58" i="68"/>
  <c r="G83" i="58"/>
  <c r="G83" i="60"/>
  <c r="G84" i="58"/>
  <c r="G84" i="59"/>
  <c r="G83" i="59"/>
  <c r="K58" i="68"/>
  <c r="K83" i="59"/>
  <c r="K83" i="60"/>
  <c r="K84" i="58"/>
  <c r="K83" i="58"/>
  <c r="K84" i="59"/>
  <c r="O58" i="68"/>
  <c r="O83" i="59"/>
  <c r="O84" i="58"/>
  <c r="O84" i="59"/>
  <c r="O83" i="60"/>
  <c r="O83" i="58"/>
  <c r="E60" i="68"/>
  <c r="E86" i="59"/>
  <c r="E86" i="58"/>
  <c r="I60" i="68"/>
  <c r="I86" i="58"/>
  <c r="I86" i="59"/>
  <c r="M60" i="68"/>
  <c r="M86" i="59"/>
  <c r="M86" i="58"/>
  <c r="Q60" i="68"/>
  <c r="Q86" i="59"/>
  <c r="Q86" i="58"/>
  <c r="G62" i="68"/>
  <c r="G88" i="60"/>
  <c r="G88" i="59"/>
  <c r="G88" i="58"/>
  <c r="G87" i="60"/>
  <c r="K62" i="68"/>
  <c r="K87" i="60"/>
  <c r="K88" i="58"/>
  <c r="K88" i="59"/>
  <c r="K88" i="60"/>
  <c r="K87" i="59"/>
  <c r="O62" i="68"/>
  <c r="O88" i="58"/>
  <c r="O88" i="59"/>
  <c r="O87" i="60"/>
  <c r="O88" i="60"/>
  <c r="E63" i="68"/>
  <c r="E481" i="68" s="1"/>
  <c r="E91" i="59"/>
  <c r="E90" i="59"/>
  <c r="E90" i="60"/>
  <c r="E91" i="58"/>
  <c r="E89" i="59"/>
  <c r="E90" i="58"/>
  <c r="E89" i="60"/>
  <c r="I63" i="68"/>
  <c r="I90" i="60"/>
  <c r="I90" i="58"/>
  <c r="I91" i="59"/>
  <c r="I91" i="58"/>
  <c r="I90" i="59"/>
  <c r="M63" i="68"/>
  <c r="M481" i="68" s="1"/>
  <c r="M91" i="58"/>
  <c r="M90" i="58"/>
  <c r="M89" i="59"/>
  <c r="M90" i="59"/>
  <c r="M90" i="60"/>
  <c r="M91" i="59"/>
  <c r="Q63" i="68"/>
  <c r="Q505" i="68" s="1"/>
  <c r="Q90" i="59"/>
  <c r="Q90" i="60"/>
  <c r="Q89" i="60"/>
  <c r="Q90" i="58"/>
  <c r="Q89" i="58"/>
  <c r="Q91" i="58"/>
  <c r="Q91" i="59"/>
  <c r="G64" i="68"/>
  <c r="G92" i="59"/>
  <c r="G92" i="60"/>
  <c r="G92" i="58"/>
  <c r="K64" i="68"/>
  <c r="K92" i="60"/>
  <c r="K92" i="58"/>
  <c r="K92" i="59"/>
  <c r="I65" i="68"/>
  <c r="I461" i="68" s="1"/>
  <c r="I94" i="58"/>
  <c r="I95" i="58"/>
  <c r="I94" i="59"/>
  <c r="I94" i="60"/>
  <c r="I95" i="59"/>
  <c r="I93" i="60"/>
  <c r="Q65" i="68"/>
  <c r="Q94" i="58"/>
  <c r="Q95" i="58"/>
  <c r="Q94" i="59"/>
  <c r="Q95" i="59"/>
  <c r="Q93" i="60"/>
  <c r="Q94" i="60"/>
  <c r="G66" i="68"/>
  <c r="G96" i="58"/>
  <c r="G96" i="59"/>
  <c r="K66" i="68"/>
  <c r="K96" i="58"/>
  <c r="K96" i="59"/>
  <c r="O66" i="68"/>
  <c r="O96" i="59"/>
  <c r="O96" i="58"/>
  <c r="E67" i="68"/>
  <c r="E98" i="58"/>
  <c r="E99" i="59"/>
  <c r="E98" i="59"/>
  <c r="E97" i="59"/>
  <c r="E99" i="58"/>
  <c r="E97" i="58"/>
  <c r="I67" i="68"/>
  <c r="I465" i="68" s="1"/>
  <c r="I98" i="59"/>
  <c r="I99" i="58"/>
  <c r="I98" i="58"/>
  <c r="I99" i="59"/>
  <c r="I97" i="59"/>
  <c r="M67" i="68"/>
  <c r="M98" i="58"/>
  <c r="M98" i="59"/>
  <c r="M99" i="58"/>
  <c r="M99" i="59"/>
  <c r="Q67" i="68"/>
  <c r="Q489" i="68" s="1"/>
  <c r="Q97" i="59"/>
  <c r="Q99" i="59"/>
  <c r="Q99" i="58"/>
  <c r="Q98" i="59"/>
  <c r="Q98" i="58"/>
  <c r="Q97" i="58"/>
  <c r="G69" i="68"/>
  <c r="G100" i="59"/>
  <c r="G100" i="58"/>
  <c r="G101" i="59"/>
  <c r="G101" i="58"/>
  <c r="K69" i="68"/>
  <c r="K100" i="59"/>
  <c r="K100" i="58"/>
  <c r="K101" i="59"/>
  <c r="K101" i="58"/>
  <c r="O69" i="68"/>
  <c r="O101" i="59"/>
  <c r="O100" i="59"/>
  <c r="O101" i="58"/>
  <c r="O100" i="58"/>
  <c r="G71" i="68"/>
  <c r="G103" i="58"/>
  <c r="G103" i="59"/>
  <c r="K71" i="68"/>
  <c r="K103" i="59"/>
  <c r="K103" i="58"/>
  <c r="O71" i="68"/>
  <c r="O103" i="59"/>
  <c r="O103" i="58"/>
  <c r="E49" i="69"/>
  <c r="E107" i="58"/>
  <c r="E108" i="59"/>
  <c r="E107" i="59"/>
  <c r="E108" i="58"/>
  <c r="I49" i="69"/>
  <c r="I108" i="58"/>
  <c r="I107" i="59"/>
  <c r="I107" i="58"/>
  <c r="I108" i="59"/>
  <c r="M49" i="69"/>
  <c r="M107" i="59"/>
  <c r="M107" i="58"/>
  <c r="M108" i="59"/>
  <c r="M108" i="58"/>
  <c r="Q49" i="69"/>
  <c r="Q108" i="59"/>
  <c r="Q107" i="59"/>
  <c r="Q108" i="58"/>
  <c r="Q107" i="58"/>
  <c r="G51" i="69"/>
  <c r="G110" i="58"/>
  <c r="G110" i="59"/>
  <c r="K51" i="69"/>
  <c r="K110" i="58"/>
  <c r="K110" i="59"/>
  <c r="O51" i="69"/>
  <c r="O110" i="59"/>
  <c r="O110" i="58"/>
  <c r="E53" i="69"/>
  <c r="E111" i="58"/>
  <c r="I53" i="69"/>
  <c r="I111" i="59"/>
  <c r="M53" i="69"/>
  <c r="M111" i="58"/>
  <c r="Q53" i="69"/>
  <c r="Q111" i="59"/>
  <c r="Q111" i="58"/>
  <c r="E55" i="69"/>
  <c r="E116" i="58"/>
  <c r="E116" i="59"/>
  <c r="I55" i="69"/>
  <c r="I116" i="58"/>
  <c r="I116" i="59"/>
  <c r="M55" i="69"/>
  <c r="M116" i="58"/>
  <c r="M116" i="59"/>
  <c r="Q55" i="69"/>
  <c r="Q116" i="59"/>
  <c r="Q116" i="58"/>
  <c r="G56" i="69"/>
  <c r="G392" i="69" s="1"/>
  <c r="G119" i="59"/>
  <c r="G118" i="59"/>
  <c r="G118" i="58"/>
  <c r="G119" i="58"/>
  <c r="K56" i="69"/>
  <c r="K373" i="69" s="1"/>
  <c r="K118" i="59"/>
  <c r="K119" i="59"/>
  <c r="K119" i="58"/>
  <c r="K118" i="58"/>
  <c r="O56" i="69"/>
  <c r="O373" i="69" s="1"/>
  <c r="O118" i="59"/>
  <c r="O118" i="58"/>
  <c r="O119" i="58"/>
  <c r="O119" i="59"/>
  <c r="O117" i="59"/>
  <c r="E58" i="69"/>
  <c r="E120" i="59"/>
  <c r="E120" i="58"/>
  <c r="I58" i="69"/>
  <c r="I120" i="58"/>
  <c r="I120" i="59"/>
  <c r="M58" i="69"/>
  <c r="M395" i="69" s="1"/>
  <c r="M120" i="59"/>
  <c r="M120" i="58"/>
  <c r="Q58" i="69"/>
  <c r="Q120" i="58"/>
  <c r="Q120" i="59"/>
  <c r="G59" i="69"/>
  <c r="G122" i="59"/>
  <c r="G122" i="58"/>
  <c r="K59" i="69"/>
  <c r="K395" i="69" s="1"/>
  <c r="K122" i="59"/>
  <c r="K122" i="58"/>
  <c r="O59" i="69"/>
  <c r="O122" i="59"/>
  <c r="O122" i="58"/>
  <c r="E49" i="70"/>
  <c r="E126" i="58"/>
  <c r="E127" i="58"/>
  <c r="E126" i="59"/>
  <c r="E127" i="59"/>
  <c r="I49" i="70"/>
  <c r="I126" i="59"/>
  <c r="I127" i="59"/>
  <c r="I126" i="58"/>
  <c r="I127" i="58"/>
  <c r="M49" i="70"/>
  <c r="M127" i="58"/>
  <c r="M126" i="59"/>
  <c r="M127" i="59"/>
  <c r="M126" i="58"/>
  <c r="Q49" i="70"/>
  <c r="Q127" i="59"/>
  <c r="Q126" i="58"/>
  <c r="Q126" i="59"/>
  <c r="Q127" i="58"/>
  <c r="G51" i="70"/>
  <c r="G129" i="59"/>
  <c r="G129" i="58"/>
  <c r="K51" i="70"/>
  <c r="K129" i="59"/>
  <c r="K129" i="58"/>
  <c r="O51" i="70"/>
  <c r="O129" i="58"/>
  <c r="O129" i="59"/>
  <c r="E53" i="70"/>
  <c r="E131" i="59"/>
  <c r="E131" i="58"/>
  <c r="E130" i="58"/>
  <c r="I53" i="70"/>
  <c r="I131" i="59"/>
  <c r="I130" i="58"/>
  <c r="I131" i="58"/>
  <c r="I130" i="59"/>
  <c r="M53" i="70"/>
  <c r="M131" i="58"/>
  <c r="M131" i="59"/>
  <c r="M130" i="58"/>
  <c r="Q53" i="70"/>
  <c r="Q131" i="58"/>
  <c r="Q130" i="59"/>
  <c r="Q131" i="59"/>
  <c r="Q130" i="58"/>
  <c r="G54" i="70"/>
  <c r="G133" i="58"/>
  <c r="G134" i="59"/>
  <c r="G134" i="58"/>
  <c r="G133" i="59"/>
  <c r="K54" i="70"/>
  <c r="K134" i="58"/>
  <c r="K134" i="59"/>
  <c r="K133" i="59"/>
  <c r="K133" i="58"/>
  <c r="K132" i="59"/>
  <c r="O54" i="70"/>
  <c r="O388" i="70" s="1"/>
  <c r="O133" i="59"/>
  <c r="O134" i="58"/>
  <c r="O133" i="58"/>
  <c r="O134" i="59"/>
  <c r="E55" i="70"/>
  <c r="E135" i="59"/>
  <c r="E135" i="58"/>
  <c r="I55" i="70"/>
  <c r="I135" i="59"/>
  <c r="I135" i="58"/>
  <c r="M55" i="70"/>
  <c r="M135" i="58"/>
  <c r="M135" i="59"/>
  <c r="Q55" i="70"/>
  <c r="Q135" i="59"/>
  <c r="Q135" i="58"/>
  <c r="G56" i="70"/>
  <c r="G392" i="70" s="1"/>
  <c r="G138" i="58"/>
  <c r="G137" i="59"/>
  <c r="G138" i="59"/>
  <c r="G137" i="58"/>
  <c r="K56" i="70"/>
  <c r="K137" i="59"/>
  <c r="K137" i="58"/>
  <c r="K138" i="59"/>
  <c r="K138" i="58"/>
  <c r="K136" i="58"/>
  <c r="O56" i="70"/>
  <c r="O392" i="70" s="1"/>
  <c r="O138" i="58"/>
  <c r="O137" i="58"/>
  <c r="O137" i="59"/>
  <c r="O138" i="59"/>
  <c r="O136" i="59"/>
  <c r="E58" i="70"/>
  <c r="E139" i="60"/>
  <c r="E124" i="60" s="1"/>
  <c r="E139" i="58"/>
  <c r="E140" i="59"/>
  <c r="E139" i="59"/>
  <c r="E140" i="58"/>
  <c r="E140" i="60"/>
  <c r="I58" i="70"/>
  <c r="I395" i="70" s="1"/>
  <c r="I139" i="58"/>
  <c r="I139" i="59"/>
  <c r="M58" i="70"/>
  <c r="M139" i="59"/>
  <c r="M139" i="58"/>
  <c r="Q58" i="70"/>
  <c r="Q139" i="58"/>
  <c r="Q139" i="59"/>
  <c r="Q140" i="59"/>
  <c r="Q140" i="58"/>
  <c r="Q140" i="60"/>
  <c r="Q139" i="60"/>
  <c r="Q124" i="60" s="1"/>
  <c r="G59" i="70"/>
  <c r="G141" i="59"/>
  <c r="G141" i="58"/>
  <c r="K59" i="70"/>
  <c r="K141" i="59"/>
  <c r="K141" i="58"/>
  <c r="O59" i="70"/>
  <c r="O414" i="70" s="1"/>
  <c r="O141" i="59"/>
  <c r="O141" i="58"/>
  <c r="E49" i="71"/>
  <c r="E145" i="58"/>
  <c r="E145" i="59"/>
  <c r="I49" i="71"/>
  <c r="I145" i="58"/>
  <c r="I145" i="59"/>
  <c r="M49" i="71"/>
  <c r="M145" i="58"/>
  <c r="M145" i="59"/>
  <c r="Q49" i="71"/>
  <c r="Q145" i="58"/>
  <c r="Q145" i="59"/>
  <c r="G51" i="71"/>
  <c r="G147" i="59"/>
  <c r="G147" i="58"/>
  <c r="K51" i="71"/>
  <c r="K147" i="59"/>
  <c r="K147" i="58"/>
  <c r="O51" i="71"/>
  <c r="O147" i="59"/>
  <c r="O147" i="58"/>
  <c r="M53" i="71"/>
  <c r="M148" i="59"/>
  <c r="Q53" i="71"/>
  <c r="Q148" i="58"/>
  <c r="E55" i="71"/>
  <c r="E153" i="58"/>
  <c r="E153" i="59"/>
  <c r="I55" i="71"/>
  <c r="I153" i="59"/>
  <c r="I153" i="58"/>
  <c r="M55" i="71"/>
  <c r="M153" i="59"/>
  <c r="M153" i="58"/>
  <c r="Q55" i="71"/>
  <c r="Q153" i="59"/>
  <c r="Q153" i="58"/>
  <c r="G56" i="71"/>
  <c r="G155" i="59"/>
  <c r="G155" i="58"/>
  <c r="G156" i="58"/>
  <c r="G156" i="59"/>
  <c r="K56" i="71"/>
  <c r="K156" i="58"/>
  <c r="K155" i="59"/>
  <c r="K155" i="58"/>
  <c r="K156" i="59"/>
  <c r="K154" i="59"/>
  <c r="O56" i="71"/>
  <c r="O376" i="71" s="1"/>
  <c r="O156" i="59"/>
  <c r="O155" i="59"/>
  <c r="O155" i="58"/>
  <c r="O156" i="58"/>
  <c r="O154" i="59"/>
  <c r="E58" i="71"/>
  <c r="E379" i="71" s="1"/>
  <c r="E157" i="59"/>
  <c r="E157" i="58"/>
  <c r="I58" i="71"/>
  <c r="I157" i="59"/>
  <c r="I157" i="58"/>
  <c r="M58" i="71"/>
  <c r="M157" i="58"/>
  <c r="M157" i="59"/>
  <c r="Q58" i="71"/>
  <c r="Q157" i="59"/>
  <c r="Q157" i="58"/>
  <c r="G59" i="71"/>
  <c r="G159" i="59"/>
  <c r="G159" i="58"/>
  <c r="K59" i="71"/>
  <c r="K361" i="71" s="1"/>
  <c r="K159" i="58"/>
  <c r="K159" i="59"/>
  <c r="O59" i="71"/>
  <c r="O361" i="71" s="1"/>
  <c r="O159" i="59"/>
  <c r="O159" i="58"/>
  <c r="E49" i="72"/>
  <c r="E163" i="58"/>
  <c r="E163" i="59"/>
  <c r="I49" i="72"/>
  <c r="I163" i="58"/>
  <c r="I163" i="59"/>
  <c r="M49" i="72"/>
  <c r="M163" i="58"/>
  <c r="M163" i="59"/>
  <c r="Q49" i="72"/>
  <c r="Q163" i="59"/>
  <c r="Q163" i="58"/>
  <c r="G51" i="72"/>
  <c r="G165" i="58"/>
  <c r="G165" i="59"/>
  <c r="K51" i="72"/>
  <c r="K165" i="59"/>
  <c r="K165" i="58"/>
  <c r="O51" i="72"/>
  <c r="O165" i="58"/>
  <c r="O165" i="59"/>
  <c r="E53" i="72"/>
  <c r="E166" i="59"/>
  <c r="E166" i="58"/>
  <c r="I53" i="72"/>
  <c r="I166" i="59"/>
  <c r="I166" i="58"/>
  <c r="M53" i="72"/>
  <c r="M166" i="58"/>
  <c r="Q53" i="72"/>
  <c r="Q166" i="58"/>
  <c r="Q166" i="59"/>
  <c r="E55" i="72"/>
  <c r="E171" i="58"/>
  <c r="E171" i="59"/>
  <c r="I55" i="72"/>
  <c r="I171" i="58"/>
  <c r="I171" i="59"/>
  <c r="M55" i="72"/>
  <c r="M171" i="59"/>
  <c r="M171" i="58"/>
  <c r="Q55" i="72"/>
  <c r="Q171" i="59"/>
  <c r="Q171" i="58"/>
  <c r="G56" i="72"/>
  <c r="G174" i="59"/>
  <c r="G173" i="58"/>
  <c r="G174" i="58"/>
  <c r="G173" i="59"/>
  <c r="G172" i="59"/>
  <c r="K56" i="72"/>
  <c r="K376" i="72" s="1"/>
  <c r="K173" i="59"/>
  <c r="K173" i="58"/>
  <c r="K174" i="58"/>
  <c r="K174" i="59"/>
  <c r="O56" i="72"/>
  <c r="O173" i="58"/>
  <c r="O174" i="59"/>
  <c r="O173" i="59"/>
  <c r="O174" i="58"/>
  <c r="E58" i="72"/>
  <c r="E379" i="72" s="1"/>
  <c r="E175" i="59"/>
  <c r="E175" i="58"/>
  <c r="I58" i="72"/>
  <c r="I175" i="58"/>
  <c r="I175" i="59"/>
  <c r="M58" i="72"/>
  <c r="M361" i="72" s="1"/>
  <c r="M175" i="59"/>
  <c r="M175" i="58"/>
  <c r="Q58" i="72"/>
  <c r="Q175" i="58"/>
  <c r="Q175" i="59"/>
  <c r="G59" i="72"/>
  <c r="G177" i="58"/>
  <c r="G177" i="59"/>
  <c r="K59" i="72"/>
  <c r="K177" i="59"/>
  <c r="K177" i="58"/>
  <c r="O59" i="72"/>
  <c r="O177" i="58"/>
  <c r="O177" i="59"/>
  <c r="O16" i="48"/>
  <c r="O12" i="48"/>
  <c r="I9" i="44"/>
  <c r="I9" i="48" s="1"/>
  <c r="I16" i="48"/>
  <c r="Q19" i="48"/>
  <c r="N9" i="44"/>
  <c r="N9" i="48" s="1"/>
  <c r="N12" i="48"/>
  <c r="I12" i="48"/>
  <c r="N16" i="48"/>
  <c r="H12" i="48"/>
  <c r="M19" i="48"/>
  <c r="H19" i="48"/>
  <c r="F36" i="48"/>
  <c r="L32" i="48"/>
  <c r="I39" i="48"/>
  <c r="G39" i="48"/>
  <c r="M36" i="48"/>
  <c r="D36" i="48"/>
  <c r="G32" i="48"/>
  <c r="I32" i="48"/>
  <c r="K58" i="48"/>
  <c r="L55" i="48"/>
  <c r="P39" i="48"/>
  <c r="O36" i="48"/>
  <c r="P51" i="48"/>
  <c r="Q58" i="48"/>
  <c r="N55" i="48"/>
  <c r="E70" i="48"/>
  <c r="E55" i="48"/>
  <c r="N70" i="48"/>
  <c r="K51" i="48"/>
  <c r="F51" i="48"/>
  <c r="Q51" i="48"/>
  <c r="I77" i="48"/>
  <c r="F74" i="48"/>
  <c r="H58" i="48"/>
  <c r="E51" i="48"/>
  <c r="G70" i="48"/>
  <c r="M74" i="48"/>
  <c r="H74" i="48"/>
  <c r="K55" i="48"/>
  <c r="O74" i="48"/>
  <c r="L77" i="48"/>
  <c r="K77" i="48"/>
  <c r="J58" i="48"/>
  <c r="C74" i="48"/>
  <c r="B32" i="48"/>
  <c r="K93" i="48"/>
  <c r="J100" i="48"/>
  <c r="O93" i="48"/>
  <c r="N89" i="48"/>
  <c r="C100" i="48"/>
  <c r="J97" i="48"/>
  <c r="I93" i="48"/>
  <c r="P89" i="48"/>
  <c r="M97" i="48"/>
  <c r="M89" i="48"/>
  <c r="N93" i="48"/>
  <c r="B97" i="48"/>
  <c r="L100" i="48"/>
  <c r="M100" i="48"/>
  <c r="G105" i="44"/>
  <c r="P124" i="44"/>
  <c r="P130" i="48"/>
  <c r="D111" i="48"/>
  <c r="K105" i="44"/>
  <c r="K111" i="48"/>
  <c r="M111" i="48"/>
  <c r="O111" i="48"/>
  <c r="H43" i="45"/>
  <c r="H49" i="49"/>
  <c r="F62" i="45"/>
  <c r="F68" i="49"/>
  <c r="D81" i="45"/>
  <c r="D141" i="68"/>
  <c r="D87" i="49"/>
  <c r="M81" i="47"/>
  <c r="M189" i="68"/>
  <c r="M87" i="50"/>
  <c r="Q81" i="47"/>
  <c r="Q189" i="68"/>
  <c r="Q183" i="68" s="1"/>
  <c r="Q87" i="50"/>
  <c r="I166" i="49"/>
  <c r="I161" i="45"/>
  <c r="H168" i="48"/>
  <c r="I70" i="49"/>
  <c r="F117" i="49"/>
  <c r="H139" i="70"/>
  <c r="H196" i="70"/>
  <c r="J116" i="71"/>
  <c r="J140" i="71"/>
  <c r="I168" i="49"/>
  <c r="Q222" i="65"/>
  <c r="G183" i="68"/>
  <c r="H208" i="69"/>
  <c r="C208" i="70"/>
  <c r="F202" i="71"/>
  <c r="E30" i="58"/>
  <c r="C74" i="59"/>
  <c r="C172" i="59"/>
  <c r="H93" i="59"/>
  <c r="I132" i="59"/>
  <c r="Q376" i="72"/>
  <c r="Q322" i="72"/>
  <c r="L325" i="72"/>
  <c r="G403" i="66"/>
  <c r="H68" i="60"/>
  <c r="D172" i="72"/>
  <c r="D98" i="72"/>
  <c r="O172" i="48"/>
  <c r="I143" i="72"/>
  <c r="B112" i="66"/>
  <c r="P126" i="64"/>
  <c r="F19" i="49"/>
  <c r="G19" i="49"/>
  <c r="F30" i="49"/>
  <c r="M51" i="49"/>
  <c r="O70" i="49"/>
  <c r="J148" i="67"/>
  <c r="L164" i="68"/>
  <c r="K196" i="69"/>
  <c r="K139" i="69"/>
  <c r="K118" i="69"/>
  <c r="K112" i="69" s="1"/>
  <c r="H143" i="71"/>
  <c r="D143" i="72"/>
  <c r="B202" i="72"/>
  <c r="M9" i="50"/>
  <c r="M3" i="47"/>
  <c r="C12" i="50"/>
  <c r="K70" i="50"/>
  <c r="C16" i="58"/>
  <c r="G111" i="59"/>
  <c r="K331" i="69"/>
  <c r="K388" i="69"/>
  <c r="B100" i="49"/>
  <c r="M141" i="68"/>
  <c r="M87" i="49"/>
  <c r="M81" i="45"/>
  <c r="D139" i="70"/>
  <c r="D118" i="70"/>
  <c r="O143" i="71"/>
  <c r="D136" i="72"/>
  <c r="D190" i="72"/>
  <c r="D116" i="72"/>
  <c r="D111" i="72" s="1"/>
  <c r="O172" i="49"/>
  <c r="H9" i="50"/>
  <c r="I105" i="50"/>
  <c r="Q175" i="69"/>
  <c r="F154" i="48"/>
  <c r="L9" i="49"/>
  <c r="L3" i="45"/>
  <c r="F132" i="64"/>
  <c r="N36" i="49"/>
  <c r="E141" i="68"/>
  <c r="E135" i="68" s="1"/>
  <c r="E87" i="49"/>
  <c r="E81" i="45"/>
  <c r="N105" i="45"/>
  <c r="P146" i="70"/>
  <c r="P136" i="71"/>
  <c r="N168" i="49"/>
  <c r="Q175" i="49"/>
  <c r="N168" i="64"/>
  <c r="E240" i="64"/>
  <c r="E174" i="64"/>
  <c r="H156" i="65"/>
  <c r="F156" i="66"/>
  <c r="J219" i="66"/>
  <c r="J156" i="66"/>
  <c r="I70" i="50"/>
  <c r="K93" i="50"/>
  <c r="C204" i="71"/>
  <c r="K202" i="72"/>
  <c r="G166" i="50"/>
  <c r="G161" i="47"/>
  <c r="H168" i="50"/>
  <c r="M348" i="65"/>
  <c r="M342" i="65" s="1"/>
  <c r="I32" i="60"/>
  <c r="D168" i="48"/>
  <c r="Q118" i="65"/>
  <c r="M116" i="72"/>
  <c r="P174" i="64"/>
  <c r="O49" i="50"/>
  <c r="G93" i="70"/>
  <c r="E166" i="48"/>
  <c r="F166" i="48"/>
  <c r="B136" i="49"/>
  <c r="Q32" i="49"/>
  <c r="N39" i="49"/>
  <c r="C89" i="49"/>
  <c r="N93" i="49"/>
  <c r="Q146" i="70"/>
  <c r="J157" i="49"/>
  <c r="D130" i="72"/>
  <c r="B19" i="50"/>
  <c r="B120" i="50"/>
  <c r="B105" i="50" s="1"/>
  <c r="D19" i="50"/>
  <c r="C156" i="65"/>
  <c r="C213" i="65" s="1"/>
  <c r="F32" i="50"/>
  <c r="J58" i="50"/>
  <c r="L215" i="69"/>
  <c r="L156" i="69"/>
  <c r="L213" i="69" s="1"/>
  <c r="H204" i="71"/>
  <c r="D212" i="71"/>
  <c r="D152" i="71"/>
  <c r="M392" i="70"/>
  <c r="M335" i="70"/>
  <c r="G9" i="58"/>
  <c r="J16" i="59"/>
  <c r="O51" i="59"/>
  <c r="G32" i="58"/>
  <c r="Q280" i="71"/>
  <c r="Q154" i="58"/>
  <c r="J335" i="67"/>
  <c r="J310" i="67"/>
  <c r="E409" i="68"/>
  <c r="M335" i="69"/>
  <c r="M310" i="69"/>
  <c r="E324" i="70"/>
  <c r="E304" i="70"/>
  <c r="Q148" i="59"/>
  <c r="D166" i="59"/>
  <c r="F372" i="72"/>
  <c r="F318" i="72"/>
  <c r="G111" i="58"/>
  <c r="M369" i="69"/>
  <c r="M291" i="69"/>
  <c r="P16" i="59"/>
  <c r="D12" i="60"/>
  <c r="D335" i="66"/>
  <c r="D97" i="58"/>
  <c r="J148" i="58"/>
  <c r="H338" i="64"/>
  <c r="H360" i="64"/>
  <c r="Q16" i="59"/>
  <c r="P375" i="64"/>
  <c r="P36" i="59"/>
  <c r="G55" i="59"/>
  <c r="Q74" i="59"/>
  <c r="H87" i="59"/>
  <c r="N324" i="69"/>
  <c r="J304" i="69"/>
  <c r="L132" i="59"/>
  <c r="N338" i="70"/>
  <c r="Q298" i="72"/>
  <c r="Q293" i="72" s="1"/>
  <c r="O372" i="72"/>
  <c r="O318" i="72"/>
  <c r="C384" i="71"/>
  <c r="L403" i="66"/>
  <c r="K501" i="68"/>
  <c r="L400" i="69"/>
  <c r="I348" i="70"/>
  <c r="I405" i="70" s="1"/>
  <c r="D334" i="71"/>
  <c r="D388" i="71" s="1"/>
  <c r="E291" i="66"/>
  <c r="E55" i="58"/>
  <c r="G97" i="58"/>
  <c r="C293" i="71"/>
  <c r="F372" i="64"/>
  <c r="I327" i="65"/>
  <c r="L304" i="67"/>
  <c r="L329" i="67"/>
  <c r="K70" i="59"/>
  <c r="L335" i="67"/>
  <c r="M117" i="59"/>
  <c r="F322" i="71"/>
  <c r="J322" i="71"/>
  <c r="E172" i="59"/>
  <c r="H70" i="60"/>
  <c r="Q400" i="70"/>
  <c r="O403" i="70"/>
  <c r="L68" i="59"/>
  <c r="N32" i="58"/>
  <c r="F36" i="58"/>
  <c r="J70" i="58"/>
  <c r="L291" i="69"/>
  <c r="L285" i="69" s="1"/>
  <c r="I331" i="65"/>
  <c r="F97" i="59"/>
  <c r="N338" i="69"/>
  <c r="H338" i="70"/>
  <c r="O298" i="72"/>
  <c r="O293" i="72" s="1"/>
  <c r="C407" i="69"/>
  <c r="C348" i="69"/>
  <c r="D49" i="60"/>
  <c r="L403" i="67"/>
  <c r="P425" i="68"/>
  <c r="M501" i="68"/>
  <c r="O89" i="60"/>
  <c r="J400" i="70"/>
  <c r="D403" i="70"/>
  <c r="E143" i="60"/>
  <c r="O30" i="58"/>
  <c r="I431" i="68"/>
  <c r="I81" i="57"/>
  <c r="N51" i="59"/>
  <c r="O43" i="47"/>
  <c r="E93" i="50"/>
  <c r="Q105" i="47"/>
  <c r="J51" i="50"/>
  <c r="P70" i="50"/>
  <c r="P100" i="50"/>
  <c r="N143" i="47"/>
  <c r="N148" i="50"/>
  <c r="M124" i="47"/>
  <c r="M130" i="50"/>
  <c r="D51" i="49"/>
  <c r="D93" i="49"/>
  <c r="K150" i="48"/>
  <c r="K157" i="48"/>
  <c r="H136" i="48"/>
  <c r="N136" i="48"/>
  <c r="L132" i="48"/>
  <c r="E117" i="48"/>
  <c r="P117" i="48"/>
  <c r="N181" i="68"/>
  <c r="F181" i="68"/>
  <c r="M180" i="68"/>
  <c r="E180" i="68"/>
  <c r="L130" i="68"/>
  <c r="L179" i="68"/>
  <c r="D130" i="68"/>
  <c r="D179" i="68"/>
  <c r="J127" i="68"/>
  <c r="Q174" i="68"/>
  <c r="P173" i="68"/>
  <c r="H173" i="68"/>
  <c r="O123" i="68"/>
  <c r="O219" i="68" s="1"/>
  <c r="O172" i="68"/>
  <c r="G123" i="68"/>
  <c r="G220" i="68"/>
  <c r="G172" i="68"/>
  <c r="N170" i="68"/>
  <c r="F170" i="68"/>
  <c r="M217" i="68"/>
  <c r="L119" i="68"/>
  <c r="L168" i="68"/>
  <c r="D119" i="68"/>
  <c r="D168" i="68"/>
  <c r="K166" i="68"/>
  <c r="C166" i="68"/>
  <c r="J86" i="48"/>
  <c r="F115" i="68"/>
  <c r="F163" i="68" s="1"/>
  <c r="M84" i="48"/>
  <c r="E84" i="48"/>
  <c r="L83" i="48"/>
  <c r="D83" i="48"/>
  <c r="B95" i="48"/>
  <c r="B83" i="48"/>
  <c r="J79" i="48"/>
  <c r="Q78" i="48"/>
  <c r="I78" i="48"/>
  <c r="P76" i="48"/>
  <c r="H76" i="48"/>
  <c r="O75" i="48"/>
  <c r="G75" i="48"/>
  <c r="N73" i="48"/>
  <c r="F73" i="48"/>
  <c r="M72" i="48"/>
  <c r="E72" i="48"/>
  <c r="L71" i="48"/>
  <c r="D71" i="48"/>
  <c r="K69" i="48"/>
  <c r="C69" i="48"/>
  <c r="F67" i="48"/>
  <c r="Q134" i="67"/>
  <c r="I134" i="67"/>
  <c r="P94" i="67"/>
  <c r="P133" i="67"/>
  <c r="H94" i="67"/>
  <c r="H133" i="67"/>
  <c r="B94" i="66"/>
  <c r="B138" i="67"/>
  <c r="M186" i="66"/>
  <c r="L108" i="66"/>
  <c r="L146" i="66" s="1"/>
  <c r="L185" i="66"/>
  <c r="D108" i="66"/>
  <c r="K145" i="66"/>
  <c r="C183" i="66"/>
  <c r="C145" i="66"/>
  <c r="J105" i="66"/>
  <c r="J144" i="66"/>
  <c r="Q142" i="66"/>
  <c r="I142" i="66"/>
  <c r="P141" i="66"/>
  <c r="H141" i="66"/>
  <c r="O101" i="66"/>
  <c r="O140" i="66"/>
  <c r="G101" i="66"/>
  <c r="G140" i="66"/>
  <c r="N138" i="66"/>
  <c r="F176" i="66"/>
  <c r="F138" i="66"/>
  <c r="M48" i="48"/>
  <c r="I97" i="66"/>
  <c r="I135" i="66" s="1"/>
  <c r="I174" i="66"/>
  <c r="L134" i="66"/>
  <c r="D134" i="66"/>
  <c r="K94" i="66"/>
  <c r="K133" i="66"/>
  <c r="C94" i="66"/>
  <c r="C133" i="66"/>
  <c r="B176" i="65"/>
  <c r="M186" i="65"/>
  <c r="L108" i="65"/>
  <c r="D108" i="65"/>
  <c r="D185" i="65"/>
  <c r="K145" i="65"/>
  <c r="C145" i="65"/>
  <c r="J105" i="65"/>
  <c r="J182" i="65"/>
  <c r="J144" i="65"/>
  <c r="Q142" i="65"/>
  <c r="I142" i="65"/>
  <c r="P141" i="65"/>
  <c r="H179" i="65"/>
  <c r="H141" i="65"/>
  <c r="O101" i="65"/>
  <c r="O140" i="65"/>
  <c r="G101" i="65"/>
  <c r="G140" i="65"/>
  <c r="F138" i="65"/>
  <c r="M29" i="48"/>
  <c r="I97" i="65"/>
  <c r="I135" i="65" s="1"/>
  <c r="K94" i="65"/>
  <c r="K132" i="65" s="1"/>
  <c r="C94" i="65"/>
  <c r="C132" i="65" s="1"/>
  <c r="C133" i="65"/>
  <c r="J208" i="64"/>
  <c r="J166" i="64"/>
  <c r="Q165" i="64"/>
  <c r="I165" i="64"/>
  <c r="P121" i="64"/>
  <c r="P164" i="64"/>
  <c r="H121" i="64"/>
  <c r="H164" i="64"/>
  <c r="O162" i="64"/>
  <c r="G162" i="64"/>
  <c r="N118" i="64"/>
  <c r="N203" i="64"/>
  <c r="F118" i="64"/>
  <c r="F160" i="64" s="1"/>
  <c r="F161" i="64"/>
  <c r="E159" i="64"/>
  <c r="C114" i="64"/>
  <c r="C198" i="64" s="1"/>
  <c r="C157" i="64"/>
  <c r="J155" i="64"/>
  <c r="Q154" i="64"/>
  <c r="I154" i="64"/>
  <c r="P109" i="64"/>
  <c r="P151" i="64" s="1"/>
  <c r="P152" i="64"/>
  <c r="D8" i="48"/>
  <c r="O150" i="64"/>
  <c r="G150" i="64"/>
  <c r="N106" i="64"/>
  <c r="N148" i="64" s="1"/>
  <c r="N149" i="64"/>
  <c r="F106" i="64"/>
  <c r="F148" i="64" s="1"/>
  <c r="F149" i="64"/>
  <c r="B118" i="64"/>
  <c r="B106" i="64"/>
  <c r="B148" i="64" s="1"/>
  <c r="B149" i="64"/>
  <c r="H403" i="67"/>
  <c r="F400" i="69"/>
  <c r="I384" i="71"/>
  <c r="F334" i="71"/>
  <c r="G384" i="72"/>
  <c r="K143" i="60"/>
  <c r="N43" i="47"/>
  <c r="N49" i="50"/>
  <c r="I157" i="50"/>
  <c r="D30" i="49"/>
  <c r="B9" i="49"/>
  <c r="C148" i="49"/>
  <c r="Q157" i="48"/>
  <c r="L150" i="48"/>
  <c r="L139" i="48"/>
  <c r="G132" i="48"/>
  <c r="J117" i="48"/>
  <c r="C120" i="48"/>
  <c r="M181" i="68"/>
  <c r="P180" i="68"/>
  <c r="D180" i="68"/>
  <c r="K130" i="68"/>
  <c r="K179" i="68"/>
  <c r="N177" i="68"/>
  <c r="Q127" i="68"/>
  <c r="Q223" i="68" s="1"/>
  <c r="Q224" i="68"/>
  <c r="Q176" i="68"/>
  <c r="E127" i="68"/>
  <c r="E223" i="68" s="1"/>
  <c r="E176" i="68"/>
  <c r="H222" i="68"/>
  <c r="H174" i="68"/>
  <c r="N220" i="68"/>
  <c r="N123" i="68"/>
  <c r="M170" i="68"/>
  <c r="P169" i="68"/>
  <c r="D169" i="68"/>
  <c r="K119" i="68"/>
  <c r="K167" i="68" s="1"/>
  <c r="N166" i="68"/>
  <c r="M115" i="68"/>
  <c r="M163" i="68" s="1"/>
  <c r="M164" i="68"/>
  <c r="L84" i="48"/>
  <c r="D84" i="48"/>
  <c r="C83" i="48"/>
  <c r="Q79" i="48"/>
  <c r="E79" i="48"/>
  <c r="D78" i="48"/>
  <c r="G76" i="48"/>
  <c r="J75" i="48"/>
  <c r="I73" i="48"/>
  <c r="L72" i="48"/>
  <c r="O71" i="48"/>
  <c r="C71" i="48"/>
  <c r="F69" i="48"/>
  <c r="E67" i="48"/>
  <c r="O94" i="67"/>
  <c r="C94" i="67"/>
  <c r="C132" i="67" s="1"/>
  <c r="B148" i="67"/>
  <c r="P60" i="48"/>
  <c r="D60" i="48"/>
  <c r="G59" i="48"/>
  <c r="J57" i="48"/>
  <c r="M56" i="48"/>
  <c r="P54" i="48"/>
  <c r="D54" i="48"/>
  <c r="G53" i="48"/>
  <c r="J52" i="48"/>
  <c r="M50" i="48"/>
  <c r="P48" i="48"/>
  <c r="H97" i="66"/>
  <c r="H135" i="66" s="1"/>
  <c r="G134" i="66"/>
  <c r="J94" i="66"/>
  <c r="J133" i="66"/>
  <c r="B97" i="65"/>
  <c r="B135" i="65" s="1"/>
  <c r="H41" i="48"/>
  <c r="K40" i="48"/>
  <c r="N38" i="48"/>
  <c r="Q37" i="48"/>
  <c r="P35" i="48"/>
  <c r="D35" i="48"/>
  <c r="G34" i="48"/>
  <c r="J33" i="48"/>
  <c r="M31" i="48"/>
  <c r="P29" i="48"/>
  <c r="L97" i="65"/>
  <c r="L135" i="65" s="1"/>
  <c r="L136" i="65"/>
  <c r="G134" i="65"/>
  <c r="J94" i="65"/>
  <c r="J171" i="65"/>
  <c r="M166" i="64"/>
  <c r="E208" i="64"/>
  <c r="E166" i="64"/>
  <c r="H207" i="64"/>
  <c r="H165" i="64"/>
  <c r="K121" i="64"/>
  <c r="K164" i="64"/>
  <c r="C121" i="64"/>
  <c r="C164" i="64"/>
  <c r="F162" i="64"/>
  <c r="I118" i="64"/>
  <c r="I161" i="64"/>
  <c r="L159" i="64"/>
  <c r="O158" i="64"/>
  <c r="F114" i="64"/>
  <c r="F111" i="64" s="1"/>
  <c r="O109" i="64"/>
  <c r="O151" i="64" s="1"/>
  <c r="O152" i="64"/>
  <c r="J6" i="48"/>
  <c r="Q5" i="48"/>
  <c r="E5" i="48"/>
  <c r="M89" i="50"/>
  <c r="L105" i="47"/>
  <c r="L111" i="50"/>
  <c r="K49" i="49"/>
  <c r="B68" i="49"/>
  <c r="L93" i="49"/>
  <c r="G148" i="49"/>
  <c r="N157" i="48"/>
  <c r="G136" i="48"/>
  <c r="D103" i="48"/>
  <c r="G102" i="48"/>
  <c r="J101" i="48"/>
  <c r="E99" i="48"/>
  <c r="O96" i="48"/>
  <c r="J95" i="48"/>
  <c r="E94" i="48"/>
  <c r="O91" i="48"/>
  <c r="F90" i="48"/>
  <c r="E88" i="48"/>
  <c r="G84" i="48"/>
  <c r="F83" i="48"/>
  <c r="B98" i="48"/>
  <c r="L79" i="48"/>
  <c r="D79" i="48"/>
  <c r="J76" i="48"/>
  <c r="I75" i="48"/>
  <c r="O72" i="48"/>
  <c r="J71" i="48"/>
  <c r="E69" i="48"/>
  <c r="B148" i="66"/>
  <c r="B141" i="67"/>
  <c r="N108" i="66"/>
  <c r="N147" i="66"/>
  <c r="D105" i="66"/>
  <c r="D144" i="66"/>
  <c r="I101" i="66"/>
  <c r="I177" i="66" s="1"/>
  <c r="H176" i="66"/>
  <c r="H138" i="66"/>
  <c r="G97" i="66"/>
  <c r="G135" i="66" s="1"/>
  <c r="G136" i="66"/>
  <c r="Q94" i="66"/>
  <c r="Q132" i="66" s="1"/>
  <c r="B108" i="65"/>
  <c r="B147" i="65"/>
  <c r="K148" i="65"/>
  <c r="N108" i="65"/>
  <c r="N147" i="65"/>
  <c r="M145" i="65"/>
  <c r="L105" i="65"/>
  <c r="L144" i="65"/>
  <c r="C180" i="65"/>
  <c r="F179" i="65"/>
  <c r="E101" i="65"/>
  <c r="D138" i="65"/>
  <c r="C29" i="48"/>
  <c r="J172" i="65"/>
  <c r="J134" i="65"/>
  <c r="E94" i="65"/>
  <c r="E171" i="65"/>
  <c r="E133" i="65"/>
  <c r="D208" i="64"/>
  <c r="J121" i="64"/>
  <c r="J205" i="64" s="1"/>
  <c r="E204" i="64"/>
  <c r="E162" i="64"/>
  <c r="O159" i="64"/>
  <c r="J158" i="64"/>
  <c r="E114" i="64"/>
  <c r="E199" i="64"/>
  <c r="E157" i="64"/>
  <c r="K196" i="64"/>
  <c r="K154" i="64"/>
  <c r="F8" i="48"/>
  <c r="H106" i="64"/>
  <c r="H148" i="64" s="1"/>
  <c r="Q168" i="49"/>
  <c r="K403" i="66"/>
  <c r="P19" i="49"/>
  <c r="I144" i="65"/>
  <c r="Q184" i="69"/>
  <c r="G16" i="49"/>
  <c r="H112" i="65"/>
  <c r="L160" i="68"/>
  <c r="H135" i="69"/>
  <c r="Q130" i="71"/>
  <c r="Q111" i="71"/>
  <c r="N132" i="72"/>
  <c r="E166" i="49"/>
  <c r="E161" i="45"/>
  <c r="I49" i="50"/>
  <c r="I43" i="47"/>
  <c r="K189" i="68"/>
  <c r="K87" i="50"/>
  <c r="F93" i="50"/>
  <c r="M105" i="50"/>
  <c r="I166" i="50"/>
  <c r="Q16" i="58"/>
  <c r="E36" i="58"/>
  <c r="E353" i="68"/>
  <c r="C331" i="67"/>
  <c r="C310" i="67"/>
  <c r="Q132" i="59"/>
  <c r="O390" i="71"/>
  <c r="O334" i="71"/>
  <c r="O388" i="71" s="1"/>
  <c r="K135" i="69"/>
  <c r="B130" i="49"/>
  <c r="B124" i="45"/>
  <c r="F152" i="64"/>
  <c r="C19" i="49"/>
  <c r="D166" i="64"/>
  <c r="P136" i="65"/>
  <c r="F140" i="65"/>
  <c r="G112" i="66"/>
  <c r="Q58" i="49"/>
  <c r="G144" i="67"/>
  <c r="H145" i="67"/>
  <c r="E77" i="49"/>
  <c r="H111" i="49"/>
  <c r="O120" i="49"/>
  <c r="K139" i="49"/>
  <c r="K150" i="49"/>
  <c r="H150" i="49"/>
  <c r="G140" i="71"/>
  <c r="D157" i="49"/>
  <c r="L235" i="64"/>
  <c r="M174" i="64"/>
  <c r="G70" i="50"/>
  <c r="H274" i="68"/>
  <c r="I208" i="69"/>
  <c r="O211" i="69"/>
  <c r="I156" i="70"/>
  <c r="C148" i="50"/>
  <c r="C143" i="47"/>
  <c r="P166" i="50"/>
  <c r="P161" i="47"/>
  <c r="N166" i="50"/>
  <c r="C51" i="58"/>
  <c r="C417" i="68"/>
  <c r="O317" i="64"/>
  <c r="K168" i="48"/>
  <c r="B180" i="68"/>
  <c r="E70" i="49"/>
  <c r="O117" i="49"/>
  <c r="E130" i="49"/>
  <c r="E124" i="45"/>
  <c r="F194" i="72"/>
  <c r="F140" i="72"/>
  <c r="D150" i="67"/>
  <c r="K211" i="70"/>
  <c r="M147" i="72"/>
  <c r="E98" i="71"/>
  <c r="E93" i="71" s="1"/>
  <c r="G175" i="48"/>
  <c r="M155" i="64"/>
  <c r="I136" i="65"/>
  <c r="F144" i="65"/>
  <c r="H147" i="65"/>
  <c r="N51" i="49"/>
  <c r="K55" i="49"/>
  <c r="E142" i="67"/>
  <c r="K148" i="67"/>
  <c r="I93" i="49"/>
  <c r="I132" i="69"/>
  <c r="I112" i="69"/>
  <c r="I143" i="70"/>
  <c r="L140" i="71"/>
  <c r="B211" i="70"/>
  <c r="D9" i="50"/>
  <c r="D3" i="47"/>
  <c r="K211" i="65"/>
  <c r="D156" i="65"/>
  <c r="C39" i="50"/>
  <c r="Q211" i="67"/>
  <c r="J77" i="50"/>
  <c r="D211" i="69"/>
  <c r="K111" i="50"/>
  <c r="K105" i="47"/>
  <c r="F130" i="50"/>
  <c r="F124" i="47"/>
  <c r="M139" i="50"/>
  <c r="I215" i="71"/>
  <c r="N157" i="50"/>
  <c r="G152" i="72"/>
  <c r="K335" i="66"/>
  <c r="K291" i="66"/>
  <c r="K285" i="66" s="1"/>
  <c r="H342" i="65"/>
  <c r="G32" i="60"/>
  <c r="J180" i="68"/>
  <c r="K81" i="47"/>
  <c r="L208" i="69"/>
  <c r="Q215" i="69"/>
  <c r="Q156" i="69"/>
  <c r="Q213" i="69" s="1"/>
  <c r="N202" i="71"/>
  <c r="E202" i="72"/>
  <c r="C148" i="48"/>
  <c r="C143" i="44"/>
  <c r="Q166" i="48"/>
  <c r="N98" i="72"/>
  <c r="G12" i="49"/>
  <c r="H12" i="49"/>
  <c r="J161" i="64"/>
  <c r="G112" i="65"/>
  <c r="L36" i="49"/>
  <c r="Q112" i="66"/>
  <c r="E55" i="49"/>
  <c r="I143" i="67"/>
  <c r="Q97" i="49"/>
  <c r="G112" i="70"/>
  <c r="G137" i="70"/>
  <c r="E139" i="49"/>
  <c r="H130" i="71"/>
  <c r="I116" i="71"/>
  <c r="C136" i="72"/>
  <c r="B174" i="64"/>
  <c r="B168" i="64" s="1"/>
  <c r="D211" i="66"/>
  <c r="D77" i="50"/>
  <c r="F259" i="68"/>
  <c r="P93" i="50"/>
  <c r="Q211" i="69"/>
  <c r="L212" i="71"/>
  <c r="L152" i="71"/>
  <c r="E175" i="50"/>
  <c r="O338" i="65"/>
  <c r="L202" i="71"/>
  <c r="K291" i="69"/>
  <c r="K285" i="69" s="1"/>
  <c r="Q136" i="58"/>
  <c r="K327" i="65"/>
  <c r="K324" i="67"/>
  <c r="I327" i="67"/>
  <c r="N322" i="71"/>
  <c r="E403" i="65"/>
  <c r="Q403" i="65"/>
  <c r="O334" i="72"/>
  <c r="O388" i="72" s="1"/>
  <c r="M154" i="58"/>
  <c r="H12" i="59"/>
  <c r="M324" i="70"/>
  <c r="M358" i="72"/>
  <c r="H372" i="64"/>
  <c r="O375" i="64"/>
  <c r="D338" i="66"/>
  <c r="Q348" i="69"/>
  <c r="L384" i="72"/>
  <c r="C97" i="58"/>
  <c r="N16" i="58"/>
  <c r="L70" i="58"/>
  <c r="N136" i="58"/>
  <c r="D172" i="58"/>
  <c r="O365" i="64"/>
  <c r="I372" i="64"/>
  <c r="H51" i="59"/>
  <c r="F338" i="67"/>
  <c r="N338" i="67"/>
  <c r="K413" i="68"/>
  <c r="K485" i="68"/>
  <c r="N417" i="68"/>
  <c r="L329" i="70"/>
  <c r="N331" i="70"/>
  <c r="N312" i="71"/>
  <c r="N293" i="71"/>
  <c r="D172" i="59"/>
  <c r="I325" i="72"/>
  <c r="H348" i="66"/>
  <c r="H342" i="66" s="1"/>
  <c r="O70" i="60"/>
  <c r="J403" i="70"/>
  <c r="O384" i="71"/>
  <c r="E87" i="58"/>
  <c r="C409" i="68"/>
  <c r="G465" i="68"/>
  <c r="O369" i="69"/>
  <c r="O291" i="69"/>
  <c r="K291" i="70"/>
  <c r="O172" i="58"/>
  <c r="C32" i="59"/>
  <c r="H335" i="66"/>
  <c r="L70" i="59"/>
  <c r="H74" i="59"/>
  <c r="K89" i="59"/>
  <c r="I327" i="69"/>
  <c r="K310" i="69"/>
  <c r="K304" i="69" s="1"/>
  <c r="E338" i="69"/>
  <c r="G132" i="59"/>
  <c r="N154" i="59"/>
  <c r="F342" i="65"/>
  <c r="E51" i="60"/>
  <c r="O49" i="60"/>
  <c r="D403" i="69"/>
  <c r="G348" i="69"/>
  <c r="G405" i="69" s="1"/>
  <c r="D384" i="71"/>
  <c r="I334" i="71"/>
  <c r="I388" i="71" s="1"/>
  <c r="F386" i="72"/>
  <c r="Q334" i="72"/>
  <c r="Q388" i="72" s="1"/>
  <c r="C89" i="58"/>
  <c r="D372" i="64"/>
  <c r="F285" i="65"/>
  <c r="L32" i="58"/>
  <c r="J74" i="58"/>
  <c r="D87" i="58"/>
  <c r="L87" i="58"/>
  <c r="F130" i="58"/>
  <c r="F154" i="58"/>
  <c r="G368" i="64"/>
  <c r="G324" i="65"/>
  <c r="J338" i="65"/>
  <c r="P338" i="67"/>
  <c r="I413" i="68"/>
  <c r="F417" i="68"/>
  <c r="D312" i="71"/>
  <c r="D293" i="71"/>
  <c r="M372" i="71"/>
  <c r="M318" i="71"/>
  <c r="G325" i="71"/>
  <c r="N312" i="72"/>
  <c r="J377" i="68"/>
  <c r="I93" i="50"/>
  <c r="F49" i="49"/>
  <c r="J148" i="49"/>
  <c r="K166" i="48"/>
  <c r="E139" i="48"/>
  <c r="B136" i="48"/>
  <c r="H120" i="48"/>
  <c r="I181" i="68"/>
  <c r="G227" i="68"/>
  <c r="G130" i="68"/>
  <c r="G179" i="68"/>
  <c r="I127" i="68"/>
  <c r="I176" i="68"/>
  <c r="J123" i="68"/>
  <c r="J171" i="68" s="1"/>
  <c r="G119" i="68"/>
  <c r="G168" i="68"/>
  <c r="Q115" i="68"/>
  <c r="Q163" i="68" s="1"/>
  <c r="Q212" i="68"/>
  <c r="Q164" i="68"/>
  <c r="O83" i="48"/>
  <c r="B99" i="48"/>
  <c r="M79" i="48"/>
  <c r="H78" i="48"/>
  <c r="N75" i="48"/>
  <c r="M73" i="48"/>
  <c r="D72" i="48"/>
  <c r="N69" i="48"/>
  <c r="B105" i="66"/>
  <c r="E105" i="66"/>
  <c r="O141" i="66"/>
  <c r="F101" i="66"/>
  <c r="F140" i="66"/>
  <c r="L97" i="66"/>
  <c r="L135" i="66" s="1"/>
  <c r="N45" i="48"/>
  <c r="B35" i="48"/>
  <c r="O40" i="48"/>
  <c r="J38" i="48"/>
  <c r="E37" i="48"/>
  <c r="K34" i="48"/>
  <c r="Q31" i="48"/>
  <c r="H29" i="48"/>
  <c r="K134" i="65"/>
  <c r="F94" i="65"/>
  <c r="O121" i="64"/>
  <c r="O164" i="64"/>
  <c r="Q118" i="64"/>
  <c r="Q161" i="64"/>
  <c r="H159" i="64"/>
  <c r="N114" i="64"/>
  <c r="E155" i="64"/>
  <c r="G109" i="64"/>
  <c r="G151" i="64" s="1"/>
  <c r="G152" i="64"/>
  <c r="M5" i="48"/>
  <c r="B15" i="48"/>
  <c r="M93" i="50"/>
  <c r="H100" i="50"/>
  <c r="L166" i="48"/>
  <c r="E143" i="44"/>
  <c r="E148" i="48"/>
  <c r="I132" i="48"/>
  <c r="L120" i="48"/>
  <c r="K102" i="48"/>
  <c r="P98" i="48"/>
  <c r="C96" i="48"/>
  <c r="I94" i="48"/>
  <c r="K91" i="48"/>
  <c r="M88" i="48"/>
  <c r="N112" i="68"/>
  <c r="N161" i="68"/>
  <c r="K108" i="67"/>
  <c r="K147" i="67"/>
  <c r="F183" i="67"/>
  <c r="F145" i="67"/>
  <c r="H142" i="67"/>
  <c r="N101" i="67"/>
  <c r="N178" i="67"/>
  <c r="N140" i="67"/>
  <c r="P97" i="67"/>
  <c r="P135" i="67" s="1"/>
  <c r="P136" i="67"/>
  <c r="J94" i="67"/>
  <c r="J132" i="67" s="1"/>
  <c r="K148" i="66"/>
  <c r="F108" i="66"/>
  <c r="F147" i="66"/>
  <c r="H105" i="66"/>
  <c r="H182" i="66"/>
  <c r="H144" i="66"/>
  <c r="J179" i="66"/>
  <c r="L138" i="66"/>
  <c r="J46" i="48"/>
  <c r="B34" i="48"/>
  <c r="J40" i="48"/>
  <c r="P37" i="48"/>
  <c r="G35" i="48"/>
  <c r="H31" i="48"/>
  <c r="I94" i="65"/>
  <c r="I133" i="65"/>
  <c r="M162" i="64"/>
  <c r="D118" i="64"/>
  <c r="D161" i="64"/>
  <c r="F158" i="64"/>
  <c r="L197" i="64"/>
  <c r="L155" i="64"/>
  <c r="G196" i="64"/>
  <c r="G154" i="64"/>
  <c r="I6" i="48"/>
  <c r="B14" i="48"/>
  <c r="E150" i="50"/>
  <c r="D172" i="48"/>
  <c r="P36" i="49"/>
  <c r="B150" i="49"/>
  <c r="C118" i="65"/>
  <c r="C112" i="65" s="1"/>
  <c r="E118" i="65"/>
  <c r="O194" i="66"/>
  <c r="F133" i="67"/>
  <c r="E116" i="72"/>
  <c r="Q202" i="72"/>
  <c r="O89" i="58"/>
  <c r="C344" i="64"/>
  <c r="C89" i="59"/>
  <c r="I388" i="70"/>
  <c r="I310" i="70"/>
  <c r="I304" i="70" s="1"/>
  <c r="I323" i="70" s="1"/>
  <c r="O403" i="66"/>
  <c r="H348" i="67"/>
  <c r="H342" i="67" s="1"/>
  <c r="N68" i="59"/>
  <c r="E172" i="48"/>
  <c r="H172" i="48"/>
  <c r="B135" i="68"/>
  <c r="L126" i="64"/>
  <c r="O19" i="49"/>
  <c r="J32" i="49"/>
  <c r="I36" i="49"/>
  <c r="Q136" i="66"/>
  <c r="C70" i="49"/>
  <c r="E147" i="67"/>
  <c r="N148" i="67"/>
  <c r="F162" i="68"/>
  <c r="P164" i="68"/>
  <c r="K93" i="49"/>
  <c r="J250" i="68"/>
  <c r="J135" i="68"/>
  <c r="K120" i="49"/>
  <c r="K132" i="49"/>
  <c r="G150" i="49"/>
  <c r="C140" i="71"/>
  <c r="P154" i="49"/>
  <c r="D143" i="71"/>
  <c r="N130" i="72"/>
  <c r="N111" i="72"/>
  <c r="G132" i="72"/>
  <c r="B168" i="50"/>
  <c r="Q168" i="64"/>
  <c r="H235" i="64"/>
  <c r="L12" i="50"/>
  <c r="Q156" i="65"/>
  <c r="G49" i="50"/>
  <c r="I156" i="66"/>
  <c r="I219" i="66"/>
  <c r="I156" i="67"/>
  <c r="E222" i="67"/>
  <c r="P259" i="68"/>
  <c r="H215" i="70"/>
  <c r="H156" i="70"/>
  <c r="H213" i="70" s="1"/>
  <c r="O148" i="50"/>
  <c r="O143" i="47"/>
  <c r="N166" i="58"/>
  <c r="H136" i="66"/>
  <c r="J172" i="68"/>
  <c r="J211" i="69"/>
  <c r="G175" i="50"/>
  <c r="K154" i="48"/>
  <c r="Q12" i="49"/>
  <c r="K36" i="49"/>
  <c r="I148" i="65"/>
  <c r="P112" i="66"/>
  <c r="F141" i="66"/>
  <c r="L170" i="68"/>
  <c r="P196" i="69"/>
  <c r="P139" i="69"/>
  <c r="P118" i="69"/>
  <c r="K136" i="49"/>
  <c r="L116" i="71"/>
  <c r="O9" i="50"/>
  <c r="O3" i="47"/>
  <c r="G211" i="65"/>
  <c r="L30" i="50"/>
  <c r="L24" i="47"/>
  <c r="M30" i="50"/>
  <c r="Q259" i="68"/>
  <c r="G156" i="69"/>
  <c r="M208" i="70"/>
  <c r="F156" i="70"/>
  <c r="F213" i="70" s="1"/>
  <c r="C204" i="72"/>
  <c r="O291" i="66"/>
  <c r="O285" i="66" s="1"/>
  <c r="M280" i="71"/>
  <c r="M275" i="71" s="1"/>
  <c r="M354" i="71"/>
  <c r="K354" i="71"/>
  <c r="K280" i="71"/>
  <c r="K316" i="71" s="1"/>
  <c r="K30" i="60"/>
  <c r="C98" i="72"/>
  <c r="J133" i="67"/>
  <c r="F172" i="68"/>
  <c r="J172" i="49"/>
  <c r="K100" i="50"/>
  <c r="M152" i="71"/>
  <c r="M206" i="71" s="1"/>
  <c r="C93" i="70"/>
  <c r="B146" i="69"/>
  <c r="F16" i="49"/>
  <c r="O49" i="49"/>
  <c r="E148" i="66"/>
  <c r="O118" i="67"/>
  <c r="O112" i="67" s="1"/>
  <c r="O105" i="45"/>
  <c r="I120" i="49"/>
  <c r="O136" i="49"/>
  <c r="M203" i="70"/>
  <c r="M146" i="70"/>
  <c r="O157" i="49"/>
  <c r="C174" i="64"/>
  <c r="C237" i="64" s="1"/>
  <c r="M19" i="50"/>
  <c r="H51" i="50"/>
  <c r="K208" i="69"/>
  <c r="J208" i="70"/>
  <c r="O9" i="58"/>
  <c r="K74" i="58"/>
  <c r="H148" i="58"/>
  <c r="O280" i="72"/>
  <c r="I49" i="60"/>
  <c r="H93" i="60"/>
  <c r="E148" i="59"/>
  <c r="Q369" i="69"/>
  <c r="Q291" i="69"/>
  <c r="Q285" i="69" s="1"/>
  <c r="M291" i="70"/>
  <c r="M285" i="70" s="1"/>
  <c r="Q324" i="66"/>
  <c r="Q304" i="66"/>
  <c r="L9" i="58"/>
  <c r="D353" i="68"/>
  <c r="D402" i="68"/>
  <c r="D285" i="69"/>
  <c r="J154" i="58"/>
  <c r="K388" i="65"/>
  <c r="K331" i="65"/>
  <c r="K310" i="65"/>
  <c r="K304" i="65" s="1"/>
  <c r="H338" i="65"/>
  <c r="H310" i="66"/>
  <c r="H331" i="66"/>
  <c r="G392" i="67"/>
  <c r="G335" i="67"/>
  <c r="H417" i="68"/>
  <c r="H338" i="69"/>
  <c r="J388" i="70"/>
  <c r="J310" i="70"/>
  <c r="L136" i="59"/>
  <c r="E325" i="71"/>
  <c r="J447" i="64"/>
  <c r="N348" i="65"/>
  <c r="J403" i="67"/>
  <c r="Q70" i="60"/>
  <c r="D400" i="69"/>
  <c r="Q55" i="58"/>
  <c r="C331" i="65"/>
  <c r="C310" i="65"/>
  <c r="F12" i="59"/>
  <c r="P32" i="59"/>
  <c r="P335" i="67"/>
  <c r="P310" i="67"/>
  <c r="K338" i="70"/>
  <c r="E400" i="70"/>
  <c r="P36" i="58"/>
  <c r="F324" i="67"/>
  <c r="N68" i="58"/>
  <c r="N285" i="69"/>
  <c r="J291" i="69"/>
  <c r="E335" i="66"/>
  <c r="D89" i="59"/>
  <c r="E154" i="59"/>
  <c r="J312" i="72"/>
  <c r="I342" i="67"/>
  <c r="O93" i="60"/>
  <c r="N400" i="70"/>
  <c r="I386" i="71"/>
  <c r="O161" i="60"/>
  <c r="I58" i="50"/>
  <c r="B9" i="50"/>
  <c r="K58" i="49"/>
  <c r="L97" i="49"/>
  <c r="P139" i="48"/>
  <c r="H181" i="68"/>
  <c r="H127" i="68"/>
  <c r="H176" i="68"/>
  <c r="O60" i="48"/>
  <c r="J59" i="48"/>
  <c r="P56" i="48"/>
  <c r="N53" i="48"/>
  <c r="P50" i="48"/>
  <c r="I145" i="65"/>
  <c r="Q101" i="65"/>
  <c r="N27" i="48"/>
  <c r="P22" i="48"/>
  <c r="C21" i="48"/>
  <c r="I18" i="48"/>
  <c r="K15" i="48"/>
  <c r="Q13" i="48"/>
  <c r="D11" i="48"/>
  <c r="Q6" i="48"/>
  <c r="B20" i="48"/>
  <c r="P118" i="67"/>
  <c r="F485" i="68"/>
  <c r="F413" i="68"/>
  <c r="Q310" i="70"/>
  <c r="Q304" i="70" s="1"/>
  <c r="Q323" i="70" s="1"/>
  <c r="J118" i="65"/>
  <c r="P136" i="49"/>
  <c r="C139" i="50"/>
  <c r="Q148" i="50"/>
  <c r="Q143" i="47"/>
  <c r="C68" i="58"/>
  <c r="K105" i="45"/>
  <c r="K132" i="67"/>
  <c r="K112" i="67"/>
  <c r="J62" i="45"/>
  <c r="G77" i="49"/>
  <c r="C111" i="49"/>
  <c r="D111" i="49"/>
  <c r="J152" i="71"/>
  <c r="K111" i="59"/>
  <c r="I172" i="48"/>
  <c r="I142" i="67"/>
  <c r="L166" i="68"/>
  <c r="L211" i="67"/>
  <c r="H189" i="68"/>
  <c r="H87" i="50"/>
  <c r="D130" i="50"/>
  <c r="D124" i="47"/>
  <c r="K139" i="50"/>
  <c r="K124" i="50" s="1"/>
  <c r="K164" i="68"/>
  <c r="M49" i="50"/>
  <c r="I143" i="69"/>
  <c r="K97" i="49"/>
  <c r="O152" i="71"/>
  <c r="G373" i="66"/>
  <c r="Q30" i="60"/>
  <c r="F132" i="70"/>
  <c r="N143" i="70"/>
  <c r="I194" i="72"/>
  <c r="I140" i="72"/>
  <c r="H19" i="50"/>
  <c r="E215" i="67"/>
  <c r="E156" i="67"/>
  <c r="I111" i="58"/>
  <c r="K369" i="65"/>
  <c r="K291" i="65"/>
  <c r="Q417" i="68"/>
  <c r="E285" i="67"/>
  <c r="C447" i="64"/>
  <c r="C30" i="58"/>
  <c r="D51" i="59"/>
  <c r="J335" i="69"/>
  <c r="F368" i="64"/>
  <c r="P324" i="65"/>
  <c r="O335" i="70"/>
  <c r="O310" i="70"/>
  <c r="E312" i="72"/>
  <c r="L111" i="58"/>
  <c r="P312" i="71"/>
  <c r="P293" i="71"/>
  <c r="I318" i="71"/>
  <c r="I372" i="71"/>
  <c r="I298" i="71"/>
  <c r="J143" i="47"/>
  <c r="J148" i="50"/>
  <c r="K237" i="68"/>
  <c r="P97" i="49"/>
  <c r="C166" i="48"/>
  <c r="F169" i="68"/>
  <c r="D166" i="68"/>
  <c r="I112" i="68"/>
  <c r="I160" i="68" s="1"/>
  <c r="I145" i="67"/>
  <c r="C180" i="67"/>
  <c r="C142" i="67"/>
  <c r="E101" i="67"/>
  <c r="E140" i="67"/>
  <c r="J134" i="67"/>
  <c r="Q108" i="66"/>
  <c r="Q147" i="66"/>
  <c r="O105" i="66"/>
  <c r="O144" i="66"/>
  <c r="F48" i="48"/>
  <c r="E134" i="66"/>
  <c r="B94" i="65"/>
  <c r="B133" i="65"/>
  <c r="K182" i="65"/>
  <c r="K105" i="65"/>
  <c r="K143" i="65" s="1"/>
  <c r="K144" i="65"/>
  <c r="M141" i="65"/>
  <c r="I109" i="64"/>
  <c r="I151" i="64" s="1"/>
  <c r="H6" i="48"/>
  <c r="C5" i="48"/>
  <c r="I32" i="49"/>
  <c r="O89" i="49"/>
  <c r="F211" i="70"/>
  <c r="O124" i="47"/>
  <c r="O130" i="50"/>
  <c r="M335" i="67"/>
  <c r="L335" i="70"/>
  <c r="F81" i="57"/>
  <c r="M51" i="58"/>
  <c r="D74" i="59"/>
  <c r="I400" i="69"/>
  <c r="L30" i="60"/>
  <c r="H32" i="50"/>
  <c r="Q150" i="66"/>
  <c r="M215" i="71"/>
  <c r="G143" i="70"/>
  <c r="P12" i="49"/>
  <c r="C105" i="45"/>
  <c r="G168" i="64"/>
  <c r="L211" i="65"/>
  <c r="I93" i="58"/>
  <c r="E348" i="66"/>
  <c r="J87" i="60"/>
  <c r="N93" i="60"/>
  <c r="Q87" i="58"/>
  <c r="M70" i="59"/>
  <c r="L55" i="58"/>
  <c r="P87" i="58"/>
  <c r="J136" i="58"/>
  <c r="J166" i="58"/>
  <c r="N335" i="65"/>
  <c r="F117" i="59"/>
  <c r="E298" i="72"/>
  <c r="K403" i="69"/>
  <c r="K172" i="58"/>
  <c r="E324" i="67"/>
  <c r="M327" i="69"/>
  <c r="H386" i="64"/>
  <c r="H380" i="64" s="1"/>
  <c r="H280" i="71"/>
  <c r="H275" i="71" s="1"/>
  <c r="K338" i="66"/>
  <c r="B30" i="50"/>
  <c r="M111" i="49"/>
  <c r="C139" i="48"/>
  <c r="P120" i="48"/>
  <c r="M130" i="68"/>
  <c r="M227" i="68"/>
  <c r="L177" i="68"/>
  <c r="K127" i="68"/>
  <c r="J174" i="68"/>
  <c r="D220" i="68"/>
  <c r="D123" i="68"/>
  <c r="D172" i="68"/>
  <c r="C170" i="68"/>
  <c r="I119" i="68"/>
  <c r="I168" i="68"/>
  <c r="O148" i="67"/>
  <c r="F108" i="67"/>
  <c r="F185" i="67"/>
  <c r="F147" i="67"/>
  <c r="D182" i="67"/>
  <c r="D105" i="67"/>
  <c r="D181" i="67" s="1"/>
  <c r="D144" i="67"/>
  <c r="Q101" i="67"/>
  <c r="O97" i="67"/>
  <c r="O135" i="67" s="1"/>
  <c r="E94" i="67"/>
  <c r="E133" i="67"/>
  <c r="F186" i="66"/>
  <c r="F148" i="66"/>
  <c r="D145" i="66"/>
  <c r="Q141" i="66"/>
  <c r="Q46" i="48"/>
  <c r="L45" i="48"/>
  <c r="B38" i="48"/>
  <c r="J41" i="48"/>
  <c r="Q40" i="48"/>
  <c r="I40" i="48"/>
  <c r="H38" i="48"/>
  <c r="G37" i="48"/>
  <c r="Q34" i="48"/>
  <c r="P33" i="48"/>
  <c r="D33" i="48"/>
  <c r="C31" i="48"/>
  <c r="L6" i="48"/>
  <c r="K5" i="48"/>
  <c r="B18" i="48"/>
  <c r="Q49" i="49"/>
  <c r="E116" i="71"/>
  <c r="K384" i="71"/>
  <c r="I143" i="44"/>
  <c r="I148" i="48"/>
  <c r="L117" i="49"/>
  <c r="P161" i="68"/>
  <c r="C143" i="69"/>
  <c r="N132" i="71"/>
  <c r="G30" i="59"/>
  <c r="O335" i="69"/>
  <c r="D501" i="68"/>
  <c r="H87" i="58"/>
  <c r="G322" i="71"/>
  <c r="K384" i="72"/>
  <c r="Q93" i="50"/>
  <c r="N150" i="48"/>
  <c r="G68" i="58"/>
  <c r="D9" i="59"/>
  <c r="N81" i="57"/>
  <c r="H334" i="71"/>
  <c r="H388" i="71" s="1"/>
  <c r="H32" i="58"/>
  <c r="F293" i="72"/>
  <c r="F312" i="72"/>
  <c r="O291" i="70"/>
  <c r="O285" i="70" s="1"/>
  <c r="P384" i="72"/>
  <c r="Q402" i="68"/>
  <c r="O132" i="70"/>
  <c r="K177" i="69"/>
  <c r="K99" i="69"/>
  <c r="E137" i="69"/>
  <c r="P166" i="49"/>
  <c r="P161" i="45"/>
  <c r="C124" i="47"/>
  <c r="C130" i="50"/>
  <c r="K166" i="50"/>
  <c r="K407" i="65"/>
  <c r="K348" i="65"/>
  <c r="M68" i="49"/>
  <c r="B143" i="72"/>
  <c r="F223" i="64"/>
  <c r="O112" i="65"/>
  <c r="O143" i="70"/>
  <c r="O136" i="72"/>
  <c r="J318" i="71"/>
  <c r="J372" i="71"/>
  <c r="J318" i="72"/>
  <c r="J372" i="72"/>
  <c r="O400" i="70"/>
  <c r="C410" i="64"/>
  <c r="C323" i="64"/>
  <c r="C317" i="64" s="1"/>
  <c r="E325" i="72"/>
  <c r="P388" i="65"/>
  <c r="P331" i="65"/>
  <c r="P310" i="65"/>
  <c r="N325" i="71"/>
  <c r="C501" i="68"/>
  <c r="L143" i="60"/>
  <c r="G143" i="60"/>
  <c r="H359" i="68"/>
  <c r="H81" i="54"/>
  <c r="L338" i="70"/>
  <c r="L143" i="47"/>
  <c r="L148" i="50"/>
  <c r="K143" i="45"/>
  <c r="K148" i="49"/>
  <c r="E143" i="70"/>
  <c r="K130" i="71"/>
  <c r="E143" i="72"/>
  <c r="E9" i="50"/>
  <c r="L219" i="65"/>
  <c r="L156" i="65"/>
  <c r="J215" i="71"/>
  <c r="G143" i="71"/>
  <c r="I49" i="49"/>
  <c r="Q409" i="68"/>
  <c r="L338" i="66"/>
  <c r="Q447" i="64"/>
  <c r="H161" i="60"/>
  <c r="G386" i="71"/>
  <c r="G324" i="66"/>
  <c r="L431" i="68"/>
  <c r="L425" i="68" s="1"/>
  <c r="L81" i="57"/>
  <c r="I43" i="45"/>
  <c r="C146" i="70"/>
  <c r="K116" i="71"/>
  <c r="K190" i="71"/>
  <c r="K136" i="71"/>
  <c r="E136" i="72"/>
  <c r="H143" i="72"/>
  <c r="B208" i="69"/>
  <c r="P183" i="68"/>
  <c r="D208" i="70"/>
  <c r="N204" i="71"/>
  <c r="Q317" i="64"/>
  <c r="N176" i="72"/>
  <c r="C132" i="69"/>
  <c r="F215" i="65"/>
  <c r="J93" i="72"/>
  <c r="D9" i="49"/>
  <c r="O175" i="68"/>
  <c r="H196" i="69"/>
  <c r="H139" i="69"/>
  <c r="H118" i="69"/>
  <c r="F135" i="70"/>
  <c r="L146" i="70"/>
  <c r="L136" i="71"/>
  <c r="M143" i="71"/>
  <c r="M197" i="71"/>
  <c r="Q235" i="64"/>
  <c r="C24" i="47"/>
  <c r="C30" i="50"/>
  <c r="P156" i="65"/>
  <c r="K156" i="66"/>
  <c r="K213" i="66" s="1"/>
  <c r="F208" i="69"/>
  <c r="M150" i="70"/>
  <c r="G202" i="72"/>
  <c r="O166" i="50"/>
  <c r="Q407" i="65"/>
  <c r="J112" i="67"/>
  <c r="F171" i="68"/>
  <c r="D174" i="64"/>
  <c r="D156" i="66"/>
  <c r="D219" i="66"/>
  <c r="J166" i="48"/>
  <c r="F143" i="71"/>
  <c r="F197" i="71"/>
  <c r="J211" i="67"/>
  <c r="E222" i="70"/>
  <c r="D204" i="71"/>
  <c r="G369" i="67"/>
  <c r="K280" i="72"/>
  <c r="O360" i="64"/>
  <c r="O338" i="64"/>
  <c r="H431" i="64"/>
  <c r="H368" i="64"/>
  <c r="M335" i="65"/>
  <c r="E338" i="67"/>
  <c r="E395" i="67"/>
  <c r="I409" i="68"/>
  <c r="I335" i="69"/>
  <c r="I392" i="69"/>
  <c r="N342" i="66"/>
  <c r="G400" i="70"/>
  <c r="P386" i="72"/>
  <c r="F384" i="71"/>
  <c r="D291" i="67"/>
  <c r="N354" i="71"/>
  <c r="N280" i="71"/>
  <c r="Q368" i="64"/>
  <c r="Q431" i="64"/>
  <c r="J338" i="70"/>
  <c r="O501" i="68"/>
  <c r="H124" i="60"/>
  <c r="O358" i="72"/>
  <c r="C338" i="66"/>
  <c r="K481" i="68"/>
  <c r="K409" i="68"/>
  <c r="G331" i="70"/>
  <c r="O314" i="72"/>
  <c r="C380" i="64"/>
  <c r="G403" i="67"/>
  <c r="N348" i="67"/>
  <c r="Q105" i="60"/>
  <c r="L384" i="71"/>
  <c r="L386" i="71"/>
  <c r="F338" i="65"/>
  <c r="H304" i="69"/>
  <c r="H329" i="69"/>
  <c r="J388" i="69"/>
  <c r="J331" i="69"/>
  <c r="P338" i="70"/>
  <c r="O380" i="64"/>
  <c r="F342" i="70"/>
  <c r="P403" i="70"/>
  <c r="K386" i="72"/>
  <c r="K162" i="68"/>
  <c r="B115" i="68"/>
  <c r="B163" i="68" s="1"/>
  <c r="N145" i="67"/>
  <c r="P142" i="67"/>
  <c r="I176" i="67"/>
  <c r="O148" i="66"/>
  <c r="J108" i="66"/>
  <c r="P105" i="66"/>
  <c r="P182" i="66"/>
  <c r="P144" i="66"/>
  <c r="P138" i="66"/>
  <c r="M94" i="65"/>
  <c r="M133" i="65"/>
  <c r="F121" i="64"/>
  <c r="F205" i="64" s="1"/>
  <c r="F206" i="64"/>
  <c r="H118" i="64"/>
  <c r="H161" i="64"/>
  <c r="N158" i="64"/>
  <c r="P197" i="64"/>
  <c r="P155" i="64"/>
  <c r="C196" i="64"/>
  <c r="C154" i="64"/>
  <c r="P106" i="64"/>
  <c r="C235" i="64"/>
  <c r="I202" i="72"/>
  <c r="H112" i="66"/>
  <c r="K222" i="66"/>
  <c r="C420" i="68"/>
  <c r="Q239" i="68"/>
  <c r="J49" i="49"/>
  <c r="J43" i="45"/>
  <c r="J211" i="66"/>
  <c r="C222" i="66"/>
  <c r="O331" i="69"/>
  <c r="O388" i="69"/>
  <c r="G143" i="72"/>
  <c r="I98" i="71"/>
  <c r="I170" i="71" s="1"/>
  <c r="D130" i="49"/>
  <c r="M208" i="69"/>
  <c r="K211" i="69"/>
  <c r="J105" i="47"/>
  <c r="J111" i="50"/>
  <c r="J143" i="65"/>
  <c r="D143" i="69"/>
  <c r="J136" i="72"/>
  <c r="E211" i="67"/>
  <c r="L166" i="50"/>
  <c r="L161" i="50" s="1"/>
  <c r="L161" i="47"/>
  <c r="I215" i="69"/>
  <c r="I156" i="69"/>
  <c r="I213" i="69" s="1"/>
  <c r="L118" i="65"/>
  <c r="D130" i="71"/>
  <c r="M140" i="71"/>
  <c r="M194" i="71"/>
  <c r="H130" i="72"/>
  <c r="C81" i="47"/>
  <c r="C189" i="68"/>
  <c r="C87" i="50"/>
  <c r="M324" i="66"/>
  <c r="M304" i="66"/>
  <c r="H285" i="70"/>
  <c r="E372" i="64"/>
  <c r="D338" i="69"/>
  <c r="C383" i="68"/>
  <c r="C377" i="68" s="1"/>
  <c r="C81" i="55"/>
  <c r="I338" i="65"/>
  <c r="K372" i="64"/>
  <c r="J417" i="68"/>
  <c r="J489" i="68"/>
  <c r="H312" i="71"/>
  <c r="H293" i="71"/>
  <c r="P314" i="71"/>
  <c r="G342" i="65"/>
  <c r="O509" i="68"/>
  <c r="J400" i="69"/>
  <c r="N9" i="50"/>
  <c r="N3" i="47"/>
  <c r="C115" i="68"/>
  <c r="C163" i="68" s="1"/>
  <c r="C97" i="67"/>
  <c r="C135" i="67" s="1"/>
  <c r="C174" i="67"/>
  <c r="Q134" i="65"/>
  <c r="L94" i="65"/>
  <c r="L133" i="65"/>
  <c r="O166" i="64"/>
  <c r="N165" i="64"/>
  <c r="M121" i="64"/>
  <c r="G118" i="64"/>
  <c r="G160" i="64" s="1"/>
  <c r="Q158" i="64"/>
  <c r="P114" i="64"/>
  <c r="P111" i="64" s="1"/>
  <c r="P199" i="64"/>
  <c r="P157" i="64"/>
  <c r="O155" i="64"/>
  <c r="N154" i="64"/>
  <c r="O106" i="64"/>
  <c r="B114" i="64"/>
  <c r="B199" i="64"/>
  <c r="O81" i="45"/>
  <c r="O141" i="68"/>
  <c r="O135" i="68" s="1"/>
  <c r="O87" i="49"/>
  <c r="O168" i="64"/>
  <c r="M375" i="64"/>
  <c r="I402" i="68"/>
  <c r="P403" i="69"/>
  <c r="G420" i="68"/>
  <c r="D3" i="45"/>
  <c r="M139" i="70"/>
  <c r="M118" i="70"/>
  <c r="M112" i="70" s="1"/>
  <c r="F9" i="49"/>
  <c r="F3" i="45"/>
  <c r="Q143" i="69"/>
  <c r="Q200" i="69"/>
  <c r="H30" i="50"/>
  <c r="I184" i="69"/>
  <c r="P150" i="64"/>
  <c r="N140" i="71"/>
  <c r="N194" i="71"/>
  <c r="J215" i="67"/>
  <c r="J156" i="67"/>
  <c r="P9" i="49"/>
  <c r="I146" i="69"/>
  <c r="P211" i="66"/>
  <c r="H147" i="72"/>
  <c r="P152" i="72"/>
  <c r="I359" i="68"/>
  <c r="I353" i="68" s="1"/>
  <c r="I81" i="54"/>
  <c r="D325" i="71"/>
  <c r="N403" i="69"/>
  <c r="Q420" i="68"/>
  <c r="Q468" i="68"/>
  <c r="O285" i="69"/>
  <c r="L323" i="64"/>
  <c r="D291" i="66"/>
  <c r="D285" i="66" s="1"/>
  <c r="I492" i="68"/>
  <c r="I420" i="68"/>
  <c r="F324" i="69"/>
  <c r="O293" i="71"/>
  <c r="O325" i="72"/>
  <c r="G81" i="54"/>
  <c r="G359" i="68"/>
  <c r="G353" i="68" s="1"/>
  <c r="H324" i="65"/>
  <c r="H304" i="65"/>
  <c r="M324" i="67"/>
  <c r="G388" i="67"/>
  <c r="G331" i="67"/>
  <c r="G310" i="67"/>
  <c r="I338" i="69"/>
  <c r="L318" i="71"/>
  <c r="L372" i="71"/>
  <c r="G81" i="55"/>
  <c r="O322" i="71"/>
  <c r="K325" i="71"/>
  <c r="G115" i="68"/>
  <c r="G163" i="68" s="1"/>
  <c r="I134" i="66"/>
  <c r="H94" i="66"/>
  <c r="M108" i="65"/>
  <c r="M146" i="65" s="1"/>
  <c r="P183" i="65"/>
  <c r="P145" i="65"/>
  <c r="O105" i="65"/>
  <c r="O182" i="65"/>
  <c r="O144" i="65"/>
  <c r="N142" i="65"/>
  <c r="I141" i="65"/>
  <c r="H101" i="65"/>
  <c r="H140" i="65"/>
  <c r="N97" i="65"/>
  <c r="N135" i="65" s="1"/>
  <c r="E134" i="65"/>
  <c r="D171" i="65"/>
  <c r="D94" i="65"/>
  <c r="D133" i="65"/>
  <c r="G208" i="64"/>
  <c r="G166" i="64"/>
  <c r="Q121" i="64"/>
  <c r="C118" i="64"/>
  <c r="F201" i="64"/>
  <c r="F159" i="64"/>
  <c r="E200" i="64"/>
  <c r="E158" i="64"/>
  <c r="D114" i="64"/>
  <c r="D157" i="64"/>
  <c r="C155" i="64"/>
  <c r="F154" i="64"/>
  <c r="K106" i="64"/>
  <c r="B162" i="64"/>
  <c r="Q93" i="69"/>
  <c r="F208" i="70"/>
  <c r="K338" i="64"/>
  <c r="K360" i="64"/>
  <c r="D384" i="72"/>
  <c r="M105" i="60"/>
  <c r="G132" i="70"/>
  <c r="P112" i="70"/>
  <c r="P132" i="70"/>
  <c r="J177" i="69"/>
  <c r="J99" i="69"/>
  <c r="H140" i="71"/>
  <c r="K30" i="50"/>
  <c r="I310" i="69"/>
  <c r="L135" i="70"/>
  <c r="L136" i="72"/>
  <c r="L116" i="72"/>
  <c r="L111" i="72" s="1"/>
  <c r="C132" i="64"/>
  <c r="C126" i="64" s="1"/>
  <c r="F135" i="65"/>
  <c r="O189" i="68"/>
  <c r="O87" i="50"/>
  <c r="O81" i="47"/>
  <c r="H202" i="71"/>
  <c r="K291" i="67"/>
  <c r="K373" i="67"/>
  <c r="G291" i="70"/>
  <c r="G329" i="70" s="1"/>
  <c r="I335" i="65"/>
  <c r="I310" i="65"/>
  <c r="O335" i="65"/>
  <c r="I324" i="70"/>
  <c r="G124" i="60"/>
  <c r="Q417" i="64"/>
  <c r="E403" i="67"/>
  <c r="F291" i="66"/>
  <c r="F329" i="66" s="1"/>
  <c r="P338" i="65"/>
  <c r="P395" i="65"/>
  <c r="E384" i="72"/>
  <c r="E386" i="72"/>
  <c r="I360" i="64"/>
  <c r="Q338" i="64"/>
  <c r="Q360" i="64"/>
  <c r="E407" i="68"/>
  <c r="O310" i="69"/>
  <c r="O304" i="69" s="1"/>
  <c r="G335" i="69"/>
  <c r="P322" i="71"/>
  <c r="O403" i="65"/>
  <c r="P373" i="65"/>
  <c r="N81" i="54"/>
  <c r="N359" i="68"/>
  <c r="N353" i="68" s="1"/>
  <c r="L324" i="70"/>
  <c r="L304" i="70"/>
  <c r="P111" i="50"/>
  <c r="P105" i="47"/>
  <c r="I124" i="47"/>
  <c r="I130" i="50"/>
  <c r="I124" i="50" s="1"/>
  <c r="C130" i="71"/>
  <c r="M132" i="71"/>
  <c r="I30" i="50"/>
  <c r="O202" i="72"/>
  <c r="K161" i="47"/>
  <c r="B143" i="70"/>
  <c r="N143" i="69"/>
  <c r="O208" i="70"/>
  <c r="M211" i="69"/>
  <c r="N211" i="70"/>
  <c r="G338" i="69"/>
  <c r="E369" i="69"/>
  <c r="E291" i="69"/>
  <c r="I335" i="70"/>
  <c r="H403" i="69"/>
  <c r="N338" i="65"/>
  <c r="L325" i="71"/>
  <c r="O312" i="72"/>
  <c r="Q369" i="65"/>
  <c r="O324" i="70"/>
  <c r="F335" i="67"/>
  <c r="M338" i="67"/>
  <c r="Q338" i="67"/>
  <c r="G402" i="68"/>
  <c r="G377" i="68"/>
  <c r="L380" i="64"/>
  <c r="I447" i="64"/>
  <c r="J143" i="60"/>
  <c r="H384" i="72"/>
  <c r="C291" i="70"/>
  <c r="C285" i="70" s="1"/>
  <c r="I368" i="64"/>
  <c r="I431" i="64"/>
  <c r="I344" i="64"/>
  <c r="F335" i="65"/>
  <c r="P310" i="66"/>
  <c r="P331" i="66"/>
  <c r="P324" i="67"/>
  <c r="O335" i="67"/>
  <c r="G501" i="68"/>
  <c r="D342" i="69"/>
  <c r="P400" i="70"/>
  <c r="E285" i="70"/>
  <c r="P413" i="68"/>
  <c r="J420" i="68"/>
  <c r="O331" i="70"/>
  <c r="J325" i="72"/>
  <c r="O403" i="67"/>
  <c r="M400" i="69"/>
  <c r="D143" i="60"/>
  <c r="D386" i="71"/>
  <c r="J161" i="60"/>
  <c r="N285" i="67"/>
  <c r="M304" i="65"/>
  <c r="I304" i="66"/>
  <c r="D324" i="69"/>
  <c r="D304" i="69"/>
  <c r="G380" i="64"/>
  <c r="D403" i="65"/>
  <c r="N342" i="70"/>
  <c r="H403" i="70"/>
  <c r="Q386" i="71"/>
  <c r="J112" i="68"/>
  <c r="J161" i="68"/>
  <c r="O108" i="67"/>
  <c r="O146" i="67" s="1"/>
  <c r="O147" i="67"/>
  <c r="M105" i="67"/>
  <c r="M144" i="67"/>
  <c r="D142" i="67"/>
  <c r="F101" i="67"/>
  <c r="F178" i="67"/>
  <c r="F140" i="67"/>
  <c r="L97" i="67"/>
  <c r="L135" i="67" s="1"/>
  <c r="L136" i="67"/>
  <c r="G148" i="66"/>
  <c r="O180" i="66"/>
  <c r="Q101" i="66"/>
  <c r="O97" i="66"/>
  <c r="O135" i="66" s="1"/>
  <c r="O174" i="66"/>
  <c r="N134" i="65"/>
  <c r="I204" i="64"/>
  <c r="I162" i="64"/>
  <c r="K159" i="64"/>
  <c r="Q114" i="64"/>
  <c r="Q199" i="64"/>
  <c r="Q157" i="64"/>
  <c r="D197" i="64"/>
  <c r="D155" i="64"/>
  <c r="B121" i="64"/>
  <c r="B164" i="64"/>
  <c r="I143" i="66"/>
  <c r="O235" i="64"/>
  <c r="M211" i="65"/>
  <c r="I322" i="72"/>
  <c r="Q135" i="68"/>
  <c r="P130" i="49"/>
  <c r="P124" i="45"/>
  <c r="B152" i="71"/>
  <c r="J215" i="66"/>
  <c r="Q150" i="67"/>
  <c r="J204" i="71"/>
  <c r="P153" i="64"/>
  <c r="P116" i="72"/>
  <c r="P111" i="72" s="1"/>
  <c r="P136" i="72"/>
  <c r="D112" i="67"/>
  <c r="L148" i="49"/>
  <c r="L143" i="45"/>
  <c r="B259" i="68"/>
  <c r="J98" i="71"/>
  <c r="B132" i="64"/>
  <c r="G139" i="67"/>
  <c r="D235" i="64"/>
  <c r="D211" i="67"/>
  <c r="O68" i="50"/>
  <c r="D81" i="47"/>
  <c r="D189" i="68"/>
  <c r="D87" i="50"/>
  <c r="D135" i="69"/>
  <c r="M124" i="45"/>
  <c r="M130" i="49"/>
  <c r="K211" i="67"/>
  <c r="C259" i="68"/>
  <c r="M175" i="69"/>
  <c r="E208" i="69"/>
  <c r="D140" i="72"/>
  <c r="C222" i="67"/>
  <c r="Q211" i="70"/>
  <c r="J140" i="72"/>
  <c r="J146" i="69"/>
  <c r="F143" i="70"/>
  <c r="F111" i="71"/>
  <c r="F132" i="71"/>
  <c r="G136" i="72"/>
  <c r="E354" i="72"/>
  <c r="E280" i="72"/>
  <c r="I414" i="65"/>
  <c r="P285" i="70"/>
  <c r="N324" i="66"/>
  <c r="K505" i="68"/>
  <c r="O369" i="65"/>
  <c r="O291" i="65"/>
  <c r="O285" i="65" s="1"/>
  <c r="O383" i="68"/>
  <c r="O81" i="55"/>
  <c r="K324" i="69"/>
  <c r="E338" i="66"/>
  <c r="L383" i="68"/>
  <c r="L81" i="55"/>
  <c r="F331" i="69"/>
  <c r="F388" i="69"/>
  <c r="L388" i="69"/>
  <c r="L331" i="69"/>
  <c r="Q318" i="71"/>
  <c r="Q372" i="71"/>
  <c r="C342" i="65"/>
  <c r="F97" i="66"/>
  <c r="F135" i="66" s="1"/>
  <c r="F136" i="66"/>
  <c r="I134" i="65"/>
  <c r="H94" i="65"/>
  <c r="H132" i="65" s="1"/>
  <c r="H133" i="65"/>
  <c r="C166" i="64"/>
  <c r="F207" i="64"/>
  <c r="F165" i="64"/>
  <c r="E121" i="64"/>
  <c r="E163" i="64" s="1"/>
  <c r="O118" i="64"/>
  <c r="N201" i="64"/>
  <c r="N159" i="64"/>
  <c r="I200" i="64"/>
  <c r="I158" i="64"/>
  <c r="H114" i="64"/>
  <c r="H157" i="64"/>
  <c r="G197" i="64"/>
  <c r="G155" i="64"/>
  <c r="Q109" i="64"/>
  <c r="Q151" i="64" s="1"/>
  <c r="H192" i="64"/>
  <c r="C106" i="64"/>
  <c r="I30" i="49"/>
  <c r="I24" i="45"/>
  <c r="Q338" i="70"/>
  <c r="M410" i="64"/>
  <c r="M323" i="64"/>
  <c r="P331" i="70"/>
  <c r="N403" i="70"/>
  <c r="G392" i="65"/>
  <c r="G335" i="65"/>
  <c r="F384" i="72"/>
  <c r="J322" i="72"/>
  <c r="J130" i="72"/>
  <c r="L93" i="69"/>
  <c r="N9" i="49"/>
  <c r="N3" i="45"/>
  <c r="G146" i="67"/>
  <c r="J139" i="70"/>
  <c r="J118" i="70"/>
  <c r="J194" i="70" s="1"/>
  <c r="O211" i="65"/>
  <c r="O222" i="65"/>
  <c r="B43" i="45"/>
  <c r="B49" i="49"/>
  <c r="P9" i="50"/>
  <c r="H211" i="66"/>
  <c r="P202" i="72"/>
  <c r="D322" i="71"/>
  <c r="E417" i="68"/>
  <c r="D344" i="64"/>
  <c r="D368" i="64"/>
  <c r="L344" i="64"/>
  <c r="L431" i="64"/>
  <c r="L368" i="64"/>
  <c r="C403" i="66"/>
  <c r="Q403" i="70"/>
  <c r="J338" i="67"/>
  <c r="D331" i="70"/>
  <c r="D388" i="70"/>
  <c r="P400" i="69"/>
  <c r="O81" i="54"/>
  <c r="O359" i="68"/>
  <c r="O331" i="67"/>
  <c r="O310" i="67"/>
  <c r="O304" i="67" s="1"/>
  <c r="O323" i="67" s="1"/>
  <c r="D372" i="71"/>
  <c r="D318" i="71"/>
  <c r="D409" i="68"/>
  <c r="P403" i="67"/>
  <c r="G97" i="67"/>
  <c r="G135" i="67" s="1"/>
  <c r="Q134" i="66"/>
  <c r="L94" i="66"/>
  <c r="L132" i="66" s="1"/>
  <c r="L133" i="66"/>
  <c r="B145" i="65"/>
  <c r="J186" i="65"/>
  <c r="J148" i="65"/>
  <c r="Q108" i="65"/>
  <c r="I108" i="65"/>
  <c r="H183" i="65"/>
  <c r="H145" i="65"/>
  <c r="G105" i="65"/>
  <c r="G144" i="65"/>
  <c r="P101" i="65"/>
  <c r="D101" i="65"/>
  <c r="D140" i="65"/>
  <c r="M172" i="65"/>
  <c r="M134" i="65"/>
  <c r="P94" i="65"/>
  <c r="P132" i="65" s="1"/>
  <c r="P133" i="65"/>
  <c r="K208" i="64"/>
  <c r="K166" i="64"/>
  <c r="J165" i="64"/>
  <c r="I121" i="64"/>
  <c r="I163" i="64" s="1"/>
  <c r="K118" i="64"/>
  <c r="K202" i="64" s="1"/>
  <c r="J159" i="64"/>
  <c r="M200" i="64"/>
  <c r="M158" i="64"/>
  <c r="L114" i="64"/>
  <c r="L157" i="64"/>
  <c r="K155" i="64"/>
  <c r="J154" i="64"/>
  <c r="M109" i="64"/>
  <c r="M151" i="64" s="1"/>
  <c r="D192" i="64"/>
  <c r="G106" i="64"/>
  <c r="B150" i="64"/>
  <c r="N259" i="68"/>
  <c r="N335" i="67"/>
  <c r="I425" i="68"/>
  <c r="P329" i="72"/>
  <c r="K327" i="66"/>
  <c r="C403" i="69"/>
  <c r="D400" i="70"/>
  <c r="O386" i="71"/>
  <c r="G143" i="44"/>
  <c r="G148" i="48"/>
  <c r="M132" i="69"/>
  <c r="M112" i="69"/>
  <c r="I240" i="64"/>
  <c r="P135" i="68"/>
  <c r="J112" i="66"/>
  <c r="F111" i="49"/>
  <c r="L111" i="71"/>
  <c r="L129" i="71" s="1"/>
  <c r="L130" i="71"/>
  <c r="Q140" i="72"/>
  <c r="Q194" i="72"/>
  <c r="I312" i="71"/>
  <c r="P202" i="71"/>
  <c r="H143" i="50"/>
  <c r="Q285" i="67"/>
  <c r="K324" i="66"/>
  <c r="K304" i="66"/>
  <c r="M403" i="67"/>
  <c r="H317" i="64"/>
  <c r="P360" i="64"/>
  <c r="H335" i="69"/>
  <c r="H392" i="69"/>
  <c r="H329" i="70"/>
  <c r="M384" i="72"/>
  <c r="M386" i="72"/>
  <c r="O447" i="64"/>
  <c r="M124" i="60"/>
  <c r="L304" i="69"/>
  <c r="L324" i="69"/>
  <c r="D324" i="70"/>
  <c r="D304" i="70"/>
  <c r="D323" i="70" s="1"/>
  <c r="M376" i="71"/>
  <c r="M322" i="71"/>
  <c r="I342" i="65"/>
  <c r="K329" i="72"/>
  <c r="N143" i="44"/>
  <c r="N148" i="48"/>
  <c r="Q181" i="70"/>
  <c r="E132" i="71"/>
  <c r="M143" i="72"/>
  <c r="O204" i="72"/>
  <c r="M143" i="45"/>
  <c r="M148" i="49"/>
  <c r="Q373" i="69"/>
  <c r="M417" i="68"/>
  <c r="M465" i="68"/>
  <c r="L400" i="70"/>
  <c r="G322" i="72"/>
  <c r="N384" i="72"/>
  <c r="M331" i="65"/>
  <c r="B30" i="44"/>
  <c r="D87" i="44"/>
  <c r="M87" i="44"/>
  <c r="P87" i="44"/>
  <c r="O49" i="44"/>
  <c r="J87" i="44"/>
  <c r="B87" i="44"/>
  <c r="E87" i="44"/>
  <c r="I87" i="44"/>
  <c r="L87" i="44"/>
  <c r="G87" i="44"/>
  <c r="C87" i="44"/>
  <c r="N87" i="44"/>
  <c r="Q87" i="44"/>
  <c r="F87" i="44"/>
  <c r="C68" i="44"/>
  <c r="E68" i="44"/>
  <c r="K87" i="44"/>
  <c r="O87" i="44"/>
  <c r="K68" i="44"/>
  <c r="K68" i="48" s="1"/>
  <c r="J68" i="44"/>
  <c r="J68" i="48" s="1"/>
  <c r="G68" i="44"/>
  <c r="M49" i="44"/>
  <c r="L49" i="44"/>
  <c r="N49" i="44"/>
  <c r="I68" i="44"/>
  <c r="L68" i="44"/>
  <c r="O68" i="44"/>
  <c r="G49" i="44"/>
  <c r="F49" i="44"/>
  <c r="Q68" i="44"/>
  <c r="J62" i="44"/>
  <c r="B49" i="44"/>
  <c r="E49" i="44"/>
  <c r="K30" i="44"/>
  <c r="Q49" i="44"/>
  <c r="M68" i="44"/>
  <c r="J49" i="44"/>
  <c r="P68" i="44"/>
  <c r="I49" i="44"/>
  <c r="D68" i="44"/>
  <c r="C49" i="44"/>
  <c r="N68" i="44"/>
  <c r="K49" i="44"/>
  <c r="H68" i="44"/>
  <c r="D30" i="44"/>
  <c r="F68" i="44"/>
  <c r="C30" i="44"/>
  <c r="D49" i="44"/>
  <c r="P49" i="44"/>
  <c r="L30" i="44"/>
  <c r="H49" i="44"/>
  <c r="B68" i="44"/>
  <c r="E30" i="44"/>
  <c r="G30" i="44"/>
  <c r="M30" i="44"/>
  <c r="O30" i="44"/>
  <c r="Q30" i="44"/>
  <c r="I30" i="44"/>
  <c r="P30" i="44"/>
  <c r="H30" i="44"/>
  <c r="J30" i="44"/>
  <c r="N30" i="44"/>
  <c r="H9" i="44"/>
  <c r="F30" i="44"/>
  <c r="P9" i="44"/>
  <c r="E9" i="44"/>
  <c r="Q9" i="44"/>
  <c r="L9" i="44"/>
  <c r="D3" i="44"/>
  <c r="M9" i="44"/>
  <c r="B9" i="44"/>
  <c r="B9" i="48" s="1"/>
  <c r="C9" i="44"/>
  <c r="O9" i="44"/>
  <c r="K9" i="44"/>
  <c r="G9" i="44"/>
  <c r="I3" i="44"/>
  <c r="I17" i="20"/>
  <c r="Q17" i="20"/>
  <c r="Q8" i="39"/>
  <c r="F10" i="39"/>
  <c r="K11" i="39"/>
  <c r="O11" i="39"/>
  <c r="D12" i="39"/>
  <c r="L12" i="39"/>
  <c r="E15" i="39"/>
  <c r="I15" i="39"/>
  <c r="M15" i="39"/>
  <c r="Q15" i="39"/>
  <c r="K20" i="39"/>
  <c r="O20" i="39"/>
  <c r="E22" i="39"/>
  <c r="I22" i="39"/>
  <c r="M22" i="39"/>
  <c r="Q22" i="39"/>
  <c r="L10" i="39"/>
  <c r="P10" i="39"/>
  <c r="E11" i="39"/>
  <c r="M11" i="39"/>
  <c r="F12" i="39"/>
  <c r="K15" i="39"/>
  <c r="O15" i="39"/>
  <c r="D16" i="39"/>
  <c r="L16" i="39"/>
  <c r="E20" i="39"/>
  <c r="F21" i="39"/>
  <c r="K22" i="39"/>
  <c r="O22" i="39"/>
  <c r="M29" i="39"/>
  <c r="Q29" i="39"/>
  <c r="F31" i="39"/>
  <c r="J31" i="39"/>
  <c r="N31" i="39"/>
  <c r="D35" i="39"/>
  <c r="L35" i="39"/>
  <c r="P35" i="39"/>
  <c r="M36" i="39"/>
  <c r="J40" i="39"/>
  <c r="K29" i="39"/>
  <c r="D31" i="39"/>
  <c r="H31" i="39"/>
  <c r="E32" i="39"/>
  <c r="M32" i="39"/>
  <c r="N35" i="39"/>
  <c r="G36" i="39"/>
  <c r="K36" i="39"/>
  <c r="O36" i="39"/>
  <c r="D40" i="39"/>
  <c r="H40" i="39"/>
  <c r="L40" i="39"/>
  <c r="E41" i="39"/>
  <c r="I41" i="39"/>
  <c r="K48" i="39"/>
  <c r="D50" i="39"/>
  <c r="E51" i="39"/>
  <c r="I51" i="39"/>
  <c r="M51" i="39"/>
  <c r="G55" i="39"/>
  <c r="K55" i="39"/>
  <c r="D59" i="39"/>
  <c r="H59" i="39"/>
  <c r="L59" i="39"/>
  <c r="E60" i="39"/>
  <c r="I60" i="39"/>
  <c r="M60" i="39"/>
  <c r="Q60" i="39"/>
  <c r="E70" i="39"/>
  <c r="I70" i="39"/>
  <c r="M70" i="39"/>
  <c r="N73" i="39"/>
  <c r="D78" i="39"/>
  <c r="L78" i="39"/>
  <c r="P78" i="39"/>
  <c r="I79" i="39"/>
  <c r="M97" i="39"/>
  <c r="Q97" i="39"/>
  <c r="N101" i="39"/>
  <c r="G102" i="39"/>
  <c r="K102" i="39"/>
  <c r="H103" i="39"/>
  <c r="F110" i="39"/>
  <c r="N110" i="39"/>
  <c r="G112" i="39"/>
  <c r="O112" i="39"/>
  <c r="I116" i="39"/>
  <c r="M116" i="39"/>
  <c r="N117" i="39"/>
  <c r="K121" i="39"/>
  <c r="D122" i="39"/>
  <c r="L132" i="39"/>
  <c r="E135" i="39"/>
  <c r="I135" i="39"/>
  <c r="M135" i="39"/>
  <c r="J136" i="39"/>
  <c r="K140" i="39"/>
  <c r="O140" i="39"/>
  <c r="D141" i="39"/>
  <c r="H141" i="39"/>
  <c r="P141" i="39"/>
  <c r="G13" i="39"/>
  <c r="O13" i="39"/>
  <c r="I13" i="42"/>
  <c r="I13" i="39"/>
  <c r="Q13" i="42"/>
  <c r="Q13" i="39"/>
  <c r="G14" i="42"/>
  <c r="G14" i="39"/>
  <c r="O14" i="42"/>
  <c r="O14" i="39"/>
  <c r="I33" i="42"/>
  <c r="I33" i="39"/>
  <c r="Q33" i="42"/>
  <c r="Q33" i="39"/>
  <c r="G34" i="42"/>
  <c r="G34" i="39"/>
  <c r="K34" i="42"/>
  <c r="K34" i="39"/>
  <c r="O34" i="42"/>
  <c r="O34" i="39"/>
  <c r="G53" i="42"/>
  <c r="G53" i="39"/>
  <c r="O53" i="42"/>
  <c r="O53" i="39"/>
  <c r="E71" i="42"/>
  <c r="E71" i="39"/>
  <c r="I71" i="42"/>
  <c r="I71" i="39"/>
  <c r="M71" i="42"/>
  <c r="M71" i="39"/>
  <c r="Q71" i="42"/>
  <c r="Q71" i="39"/>
  <c r="K72" i="42"/>
  <c r="K72" i="39"/>
  <c r="G91" i="42"/>
  <c r="G91" i="39"/>
  <c r="O91" i="42"/>
  <c r="O91" i="39"/>
  <c r="E94" i="42"/>
  <c r="E94" i="39"/>
  <c r="Q94" i="42"/>
  <c r="Q94" i="39"/>
  <c r="K95" i="42"/>
  <c r="K95" i="39"/>
  <c r="E114" i="42"/>
  <c r="E114" i="39"/>
  <c r="M114" i="42"/>
  <c r="M114" i="39"/>
  <c r="G115" i="42"/>
  <c r="G115" i="39"/>
  <c r="K115" i="42"/>
  <c r="K115" i="39"/>
  <c r="O115" i="42"/>
  <c r="O115" i="39"/>
  <c r="I133" i="42"/>
  <c r="I133" i="39"/>
  <c r="Q133" i="42"/>
  <c r="Q133" i="39"/>
  <c r="I169" i="42"/>
  <c r="I169" i="39"/>
  <c r="E86" i="39"/>
  <c r="I86" i="39"/>
  <c r="M86" i="39"/>
  <c r="Q86" i="39"/>
  <c r="N88" i="39"/>
  <c r="G89" i="39"/>
  <c r="O89" i="39"/>
  <c r="H92" i="39"/>
  <c r="I14" i="42"/>
  <c r="I14" i="39"/>
  <c r="Q14" i="42"/>
  <c r="Q14" i="39"/>
  <c r="K33" i="42"/>
  <c r="K33" i="39"/>
  <c r="I34" i="42"/>
  <c r="I34" i="39"/>
  <c r="Q34" i="42"/>
  <c r="Q34" i="39"/>
  <c r="G52" i="42"/>
  <c r="G52" i="39"/>
  <c r="K52" i="42"/>
  <c r="K52" i="39"/>
  <c r="O52" i="42"/>
  <c r="O52" i="39"/>
  <c r="I53" i="42"/>
  <c r="I53" i="39"/>
  <c r="Q53" i="42"/>
  <c r="Q53" i="39"/>
  <c r="M72" i="42"/>
  <c r="M72" i="39"/>
  <c r="Q72" i="42"/>
  <c r="Q72" i="39"/>
  <c r="G90" i="42"/>
  <c r="G90" i="39"/>
  <c r="K90" i="42"/>
  <c r="K90" i="39"/>
  <c r="O90" i="42"/>
  <c r="O90" i="39"/>
  <c r="I91" i="42"/>
  <c r="I91" i="39"/>
  <c r="Q91" i="42"/>
  <c r="Q91" i="39"/>
  <c r="K94" i="42"/>
  <c r="K94" i="39"/>
  <c r="O94" i="42"/>
  <c r="O94" i="39"/>
  <c r="G114" i="42"/>
  <c r="G114" i="39"/>
  <c r="O114" i="42"/>
  <c r="O114" i="39"/>
  <c r="G133" i="42"/>
  <c r="G133" i="39"/>
  <c r="O133" i="42"/>
  <c r="O133" i="39"/>
  <c r="E134" i="42"/>
  <c r="E134" i="39"/>
  <c r="I134" i="42"/>
  <c r="I134" i="39"/>
  <c r="M134" i="42"/>
  <c r="M134" i="39"/>
  <c r="Q134" i="42"/>
  <c r="Q134" i="39"/>
  <c r="G151" i="42"/>
  <c r="G151" i="39"/>
  <c r="O151" i="42"/>
  <c r="O151" i="39"/>
  <c r="E152" i="42"/>
  <c r="E152" i="39"/>
  <c r="I152" i="42"/>
  <c r="I152" i="39"/>
  <c r="M152" i="42"/>
  <c r="M152" i="39"/>
  <c r="Q152" i="42"/>
  <c r="Q152" i="39"/>
  <c r="K169" i="42"/>
  <c r="K169" i="39"/>
  <c r="E170" i="42"/>
  <c r="E170" i="39"/>
  <c r="I170" i="42"/>
  <c r="I170" i="39"/>
  <c r="M170" i="42"/>
  <c r="M170" i="39"/>
  <c r="Q170" i="42"/>
  <c r="Q170" i="39"/>
  <c r="F147" i="39"/>
  <c r="J147" i="39"/>
  <c r="N147" i="39"/>
  <c r="K149" i="39"/>
  <c r="H150" i="39"/>
  <c r="P150" i="39"/>
  <c r="E153" i="39"/>
  <c r="M153" i="39"/>
  <c r="F154" i="39"/>
  <c r="D159" i="39"/>
  <c r="F165" i="39"/>
  <c r="G167" i="39"/>
  <c r="D168" i="39"/>
  <c r="E171" i="39"/>
  <c r="M171" i="39"/>
  <c r="F172" i="39"/>
  <c r="O176" i="39"/>
  <c r="D177" i="39"/>
  <c r="L177" i="39"/>
  <c r="C59" i="39"/>
  <c r="C8" i="39"/>
  <c r="C93" i="39"/>
  <c r="L27" i="19"/>
  <c r="L27" i="20"/>
  <c r="I27" i="22"/>
  <c r="Q27" i="22"/>
  <c r="D8" i="39"/>
  <c r="H8" i="39"/>
  <c r="I10" i="39"/>
  <c r="J11" i="39"/>
  <c r="K12" i="39"/>
  <c r="L15" i="39"/>
  <c r="E16" i="39"/>
  <c r="M16" i="39"/>
  <c r="Q16" i="39"/>
  <c r="N20" i="39"/>
  <c r="O21" i="39"/>
  <c r="D22" i="39"/>
  <c r="H22" i="39"/>
  <c r="P22" i="39"/>
  <c r="F29" i="39"/>
  <c r="J29" i="39"/>
  <c r="N29" i="39"/>
  <c r="L32" i="39"/>
  <c r="P32" i="39"/>
  <c r="I35" i="39"/>
  <c r="M35" i="39"/>
  <c r="Q35" i="39"/>
  <c r="J36" i="39"/>
  <c r="N36" i="39"/>
  <c r="G40" i="39"/>
  <c r="K40" i="39"/>
  <c r="L41" i="39"/>
  <c r="E48" i="39"/>
  <c r="M48" i="39"/>
  <c r="F50" i="39"/>
  <c r="J50" i="39"/>
  <c r="C51" i="39"/>
  <c r="K51" i="39"/>
  <c r="O51" i="39"/>
  <c r="E55" i="39"/>
  <c r="I55" i="39"/>
  <c r="M55" i="39"/>
  <c r="F59" i="39"/>
  <c r="J59" i="39"/>
  <c r="C103" i="39"/>
  <c r="O132" i="39"/>
  <c r="D135" i="39"/>
  <c r="P135" i="39"/>
  <c r="E136" i="39"/>
  <c r="I136" i="39"/>
  <c r="C141" i="39"/>
  <c r="O141" i="39"/>
  <c r="G150" i="39"/>
  <c r="O150" i="39"/>
  <c r="E154" i="39"/>
  <c r="I154" i="39"/>
  <c r="M154" i="39"/>
  <c r="Q154" i="39"/>
  <c r="J158" i="39"/>
  <c r="C159" i="39"/>
  <c r="G159" i="39"/>
  <c r="K159" i="39"/>
  <c r="O159" i="39"/>
  <c r="D165" i="39"/>
  <c r="H165" i="39"/>
  <c r="L165" i="39"/>
  <c r="I167" i="39"/>
  <c r="C171" i="39"/>
  <c r="C121" i="39"/>
  <c r="G60" i="39"/>
  <c r="K60" i="39"/>
  <c r="P64" i="39"/>
  <c r="I67" i="39"/>
  <c r="F69" i="39"/>
  <c r="K70" i="39"/>
  <c r="O70" i="39"/>
  <c r="L73" i="39"/>
  <c r="E74" i="39"/>
  <c r="M74" i="39"/>
  <c r="N78" i="39"/>
  <c r="C79" i="39"/>
  <c r="K79" i="39"/>
  <c r="O79" i="39"/>
  <c r="D86" i="39"/>
  <c r="P86" i="39"/>
  <c r="E88" i="39"/>
  <c r="M88" i="39"/>
  <c r="G92" i="39"/>
  <c r="K92" i="39"/>
  <c r="H93" i="39"/>
  <c r="P93" i="39"/>
  <c r="I96" i="39"/>
  <c r="Q96" i="39"/>
  <c r="F97" i="39"/>
  <c r="J97" i="39"/>
  <c r="C101" i="39"/>
  <c r="G101" i="39"/>
  <c r="K101" i="39"/>
  <c r="H102" i="39"/>
  <c r="P102" i="39"/>
  <c r="I103" i="39"/>
  <c r="Q103" i="39"/>
  <c r="K110" i="39"/>
  <c r="O110" i="39"/>
  <c r="D112" i="39"/>
  <c r="P112" i="39"/>
  <c r="E113" i="39"/>
  <c r="M113" i="39"/>
  <c r="Q113" i="39"/>
  <c r="C117" i="39"/>
  <c r="D121" i="39"/>
  <c r="L121" i="39"/>
  <c r="P121" i="39"/>
  <c r="M122" i="39"/>
  <c r="C129" i="39"/>
  <c r="G129" i="39"/>
  <c r="O129" i="39"/>
  <c r="L131" i="39"/>
  <c r="E132" i="39"/>
  <c r="I132" i="39"/>
  <c r="Q132" i="39"/>
  <c r="K136" i="39"/>
  <c r="D140" i="39"/>
  <c r="H140" i="39"/>
  <c r="M141" i="39"/>
  <c r="F145" i="39"/>
  <c r="O147" i="39"/>
  <c r="D149" i="39"/>
  <c r="H149" i="39"/>
  <c r="Q150" i="39"/>
  <c r="J153" i="39"/>
  <c r="G154" i="39"/>
  <c r="K154" i="39"/>
  <c r="O154" i="39"/>
  <c r="D158" i="39"/>
  <c r="L158" i="39"/>
  <c r="E159" i="39"/>
  <c r="M159" i="39"/>
  <c r="Q159" i="39"/>
  <c r="J163" i="39"/>
  <c r="P92" i="39"/>
  <c r="M93" i="39"/>
  <c r="F96" i="39"/>
  <c r="N96" i="39"/>
  <c r="C97" i="39"/>
  <c r="K97" i="39"/>
  <c r="D101" i="39"/>
  <c r="H101" i="39"/>
  <c r="M102" i="39"/>
  <c r="F103" i="39"/>
  <c r="D110" i="39"/>
  <c r="Q112" i="39"/>
  <c r="F113" i="39"/>
  <c r="J113" i="39"/>
  <c r="O116" i="39"/>
  <c r="D117" i="39"/>
  <c r="P117" i="39"/>
  <c r="M121" i="39"/>
  <c r="N122" i="39"/>
  <c r="M131" i="39"/>
  <c r="Q131" i="39"/>
  <c r="F132" i="39"/>
  <c r="J132" i="39"/>
  <c r="C135" i="39"/>
  <c r="K135" i="39"/>
  <c r="O135" i="39"/>
  <c r="D136" i="39"/>
  <c r="L136" i="39"/>
  <c r="P136" i="39"/>
  <c r="F141" i="39"/>
  <c r="N141" i="39"/>
  <c r="P147" i="39"/>
  <c r="E149" i="39"/>
  <c r="I149" i="39"/>
  <c r="M149" i="39"/>
  <c r="Q149" i="39"/>
  <c r="J150" i="39"/>
  <c r="N150" i="39"/>
  <c r="C153" i="39"/>
  <c r="K153" i="39"/>
  <c r="D154" i="39"/>
  <c r="H154" i="39"/>
  <c r="E158" i="39"/>
  <c r="I158" i="39"/>
  <c r="M158" i="39"/>
  <c r="F159" i="39"/>
  <c r="C165" i="39"/>
  <c r="G165" i="39"/>
  <c r="H167" i="39"/>
  <c r="L167" i="39"/>
  <c r="I168" i="39"/>
  <c r="Q168" i="39"/>
  <c r="N171" i="39"/>
  <c r="D13" i="39"/>
  <c r="D13" i="42"/>
  <c r="L13" i="39"/>
  <c r="L13" i="42"/>
  <c r="P13" i="39"/>
  <c r="P13" i="42"/>
  <c r="F14" i="39"/>
  <c r="F14" i="42"/>
  <c r="J14" i="39"/>
  <c r="J14" i="42"/>
  <c r="N14" i="39"/>
  <c r="N14" i="42"/>
  <c r="D34" i="39"/>
  <c r="D34" i="42"/>
  <c r="L34" i="39"/>
  <c r="L34" i="42"/>
  <c r="P34" i="39"/>
  <c r="P34" i="42"/>
  <c r="F52" i="39"/>
  <c r="F52" i="42"/>
  <c r="N52" i="39"/>
  <c r="N52" i="42"/>
  <c r="H53" i="39"/>
  <c r="H53" i="42"/>
  <c r="P53" i="39"/>
  <c r="P53" i="42"/>
  <c r="L72" i="39"/>
  <c r="L72" i="42"/>
  <c r="D90" i="39"/>
  <c r="D90" i="42"/>
  <c r="F168" i="39"/>
  <c r="J168" i="39"/>
  <c r="N168" i="39"/>
  <c r="G171" i="39"/>
  <c r="H172" i="39"/>
  <c r="L172" i="39"/>
  <c r="P172" i="39"/>
  <c r="I176" i="39"/>
  <c r="M176" i="39"/>
  <c r="J177" i="39"/>
  <c r="N177" i="39"/>
  <c r="J176" i="39"/>
  <c r="N176" i="39"/>
  <c r="O177" i="39"/>
  <c r="F13" i="39"/>
  <c r="F13" i="42"/>
  <c r="H14" i="39"/>
  <c r="H14" i="42"/>
  <c r="D33" i="39"/>
  <c r="D33" i="42"/>
  <c r="H33" i="39"/>
  <c r="H33" i="42"/>
  <c r="L33" i="39"/>
  <c r="L33" i="42"/>
  <c r="P33" i="39"/>
  <c r="P33" i="42"/>
  <c r="F53" i="39"/>
  <c r="F53" i="42"/>
  <c r="J53" i="39"/>
  <c r="J53" i="42"/>
  <c r="N53" i="39"/>
  <c r="N53" i="42"/>
  <c r="D71" i="39"/>
  <c r="D71" i="42"/>
  <c r="H71" i="39"/>
  <c r="H71" i="42"/>
  <c r="L71" i="39"/>
  <c r="L71" i="42"/>
  <c r="P71" i="39"/>
  <c r="P71" i="42"/>
  <c r="F72" i="39"/>
  <c r="F72" i="42"/>
  <c r="J72" i="39"/>
  <c r="J72" i="42"/>
  <c r="N72" i="39"/>
  <c r="N72" i="42"/>
  <c r="L90" i="39"/>
  <c r="L90" i="42"/>
  <c r="P90" i="39"/>
  <c r="P90" i="42"/>
  <c r="F91" i="39"/>
  <c r="F91" i="42"/>
  <c r="J91" i="39"/>
  <c r="J91" i="42"/>
  <c r="N91" i="39"/>
  <c r="N91" i="42"/>
  <c r="D94" i="39"/>
  <c r="D94" i="42"/>
  <c r="F114" i="39"/>
  <c r="F114" i="42"/>
  <c r="N114" i="39"/>
  <c r="N114" i="42"/>
  <c r="P115" i="39"/>
  <c r="P115" i="42"/>
  <c r="F133" i="39"/>
  <c r="F133" i="42"/>
  <c r="N133" i="39"/>
  <c r="N133" i="42"/>
  <c r="H134" i="39"/>
  <c r="H134" i="42"/>
  <c r="L134" i="39"/>
  <c r="L134" i="42"/>
  <c r="P134" i="39"/>
  <c r="P134" i="42"/>
  <c r="F151" i="39"/>
  <c r="F151" i="42"/>
  <c r="N151" i="39"/>
  <c r="N151" i="42"/>
  <c r="P152" i="39"/>
  <c r="P152" i="42"/>
  <c r="F169" i="39"/>
  <c r="F169" i="42"/>
  <c r="J169" i="39"/>
  <c r="J169" i="42"/>
  <c r="N169" i="39"/>
  <c r="N169" i="42"/>
  <c r="H170" i="39"/>
  <c r="H170" i="42"/>
  <c r="L170" i="39"/>
  <c r="L170" i="42"/>
  <c r="P170" i="39"/>
  <c r="P170" i="42"/>
  <c r="J90" i="39"/>
  <c r="J90" i="42"/>
  <c r="N90" i="39"/>
  <c r="N90" i="42"/>
  <c r="D91" i="39"/>
  <c r="D91" i="42"/>
  <c r="L91" i="39"/>
  <c r="L91" i="42"/>
  <c r="F94" i="39"/>
  <c r="F94" i="42"/>
  <c r="J94" i="39"/>
  <c r="J94" i="42"/>
  <c r="N94" i="39"/>
  <c r="N94" i="42"/>
  <c r="D95" i="39"/>
  <c r="D95" i="42"/>
  <c r="H95" i="39"/>
  <c r="H95" i="42"/>
  <c r="P95" i="39"/>
  <c r="P95" i="42"/>
  <c r="D114" i="39"/>
  <c r="D114" i="42"/>
  <c r="H114" i="39"/>
  <c r="H114" i="42"/>
  <c r="L114" i="39"/>
  <c r="L114" i="42"/>
  <c r="P114" i="39"/>
  <c r="P114" i="42"/>
  <c r="F115" i="39"/>
  <c r="F115" i="42"/>
  <c r="J115" i="39"/>
  <c r="J115" i="42"/>
  <c r="D133" i="39"/>
  <c r="D133" i="42"/>
  <c r="H133" i="39"/>
  <c r="H133" i="42"/>
  <c r="L133" i="39"/>
  <c r="L133" i="42"/>
  <c r="P133" i="39"/>
  <c r="P133" i="42"/>
  <c r="D151" i="39"/>
  <c r="D151" i="42"/>
  <c r="L151" i="39"/>
  <c r="L151" i="42"/>
  <c r="F152" i="39"/>
  <c r="F152" i="42"/>
  <c r="J152" i="39"/>
  <c r="J152" i="42"/>
  <c r="N152" i="39"/>
  <c r="N152" i="42"/>
  <c r="D169" i="39"/>
  <c r="D169" i="42"/>
  <c r="H169" i="39"/>
  <c r="H169" i="42"/>
  <c r="P169" i="39"/>
  <c r="P169" i="42"/>
  <c r="H52" i="39"/>
  <c r="L52" i="39"/>
  <c r="P52" i="39"/>
  <c r="F71" i="39"/>
  <c r="J71" i="39"/>
  <c r="N71" i="39"/>
  <c r="H94" i="39"/>
  <c r="L94" i="39"/>
  <c r="P94" i="39"/>
  <c r="L14" i="39"/>
  <c r="P14" i="39"/>
  <c r="F33" i="39"/>
  <c r="J33" i="39"/>
  <c r="N33" i="39"/>
  <c r="D14" i="39"/>
  <c r="D52" i="39"/>
  <c r="D115" i="39"/>
  <c r="M21" i="39"/>
  <c r="I59" i="39"/>
  <c r="O86" i="39"/>
  <c r="Q110" i="39"/>
  <c r="Q12" i="39"/>
  <c r="O102" i="39"/>
  <c r="O27" i="19"/>
  <c r="J27" i="20"/>
  <c r="D27" i="20"/>
  <c r="H27" i="20"/>
  <c r="G16" i="39"/>
  <c r="K54" i="39"/>
  <c r="G86" i="39"/>
  <c r="H17" i="19"/>
  <c r="F55" i="39"/>
  <c r="J79" i="39"/>
  <c r="E50" i="39"/>
  <c r="L60" i="39"/>
  <c r="H74" i="39"/>
  <c r="L102" i="39"/>
  <c r="H153" i="39"/>
  <c r="P171" i="39"/>
  <c r="K96" i="39"/>
  <c r="K113" i="39"/>
  <c r="O113" i="39"/>
  <c r="M167" i="39"/>
  <c r="O168" i="39"/>
  <c r="F89" i="39"/>
  <c r="N102" i="39"/>
  <c r="J131" i="39"/>
  <c r="F135" i="39"/>
  <c r="F102" i="39"/>
  <c r="L50" i="39"/>
  <c r="L88" i="39"/>
  <c r="D96" i="39"/>
  <c r="L96" i="39"/>
  <c r="P103" i="39"/>
  <c r="J92" i="39"/>
  <c r="N92" i="39"/>
  <c r="J122" i="39"/>
  <c r="G67" i="39"/>
  <c r="K93" i="39"/>
  <c r="Q51" i="39"/>
  <c r="E97" i="39"/>
  <c r="I97" i="39"/>
  <c r="I121" i="39"/>
  <c r="F136" i="39"/>
  <c r="P129" i="39"/>
  <c r="L141" i="39"/>
  <c r="C71" i="39"/>
  <c r="C33" i="39"/>
  <c r="C13" i="39"/>
  <c r="C169" i="39"/>
  <c r="C133" i="39"/>
  <c r="C95" i="39"/>
  <c r="C91" i="39"/>
  <c r="C53" i="39"/>
  <c r="C115" i="39"/>
  <c r="C11" i="39"/>
  <c r="C151" i="39"/>
  <c r="H21" i="39"/>
  <c r="F22" i="39"/>
  <c r="N22" i="39"/>
  <c r="D20" i="39"/>
  <c r="H20" i="39"/>
  <c r="L20" i="39"/>
  <c r="P20" i="39"/>
  <c r="L22" i="39"/>
  <c r="H15" i="39"/>
  <c r="J16" i="39"/>
  <c r="F8" i="39"/>
  <c r="K8" i="39"/>
  <c r="J101" i="39"/>
  <c r="O4" i="19"/>
  <c r="Q27" i="20"/>
  <c r="G27" i="19"/>
  <c r="K27" i="19"/>
  <c r="G17" i="20"/>
  <c r="K17" i="20"/>
  <c r="J10" i="39"/>
  <c r="O4" i="22"/>
  <c r="I11" i="39"/>
  <c r="K32" i="39"/>
  <c r="N40" i="39"/>
  <c r="D48" i="39"/>
  <c r="H48" i="39"/>
  <c r="L48" i="39"/>
  <c r="P48" i="39"/>
  <c r="I50" i="39"/>
  <c r="M50" i="39"/>
  <c r="Q50" i="39"/>
  <c r="F51" i="39"/>
  <c r="N51" i="39"/>
  <c r="O54" i="39"/>
  <c r="D55" i="39"/>
  <c r="L55" i="39"/>
  <c r="M59" i="39"/>
  <c r="Q59" i="39"/>
  <c r="N67" i="39"/>
  <c r="K69" i="39"/>
  <c r="Q73" i="39"/>
  <c r="O78" i="39"/>
  <c r="D79" i="39"/>
  <c r="E17" i="22"/>
  <c r="M17" i="22"/>
  <c r="Q93" i="39"/>
  <c r="G29" i="39"/>
  <c r="P40" i="39"/>
  <c r="N48" i="39"/>
  <c r="O50" i="39"/>
  <c r="P51" i="39"/>
  <c r="K59" i="39"/>
  <c r="H60" i="39"/>
  <c r="L67" i="39"/>
  <c r="I69" i="39"/>
  <c r="Q69" i="39"/>
  <c r="N70" i="39"/>
  <c r="L74" i="39"/>
  <c r="N79" i="39"/>
  <c r="I177" i="39"/>
  <c r="M177" i="39"/>
  <c r="Q177" i="39"/>
  <c r="H129" i="39"/>
  <c r="P158" i="39"/>
  <c r="E165" i="39"/>
  <c r="I165" i="39"/>
  <c r="M165" i="39"/>
  <c r="L171" i="39"/>
  <c r="I172" i="39"/>
  <c r="E102" i="39"/>
  <c r="C27" i="22"/>
  <c r="I12" i="39"/>
  <c r="J15" i="39"/>
  <c r="K16" i="39"/>
  <c r="O16" i="39"/>
  <c r="E21" i="39"/>
  <c r="I21" i="39"/>
  <c r="Q21" i="39"/>
  <c r="D29" i="39"/>
  <c r="E31" i="39"/>
  <c r="M31" i="39"/>
  <c r="F32" i="39"/>
  <c r="J32" i="39"/>
  <c r="N32" i="39"/>
  <c r="G35" i="39"/>
  <c r="D36" i="39"/>
  <c r="L36" i="39"/>
  <c r="P36" i="39"/>
  <c r="I40" i="39"/>
  <c r="M40" i="39"/>
  <c r="Q40" i="39"/>
  <c r="F41" i="39"/>
  <c r="N41" i="39"/>
  <c r="G70" i="39"/>
  <c r="P73" i="39"/>
  <c r="O88" i="39"/>
  <c r="D89" i="39"/>
  <c r="L89" i="39"/>
  <c r="E92" i="39"/>
  <c r="H97" i="39"/>
  <c r="E101" i="39"/>
  <c r="Q101" i="39"/>
  <c r="J102" i="39"/>
  <c r="H113" i="39"/>
  <c r="O17" i="20"/>
  <c r="E17" i="20"/>
  <c r="M17" i="20"/>
  <c r="G27" i="20"/>
  <c r="K27" i="20"/>
  <c r="O27" i="20"/>
  <c r="E27" i="20"/>
  <c r="I27" i="20"/>
  <c r="M27" i="20"/>
  <c r="G4" i="22"/>
  <c r="K4" i="22"/>
  <c r="G27" i="22"/>
  <c r="K27" i="22"/>
  <c r="O27" i="22"/>
  <c r="E27" i="22"/>
  <c r="M27" i="22"/>
  <c r="M54" i="39"/>
  <c r="F92" i="39"/>
  <c r="O93" i="39"/>
  <c r="K4" i="19"/>
  <c r="E4" i="19"/>
  <c r="I4" i="19"/>
  <c r="F27" i="19"/>
  <c r="J27" i="19"/>
  <c r="N27" i="19"/>
  <c r="D27" i="19"/>
  <c r="P17" i="20"/>
  <c r="D4" i="22"/>
  <c r="H4" i="22"/>
  <c r="L4" i="22"/>
  <c r="P4" i="22"/>
  <c r="F4" i="22"/>
  <c r="J4" i="22"/>
  <c r="N4" i="22"/>
  <c r="H17" i="22"/>
  <c r="P17" i="22"/>
  <c r="D27" i="22"/>
  <c r="H27" i="22"/>
  <c r="L27" i="22"/>
  <c r="P27" i="22"/>
  <c r="F11" i="39"/>
  <c r="D32" i="39"/>
  <c r="Q70" i="39"/>
  <c r="K74" i="39"/>
  <c r="Q117" i="39"/>
  <c r="N121" i="39"/>
  <c r="Q129" i="39"/>
  <c r="G176" i="39"/>
  <c r="N153" i="39"/>
  <c r="I141" i="39"/>
  <c r="J17" i="19"/>
  <c r="N17" i="19"/>
  <c r="C17" i="20"/>
  <c r="F17" i="20"/>
  <c r="J17" i="20"/>
  <c r="N17" i="20"/>
  <c r="D17" i="20"/>
  <c r="H17" i="20"/>
  <c r="L17" i="20"/>
  <c r="C17" i="22"/>
  <c r="F17" i="22"/>
  <c r="J17" i="22"/>
  <c r="N17" i="22"/>
  <c r="D17" i="22"/>
  <c r="L17" i="22"/>
  <c r="F27" i="22"/>
  <c r="J27" i="22"/>
  <c r="N27" i="22"/>
  <c r="D4" i="19"/>
  <c r="H4" i="19"/>
  <c r="L4" i="19"/>
  <c r="P4" i="19"/>
  <c r="N4" i="19"/>
  <c r="E17" i="19"/>
  <c r="I17" i="19"/>
  <c r="Q17" i="19"/>
  <c r="K17" i="19"/>
  <c r="P27" i="20"/>
  <c r="I17" i="22"/>
  <c r="Q17" i="22"/>
  <c r="M4" i="19"/>
  <c r="Q4" i="19"/>
  <c r="G17" i="19"/>
  <c r="O17" i="19"/>
  <c r="M17" i="19"/>
  <c r="C27" i="19"/>
  <c r="D17" i="19"/>
  <c r="L17" i="19"/>
  <c r="P17" i="19"/>
  <c r="G4" i="19"/>
  <c r="H27" i="19"/>
  <c r="P27" i="19"/>
  <c r="C4" i="22"/>
  <c r="E4" i="22"/>
  <c r="I4" i="22"/>
  <c r="M4" i="22"/>
  <c r="Q4" i="22"/>
  <c r="G17" i="22"/>
  <c r="K17" i="22"/>
  <c r="O17" i="22"/>
  <c r="F4" i="19"/>
  <c r="J4" i="19"/>
  <c r="E27" i="19"/>
  <c r="I27" i="19"/>
  <c r="M27" i="19"/>
  <c r="Q27" i="19"/>
  <c r="C27" i="20"/>
  <c r="F17" i="19"/>
  <c r="C4" i="20"/>
  <c r="C4" i="19"/>
  <c r="C17" i="19"/>
  <c r="C15" i="18"/>
  <c r="B15" i="11"/>
  <c r="Q15" i="9"/>
  <c r="P15" i="9"/>
  <c r="O15" i="9"/>
  <c r="N15" i="9"/>
  <c r="M15" i="9"/>
  <c r="L15" i="9"/>
  <c r="K15" i="9"/>
  <c r="J15" i="9"/>
  <c r="I15" i="9"/>
  <c r="H15" i="9"/>
  <c r="G15" i="9"/>
  <c r="F15" i="9"/>
  <c r="E15" i="9"/>
  <c r="D15" i="9"/>
  <c r="C15" i="9"/>
  <c r="B15" i="9"/>
  <c r="H361" i="72" l="1"/>
  <c r="G417" i="64"/>
  <c r="M323" i="67"/>
  <c r="I395" i="69"/>
  <c r="I5" i="39"/>
  <c r="D178" i="65"/>
  <c r="B237" i="68"/>
  <c r="O342" i="69"/>
  <c r="J170" i="71"/>
  <c r="B206" i="71"/>
  <c r="J237" i="68"/>
  <c r="I172" i="66"/>
  <c r="Q172" i="65"/>
  <c r="Q170" i="65" s="1"/>
  <c r="G179" i="67"/>
  <c r="B212" i="68"/>
  <c r="I221" i="68"/>
  <c r="M200" i="66"/>
  <c r="Q215" i="67"/>
  <c r="L216" i="64"/>
  <c r="K216" i="68"/>
  <c r="O178" i="65"/>
  <c r="C183" i="65"/>
  <c r="F212" i="68"/>
  <c r="M417" i="64"/>
  <c r="N64" i="42"/>
  <c r="O183" i="67"/>
  <c r="F134" i="72"/>
  <c r="J492" i="68"/>
  <c r="N492" i="68"/>
  <c r="D395" i="69"/>
  <c r="J386" i="69"/>
  <c r="C150" i="69"/>
  <c r="C182" i="65"/>
  <c r="N376" i="69"/>
  <c r="D395" i="66"/>
  <c r="P129" i="71"/>
  <c r="D26" i="39"/>
  <c r="O126" i="39"/>
  <c r="N3" i="44"/>
  <c r="N223" i="64"/>
  <c r="L407" i="66"/>
  <c r="P129" i="72"/>
  <c r="M183" i="66"/>
  <c r="D358" i="71"/>
  <c r="E323" i="70"/>
  <c r="H329" i="71"/>
  <c r="I172" i="71"/>
  <c r="H197" i="72"/>
  <c r="N329" i="72"/>
  <c r="L215" i="66"/>
  <c r="J206" i="71"/>
  <c r="K342" i="69"/>
  <c r="N170" i="72"/>
  <c r="N202" i="64"/>
  <c r="M285" i="66"/>
  <c r="H213" i="65"/>
  <c r="I367" i="70"/>
  <c r="D329" i="72"/>
  <c r="H209" i="68"/>
  <c r="L352" i="71"/>
  <c r="J414" i="67"/>
  <c r="E191" i="64"/>
  <c r="H414" i="65"/>
  <c r="C99" i="65"/>
  <c r="C175" i="65" s="1"/>
  <c r="P468" i="68"/>
  <c r="Q285" i="65"/>
  <c r="J188" i="72"/>
  <c r="Q45" i="42"/>
  <c r="I358" i="72"/>
  <c r="I184" i="65"/>
  <c r="D481" i="68"/>
  <c r="J196" i="70"/>
  <c r="I200" i="66"/>
  <c r="Q222" i="66"/>
  <c r="P131" i="70"/>
  <c r="K379" i="71"/>
  <c r="O316" i="71"/>
  <c r="E172" i="66"/>
  <c r="E177" i="67"/>
  <c r="J392" i="69"/>
  <c r="O373" i="70"/>
  <c r="M208" i="71"/>
  <c r="L150" i="70"/>
  <c r="D172" i="67"/>
  <c r="Q180" i="66"/>
  <c r="L492" i="68"/>
  <c r="Q176" i="71"/>
  <c r="J111" i="64"/>
  <c r="J195" i="64" s="1"/>
  <c r="M468" i="68"/>
  <c r="E376" i="66"/>
  <c r="K428" i="64"/>
  <c r="M126" i="39"/>
  <c r="L329" i="72"/>
  <c r="H44" i="48"/>
  <c r="E99" i="65"/>
  <c r="E139" i="65"/>
  <c r="G388" i="70"/>
  <c r="G369" i="70"/>
  <c r="E395" i="69"/>
  <c r="E376" i="69"/>
  <c r="K7" i="70"/>
  <c r="K35" i="70"/>
  <c r="K63" i="70" s="1"/>
  <c r="G217" i="68"/>
  <c r="G216" i="68"/>
  <c r="C217" i="68"/>
  <c r="C239" i="68"/>
  <c r="Q236" i="68"/>
  <c r="Q237" i="68"/>
  <c r="Q250" i="68"/>
  <c r="Q193" i="65"/>
  <c r="Q192" i="65" s="1"/>
  <c r="Q203" i="65"/>
  <c r="B172" i="65"/>
  <c r="B171" i="65"/>
  <c r="O414" i="66"/>
  <c r="K112" i="66"/>
  <c r="K194" i="66"/>
  <c r="K163" i="39"/>
  <c r="G107" i="39"/>
  <c r="F99" i="67"/>
  <c r="O261" i="68"/>
  <c r="C219" i="64"/>
  <c r="L196" i="65"/>
  <c r="E329" i="72"/>
  <c r="G263" i="68"/>
  <c r="F365" i="64"/>
  <c r="Q274" i="68"/>
  <c r="I178" i="65"/>
  <c r="I179" i="65"/>
  <c r="L183" i="66"/>
  <c r="M388" i="71"/>
  <c r="M329" i="71"/>
  <c r="C417" i="64"/>
  <c r="C459" i="64"/>
  <c r="D7" i="66"/>
  <c r="D172" i="66" s="1"/>
  <c r="M182" i="65"/>
  <c r="M183" i="65"/>
  <c r="G237" i="64"/>
  <c r="G247" i="64"/>
  <c r="C388" i="71"/>
  <c r="C383" i="71" s="1"/>
  <c r="C329" i="71"/>
  <c r="L452" i="64"/>
  <c r="L410" i="64"/>
  <c r="C190" i="71"/>
  <c r="C208" i="71"/>
  <c r="F7" i="68"/>
  <c r="F209" i="68" s="1"/>
  <c r="F83" i="39"/>
  <c r="C213" i="66"/>
  <c r="C150" i="66"/>
  <c r="C219" i="68"/>
  <c r="C171" i="68"/>
  <c r="N212" i="68"/>
  <c r="N211" i="68" s="1"/>
  <c r="N274" i="68"/>
  <c r="P405" i="69"/>
  <c r="P399" i="69" s="1"/>
  <c r="P342" i="69"/>
  <c r="H134" i="71"/>
  <c r="H111" i="71"/>
  <c r="H129" i="71" s="1"/>
  <c r="Q376" i="67"/>
  <c r="I414" i="64"/>
  <c r="I435" i="64"/>
  <c r="M7" i="70"/>
  <c r="N126" i="39"/>
  <c r="N181" i="69"/>
  <c r="N200" i="69"/>
  <c r="I7" i="69"/>
  <c r="I107" i="39"/>
  <c r="K243" i="68"/>
  <c r="K221" i="68"/>
  <c r="K220" i="68"/>
  <c r="K174" i="67"/>
  <c r="K173" i="67" s="1"/>
  <c r="K222" i="67"/>
  <c r="L183" i="65"/>
  <c r="L182" i="65"/>
  <c r="Q240" i="64"/>
  <c r="Q200" i="64"/>
  <c r="B240" i="64"/>
  <c r="B219" i="64"/>
  <c r="E26" i="39"/>
  <c r="N208" i="71"/>
  <c r="P216" i="64"/>
  <c r="I376" i="70"/>
  <c r="I509" i="68"/>
  <c r="H178" i="65"/>
  <c r="E175" i="69"/>
  <c r="M407" i="66"/>
  <c r="C457" i="68"/>
  <c r="K261" i="68"/>
  <c r="I179" i="72"/>
  <c r="Q190" i="72"/>
  <c r="Q208" i="72"/>
  <c r="N7" i="72"/>
  <c r="O163" i="42"/>
  <c r="B7" i="71"/>
  <c r="C35" i="71"/>
  <c r="C63" i="71" s="1"/>
  <c r="H329" i="67"/>
  <c r="M405" i="69"/>
  <c r="M399" i="69" s="1"/>
  <c r="M342" i="69"/>
  <c r="M107" i="39"/>
  <c r="E143" i="50"/>
  <c r="O63" i="48"/>
  <c r="B198" i="64"/>
  <c r="C261" i="68"/>
  <c r="M226" i="68"/>
  <c r="Q213" i="65"/>
  <c r="B194" i="65"/>
  <c r="G316" i="72"/>
  <c r="Q184" i="65"/>
  <c r="P206" i="72"/>
  <c r="C401" i="68"/>
  <c r="E405" i="66"/>
  <c r="O379" i="72"/>
  <c r="M395" i="70"/>
  <c r="M386" i="66"/>
  <c r="K395" i="65"/>
  <c r="D105" i="50"/>
  <c r="J459" i="64"/>
  <c r="H395" i="65"/>
  <c r="F401" i="68"/>
  <c r="K99" i="66"/>
  <c r="K175" i="66" s="1"/>
  <c r="J7" i="67"/>
  <c r="J191" i="67" s="1"/>
  <c r="J64" i="39"/>
  <c r="P395" i="70"/>
  <c r="P376" i="70"/>
  <c r="G208" i="71"/>
  <c r="G190" i="71"/>
  <c r="F175" i="67"/>
  <c r="P376" i="71"/>
  <c r="Q177" i="65"/>
  <c r="D215" i="71"/>
  <c r="G388" i="72"/>
  <c r="G383" i="72" s="1"/>
  <c r="G329" i="72"/>
  <c r="L376" i="70"/>
  <c r="L395" i="70"/>
  <c r="P485" i="68"/>
  <c r="P509" i="68"/>
  <c r="C369" i="65"/>
  <c r="C388" i="65"/>
  <c r="O176" i="72"/>
  <c r="O194" i="72"/>
  <c r="J206" i="72"/>
  <c r="J179" i="72"/>
  <c r="E190" i="71"/>
  <c r="E172" i="71"/>
  <c r="N7" i="71"/>
  <c r="N185" i="71" s="1"/>
  <c r="F206" i="71"/>
  <c r="F179" i="71"/>
  <c r="I177" i="70"/>
  <c r="I196" i="70"/>
  <c r="J222" i="69"/>
  <c r="J207" i="69" s="1"/>
  <c r="J203" i="69"/>
  <c r="I253" i="68"/>
  <c r="I229" i="68"/>
  <c r="P274" i="68"/>
  <c r="P261" i="68"/>
  <c r="P212" i="68"/>
  <c r="P211" i="68" s="1"/>
  <c r="M183" i="67"/>
  <c r="M182" i="67"/>
  <c r="I182" i="67"/>
  <c r="I200" i="67"/>
  <c r="I183" i="67"/>
  <c r="D194" i="67"/>
  <c r="D174" i="67"/>
  <c r="E200" i="66"/>
  <c r="E182" i="66"/>
  <c r="O215" i="66"/>
  <c r="O179" i="66"/>
  <c r="O178" i="66"/>
  <c r="K178" i="66"/>
  <c r="K196" i="66"/>
  <c r="K215" i="66"/>
  <c r="C178" i="66"/>
  <c r="C196" i="66"/>
  <c r="L7" i="66"/>
  <c r="L209" i="66" s="1"/>
  <c r="Q182" i="65"/>
  <c r="Q183" i="65"/>
  <c r="I182" i="65"/>
  <c r="I183" i="65"/>
  <c r="E182" i="65"/>
  <c r="E200" i="65"/>
  <c r="H405" i="70"/>
  <c r="H342" i="70"/>
  <c r="C99" i="66"/>
  <c r="C175" i="66" s="1"/>
  <c r="C139" i="66"/>
  <c r="J361" i="72"/>
  <c r="J379" i="72"/>
  <c r="H200" i="64"/>
  <c r="H199" i="64"/>
  <c r="F369" i="66"/>
  <c r="F407" i="66"/>
  <c r="D216" i="68"/>
  <c r="D263" i="68"/>
  <c r="I178" i="67"/>
  <c r="I215" i="67"/>
  <c r="I179" i="67"/>
  <c r="I196" i="67"/>
  <c r="E178" i="66"/>
  <c r="E215" i="66"/>
  <c r="E196" i="66"/>
  <c r="F174" i="66"/>
  <c r="F222" i="66"/>
  <c r="Q215" i="65"/>
  <c r="Q178" i="65"/>
  <c r="Q179" i="65"/>
  <c r="N171" i="65"/>
  <c r="N170" i="65" s="1"/>
  <c r="N172" i="65"/>
  <c r="F7" i="65"/>
  <c r="F190" i="65" s="1"/>
  <c r="F26" i="39"/>
  <c r="J223" i="64"/>
  <c r="J204" i="64"/>
  <c r="L240" i="64"/>
  <c r="L199" i="64"/>
  <c r="L200" i="64"/>
  <c r="I215" i="64"/>
  <c r="I194" i="64"/>
  <c r="I193" i="64" s="1"/>
  <c r="E215" i="64"/>
  <c r="E194" i="64"/>
  <c r="E193" i="64" s="1"/>
  <c r="B200" i="66"/>
  <c r="B183" i="66"/>
  <c r="M388" i="72"/>
  <c r="M329" i="72"/>
  <c r="K388" i="71"/>
  <c r="K329" i="71"/>
  <c r="P352" i="72"/>
  <c r="P275" i="72"/>
  <c r="J293" i="71"/>
  <c r="J316" i="71"/>
  <c r="K213" i="69"/>
  <c r="K150" i="69"/>
  <c r="P388" i="71"/>
  <c r="P329" i="71"/>
  <c r="I329" i="66"/>
  <c r="I285" i="66"/>
  <c r="I323" i="66" s="1"/>
  <c r="J111" i="72"/>
  <c r="J134" i="72"/>
  <c r="O145" i="39"/>
  <c r="N26" i="42"/>
  <c r="F184" i="67"/>
  <c r="B182" i="66"/>
  <c r="J329" i="65"/>
  <c r="J505" i="68"/>
  <c r="J457" i="68"/>
  <c r="K172" i="72"/>
  <c r="K208" i="72"/>
  <c r="M143" i="66"/>
  <c r="M99" i="66"/>
  <c r="J7" i="66"/>
  <c r="J172" i="66" s="1"/>
  <c r="C358" i="72"/>
  <c r="D217" i="68"/>
  <c r="C465" i="68"/>
  <c r="C455" i="68"/>
  <c r="G7" i="72"/>
  <c r="G185" i="72" s="1"/>
  <c r="H178" i="66"/>
  <c r="H179" i="66"/>
  <c r="M7" i="66"/>
  <c r="M190" i="66" s="1"/>
  <c r="N45" i="39"/>
  <c r="M45" i="39"/>
  <c r="M329" i="65"/>
  <c r="M285" i="65"/>
  <c r="M323" i="65" s="1"/>
  <c r="F213" i="67"/>
  <c r="J176" i="72"/>
  <c r="J194" i="72"/>
  <c r="M7" i="71"/>
  <c r="M185" i="71" s="1"/>
  <c r="M145" i="39"/>
  <c r="I7" i="70"/>
  <c r="I171" i="70" s="1"/>
  <c r="J126" i="42"/>
  <c r="E7" i="70"/>
  <c r="E126" i="39"/>
  <c r="B191" i="64"/>
  <c r="B192" i="64"/>
  <c r="B190" i="64" s="1"/>
  <c r="E388" i="71"/>
  <c r="E329" i="71"/>
  <c r="O202" i="64"/>
  <c r="O311" i="71"/>
  <c r="D124" i="50"/>
  <c r="F213" i="66"/>
  <c r="I414" i="67"/>
  <c r="H468" i="68"/>
  <c r="I181" i="65"/>
  <c r="N395" i="69"/>
  <c r="N124" i="50"/>
  <c r="B99" i="67"/>
  <c r="B175" i="67" s="1"/>
  <c r="C194" i="66"/>
  <c r="G63" i="48"/>
  <c r="O44" i="48"/>
  <c r="O25" i="48"/>
  <c r="M131" i="69"/>
  <c r="H198" i="64"/>
  <c r="H261" i="68"/>
  <c r="B181" i="66"/>
  <c r="Q323" i="65"/>
  <c r="P361" i="71"/>
  <c r="D414" i="66"/>
  <c r="D129" i="71"/>
  <c r="J202" i="64"/>
  <c r="Q492" i="68"/>
  <c r="J316" i="72"/>
  <c r="D4" i="48"/>
  <c r="P255" i="68"/>
  <c r="E181" i="66"/>
  <c r="D213" i="65"/>
  <c r="D206" i="71"/>
  <c r="D201" i="71" s="1"/>
  <c r="C376" i="67"/>
  <c r="E181" i="65"/>
  <c r="M181" i="65"/>
  <c r="D63" i="48"/>
  <c r="F170" i="71"/>
  <c r="P370" i="71"/>
  <c r="D386" i="69"/>
  <c r="B81" i="50"/>
  <c r="N379" i="71"/>
  <c r="D468" i="68"/>
  <c r="D414" i="67"/>
  <c r="D459" i="64"/>
  <c r="H161" i="50"/>
  <c r="L376" i="72"/>
  <c r="L358" i="72"/>
  <c r="L352" i="72"/>
  <c r="P197" i="71"/>
  <c r="P215" i="71"/>
  <c r="F505" i="68"/>
  <c r="Q481" i="68"/>
  <c r="D170" i="72"/>
  <c r="G170" i="71"/>
  <c r="G197" i="71"/>
  <c r="C222" i="70"/>
  <c r="C207" i="70" s="1"/>
  <c r="C203" i="70"/>
  <c r="N182" i="67"/>
  <c r="N183" i="67"/>
  <c r="E193" i="67"/>
  <c r="E192" i="67" s="1"/>
  <c r="E194" i="67"/>
  <c r="N182" i="66"/>
  <c r="N183" i="66"/>
  <c r="J183" i="66"/>
  <c r="J182" i="66"/>
  <c r="Q199" i="65"/>
  <c r="Q180" i="65"/>
  <c r="Q204" i="64"/>
  <c r="Q203" i="64"/>
  <c r="M203" i="64"/>
  <c r="M204" i="64"/>
  <c r="F329" i="67"/>
  <c r="F329" i="69"/>
  <c r="F285" i="69"/>
  <c r="D197" i="72"/>
  <c r="D215" i="72"/>
  <c r="C182" i="66"/>
  <c r="C200" i="66"/>
  <c r="O182" i="66"/>
  <c r="M379" i="71"/>
  <c r="M361" i="71"/>
  <c r="F481" i="68"/>
  <c r="P386" i="69"/>
  <c r="F395" i="67"/>
  <c r="F376" i="67"/>
  <c r="J407" i="67"/>
  <c r="J369" i="67"/>
  <c r="N369" i="65"/>
  <c r="N407" i="65"/>
  <c r="C172" i="72"/>
  <c r="C208" i="72"/>
  <c r="C190" i="72"/>
  <c r="O190" i="71"/>
  <c r="O208" i="71"/>
  <c r="H222" i="69"/>
  <c r="H175" i="69"/>
  <c r="F220" i="68"/>
  <c r="F267" i="68"/>
  <c r="F243" i="68"/>
  <c r="I163" i="39"/>
  <c r="J171" i="66"/>
  <c r="L386" i="70"/>
  <c r="D414" i="65"/>
  <c r="B215" i="66"/>
  <c r="B179" i="66"/>
  <c r="O213" i="70"/>
  <c r="O150" i="70"/>
  <c r="O457" i="68"/>
  <c r="O481" i="68"/>
  <c r="O505" i="68"/>
  <c r="O388" i="66"/>
  <c r="O369" i="66"/>
  <c r="G438" i="64"/>
  <c r="G459" i="64"/>
  <c r="C407" i="66"/>
  <c r="C369" i="66"/>
  <c r="C388" i="66"/>
  <c r="L208" i="72"/>
  <c r="L172" i="72"/>
  <c r="I206" i="72"/>
  <c r="I215" i="72"/>
  <c r="I170" i="72"/>
  <c r="I188" i="72"/>
  <c r="E203" i="69"/>
  <c r="E194" i="69"/>
  <c r="M224" i="68"/>
  <c r="M225" i="68"/>
  <c r="E225" i="68"/>
  <c r="E247" i="68"/>
  <c r="O274" i="68"/>
  <c r="O212" i="68"/>
  <c r="O211" i="68" s="1"/>
  <c r="K236" i="68"/>
  <c r="K235" i="68" s="1"/>
  <c r="K250" i="68"/>
  <c r="C236" i="68"/>
  <c r="C237" i="68"/>
  <c r="C250" i="68"/>
  <c r="C274" i="68"/>
  <c r="C231" i="68"/>
  <c r="N179" i="65"/>
  <c r="N196" i="65"/>
  <c r="N215" i="65"/>
  <c r="L405" i="69"/>
  <c r="L342" i="69"/>
  <c r="D213" i="70"/>
  <c r="D150" i="70"/>
  <c r="K405" i="65"/>
  <c r="O206" i="71"/>
  <c r="Q379" i="71"/>
  <c r="Q376" i="69"/>
  <c r="G367" i="67"/>
  <c r="P379" i="71"/>
  <c r="H379" i="72"/>
  <c r="N395" i="65"/>
  <c r="J311" i="71"/>
  <c r="D206" i="72"/>
  <c r="K150" i="70"/>
  <c r="P386" i="70"/>
  <c r="N395" i="70"/>
  <c r="E124" i="50"/>
  <c r="K219" i="68"/>
  <c r="L379" i="71"/>
  <c r="C414" i="66"/>
  <c r="Q35" i="70"/>
  <c r="Q63" i="70" s="1"/>
  <c r="L4" i="48"/>
  <c r="E213" i="67"/>
  <c r="J367" i="69"/>
  <c r="I223" i="68"/>
  <c r="E161" i="50"/>
  <c r="G206" i="72"/>
  <c r="K226" i="68"/>
  <c r="B171" i="66"/>
  <c r="B170" i="66" s="1"/>
  <c r="F359" i="64"/>
  <c r="Q405" i="67"/>
  <c r="D492" i="68"/>
  <c r="H194" i="67"/>
  <c r="H213" i="67"/>
  <c r="I181" i="66"/>
  <c r="D379" i="72"/>
  <c r="N361" i="71"/>
  <c r="C226" i="68"/>
  <c r="K370" i="71"/>
  <c r="G395" i="69"/>
  <c r="K455" i="68"/>
  <c r="Q414" i="65"/>
  <c r="C181" i="66"/>
  <c r="Q25" i="48"/>
  <c r="N177" i="65"/>
  <c r="K213" i="67"/>
  <c r="D376" i="69"/>
  <c r="F414" i="67"/>
  <c r="D143" i="50"/>
  <c r="P492" i="68"/>
  <c r="H206" i="72"/>
  <c r="H175" i="70"/>
  <c r="H222" i="70"/>
  <c r="M178" i="67"/>
  <c r="M215" i="67"/>
  <c r="J193" i="66"/>
  <c r="J222" i="66"/>
  <c r="J203" i="66"/>
  <c r="J194" i="66"/>
  <c r="F414" i="66"/>
  <c r="F376" i="66"/>
  <c r="D388" i="66"/>
  <c r="D407" i="66"/>
  <c r="F428" i="64"/>
  <c r="F431" i="64"/>
  <c r="K176" i="72"/>
  <c r="K194" i="72"/>
  <c r="C176" i="71"/>
  <c r="C194" i="71"/>
  <c r="J7" i="71"/>
  <c r="J167" i="71" s="1"/>
  <c r="J145" i="39"/>
  <c r="F7" i="70"/>
  <c r="G126" i="39"/>
  <c r="N247" i="68"/>
  <c r="N225" i="68"/>
  <c r="F216" i="68"/>
  <c r="F263" i="68"/>
  <c r="F217" i="68"/>
  <c r="F239" i="68"/>
  <c r="C179" i="67"/>
  <c r="C215" i="67"/>
  <c r="L213" i="67"/>
  <c r="L222" i="67"/>
  <c r="G215" i="66"/>
  <c r="G178" i="66"/>
  <c r="H213" i="66"/>
  <c r="H174" i="66"/>
  <c r="H173" i="66" s="1"/>
  <c r="H194" i="66"/>
  <c r="H203" i="66"/>
  <c r="L174" i="65"/>
  <c r="L173" i="65" s="1"/>
  <c r="L203" i="65"/>
  <c r="H7" i="65"/>
  <c r="H26" i="39"/>
  <c r="D223" i="64"/>
  <c r="D204" i="64"/>
  <c r="D203" i="64"/>
  <c r="N219" i="64"/>
  <c r="N240" i="64"/>
  <c r="N199" i="64"/>
  <c r="O215" i="64"/>
  <c r="O226" i="64"/>
  <c r="K194" i="64"/>
  <c r="K193" i="64" s="1"/>
  <c r="K247" i="64"/>
  <c r="B179" i="65"/>
  <c r="B215" i="65"/>
  <c r="B178" i="65"/>
  <c r="B196" i="65"/>
  <c r="E405" i="70"/>
  <c r="E342" i="70"/>
  <c r="M215" i="65"/>
  <c r="M179" i="65"/>
  <c r="D240" i="64"/>
  <c r="D200" i="64"/>
  <c r="D199" i="64"/>
  <c r="D219" i="64"/>
  <c r="H358" i="71"/>
  <c r="H370" i="71"/>
  <c r="J373" i="67"/>
  <c r="J392" i="67"/>
  <c r="D175" i="70"/>
  <c r="D222" i="70"/>
  <c r="P217" i="68"/>
  <c r="P216" i="68"/>
  <c r="P263" i="68"/>
  <c r="M179" i="66"/>
  <c r="M178" i="66"/>
  <c r="M196" i="66"/>
  <c r="M215" i="66"/>
  <c r="N193" i="65"/>
  <c r="N203" i="65"/>
  <c r="N222" i="65"/>
  <c r="N174" i="65"/>
  <c r="I405" i="69"/>
  <c r="I342" i="69"/>
  <c r="N329" i="66"/>
  <c r="N285" i="66"/>
  <c r="C35" i="70"/>
  <c r="N163" i="39"/>
  <c r="F126" i="39"/>
  <c r="F107" i="39"/>
  <c r="D163" i="42"/>
  <c r="H359" i="64"/>
  <c r="N392" i="67"/>
  <c r="K183" i="68"/>
  <c r="K255" i="68" s="1"/>
  <c r="Q194" i="64"/>
  <c r="Q193" i="64" s="1"/>
  <c r="O323" i="65"/>
  <c r="L174" i="67"/>
  <c r="G275" i="72"/>
  <c r="G311" i="72" s="1"/>
  <c r="D198" i="64"/>
  <c r="M222" i="67"/>
  <c r="B203" i="69"/>
  <c r="Q226" i="64"/>
  <c r="D202" i="64"/>
  <c r="B179" i="67"/>
  <c r="O194" i="64"/>
  <c r="B202" i="64"/>
  <c r="K183" i="66"/>
  <c r="J223" i="68"/>
  <c r="J175" i="68"/>
  <c r="C196" i="67"/>
  <c r="C134" i="71"/>
  <c r="C111" i="71"/>
  <c r="C129" i="71" s="1"/>
  <c r="Q251" i="68"/>
  <c r="Q227" i="68"/>
  <c r="N221" i="68"/>
  <c r="N267" i="68"/>
  <c r="N99" i="66"/>
  <c r="L7" i="68"/>
  <c r="L41" i="68"/>
  <c r="L75" i="68" s="1"/>
  <c r="J213" i="70"/>
  <c r="J207" i="70" s="1"/>
  <c r="J150" i="70"/>
  <c r="D361" i="71"/>
  <c r="D379" i="71"/>
  <c r="P3" i="22"/>
  <c r="D261" i="68"/>
  <c r="Q178" i="66"/>
  <c r="L361" i="72"/>
  <c r="J213" i="67"/>
  <c r="J150" i="67"/>
  <c r="C395" i="66"/>
  <c r="D369" i="66"/>
  <c r="N198" i="64"/>
  <c r="Q196" i="66"/>
  <c r="Q386" i="69"/>
  <c r="I505" i="68"/>
  <c r="I481" i="68"/>
  <c r="O7" i="69"/>
  <c r="O190" i="69" s="1"/>
  <c r="O107" i="39"/>
  <c r="P196" i="65"/>
  <c r="P179" i="65"/>
  <c r="P215" i="65"/>
  <c r="Q177" i="70"/>
  <c r="B177" i="65"/>
  <c r="B139" i="65"/>
  <c r="J367" i="67"/>
  <c r="F222" i="65"/>
  <c r="M414" i="64"/>
  <c r="M405" i="70"/>
  <c r="M342" i="70"/>
  <c r="J388" i="71"/>
  <c r="J383" i="71" s="1"/>
  <c r="J329" i="71"/>
  <c r="C163" i="39"/>
  <c r="K35" i="71"/>
  <c r="K63" i="71" s="1"/>
  <c r="I35" i="65"/>
  <c r="I63" i="65" s="1"/>
  <c r="M194" i="64"/>
  <c r="F407" i="64"/>
  <c r="L407" i="64"/>
  <c r="J247" i="68"/>
  <c r="N405" i="65"/>
  <c r="N414" i="64"/>
  <c r="N209" i="68"/>
  <c r="N161" i="50"/>
  <c r="M237" i="64"/>
  <c r="I176" i="71"/>
  <c r="P369" i="66"/>
  <c r="K215" i="65"/>
  <c r="F373" i="70"/>
  <c r="D203" i="70"/>
  <c r="M213" i="69"/>
  <c r="M207" i="69" s="1"/>
  <c r="M150" i="69"/>
  <c r="I376" i="71"/>
  <c r="I358" i="71"/>
  <c r="E435" i="64"/>
  <c r="E414" i="64"/>
  <c r="E170" i="72"/>
  <c r="E197" i="72"/>
  <c r="H190" i="71"/>
  <c r="H208" i="71"/>
  <c r="Q7" i="69"/>
  <c r="Q171" i="69" s="1"/>
  <c r="Q107" i="39"/>
  <c r="G236" i="68"/>
  <c r="G235" i="68" s="1"/>
  <c r="G250" i="68"/>
  <c r="L129" i="72"/>
  <c r="K99" i="65"/>
  <c r="K93" i="65" s="1"/>
  <c r="K131" i="65" s="1"/>
  <c r="M205" i="64"/>
  <c r="O124" i="50"/>
  <c r="O352" i="72"/>
  <c r="N219" i="68"/>
  <c r="L184" i="65"/>
  <c r="M367" i="69"/>
  <c r="J213" i="66"/>
  <c r="I395" i="67"/>
  <c r="O405" i="67"/>
  <c r="Q395" i="65"/>
  <c r="M449" i="64"/>
  <c r="H216" i="64"/>
  <c r="C383" i="72"/>
  <c r="J161" i="50"/>
  <c r="F131" i="69"/>
  <c r="N285" i="65"/>
  <c r="N323" i="65" s="1"/>
  <c r="I25" i="48"/>
  <c r="E25" i="48"/>
  <c r="H25" i="48"/>
  <c r="C202" i="64"/>
  <c r="Q205" i="64"/>
  <c r="J184" i="66"/>
  <c r="H323" i="69"/>
  <c r="C407" i="64"/>
  <c r="Q401" i="68"/>
  <c r="H352" i="71"/>
  <c r="E175" i="65"/>
  <c r="M124" i="50"/>
  <c r="P455" i="68"/>
  <c r="G323" i="66"/>
  <c r="N213" i="67"/>
  <c r="P361" i="72"/>
  <c r="D352" i="72"/>
  <c r="H376" i="70"/>
  <c r="H386" i="69"/>
  <c r="J503" i="68"/>
  <c r="N395" i="67"/>
  <c r="N367" i="66"/>
  <c r="F395" i="65"/>
  <c r="C370" i="71"/>
  <c r="P5" i="39"/>
  <c r="D311" i="72"/>
  <c r="L323" i="70"/>
  <c r="K352" i="72"/>
  <c r="H4" i="48"/>
  <c r="O205" i="64"/>
  <c r="N184" i="65"/>
  <c r="F379" i="71"/>
  <c r="J376" i="69"/>
  <c r="P449" i="64"/>
  <c r="I129" i="72"/>
  <c r="G44" i="48"/>
  <c r="L361" i="71"/>
  <c r="P376" i="69"/>
  <c r="F395" i="69"/>
  <c r="H376" i="67"/>
  <c r="N459" i="64"/>
  <c r="P417" i="64"/>
  <c r="L99" i="66"/>
  <c r="L137" i="66" s="1"/>
  <c r="M177" i="66"/>
  <c r="F379" i="72"/>
  <c r="L261" i="68"/>
  <c r="P407" i="65"/>
  <c r="H203" i="64"/>
  <c r="D213" i="66"/>
  <c r="F388" i="71"/>
  <c r="F329" i="71"/>
  <c r="H395" i="70"/>
  <c r="Q414" i="70"/>
  <c r="Q376" i="70"/>
  <c r="Q395" i="70"/>
  <c r="E369" i="65"/>
  <c r="E407" i="65"/>
  <c r="N190" i="72"/>
  <c r="N172" i="72"/>
  <c r="J190" i="71"/>
  <c r="J208" i="71"/>
  <c r="O170" i="71"/>
  <c r="O197" i="71"/>
  <c r="K7" i="71"/>
  <c r="K167" i="71" s="1"/>
  <c r="L145" i="39"/>
  <c r="G7" i="71"/>
  <c r="G185" i="71" s="1"/>
  <c r="G145" i="39"/>
  <c r="K225" i="68"/>
  <c r="K224" i="68"/>
  <c r="I7" i="65"/>
  <c r="I191" i="65" s="1"/>
  <c r="J26" i="39"/>
  <c r="O199" i="64"/>
  <c r="O200" i="64"/>
  <c r="K200" i="64"/>
  <c r="K198" i="64"/>
  <c r="P215" i="64"/>
  <c r="P214" i="64" s="1"/>
  <c r="P194" i="64"/>
  <c r="P193" i="64" s="1"/>
  <c r="L7" i="64"/>
  <c r="L212" i="64" s="1"/>
  <c r="M5" i="39"/>
  <c r="L39" i="64"/>
  <c r="L71" i="64" s="1"/>
  <c r="B7" i="68"/>
  <c r="B210" i="68" s="1"/>
  <c r="C83" i="39"/>
  <c r="Q181" i="67"/>
  <c r="O352" i="71"/>
  <c r="Q405" i="69"/>
  <c r="Q399" i="69" s="1"/>
  <c r="Q342" i="69"/>
  <c r="L405" i="70"/>
  <c r="L399" i="70" s="1"/>
  <c r="L342" i="70"/>
  <c r="F369" i="70"/>
  <c r="F386" i="70"/>
  <c r="F388" i="70"/>
  <c r="H465" i="68"/>
  <c r="H489" i="68"/>
  <c r="J376" i="66"/>
  <c r="J395" i="66"/>
  <c r="H388" i="66"/>
  <c r="H369" i="66"/>
  <c r="H407" i="66"/>
  <c r="Q246" i="68"/>
  <c r="Q222" i="68"/>
  <c r="N263" i="68"/>
  <c r="N216" i="68"/>
  <c r="J239" i="68"/>
  <c r="J216" i="68"/>
  <c r="J263" i="68"/>
  <c r="Q183" i="67"/>
  <c r="Q182" i="67"/>
  <c r="P193" i="65"/>
  <c r="P174" i="65"/>
  <c r="P173" i="65" s="1"/>
  <c r="P203" i="65"/>
  <c r="L7" i="65"/>
  <c r="L190" i="65" s="1"/>
  <c r="M26" i="39"/>
  <c r="L26" i="39"/>
  <c r="J219" i="64"/>
  <c r="J200" i="64"/>
  <c r="B7" i="69"/>
  <c r="B172" i="69" s="1"/>
  <c r="C107" i="39"/>
  <c r="B216" i="68"/>
  <c r="B217" i="68"/>
  <c r="D83" i="39"/>
  <c r="L64" i="42"/>
  <c r="K191" i="64"/>
  <c r="H171" i="66"/>
  <c r="H170" i="66" s="1"/>
  <c r="D203" i="66"/>
  <c r="D386" i="67"/>
  <c r="J407" i="65"/>
  <c r="J388" i="65"/>
  <c r="J386" i="65"/>
  <c r="L386" i="65"/>
  <c r="L405" i="65"/>
  <c r="P7" i="72"/>
  <c r="Q35" i="72"/>
  <c r="Q63" i="72" s="1"/>
  <c r="P163" i="39"/>
  <c r="H188" i="71"/>
  <c r="H215" i="71"/>
  <c r="H197" i="71"/>
  <c r="H206" i="71"/>
  <c r="I215" i="66"/>
  <c r="I178" i="66"/>
  <c r="B220" i="68"/>
  <c r="B221" i="68"/>
  <c r="B182" i="65"/>
  <c r="B200" i="65"/>
  <c r="P275" i="71"/>
  <c r="P311" i="71" s="1"/>
  <c r="P316" i="71"/>
  <c r="N358" i="72"/>
  <c r="N376" i="72"/>
  <c r="F376" i="72"/>
  <c r="F358" i="72"/>
  <c r="N376" i="71"/>
  <c r="N358" i="71"/>
  <c r="N369" i="70"/>
  <c r="N388" i="70"/>
  <c r="L395" i="69"/>
  <c r="L376" i="69"/>
  <c r="N373" i="69"/>
  <c r="N392" i="69"/>
  <c r="P405" i="67"/>
  <c r="P392" i="67"/>
  <c r="D392" i="67"/>
  <c r="D373" i="67"/>
  <c r="L414" i="66"/>
  <c r="L395" i="66"/>
  <c r="L407" i="65"/>
  <c r="L369" i="65"/>
  <c r="F197" i="72"/>
  <c r="F188" i="72"/>
  <c r="O200" i="69"/>
  <c r="O181" i="69"/>
  <c r="P220" i="68"/>
  <c r="P221" i="68"/>
  <c r="H221" i="68"/>
  <c r="H267" i="68"/>
  <c r="P199" i="67"/>
  <c r="P180" i="67"/>
  <c r="H199" i="67"/>
  <c r="H180" i="67"/>
  <c r="L171" i="67"/>
  <c r="L172" i="67"/>
  <c r="O7" i="64"/>
  <c r="O233" i="64" s="1"/>
  <c r="O5" i="42"/>
  <c r="N376" i="67"/>
  <c r="D285" i="65"/>
  <c r="K367" i="67"/>
  <c r="Q200" i="67"/>
  <c r="O247" i="68"/>
  <c r="O392" i="69"/>
  <c r="K223" i="68"/>
  <c r="P379" i="72"/>
  <c r="P267" i="68"/>
  <c r="F213" i="65"/>
  <c r="F150" i="65"/>
  <c r="J3" i="44"/>
  <c r="E352" i="72"/>
  <c r="D367" i="66"/>
  <c r="P195" i="64"/>
  <c r="N376" i="65"/>
  <c r="P414" i="64"/>
  <c r="K367" i="65"/>
  <c r="F99" i="65"/>
  <c r="F175" i="65" s="1"/>
  <c r="H405" i="69"/>
  <c r="H399" i="69" s="1"/>
  <c r="H342" i="69"/>
  <c r="L367" i="65"/>
  <c r="N213" i="65"/>
  <c r="N150" i="65"/>
  <c r="E215" i="68"/>
  <c r="F388" i="65"/>
  <c r="Q405" i="70"/>
  <c r="Q342" i="70"/>
  <c r="J376" i="70"/>
  <c r="F465" i="68"/>
  <c r="F489" i="68"/>
  <c r="N503" i="68"/>
  <c r="N481" i="68"/>
  <c r="C468" i="68"/>
  <c r="C492" i="68"/>
  <c r="D222" i="69"/>
  <c r="D175" i="69"/>
  <c r="F203" i="64"/>
  <c r="F204" i="64"/>
  <c r="D213" i="69"/>
  <c r="D207" i="69" s="1"/>
  <c r="D150" i="69"/>
  <c r="H376" i="69"/>
  <c r="H395" i="69"/>
  <c r="D7" i="71"/>
  <c r="D185" i="71" s="1"/>
  <c r="E145" i="39"/>
  <c r="E200" i="70"/>
  <c r="E181" i="70"/>
  <c r="P224" i="68"/>
  <c r="P225" i="68"/>
  <c r="C246" i="68"/>
  <c r="C222" i="68"/>
  <c r="Q205" i="67"/>
  <c r="Q186" i="67"/>
  <c r="K183" i="67"/>
  <c r="K200" i="67"/>
  <c r="K182" i="67"/>
  <c r="C183" i="67"/>
  <c r="C200" i="67"/>
  <c r="E179" i="67"/>
  <c r="E196" i="67"/>
  <c r="F171" i="67"/>
  <c r="F172" i="67"/>
  <c r="F7" i="66"/>
  <c r="F45" i="39"/>
  <c r="I192" i="64"/>
  <c r="I191" i="64"/>
  <c r="I190" i="64" s="1"/>
  <c r="H137" i="70"/>
  <c r="H112" i="70"/>
  <c r="H131" i="70" s="1"/>
  <c r="F9" i="48"/>
  <c r="F3" i="44"/>
  <c r="I379" i="72"/>
  <c r="I361" i="72"/>
  <c r="O370" i="71"/>
  <c r="E492" i="68"/>
  <c r="K489" i="68"/>
  <c r="K465" i="68"/>
  <c r="I376" i="67"/>
  <c r="O392" i="67"/>
  <c r="O373" i="67"/>
  <c r="K407" i="67"/>
  <c r="K369" i="67"/>
  <c r="K388" i="67"/>
  <c r="O459" i="64"/>
  <c r="O438" i="64"/>
  <c r="M170" i="72"/>
  <c r="M215" i="72"/>
  <c r="M201" i="72" s="1"/>
  <c r="M197" i="72"/>
  <c r="M206" i="72"/>
  <c r="M179" i="72"/>
  <c r="E206" i="72"/>
  <c r="E179" i="72"/>
  <c r="E215" i="72"/>
  <c r="J194" i="71"/>
  <c r="J176" i="71"/>
  <c r="Q188" i="71"/>
  <c r="Q197" i="71"/>
  <c r="Q179" i="71"/>
  <c r="Q215" i="71"/>
  <c r="Q203" i="70"/>
  <c r="Q222" i="70"/>
  <c r="Q207" i="70" s="1"/>
  <c r="Q184" i="70"/>
  <c r="F200" i="69"/>
  <c r="F181" i="69"/>
  <c r="E217" i="68"/>
  <c r="E216" i="68"/>
  <c r="F179" i="66"/>
  <c r="F178" i="66"/>
  <c r="C7" i="66"/>
  <c r="C209" i="66" s="1"/>
  <c r="D45" i="42"/>
  <c r="J178" i="65"/>
  <c r="J196" i="65"/>
  <c r="N215" i="64"/>
  <c r="N214" i="64" s="1"/>
  <c r="N247" i="64"/>
  <c r="N226" i="64"/>
  <c r="H213" i="69"/>
  <c r="H207" i="69" s="1"/>
  <c r="H150" i="69"/>
  <c r="L388" i="71"/>
  <c r="L383" i="71" s="1"/>
  <c r="L329" i="71"/>
  <c r="L63" i="48"/>
  <c r="P405" i="70"/>
  <c r="P342" i="70"/>
  <c r="I131" i="69"/>
  <c r="F202" i="64"/>
  <c r="P205" i="64"/>
  <c r="I379" i="71"/>
  <c r="I376" i="69"/>
  <c r="E386" i="69"/>
  <c r="C405" i="65"/>
  <c r="J99" i="66"/>
  <c r="J93" i="66" s="1"/>
  <c r="J131" i="66" s="1"/>
  <c r="F417" i="64"/>
  <c r="L459" i="64"/>
  <c r="L255" i="68"/>
  <c r="J455" i="68"/>
  <c r="M311" i="72"/>
  <c r="H395" i="66"/>
  <c r="I213" i="67"/>
  <c r="G226" i="68"/>
  <c r="D184" i="66"/>
  <c r="E367" i="66"/>
  <c r="P237" i="64"/>
  <c r="I352" i="72"/>
  <c r="G479" i="68"/>
  <c r="I367" i="66"/>
  <c r="I311" i="72"/>
  <c r="J215" i="68"/>
  <c r="N215" i="68"/>
  <c r="F361" i="72"/>
  <c r="J405" i="65"/>
  <c r="C370" i="72"/>
  <c r="E131" i="69"/>
  <c r="C181" i="65"/>
  <c r="L323" i="69"/>
  <c r="N160" i="64"/>
  <c r="H311" i="71"/>
  <c r="P213" i="65"/>
  <c r="O367" i="69"/>
  <c r="L206" i="71"/>
  <c r="Q352" i="71"/>
  <c r="M370" i="72"/>
  <c r="J177" i="65"/>
  <c r="O99" i="67"/>
  <c r="O175" i="67" s="1"/>
  <c r="Q161" i="50"/>
  <c r="D367" i="69"/>
  <c r="N205" i="64"/>
  <c r="I407" i="64"/>
  <c r="C367" i="65"/>
  <c r="P177" i="65"/>
  <c r="P99" i="65"/>
  <c r="P175" i="65" s="1"/>
  <c r="J175" i="66"/>
  <c r="I3" i="19"/>
  <c r="Q177" i="66"/>
  <c r="Q139" i="66"/>
  <c r="M407" i="64"/>
  <c r="M317" i="64"/>
  <c r="M359" i="64" s="1"/>
  <c r="E329" i="69"/>
  <c r="E285" i="69"/>
  <c r="E323" i="69" s="1"/>
  <c r="D323" i="69"/>
  <c r="Q329" i="72"/>
  <c r="J285" i="69"/>
  <c r="J323" i="69" s="1"/>
  <c r="P150" i="65"/>
  <c r="H150" i="70"/>
  <c r="E367" i="70"/>
  <c r="K479" i="68"/>
  <c r="O407" i="64"/>
  <c r="G449" i="64"/>
  <c r="O175" i="69"/>
  <c r="F323" i="69"/>
  <c r="G150" i="70"/>
  <c r="B213" i="67"/>
  <c r="K175" i="68"/>
  <c r="I196" i="65"/>
  <c r="H367" i="69"/>
  <c r="F479" i="68"/>
  <c r="H459" i="64"/>
  <c r="I139" i="66"/>
  <c r="N361" i="72"/>
  <c r="J370" i="72"/>
  <c r="J361" i="71"/>
  <c r="J352" i="71"/>
  <c r="J395" i="67"/>
  <c r="C405" i="66"/>
  <c r="P99" i="66"/>
  <c r="P175" i="66" s="1"/>
  <c r="M93" i="66"/>
  <c r="M131" i="66" s="1"/>
  <c r="C215" i="66"/>
  <c r="I329" i="72"/>
  <c r="Q405" i="65"/>
  <c r="N223" i="68"/>
  <c r="L329" i="69"/>
  <c r="O361" i="72"/>
  <c r="G370" i="72"/>
  <c r="O379" i="71"/>
  <c r="K395" i="70"/>
  <c r="O376" i="69"/>
  <c r="Q367" i="67"/>
  <c r="I405" i="67"/>
  <c r="E395" i="66"/>
  <c r="N217" i="68"/>
  <c r="G175" i="69"/>
  <c r="H386" i="70"/>
  <c r="F414" i="65"/>
  <c r="E342" i="66"/>
  <c r="Q329" i="69"/>
  <c r="N143" i="50"/>
  <c r="N171" i="68"/>
  <c r="O163" i="64"/>
  <c r="I417" i="64"/>
  <c r="L178" i="67"/>
  <c r="K376" i="65"/>
  <c r="E388" i="66"/>
  <c r="M221" i="68"/>
  <c r="E407" i="66"/>
  <c r="M274" i="68"/>
  <c r="G428" i="64"/>
  <c r="N208" i="72"/>
  <c r="H379" i="71"/>
  <c r="D386" i="70"/>
  <c r="L386" i="69"/>
  <c r="N414" i="67"/>
  <c r="F367" i="67"/>
  <c r="J449" i="64"/>
  <c r="C386" i="69"/>
  <c r="J342" i="69"/>
  <c r="J240" i="64"/>
  <c r="F367" i="69"/>
  <c r="K405" i="67"/>
  <c r="N407" i="64"/>
  <c r="L124" i="50"/>
  <c r="H217" i="68"/>
  <c r="H323" i="70"/>
  <c r="E285" i="66"/>
  <c r="M143" i="65"/>
  <c r="C194" i="64"/>
  <c r="C193" i="64" s="1"/>
  <c r="J199" i="64"/>
  <c r="C216" i="68"/>
  <c r="Q174" i="66"/>
  <c r="I407" i="68"/>
  <c r="K181" i="66"/>
  <c r="K212" i="68"/>
  <c r="K211" i="68" s="1"/>
  <c r="B250" i="68"/>
  <c r="Q222" i="67"/>
  <c r="C168" i="64"/>
  <c r="G111" i="64"/>
  <c r="G195" i="64" s="1"/>
  <c r="L146" i="65"/>
  <c r="O240" i="64"/>
  <c r="I213" i="65"/>
  <c r="C414" i="67"/>
  <c r="E222" i="66"/>
  <c r="Q131" i="69"/>
  <c r="H352" i="72"/>
  <c r="D370" i="71"/>
  <c r="H367" i="67"/>
  <c r="N395" i="66"/>
  <c r="F150" i="66"/>
  <c r="N174" i="66"/>
  <c r="N173" i="66" s="1"/>
  <c r="K407" i="64"/>
  <c r="N386" i="66"/>
  <c r="M203" i="67"/>
  <c r="Q174" i="65"/>
  <c r="Q173" i="65" s="1"/>
  <c r="N181" i="65"/>
  <c r="B181" i="65"/>
  <c r="H184" i="66"/>
  <c r="D323" i="65"/>
  <c r="Q376" i="65"/>
  <c r="P35" i="66"/>
  <c r="P63" i="66" s="1"/>
  <c r="K5" i="42"/>
  <c r="K342" i="70"/>
  <c r="C150" i="70"/>
  <c r="J129" i="72"/>
  <c r="J329" i="69"/>
  <c r="G161" i="50"/>
  <c r="Q367" i="70"/>
  <c r="Q367" i="65"/>
  <c r="K449" i="64"/>
  <c r="Q407" i="66"/>
  <c r="M376" i="69"/>
  <c r="M220" i="68"/>
  <c r="E203" i="66"/>
  <c r="K219" i="64"/>
  <c r="D405" i="65"/>
  <c r="G203" i="69"/>
  <c r="J167" i="68"/>
  <c r="I99" i="66"/>
  <c r="I175" i="66" s="1"/>
  <c r="M172" i="71"/>
  <c r="G359" i="64"/>
  <c r="M226" i="64"/>
  <c r="M99" i="65"/>
  <c r="M175" i="65" s="1"/>
  <c r="K178" i="65"/>
  <c r="E175" i="68"/>
  <c r="Q237" i="64"/>
  <c r="Q386" i="65"/>
  <c r="E417" i="64"/>
  <c r="M379" i="72"/>
  <c r="P147" i="72"/>
  <c r="O206" i="72"/>
  <c r="D329" i="71"/>
  <c r="N150" i="70"/>
  <c r="C208" i="68"/>
  <c r="C173" i="65"/>
  <c r="G129" i="72"/>
  <c r="E231" i="68"/>
  <c r="E170" i="66"/>
  <c r="D170" i="67"/>
  <c r="N176" i="42"/>
  <c r="N44" i="72"/>
  <c r="N72" i="72" s="1"/>
  <c r="D172" i="42"/>
  <c r="D42" i="72"/>
  <c r="D70" i="72" s="1"/>
  <c r="K172" i="42"/>
  <c r="K42" i="72"/>
  <c r="K70" i="72" s="1"/>
  <c r="H167" i="42"/>
  <c r="H39" i="72"/>
  <c r="H67" i="72" s="1"/>
  <c r="E158" i="42"/>
  <c r="E44" i="71"/>
  <c r="E72" i="71" s="1"/>
  <c r="O145" i="42"/>
  <c r="O35" i="71"/>
  <c r="O63" i="71" s="1"/>
  <c r="L136" i="42"/>
  <c r="L42" i="70"/>
  <c r="H129" i="42"/>
  <c r="H37" i="70"/>
  <c r="F122" i="42"/>
  <c r="F45" i="69"/>
  <c r="F73" i="69" s="1"/>
  <c r="D117" i="42"/>
  <c r="D42" i="69"/>
  <c r="D70" i="69" s="1"/>
  <c r="P110" i="42"/>
  <c r="P37" i="69"/>
  <c r="M102" i="42"/>
  <c r="M53" i="68"/>
  <c r="M87" i="68" s="1"/>
  <c r="J96" i="42"/>
  <c r="J49" i="68"/>
  <c r="J83" i="68" s="1"/>
  <c r="I93" i="42"/>
  <c r="I48" i="68"/>
  <c r="I82" i="68" s="1"/>
  <c r="L158" i="42"/>
  <c r="L44" i="71"/>
  <c r="L72" i="71" s="1"/>
  <c r="I150" i="42"/>
  <c r="I40" i="71"/>
  <c r="I68" i="71" s="1"/>
  <c r="E141" i="42"/>
  <c r="E45" i="70"/>
  <c r="E73" i="70" s="1"/>
  <c r="K117" i="42"/>
  <c r="K42" i="69"/>
  <c r="K70" i="69" s="1"/>
  <c r="H112" i="42"/>
  <c r="H39" i="69"/>
  <c r="E103" i="42"/>
  <c r="E54" i="68"/>
  <c r="E88" i="68" s="1"/>
  <c r="P93" i="42"/>
  <c r="P48" i="68"/>
  <c r="N89" i="42"/>
  <c r="N46" i="68"/>
  <c r="N80" i="68" s="1"/>
  <c r="G79" i="42"/>
  <c r="G45" i="67"/>
  <c r="G73" i="67" s="1"/>
  <c r="D73" i="42"/>
  <c r="D41" i="67"/>
  <c r="D69" i="67" s="1"/>
  <c r="Q67" i="42"/>
  <c r="Q37" i="67"/>
  <c r="Q65" i="67" s="1"/>
  <c r="O60" i="42"/>
  <c r="O45" i="66"/>
  <c r="O73" i="66" s="1"/>
  <c r="C131" i="42"/>
  <c r="C39" i="70"/>
  <c r="C67" i="70" s="1"/>
  <c r="D165" i="42"/>
  <c r="D37" i="72"/>
  <c r="Q154" i="42"/>
  <c r="Q42" i="71"/>
  <c r="Q70" i="71" s="1"/>
  <c r="M147" i="42"/>
  <c r="M37" i="71"/>
  <c r="J140" i="42"/>
  <c r="J44" i="70"/>
  <c r="J72" i="70" s="1"/>
  <c r="H135" i="42"/>
  <c r="H41" i="70"/>
  <c r="H69" i="70" s="1"/>
  <c r="E55" i="42"/>
  <c r="E42" i="66"/>
  <c r="E70" i="66" s="1"/>
  <c r="Q48" i="42"/>
  <c r="Q37" i="66"/>
  <c r="Q65" i="66" s="1"/>
  <c r="O40" i="42"/>
  <c r="O44" i="65"/>
  <c r="O72" i="65" s="1"/>
  <c r="I26" i="42"/>
  <c r="F20" i="42"/>
  <c r="F49" i="64"/>
  <c r="F81" i="64" s="1"/>
  <c r="C41" i="42"/>
  <c r="C45" i="65"/>
  <c r="C73" i="65" s="1"/>
  <c r="C74" i="42"/>
  <c r="C42" i="67"/>
  <c r="C70" i="67" s="1"/>
  <c r="C36" i="42"/>
  <c r="C42" i="65"/>
  <c r="C70" i="65" s="1"/>
  <c r="N172" i="42"/>
  <c r="N42" i="72"/>
  <c r="N70" i="72" s="1"/>
  <c r="K167" i="42"/>
  <c r="K39" i="72"/>
  <c r="K67" i="72" s="1"/>
  <c r="D159" i="42"/>
  <c r="D45" i="71"/>
  <c r="D73" i="71" s="1"/>
  <c r="L150" i="42"/>
  <c r="L40" i="71"/>
  <c r="L68" i="71" s="1"/>
  <c r="J88" i="42"/>
  <c r="J45" i="68"/>
  <c r="J79" i="68" s="1"/>
  <c r="F136" i="42"/>
  <c r="F42" i="70"/>
  <c r="F70" i="70" s="1"/>
  <c r="D132" i="42"/>
  <c r="D40" i="70"/>
  <c r="D68" i="70" s="1"/>
  <c r="L122" i="42"/>
  <c r="L45" i="69"/>
  <c r="L73" i="69" s="1"/>
  <c r="D113" i="42"/>
  <c r="D40" i="69"/>
  <c r="N83" i="42"/>
  <c r="N41" i="68"/>
  <c r="N75" i="68" s="1"/>
  <c r="N35" i="67"/>
  <c r="N63" i="67" s="1"/>
  <c r="F54" i="42"/>
  <c r="F41" i="66"/>
  <c r="F69" i="66" s="1"/>
  <c r="D50" i="42"/>
  <c r="D39" i="66"/>
  <c r="D67" i="66" s="1"/>
  <c r="K36" i="42"/>
  <c r="K42" i="65"/>
  <c r="K70" i="65" s="1"/>
  <c r="D35" i="66"/>
  <c r="D63" i="66" s="1"/>
  <c r="D26" i="42"/>
  <c r="M20" i="42"/>
  <c r="M49" i="64"/>
  <c r="M81" i="64" s="1"/>
  <c r="O39" i="64"/>
  <c r="O71" i="64" s="1"/>
  <c r="G20" i="42"/>
  <c r="G49" i="64"/>
  <c r="G81" i="64" s="1"/>
  <c r="I39" i="64"/>
  <c r="I71" i="64" s="1"/>
  <c r="I24" i="44"/>
  <c r="I30" i="48"/>
  <c r="F62" i="44"/>
  <c r="F68" i="48"/>
  <c r="Q43" i="44"/>
  <c r="Q49" i="48"/>
  <c r="O62" i="44"/>
  <c r="O68" i="48"/>
  <c r="C81" i="44"/>
  <c r="C117" i="68"/>
  <c r="C87" i="48"/>
  <c r="B24" i="44"/>
  <c r="B30" i="48"/>
  <c r="O407" i="68"/>
  <c r="O479" i="68"/>
  <c r="Q231" i="68"/>
  <c r="L173" i="67"/>
  <c r="E383" i="72"/>
  <c r="N173" i="65"/>
  <c r="G329" i="67"/>
  <c r="G386" i="67"/>
  <c r="P383" i="72"/>
  <c r="F146" i="67"/>
  <c r="O386" i="70"/>
  <c r="O329" i="70"/>
  <c r="P329" i="67"/>
  <c r="P386" i="67"/>
  <c r="J386" i="70"/>
  <c r="J329" i="70"/>
  <c r="H181" i="66"/>
  <c r="H143" i="66"/>
  <c r="E201" i="72"/>
  <c r="O177" i="65"/>
  <c r="O139" i="65"/>
  <c r="K132" i="66"/>
  <c r="K93" i="66"/>
  <c r="K131" i="66" s="1"/>
  <c r="F211" i="68"/>
  <c r="L226" i="68"/>
  <c r="L178" i="68"/>
  <c r="J399" i="70"/>
  <c r="D194" i="70"/>
  <c r="D137" i="70"/>
  <c r="D112" i="70"/>
  <c r="D131" i="70" s="1"/>
  <c r="O164" i="59"/>
  <c r="Q144" i="59"/>
  <c r="G378" i="70"/>
  <c r="G397" i="70"/>
  <c r="E415" i="70"/>
  <c r="E377" i="70"/>
  <c r="E396" i="70"/>
  <c r="K393" i="70"/>
  <c r="K374" i="70"/>
  <c r="K394" i="70"/>
  <c r="K375" i="70"/>
  <c r="O128" i="59"/>
  <c r="K128" i="59"/>
  <c r="I125" i="58"/>
  <c r="Q106" i="58"/>
  <c r="G495" i="68"/>
  <c r="G471" i="68"/>
  <c r="Q463" i="68"/>
  <c r="Q486" i="68"/>
  <c r="Q487" i="68"/>
  <c r="Q510" i="68"/>
  <c r="Q462" i="68"/>
  <c r="Q485" i="68"/>
  <c r="M85" i="58"/>
  <c r="K396" i="67"/>
  <c r="K377" i="67"/>
  <c r="K395" i="67"/>
  <c r="K415" i="67"/>
  <c r="E374" i="67"/>
  <c r="E393" i="67"/>
  <c r="E394" i="67"/>
  <c r="E392" i="67"/>
  <c r="E373" i="67"/>
  <c r="E375" i="67"/>
  <c r="I66" i="59"/>
  <c r="K63" i="60"/>
  <c r="K364" i="67"/>
  <c r="K366" i="67"/>
  <c r="K401" i="67"/>
  <c r="K383" i="67"/>
  <c r="K385" i="67"/>
  <c r="K363" i="67"/>
  <c r="K382" i="67"/>
  <c r="G391" i="66"/>
  <c r="G372" i="66"/>
  <c r="E47" i="58"/>
  <c r="O382" i="66"/>
  <c r="O383" i="66"/>
  <c r="O401" i="66"/>
  <c r="O363" i="66"/>
  <c r="O366" i="66"/>
  <c r="O385" i="66"/>
  <c r="O364" i="66"/>
  <c r="M394" i="65"/>
  <c r="M375" i="65"/>
  <c r="M393" i="65"/>
  <c r="M374" i="65"/>
  <c r="M7" i="59"/>
  <c r="G4" i="59"/>
  <c r="C82" i="59"/>
  <c r="C424" i="64"/>
  <c r="C406" i="64"/>
  <c r="C427" i="64"/>
  <c r="C425" i="64"/>
  <c r="C403" i="64"/>
  <c r="C404" i="64"/>
  <c r="C445" i="64"/>
  <c r="C394" i="66"/>
  <c r="C393" i="66"/>
  <c r="C375" i="66"/>
  <c r="C374" i="66"/>
  <c r="M198" i="72"/>
  <c r="M180" i="72"/>
  <c r="M216" i="72"/>
  <c r="E216" i="72"/>
  <c r="E180" i="72"/>
  <c r="E198" i="72"/>
  <c r="H178" i="72"/>
  <c r="H177" i="72"/>
  <c r="H195" i="72"/>
  <c r="H196" i="72"/>
  <c r="H176" i="72"/>
  <c r="M171" i="72"/>
  <c r="M207" i="72"/>
  <c r="M189" i="72"/>
  <c r="O164" i="48"/>
  <c r="K169" i="72"/>
  <c r="K179" i="72"/>
  <c r="K187" i="72"/>
  <c r="C162" i="49"/>
  <c r="Q180" i="71"/>
  <c r="Q198" i="71"/>
  <c r="Q216" i="71"/>
  <c r="O185" i="71"/>
  <c r="O167" i="71"/>
  <c r="C146" i="49"/>
  <c r="N178" i="70"/>
  <c r="N177" i="70"/>
  <c r="N197" i="70"/>
  <c r="N198" i="70"/>
  <c r="N179" i="70"/>
  <c r="K128" i="49"/>
  <c r="C128" i="49"/>
  <c r="M223" i="69"/>
  <c r="M204" i="69"/>
  <c r="M185" i="69"/>
  <c r="E185" i="69"/>
  <c r="E204" i="69"/>
  <c r="E223" i="69"/>
  <c r="G109" i="48"/>
  <c r="C106" i="48"/>
  <c r="Q268" i="68"/>
  <c r="Q244" i="68"/>
  <c r="Q245" i="68"/>
  <c r="Q267" i="68"/>
  <c r="Q243" i="68"/>
  <c r="D266" i="68"/>
  <c r="D242" i="68"/>
  <c r="K240" i="68"/>
  <c r="K241" i="68"/>
  <c r="K264" i="68"/>
  <c r="F238" i="68"/>
  <c r="F262" i="68"/>
  <c r="I82" i="49"/>
  <c r="P79" i="42"/>
  <c r="P45" i="67"/>
  <c r="P73" i="67" s="1"/>
  <c r="K204" i="67"/>
  <c r="K223" i="67"/>
  <c r="C223" i="67"/>
  <c r="C204" i="67"/>
  <c r="F74" i="42"/>
  <c r="F42" i="67"/>
  <c r="F70" i="67" s="1"/>
  <c r="O69" i="42"/>
  <c r="O39" i="67"/>
  <c r="O67" i="67" s="1"/>
  <c r="Q63" i="49"/>
  <c r="I63" i="48"/>
  <c r="O59" i="42"/>
  <c r="O44" i="66"/>
  <c r="O72" i="66" s="1"/>
  <c r="F201" i="66"/>
  <c r="F200" i="66"/>
  <c r="F202" i="66"/>
  <c r="P197" i="66"/>
  <c r="P198" i="66"/>
  <c r="P196" i="66"/>
  <c r="P216" i="66"/>
  <c r="G50" i="42"/>
  <c r="G39" i="66"/>
  <c r="G67" i="66" s="1"/>
  <c r="C214" i="66"/>
  <c r="C195" i="66"/>
  <c r="M192" i="66"/>
  <c r="E44" i="48"/>
  <c r="O249" i="64"/>
  <c r="O228" i="64"/>
  <c r="N248" i="64"/>
  <c r="N227" i="64"/>
  <c r="G241" i="64"/>
  <c r="G221" i="64"/>
  <c r="G240" i="64"/>
  <c r="G220" i="64"/>
  <c r="N218" i="64"/>
  <c r="N239" i="64"/>
  <c r="P4" i="50"/>
  <c r="H4" i="50"/>
  <c r="B82" i="49"/>
  <c r="B25" i="49"/>
  <c r="J173" i="65"/>
  <c r="Q99" i="65"/>
  <c r="Q175" i="65" s="1"/>
  <c r="N132" i="66"/>
  <c r="N93" i="66"/>
  <c r="N131" i="66" s="1"/>
  <c r="P367" i="66"/>
  <c r="P285" i="66"/>
  <c r="G184" i="66"/>
  <c r="G146" i="66"/>
  <c r="H484" i="68"/>
  <c r="H460" i="68"/>
  <c r="H508" i="68"/>
  <c r="J66" i="58"/>
  <c r="L396" i="65"/>
  <c r="L377" i="65"/>
  <c r="L395" i="65"/>
  <c r="L415" i="65"/>
  <c r="L376" i="65"/>
  <c r="H391" i="65"/>
  <c r="H372" i="65"/>
  <c r="N7" i="58"/>
  <c r="P424" i="64"/>
  <c r="P403" i="64"/>
  <c r="P404" i="64"/>
  <c r="P425" i="64"/>
  <c r="P406" i="64"/>
  <c r="P427" i="64"/>
  <c r="P445" i="64"/>
  <c r="O174" i="72"/>
  <c r="O209" i="72"/>
  <c r="O173" i="72"/>
  <c r="O192" i="72"/>
  <c r="O191" i="72"/>
  <c r="L162" i="48"/>
  <c r="H174" i="70"/>
  <c r="H184" i="70"/>
  <c r="H193" i="70"/>
  <c r="F185" i="69"/>
  <c r="F223" i="69"/>
  <c r="F204" i="69"/>
  <c r="H116" i="42"/>
  <c r="H41" i="69"/>
  <c r="H69" i="69" s="1"/>
  <c r="L97" i="42"/>
  <c r="L50" i="68"/>
  <c r="L84" i="68" s="1"/>
  <c r="J245" i="68"/>
  <c r="J244" i="68"/>
  <c r="J268" i="68"/>
  <c r="E218" i="68"/>
  <c r="E242" i="68"/>
  <c r="E266" i="68"/>
  <c r="J199" i="66"/>
  <c r="D228" i="64"/>
  <c r="D249" i="64"/>
  <c r="I222" i="64"/>
  <c r="L181" i="67"/>
  <c r="L143" i="67"/>
  <c r="I383" i="72"/>
  <c r="O188" i="71"/>
  <c r="O134" i="71"/>
  <c r="B188" i="72"/>
  <c r="B134" i="72"/>
  <c r="B111" i="72"/>
  <c r="H188" i="72"/>
  <c r="H134" i="72"/>
  <c r="C184" i="65"/>
  <c r="C146" i="65"/>
  <c r="K25" i="48"/>
  <c r="N173" i="67"/>
  <c r="J304" i="70"/>
  <c r="H117" i="68"/>
  <c r="H213" i="68" s="1"/>
  <c r="H87" i="48"/>
  <c r="J164" i="59"/>
  <c r="P351" i="72"/>
  <c r="P367" i="72"/>
  <c r="P349" i="72"/>
  <c r="P369" i="72"/>
  <c r="J146" i="58"/>
  <c r="H144" i="59"/>
  <c r="N378" i="70"/>
  <c r="N397" i="70"/>
  <c r="N128" i="58"/>
  <c r="L372" i="69"/>
  <c r="L391" i="69"/>
  <c r="L385" i="69"/>
  <c r="L364" i="69"/>
  <c r="L363" i="69"/>
  <c r="L383" i="69"/>
  <c r="L382" i="69"/>
  <c r="L366" i="69"/>
  <c r="P491" i="68"/>
  <c r="P467" i="68"/>
  <c r="P466" i="68"/>
  <c r="P490" i="68"/>
  <c r="P465" i="68"/>
  <c r="L483" i="68"/>
  <c r="L458" i="68"/>
  <c r="L506" i="68"/>
  <c r="L459" i="68"/>
  <c r="L482" i="68"/>
  <c r="D85" i="59"/>
  <c r="N476" i="68"/>
  <c r="N475" i="68"/>
  <c r="N452" i="68"/>
  <c r="N451" i="68"/>
  <c r="N454" i="68"/>
  <c r="N478" i="68"/>
  <c r="N499" i="68"/>
  <c r="D397" i="67"/>
  <c r="D378" i="67"/>
  <c r="L390" i="67"/>
  <c r="L371" i="67"/>
  <c r="L389" i="67"/>
  <c r="L370" i="67"/>
  <c r="L388" i="67"/>
  <c r="L408" i="67"/>
  <c r="L369" i="67"/>
  <c r="N387" i="67"/>
  <c r="N368" i="67"/>
  <c r="N406" i="67"/>
  <c r="L66" i="58"/>
  <c r="F63" i="60"/>
  <c r="P397" i="66"/>
  <c r="P378" i="66"/>
  <c r="P393" i="66"/>
  <c r="P375" i="66"/>
  <c r="P374" i="66"/>
  <c r="P373" i="66"/>
  <c r="P392" i="66"/>
  <c r="P394" i="66"/>
  <c r="F391" i="66"/>
  <c r="F372" i="66"/>
  <c r="F368" i="66"/>
  <c r="F387" i="66"/>
  <c r="F406" i="66"/>
  <c r="N44" i="59"/>
  <c r="J364" i="66"/>
  <c r="J383" i="66"/>
  <c r="J382" i="66"/>
  <c r="J366" i="66"/>
  <c r="J385" i="66"/>
  <c r="J401" i="66"/>
  <c r="J363" i="66"/>
  <c r="J396" i="65"/>
  <c r="J395" i="65"/>
  <c r="J377" i="65"/>
  <c r="J415" i="65"/>
  <c r="P418" i="64"/>
  <c r="P460" i="64"/>
  <c r="P439" i="64"/>
  <c r="L434" i="64"/>
  <c r="L413" i="64"/>
  <c r="D7" i="58"/>
  <c r="J4" i="59"/>
  <c r="C144" i="59"/>
  <c r="C401" i="67"/>
  <c r="C366" i="67"/>
  <c r="C383" i="67"/>
  <c r="C363" i="67"/>
  <c r="C385" i="67"/>
  <c r="C382" i="67"/>
  <c r="C364" i="67"/>
  <c r="C504" i="68"/>
  <c r="C456" i="68"/>
  <c r="C480" i="68"/>
  <c r="M199" i="72"/>
  <c r="M181" i="72"/>
  <c r="E181" i="72"/>
  <c r="E199" i="72"/>
  <c r="J175" i="72"/>
  <c r="J193" i="72"/>
  <c r="J164" i="48"/>
  <c r="Q199" i="71"/>
  <c r="Q181" i="71"/>
  <c r="F175" i="71"/>
  <c r="F193" i="71"/>
  <c r="N144" i="49"/>
  <c r="N187" i="71"/>
  <c r="N179" i="71"/>
  <c r="N169" i="71"/>
  <c r="N215" i="71"/>
  <c r="C182" i="70"/>
  <c r="C202" i="70"/>
  <c r="C201" i="70"/>
  <c r="C183" i="70"/>
  <c r="C181" i="70"/>
  <c r="C200" i="70"/>
  <c r="H176" i="70"/>
  <c r="H195" i="70"/>
  <c r="J172" i="69"/>
  <c r="J171" i="69"/>
  <c r="J190" i="69"/>
  <c r="J191" i="69"/>
  <c r="L220" i="68"/>
  <c r="L244" i="68"/>
  <c r="L245" i="68"/>
  <c r="L268" i="68"/>
  <c r="L243" i="68"/>
  <c r="P234" i="68"/>
  <c r="P233" i="68"/>
  <c r="P257" i="68"/>
  <c r="H233" i="68"/>
  <c r="H234" i="68"/>
  <c r="H257" i="68"/>
  <c r="F28" i="67"/>
  <c r="E202" i="67"/>
  <c r="E201" i="67"/>
  <c r="E200" i="67"/>
  <c r="O198" i="67"/>
  <c r="O197" i="67"/>
  <c r="O216" i="67"/>
  <c r="H190" i="67"/>
  <c r="H209" i="67"/>
  <c r="H191" i="67"/>
  <c r="P44" i="50"/>
  <c r="N204" i="65"/>
  <c r="N223" i="65"/>
  <c r="G198" i="65"/>
  <c r="G197" i="65"/>
  <c r="G216" i="65"/>
  <c r="G196" i="65"/>
  <c r="N195" i="65"/>
  <c r="N214" i="65"/>
  <c r="P190" i="65"/>
  <c r="P191" i="65"/>
  <c r="P209" i="65"/>
  <c r="N228" i="64"/>
  <c r="N249" i="64"/>
  <c r="L224" i="64"/>
  <c r="L223" i="64"/>
  <c r="L225" i="64"/>
  <c r="O222" i="64"/>
  <c r="F221" i="64"/>
  <c r="F220" i="64"/>
  <c r="F241" i="64"/>
  <c r="B205" i="67"/>
  <c r="G383" i="71"/>
  <c r="F193" i="64"/>
  <c r="H207" i="70"/>
  <c r="P397" i="69"/>
  <c r="P378" i="69"/>
  <c r="P460" i="68"/>
  <c r="P484" i="68"/>
  <c r="P508" i="68"/>
  <c r="H456" i="68"/>
  <c r="H480" i="68"/>
  <c r="H504" i="68"/>
  <c r="J47" i="58"/>
  <c r="F7" i="59"/>
  <c r="G199" i="72"/>
  <c r="G181" i="72"/>
  <c r="J180" i="71"/>
  <c r="J216" i="71"/>
  <c r="J198" i="71"/>
  <c r="H144" i="49"/>
  <c r="K186" i="69"/>
  <c r="K205" i="69"/>
  <c r="H109" i="49"/>
  <c r="G96" i="42"/>
  <c r="G49" i="68"/>
  <c r="G83" i="68" s="1"/>
  <c r="O262" i="68"/>
  <c r="O238" i="68"/>
  <c r="P214" i="67"/>
  <c r="P195" i="67"/>
  <c r="N194" i="67"/>
  <c r="N193" i="67"/>
  <c r="N190" i="66"/>
  <c r="N191" i="66"/>
  <c r="N209" i="66"/>
  <c r="H214" i="65"/>
  <c r="H195" i="65"/>
  <c r="Q7" i="49"/>
  <c r="B180" i="71"/>
  <c r="B216" i="71"/>
  <c r="B198" i="71"/>
  <c r="B185" i="69"/>
  <c r="B223" i="69"/>
  <c r="B204" i="69"/>
  <c r="H181" i="67"/>
  <c r="H143" i="67"/>
  <c r="B112" i="69"/>
  <c r="B131" i="69" s="1"/>
  <c r="B137" i="69"/>
  <c r="B194" i="69"/>
  <c r="F399" i="70"/>
  <c r="O137" i="69"/>
  <c r="O194" i="69"/>
  <c r="O112" i="69"/>
  <c r="C386" i="70"/>
  <c r="C329" i="70"/>
  <c r="E202" i="64"/>
  <c r="E160" i="64"/>
  <c r="I367" i="69"/>
  <c r="F132" i="66"/>
  <c r="C373" i="66"/>
  <c r="N379" i="72"/>
  <c r="L112" i="69"/>
  <c r="L131" i="69" s="1"/>
  <c r="L137" i="69"/>
  <c r="L194" i="69"/>
  <c r="P150" i="70"/>
  <c r="Q363" i="72"/>
  <c r="Q381" i="72"/>
  <c r="M164" i="58"/>
  <c r="G162" i="59"/>
  <c r="G375" i="71"/>
  <c r="G357" i="71"/>
  <c r="I146" i="59"/>
  <c r="M370" i="70"/>
  <c r="M389" i="70"/>
  <c r="M390" i="70"/>
  <c r="M369" i="70"/>
  <c r="M371" i="70"/>
  <c r="O368" i="70"/>
  <c r="O387" i="70"/>
  <c r="Q378" i="69"/>
  <c r="Q397" i="69"/>
  <c r="Q109" i="58"/>
  <c r="O364" i="69"/>
  <c r="O366" i="69"/>
  <c r="O383" i="69"/>
  <c r="O385" i="69"/>
  <c r="O363" i="69"/>
  <c r="O382" i="69"/>
  <c r="O491" i="68"/>
  <c r="O490" i="68"/>
  <c r="O466" i="68"/>
  <c r="O467" i="68"/>
  <c r="I488" i="68"/>
  <c r="I464" i="68"/>
  <c r="E451" i="68"/>
  <c r="E454" i="68"/>
  <c r="E478" i="68"/>
  <c r="E452" i="68"/>
  <c r="E499" i="68"/>
  <c r="E476" i="68"/>
  <c r="E475" i="68"/>
  <c r="Q415" i="67"/>
  <c r="Q396" i="67"/>
  <c r="Q377" i="67"/>
  <c r="O66" i="58"/>
  <c r="I63" i="58"/>
  <c r="G397" i="66"/>
  <c r="G378" i="66"/>
  <c r="Q391" i="66"/>
  <c r="Q372" i="66"/>
  <c r="G390" i="66"/>
  <c r="G389" i="66"/>
  <c r="G408" i="66"/>
  <c r="G370" i="66"/>
  <c r="G371" i="66"/>
  <c r="G47" i="59"/>
  <c r="Q383" i="66"/>
  <c r="Q364" i="66"/>
  <c r="Q385" i="66"/>
  <c r="Q366" i="66"/>
  <c r="Q382" i="66"/>
  <c r="Q363" i="66"/>
  <c r="Q401" i="66"/>
  <c r="I377" i="65"/>
  <c r="I396" i="65"/>
  <c r="I376" i="65"/>
  <c r="I415" i="65"/>
  <c r="O374" i="65"/>
  <c r="O393" i="65"/>
  <c r="O394" i="65"/>
  <c r="O373" i="65"/>
  <c r="O375" i="65"/>
  <c r="I391" i="65"/>
  <c r="I372" i="65"/>
  <c r="G28" i="59"/>
  <c r="Q385" i="65"/>
  <c r="Q383" i="65"/>
  <c r="Q363" i="65"/>
  <c r="Q401" i="65"/>
  <c r="Q366" i="65"/>
  <c r="Q364" i="65"/>
  <c r="Q382" i="65"/>
  <c r="K420" i="64"/>
  <c r="K441" i="64"/>
  <c r="G7" i="59"/>
  <c r="M4" i="60"/>
  <c r="E4" i="59"/>
  <c r="C44" i="60"/>
  <c r="C385" i="66"/>
  <c r="C364" i="66"/>
  <c r="C366" i="66"/>
  <c r="C383" i="66"/>
  <c r="C382" i="66"/>
  <c r="C363" i="66"/>
  <c r="C401" i="66"/>
  <c r="Q193" i="72"/>
  <c r="Q175" i="72"/>
  <c r="Q169" i="72"/>
  <c r="Q187" i="72"/>
  <c r="I162" i="49"/>
  <c r="K180" i="71"/>
  <c r="K198" i="71"/>
  <c r="K216" i="71"/>
  <c r="C180" i="71"/>
  <c r="C198" i="71"/>
  <c r="C216" i="71"/>
  <c r="F196" i="71"/>
  <c r="F195" i="71"/>
  <c r="F178" i="71"/>
  <c r="F177" i="71"/>
  <c r="K189" i="71"/>
  <c r="K207" i="71"/>
  <c r="K171" i="71"/>
  <c r="C207" i="71"/>
  <c r="C189" i="71"/>
  <c r="C171" i="71"/>
  <c r="M144" i="48"/>
  <c r="I146" i="48"/>
  <c r="P186" i="70"/>
  <c r="P205" i="70"/>
  <c r="K176" i="70"/>
  <c r="K195" i="70"/>
  <c r="Q125" i="49"/>
  <c r="E193" i="70"/>
  <c r="E174" i="70"/>
  <c r="C252" i="68"/>
  <c r="C276" i="68"/>
  <c r="E89" i="42"/>
  <c r="E46" i="68"/>
  <c r="E80" i="68" s="1"/>
  <c r="O85" i="48"/>
  <c r="F79" i="42"/>
  <c r="F45" i="67"/>
  <c r="F73" i="67" s="1"/>
  <c r="I78" i="42"/>
  <c r="I44" i="67"/>
  <c r="I72" i="67" s="1"/>
  <c r="L74" i="42"/>
  <c r="L42" i="67"/>
  <c r="L70" i="67" s="1"/>
  <c r="D74" i="42"/>
  <c r="D42" i="67"/>
  <c r="D70" i="67" s="1"/>
  <c r="H67" i="42"/>
  <c r="H37" i="67"/>
  <c r="O222" i="67"/>
  <c r="O193" i="67"/>
  <c r="G63" i="50"/>
  <c r="N60" i="42"/>
  <c r="N45" i="66"/>
  <c r="N73" i="66" s="1"/>
  <c r="Q204" i="66"/>
  <c r="Q223" i="66"/>
  <c r="O54" i="42"/>
  <c r="O41" i="66"/>
  <c r="O69" i="66" s="1"/>
  <c r="C199" i="66"/>
  <c r="N197" i="66"/>
  <c r="N198" i="66"/>
  <c r="N216" i="66"/>
  <c r="N196" i="66"/>
  <c r="F197" i="66"/>
  <c r="F216" i="66"/>
  <c r="F196" i="66"/>
  <c r="F198" i="66"/>
  <c r="I214" i="66"/>
  <c r="I195" i="66"/>
  <c r="C190" i="66"/>
  <c r="H36" i="42"/>
  <c r="H42" i="65"/>
  <c r="H70" i="65" s="1"/>
  <c r="O7" i="65"/>
  <c r="Q228" i="64"/>
  <c r="Q249" i="64"/>
  <c r="E228" i="64"/>
  <c r="E249" i="64"/>
  <c r="H227" i="64"/>
  <c r="H248" i="64"/>
  <c r="G225" i="64"/>
  <c r="G224" i="64"/>
  <c r="M12" i="42"/>
  <c r="M45" i="64"/>
  <c r="M77" i="64" s="1"/>
  <c r="E12" i="42"/>
  <c r="E45" i="64"/>
  <c r="E77" i="64" s="1"/>
  <c r="D11" i="42"/>
  <c r="D44" i="64"/>
  <c r="D76" i="64" s="1"/>
  <c r="G10" i="42"/>
  <c r="G43" i="64"/>
  <c r="G75" i="64" s="1"/>
  <c r="N4" i="49"/>
  <c r="B198" i="70"/>
  <c r="B179" i="70"/>
  <c r="B178" i="70"/>
  <c r="B177" i="70"/>
  <c r="B197" i="70"/>
  <c r="Q395" i="69"/>
  <c r="E184" i="65"/>
  <c r="Q132" i="67"/>
  <c r="K217" i="68"/>
  <c r="J352" i="72"/>
  <c r="G407" i="64"/>
  <c r="F63" i="48"/>
  <c r="G179" i="66"/>
  <c r="J181" i="67"/>
  <c r="J143" i="67"/>
  <c r="I329" i="71"/>
  <c r="J66" i="48"/>
  <c r="Q323" i="69"/>
  <c r="D359" i="72"/>
  <c r="D360" i="72"/>
  <c r="D378" i="72"/>
  <c r="D377" i="72"/>
  <c r="J144" i="58"/>
  <c r="D397" i="70"/>
  <c r="D378" i="70"/>
  <c r="L128" i="59"/>
  <c r="D82" i="60"/>
  <c r="H368" i="65"/>
  <c r="H387" i="65"/>
  <c r="H386" i="65"/>
  <c r="H406" i="65"/>
  <c r="D425" i="64"/>
  <c r="D404" i="64"/>
  <c r="D403" i="64"/>
  <c r="D427" i="64"/>
  <c r="D424" i="64"/>
  <c r="D406" i="64"/>
  <c r="D445" i="64"/>
  <c r="C390" i="70"/>
  <c r="C389" i="70"/>
  <c r="C371" i="70"/>
  <c r="C388" i="70"/>
  <c r="C370" i="70"/>
  <c r="C408" i="64"/>
  <c r="C450" i="64"/>
  <c r="C429" i="64"/>
  <c r="E178" i="71"/>
  <c r="E195" i="71"/>
  <c r="E196" i="71"/>
  <c r="E177" i="71"/>
  <c r="P187" i="71"/>
  <c r="P179" i="71"/>
  <c r="P169" i="71"/>
  <c r="P170" i="71"/>
  <c r="F131" i="42"/>
  <c r="F39" i="70"/>
  <c r="F67" i="70" s="1"/>
  <c r="D125" i="48"/>
  <c r="E110" i="42"/>
  <c r="E37" i="69"/>
  <c r="P97" i="42"/>
  <c r="P50" i="68"/>
  <c r="P84" i="68" s="1"/>
  <c r="D249" i="68"/>
  <c r="D248" i="68"/>
  <c r="D247" i="68"/>
  <c r="D204" i="67"/>
  <c r="D223" i="67"/>
  <c r="E198" i="65"/>
  <c r="E197" i="65"/>
  <c r="E216" i="65"/>
  <c r="F28" i="48"/>
  <c r="N217" i="64"/>
  <c r="N238" i="64"/>
  <c r="E214" i="64"/>
  <c r="E323" i="65"/>
  <c r="E141" i="39"/>
  <c r="E103" i="39"/>
  <c r="I26" i="39"/>
  <c r="D113" i="39"/>
  <c r="G79" i="39"/>
  <c r="D73" i="39"/>
  <c r="O60" i="39"/>
  <c r="Q48" i="39"/>
  <c r="D74" i="39"/>
  <c r="H67" i="39"/>
  <c r="F74" i="39"/>
  <c r="G20" i="39"/>
  <c r="C41" i="39"/>
  <c r="I93" i="39"/>
  <c r="E89" i="39"/>
  <c r="Q67" i="39"/>
  <c r="K167" i="39"/>
  <c r="P110" i="39"/>
  <c r="N64" i="39"/>
  <c r="D5" i="39"/>
  <c r="J140" i="39"/>
  <c r="N89" i="39"/>
  <c r="K172" i="39"/>
  <c r="K117" i="39"/>
  <c r="P79" i="39"/>
  <c r="O69" i="39"/>
  <c r="O177" i="42"/>
  <c r="O45" i="72"/>
  <c r="O73" i="72" s="1"/>
  <c r="J176" i="42"/>
  <c r="J44" i="72"/>
  <c r="J72" i="72" s="1"/>
  <c r="Q176" i="42"/>
  <c r="Q44" i="72"/>
  <c r="Q72" i="72" s="1"/>
  <c r="P172" i="42"/>
  <c r="P42" i="72"/>
  <c r="P70" i="72" s="1"/>
  <c r="O171" i="42"/>
  <c r="O41" i="72"/>
  <c r="O69" i="72" s="1"/>
  <c r="J168" i="42"/>
  <c r="J40" i="72"/>
  <c r="J68" i="72" s="1"/>
  <c r="G172" i="42"/>
  <c r="G42" i="72"/>
  <c r="G70" i="72" s="1"/>
  <c r="F171" i="42"/>
  <c r="F41" i="72"/>
  <c r="F69" i="72" s="1"/>
  <c r="E168" i="42"/>
  <c r="E40" i="72"/>
  <c r="E68" i="72" s="1"/>
  <c r="D167" i="42"/>
  <c r="D39" i="72"/>
  <c r="D67" i="72" s="1"/>
  <c r="C165" i="42"/>
  <c r="C37" i="72"/>
  <c r="C163" i="42"/>
  <c r="Q158" i="42"/>
  <c r="Q44" i="71"/>
  <c r="Q72" i="71" s="1"/>
  <c r="P154" i="42"/>
  <c r="P42" i="71"/>
  <c r="P70" i="71" s="1"/>
  <c r="O153" i="42"/>
  <c r="O41" i="71"/>
  <c r="O69" i="71" s="1"/>
  <c r="N150" i="42"/>
  <c r="N40" i="71"/>
  <c r="N68" i="71" s="1"/>
  <c r="M149" i="42"/>
  <c r="M39" i="71"/>
  <c r="M67" i="71" s="1"/>
  <c r="L147" i="42"/>
  <c r="L37" i="71"/>
  <c r="J141" i="42"/>
  <c r="J45" i="70"/>
  <c r="J73" i="70" s="1"/>
  <c r="I140" i="42"/>
  <c r="I44" i="70"/>
  <c r="I72" i="70" s="1"/>
  <c r="H136" i="42"/>
  <c r="H42" i="70"/>
  <c r="H70" i="70" s="1"/>
  <c r="G135" i="42"/>
  <c r="G41" i="70"/>
  <c r="G69" i="70" s="1"/>
  <c r="F132" i="42"/>
  <c r="F40" i="70"/>
  <c r="F68" i="70" s="1"/>
  <c r="E131" i="42"/>
  <c r="E39" i="70"/>
  <c r="E67" i="70" s="1"/>
  <c r="D129" i="42"/>
  <c r="D37" i="70"/>
  <c r="C126" i="42"/>
  <c r="Q121" i="42"/>
  <c r="Q44" i="69"/>
  <c r="Q72" i="69" s="1"/>
  <c r="P117" i="42"/>
  <c r="P42" i="69"/>
  <c r="P70" i="69" s="1"/>
  <c r="O116" i="42"/>
  <c r="O41" i="69"/>
  <c r="O69" i="69" s="1"/>
  <c r="N113" i="42"/>
  <c r="N40" i="69"/>
  <c r="M112" i="42"/>
  <c r="M39" i="69"/>
  <c r="L110" i="42"/>
  <c r="L37" i="69"/>
  <c r="K107" i="39"/>
  <c r="J103" i="42"/>
  <c r="J54" i="68"/>
  <c r="J88" i="68" s="1"/>
  <c r="I102" i="42"/>
  <c r="I53" i="68"/>
  <c r="I87" i="68" s="1"/>
  <c r="H101" i="42"/>
  <c r="H52" i="68"/>
  <c r="H86" i="68" s="1"/>
  <c r="G97" i="42"/>
  <c r="G50" i="68"/>
  <c r="G84" i="68" s="1"/>
  <c r="F96" i="42"/>
  <c r="F49" i="68"/>
  <c r="F83" i="68" s="1"/>
  <c r="E93" i="42"/>
  <c r="E48" i="68"/>
  <c r="E82" i="68" s="1"/>
  <c r="C78" i="42"/>
  <c r="C44" i="67"/>
  <c r="C72" i="67" s="1"/>
  <c r="J163" i="42"/>
  <c r="J35" i="72"/>
  <c r="J63" i="72" s="1"/>
  <c r="I159" i="42"/>
  <c r="I45" i="71"/>
  <c r="I73" i="71" s="1"/>
  <c r="H158" i="42"/>
  <c r="H44" i="71"/>
  <c r="H72" i="71" s="1"/>
  <c r="G154" i="42"/>
  <c r="G42" i="71"/>
  <c r="G70" i="71" s="1"/>
  <c r="F153" i="42"/>
  <c r="F41" i="71"/>
  <c r="F69" i="71" s="1"/>
  <c r="E150" i="42"/>
  <c r="E40" i="71"/>
  <c r="E68" i="71" s="1"/>
  <c r="D149" i="42"/>
  <c r="D39" i="71"/>
  <c r="D67" i="71" s="1"/>
  <c r="C147" i="42"/>
  <c r="C37" i="71"/>
  <c r="Q141" i="42"/>
  <c r="Q45" i="70"/>
  <c r="Q73" i="70" s="1"/>
  <c r="P140" i="42"/>
  <c r="P44" i="70"/>
  <c r="P72" i="70" s="1"/>
  <c r="O136" i="42"/>
  <c r="O42" i="70"/>
  <c r="O70" i="70" s="1"/>
  <c r="N135" i="42"/>
  <c r="N41" i="70"/>
  <c r="N69" i="70" s="1"/>
  <c r="M132" i="42"/>
  <c r="M40" i="70"/>
  <c r="M68" i="70" s="1"/>
  <c r="L131" i="42"/>
  <c r="L39" i="70"/>
  <c r="L67" i="70" s="1"/>
  <c r="K129" i="42"/>
  <c r="K37" i="70"/>
  <c r="I122" i="42"/>
  <c r="I45" i="69"/>
  <c r="I73" i="69" s="1"/>
  <c r="H121" i="42"/>
  <c r="H44" i="69"/>
  <c r="H72" i="69" s="1"/>
  <c r="G117" i="42"/>
  <c r="G42" i="69"/>
  <c r="G70" i="69" s="1"/>
  <c r="F116" i="42"/>
  <c r="F41" i="69"/>
  <c r="F69" i="69" s="1"/>
  <c r="E113" i="42"/>
  <c r="E40" i="69"/>
  <c r="D112" i="42"/>
  <c r="D39" i="69"/>
  <c r="C110" i="42"/>
  <c r="C37" i="69"/>
  <c r="Q103" i="42"/>
  <c r="Q54" i="68"/>
  <c r="Q88" i="68" s="1"/>
  <c r="P102" i="42"/>
  <c r="P53" i="68"/>
  <c r="P87" i="68" s="1"/>
  <c r="O101" i="42"/>
  <c r="O52" i="68"/>
  <c r="O86" i="68" s="1"/>
  <c r="N97" i="42"/>
  <c r="N50" i="68"/>
  <c r="N84" i="68" s="1"/>
  <c r="M96" i="42"/>
  <c r="M49" i="68"/>
  <c r="M83" i="68" s="1"/>
  <c r="L93" i="42"/>
  <c r="L48" i="68"/>
  <c r="L82" i="68" s="1"/>
  <c r="K92" i="42"/>
  <c r="K47" i="68"/>
  <c r="K81" i="68" s="1"/>
  <c r="J89" i="42"/>
  <c r="J46" i="68"/>
  <c r="J80" i="68" s="1"/>
  <c r="I88" i="42"/>
  <c r="I45" i="68"/>
  <c r="I79" i="68" s="1"/>
  <c r="H86" i="42"/>
  <c r="H43" i="68"/>
  <c r="H77" i="68" s="1"/>
  <c r="D41" i="68"/>
  <c r="D75" i="68" s="1"/>
  <c r="C79" i="42"/>
  <c r="C45" i="67"/>
  <c r="C73" i="67" s="1"/>
  <c r="Q74" i="42"/>
  <c r="Q42" i="67"/>
  <c r="Q70" i="67" s="1"/>
  <c r="P73" i="42"/>
  <c r="P41" i="67"/>
  <c r="P69" i="67" s="1"/>
  <c r="O70" i="42"/>
  <c r="O40" i="67"/>
  <c r="O68" i="67" s="1"/>
  <c r="N69" i="42"/>
  <c r="N39" i="67"/>
  <c r="N67" i="67" s="1"/>
  <c r="M67" i="42"/>
  <c r="M37" i="67"/>
  <c r="M65" i="67" s="1"/>
  <c r="K60" i="42"/>
  <c r="K45" i="66"/>
  <c r="K73" i="66" s="1"/>
  <c r="C158" i="42"/>
  <c r="C44" i="71"/>
  <c r="C72" i="71" s="1"/>
  <c r="C121" i="42"/>
  <c r="C44" i="69"/>
  <c r="C72" i="69" s="1"/>
  <c r="P165" i="42"/>
  <c r="P37" i="72"/>
  <c r="O159" i="42"/>
  <c r="O45" i="71"/>
  <c r="O73" i="71" s="1"/>
  <c r="N158" i="42"/>
  <c r="N44" i="71"/>
  <c r="N72" i="71" s="1"/>
  <c r="M154" i="42"/>
  <c r="M42" i="71"/>
  <c r="M70" i="71" s="1"/>
  <c r="L153" i="42"/>
  <c r="L41" i="71"/>
  <c r="L69" i="71" s="1"/>
  <c r="K150" i="42"/>
  <c r="K40" i="71"/>
  <c r="K68" i="71" s="1"/>
  <c r="J149" i="42"/>
  <c r="J39" i="71"/>
  <c r="J67" i="71" s="1"/>
  <c r="I147" i="42"/>
  <c r="I37" i="71"/>
  <c r="G141" i="42"/>
  <c r="G45" i="70"/>
  <c r="G73" i="70" s="1"/>
  <c r="F140" i="42"/>
  <c r="F44" i="70"/>
  <c r="F72" i="70" s="1"/>
  <c r="E136" i="42"/>
  <c r="E42" i="70"/>
  <c r="E70" i="70" s="1"/>
  <c r="D135" i="42"/>
  <c r="D41" i="70"/>
  <c r="D69" i="70" s="1"/>
  <c r="C132" i="42"/>
  <c r="C40" i="70"/>
  <c r="C68" i="70" s="1"/>
  <c r="C60" i="42"/>
  <c r="C45" i="66"/>
  <c r="C73" i="66" s="1"/>
  <c r="Q55" i="42"/>
  <c r="Q42" i="66"/>
  <c r="Q70" i="66" s="1"/>
  <c r="P54" i="42"/>
  <c r="P41" i="66"/>
  <c r="P69" i="66" s="1"/>
  <c r="O51" i="42"/>
  <c r="O40" i="66"/>
  <c r="O68" i="66" s="1"/>
  <c r="N50" i="42"/>
  <c r="N39" i="66"/>
  <c r="N67" i="66" s="1"/>
  <c r="M48" i="42"/>
  <c r="M37" i="66"/>
  <c r="M65" i="66" s="1"/>
  <c r="M45" i="42"/>
  <c r="L41" i="42"/>
  <c r="L45" i="65"/>
  <c r="L73" i="65" s="1"/>
  <c r="K40" i="42"/>
  <c r="K44" i="65"/>
  <c r="K72" i="65" s="1"/>
  <c r="J36" i="42"/>
  <c r="J42" i="65"/>
  <c r="J70" i="65" s="1"/>
  <c r="I35" i="42"/>
  <c r="I41" i="65"/>
  <c r="I69" i="65" s="1"/>
  <c r="H32" i="42"/>
  <c r="H40" i="65"/>
  <c r="H68" i="65" s="1"/>
  <c r="G31" i="42"/>
  <c r="G39" i="65"/>
  <c r="G67" i="65" s="1"/>
  <c r="F29" i="42"/>
  <c r="F37" i="65"/>
  <c r="D22" i="42"/>
  <c r="D51" i="64"/>
  <c r="D83" i="64" s="1"/>
  <c r="C21" i="42"/>
  <c r="C50" i="64"/>
  <c r="C82" i="64" s="1"/>
  <c r="Q16" i="42"/>
  <c r="Q47" i="64"/>
  <c r="Q79" i="64" s="1"/>
  <c r="P15" i="42"/>
  <c r="P46" i="64"/>
  <c r="P78" i="64" s="1"/>
  <c r="O12" i="42"/>
  <c r="O45" i="64"/>
  <c r="O77" i="64" s="1"/>
  <c r="N11" i="42"/>
  <c r="N44" i="64"/>
  <c r="N76" i="64" s="1"/>
  <c r="M10" i="42"/>
  <c r="M43" i="64"/>
  <c r="M75" i="64" s="1"/>
  <c r="L8" i="42"/>
  <c r="L41" i="64"/>
  <c r="L5" i="42"/>
  <c r="C93" i="42"/>
  <c r="C48" i="68"/>
  <c r="C82" i="68" s="1"/>
  <c r="C32" i="42"/>
  <c r="C40" i="65"/>
  <c r="C68" i="65" s="1"/>
  <c r="C96" i="42"/>
  <c r="C49" i="68"/>
  <c r="C83" i="68" s="1"/>
  <c r="C67" i="42"/>
  <c r="C37" i="67"/>
  <c r="C69" i="42"/>
  <c r="C39" i="67"/>
  <c r="C67" i="67" s="1"/>
  <c r="C29" i="42"/>
  <c r="C37" i="65"/>
  <c r="P177" i="42"/>
  <c r="P45" i="72"/>
  <c r="P73" i="72" s="1"/>
  <c r="O176" i="42"/>
  <c r="O44" i="72"/>
  <c r="O72" i="72" s="1"/>
  <c r="J172" i="42"/>
  <c r="J42" i="72"/>
  <c r="J70" i="72" s="1"/>
  <c r="I171" i="42"/>
  <c r="I41" i="72"/>
  <c r="I69" i="72" s="1"/>
  <c r="H168" i="42"/>
  <c r="H40" i="72"/>
  <c r="H68" i="72" s="1"/>
  <c r="G167" i="42"/>
  <c r="G39" i="72"/>
  <c r="G67" i="72" s="1"/>
  <c r="Q163" i="42"/>
  <c r="P159" i="42"/>
  <c r="P45" i="71"/>
  <c r="P73" i="71" s="1"/>
  <c r="O158" i="42"/>
  <c r="O44" i="71"/>
  <c r="O72" i="71" s="1"/>
  <c r="J154" i="42"/>
  <c r="J42" i="71"/>
  <c r="J70" i="71" s="1"/>
  <c r="I153" i="42"/>
  <c r="I41" i="71"/>
  <c r="I69" i="71" s="1"/>
  <c r="H150" i="42"/>
  <c r="H40" i="71"/>
  <c r="H68" i="71" s="1"/>
  <c r="G149" i="42"/>
  <c r="G39" i="71"/>
  <c r="G67" i="71" s="1"/>
  <c r="L92" i="42"/>
  <c r="L47" i="68"/>
  <c r="L81" i="68" s="1"/>
  <c r="K89" i="42"/>
  <c r="K46" i="68"/>
  <c r="K80" i="68" s="1"/>
  <c r="F88" i="42"/>
  <c r="F45" i="68"/>
  <c r="F79" i="68" s="1"/>
  <c r="E86" i="42"/>
  <c r="E43" i="68"/>
  <c r="I145" i="39"/>
  <c r="H141" i="42"/>
  <c r="H45" i="70"/>
  <c r="H73" i="70" s="1"/>
  <c r="G140" i="42"/>
  <c r="G44" i="70"/>
  <c r="G72" i="70" s="1"/>
  <c r="Q135" i="42"/>
  <c r="Q41" i="70"/>
  <c r="Q69" i="70" s="1"/>
  <c r="P132" i="42"/>
  <c r="P40" i="70"/>
  <c r="P68" i="70" s="1"/>
  <c r="O131" i="42"/>
  <c r="O39" i="70"/>
  <c r="O67" i="70" s="1"/>
  <c r="J129" i="42"/>
  <c r="J37" i="70"/>
  <c r="J65" i="70" s="1"/>
  <c r="I126" i="42"/>
  <c r="I35" i="70"/>
  <c r="I63" i="70" s="1"/>
  <c r="H122" i="42"/>
  <c r="H45" i="69"/>
  <c r="H73" i="69" s="1"/>
  <c r="G121" i="42"/>
  <c r="G44" i="69"/>
  <c r="G72" i="69" s="1"/>
  <c r="Q116" i="42"/>
  <c r="Q41" i="69"/>
  <c r="Q69" i="69" s="1"/>
  <c r="P113" i="42"/>
  <c r="P40" i="69"/>
  <c r="P68" i="69" s="1"/>
  <c r="O112" i="42"/>
  <c r="O39" i="69"/>
  <c r="O67" i="69" s="1"/>
  <c r="J110" i="42"/>
  <c r="J37" i="69"/>
  <c r="J65" i="69" s="1"/>
  <c r="H103" i="42"/>
  <c r="H54" i="68"/>
  <c r="H88" i="68" s="1"/>
  <c r="G102" i="42"/>
  <c r="G53" i="68"/>
  <c r="G87" i="68" s="1"/>
  <c r="Q97" i="42"/>
  <c r="Q50" i="68"/>
  <c r="Q84" i="68" s="1"/>
  <c r="I79" i="42"/>
  <c r="I45" i="67"/>
  <c r="I73" i="67" s="1"/>
  <c r="H78" i="42"/>
  <c r="H44" i="67"/>
  <c r="H72" i="67" s="1"/>
  <c r="G74" i="42"/>
  <c r="G42" i="67"/>
  <c r="G70" i="67" s="1"/>
  <c r="Q70" i="42"/>
  <c r="Q40" i="67"/>
  <c r="Q68" i="67" s="1"/>
  <c r="P69" i="42"/>
  <c r="P39" i="67"/>
  <c r="P67" i="67" s="1"/>
  <c r="O67" i="42"/>
  <c r="O37" i="67"/>
  <c r="O65" i="67" s="1"/>
  <c r="J64" i="42"/>
  <c r="J35" i="67"/>
  <c r="J63" i="67" s="1"/>
  <c r="I60" i="42"/>
  <c r="I45" i="66"/>
  <c r="I73" i="66" s="1"/>
  <c r="H59" i="42"/>
  <c r="H44" i="66"/>
  <c r="H72" i="66" s="1"/>
  <c r="G55" i="42"/>
  <c r="G42" i="66"/>
  <c r="G70" i="66" s="1"/>
  <c r="Q51" i="42"/>
  <c r="Q40" i="66"/>
  <c r="Q68" i="66" s="1"/>
  <c r="P50" i="42"/>
  <c r="P39" i="66"/>
  <c r="P67" i="66" s="1"/>
  <c r="O48" i="42"/>
  <c r="O37" i="66"/>
  <c r="O65" i="66" s="1"/>
  <c r="J45" i="42"/>
  <c r="J35" i="66"/>
  <c r="J63" i="66" s="1"/>
  <c r="I41" i="42"/>
  <c r="I45" i="65"/>
  <c r="I73" i="65" s="1"/>
  <c r="H40" i="42"/>
  <c r="H44" i="65"/>
  <c r="H72" i="65" s="1"/>
  <c r="G36" i="42"/>
  <c r="G42" i="65"/>
  <c r="G70" i="65" s="1"/>
  <c r="Q32" i="42"/>
  <c r="Q40" i="65"/>
  <c r="Q68" i="65" s="1"/>
  <c r="P31" i="42"/>
  <c r="P39" i="65"/>
  <c r="P67" i="65" s="1"/>
  <c r="O29" i="42"/>
  <c r="O37" i="65"/>
  <c r="O41" i="42"/>
  <c r="O45" i="65"/>
  <c r="O73" i="65" s="1"/>
  <c r="J40" i="42"/>
  <c r="J44" i="65"/>
  <c r="J72" i="65" s="1"/>
  <c r="I36" i="42"/>
  <c r="I42" i="65"/>
  <c r="I70" i="65" s="1"/>
  <c r="H35" i="42"/>
  <c r="H41" i="65"/>
  <c r="H69" i="65" s="1"/>
  <c r="G32" i="42"/>
  <c r="G40" i="65"/>
  <c r="G68" i="65" s="1"/>
  <c r="Q29" i="42"/>
  <c r="Q37" i="65"/>
  <c r="Q65" i="65" s="1"/>
  <c r="P26" i="39"/>
  <c r="O22" i="42"/>
  <c r="O51" i="64"/>
  <c r="O83" i="64" s="1"/>
  <c r="J21" i="42"/>
  <c r="J50" i="64"/>
  <c r="J82" i="64" s="1"/>
  <c r="I20" i="42"/>
  <c r="I49" i="64"/>
  <c r="I81" i="64" s="1"/>
  <c r="H16" i="42"/>
  <c r="H47" i="64"/>
  <c r="H79" i="64" s="1"/>
  <c r="G15" i="42"/>
  <c r="G46" i="64"/>
  <c r="G78" i="64" s="1"/>
  <c r="Q11" i="42"/>
  <c r="Q44" i="64"/>
  <c r="Q76" i="64" s="1"/>
  <c r="P10" i="42"/>
  <c r="P43" i="64"/>
  <c r="P75" i="64" s="1"/>
  <c r="O8" i="42"/>
  <c r="O41" i="64"/>
  <c r="O73" i="64" s="1"/>
  <c r="F26" i="42"/>
  <c r="F35" i="65"/>
  <c r="F63" i="65" s="1"/>
  <c r="E22" i="42"/>
  <c r="E51" i="64"/>
  <c r="E83" i="64" s="1"/>
  <c r="D21" i="42"/>
  <c r="D50" i="64"/>
  <c r="D82" i="64" s="1"/>
  <c r="N16" i="42"/>
  <c r="N47" i="64"/>
  <c r="N79" i="64" s="1"/>
  <c r="M15" i="42"/>
  <c r="M46" i="64"/>
  <c r="M78" i="64" s="1"/>
  <c r="L12" i="42"/>
  <c r="L45" i="64"/>
  <c r="L77" i="64" s="1"/>
  <c r="K11" i="42"/>
  <c r="K44" i="64"/>
  <c r="K76" i="64" s="1"/>
  <c r="F10" i="42"/>
  <c r="F43" i="64"/>
  <c r="F75" i="64" s="1"/>
  <c r="E8" i="42"/>
  <c r="E41" i="64"/>
  <c r="C54" i="42"/>
  <c r="C41" i="66"/>
  <c r="C69" i="66" s="1"/>
  <c r="K3" i="44"/>
  <c r="K9" i="48"/>
  <c r="P3" i="44"/>
  <c r="P9" i="48"/>
  <c r="J24" i="44"/>
  <c r="J30" i="48"/>
  <c r="Q24" i="44"/>
  <c r="Q30" i="48"/>
  <c r="E24" i="44"/>
  <c r="E30" i="48"/>
  <c r="P43" i="44"/>
  <c r="P49" i="48"/>
  <c r="D24" i="44"/>
  <c r="D30" i="48"/>
  <c r="D24" i="48" s="1"/>
  <c r="K62" i="44"/>
  <c r="P62" i="44"/>
  <c r="P68" i="48"/>
  <c r="K24" i="44"/>
  <c r="K30" i="48"/>
  <c r="Q62" i="44"/>
  <c r="Q68" i="48"/>
  <c r="L62" i="44"/>
  <c r="L68" i="48"/>
  <c r="M43" i="44"/>
  <c r="M49" i="48"/>
  <c r="O81" i="44"/>
  <c r="O117" i="68"/>
  <c r="O213" i="68" s="1"/>
  <c r="O87" i="48"/>
  <c r="F81" i="44"/>
  <c r="F117" i="68"/>
  <c r="F111" i="68" s="1"/>
  <c r="F87" i="48"/>
  <c r="G81" i="44"/>
  <c r="G117" i="68"/>
  <c r="G87" i="48"/>
  <c r="B117" i="68"/>
  <c r="B111" i="68" s="1"/>
  <c r="B87" i="48"/>
  <c r="H81" i="44"/>
  <c r="N383" i="72"/>
  <c r="D361" i="72"/>
  <c r="M383" i="72"/>
  <c r="F274" i="68"/>
  <c r="J132" i="66"/>
  <c r="M193" i="64"/>
  <c r="P171" i="65"/>
  <c r="O388" i="67"/>
  <c r="D365" i="64"/>
  <c r="D428" i="64"/>
  <c r="D338" i="64"/>
  <c r="D359" i="64" s="1"/>
  <c r="D215" i="66"/>
  <c r="F383" i="72"/>
  <c r="F376" i="65"/>
  <c r="L407" i="68"/>
  <c r="L479" i="68"/>
  <c r="F369" i="67"/>
  <c r="K323" i="69"/>
  <c r="Q146" i="65"/>
  <c r="E207" i="69"/>
  <c r="B216" i="64"/>
  <c r="G215" i="65"/>
  <c r="Q198" i="64"/>
  <c r="Q156" i="64"/>
  <c r="D180" i="67"/>
  <c r="J209" i="68"/>
  <c r="I386" i="66"/>
  <c r="C367" i="70"/>
  <c r="Q395" i="67"/>
  <c r="Q342" i="65"/>
  <c r="F367" i="66"/>
  <c r="G367" i="70"/>
  <c r="C216" i="64"/>
  <c r="I329" i="69"/>
  <c r="I386" i="69"/>
  <c r="I304" i="69"/>
  <c r="D383" i="72"/>
  <c r="D170" i="65"/>
  <c r="O181" i="65"/>
  <c r="O143" i="65"/>
  <c r="M184" i="65"/>
  <c r="G212" i="68"/>
  <c r="H323" i="65"/>
  <c r="Q461" i="68"/>
  <c r="F137" i="67"/>
  <c r="I401" i="68"/>
  <c r="O237" i="68"/>
  <c r="N196" i="64"/>
  <c r="I395" i="65"/>
  <c r="L263" i="68"/>
  <c r="H202" i="64"/>
  <c r="H160" i="64"/>
  <c r="Q414" i="67"/>
  <c r="N405" i="67"/>
  <c r="D367" i="67"/>
  <c r="D285" i="67"/>
  <c r="D323" i="67" s="1"/>
  <c r="M392" i="65"/>
  <c r="D237" i="64"/>
  <c r="P105" i="50"/>
  <c r="K148" i="64"/>
  <c r="K188" i="71"/>
  <c r="K134" i="71"/>
  <c r="L503" i="68"/>
  <c r="G468" i="68"/>
  <c r="H455" i="68"/>
  <c r="O399" i="70"/>
  <c r="O190" i="72"/>
  <c r="D183" i="66"/>
  <c r="Q178" i="67"/>
  <c r="E293" i="72"/>
  <c r="E316" i="72"/>
  <c r="E370" i="72"/>
  <c r="F203" i="67"/>
  <c r="I399" i="69"/>
  <c r="J194" i="65"/>
  <c r="P194" i="67"/>
  <c r="P112" i="67"/>
  <c r="K342" i="65"/>
  <c r="P414" i="66"/>
  <c r="C386" i="65"/>
  <c r="C329" i="65"/>
  <c r="K329" i="65"/>
  <c r="K386" i="65"/>
  <c r="O194" i="67"/>
  <c r="O367" i="66"/>
  <c r="P112" i="69"/>
  <c r="P131" i="69" s="1"/>
  <c r="P137" i="69"/>
  <c r="P194" i="69"/>
  <c r="E150" i="67"/>
  <c r="B150" i="69"/>
  <c r="J231" i="68"/>
  <c r="L194" i="66"/>
  <c r="C428" i="64"/>
  <c r="C365" i="64"/>
  <c r="D168" i="64"/>
  <c r="C194" i="65"/>
  <c r="N163" i="64"/>
  <c r="N177" i="67"/>
  <c r="N139" i="67"/>
  <c r="Q202" i="64"/>
  <c r="Q160" i="64"/>
  <c r="H28" i="48"/>
  <c r="L174" i="66"/>
  <c r="F177" i="66"/>
  <c r="F139" i="66"/>
  <c r="J220" i="68"/>
  <c r="Q329" i="71"/>
  <c r="L414" i="65"/>
  <c r="D383" i="71"/>
  <c r="H407" i="67"/>
  <c r="K386" i="69"/>
  <c r="K329" i="69"/>
  <c r="H405" i="66"/>
  <c r="J93" i="71"/>
  <c r="G132" i="67"/>
  <c r="L231" i="68"/>
  <c r="G261" i="68"/>
  <c r="F7" i="48"/>
  <c r="N185" i="65"/>
  <c r="B184" i="65"/>
  <c r="B146" i="65"/>
  <c r="N184" i="66"/>
  <c r="N146" i="66"/>
  <c r="O193" i="64"/>
  <c r="I202" i="64"/>
  <c r="I160" i="64"/>
  <c r="K205" i="64"/>
  <c r="K163" i="64"/>
  <c r="F399" i="69"/>
  <c r="G204" i="64"/>
  <c r="H206" i="64"/>
  <c r="Q207" i="64"/>
  <c r="M28" i="48"/>
  <c r="N99" i="65"/>
  <c r="N175" i="65" s="1"/>
  <c r="G177" i="65"/>
  <c r="G139" i="65"/>
  <c r="D184" i="65"/>
  <c r="C132" i="66"/>
  <c r="G177" i="66"/>
  <c r="G139" i="66"/>
  <c r="B132" i="66"/>
  <c r="H132" i="67"/>
  <c r="L82" i="48"/>
  <c r="G219" i="68"/>
  <c r="G171" i="68"/>
  <c r="D226" i="68"/>
  <c r="D178" i="68"/>
  <c r="C405" i="69"/>
  <c r="C342" i="69"/>
  <c r="K275" i="72"/>
  <c r="C285" i="69"/>
  <c r="C323" i="69" s="1"/>
  <c r="M386" i="69"/>
  <c r="M329" i="69"/>
  <c r="Q137" i="65"/>
  <c r="Q194" i="65"/>
  <c r="Q112" i="65"/>
  <c r="E226" i="64"/>
  <c r="E168" i="64"/>
  <c r="E237" i="64"/>
  <c r="F216" i="64"/>
  <c r="F153" i="64"/>
  <c r="M237" i="68"/>
  <c r="P175" i="70"/>
  <c r="D237" i="68"/>
  <c r="K381" i="72"/>
  <c r="K363" i="72"/>
  <c r="O360" i="72"/>
  <c r="O377" i="72"/>
  <c r="O359" i="72"/>
  <c r="O378" i="72"/>
  <c r="I375" i="72"/>
  <c r="I357" i="72"/>
  <c r="O164" i="58"/>
  <c r="Q162" i="58"/>
  <c r="M162" i="58"/>
  <c r="I351" i="72"/>
  <c r="I367" i="72"/>
  <c r="I349" i="72"/>
  <c r="I369" i="72"/>
  <c r="G381" i="71"/>
  <c r="G363" i="71"/>
  <c r="K378" i="71"/>
  <c r="K377" i="71"/>
  <c r="K359" i="71"/>
  <c r="K376" i="71"/>
  <c r="K360" i="71"/>
  <c r="K358" i="71"/>
  <c r="Q357" i="71"/>
  <c r="Q375" i="71"/>
  <c r="G146" i="58"/>
  <c r="Q144" i="58"/>
  <c r="M351" i="71"/>
  <c r="M367" i="71"/>
  <c r="M349" i="71"/>
  <c r="M369" i="71"/>
  <c r="E144" i="59"/>
  <c r="K378" i="70"/>
  <c r="K397" i="70"/>
  <c r="G374" i="70"/>
  <c r="G393" i="70"/>
  <c r="G375" i="70"/>
  <c r="G394" i="70"/>
  <c r="E372" i="70"/>
  <c r="E391" i="70"/>
  <c r="G371" i="70"/>
  <c r="G370" i="70"/>
  <c r="G389" i="70"/>
  <c r="G390" i="70"/>
  <c r="O128" i="58"/>
  <c r="Q383" i="70"/>
  <c r="Q366" i="70"/>
  <c r="Q364" i="70"/>
  <c r="Q363" i="70"/>
  <c r="Q382" i="70"/>
  <c r="Q385" i="70"/>
  <c r="E125" i="59"/>
  <c r="G397" i="69"/>
  <c r="G378" i="69"/>
  <c r="G375" i="69"/>
  <c r="G394" i="69"/>
  <c r="G393" i="69"/>
  <c r="G374" i="69"/>
  <c r="E391" i="69"/>
  <c r="E372" i="69"/>
  <c r="G109" i="59"/>
  <c r="M363" i="69"/>
  <c r="M383" i="69"/>
  <c r="M385" i="69"/>
  <c r="M366" i="69"/>
  <c r="M364" i="69"/>
  <c r="M382" i="69"/>
  <c r="K471" i="68"/>
  <c r="K495" i="68"/>
  <c r="O469" i="68"/>
  <c r="O493" i="68"/>
  <c r="O468" i="68"/>
  <c r="O492" i="68"/>
  <c r="I490" i="68"/>
  <c r="I489" i="68"/>
  <c r="I467" i="68"/>
  <c r="I466" i="68"/>
  <c r="I491" i="68"/>
  <c r="G488" i="68"/>
  <c r="G464" i="68"/>
  <c r="O480" i="68"/>
  <c r="O456" i="68"/>
  <c r="O504" i="68"/>
  <c r="Q85" i="58"/>
  <c r="M85" i="59"/>
  <c r="O82" i="58"/>
  <c r="O82" i="59"/>
  <c r="G82" i="59"/>
  <c r="G82" i="58"/>
  <c r="Q397" i="67"/>
  <c r="Q378" i="67"/>
  <c r="O396" i="67"/>
  <c r="O415" i="67"/>
  <c r="O377" i="67"/>
  <c r="O395" i="67"/>
  <c r="Q394" i="67"/>
  <c r="Q393" i="67"/>
  <c r="Q374" i="67"/>
  <c r="Q392" i="67"/>
  <c r="Q373" i="67"/>
  <c r="Q375" i="67"/>
  <c r="G391" i="67"/>
  <c r="G372" i="67"/>
  <c r="Q370" i="67"/>
  <c r="Q408" i="67"/>
  <c r="Q390" i="67"/>
  <c r="Q389" i="67"/>
  <c r="Q407" i="67"/>
  <c r="Q371" i="67"/>
  <c r="Q369" i="67"/>
  <c r="I370" i="67"/>
  <c r="I408" i="67"/>
  <c r="I390" i="67"/>
  <c r="I369" i="67"/>
  <c r="I389" i="67"/>
  <c r="I371" i="67"/>
  <c r="I407" i="67"/>
  <c r="Q66" i="58"/>
  <c r="M66" i="59"/>
  <c r="O63" i="60"/>
  <c r="G63" i="58"/>
  <c r="G63" i="59"/>
  <c r="Q397" i="66"/>
  <c r="Q378" i="66"/>
  <c r="O396" i="66"/>
  <c r="O415" i="66"/>
  <c r="O377" i="66"/>
  <c r="O395" i="66"/>
  <c r="Q393" i="66"/>
  <c r="Q394" i="66"/>
  <c r="Q374" i="66"/>
  <c r="Q375" i="66"/>
  <c r="Q392" i="66"/>
  <c r="I394" i="66"/>
  <c r="I393" i="66"/>
  <c r="I374" i="66"/>
  <c r="I392" i="66"/>
  <c r="I375" i="66"/>
  <c r="K391" i="66"/>
  <c r="K372" i="66"/>
  <c r="M389" i="66"/>
  <c r="M408" i="66"/>
  <c r="M370" i="66"/>
  <c r="M371" i="66"/>
  <c r="M390" i="66"/>
  <c r="I47" i="59"/>
  <c r="E47" i="59"/>
  <c r="O44" i="59"/>
  <c r="K44" i="59"/>
  <c r="G44" i="58"/>
  <c r="I378" i="65"/>
  <c r="I397" i="65"/>
  <c r="G415" i="65"/>
  <c r="G414" i="65"/>
  <c r="G377" i="65"/>
  <c r="G396" i="65"/>
  <c r="I375" i="65"/>
  <c r="I394" i="65"/>
  <c r="I374" i="65"/>
  <c r="I393" i="65"/>
  <c r="K372" i="65"/>
  <c r="K391" i="65"/>
  <c r="I371" i="65"/>
  <c r="I389" i="65"/>
  <c r="I390" i="65"/>
  <c r="I408" i="65"/>
  <c r="I388" i="65"/>
  <c r="I370" i="65"/>
  <c r="O387" i="65"/>
  <c r="O368" i="65"/>
  <c r="O406" i="65"/>
  <c r="G368" i="65"/>
  <c r="G406" i="65"/>
  <c r="G387" i="65"/>
  <c r="M28" i="59"/>
  <c r="I28" i="58"/>
  <c r="O25" i="58"/>
  <c r="K364" i="65"/>
  <c r="K383" i="65"/>
  <c r="K382" i="65"/>
  <c r="K366" i="65"/>
  <c r="K401" i="65"/>
  <c r="K363" i="65"/>
  <c r="K385" i="65"/>
  <c r="G25" i="59"/>
  <c r="M441" i="64"/>
  <c r="M420" i="64"/>
  <c r="M439" i="64"/>
  <c r="M460" i="64"/>
  <c r="M418" i="64"/>
  <c r="M438" i="64"/>
  <c r="O437" i="64"/>
  <c r="O436" i="64"/>
  <c r="O415" i="64"/>
  <c r="O416" i="64"/>
  <c r="O435" i="64"/>
  <c r="G436" i="64"/>
  <c r="G437" i="64"/>
  <c r="G416" i="64"/>
  <c r="G435" i="64"/>
  <c r="G415" i="64"/>
  <c r="E434" i="64"/>
  <c r="E413" i="64"/>
  <c r="G412" i="64"/>
  <c r="G453" i="64"/>
  <c r="G432" i="64"/>
  <c r="G433" i="64"/>
  <c r="G411" i="64"/>
  <c r="G431" i="64"/>
  <c r="E451" i="64"/>
  <c r="E430" i="64"/>
  <c r="E409" i="64"/>
  <c r="Q7" i="58"/>
  <c r="E7" i="59"/>
  <c r="O406" i="64"/>
  <c r="O425" i="64"/>
  <c r="O403" i="64"/>
  <c r="O427" i="64"/>
  <c r="O404" i="64"/>
  <c r="O445" i="64"/>
  <c r="O424" i="64"/>
  <c r="G406" i="64"/>
  <c r="G425" i="64"/>
  <c r="G427" i="64"/>
  <c r="G403" i="64"/>
  <c r="G404" i="64"/>
  <c r="G445" i="64"/>
  <c r="G424" i="64"/>
  <c r="C4" i="58"/>
  <c r="C395" i="70"/>
  <c r="C368" i="70"/>
  <c r="C387" i="70"/>
  <c r="C109" i="58"/>
  <c r="C47" i="59"/>
  <c r="C441" i="64"/>
  <c r="C420" i="64"/>
  <c r="C7" i="59"/>
  <c r="J181" i="72"/>
  <c r="J199" i="72"/>
  <c r="D177" i="72"/>
  <c r="D176" i="72"/>
  <c r="D195" i="72"/>
  <c r="D196" i="72"/>
  <c r="D178" i="72"/>
  <c r="C175" i="72"/>
  <c r="C193" i="72"/>
  <c r="O162" i="48"/>
  <c r="O179" i="72"/>
  <c r="O215" i="72"/>
  <c r="O187" i="72"/>
  <c r="O169" i="72"/>
  <c r="K164" i="49"/>
  <c r="K167" i="72"/>
  <c r="K185" i="72"/>
  <c r="G164" i="48"/>
  <c r="C164" i="49"/>
  <c r="J181" i="71"/>
  <c r="J199" i="71"/>
  <c r="P177" i="71"/>
  <c r="P178" i="71"/>
  <c r="P196" i="71"/>
  <c r="P176" i="71"/>
  <c r="P195" i="71"/>
  <c r="G193" i="71"/>
  <c r="G175" i="71"/>
  <c r="O144" i="48"/>
  <c r="K144" i="49"/>
  <c r="G144" i="49"/>
  <c r="C146" i="48"/>
  <c r="C169" i="71"/>
  <c r="C179" i="71"/>
  <c r="C187" i="71"/>
  <c r="N186" i="70"/>
  <c r="N205" i="70"/>
  <c r="L182" i="70"/>
  <c r="L183" i="70"/>
  <c r="L202" i="70"/>
  <c r="L201" i="70"/>
  <c r="L181" i="70"/>
  <c r="K199" i="70"/>
  <c r="K180" i="70"/>
  <c r="M176" i="70"/>
  <c r="M195" i="70"/>
  <c r="O191" i="70"/>
  <c r="O172" i="70"/>
  <c r="O190" i="70"/>
  <c r="O171" i="70"/>
  <c r="K191" i="70"/>
  <c r="K172" i="70"/>
  <c r="K190" i="70"/>
  <c r="K171" i="70"/>
  <c r="G193" i="70"/>
  <c r="G184" i="70"/>
  <c r="G222" i="70"/>
  <c r="G174" i="70"/>
  <c r="C125" i="48"/>
  <c r="C128" i="48"/>
  <c r="J186" i="69"/>
  <c r="J205" i="69"/>
  <c r="H202" i="69"/>
  <c r="H182" i="69"/>
  <c r="H183" i="69"/>
  <c r="H181" i="69"/>
  <c r="H201" i="69"/>
  <c r="K180" i="69"/>
  <c r="K199" i="69"/>
  <c r="O193" i="69"/>
  <c r="O184" i="69"/>
  <c r="O174" i="69"/>
  <c r="K106" i="48"/>
  <c r="G106" i="48"/>
  <c r="C109" i="48"/>
  <c r="N253" i="68"/>
  <c r="F253" i="68"/>
  <c r="E252" i="68"/>
  <c r="E276" i="68"/>
  <c r="L275" i="68"/>
  <c r="L251" i="68"/>
  <c r="D251" i="68"/>
  <c r="O248" i="68"/>
  <c r="O249" i="68"/>
  <c r="K249" i="68"/>
  <c r="K248" i="68"/>
  <c r="N246" i="68"/>
  <c r="L266" i="68"/>
  <c r="L242" i="68"/>
  <c r="J238" i="68"/>
  <c r="J262" i="68"/>
  <c r="Q82" i="49"/>
  <c r="M82" i="50"/>
  <c r="I82" i="50"/>
  <c r="I83" i="39"/>
  <c r="I7" i="68"/>
  <c r="E7" i="68"/>
  <c r="I31" i="67"/>
  <c r="H205" i="67"/>
  <c r="D79" i="42"/>
  <c r="D45" i="67"/>
  <c r="D73" i="67" s="1"/>
  <c r="O78" i="42"/>
  <c r="O44" i="67"/>
  <c r="O72" i="67" s="1"/>
  <c r="K78" i="42"/>
  <c r="K44" i="67"/>
  <c r="K72" i="67" s="1"/>
  <c r="G78" i="42"/>
  <c r="G44" i="67"/>
  <c r="G72" i="67" s="1"/>
  <c r="M199" i="67"/>
  <c r="I73" i="42"/>
  <c r="I41" i="67"/>
  <c r="I69" i="67" s="1"/>
  <c r="P70" i="42"/>
  <c r="P40" i="67"/>
  <c r="P68" i="67" s="1"/>
  <c r="N67" i="42"/>
  <c r="N37" i="67"/>
  <c r="F67" i="42"/>
  <c r="F37" i="67"/>
  <c r="Q192" i="67"/>
  <c r="M192" i="67"/>
  <c r="I63" i="49"/>
  <c r="I64" i="39"/>
  <c r="I7" i="67"/>
  <c r="E63" i="49"/>
  <c r="L205" i="66"/>
  <c r="H60" i="42"/>
  <c r="H45" i="66"/>
  <c r="H73" i="66" s="1"/>
  <c r="F55" i="42"/>
  <c r="F42" i="66"/>
  <c r="F70" i="66" s="1"/>
  <c r="I199" i="66"/>
  <c r="E54" i="42"/>
  <c r="E41" i="66"/>
  <c r="E69" i="66" s="1"/>
  <c r="P51" i="42"/>
  <c r="P40" i="66"/>
  <c r="P68" i="66" s="1"/>
  <c r="H198" i="66"/>
  <c r="H197" i="66"/>
  <c r="H196" i="66"/>
  <c r="H216" i="66"/>
  <c r="D51" i="42"/>
  <c r="D40" i="66"/>
  <c r="D68" i="66" s="1"/>
  <c r="O214" i="66"/>
  <c r="O195" i="66"/>
  <c r="M44" i="48"/>
  <c r="M47" i="49"/>
  <c r="I44" i="50"/>
  <c r="E44" i="49"/>
  <c r="P205" i="65"/>
  <c r="H205" i="65"/>
  <c r="K204" i="65"/>
  <c r="K223" i="65"/>
  <c r="G28" i="65"/>
  <c r="F202" i="65"/>
  <c r="F201" i="65"/>
  <c r="M199" i="65"/>
  <c r="E199" i="65"/>
  <c r="P198" i="65"/>
  <c r="P197" i="65"/>
  <c r="P216" i="65"/>
  <c r="C195" i="65"/>
  <c r="C214" i="65"/>
  <c r="Q25" i="50"/>
  <c r="M25" i="49"/>
  <c r="M190" i="65"/>
  <c r="M191" i="65"/>
  <c r="M209" i="65"/>
  <c r="I25" i="49"/>
  <c r="E25" i="50"/>
  <c r="E191" i="65"/>
  <c r="E190" i="65"/>
  <c r="E209" i="65"/>
  <c r="L229" i="64"/>
  <c r="D229" i="64"/>
  <c r="C228" i="64"/>
  <c r="C249" i="64"/>
  <c r="I224" i="64"/>
  <c r="I225" i="64"/>
  <c r="I223" i="64"/>
  <c r="E224" i="64"/>
  <c r="E225" i="64"/>
  <c r="E223" i="64"/>
  <c r="L222" i="64"/>
  <c r="D222" i="64"/>
  <c r="C200" i="64"/>
  <c r="C221" i="64"/>
  <c r="C241" i="64"/>
  <c r="C220" i="64"/>
  <c r="Q217" i="64"/>
  <c r="Q238" i="64"/>
  <c r="P7" i="49"/>
  <c r="L7" i="49"/>
  <c r="H215" i="64"/>
  <c r="H226" i="64"/>
  <c r="D4" i="49"/>
  <c r="B177" i="72"/>
  <c r="B178" i="72"/>
  <c r="B196" i="72"/>
  <c r="B176" i="72"/>
  <c r="B195" i="72"/>
  <c r="B202" i="70"/>
  <c r="B182" i="70"/>
  <c r="B183" i="70"/>
  <c r="B181" i="70"/>
  <c r="B201" i="70"/>
  <c r="B242" i="68"/>
  <c r="B266" i="68"/>
  <c r="B85" i="49"/>
  <c r="B199" i="67"/>
  <c r="B63" i="50"/>
  <c r="B193" i="67"/>
  <c r="B203" i="67"/>
  <c r="B193" i="66"/>
  <c r="B203" i="66"/>
  <c r="B209" i="65"/>
  <c r="B191" i="65"/>
  <c r="B190" i="65"/>
  <c r="O184" i="65"/>
  <c r="O146" i="65"/>
  <c r="N171" i="66"/>
  <c r="Q383" i="72"/>
  <c r="N461" i="68"/>
  <c r="G386" i="70"/>
  <c r="F150" i="67"/>
  <c r="G129" i="71"/>
  <c r="O179" i="67"/>
  <c r="M174" i="65"/>
  <c r="M174" i="66"/>
  <c r="L177" i="67"/>
  <c r="L139" i="67"/>
  <c r="O182" i="67"/>
  <c r="Q184" i="67"/>
  <c r="P395" i="69"/>
  <c r="H363" i="72"/>
  <c r="H381" i="72"/>
  <c r="N357" i="72"/>
  <c r="N375" i="72"/>
  <c r="F162" i="58"/>
  <c r="F357" i="71"/>
  <c r="F375" i="71"/>
  <c r="N144" i="59"/>
  <c r="P128" i="59"/>
  <c r="D128" i="58"/>
  <c r="F125" i="58"/>
  <c r="L109" i="59"/>
  <c r="D109" i="58"/>
  <c r="F106" i="59"/>
  <c r="F467" i="68"/>
  <c r="F466" i="68"/>
  <c r="F490" i="68"/>
  <c r="F491" i="68"/>
  <c r="N458" i="68"/>
  <c r="N483" i="68"/>
  <c r="N459" i="68"/>
  <c r="N457" i="68"/>
  <c r="N482" i="68"/>
  <c r="N506" i="68"/>
  <c r="H82" i="58"/>
  <c r="P396" i="67"/>
  <c r="P415" i="67"/>
  <c r="P395" i="67"/>
  <c r="P377" i="67"/>
  <c r="D391" i="67"/>
  <c r="D372" i="67"/>
  <c r="P377" i="66"/>
  <c r="P415" i="66"/>
  <c r="P396" i="66"/>
  <c r="P376" i="66"/>
  <c r="P391" i="66"/>
  <c r="P372" i="66"/>
  <c r="L387" i="66"/>
  <c r="L368" i="66"/>
  <c r="L386" i="66"/>
  <c r="L406" i="66"/>
  <c r="P44" i="60"/>
  <c r="N397" i="65"/>
  <c r="N378" i="65"/>
  <c r="P391" i="65"/>
  <c r="P372" i="65"/>
  <c r="D368" i="65"/>
  <c r="D406" i="65"/>
  <c r="D387" i="65"/>
  <c r="H25" i="59"/>
  <c r="J420" i="64"/>
  <c r="J441" i="64"/>
  <c r="P416" i="64"/>
  <c r="P437" i="64"/>
  <c r="P415" i="64"/>
  <c r="P436" i="64"/>
  <c r="N7" i="59"/>
  <c r="P4" i="58"/>
  <c r="C382" i="69"/>
  <c r="C366" i="69"/>
  <c r="C383" i="69"/>
  <c r="C364" i="69"/>
  <c r="C385" i="69"/>
  <c r="C363" i="69"/>
  <c r="C469" i="68"/>
  <c r="C493" i="68"/>
  <c r="C28" i="59"/>
  <c r="Q177" i="72"/>
  <c r="Q178" i="72"/>
  <c r="Q176" i="72"/>
  <c r="Q195" i="72"/>
  <c r="Q196" i="72"/>
  <c r="P193" i="72"/>
  <c r="P175" i="72"/>
  <c r="D193" i="72"/>
  <c r="D175" i="72"/>
  <c r="O168" i="42"/>
  <c r="O40" i="72"/>
  <c r="O68" i="72" s="1"/>
  <c r="N171" i="72"/>
  <c r="N207" i="72"/>
  <c r="N189" i="72"/>
  <c r="L162" i="49"/>
  <c r="L26" i="71"/>
  <c r="K174" i="71"/>
  <c r="K173" i="71"/>
  <c r="K209" i="71"/>
  <c r="K192" i="71"/>
  <c r="K172" i="71"/>
  <c r="K191" i="71"/>
  <c r="J189" i="71"/>
  <c r="J171" i="71"/>
  <c r="J207" i="71"/>
  <c r="L144" i="49"/>
  <c r="C186" i="70"/>
  <c r="C205" i="70"/>
  <c r="F185" i="70"/>
  <c r="F204" i="70"/>
  <c r="F223" i="70"/>
  <c r="D180" i="70"/>
  <c r="D199" i="70"/>
  <c r="M129" i="42"/>
  <c r="M37" i="70"/>
  <c r="H128" i="49"/>
  <c r="H7" i="70"/>
  <c r="O122" i="42"/>
  <c r="O45" i="69"/>
  <c r="O73" i="69" s="1"/>
  <c r="F121" i="42"/>
  <c r="F44" i="69"/>
  <c r="F72" i="69" s="1"/>
  <c r="P109" i="49"/>
  <c r="P203" i="69"/>
  <c r="P184" i="69"/>
  <c r="P193" i="69"/>
  <c r="P174" i="69"/>
  <c r="D109" i="48"/>
  <c r="J93" i="42"/>
  <c r="J48" i="68"/>
  <c r="J82" i="68" s="1"/>
  <c r="M92" i="42"/>
  <c r="M47" i="68"/>
  <c r="M81" i="68" s="1"/>
  <c r="E92" i="42"/>
  <c r="E47" i="68"/>
  <c r="E81" i="68" s="1"/>
  <c r="F86" i="42"/>
  <c r="F43" i="68"/>
  <c r="J82" i="49"/>
  <c r="H204" i="67"/>
  <c r="H223" i="67"/>
  <c r="J63" i="49"/>
  <c r="J222" i="67"/>
  <c r="J193" i="67"/>
  <c r="J194" i="67"/>
  <c r="H223" i="66"/>
  <c r="H204" i="66"/>
  <c r="K202" i="66"/>
  <c r="K201" i="66"/>
  <c r="Q216" i="66"/>
  <c r="Q198" i="66"/>
  <c r="Q197" i="66"/>
  <c r="J47" i="48"/>
  <c r="J47" i="49"/>
  <c r="G202" i="65"/>
  <c r="G201" i="65"/>
  <c r="G200" i="65"/>
  <c r="I198" i="65"/>
  <c r="I216" i="65"/>
  <c r="I197" i="65"/>
  <c r="P228" i="64"/>
  <c r="P249" i="64"/>
  <c r="H220" i="64"/>
  <c r="H221" i="64"/>
  <c r="H241" i="64"/>
  <c r="M214" i="64"/>
  <c r="C25" i="70"/>
  <c r="B195" i="70"/>
  <c r="B176" i="70"/>
  <c r="B276" i="68"/>
  <c r="B252" i="68"/>
  <c r="B218" i="64"/>
  <c r="B239" i="64"/>
  <c r="I373" i="66"/>
  <c r="P414" i="67"/>
  <c r="P25" i="48"/>
  <c r="M132" i="67"/>
  <c r="N184" i="67"/>
  <c r="O223" i="68"/>
  <c r="Q226" i="68"/>
  <c r="F455" i="68"/>
  <c r="I361" i="71"/>
  <c r="H201" i="72"/>
  <c r="G352" i="71"/>
  <c r="O99" i="65"/>
  <c r="O93" i="65" s="1"/>
  <c r="O131" i="65" s="1"/>
  <c r="H99" i="66"/>
  <c r="H177" i="66"/>
  <c r="H139" i="66"/>
  <c r="C85" i="48"/>
  <c r="F261" i="68"/>
  <c r="E216" i="64"/>
  <c r="Q170" i="71"/>
  <c r="Q93" i="71"/>
  <c r="Q129" i="71" s="1"/>
  <c r="M147" i="71"/>
  <c r="B129" i="72"/>
  <c r="G367" i="66"/>
  <c r="E194" i="66"/>
  <c r="K93" i="72"/>
  <c r="K129" i="72" s="1"/>
  <c r="K170" i="72"/>
  <c r="G194" i="69"/>
  <c r="G137" i="69"/>
  <c r="G112" i="69"/>
  <c r="G131" i="69" s="1"/>
  <c r="G274" i="68"/>
  <c r="G176" i="72"/>
  <c r="G174" i="65"/>
  <c r="N82" i="48"/>
  <c r="L47" i="48"/>
  <c r="Q174" i="67"/>
  <c r="P179" i="67"/>
  <c r="G111" i="68"/>
  <c r="G160" i="68"/>
  <c r="C352" i="71"/>
  <c r="C275" i="71"/>
  <c r="N505" i="68"/>
  <c r="K405" i="66"/>
  <c r="E401" i="68"/>
  <c r="Q428" i="64"/>
  <c r="Q365" i="64"/>
  <c r="H285" i="66"/>
  <c r="H367" i="66"/>
  <c r="O376" i="70"/>
  <c r="K285" i="65"/>
  <c r="K323" i="65" s="1"/>
  <c r="M405" i="66"/>
  <c r="B215" i="71"/>
  <c r="B201" i="71" s="1"/>
  <c r="K216" i="64"/>
  <c r="M216" i="64"/>
  <c r="C206" i="71"/>
  <c r="H132" i="66"/>
  <c r="F176" i="71"/>
  <c r="C188" i="71"/>
  <c r="N112" i="65"/>
  <c r="N194" i="65"/>
  <c r="F163" i="64"/>
  <c r="M455" i="68"/>
  <c r="M407" i="68"/>
  <c r="M4" i="48"/>
  <c r="G184" i="67"/>
  <c r="B218" i="68"/>
  <c r="Q220" i="68"/>
  <c r="N226" i="68"/>
  <c r="N178" i="68"/>
  <c r="I148" i="64"/>
  <c r="O7" i="48"/>
  <c r="I99" i="65"/>
  <c r="I175" i="65" s="1"/>
  <c r="F183" i="65"/>
  <c r="E99" i="66"/>
  <c r="N178" i="66"/>
  <c r="M174" i="67"/>
  <c r="J99" i="67"/>
  <c r="J93" i="67" s="1"/>
  <c r="J131" i="67" s="1"/>
  <c r="N4" i="48"/>
  <c r="L194" i="64"/>
  <c r="P177" i="67"/>
  <c r="H160" i="68"/>
  <c r="G361" i="71"/>
  <c r="Q407" i="64"/>
  <c r="G293" i="71"/>
  <c r="G311" i="71" s="1"/>
  <c r="G370" i="71"/>
  <c r="G316" i="71"/>
  <c r="F361" i="71"/>
  <c r="E361" i="71"/>
  <c r="M352" i="72"/>
  <c r="F240" i="64"/>
  <c r="H146" i="66"/>
  <c r="C215" i="71"/>
  <c r="M196" i="67"/>
  <c r="K247" i="68"/>
  <c r="N93" i="72"/>
  <c r="N129" i="72" s="1"/>
  <c r="O376" i="66"/>
  <c r="P207" i="70"/>
  <c r="E213" i="65"/>
  <c r="G203" i="70"/>
  <c r="D150" i="65"/>
  <c r="J363" i="72"/>
  <c r="J381" i="72"/>
  <c r="L357" i="72"/>
  <c r="L375" i="72"/>
  <c r="N164" i="59"/>
  <c r="J164" i="58"/>
  <c r="L162" i="58"/>
  <c r="H162" i="58"/>
  <c r="D351" i="72"/>
  <c r="D367" i="72"/>
  <c r="D349" i="72"/>
  <c r="D369" i="72"/>
  <c r="J359" i="71"/>
  <c r="J360" i="71"/>
  <c r="J358" i="71"/>
  <c r="J378" i="71"/>
  <c r="J377" i="71"/>
  <c r="L375" i="71"/>
  <c r="L357" i="71"/>
  <c r="N146" i="58"/>
  <c r="J146" i="59"/>
  <c r="L144" i="59"/>
  <c r="H144" i="58"/>
  <c r="D369" i="71"/>
  <c r="D367" i="71"/>
  <c r="D349" i="71"/>
  <c r="D351" i="71"/>
  <c r="P396" i="70"/>
  <c r="P377" i="70"/>
  <c r="P415" i="70"/>
  <c r="J375" i="70"/>
  <c r="J394" i="70"/>
  <c r="J393" i="70"/>
  <c r="J374" i="70"/>
  <c r="P391" i="70"/>
  <c r="P372" i="70"/>
  <c r="J371" i="70"/>
  <c r="J390" i="70"/>
  <c r="J389" i="70"/>
  <c r="J370" i="70"/>
  <c r="N128" i="59"/>
  <c r="P364" i="70"/>
  <c r="P385" i="70"/>
  <c r="P366" i="70"/>
  <c r="P363" i="70"/>
  <c r="P383" i="70"/>
  <c r="P382" i="70"/>
  <c r="L125" i="58"/>
  <c r="F378" i="69"/>
  <c r="F397" i="69"/>
  <c r="J394" i="69"/>
  <c r="J375" i="69"/>
  <c r="J374" i="69"/>
  <c r="J393" i="69"/>
  <c r="P391" i="69"/>
  <c r="P372" i="69"/>
  <c r="P367" i="69"/>
  <c r="J109" i="58"/>
  <c r="F109" i="58"/>
  <c r="P106" i="59"/>
  <c r="H106" i="59"/>
  <c r="H364" i="69"/>
  <c r="H363" i="69"/>
  <c r="H382" i="69"/>
  <c r="H366" i="69"/>
  <c r="H385" i="69"/>
  <c r="H383" i="69"/>
  <c r="D106" i="59"/>
  <c r="N471" i="68"/>
  <c r="N495" i="68"/>
  <c r="J469" i="68"/>
  <c r="J493" i="68"/>
  <c r="L466" i="68"/>
  <c r="L491" i="68"/>
  <c r="L490" i="68"/>
  <c r="L465" i="68"/>
  <c r="L467" i="68"/>
  <c r="F464" i="68"/>
  <c r="F488" i="68"/>
  <c r="D458" i="68"/>
  <c r="D483" i="68"/>
  <c r="D459" i="68"/>
  <c r="D482" i="68"/>
  <c r="D506" i="68"/>
  <c r="H85" i="58"/>
  <c r="D85" i="58"/>
  <c r="N82" i="59"/>
  <c r="J82" i="59"/>
  <c r="H397" i="67"/>
  <c r="H378" i="67"/>
  <c r="F377" i="67"/>
  <c r="F415" i="67"/>
  <c r="F396" i="67"/>
  <c r="J391" i="67"/>
  <c r="J372" i="67"/>
  <c r="P390" i="67"/>
  <c r="P370" i="67"/>
  <c r="P389" i="67"/>
  <c r="P371" i="67"/>
  <c r="P388" i="67"/>
  <c r="P408" i="67"/>
  <c r="P369" i="67"/>
  <c r="J387" i="67"/>
  <c r="J368" i="67"/>
  <c r="J406" i="67"/>
  <c r="P66" i="58"/>
  <c r="D66" i="58"/>
  <c r="N385" i="67"/>
  <c r="N364" i="67"/>
  <c r="N383" i="67"/>
  <c r="N366" i="67"/>
  <c r="N401" i="67"/>
  <c r="N382" i="67"/>
  <c r="N363" i="67"/>
  <c r="J63" i="58"/>
  <c r="F364" i="67"/>
  <c r="F366" i="67"/>
  <c r="F383" i="67"/>
  <c r="F385" i="67"/>
  <c r="F382" i="67"/>
  <c r="F363" i="67"/>
  <c r="F401" i="67"/>
  <c r="D378" i="66"/>
  <c r="D397" i="66"/>
  <c r="J372" i="66"/>
  <c r="J391" i="66"/>
  <c r="L371" i="66"/>
  <c r="L390" i="66"/>
  <c r="L370" i="66"/>
  <c r="L408" i="66"/>
  <c r="L389" i="66"/>
  <c r="L388" i="66"/>
  <c r="J368" i="66"/>
  <c r="J406" i="66"/>
  <c r="J387" i="66"/>
  <c r="J367" i="66"/>
  <c r="P47" i="59"/>
  <c r="L47" i="58"/>
  <c r="N44" i="60"/>
  <c r="N44" i="58"/>
  <c r="J44" i="60"/>
  <c r="F44" i="59"/>
  <c r="P378" i="65"/>
  <c r="P397" i="65"/>
  <c r="N396" i="65"/>
  <c r="N377" i="65"/>
  <c r="N415" i="65"/>
  <c r="H394" i="65"/>
  <c r="H375" i="65"/>
  <c r="H393" i="65"/>
  <c r="H374" i="65"/>
  <c r="H392" i="65"/>
  <c r="N372" i="65"/>
  <c r="N391" i="65"/>
  <c r="H371" i="65"/>
  <c r="H389" i="65"/>
  <c r="H408" i="65"/>
  <c r="H370" i="65"/>
  <c r="H390" i="65"/>
  <c r="H388" i="65"/>
  <c r="J368" i="65"/>
  <c r="J367" i="65"/>
  <c r="J406" i="65"/>
  <c r="J387" i="65"/>
  <c r="P28" i="58"/>
  <c r="D28" i="59"/>
  <c r="N25" i="58"/>
  <c r="N364" i="65"/>
  <c r="N383" i="65"/>
  <c r="N385" i="65"/>
  <c r="N366" i="65"/>
  <c r="N382" i="65"/>
  <c r="N401" i="65"/>
  <c r="N363" i="65"/>
  <c r="J25" i="60"/>
  <c r="F25" i="60"/>
  <c r="F383" i="65"/>
  <c r="F364" i="65"/>
  <c r="F366" i="65"/>
  <c r="F385" i="65"/>
  <c r="F363" i="65"/>
  <c r="F401" i="65"/>
  <c r="F382" i="65"/>
  <c r="D441" i="64"/>
  <c r="D420" i="64"/>
  <c r="N440" i="64"/>
  <c r="N419" i="64"/>
  <c r="N461" i="64"/>
  <c r="F419" i="64"/>
  <c r="F440" i="64"/>
  <c r="F461" i="64"/>
  <c r="D418" i="64"/>
  <c r="D439" i="64"/>
  <c r="D460" i="64"/>
  <c r="D438" i="64"/>
  <c r="D417" i="64"/>
  <c r="P434" i="64"/>
  <c r="P413" i="64"/>
  <c r="F408" i="64"/>
  <c r="F450" i="64"/>
  <c r="F429" i="64"/>
  <c r="L7" i="58"/>
  <c r="H7" i="58"/>
  <c r="N4" i="59"/>
  <c r="J4" i="60"/>
  <c r="J424" i="64"/>
  <c r="J403" i="64"/>
  <c r="J425" i="64"/>
  <c r="J445" i="64"/>
  <c r="J404" i="64"/>
  <c r="J427" i="64"/>
  <c r="J406" i="64"/>
  <c r="F4" i="58"/>
  <c r="C144" i="58"/>
  <c r="C393" i="67"/>
  <c r="C374" i="67"/>
  <c r="C375" i="67"/>
  <c r="C392" i="67"/>
  <c r="C394" i="67"/>
  <c r="C371" i="65"/>
  <c r="C408" i="65"/>
  <c r="C390" i="65"/>
  <c r="C389" i="65"/>
  <c r="C407" i="65"/>
  <c r="C370" i="65"/>
  <c r="C461" i="64"/>
  <c r="C440" i="64"/>
  <c r="C419" i="64"/>
  <c r="Q177" i="42"/>
  <c r="Q45" i="72"/>
  <c r="Q73" i="72" s="1"/>
  <c r="M177" i="42"/>
  <c r="M45" i="72"/>
  <c r="M73" i="72" s="1"/>
  <c r="I177" i="42"/>
  <c r="I45" i="72"/>
  <c r="I73" i="72" s="1"/>
  <c r="E177" i="42"/>
  <c r="E45" i="72"/>
  <c r="E73" i="72" s="1"/>
  <c r="P216" i="72"/>
  <c r="P180" i="72"/>
  <c r="P198" i="72"/>
  <c r="P28" i="72"/>
  <c r="O178" i="72"/>
  <c r="O195" i="72"/>
  <c r="O196" i="72"/>
  <c r="O177" i="72"/>
  <c r="N175" i="72"/>
  <c r="N193" i="72"/>
  <c r="N162" i="49"/>
  <c r="J164" i="49"/>
  <c r="J187" i="72"/>
  <c r="J169" i="72"/>
  <c r="F164" i="48"/>
  <c r="F167" i="72"/>
  <c r="F185" i="72"/>
  <c r="E199" i="71"/>
  <c r="E181" i="71"/>
  <c r="P180" i="71"/>
  <c r="P216" i="71"/>
  <c r="P198" i="71"/>
  <c r="L180" i="71"/>
  <c r="L216" i="71"/>
  <c r="L198" i="71"/>
  <c r="H180" i="71"/>
  <c r="H216" i="71"/>
  <c r="H198" i="71"/>
  <c r="D180" i="71"/>
  <c r="D216" i="71"/>
  <c r="D198" i="71"/>
  <c r="G177" i="71"/>
  <c r="G196" i="71"/>
  <c r="G176" i="71"/>
  <c r="G195" i="71"/>
  <c r="G178" i="71"/>
  <c r="J175" i="71"/>
  <c r="J193" i="71"/>
  <c r="E174" i="71"/>
  <c r="E191" i="71"/>
  <c r="E173" i="71"/>
  <c r="E209" i="71"/>
  <c r="E192" i="71"/>
  <c r="P171" i="71"/>
  <c r="P189" i="71"/>
  <c r="P207" i="71"/>
  <c r="L171" i="71"/>
  <c r="L207" i="71"/>
  <c r="L189" i="71"/>
  <c r="H171" i="71"/>
  <c r="H207" i="71"/>
  <c r="H189" i="71"/>
  <c r="D25" i="71"/>
  <c r="D171" i="71"/>
  <c r="D207" i="71"/>
  <c r="D189" i="71"/>
  <c r="O21" i="71"/>
  <c r="N167" i="71"/>
  <c r="J144" i="48"/>
  <c r="F146" i="48"/>
  <c r="F215" i="71"/>
  <c r="F187" i="71"/>
  <c r="F169" i="71"/>
  <c r="Q205" i="70"/>
  <c r="Q186" i="70"/>
  <c r="K201" i="70"/>
  <c r="K183" i="70"/>
  <c r="K202" i="70"/>
  <c r="K182" i="70"/>
  <c r="K200" i="70"/>
  <c r="K181" i="70"/>
  <c r="G27" i="70"/>
  <c r="F199" i="70"/>
  <c r="F180" i="70"/>
  <c r="I179" i="70"/>
  <c r="I198" i="70"/>
  <c r="I197" i="70"/>
  <c r="I178" i="70"/>
  <c r="L176" i="70"/>
  <c r="L195" i="70"/>
  <c r="N125" i="48"/>
  <c r="N128" i="49"/>
  <c r="N172" i="70"/>
  <c r="N190" i="70"/>
  <c r="N171" i="70"/>
  <c r="N191" i="70"/>
  <c r="J125" i="49"/>
  <c r="J184" i="70"/>
  <c r="J193" i="70"/>
  <c r="J203" i="70"/>
  <c r="J174" i="70"/>
  <c r="F128" i="49"/>
  <c r="F175" i="70"/>
  <c r="F193" i="70"/>
  <c r="F203" i="70"/>
  <c r="F222" i="70"/>
  <c r="F207" i="70" s="1"/>
  <c r="F174" i="70"/>
  <c r="F184" i="70"/>
  <c r="Q205" i="69"/>
  <c r="Q186" i="69"/>
  <c r="K202" i="69"/>
  <c r="K201" i="69"/>
  <c r="K182" i="69"/>
  <c r="K183" i="69"/>
  <c r="K200" i="69"/>
  <c r="F180" i="69"/>
  <c r="F199" i="69"/>
  <c r="N109" i="48"/>
  <c r="N106" i="49"/>
  <c r="J106" i="48"/>
  <c r="F106" i="49"/>
  <c r="F171" i="69"/>
  <c r="F190" i="69"/>
  <c r="F172" i="69"/>
  <c r="F191" i="69"/>
  <c r="M253" i="68"/>
  <c r="E253" i="68"/>
  <c r="D276" i="68"/>
  <c r="D252" i="68"/>
  <c r="K251" i="68"/>
  <c r="C251" i="68"/>
  <c r="N249" i="68"/>
  <c r="N248" i="68"/>
  <c r="J249" i="68"/>
  <c r="J248" i="68"/>
  <c r="F241" i="68"/>
  <c r="F264" i="68"/>
  <c r="F240" i="68"/>
  <c r="P82" i="49"/>
  <c r="L85" i="48"/>
  <c r="L85" i="49"/>
  <c r="H85" i="49"/>
  <c r="D82" i="50"/>
  <c r="D274" i="68"/>
  <c r="D236" i="68"/>
  <c r="D250" i="68"/>
  <c r="O205" i="67"/>
  <c r="C198" i="67"/>
  <c r="C216" i="67"/>
  <c r="C197" i="67"/>
  <c r="P63" i="49"/>
  <c r="P190" i="67"/>
  <c r="P209" i="67"/>
  <c r="P191" i="67"/>
  <c r="L63" i="49"/>
  <c r="L190" i="67"/>
  <c r="L191" i="67"/>
  <c r="L209" i="67"/>
  <c r="H63" i="50"/>
  <c r="D63" i="50"/>
  <c r="D66" i="49"/>
  <c r="O205" i="66"/>
  <c r="G205" i="66"/>
  <c r="J223" i="66"/>
  <c r="J204" i="66"/>
  <c r="N195" i="66"/>
  <c r="N214" i="66"/>
  <c r="P194" i="66"/>
  <c r="P193" i="66"/>
  <c r="P222" i="66"/>
  <c r="L47" i="49"/>
  <c r="L191" i="66"/>
  <c r="H44" i="50"/>
  <c r="D44" i="50"/>
  <c r="D190" i="66"/>
  <c r="K205" i="65"/>
  <c r="C205" i="65"/>
  <c r="Q202" i="65"/>
  <c r="Q201" i="65"/>
  <c r="M202" i="65"/>
  <c r="M201" i="65"/>
  <c r="J28" i="65"/>
  <c r="I202" i="65"/>
  <c r="I201" i="65"/>
  <c r="E202" i="65"/>
  <c r="E201" i="65"/>
  <c r="L199" i="65"/>
  <c r="D199" i="65"/>
  <c r="C198" i="65"/>
  <c r="C197" i="65"/>
  <c r="C196" i="65"/>
  <c r="C216" i="65"/>
  <c r="P25" i="49"/>
  <c r="L25" i="50"/>
  <c r="H25" i="49"/>
  <c r="H194" i="65"/>
  <c r="H193" i="65"/>
  <c r="D25" i="50"/>
  <c r="D190" i="65"/>
  <c r="D191" i="65"/>
  <c r="D209" i="65"/>
  <c r="K229" i="64"/>
  <c r="C229" i="64"/>
  <c r="Q248" i="64"/>
  <c r="Q227" i="64"/>
  <c r="P224" i="64"/>
  <c r="P225" i="64"/>
  <c r="P223" i="64"/>
  <c r="I239" i="64"/>
  <c r="I218" i="64"/>
  <c r="H238" i="64"/>
  <c r="H217" i="64"/>
  <c r="O4" i="49"/>
  <c r="O214" i="64"/>
  <c r="K4" i="50"/>
  <c r="K215" i="64"/>
  <c r="K226" i="64"/>
  <c r="B185" i="72"/>
  <c r="B167" i="72"/>
  <c r="B146" i="49"/>
  <c r="B167" i="71"/>
  <c r="B185" i="71"/>
  <c r="B190" i="70"/>
  <c r="B191" i="70"/>
  <c r="B171" i="70"/>
  <c r="B172" i="70"/>
  <c r="B109" i="49"/>
  <c r="B174" i="69"/>
  <c r="B193" i="69"/>
  <c r="B175" i="69"/>
  <c r="B184" i="69"/>
  <c r="B249" i="68"/>
  <c r="B248" i="68"/>
  <c r="B198" i="67"/>
  <c r="B216" i="67"/>
  <c r="B197" i="67"/>
  <c r="B197" i="66"/>
  <c r="B196" i="66"/>
  <c r="B216" i="66"/>
  <c r="B198" i="66"/>
  <c r="B198" i="65"/>
  <c r="B216" i="65"/>
  <c r="B197" i="65"/>
  <c r="B222" i="64"/>
  <c r="D367" i="70"/>
  <c r="P196" i="67"/>
  <c r="J82" i="48"/>
  <c r="F367" i="65"/>
  <c r="G352" i="72"/>
  <c r="E197" i="71"/>
  <c r="C197" i="71"/>
  <c r="C143" i="50"/>
  <c r="B201" i="64"/>
  <c r="H174" i="65"/>
  <c r="H414" i="67"/>
  <c r="K285" i="67"/>
  <c r="K323" i="67" s="1"/>
  <c r="Q150" i="69"/>
  <c r="E190" i="64"/>
  <c r="E174" i="67"/>
  <c r="F174" i="67"/>
  <c r="I342" i="70"/>
  <c r="O386" i="65"/>
  <c r="O329" i="65"/>
  <c r="Q215" i="72"/>
  <c r="O219" i="64"/>
  <c r="I194" i="66"/>
  <c r="K376" i="66"/>
  <c r="C386" i="66"/>
  <c r="L363" i="72"/>
  <c r="L381" i="72"/>
  <c r="H359" i="72"/>
  <c r="H377" i="72"/>
  <c r="H358" i="72"/>
  <c r="H378" i="72"/>
  <c r="H360" i="72"/>
  <c r="H164" i="58"/>
  <c r="J162" i="58"/>
  <c r="D363" i="71"/>
  <c r="D381" i="71"/>
  <c r="L360" i="71"/>
  <c r="L378" i="71"/>
  <c r="L359" i="71"/>
  <c r="L377" i="71"/>
  <c r="H146" i="59"/>
  <c r="F144" i="59"/>
  <c r="L397" i="70"/>
  <c r="L378" i="70"/>
  <c r="N372" i="70"/>
  <c r="N391" i="70"/>
  <c r="D370" i="70"/>
  <c r="D389" i="70"/>
  <c r="D369" i="70"/>
  <c r="D390" i="70"/>
  <c r="D371" i="70"/>
  <c r="F368" i="70"/>
  <c r="F387" i="70"/>
  <c r="J125" i="59"/>
  <c r="J364" i="70"/>
  <c r="J383" i="70"/>
  <c r="J363" i="70"/>
  <c r="J382" i="70"/>
  <c r="J385" i="70"/>
  <c r="J366" i="70"/>
  <c r="J391" i="69"/>
  <c r="J372" i="69"/>
  <c r="J106" i="59"/>
  <c r="J364" i="69"/>
  <c r="J366" i="69"/>
  <c r="J385" i="69"/>
  <c r="J363" i="69"/>
  <c r="J383" i="69"/>
  <c r="J382" i="69"/>
  <c r="F85" i="58"/>
  <c r="L454" i="68"/>
  <c r="L452" i="68"/>
  <c r="L476" i="68"/>
  <c r="L475" i="68"/>
  <c r="L451" i="68"/>
  <c r="L499" i="68"/>
  <c r="L478" i="68"/>
  <c r="L63" i="58"/>
  <c r="L377" i="66"/>
  <c r="L415" i="66"/>
  <c r="L396" i="66"/>
  <c r="L376" i="66"/>
  <c r="P387" i="66"/>
  <c r="P406" i="66"/>
  <c r="P368" i="66"/>
  <c r="J47" i="59"/>
  <c r="L44" i="58"/>
  <c r="H377" i="65"/>
  <c r="H415" i="65"/>
  <c r="H396" i="65"/>
  <c r="H376" i="65"/>
  <c r="J439" i="64"/>
  <c r="J418" i="64"/>
  <c r="J438" i="64"/>
  <c r="J417" i="64"/>
  <c r="J460" i="64"/>
  <c r="J434" i="64"/>
  <c r="J413" i="64"/>
  <c r="L412" i="64"/>
  <c r="L433" i="64"/>
  <c r="L411" i="64"/>
  <c r="L432" i="64"/>
  <c r="L453" i="64"/>
  <c r="C25" i="60"/>
  <c r="C363" i="65"/>
  <c r="C383" i="65"/>
  <c r="C364" i="65"/>
  <c r="C366" i="65"/>
  <c r="C385" i="65"/>
  <c r="C401" i="65"/>
  <c r="C382" i="65"/>
  <c r="C416" i="64"/>
  <c r="C436" i="64"/>
  <c r="C415" i="64"/>
  <c r="C437" i="64"/>
  <c r="P162" i="49"/>
  <c r="P169" i="72"/>
  <c r="P179" i="72"/>
  <c r="P170" i="72"/>
  <c r="P187" i="72"/>
  <c r="P215" i="72"/>
  <c r="P201" i="72" s="1"/>
  <c r="O181" i="71"/>
  <c r="O199" i="71"/>
  <c r="M178" i="71"/>
  <c r="M177" i="71"/>
  <c r="M196" i="71"/>
  <c r="M195" i="71"/>
  <c r="C173" i="71"/>
  <c r="C174" i="71"/>
  <c r="C172" i="71"/>
  <c r="C192" i="71"/>
  <c r="C209" i="71"/>
  <c r="C191" i="71"/>
  <c r="G25" i="71"/>
  <c r="F171" i="71"/>
  <c r="F189" i="71"/>
  <c r="F207" i="71"/>
  <c r="H144" i="48"/>
  <c r="P26" i="70"/>
  <c r="O179" i="70"/>
  <c r="O198" i="70"/>
  <c r="O197" i="70"/>
  <c r="O178" i="70"/>
  <c r="O196" i="70"/>
  <c r="O177" i="70"/>
  <c r="I129" i="42"/>
  <c r="I37" i="70"/>
  <c r="L125" i="49"/>
  <c r="L7" i="70"/>
  <c r="K122" i="42"/>
  <c r="K45" i="69"/>
  <c r="K73" i="69" s="1"/>
  <c r="N185" i="69"/>
  <c r="N223" i="69"/>
  <c r="N204" i="69"/>
  <c r="Q201" i="69"/>
  <c r="Q183" i="69"/>
  <c r="Q182" i="69"/>
  <c r="Q202" i="69"/>
  <c r="Q181" i="69"/>
  <c r="E117" i="42"/>
  <c r="E42" i="69"/>
  <c r="E70" i="69" s="1"/>
  <c r="L116" i="42"/>
  <c r="L41" i="69"/>
  <c r="L69" i="69" s="1"/>
  <c r="H184" i="69"/>
  <c r="H174" i="69"/>
  <c r="H203" i="69"/>
  <c r="H193" i="69"/>
  <c r="K253" i="68"/>
  <c r="H97" i="42"/>
  <c r="H50" i="68"/>
  <c r="H84" i="68" s="1"/>
  <c r="L89" i="42"/>
  <c r="L46" i="68"/>
  <c r="L80" i="68" s="1"/>
  <c r="O88" i="42"/>
  <c r="O45" i="68"/>
  <c r="O79" i="68" s="1"/>
  <c r="N191" i="67"/>
  <c r="N209" i="67"/>
  <c r="N190" i="67"/>
  <c r="D223" i="66"/>
  <c r="D204" i="66"/>
  <c r="N199" i="66"/>
  <c r="H195" i="66"/>
  <c r="H214" i="66"/>
  <c r="N47" i="48"/>
  <c r="P223" i="65"/>
  <c r="P204" i="65"/>
  <c r="M198" i="65"/>
  <c r="M216" i="65"/>
  <c r="M197" i="65"/>
  <c r="J191" i="65"/>
  <c r="J190" i="65"/>
  <c r="J209" i="65"/>
  <c r="E229" i="64"/>
  <c r="P220" i="64"/>
  <c r="P219" i="64"/>
  <c r="P241" i="64"/>
  <c r="P221" i="64"/>
  <c r="G218" i="64"/>
  <c r="G239" i="64"/>
  <c r="Q4" i="49"/>
  <c r="C31" i="68"/>
  <c r="B244" i="68"/>
  <c r="B245" i="68"/>
  <c r="B243" i="68"/>
  <c r="B268" i="68"/>
  <c r="B202" i="67"/>
  <c r="B201" i="67"/>
  <c r="B200" i="67"/>
  <c r="B227" i="64"/>
  <c r="B248" i="64"/>
  <c r="F449" i="64"/>
  <c r="F380" i="64"/>
  <c r="Q455" i="68"/>
  <c r="G206" i="71"/>
  <c r="M194" i="69"/>
  <c r="J174" i="66"/>
  <c r="P99" i="67"/>
  <c r="P175" i="67" s="1"/>
  <c r="J217" i="68"/>
  <c r="C223" i="68"/>
  <c r="E227" i="68"/>
  <c r="G503" i="68"/>
  <c r="P489" i="68"/>
  <c r="N407" i="68"/>
  <c r="N479" i="68"/>
  <c r="O399" i="69"/>
  <c r="Q386" i="66"/>
  <c r="I132" i="67"/>
  <c r="N377" i="68"/>
  <c r="N401" i="68" s="1"/>
  <c r="G304" i="67"/>
  <c r="G323" i="67" s="1"/>
  <c r="Q200" i="65"/>
  <c r="C392" i="66"/>
  <c r="M25" i="48"/>
  <c r="O47" i="48"/>
  <c r="B174" i="66"/>
  <c r="N367" i="70"/>
  <c r="N285" i="70"/>
  <c r="M459" i="64"/>
  <c r="D222" i="65"/>
  <c r="G216" i="64"/>
  <c r="B112" i="67"/>
  <c r="B194" i="67"/>
  <c r="L215" i="72"/>
  <c r="M194" i="66"/>
  <c r="M137" i="66"/>
  <c r="B196" i="70"/>
  <c r="F188" i="71"/>
  <c r="F134" i="71"/>
  <c r="P203" i="64"/>
  <c r="L208" i="64"/>
  <c r="K179" i="67"/>
  <c r="Q182" i="66"/>
  <c r="K184" i="66"/>
  <c r="K146" i="66"/>
  <c r="P172" i="67"/>
  <c r="E293" i="71"/>
  <c r="E311" i="71" s="1"/>
  <c r="E370" i="71"/>
  <c r="E316" i="71"/>
  <c r="N509" i="68"/>
  <c r="O405" i="65"/>
  <c r="G367" i="65"/>
  <c r="G342" i="69"/>
  <c r="L489" i="68"/>
  <c r="Q407" i="68"/>
  <c r="Q479" i="68"/>
  <c r="O304" i="66"/>
  <c r="O323" i="66" s="1"/>
  <c r="O386" i="66"/>
  <c r="O329" i="66"/>
  <c r="L367" i="70"/>
  <c r="J323" i="65"/>
  <c r="H293" i="72"/>
  <c r="H311" i="72" s="1"/>
  <c r="H370" i="72"/>
  <c r="H316" i="72"/>
  <c r="E386" i="65"/>
  <c r="E329" i="65"/>
  <c r="E203" i="65"/>
  <c r="N222" i="67"/>
  <c r="N150" i="67"/>
  <c r="K194" i="67"/>
  <c r="H203" i="65"/>
  <c r="K207" i="70"/>
  <c r="M250" i="68"/>
  <c r="G304" i="69"/>
  <c r="G386" i="69"/>
  <c r="G329" i="69"/>
  <c r="F161" i="50"/>
  <c r="Q207" i="69"/>
  <c r="B222" i="70"/>
  <c r="B207" i="70" s="1"/>
  <c r="K131" i="70"/>
  <c r="I231" i="68"/>
  <c r="M200" i="65"/>
  <c r="M386" i="70"/>
  <c r="M329" i="70"/>
  <c r="O160" i="64"/>
  <c r="M163" i="64"/>
  <c r="D190" i="64"/>
  <c r="K173" i="65"/>
  <c r="M178" i="65"/>
  <c r="F184" i="65"/>
  <c r="F146" i="65"/>
  <c r="C47" i="48"/>
  <c r="D212" i="68"/>
  <c r="J198" i="64"/>
  <c r="D201" i="64"/>
  <c r="D207" i="64"/>
  <c r="N93" i="65"/>
  <c r="B99" i="66"/>
  <c r="K82" i="48"/>
  <c r="C215" i="68"/>
  <c r="F219" i="68"/>
  <c r="Q229" i="68"/>
  <c r="B197" i="64"/>
  <c r="L7" i="48"/>
  <c r="G198" i="64"/>
  <c r="P200" i="64"/>
  <c r="E207" i="64"/>
  <c r="C178" i="65"/>
  <c r="K139" i="65"/>
  <c r="K177" i="65"/>
  <c r="M180" i="65"/>
  <c r="P184" i="65"/>
  <c r="B178" i="66"/>
  <c r="J174" i="67"/>
  <c r="Q82" i="48"/>
  <c r="P215" i="68"/>
  <c r="P167" i="68"/>
  <c r="L221" i="68"/>
  <c r="M222" i="68"/>
  <c r="N224" i="68"/>
  <c r="P226" i="68"/>
  <c r="P178" i="68"/>
  <c r="M414" i="67"/>
  <c r="N323" i="67"/>
  <c r="P383" i="71"/>
  <c r="F459" i="64"/>
  <c r="N428" i="64"/>
  <c r="N365" i="64"/>
  <c r="J414" i="65"/>
  <c r="O449" i="64"/>
  <c r="N329" i="71"/>
  <c r="G407" i="66"/>
  <c r="I329" i="67"/>
  <c r="I386" i="67"/>
  <c r="G124" i="50"/>
  <c r="J255" i="68"/>
  <c r="I215" i="65"/>
  <c r="P203" i="66"/>
  <c r="I216" i="64"/>
  <c r="I405" i="65"/>
  <c r="F168" i="64"/>
  <c r="C188" i="72"/>
  <c r="C134" i="72"/>
  <c r="J112" i="70"/>
  <c r="K196" i="65"/>
  <c r="O171" i="68"/>
  <c r="K197" i="72"/>
  <c r="H156" i="64"/>
  <c r="P237" i="68"/>
  <c r="E363" i="72"/>
  <c r="E381" i="72"/>
  <c r="M360" i="72"/>
  <c r="M359" i="72"/>
  <c r="M377" i="72"/>
  <c r="M378" i="72"/>
  <c r="G375" i="72"/>
  <c r="G357" i="72"/>
  <c r="Q164" i="58"/>
  <c r="M164" i="59"/>
  <c r="O162" i="59"/>
  <c r="K162" i="59"/>
  <c r="G369" i="72"/>
  <c r="G349" i="72"/>
  <c r="G367" i="72"/>
  <c r="G351" i="72"/>
  <c r="E363" i="71"/>
  <c r="E381" i="71"/>
  <c r="M378" i="71"/>
  <c r="M360" i="71"/>
  <c r="M359" i="71"/>
  <c r="M377" i="71"/>
  <c r="K357" i="71"/>
  <c r="K375" i="71"/>
  <c r="M146" i="59"/>
  <c r="I146" i="58"/>
  <c r="K144" i="58"/>
  <c r="G144" i="58"/>
  <c r="Q397" i="70"/>
  <c r="Q378" i="70"/>
  <c r="O396" i="70"/>
  <c r="O395" i="70"/>
  <c r="O377" i="70"/>
  <c r="O415" i="70"/>
  <c r="K391" i="70"/>
  <c r="K372" i="70"/>
  <c r="I390" i="70"/>
  <c r="I370" i="70"/>
  <c r="I369" i="70"/>
  <c r="I371" i="70"/>
  <c r="I389" i="70"/>
  <c r="I128" i="59"/>
  <c r="E128" i="59"/>
  <c r="O125" i="59"/>
  <c r="K125" i="59"/>
  <c r="G364" i="70"/>
  <c r="G382" i="70"/>
  <c r="G383" i="70"/>
  <c r="G363" i="70"/>
  <c r="G366" i="70"/>
  <c r="G385" i="70"/>
  <c r="E378" i="69"/>
  <c r="E397" i="69"/>
  <c r="Q374" i="69"/>
  <c r="Q394" i="69"/>
  <c r="Q375" i="69"/>
  <c r="Q393" i="69"/>
  <c r="I375" i="69"/>
  <c r="I374" i="69"/>
  <c r="I394" i="69"/>
  <c r="I373" i="69"/>
  <c r="I393" i="69"/>
  <c r="O372" i="69"/>
  <c r="O391" i="69"/>
  <c r="Q109" i="59"/>
  <c r="E109" i="58"/>
  <c r="K366" i="69"/>
  <c r="K383" i="69"/>
  <c r="K364" i="69"/>
  <c r="K382" i="69"/>
  <c r="K363" i="69"/>
  <c r="K385" i="69"/>
  <c r="G106" i="59"/>
  <c r="Q495" i="68"/>
  <c r="Q471" i="68"/>
  <c r="I493" i="68"/>
  <c r="I469" i="68"/>
  <c r="M488" i="68"/>
  <c r="M464" i="68"/>
  <c r="O487" i="68"/>
  <c r="O486" i="68"/>
  <c r="O510" i="68"/>
  <c r="O463" i="68"/>
  <c r="O462" i="68"/>
  <c r="Q460" i="68"/>
  <c r="Q484" i="68"/>
  <c r="Q508" i="68"/>
  <c r="I460" i="68"/>
  <c r="I484" i="68"/>
  <c r="I508" i="68"/>
  <c r="G459" i="68"/>
  <c r="G506" i="68"/>
  <c r="G483" i="68"/>
  <c r="G505" i="68"/>
  <c r="G482" i="68"/>
  <c r="G458" i="68"/>
  <c r="O85" i="58"/>
  <c r="Q82" i="60"/>
  <c r="Q82" i="59"/>
  <c r="M82" i="58"/>
  <c r="I82" i="58"/>
  <c r="I82" i="60"/>
  <c r="E82" i="58"/>
  <c r="G378" i="67"/>
  <c r="G397" i="67"/>
  <c r="E415" i="67"/>
  <c r="E377" i="67"/>
  <c r="E396" i="67"/>
  <c r="G375" i="67"/>
  <c r="G394" i="67"/>
  <c r="G393" i="67"/>
  <c r="G374" i="67"/>
  <c r="E372" i="67"/>
  <c r="E391" i="67"/>
  <c r="G371" i="67"/>
  <c r="G389" i="67"/>
  <c r="G390" i="67"/>
  <c r="G370" i="67"/>
  <c r="G408" i="67"/>
  <c r="G66" i="58"/>
  <c r="Q363" i="67"/>
  <c r="Q385" i="67"/>
  <c r="Q401" i="67"/>
  <c r="Q364" i="67"/>
  <c r="Q382" i="67"/>
  <c r="Q383" i="67"/>
  <c r="Q366" i="67"/>
  <c r="M63" i="60"/>
  <c r="I363" i="67"/>
  <c r="I401" i="67"/>
  <c r="I366" i="67"/>
  <c r="I382" i="67"/>
  <c r="I383" i="67"/>
  <c r="I364" i="67"/>
  <c r="I385" i="67"/>
  <c r="E63" i="60"/>
  <c r="K378" i="66"/>
  <c r="K397" i="66"/>
  <c r="I377" i="66"/>
  <c r="I396" i="66"/>
  <c r="I415" i="66"/>
  <c r="I376" i="66"/>
  <c r="G394" i="66"/>
  <c r="G374" i="66"/>
  <c r="G393" i="66"/>
  <c r="G375" i="66"/>
  <c r="E372" i="66"/>
  <c r="E391" i="66"/>
  <c r="M387" i="66"/>
  <c r="M406" i="66"/>
  <c r="M368" i="66"/>
  <c r="E387" i="66"/>
  <c r="E406" i="66"/>
  <c r="E368" i="66"/>
  <c r="K47" i="59"/>
  <c r="G47" i="58"/>
  <c r="M44" i="59"/>
  <c r="I44" i="60"/>
  <c r="E44" i="60"/>
  <c r="O397" i="65"/>
  <c r="O378" i="65"/>
  <c r="M415" i="65"/>
  <c r="M377" i="65"/>
  <c r="M396" i="65"/>
  <c r="K374" i="65"/>
  <c r="K394" i="65"/>
  <c r="K373" i="65"/>
  <c r="K393" i="65"/>
  <c r="K375" i="65"/>
  <c r="M391" i="65"/>
  <c r="M372" i="65"/>
  <c r="O370" i="65"/>
  <c r="O390" i="65"/>
  <c r="O408" i="65"/>
  <c r="O371" i="65"/>
  <c r="O389" i="65"/>
  <c r="O407" i="65"/>
  <c r="E387" i="65"/>
  <c r="E368" i="65"/>
  <c r="E406" i="65"/>
  <c r="K28" i="58"/>
  <c r="G28" i="58"/>
  <c r="Q25" i="58"/>
  <c r="M25" i="59"/>
  <c r="I25" i="59"/>
  <c r="E25" i="58"/>
  <c r="E25" i="60"/>
  <c r="O420" i="64"/>
  <c r="O441" i="64"/>
  <c r="G418" i="64"/>
  <c r="G460" i="64"/>
  <c r="G439" i="64"/>
  <c r="I437" i="64"/>
  <c r="I436" i="64"/>
  <c r="I415" i="64"/>
  <c r="I416" i="64"/>
  <c r="K434" i="64"/>
  <c r="K413" i="64"/>
  <c r="G430" i="64"/>
  <c r="G409" i="64"/>
  <c r="G451" i="64"/>
  <c r="O7" i="59"/>
  <c r="K7" i="59"/>
  <c r="Q4" i="60"/>
  <c r="M406" i="64"/>
  <c r="M445" i="64"/>
  <c r="M404" i="64"/>
  <c r="M403" i="64"/>
  <c r="M427" i="64"/>
  <c r="M424" i="64"/>
  <c r="M425" i="64"/>
  <c r="I4" i="59"/>
  <c r="E406" i="64"/>
  <c r="E404" i="64"/>
  <c r="E445" i="64"/>
  <c r="E403" i="64"/>
  <c r="E425" i="64"/>
  <c r="E424" i="64"/>
  <c r="E427" i="64"/>
  <c r="C44" i="58"/>
  <c r="C146" i="58"/>
  <c r="C397" i="69"/>
  <c r="C378" i="69"/>
  <c r="C377" i="65"/>
  <c r="C376" i="65"/>
  <c r="C415" i="65"/>
  <c r="C396" i="65"/>
  <c r="C418" i="64"/>
  <c r="C439" i="64"/>
  <c r="C460" i="64"/>
  <c r="C438" i="64"/>
  <c r="C451" i="64"/>
  <c r="C430" i="64"/>
  <c r="C409" i="64"/>
  <c r="E31" i="72"/>
  <c r="D181" i="72"/>
  <c r="D199" i="72"/>
  <c r="O180" i="72"/>
  <c r="O216" i="72"/>
  <c r="O198" i="72"/>
  <c r="K180" i="72"/>
  <c r="K216" i="72"/>
  <c r="K198" i="72"/>
  <c r="G216" i="72"/>
  <c r="G180" i="72"/>
  <c r="G198" i="72"/>
  <c r="C180" i="72"/>
  <c r="C216" i="72"/>
  <c r="C198" i="72"/>
  <c r="F178" i="72"/>
  <c r="F177" i="72"/>
  <c r="F196" i="72"/>
  <c r="F195" i="72"/>
  <c r="F27" i="72"/>
  <c r="E175" i="72"/>
  <c r="E193" i="72"/>
  <c r="Q162" i="48"/>
  <c r="Q185" i="72"/>
  <c r="Q167" i="72"/>
  <c r="M162" i="48"/>
  <c r="I162" i="48"/>
  <c r="I169" i="72"/>
  <c r="I187" i="72"/>
  <c r="E162" i="49"/>
  <c r="H181" i="71"/>
  <c r="H199" i="71"/>
  <c r="I175" i="71"/>
  <c r="I193" i="71"/>
  <c r="Q146" i="48"/>
  <c r="M146" i="49"/>
  <c r="M169" i="71"/>
  <c r="M187" i="71"/>
  <c r="I169" i="71"/>
  <c r="I187" i="71"/>
  <c r="E144" i="49"/>
  <c r="E167" i="71"/>
  <c r="E185" i="71"/>
  <c r="D186" i="70"/>
  <c r="D205" i="70"/>
  <c r="O185" i="70"/>
  <c r="O204" i="70"/>
  <c r="O223" i="70"/>
  <c r="K185" i="70"/>
  <c r="K223" i="70"/>
  <c r="K204" i="70"/>
  <c r="G223" i="70"/>
  <c r="G185" i="70"/>
  <c r="G204" i="70"/>
  <c r="C185" i="70"/>
  <c r="C223" i="70"/>
  <c r="C204" i="70"/>
  <c r="Q199" i="70"/>
  <c r="Q180" i="70"/>
  <c r="H178" i="70"/>
  <c r="H198" i="70"/>
  <c r="H179" i="70"/>
  <c r="H197" i="70"/>
  <c r="H177" i="70"/>
  <c r="O195" i="70"/>
  <c r="O176" i="70"/>
  <c r="Q128" i="48"/>
  <c r="Q193" i="70"/>
  <c r="Q174" i="70"/>
  <c r="M128" i="49"/>
  <c r="I128" i="49"/>
  <c r="I172" i="70"/>
  <c r="I190" i="70"/>
  <c r="E125" i="48"/>
  <c r="E172" i="70"/>
  <c r="E191" i="70"/>
  <c r="E171" i="70"/>
  <c r="E190" i="70"/>
  <c r="D186" i="69"/>
  <c r="D205" i="69"/>
  <c r="O204" i="69"/>
  <c r="O185" i="69"/>
  <c r="O223" i="69"/>
  <c r="K185" i="69"/>
  <c r="K204" i="69"/>
  <c r="K223" i="69"/>
  <c r="G204" i="69"/>
  <c r="G185" i="69"/>
  <c r="G223" i="69"/>
  <c r="C185" i="69"/>
  <c r="C223" i="69"/>
  <c r="C204" i="69"/>
  <c r="G28" i="69"/>
  <c r="F202" i="69"/>
  <c r="F183" i="69"/>
  <c r="F201" i="69"/>
  <c r="F182" i="69"/>
  <c r="E180" i="69"/>
  <c r="E199" i="69"/>
  <c r="Q106" i="49"/>
  <c r="Q106" i="48"/>
  <c r="M106" i="48"/>
  <c r="M109" i="48"/>
  <c r="M171" i="69"/>
  <c r="M190" i="69"/>
  <c r="M191" i="69"/>
  <c r="M172" i="69"/>
  <c r="I171" i="69"/>
  <c r="I191" i="69"/>
  <c r="I190" i="69"/>
  <c r="I172" i="69"/>
  <c r="E109" i="48"/>
  <c r="E193" i="69"/>
  <c r="E174" i="69"/>
  <c r="H253" i="68"/>
  <c r="K252" i="68"/>
  <c r="K276" i="68"/>
  <c r="M248" i="68"/>
  <c r="M247" i="68"/>
  <c r="M249" i="68"/>
  <c r="I225" i="68"/>
  <c r="I248" i="68"/>
  <c r="I249" i="68"/>
  <c r="E248" i="68"/>
  <c r="E249" i="68"/>
  <c r="P96" i="42"/>
  <c r="P49" i="68"/>
  <c r="P83" i="68" s="1"/>
  <c r="D246" i="68"/>
  <c r="O93" i="42"/>
  <c r="O48" i="68"/>
  <c r="O82" i="68" s="1"/>
  <c r="K245" i="68"/>
  <c r="K268" i="68"/>
  <c r="K244" i="68"/>
  <c r="G93" i="42"/>
  <c r="G48" i="68"/>
  <c r="G82" i="68" s="1"/>
  <c r="N242" i="68"/>
  <c r="N266" i="68"/>
  <c r="J242" i="68"/>
  <c r="J266" i="68"/>
  <c r="F242" i="68"/>
  <c r="F266" i="68"/>
  <c r="Q89" i="42"/>
  <c r="Q46" i="68"/>
  <c r="Q80" i="68" s="1"/>
  <c r="I89" i="42"/>
  <c r="I46" i="68"/>
  <c r="I80" i="68" s="1"/>
  <c r="P88" i="42"/>
  <c r="P45" i="68"/>
  <c r="P79" i="68" s="1"/>
  <c r="L238" i="68"/>
  <c r="L262" i="68"/>
  <c r="K82" i="49"/>
  <c r="G85" i="49"/>
  <c r="G7" i="68"/>
  <c r="C82" i="49"/>
  <c r="N205" i="67"/>
  <c r="J79" i="42"/>
  <c r="J45" i="67"/>
  <c r="J73" i="67" s="1"/>
  <c r="Q28" i="67"/>
  <c r="P201" i="67"/>
  <c r="P200" i="67"/>
  <c r="P202" i="67"/>
  <c r="H201" i="67"/>
  <c r="H200" i="67"/>
  <c r="H202" i="67"/>
  <c r="N198" i="67"/>
  <c r="N197" i="67"/>
  <c r="N196" i="67"/>
  <c r="N216" i="67"/>
  <c r="F198" i="67"/>
  <c r="F197" i="67"/>
  <c r="F196" i="67"/>
  <c r="F216" i="67"/>
  <c r="Q195" i="67"/>
  <c r="Q214" i="67"/>
  <c r="M195" i="67"/>
  <c r="M214" i="67"/>
  <c r="I214" i="67"/>
  <c r="I195" i="67"/>
  <c r="E214" i="67"/>
  <c r="E195" i="67"/>
  <c r="O7" i="67"/>
  <c r="K66" i="49"/>
  <c r="G7" i="67"/>
  <c r="Q59" i="42"/>
  <c r="Q44" i="66"/>
  <c r="Q72" i="66" s="1"/>
  <c r="M204" i="66"/>
  <c r="M223" i="66"/>
  <c r="P202" i="66"/>
  <c r="P201" i="66"/>
  <c r="P200" i="66"/>
  <c r="D55" i="42"/>
  <c r="D42" i="66"/>
  <c r="D70" i="66" s="1"/>
  <c r="G199" i="66"/>
  <c r="N51" i="42"/>
  <c r="N40" i="66"/>
  <c r="N68" i="66" s="1"/>
  <c r="J197" i="66"/>
  <c r="J216" i="66"/>
  <c r="J198" i="66"/>
  <c r="J196" i="66"/>
  <c r="F51" i="42"/>
  <c r="F40" i="66"/>
  <c r="F68" i="66" s="1"/>
  <c r="Q50" i="42"/>
  <c r="Q39" i="66"/>
  <c r="Q67" i="66" s="1"/>
  <c r="M50" i="42"/>
  <c r="M39" i="66"/>
  <c r="M67" i="66" s="1"/>
  <c r="I50" i="42"/>
  <c r="I39" i="66"/>
  <c r="I67" i="66" s="1"/>
  <c r="E50" i="42"/>
  <c r="E39" i="66"/>
  <c r="E67" i="66" s="1"/>
  <c r="L48" i="42"/>
  <c r="L37" i="66"/>
  <c r="D48" i="42"/>
  <c r="D37" i="66"/>
  <c r="O44" i="50"/>
  <c r="K47" i="49"/>
  <c r="K193" i="66"/>
  <c r="K203" i="66"/>
  <c r="G7" i="66"/>
  <c r="J205" i="65"/>
  <c r="F41" i="42"/>
  <c r="F45" i="65"/>
  <c r="F73" i="65" s="1"/>
  <c r="Q40" i="42"/>
  <c r="Q44" i="65"/>
  <c r="Q72" i="65" s="1"/>
  <c r="M40" i="42"/>
  <c r="M44" i="65"/>
  <c r="M72" i="65" s="1"/>
  <c r="I40" i="42"/>
  <c r="I44" i="65"/>
  <c r="I72" i="65" s="1"/>
  <c r="E223" i="65"/>
  <c r="E204" i="65"/>
  <c r="P202" i="65"/>
  <c r="P201" i="65"/>
  <c r="P200" i="65"/>
  <c r="D36" i="42"/>
  <c r="D42" i="65"/>
  <c r="D70" i="65" s="1"/>
  <c r="C199" i="65"/>
  <c r="J32" i="42"/>
  <c r="J40" i="65"/>
  <c r="J68" i="65" s="1"/>
  <c r="F216" i="65"/>
  <c r="F197" i="65"/>
  <c r="F198" i="65"/>
  <c r="Q195" i="65"/>
  <c r="Q214" i="65"/>
  <c r="M195" i="65"/>
  <c r="M214" i="65"/>
  <c r="I195" i="65"/>
  <c r="I214" i="65"/>
  <c r="E195" i="65"/>
  <c r="E214" i="65"/>
  <c r="K25" i="50"/>
  <c r="K193" i="65"/>
  <c r="K203" i="65"/>
  <c r="G28" i="49"/>
  <c r="G7" i="65"/>
  <c r="C28" i="49"/>
  <c r="J229" i="64"/>
  <c r="F22" i="42"/>
  <c r="F51" i="64"/>
  <c r="F35" i="64" s="1"/>
  <c r="Q21" i="42"/>
  <c r="Q50" i="64"/>
  <c r="Q82" i="64" s="1"/>
  <c r="M21" i="42"/>
  <c r="M50" i="64"/>
  <c r="M82" i="64" s="1"/>
  <c r="I21" i="42"/>
  <c r="I50" i="64"/>
  <c r="I82" i="64" s="1"/>
  <c r="E21" i="42"/>
  <c r="E50" i="64"/>
  <c r="E82" i="64" s="1"/>
  <c r="P20" i="42"/>
  <c r="P49" i="64"/>
  <c r="P81" i="64" s="1"/>
  <c r="L20" i="42"/>
  <c r="L49" i="64"/>
  <c r="L81" i="64" s="1"/>
  <c r="H20" i="42"/>
  <c r="H49" i="64"/>
  <c r="H81" i="64" s="1"/>
  <c r="D20" i="42"/>
  <c r="D49" i="64"/>
  <c r="D81" i="64" s="1"/>
  <c r="O16" i="42"/>
  <c r="O47" i="64"/>
  <c r="O79" i="64" s="1"/>
  <c r="K16" i="42"/>
  <c r="K47" i="64"/>
  <c r="K79" i="64" s="1"/>
  <c r="G16" i="42"/>
  <c r="G47" i="64"/>
  <c r="G79" i="64" s="1"/>
  <c r="C16" i="42"/>
  <c r="C47" i="64"/>
  <c r="C79" i="64" s="1"/>
  <c r="F222" i="64"/>
  <c r="I220" i="64"/>
  <c r="I221" i="64"/>
  <c r="I241" i="64"/>
  <c r="I219" i="64"/>
  <c r="O25" i="64"/>
  <c r="N7" i="64"/>
  <c r="J7" i="49"/>
  <c r="F7" i="49"/>
  <c r="F214" i="64"/>
  <c r="B181" i="72"/>
  <c r="B199" i="72"/>
  <c r="C32" i="68"/>
  <c r="B246" i="68"/>
  <c r="C25" i="67"/>
  <c r="B195" i="67"/>
  <c r="B214" i="67"/>
  <c r="B223" i="66"/>
  <c r="B204" i="66"/>
  <c r="C34" i="64"/>
  <c r="B228" i="64"/>
  <c r="B249" i="64"/>
  <c r="B7" i="49"/>
  <c r="B213" i="64"/>
  <c r="B233" i="64"/>
  <c r="B212" i="64"/>
  <c r="M414" i="65"/>
  <c r="G405" i="65"/>
  <c r="F173" i="65"/>
  <c r="I179" i="66"/>
  <c r="I143" i="50"/>
  <c r="O208" i="72"/>
  <c r="F329" i="72"/>
  <c r="Q7" i="48"/>
  <c r="P181" i="67"/>
  <c r="P143" i="67"/>
  <c r="E150" i="69"/>
  <c r="D407" i="68"/>
  <c r="D479" i="68"/>
  <c r="D377" i="68"/>
  <c r="D401" i="68" s="1"/>
  <c r="M329" i="67"/>
  <c r="M386" i="67"/>
  <c r="K237" i="64"/>
  <c r="I175" i="68"/>
  <c r="E150" i="70"/>
  <c r="P182" i="65"/>
  <c r="P223" i="68"/>
  <c r="P175" i="68"/>
  <c r="M148" i="64"/>
  <c r="N99" i="67"/>
  <c r="M316" i="71"/>
  <c r="D352" i="71"/>
  <c r="G410" i="64"/>
  <c r="D147" i="72"/>
  <c r="M222" i="66"/>
  <c r="M203" i="65"/>
  <c r="K267" i="68"/>
  <c r="E184" i="69"/>
  <c r="O147" i="71"/>
  <c r="F194" i="65"/>
  <c r="I143" i="65"/>
  <c r="B194" i="72"/>
  <c r="I181" i="67"/>
  <c r="Q181" i="65"/>
  <c r="F44" i="48"/>
  <c r="O177" i="67"/>
  <c r="G183" i="67"/>
  <c r="C160" i="68"/>
  <c r="M179" i="67"/>
  <c r="D160" i="68"/>
  <c r="J212" i="68"/>
  <c r="D329" i="67"/>
  <c r="M376" i="70"/>
  <c r="J392" i="70"/>
  <c r="M222" i="65"/>
  <c r="C111" i="72"/>
  <c r="M194" i="65"/>
  <c r="F206" i="72"/>
  <c r="F147" i="72"/>
  <c r="H165" i="68"/>
  <c r="D164" i="58"/>
  <c r="N162" i="58"/>
  <c r="P363" i="71"/>
  <c r="P381" i="71"/>
  <c r="P360" i="71"/>
  <c r="P378" i="71"/>
  <c r="P377" i="71"/>
  <c r="P359" i="71"/>
  <c r="D146" i="59"/>
  <c r="J144" i="59"/>
  <c r="P378" i="70"/>
  <c r="P397" i="70"/>
  <c r="L393" i="70"/>
  <c r="L375" i="70"/>
  <c r="L374" i="70"/>
  <c r="L394" i="70"/>
  <c r="L373" i="70"/>
  <c r="L128" i="58"/>
  <c r="D374" i="69"/>
  <c r="D393" i="69"/>
  <c r="D392" i="69"/>
  <c r="D394" i="69"/>
  <c r="D375" i="69"/>
  <c r="P109" i="58"/>
  <c r="H471" i="68"/>
  <c r="H495" i="68"/>
  <c r="P82" i="59"/>
  <c r="D452" i="68"/>
  <c r="D454" i="68"/>
  <c r="D475" i="68"/>
  <c r="D476" i="68"/>
  <c r="D451" i="68"/>
  <c r="D478" i="68"/>
  <c r="D499" i="68"/>
  <c r="P368" i="67"/>
  <c r="P387" i="67"/>
  <c r="P406" i="67"/>
  <c r="P367" i="67"/>
  <c r="P63" i="59"/>
  <c r="D63" i="60"/>
  <c r="D377" i="66"/>
  <c r="D415" i="66"/>
  <c r="D396" i="66"/>
  <c r="D376" i="66"/>
  <c r="N390" i="66"/>
  <c r="N389" i="66"/>
  <c r="N370" i="66"/>
  <c r="N388" i="66"/>
  <c r="N369" i="66"/>
  <c r="N371" i="66"/>
  <c r="N408" i="66"/>
  <c r="F389" i="66"/>
  <c r="F390" i="66"/>
  <c r="F370" i="66"/>
  <c r="F388" i="66"/>
  <c r="F371" i="66"/>
  <c r="F408" i="66"/>
  <c r="D44" i="59"/>
  <c r="D401" i="66"/>
  <c r="D363" i="66"/>
  <c r="D382" i="66"/>
  <c r="D383" i="66"/>
  <c r="D366" i="66"/>
  <c r="D385" i="66"/>
  <c r="D364" i="66"/>
  <c r="N28" i="59"/>
  <c r="P382" i="65"/>
  <c r="P364" i="65"/>
  <c r="P363" i="65"/>
  <c r="P385" i="65"/>
  <c r="P401" i="65"/>
  <c r="P366" i="65"/>
  <c r="P383" i="65"/>
  <c r="D408" i="64"/>
  <c r="D450" i="64"/>
  <c r="D429" i="64"/>
  <c r="L4" i="60"/>
  <c r="D4" i="60"/>
  <c r="C378" i="72"/>
  <c r="C359" i="72"/>
  <c r="C360" i="72"/>
  <c r="C377" i="72"/>
  <c r="C397" i="67"/>
  <c r="C378" i="67"/>
  <c r="E178" i="72"/>
  <c r="E177" i="72"/>
  <c r="E176" i="72"/>
  <c r="E196" i="72"/>
  <c r="E195" i="72"/>
  <c r="H175" i="72"/>
  <c r="H193" i="72"/>
  <c r="G168" i="42"/>
  <c r="G40" i="72"/>
  <c r="G68" i="72" s="1"/>
  <c r="J171" i="72"/>
  <c r="J189" i="72"/>
  <c r="J207" i="72"/>
  <c r="H162" i="48"/>
  <c r="D162" i="49"/>
  <c r="G174" i="71"/>
  <c r="G173" i="71"/>
  <c r="G209" i="71"/>
  <c r="G191" i="71"/>
  <c r="G172" i="71"/>
  <c r="G192" i="71"/>
  <c r="N171" i="71"/>
  <c r="N189" i="71"/>
  <c r="N207" i="71"/>
  <c r="P144" i="49"/>
  <c r="P167" i="71"/>
  <c r="P185" i="71"/>
  <c r="D146" i="48"/>
  <c r="Q183" i="70"/>
  <c r="Q182" i="70"/>
  <c r="Q202" i="70"/>
  <c r="Q201" i="70"/>
  <c r="P125" i="49"/>
  <c r="P7" i="70"/>
  <c r="D128" i="49"/>
  <c r="D184" i="70"/>
  <c r="D174" i="70"/>
  <c r="D193" i="70"/>
  <c r="G205" i="69"/>
  <c r="H31" i="69"/>
  <c r="G186" i="69"/>
  <c r="M182" i="69"/>
  <c r="M183" i="69"/>
  <c r="M201" i="69"/>
  <c r="M200" i="69"/>
  <c r="M181" i="69"/>
  <c r="M202" i="69"/>
  <c r="Q27" i="69"/>
  <c r="P199" i="69"/>
  <c r="P180" i="69"/>
  <c r="D199" i="69"/>
  <c r="D180" i="69"/>
  <c r="L109" i="49"/>
  <c r="L174" i="69"/>
  <c r="L203" i="69"/>
  <c r="L184" i="69"/>
  <c r="L193" i="69"/>
  <c r="O253" i="68"/>
  <c r="G253" i="68"/>
  <c r="C253" i="68"/>
  <c r="J252" i="68"/>
  <c r="J276" i="68"/>
  <c r="D97" i="42"/>
  <c r="D50" i="68"/>
  <c r="D84" i="68" s="1"/>
  <c r="K96" i="42"/>
  <c r="K49" i="68"/>
  <c r="K83" i="68" s="1"/>
  <c r="F93" i="42"/>
  <c r="F48" i="68"/>
  <c r="F82" i="68" s="1"/>
  <c r="I92" i="42"/>
  <c r="I47" i="68"/>
  <c r="I81" i="68" s="1"/>
  <c r="P264" i="68"/>
  <c r="Q29" i="68"/>
  <c r="P240" i="68"/>
  <c r="P241" i="68"/>
  <c r="P239" i="68"/>
  <c r="N85" i="49"/>
  <c r="N233" i="68"/>
  <c r="N234" i="68"/>
  <c r="N257" i="68"/>
  <c r="M205" i="67"/>
  <c r="L204" i="67"/>
  <c r="L223" i="67"/>
  <c r="F199" i="67"/>
  <c r="F63" i="50"/>
  <c r="F191" i="67"/>
  <c r="F209" i="67"/>
  <c r="F190" i="67"/>
  <c r="F199" i="66"/>
  <c r="F44" i="50"/>
  <c r="I205" i="65"/>
  <c r="N199" i="65"/>
  <c r="N28" i="49"/>
  <c r="K206" i="64"/>
  <c r="K227" i="64"/>
  <c r="K248" i="64"/>
  <c r="M222" i="64"/>
  <c r="C239" i="64"/>
  <c r="C218" i="64"/>
  <c r="I4" i="50"/>
  <c r="I212" i="64"/>
  <c r="I233" i="64"/>
  <c r="I213" i="64"/>
  <c r="E4" i="50"/>
  <c r="E212" i="64"/>
  <c r="E213" i="64"/>
  <c r="E233" i="64"/>
  <c r="B204" i="70"/>
  <c r="B185" i="70"/>
  <c r="B223" i="70"/>
  <c r="B202" i="66"/>
  <c r="B201" i="66"/>
  <c r="P188" i="71"/>
  <c r="H194" i="70"/>
  <c r="J63" i="48"/>
  <c r="L377" i="68"/>
  <c r="L401" i="68" s="1"/>
  <c r="K134" i="72"/>
  <c r="M285" i="69"/>
  <c r="M188" i="71"/>
  <c r="M367" i="66"/>
  <c r="F177" i="42"/>
  <c r="F45" i="72"/>
  <c r="F73" i="72" s="1"/>
  <c r="N168" i="42"/>
  <c r="N40" i="72"/>
  <c r="N68" i="72" s="1"/>
  <c r="J171" i="42"/>
  <c r="J41" i="72"/>
  <c r="J69" i="72" s="1"/>
  <c r="G165" i="42"/>
  <c r="G37" i="72"/>
  <c r="D154" i="42"/>
  <c r="D42" i="71"/>
  <c r="D70" i="71" s="1"/>
  <c r="Q149" i="42"/>
  <c r="Q39" i="71"/>
  <c r="Q67" i="71" s="1"/>
  <c r="M140" i="42"/>
  <c r="M44" i="70"/>
  <c r="M72" i="70" s="1"/>
  <c r="I131" i="42"/>
  <c r="I39" i="70"/>
  <c r="I67" i="70" s="1"/>
  <c r="Q112" i="42"/>
  <c r="Q39" i="69"/>
  <c r="N103" i="42"/>
  <c r="N54" i="68"/>
  <c r="N88" i="68" s="1"/>
  <c r="M83" i="42"/>
  <c r="M41" i="68"/>
  <c r="K154" i="42"/>
  <c r="K42" i="71"/>
  <c r="K70" i="71" s="1"/>
  <c r="F145" i="42"/>
  <c r="F35" i="71"/>
  <c r="F63" i="71" s="1"/>
  <c r="Q132" i="42"/>
  <c r="Q40" i="70"/>
  <c r="Q68" i="70" s="1"/>
  <c r="M122" i="42"/>
  <c r="M45" i="69"/>
  <c r="M73" i="69" s="1"/>
  <c r="I113" i="42"/>
  <c r="I40" i="69"/>
  <c r="G110" i="42"/>
  <c r="G37" i="69"/>
  <c r="C101" i="42"/>
  <c r="C52" i="68"/>
  <c r="C86" i="68" s="1"/>
  <c r="H83" i="42"/>
  <c r="H41" i="68"/>
  <c r="H75" i="68" s="1"/>
  <c r="E74" i="42"/>
  <c r="E42" i="67"/>
  <c r="E70" i="67" s="1"/>
  <c r="C70" i="42"/>
  <c r="C40" i="67"/>
  <c r="C68" i="67" s="1"/>
  <c r="C168" i="42"/>
  <c r="C40" i="72"/>
  <c r="C68" i="72" s="1"/>
  <c r="D35" i="72"/>
  <c r="D63" i="72" s="1"/>
  <c r="P153" i="42"/>
  <c r="P41" i="71"/>
  <c r="P69" i="71" s="1"/>
  <c r="N149" i="42"/>
  <c r="N39" i="71"/>
  <c r="N67" i="71" s="1"/>
  <c r="K141" i="42"/>
  <c r="K45" i="70"/>
  <c r="K73" i="70" s="1"/>
  <c r="C103" i="42"/>
  <c r="C54" i="68"/>
  <c r="C88" i="68" s="1"/>
  <c r="M35" i="42"/>
  <c r="M41" i="65"/>
  <c r="M69" i="65" s="1"/>
  <c r="K31" i="42"/>
  <c r="K39" i="65"/>
  <c r="K67" i="65" s="1"/>
  <c r="H22" i="42"/>
  <c r="H51" i="64"/>
  <c r="H83" i="64" s="1"/>
  <c r="D15" i="42"/>
  <c r="D46" i="64"/>
  <c r="D78" i="64" s="1"/>
  <c r="P8" i="42"/>
  <c r="P41" i="64"/>
  <c r="C102" i="42"/>
  <c r="C53" i="68"/>
  <c r="C87" i="68" s="1"/>
  <c r="D5" i="42"/>
  <c r="D39" i="64"/>
  <c r="D71" i="64" s="1"/>
  <c r="M171" i="42"/>
  <c r="M41" i="72"/>
  <c r="M69" i="72" s="1"/>
  <c r="F165" i="42"/>
  <c r="F37" i="72"/>
  <c r="F65" i="72" s="1"/>
  <c r="N154" i="42"/>
  <c r="N42" i="71"/>
  <c r="N70" i="71" s="1"/>
  <c r="F147" i="42"/>
  <c r="F37" i="71"/>
  <c r="I86" i="42"/>
  <c r="I43" i="68"/>
  <c r="L141" i="42"/>
  <c r="L45" i="70"/>
  <c r="L73" i="70" s="1"/>
  <c r="E135" i="42"/>
  <c r="E41" i="70"/>
  <c r="E69" i="70" s="1"/>
  <c r="N129" i="42"/>
  <c r="N37" i="70"/>
  <c r="N65" i="70" s="1"/>
  <c r="F117" i="42"/>
  <c r="F42" i="69"/>
  <c r="F70" i="69" s="1"/>
  <c r="F101" i="42"/>
  <c r="F52" i="68"/>
  <c r="F86" i="68" s="1"/>
  <c r="K74" i="42"/>
  <c r="K42" i="67"/>
  <c r="K70" i="67" s="1"/>
  <c r="D69" i="42"/>
  <c r="D39" i="67"/>
  <c r="D67" i="67" s="1"/>
  <c r="L59" i="42"/>
  <c r="L44" i="66"/>
  <c r="L72" i="66" s="1"/>
  <c r="E51" i="42"/>
  <c r="E40" i="66"/>
  <c r="E68" i="66" s="1"/>
  <c r="L40" i="42"/>
  <c r="L44" i="65"/>
  <c r="L72" i="65" s="1"/>
  <c r="N35" i="65"/>
  <c r="N63" i="65" s="1"/>
  <c r="L35" i="42"/>
  <c r="L41" i="65"/>
  <c r="L69" i="65" s="1"/>
  <c r="E29" i="42"/>
  <c r="E37" i="65"/>
  <c r="E65" i="65" s="1"/>
  <c r="L16" i="42"/>
  <c r="L47" i="64"/>
  <c r="L79" i="64" s="1"/>
  <c r="E11" i="42"/>
  <c r="E44" i="64"/>
  <c r="E76" i="64" s="1"/>
  <c r="D10" i="42"/>
  <c r="D43" i="64"/>
  <c r="D75" i="64" s="1"/>
  <c r="H21" i="42"/>
  <c r="H50" i="64"/>
  <c r="H82" i="64" s="1"/>
  <c r="P12" i="42"/>
  <c r="P45" i="64"/>
  <c r="P77" i="64" s="1"/>
  <c r="I8" i="42"/>
  <c r="I41" i="64"/>
  <c r="G3" i="44"/>
  <c r="G9" i="48"/>
  <c r="E3" i="44"/>
  <c r="E9" i="48"/>
  <c r="L24" i="44"/>
  <c r="L30" i="48"/>
  <c r="I43" i="44"/>
  <c r="I49" i="48"/>
  <c r="E81" i="44"/>
  <c r="E117" i="68"/>
  <c r="E213" i="68" s="1"/>
  <c r="E87" i="48"/>
  <c r="H383" i="72"/>
  <c r="F129" i="71"/>
  <c r="F105" i="64"/>
  <c r="F195" i="64"/>
  <c r="C173" i="67"/>
  <c r="N44" i="48"/>
  <c r="G215" i="68"/>
  <c r="G167" i="68"/>
  <c r="J170" i="65"/>
  <c r="M47" i="48"/>
  <c r="O177" i="66"/>
  <c r="O139" i="66"/>
  <c r="D82" i="48"/>
  <c r="D215" i="68"/>
  <c r="D167" i="68"/>
  <c r="M162" i="59"/>
  <c r="E351" i="72"/>
  <c r="E367" i="72"/>
  <c r="E349" i="72"/>
  <c r="E369" i="72"/>
  <c r="M144" i="58"/>
  <c r="I369" i="71"/>
  <c r="I349" i="71"/>
  <c r="I367" i="71"/>
  <c r="I351" i="71"/>
  <c r="K375" i="69"/>
  <c r="K393" i="69"/>
  <c r="K374" i="69"/>
  <c r="K394" i="69"/>
  <c r="Q391" i="69"/>
  <c r="Q372" i="69"/>
  <c r="O109" i="59"/>
  <c r="M106" i="59"/>
  <c r="E106" i="59"/>
  <c r="I483" i="68"/>
  <c r="I458" i="68"/>
  <c r="I506" i="68"/>
  <c r="I457" i="68"/>
  <c r="I459" i="68"/>
  <c r="I482" i="68"/>
  <c r="M394" i="67"/>
  <c r="M393" i="67"/>
  <c r="M374" i="67"/>
  <c r="M375" i="67"/>
  <c r="M392" i="67"/>
  <c r="G387" i="67"/>
  <c r="G406" i="67"/>
  <c r="G368" i="67"/>
  <c r="Q47" i="59"/>
  <c r="I28" i="59"/>
  <c r="G4" i="60"/>
  <c r="C109" i="59"/>
  <c r="C413" i="64"/>
  <c r="C434" i="64"/>
  <c r="Q180" i="72"/>
  <c r="Q216" i="72"/>
  <c r="Q198" i="72"/>
  <c r="F174" i="72"/>
  <c r="F209" i="72"/>
  <c r="F191" i="72"/>
  <c r="F192" i="72"/>
  <c r="F173" i="72"/>
  <c r="G164" i="49"/>
  <c r="D177" i="71"/>
  <c r="D178" i="71"/>
  <c r="D176" i="71"/>
  <c r="D195" i="71"/>
  <c r="D196" i="71"/>
  <c r="K146" i="48"/>
  <c r="C144" i="48"/>
  <c r="O128" i="48"/>
  <c r="Q223" i="69"/>
  <c r="Q204" i="69"/>
  <c r="Q185" i="69"/>
  <c r="I204" i="69"/>
  <c r="I185" i="69"/>
  <c r="I223" i="69"/>
  <c r="K109" i="48"/>
  <c r="C106" i="49"/>
  <c r="Q276" i="68"/>
  <c r="Q252" i="68"/>
  <c r="H266" i="68"/>
  <c r="H242" i="68"/>
  <c r="I237" i="68"/>
  <c r="I236" i="68"/>
  <c r="E237" i="68"/>
  <c r="E236" i="68"/>
  <c r="D205" i="67"/>
  <c r="J74" i="42"/>
  <c r="J42" i="67"/>
  <c r="J70" i="67" s="1"/>
  <c r="E73" i="42"/>
  <c r="E41" i="67"/>
  <c r="E69" i="67" s="1"/>
  <c r="K69" i="42"/>
  <c r="K39" i="67"/>
  <c r="K67" i="67" s="1"/>
  <c r="I192" i="67"/>
  <c r="E7" i="67"/>
  <c r="H205" i="66"/>
  <c r="G59" i="42"/>
  <c r="G44" i="66"/>
  <c r="G72" i="66" s="1"/>
  <c r="J55" i="42"/>
  <c r="J42" i="66"/>
  <c r="J70" i="66" s="1"/>
  <c r="L51" i="42"/>
  <c r="L40" i="66"/>
  <c r="L68" i="66" s="1"/>
  <c r="Q44" i="49"/>
  <c r="M44" i="50"/>
  <c r="E47" i="49"/>
  <c r="M192" i="65"/>
  <c r="E192" i="65"/>
  <c r="M217" i="64"/>
  <c r="M238" i="64"/>
  <c r="D4" i="50"/>
  <c r="D215" i="64"/>
  <c r="D226" i="64"/>
  <c r="B199" i="66"/>
  <c r="B199" i="65"/>
  <c r="D150" i="66"/>
  <c r="J137" i="70"/>
  <c r="J175" i="70"/>
  <c r="I184" i="67"/>
  <c r="L370" i="70"/>
  <c r="L389" i="70"/>
  <c r="L371" i="70"/>
  <c r="L388" i="70"/>
  <c r="L390" i="70"/>
  <c r="D109" i="59"/>
  <c r="L488" i="68"/>
  <c r="L464" i="68"/>
  <c r="H82" i="60"/>
  <c r="P368" i="65"/>
  <c r="P387" i="65"/>
  <c r="P406" i="65"/>
  <c r="H25" i="58"/>
  <c r="C106" i="58"/>
  <c r="C397" i="70"/>
  <c r="C378" i="70"/>
  <c r="C390" i="67"/>
  <c r="C370" i="67"/>
  <c r="C369" i="67"/>
  <c r="C408" i="67"/>
  <c r="C371" i="67"/>
  <c r="C389" i="67"/>
  <c r="L185" i="72"/>
  <c r="L167" i="72"/>
  <c r="L146" i="49"/>
  <c r="C186" i="69"/>
  <c r="C205" i="69"/>
  <c r="I117" i="42"/>
  <c r="I42" i="69"/>
  <c r="I70" i="69" s="1"/>
  <c r="I110" i="42"/>
  <c r="I37" i="69"/>
  <c r="P106" i="48"/>
  <c r="M242" i="68"/>
  <c r="M266" i="68"/>
  <c r="L195" i="67"/>
  <c r="L214" i="67"/>
  <c r="D214" i="67"/>
  <c r="D195" i="67"/>
  <c r="J66" i="49"/>
  <c r="F199" i="65"/>
  <c r="L214" i="65"/>
  <c r="L195" i="65"/>
  <c r="K239" i="64"/>
  <c r="K218" i="64"/>
  <c r="M4" i="50"/>
  <c r="D178" i="66"/>
  <c r="H219" i="68"/>
  <c r="H171" i="68"/>
  <c r="J112" i="69"/>
  <c r="J194" i="69"/>
  <c r="J137" i="69"/>
  <c r="K203" i="70"/>
  <c r="B193" i="64"/>
  <c r="F143" i="50"/>
  <c r="K161" i="50"/>
  <c r="B219" i="68"/>
  <c r="B171" i="68"/>
  <c r="E174" i="65"/>
  <c r="F85" i="48"/>
  <c r="P367" i="65"/>
  <c r="P285" i="65"/>
  <c r="N156" i="64"/>
  <c r="F363" i="72"/>
  <c r="F381" i="72"/>
  <c r="H162" i="59"/>
  <c r="N363" i="71"/>
  <c r="N381" i="71"/>
  <c r="H375" i="71"/>
  <c r="H357" i="71"/>
  <c r="F146" i="59"/>
  <c r="D144" i="58"/>
  <c r="L372" i="70"/>
  <c r="L391" i="70"/>
  <c r="P125" i="58"/>
  <c r="H125" i="59"/>
  <c r="D366" i="70"/>
  <c r="D364" i="70"/>
  <c r="D385" i="70"/>
  <c r="D382" i="70"/>
  <c r="D383" i="70"/>
  <c r="D363" i="70"/>
  <c r="F109" i="59"/>
  <c r="D106" i="58"/>
  <c r="D466" i="68"/>
  <c r="D491" i="68"/>
  <c r="D465" i="68"/>
  <c r="D467" i="68"/>
  <c r="D490" i="68"/>
  <c r="L374" i="67"/>
  <c r="L373" i="67"/>
  <c r="L394" i="67"/>
  <c r="L393" i="67"/>
  <c r="L375" i="67"/>
  <c r="F372" i="67"/>
  <c r="F391" i="67"/>
  <c r="P66" i="59"/>
  <c r="N63" i="58"/>
  <c r="H47" i="59"/>
  <c r="F44" i="58"/>
  <c r="J372" i="65"/>
  <c r="J391" i="65"/>
  <c r="P28" i="59"/>
  <c r="N25" i="59"/>
  <c r="C128" i="59"/>
  <c r="H176" i="42"/>
  <c r="H44" i="72"/>
  <c r="H72" i="72" s="1"/>
  <c r="G178" i="72"/>
  <c r="G195" i="72"/>
  <c r="G196" i="72"/>
  <c r="G177" i="72"/>
  <c r="N162" i="48"/>
  <c r="K177" i="71"/>
  <c r="K176" i="71"/>
  <c r="K195" i="71"/>
  <c r="K196" i="71"/>
  <c r="K178" i="71"/>
  <c r="M186" i="70"/>
  <c r="M205" i="70"/>
  <c r="M179" i="70"/>
  <c r="M198" i="70"/>
  <c r="M197" i="70"/>
  <c r="M178" i="70"/>
  <c r="D28" i="69"/>
  <c r="C201" i="69"/>
  <c r="C182" i="69"/>
  <c r="C183" i="69"/>
  <c r="C202" i="69"/>
  <c r="C200" i="69"/>
  <c r="J106" i="49"/>
  <c r="P252" i="68"/>
  <c r="P276" i="68"/>
  <c r="F249" i="68"/>
  <c r="F248" i="68"/>
  <c r="E246" i="68"/>
  <c r="Q238" i="68"/>
  <c r="Q262" i="68"/>
  <c r="H82" i="49"/>
  <c r="P193" i="67"/>
  <c r="P203" i="67"/>
  <c r="L193" i="67"/>
  <c r="L203" i="67"/>
  <c r="D63" i="49"/>
  <c r="F204" i="66"/>
  <c r="F223" i="66"/>
  <c r="Q201" i="66"/>
  <c r="Q202" i="66"/>
  <c r="P199" i="66"/>
  <c r="H199" i="66"/>
  <c r="P47" i="49"/>
  <c r="D222" i="66"/>
  <c r="D193" i="66"/>
  <c r="D194" i="66"/>
  <c r="H28" i="49"/>
  <c r="D192" i="65"/>
  <c r="M248" i="64"/>
  <c r="M227" i="64"/>
  <c r="E239" i="64"/>
  <c r="E218" i="64"/>
  <c r="G4" i="49"/>
  <c r="B187" i="72"/>
  <c r="B170" i="72"/>
  <c r="B169" i="72"/>
  <c r="B179" i="72"/>
  <c r="B180" i="69"/>
  <c r="B199" i="69"/>
  <c r="P370" i="72"/>
  <c r="P316" i="72"/>
  <c r="P293" i="72"/>
  <c r="P407" i="64"/>
  <c r="P317" i="64"/>
  <c r="P359" i="64" s="1"/>
  <c r="D386" i="66"/>
  <c r="D329" i="66"/>
  <c r="D304" i="66"/>
  <c r="D323" i="66" s="1"/>
  <c r="J357" i="71"/>
  <c r="J375" i="71"/>
  <c r="N376" i="70"/>
  <c r="L82" i="58"/>
  <c r="F375" i="67"/>
  <c r="F394" i="67"/>
  <c r="F393" i="67"/>
  <c r="F374" i="67"/>
  <c r="L368" i="67"/>
  <c r="L367" i="67"/>
  <c r="L406" i="67"/>
  <c r="L387" i="67"/>
  <c r="L63" i="60"/>
  <c r="J375" i="66"/>
  <c r="J394" i="66"/>
  <c r="J374" i="66"/>
  <c r="J373" i="66"/>
  <c r="J393" i="66"/>
  <c r="J393" i="65"/>
  <c r="J374" i="65"/>
  <c r="J375" i="65"/>
  <c r="J394" i="65"/>
  <c r="J373" i="65"/>
  <c r="J392" i="65"/>
  <c r="L25" i="58"/>
  <c r="D411" i="64"/>
  <c r="D433" i="64"/>
  <c r="D412" i="64"/>
  <c r="D432" i="64"/>
  <c r="D453" i="64"/>
  <c r="D410" i="64"/>
  <c r="H4" i="60"/>
  <c r="P164" i="49"/>
  <c r="P175" i="71"/>
  <c r="P193" i="71"/>
  <c r="L193" i="70"/>
  <c r="L184" i="70"/>
  <c r="L174" i="70"/>
  <c r="E182" i="69"/>
  <c r="E183" i="69"/>
  <c r="E201" i="69"/>
  <c r="E181" i="69"/>
  <c r="E200" i="69"/>
  <c r="E202" i="69"/>
  <c r="L240" i="68"/>
  <c r="L241" i="68"/>
  <c r="L239" i="68"/>
  <c r="L264" i="68"/>
  <c r="F235" i="68"/>
  <c r="N63" i="50"/>
  <c r="D204" i="65"/>
  <c r="D223" i="65"/>
  <c r="K201" i="65"/>
  <c r="K202" i="65"/>
  <c r="J25" i="50"/>
  <c r="J193" i="65"/>
  <c r="J203" i="65"/>
  <c r="M34" i="64"/>
  <c r="L228" i="64"/>
  <c r="L249" i="64"/>
  <c r="Q212" i="64"/>
  <c r="Q213" i="64"/>
  <c r="Q233" i="64"/>
  <c r="D176" i="67"/>
  <c r="C367" i="69"/>
  <c r="J150" i="66"/>
  <c r="J153" i="64"/>
  <c r="J216" i="64"/>
  <c r="B215" i="72"/>
  <c r="G28" i="48"/>
  <c r="E99" i="67"/>
  <c r="E93" i="67" s="1"/>
  <c r="E131" i="67" s="1"/>
  <c r="E181" i="67"/>
  <c r="E143" i="67"/>
  <c r="M203" i="66"/>
  <c r="D160" i="64"/>
  <c r="N193" i="64"/>
  <c r="O383" i="72"/>
  <c r="G199" i="64"/>
  <c r="I82" i="48"/>
  <c r="P405" i="66"/>
  <c r="D489" i="68"/>
  <c r="J407" i="64"/>
  <c r="J317" i="64"/>
  <c r="J359" i="64" s="1"/>
  <c r="E206" i="71"/>
  <c r="E147" i="71"/>
  <c r="G144" i="59"/>
  <c r="M397" i="70"/>
  <c r="M378" i="70"/>
  <c r="I375" i="70"/>
  <c r="I394" i="70"/>
  <c r="I392" i="70"/>
  <c r="I393" i="70"/>
  <c r="I374" i="70"/>
  <c r="G391" i="70"/>
  <c r="G372" i="70"/>
  <c r="E128" i="58"/>
  <c r="G125" i="59"/>
  <c r="M109" i="59"/>
  <c r="G106" i="58"/>
  <c r="M456" i="68"/>
  <c r="M480" i="68"/>
  <c r="M479" i="68"/>
  <c r="M504" i="68"/>
  <c r="K85" i="58"/>
  <c r="M82" i="60"/>
  <c r="O371" i="67"/>
  <c r="O408" i="67"/>
  <c r="O389" i="67"/>
  <c r="O370" i="67"/>
  <c r="O390" i="67"/>
  <c r="I387" i="67"/>
  <c r="I406" i="67"/>
  <c r="I368" i="67"/>
  <c r="Q63" i="58"/>
  <c r="I63" i="60"/>
  <c r="K394" i="66"/>
  <c r="K375" i="66"/>
  <c r="K393" i="66"/>
  <c r="K374" i="66"/>
  <c r="O390" i="66"/>
  <c r="O370" i="66"/>
  <c r="O371" i="66"/>
  <c r="O389" i="66"/>
  <c r="O408" i="66"/>
  <c r="E44" i="58"/>
  <c r="M387" i="65"/>
  <c r="M368" i="65"/>
  <c r="M406" i="65"/>
  <c r="E25" i="59"/>
  <c r="G434" i="64"/>
  <c r="G413" i="64"/>
  <c r="E408" i="64"/>
  <c r="E429" i="64"/>
  <c r="E450" i="64"/>
  <c r="M4" i="59"/>
  <c r="I4" i="58"/>
  <c r="C125" i="59"/>
  <c r="C359" i="71"/>
  <c r="C360" i="71"/>
  <c r="C377" i="71"/>
  <c r="C378" i="71"/>
  <c r="C358" i="71"/>
  <c r="C376" i="71"/>
  <c r="M185" i="72"/>
  <c r="M167" i="72"/>
  <c r="O180" i="71"/>
  <c r="O216" i="71"/>
  <c r="O198" i="71"/>
  <c r="E175" i="71"/>
  <c r="E193" i="71"/>
  <c r="M146" i="48"/>
  <c r="M180" i="70"/>
  <c r="M199" i="70"/>
  <c r="L178" i="70"/>
  <c r="L179" i="70"/>
  <c r="L198" i="70"/>
  <c r="L197" i="70"/>
  <c r="L177" i="70"/>
  <c r="Q125" i="48"/>
  <c r="I174" i="70"/>
  <c r="I193" i="70"/>
  <c r="P186" i="69"/>
  <c r="P205" i="69"/>
  <c r="J183" i="69"/>
  <c r="J202" i="69"/>
  <c r="J201" i="69"/>
  <c r="J182" i="69"/>
  <c r="Q109" i="49"/>
  <c r="M109" i="49"/>
  <c r="P246" i="68"/>
  <c r="O244" i="68"/>
  <c r="O268" i="68"/>
  <c r="O245" i="68"/>
  <c r="G244" i="68"/>
  <c r="G243" i="68"/>
  <c r="G245" i="68"/>
  <c r="G268" i="68"/>
  <c r="Q240" i="68"/>
  <c r="Q264" i="68"/>
  <c r="Q241" i="68"/>
  <c r="I217" i="68"/>
  <c r="J29" i="68"/>
  <c r="I240" i="68"/>
  <c r="I264" i="68"/>
  <c r="I239" i="68"/>
  <c r="I241" i="68"/>
  <c r="K86" i="42"/>
  <c r="K43" i="68"/>
  <c r="K77" i="68" s="1"/>
  <c r="C85" i="49"/>
  <c r="J205" i="67"/>
  <c r="M78" i="42"/>
  <c r="M44" i="67"/>
  <c r="M72" i="67" s="1"/>
  <c r="G73" i="42"/>
  <c r="G41" i="67"/>
  <c r="G69" i="67" s="1"/>
  <c r="J70" i="42"/>
  <c r="J40" i="67"/>
  <c r="J68" i="67" s="1"/>
  <c r="P67" i="42"/>
  <c r="P37" i="67"/>
  <c r="C63" i="49"/>
  <c r="F60" i="42"/>
  <c r="F45" i="66"/>
  <c r="F73" i="66" s="1"/>
  <c r="E59" i="42"/>
  <c r="E44" i="66"/>
  <c r="E72" i="66" s="1"/>
  <c r="D201" i="66"/>
  <c r="D202" i="66"/>
  <c r="D200" i="66"/>
  <c r="Q214" i="66"/>
  <c r="Q195" i="66"/>
  <c r="E195" i="66"/>
  <c r="E214" i="66"/>
  <c r="O7" i="66"/>
  <c r="G174" i="66"/>
  <c r="G193" i="66"/>
  <c r="G203" i="66"/>
  <c r="Q223" i="65"/>
  <c r="Q204" i="65"/>
  <c r="I223" i="65"/>
  <c r="I204" i="65"/>
  <c r="O35" i="42"/>
  <c r="O41" i="65"/>
  <c r="O69" i="65" s="1"/>
  <c r="J216" i="65"/>
  <c r="J197" i="65"/>
  <c r="J198" i="65"/>
  <c r="P29" i="42"/>
  <c r="P37" i="65"/>
  <c r="G193" i="65"/>
  <c r="G203" i="65"/>
  <c r="C7" i="65"/>
  <c r="M228" i="64"/>
  <c r="M249" i="64"/>
  <c r="P227" i="64"/>
  <c r="P248" i="64"/>
  <c r="O225" i="64"/>
  <c r="O224" i="64"/>
  <c r="N15" i="42"/>
  <c r="N46" i="64"/>
  <c r="N78" i="64" s="1"/>
  <c r="L11" i="42"/>
  <c r="L44" i="64"/>
  <c r="L76" i="64" s="1"/>
  <c r="O10" i="42"/>
  <c r="O43" i="64"/>
  <c r="O75" i="64" s="1"/>
  <c r="J8" i="42"/>
  <c r="J41" i="64"/>
  <c r="J7" i="64"/>
  <c r="B191" i="71"/>
  <c r="B173" i="71"/>
  <c r="B209" i="71"/>
  <c r="B172" i="71"/>
  <c r="B174" i="71"/>
  <c r="B192" i="71"/>
  <c r="J405" i="66"/>
  <c r="P428" i="64"/>
  <c r="P365" i="64"/>
  <c r="F255" i="68"/>
  <c r="J221" i="68"/>
  <c r="D137" i="69"/>
  <c r="D194" i="69"/>
  <c r="N134" i="72"/>
  <c r="N162" i="59"/>
  <c r="H371" i="70"/>
  <c r="H370" i="70"/>
  <c r="H389" i="70"/>
  <c r="H390" i="70"/>
  <c r="H388" i="70"/>
  <c r="H369" i="70"/>
  <c r="N364" i="69"/>
  <c r="N366" i="69"/>
  <c r="N383" i="69"/>
  <c r="N385" i="69"/>
  <c r="N363" i="69"/>
  <c r="N382" i="69"/>
  <c r="N467" i="68"/>
  <c r="N466" i="68"/>
  <c r="N490" i="68"/>
  <c r="N491" i="68"/>
  <c r="N85" i="58"/>
  <c r="D82" i="59"/>
  <c r="L396" i="67"/>
  <c r="L377" i="67"/>
  <c r="L415" i="67"/>
  <c r="L395" i="67"/>
  <c r="D44" i="58"/>
  <c r="P25" i="58"/>
  <c r="L408" i="64"/>
  <c r="L450" i="64"/>
  <c r="L429" i="64"/>
  <c r="C377" i="66"/>
  <c r="C415" i="66"/>
  <c r="C396" i="66"/>
  <c r="C376" i="66"/>
  <c r="H26" i="72"/>
  <c r="G174" i="72"/>
  <c r="G209" i="72"/>
  <c r="G191" i="72"/>
  <c r="G192" i="72"/>
  <c r="G173" i="72"/>
  <c r="H164" i="48"/>
  <c r="D167" i="72"/>
  <c r="D185" i="72"/>
  <c r="E129" i="42"/>
  <c r="E37" i="70"/>
  <c r="P174" i="70"/>
  <c r="P193" i="70"/>
  <c r="P184" i="70"/>
  <c r="F112" i="42"/>
  <c r="F39" i="69"/>
  <c r="K246" i="68"/>
  <c r="I242" i="68"/>
  <c r="I266" i="68"/>
  <c r="F66" i="49"/>
  <c r="L223" i="65"/>
  <c r="M30" i="65"/>
  <c r="L204" i="65"/>
  <c r="C227" i="64"/>
  <c r="C248" i="64"/>
  <c r="I4" i="49"/>
  <c r="J370" i="71"/>
  <c r="D407" i="64"/>
  <c r="F117" i="39"/>
  <c r="O35" i="39"/>
  <c r="I150" i="39"/>
  <c r="J55" i="39"/>
  <c r="L11" i="39"/>
  <c r="N129" i="39"/>
  <c r="E163" i="39"/>
  <c r="I131" i="39"/>
  <c r="O171" i="39"/>
  <c r="F122" i="39"/>
  <c r="J88" i="39"/>
  <c r="N149" i="39"/>
  <c r="H112" i="39"/>
  <c r="K86" i="39"/>
  <c r="K177" i="42"/>
  <c r="K45" i="72"/>
  <c r="K73" i="72" s="1"/>
  <c r="L172" i="42"/>
  <c r="L42" i="72"/>
  <c r="L70" i="72" s="1"/>
  <c r="C172" i="42"/>
  <c r="C42" i="72"/>
  <c r="C70" i="72" s="1"/>
  <c r="O35" i="72"/>
  <c r="O63" i="72" s="1"/>
  <c r="L154" i="42"/>
  <c r="L42" i="71"/>
  <c r="L70" i="71" s="1"/>
  <c r="J150" i="42"/>
  <c r="J40" i="71"/>
  <c r="J68" i="71" s="1"/>
  <c r="H147" i="42"/>
  <c r="H37" i="71"/>
  <c r="E140" i="42"/>
  <c r="E44" i="70"/>
  <c r="E72" i="70" s="1"/>
  <c r="C135" i="42"/>
  <c r="C41" i="70"/>
  <c r="C69" i="70" s="1"/>
  <c r="P129" i="42"/>
  <c r="P37" i="70"/>
  <c r="M121" i="42"/>
  <c r="M44" i="69"/>
  <c r="M72" i="69" s="1"/>
  <c r="J113" i="42"/>
  <c r="J40" i="69"/>
  <c r="H110" i="42"/>
  <c r="H37" i="69"/>
  <c r="F103" i="42"/>
  <c r="F54" i="68"/>
  <c r="F88" i="68" s="1"/>
  <c r="C97" i="42"/>
  <c r="C50" i="68"/>
  <c r="C84" i="68" s="1"/>
  <c r="P92" i="42"/>
  <c r="P47" i="68"/>
  <c r="P81" i="68" s="1"/>
  <c r="D158" i="42"/>
  <c r="D44" i="71"/>
  <c r="D72" i="71" s="1"/>
  <c r="P149" i="42"/>
  <c r="P39" i="71"/>
  <c r="P67" i="71" s="1"/>
  <c r="O147" i="42"/>
  <c r="O37" i="71"/>
  <c r="L140" i="42"/>
  <c r="L44" i="70"/>
  <c r="L72" i="70" s="1"/>
  <c r="I132" i="42"/>
  <c r="I40" i="70"/>
  <c r="I68" i="70" s="1"/>
  <c r="G129" i="42"/>
  <c r="G37" i="70"/>
  <c r="D121" i="42"/>
  <c r="D44" i="69"/>
  <c r="D72" i="69" s="1"/>
  <c r="Q113" i="42"/>
  <c r="Q40" i="69"/>
  <c r="M103" i="42"/>
  <c r="M54" i="68"/>
  <c r="M88" i="68" s="1"/>
  <c r="J97" i="42"/>
  <c r="J50" i="68"/>
  <c r="J84" i="68" s="1"/>
  <c r="H93" i="42"/>
  <c r="H48" i="68"/>
  <c r="E88" i="42"/>
  <c r="E45" i="68"/>
  <c r="E79" i="68" s="1"/>
  <c r="N78" i="42"/>
  <c r="N44" i="67"/>
  <c r="N72" i="67" s="1"/>
  <c r="K70" i="42"/>
  <c r="K40" i="67"/>
  <c r="K68" i="67" s="1"/>
  <c r="G60" i="42"/>
  <c r="G45" i="66"/>
  <c r="G73" i="66" s="1"/>
  <c r="C171" i="42"/>
  <c r="C41" i="72"/>
  <c r="C69" i="72" s="1"/>
  <c r="J158" i="42"/>
  <c r="J44" i="71"/>
  <c r="J72" i="71" s="1"/>
  <c r="G150" i="42"/>
  <c r="G40" i="71"/>
  <c r="G68" i="71" s="1"/>
  <c r="E147" i="42"/>
  <c r="E37" i="71"/>
  <c r="C141" i="42"/>
  <c r="C45" i="70"/>
  <c r="C73" i="70" s="1"/>
  <c r="P135" i="42"/>
  <c r="P41" i="70"/>
  <c r="P69" i="70" s="1"/>
  <c r="N59" i="42"/>
  <c r="N44" i="66"/>
  <c r="N72" i="66" s="1"/>
  <c r="L54" i="42"/>
  <c r="L41" i="66"/>
  <c r="L69" i="66" s="1"/>
  <c r="I48" i="42"/>
  <c r="I37" i="66"/>
  <c r="I65" i="66" s="1"/>
  <c r="G40" i="42"/>
  <c r="G44" i="65"/>
  <c r="G72" i="65" s="1"/>
  <c r="D32" i="42"/>
  <c r="D40" i="65"/>
  <c r="D68" i="65" s="1"/>
  <c r="O21" i="42"/>
  <c r="O50" i="64"/>
  <c r="O82" i="64" s="1"/>
  <c r="M16" i="42"/>
  <c r="M47" i="64"/>
  <c r="M79" i="64" s="1"/>
  <c r="J11" i="42"/>
  <c r="J44" i="64"/>
  <c r="J76" i="64" s="1"/>
  <c r="C22" i="42"/>
  <c r="C51" i="64"/>
  <c r="C83" i="64" s="1"/>
  <c r="C59" i="42"/>
  <c r="C44" i="66"/>
  <c r="C72" i="66" s="1"/>
  <c r="L177" i="42"/>
  <c r="L45" i="72"/>
  <c r="L73" i="72" s="1"/>
  <c r="E171" i="42"/>
  <c r="E41" i="72"/>
  <c r="E69" i="72" s="1"/>
  <c r="L159" i="42"/>
  <c r="L45" i="71"/>
  <c r="L73" i="71" s="1"/>
  <c r="D150" i="42"/>
  <c r="D40" i="71"/>
  <c r="D68" i="71" s="1"/>
  <c r="Q86" i="42"/>
  <c r="Q43" i="68"/>
  <c r="D141" i="42"/>
  <c r="D45" i="70"/>
  <c r="D73" i="70" s="1"/>
  <c r="L132" i="42"/>
  <c r="L40" i="70"/>
  <c r="L68" i="70" s="1"/>
  <c r="F129" i="42"/>
  <c r="F37" i="70"/>
  <c r="F65" i="70" s="1"/>
  <c r="D122" i="42"/>
  <c r="D45" i="69"/>
  <c r="D73" i="69" s="1"/>
  <c r="M116" i="42"/>
  <c r="M41" i="69"/>
  <c r="M69" i="69" s="1"/>
  <c r="F110" i="42"/>
  <c r="F37" i="69"/>
  <c r="F65" i="69" s="1"/>
  <c r="F83" i="42"/>
  <c r="F41" i="68"/>
  <c r="F75" i="68" s="1"/>
  <c r="N73" i="42"/>
  <c r="N41" i="67"/>
  <c r="N69" i="67" s="1"/>
  <c r="K67" i="42"/>
  <c r="K37" i="67"/>
  <c r="K65" i="67" s="1"/>
  <c r="N54" i="42"/>
  <c r="N41" i="66"/>
  <c r="N69" i="66" s="1"/>
  <c r="F35" i="66"/>
  <c r="F63" i="66" s="1"/>
  <c r="D40" i="42"/>
  <c r="D44" i="65"/>
  <c r="D72" i="65" s="1"/>
  <c r="M32" i="42"/>
  <c r="M40" i="65"/>
  <c r="M68" i="65" s="1"/>
  <c r="K29" i="42"/>
  <c r="K37" i="65"/>
  <c r="L45" i="42"/>
  <c r="L35" i="66"/>
  <c r="L63" i="66" s="1"/>
  <c r="K41" i="42"/>
  <c r="K45" i="65"/>
  <c r="K73" i="65" s="1"/>
  <c r="F40" i="42"/>
  <c r="F44" i="65"/>
  <c r="F72" i="65" s="1"/>
  <c r="E36" i="42"/>
  <c r="E42" i="65"/>
  <c r="E70" i="65" s="1"/>
  <c r="D35" i="42"/>
  <c r="D41" i="65"/>
  <c r="D69" i="65" s="1"/>
  <c r="N31" i="42"/>
  <c r="N39" i="65"/>
  <c r="N67" i="65" s="1"/>
  <c r="M29" i="42"/>
  <c r="M37" i="65"/>
  <c r="M65" i="65" s="1"/>
  <c r="K22" i="42"/>
  <c r="K51" i="64"/>
  <c r="K83" i="64" s="1"/>
  <c r="F21" i="42"/>
  <c r="F50" i="64"/>
  <c r="F82" i="64" s="1"/>
  <c r="E20" i="42"/>
  <c r="E49" i="64"/>
  <c r="E81" i="64" s="1"/>
  <c r="D16" i="42"/>
  <c r="D47" i="64"/>
  <c r="D79" i="64" s="1"/>
  <c r="N12" i="42"/>
  <c r="N45" i="64"/>
  <c r="N77" i="64" s="1"/>
  <c r="M11" i="42"/>
  <c r="M44" i="64"/>
  <c r="M76" i="64" s="1"/>
  <c r="L10" i="42"/>
  <c r="L43" i="64"/>
  <c r="L75" i="64" s="1"/>
  <c r="K8" i="42"/>
  <c r="K41" i="64"/>
  <c r="K73" i="64" s="1"/>
  <c r="P21" i="42"/>
  <c r="P50" i="64"/>
  <c r="P82" i="64" s="1"/>
  <c r="O20" i="42"/>
  <c r="O49" i="64"/>
  <c r="O81" i="64" s="1"/>
  <c r="J16" i="42"/>
  <c r="J47" i="64"/>
  <c r="J79" i="64" s="1"/>
  <c r="I15" i="42"/>
  <c r="I46" i="64"/>
  <c r="I78" i="64" s="1"/>
  <c r="H12" i="42"/>
  <c r="H45" i="64"/>
  <c r="H77" i="64" s="1"/>
  <c r="G11" i="42"/>
  <c r="G44" i="64"/>
  <c r="G76" i="64" s="1"/>
  <c r="Q8" i="42"/>
  <c r="Q41" i="64"/>
  <c r="O3" i="44"/>
  <c r="O9" i="48"/>
  <c r="L3" i="44"/>
  <c r="L9" i="48"/>
  <c r="F24" i="44"/>
  <c r="F30" i="48"/>
  <c r="H24" i="44"/>
  <c r="H30" i="48"/>
  <c r="O24" i="44"/>
  <c r="O30" i="48"/>
  <c r="B62" i="44"/>
  <c r="B68" i="48"/>
  <c r="D43" i="44"/>
  <c r="D49" i="48"/>
  <c r="H62" i="44"/>
  <c r="H68" i="48"/>
  <c r="C43" i="44"/>
  <c r="C49" i="48"/>
  <c r="J43" i="44"/>
  <c r="J49" i="48"/>
  <c r="E43" i="44"/>
  <c r="E49" i="48"/>
  <c r="F43" i="44"/>
  <c r="F49" i="48"/>
  <c r="I62" i="44"/>
  <c r="I68" i="48"/>
  <c r="G62" i="44"/>
  <c r="G68" i="48"/>
  <c r="K81" i="44"/>
  <c r="K117" i="68"/>
  <c r="K111" i="68" s="1"/>
  <c r="K207" i="68" s="1"/>
  <c r="K87" i="48"/>
  <c r="Q81" i="44"/>
  <c r="Q117" i="68"/>
  <c r="Q111" i="68" s="1"/>
  <c r="Q87" i="48"/>
  <c r="L81" i="44"/>
  <c r="L117" i="68"/>
  <c r="L213" i="68" s="1"/>
  <c r="L87" i="48"/>
  <c r="J81" i="44"/>
  <c r="J117" i="68"/>
  <c r="J87" i="48"/>
  <c r="M81" i="44"/>
  <c r="M117" i="68"/>
  <c r="M213" i="68" s="1"/>
  <c r="M87" i="48"/>
  <c r="L285" i="65"/>
  <c r="L323" i="65" s="1"/>
  <c r="O342" i="70"/>
  <c r="P231" i="68"/>
  <c r="J105" i="50"/>
  <c r="J267" i="68"/>
  <c r="G148" i="64"/>
  <c r="G105" i="64"/>
  <c r="G147" i="64" s="1"/>
  <c r="L198" i="64"/>
  <c r="L156" i="64"/>
  <c r="O455" i="68"/>
  <c r="O353" i="68"/>
  <c r="L428" i="64"/>
  <c r="L365" i="64"/>
  <c r="L338" i="64"/>
  <c r="E205" i="64"/>
  <c r="F173" i="66"/>
  <c r="G190" i="72"/>
  <c r="O231" i="68"/>
  <c r="K200" i="65"/>
  <c r="B156" i="64"/>
  <c r="O196" i="67"/>
  <c r="P190" i="72"/>
  <c r="O173" i="66"/>
  <c r="J160" i="68"/>
  <c r="C399" i="70"/>
  <c r="I365" i="64"/>
  <c r="I428" i="64"/>
  <c r="C369" i="70"/>
  <c r="N455" i="68"/>
  <c r="O329" i="69"/>
  <c r="O386" i="69"/>
  <c r="O392" i="65"/>
  <c r="C156" i="64"/>
  <c r="J93" i="69"/>
  <c r="J175" i="69"/>
  <c r="K175" i="65"/>
  <c r="H177" i="65"/>
  <c r="H139" i="65"/>
  <c r="F194" i="67"/>
  <c r="M194" i="70"/>
  <c r="M137" i="70"/>
  <c r="O148" i="64"/>
  <c r="N111" i="64"/>
  <c r="N153" i="64" s="1"/>
  <c r="G203" i="64"/>
  <c r="L194" i="65"/>
  <c r="P105" i="64"/>
  <c r="P147" i="64" s="1"/>
  <c r="C111" i="64"/>
  <c r="C195" i="64" s="1"/>
  <c r="M170" i="65"/>
  <c r="P181" i="66"/>
  <c r="P143" i="66"/>
  <c r="B211" i="68"/>
  <c r="M323" i="70"/>
  <c r="O407" i="67"/>
  <c r="C407" i="67"/>
  <c r="N275" i="71"/>
  <c r="N311" i="71" s="1"/>
  <c r="N352" i="71"/>
  <c r="F383" i="71"/>
  <c r="L203" i="70"/>
  <c r="H194" i="69"/>
  <c r="H137" i="69"/>
  <c r="J243" i="68"/>
  <c r="I150" i="65"/>
  <c r="B207" i="69"/>
  <c r="L213" i="65"/>
  <c r="L150" i="65"/>
  <c r="I263" i="68"/>
  <c r="O367" i="70"/>
  <c r="M386" i="65"/>
  <c r="L267" i="68"/>
  <c r="K4" i="48"/>
  <c r="L44" i="48"/>
  <c r="E132" i="67"/>
  <c r="Q177" i="67"/>
  <c r="I215" i="68"/>
  <c r="I167" i="68"/>
  <c r="D219" i="68"/>
  <c r="D171" i="68"/>
  <c r="C367" i="67"/>
  <c r="M373" i="67"/>
  <c r="C4" i="48"/>
  <c r="B132" i="65"/>
  <c r="F47" i="48"/>
  <c r="Q185" i="66"/>
  <c r="I293" i="71"/>
  <c r="I311" i="71" s="1"/>
  <c r="I370" i="71"/>
  <c r="I316" i="71"/>
  <c r="D112" i="69"/>
  <c r="D131" i="69" s="1"/>
  <c r="Q386" i="70"/>
  <c r="Q329" i="70"/>
  <c r="N399" i="70"/>
  <c r="D399" i="69"/>
  <c r="H386" i="66"/>
  <c r="H329" i="66"/>
  <c r="H304" i="66"/>
  <c r="M367" i="70"/>
  <c r="D161" i="50"/>
  <c r="O93" i="69"/>
  <c r="M207" i="70"/>
  <c r="G213" i="69"/>
  <c r="G150" i="69"/>
  <c r="I386" i="70"/>
  <c r="I329" i="70"/>
  <c r="E188" i="72"/>
  <c r="E134" i="72"/>
  <c r="E111" i="72"/>
  <c r="E129" i="72" s="1"/>
  <c r="E112" i="65"/>
  <c r="E194" i="65"/>
  <c r="E137" i="65"/>
  <c r="F200" i="64"/>
  <c r="F185" i="66"/>
  <c r="P174" i="67"/>
  <c r="N160" i="68"/>
  <c r="E197" i="64"/>
  <c r="O82" i="48"/>
  <c r="J219" i="68"/>
  <c r="F237" i="68"/>
  <c r="O383" i="71"/>
  <c r="L383" i="72"/>
  <c r="K376" i="70"/>
  <c r="I134" i="71"/>
  <c r="I188" i="71"/>
  <c r="L207" i="69"/>
  <c r="K367" i="66"/>
  <c r="F132" i="65"/>
  <c r="I247" i="64"/>
  <c r="O359" i="64"/>
  <c r="G222" i="66"/>
  <c r="E170" i="65"/>
  <c r="C28" i="48"/>
  <c r="E178" i="65"/>
  <c r="D181" i="66"/>
  <c r="D143" i="66"/>
  <c r="F199" i="64"/>
  <c r="C206" i="64"/>
  <c r="B174" i="65"/>
  <c r="P47" i="48"/>
  <c r="B186" i="67"/>
  <c r="M218" i="68"/>
  <c r="P228" i="68"/>
  <c r="I383" i="71"/>
  <c r="D7" i="48"/>
  <c r="Q111" i="64"/>
  <c r="H205" i="64"/>
  <c r="H163" i="64"/>
  <c r="N176" i="65"/>
  <c r="L185" i="65"/>
  <c r="B99" i="65"/>
  <c r="I173" i="66"/>
  <c r="F99" i="66"/>
  <c r="F93" i="66" s="1"/>
  <c r="F131" i="66" s="1"/>
  <c r="N175" i="66"/>
  <c r="N137" i="66"/>
  <c r="H171" i="67"/>
  <c r="F66" i="48"/>
  <c r="E82" i="48"/>
  <c r="J85" i="48"/>
  <c r="I503" i="68"/>
  <c r="L367" i="69"/>
  <c r="C311" i="71"/>
  <c r="L399" i="69"/>
  <c r="P438" i="64"/>
  <c r="L457" i="68"/>
  <c r="E275" i="72"/>
  <c r="M323" i="66"/>
  <c r="P161" i="50"/>
  <c r="M188" i="72"/>
  <c r="M134" i="72"/>
  <c r="M111" i="72"/>
  <c r="M129" i="72" s="1"/>
  <c r="Q139" i="65"/>
  <c r="M405" i="65"/>
  <c r="P203" i="70"/>
  <c r="Q196" i="67"/>
  <c r="K194" i="69"/>
  <c r="K137" i="69"/>
  <c r="I203" i="67"/>
  <c r="P148" i="64"/>
  <c r="E247" i="64"/>
  <c r="J188" i="71"/>
  <c r="J134" i="71"/>
  <c r="J111" i="71"/>
  <c r="M261" i="68"/>
  <c r="M183" i="68"/>
  <c r="M255" i="68" s="1"/>
  <c r="O363" i="72"/>
  <c r="O381" i="72"/>
  <c r="K378" i="72"/>
  <c r="K377" i="72"/>
  <c r="K359" i="72"/>
  <c r="K360" i="72"/>
  <c r="M375" i="72"/>
  <c r="M357" i="72"/>
  <c r="G164" i="59"/>
  <c r="Q162" i="59"/>
  <c r="M351" i="72"/>
  <c r="M367" i="72"/>
  <c r="M349" i="72"/>
  <c r="M369" i="72"/>
  <c r="E162" i="59"/>
  <c r="K381" i="71"/>
  <c r="K363" i="71"/>
  <c r="G359" i="71"/>
  <c r="G377" i="71"/>
  <c r="G378" i="71"/>
  <c r="G358" i="71"/>
  <c r="G360" i="71"/>
  <c r="E375" i="71"/>
  <c r="E357" i="71"/>
  <c r="K146" i="58"/>
  <c r="G146" i="59"/>
  <c r="Q349" i="71"/>
  <c r="Q369" i="71"/>
  <c r="Q367" i="71"/>
  <c r="Q351" i="71"/>
  <c r="I144" i="59"/>
  <c r="E144" i="58"/>
  <c r="O378" i="70"/>
  <c r="O397" i="70"/>
  <c r="O393" i="70"/>
  <c r="O374" i="70"/>
  <c r="O375" i="70"/>
  <c r="O394" i="70"/>
  <c r="I372" i="70"/>
  <c r="I391" i="70"/>
  <c r="O371" i="70"/>
  <c r="O369" i="70"/>
  <c r="O389" i="70"/>
  <c r="O390" i="70"/>
  <c r="O370" i="70"/>
  <c r="Q387" i="70"/>
  <c r="Q368" i="70"/>
  <c r="M387" i="70"/>
  <c r="M368" i="70"/>
  <c r="G128" i="58"/>
  <c r="Q125" i="59"/>
  <c r="M125" i="58"/>
  <c r="M383" i="70"/>
  <c r="M366" i="70"/>
  <c r="M364" i="70"/>
  <c r="M382" i="70"/>
  <c r="M363" i="70"/>
  <c r="M385" i="70"/>
  <c r="I125" i="59"/>
  <c r="K397" i="69"/>
  <c r="K378" i="69"/>
  <c r="I391" i="69"/>
  <c r="I372" i="69"/>
  <c r="K109" i="59"/>
  <c r="G109" i="58"/>
  <c r="Q106" i="59"/>
  <c r="I363" i="69"/>
  <c r="I383" i="69"/>
  <c r="I382" i="69"/>
  <c r="I366" i="69"/>
  <c r="I385" i="69"/>
  <c r="I364" i="69"/>
  <c r="E106" i="58"/>
  <c r="O495" i="68"/>
  <c r="O471" i="68"/>
  <c r="K469" i="68"/>
  <c r="K493" i="68"/>
  <c r="K492" i="68"/>
  <c r="K468" i="68"/>
  <c r="Q467" i="68"/>
  <c r="Q490" i="68"/>
  <c r="Q491" i="68"/>
  <c r="Q466" i="68"/>
  <c r="K464" i="68"/>
  <c r="K488" i="68"/>
  <c r="M458" i="68"/>
  <c r="M483" i="68"/>
  <c r="M482" i="68"/>
  <c r="M457" i="68"/>
  <c r="M459" i="68"/>
  <c r="M506" i="68"/>
  <c r="Q85" i="59"/>
  <c r="E85" i="58"/>
  <c r="O82" i="60"/>
  <c r="O452" i="68"/>
  <c r="O476" i="68"/>
  <c r="O475" i="68"/>
  <c r="O478" i="68"/>
  <c r="O451" i="68"/>
  <c r="O454" i="68"/>
  <c r="O499" i="68"/>
  <c r="K82" i="60"/>
  <c r="G476" i="68"/>
  <c r="G452" i="68"/>
  <c r="G475" i="68"/>
  <c r="G454" i="68"/>
  <c r="G478" i="68"/>
  <c r="G499" i="68"/>
  <c r="G451" i="68"/>
  <c r="E397" i="67"/>
  <c r="E378" i="67"/>
  <c r="I374" i="67"/>
  <c r="I393" i="67"/>
  <c r="I394" i="67"/>
  <c r="I373" i="67"/>
  <c r="I392" i="67"/>
  <c r="I375" i="67"/>
  <c r="K391" i="67"/>
  <c r="K372" i="67"/>
  <c r="O387" i="67"/>
  <c r="O368" i="67"/>
  <c r="O406" i="67"/>
  <c r="Q66" i="59"/>
  <c r="E66" i="58"/>
  <c r="O63" i="58"/>
  <c r="O364" i="67"/>
  <c r="O401" i="67"/>
  <c r="O383" i="67"/>
  <c r="O366" i="67"/>
  <c r="O363" i="67"/>
  <c r="O385" i="67"/>
  <c r="O382" i="67"/>
  <c r="K63" i="58"/>
  <c r="G401" i="67"/>
  <c r="G364" i="67"/>
  <c r="G383" i="67"/>
  <c r="G366" i="67"/>
  <c r="G382" i="67"/>
  <c r="G363" i="67"/>
  <c r="G385" i="67"/>
  <c r="E397" i="66"/>
  <c r="E378" i="66"/>
  <c r="M393" i="66"/>
  <c r="M394" i="66"/>
  <c r="M392" i="66"/>
  <c r="M374" i="66"/>
  <c r="M375" i="66"/>
  <c r="O391" i="66"/>
  <c r="O372" i="66"/>
  <c r="G406" i="66"/>
  <c r="G387" i="66"/>
  <c r="G368" i="66"/>
  <c r="M47" i="59"/>
  <c r="I47" i="58"/>
  <c r="O44" i="58"/>
  <c r="K44" i="58"/>
  <c r="K382" i="66"/>
  <c r="K364" i="66"/>
  <c r="K383" i="66"/>
  <c r="K385" i="66"/>
  <c r="K366" i="66"/>
  <c r="K363" i="66"/>
  <c r="K401" i="66"/>
  <c r="M378" i="65"/>
  <c r="M397" i="65"/>
  <c r="K415" i="65"/>
  <c r="K377" i="65"/>
  <c r="K414" i="65"/>
  <c r="K396" i="65"/>
  <c r="Q394" i="65"/>
  <c r="Q375" i="65"/>
  <c r="Q374" i="65"/>
  <c r="Q393" i="65"/>
  <c r="O372" i="65"/>
  <c r="O391" i="65"/>
  <c r="Q371" i="65"/>
  <c r="Q389" i="65"/>
  <c r="Q390" i="65"/>
  <c r="Q370" i="65"/>
  <c r="Q408" i="65"/>
  <c r="Q388" i="65"/>
  <c r="M389" i="65"/>
  <c r="M390" i="65"/>
  <c r="M371" i="65"/>
  <c r="M370" i="65"/>
  <c r="M388" i="65"/>
  <c r="M408" i="65"/>
  <c r="Q28" i="59"/>
  <c r="M28" i="58"/>
  <c r="O25" i="59"/>
  <c r="K25" i="59"/>
  <c r="G25" i="60"/>
  <c r="Q420" i="64"/>
  <c r="Q441" i="64"/>
  <c r="Q439" i="64"/>
  <c r="Q418" i="64"/>
  <c r="Q460" i="64"/>
  <c r="K436" i="64"/>
  <c r="K437" i="64"/>
  <c r="K415" i="64"/>
  <c r="K435" i="64"/>
  <c r="K416" i="64"/>
  <c r="I413" i="64"/>
  <c r="I434" i="64"/>
  <c r="K450" i="64"/>
  <c r="K429" i="64"/>
  <c r="K408" i="64"/>
  <c r="I7" i="58"/>
  <c r="E7" i="58"/>
  <c r="O4" i="60"/>
  <c r="K4" i="60"/>
  <c r="C162" i="58"/>
  <c r="C82" i="58"/>
  <c r="C451" i="68"/>
  <c r="C478" i="68"/>
  <c r="C499" i="68"/>
  <c r="C454" i="68"/>
  <c r="C475" i="68"/>
  <c r="C452" i="68"/>
  <c r="C476" i="68"/>
  <c r="C381" i="71"/>
  <c r="C363" i="71"/>
  <c r="C396" i="67"/>
  <c r="C395" i="67"/>
  <c r="C415" i="67"/>
  <c r="C377" i="67"/>
  <c r="C368" i="67"/>
  <c r="C387" i="67"/>
  <c r="C406" i="67"/>
  <c r="C47" i="58"/>
  <c r="C372" i="65"/>
  <c r="C391" i="65"/>
  <c r="C7" i="58"/>
  <c r="N181" i="72"/>
  <c r="N199" i="72"/>
  <c r="P178" i="72"/>
  <c r="P177" i="72"/>
  <c r="P196" i="72"/>
  <c r="P176" i="72"/>
  <c r="P195" i="72"/>
  <c r="G175" i="72"/>
  <c r="G193" i="72"/>
  <c r="J174" i="72"/>
  <c r="J209" i="72"/>
  <c r="J191" i="72"/>
  <c r="J173" i="72"/>
  <c r="J208" i="72"/>
  <c r="J192" i="72"/>
  <c r="O162" i="49"/>
  <c r="O167" i="72"/>
  <c r="O185" i="72"/>
  <c r="K164" i="48"/>
  <c r="G162" i="48"/>
  <c r="C162" i="48"/>
  <c r="C169" i="72"/>
  <c r="C179" i="72"/>
  <c r="C215" i="72"/>
  <c r="C187" i="72"/>
  <c r="N181" i="71"/>
  <c r="N199" i="71"/>
  <c r="L177" i="71"/>
  <c r="L178" i="71"/>
  <c r="L195" i="71"/>
  <c r="L196" i="71"/>
  <c r="L176" i="71"/>
  <c r="L27" i="71"/>
  <c r="K193" i="71"/>
  <c r="K175" i="71"/>
  <c r="F174" i="71"/>
  <c r="F173" i="71"/>
  <c r="F192" i="71"/>
  <c r="F172" i="71"/>
  <c r="F191" i="71"/>
  <c r="F209" i="71"/>
  <c r="Q171" i="71"/>
  <c r="Q207" i="71"/>
  <c r="Q189" i="71"/>
  <c r="M171" i="71"/>
  <c r="M207" i="71"/>
  <c r="M189" i="71"/>
  <c r="I171" i="71"/>
  <c r="I207" i="71"/>
  <c r="I189" i="71"/>
  <c r="E171" i="71"/>
  <c r="E207" i="71"/>
  <c r="E189" i="71"/>
  <c r="O146" i="48"/>
  <c r="K146" i="49"/>
  <c r="K169" i="71"/>
  <c r="K187" i="71"/>
  <c r="K179" i="71"/>
  <c r="G144" i="48"/>
  <c r="G179" i="71"/>
  <c r="G169" i="71"/>
  <c r="G215" i="71"/>
  <c r="G187" i="71"/>
  <c r="C144" i="49"/>
  <c r="C185" i="71"/>
  <c r="C167" i="71"/>
  <c r="H182" i="70"/>
  <c r="H202" i="70"/>
  <c r="H183" i="70"/>
  <c r="H201" i="70"/>
  <c r="H181" i="70"/>
  <c r="P27" i="70"/>
  <c r="O199" i="70"/>
  <c r="O180" i="70"/>
  <c r="J178" i="70"/>
  <c r="J197" i="70"/>
  <c r="J198" i="70"/>
  <c r="J179" i="70"/>
  <c r="Q195" i="70"/>
  <c r="Q176" i="70"/>
  <c r="O125" i="49"/>
  <c r="K125" i="48"/>
  <c r="K125" i="49"/>
  <c r="G128" i="48"/>
  <c r="G125" i="48"/>
  <c r="G191" i="70"/>
  <c r="G172" i="70"/>
  <c r="G190" i="70"/>
  <c r="G171" i="70"/>
  <c r="C193" i="70"/>
  <c r="C184" i="70"/>
  <c r="C174" i="70"/>
  <c r="N205" i="69"/>
  <c r="N186" i="69"/>
  <c r="P183" i="69"/>
  <c r="P182" i="69"/>
  <c r="P202" i="69"/>
  <c r="P201" i="69"/>
  <c r="P181" i="69"/>
  <c r="O199" i="69"/>
  <c r="O180" i="69"/>
  <c r="O106" i="48"/>
  <c r="O172" i="69"/>
  <c r="O171" i="69"/>
  <c r="K106" i="49"/>
  <c r="K193" i="69"/>
  <c r="K184" i="69"/>
  <c r="K174" i="69"/>
  <c r="G193" i="69"/>
  <c r="G174" i="69"/>
  <c r="G184" i="69"/>
  <c r="C193" i="69"/>
  <c r="C184" i="69"/>
  <c r="C174" i="69"/>
  <c r="I228" i="68"/>
  <c r="I276" i="68"/>
  <c r="I252" i="68"/>
  <c r="H33" i="68"/>
  <c r="G248" i="68"/>
  <c r="G247" i="68"/>
  <c r="G249" i="68"/>
  <c r="D33" i="68"/>
  <c r="C248" i="68"/>
  <c r="C249" i="68"/>
  <c r="E268" i="68"/>
  <c r="E244" i="68"/>
  <c r="E243" i="68"/>
  <c r="E267" i="68"/>
  <c r="E245" i="68"/>
  <c r="P30" i="68"/>
  <c r="P242" i="68"/>
  <c r="P266" i="68"/>
  <c r="N238" i="68"/>
  <c r="N262" i="68"/>
  <c r="Q82" i="50"/>
  <c r="Q235" i="68"/>
  <c r="M85" i="49"/>
  <c r="M235" i="68"/>
  <c r="L205" i="67"/>
  <c r="H79" i="42"/>
  <c r="H45" i="67"/>
  <c r="H73" i="67" s="1"/>
  <c r="Q199" i="67"/>
  <c r="M73" i="42"/>
  <c r="M41" i="67"/>
  <c r="M69" i="67" s="1"/>
  <c r="H216" i="67"/>
  <c r="H197" i="67"/>
  <c r="H198" i="67"/>
  <c r="H196" i="67"/>
  <c r="H215" i="67"/>
  <c r="Q63" i="48"/>
  <c r="Q66" i="49"/>
  <c r="Q7" i="67"/>
  <c r="M63" i="50"/>
  <c r="M7" i="67"/>
  <c r="I63" i="50"/>
  <c r="E63" i="48"/>
  <c r="P205" i="66"/>
  <c r="L60" i="42"/>
  <c r="L45" i="66"/>
  <c r="L73" i="66" s="1"/>
  <c r="M199" i="66"/>
  <c r="I54" i="42"/>
  <c r="I41" i="66"/>
  <c r="I69" i="66" s="1"/>
  <c r="H51" i="42"/>
  <c r="H40" i="66"/>
  <c r="H68" i="66" s="1"/>
  <c r="O50" i="42"/>
  <c r="O39" i="66"/>
  <c r="O67" i="66" s="1"/>
  <c r="K214" i="66"/>
  <c r="K195" i="66"/>
  <c r="N48" i="42"/>
  <c r="N37" i="66"/>
  <c r="F48" i="42"/>
  <c r="F37" i="66"/>
  <c r="Q44" i="50"/>
  <c r="M44" i="49"/>
  <c r="I47" i="49"/>
  <c r="I193" i="66"/>
  <c r="I203" i="66"/>
  <c r="E44" i="50"/>
  <c r="E192" i="66"/>
  <c r="O204" i="65"/>
  <c r="O223" i="65"/>
  <c r="N201" i="65"/>
  <c r="N202" i="65"/>
  <c r="J202" i="65"/>
  <c r="J201" i="65"/>
  <c r="L216" i="65"/>
  <c r="L198" i="65"/>
  <c r="L215" i="65"/>
  <c r="L197" i="65"/>
  <c r="H198" i="65"/>
  <c r="H197" i="65"/>
  <c r="H216" i="65"/>
  <c r="H196" i="65"/>
  <c r="K214" i="65"/>
  <c r="K195" i="65"/>
  <c r="G214" i="65"/>
  <c r="G195" i="65"/>
  <c r="Q28" i="49"/>
  <c r="Q191" i="65"/>
  <c r="Q190" i="65"/>
  <c r="Q209" i="65"/>
  <c r="M28" i="49"/>
  <c r="I193" i="65"/>
  <c r="I222" i="65"/>
  <c r="E28" i="49"/>
  <c r="G249" i="64"/>
  <c r="G228" i="64"/>
  <c r="F248" i="64"/>
  <c r="F227" i="64"/>
  <c r="Q225" i="64"/>
  <c r="Q224" i="64"/>
  <c r="Q223" i="64"/>
  <c r="N31" i="64"/>
  <c r="M225" i="64"/>
  <c r="M224" i="64"/>
  <c r="M223" i="64"/>
  <c r="F218" i="64"/>
  <c r="F239" i="64"/>
  <c r="F27" i="64"/>
  <c r="E217" i="64"/>
  <c r="E238" i="64"/>
  <c r="P4" i="49"/>
  <c r="L4" i="49"/>
  <c r="L215" i="64"/>
  <c r="L226" i="64"/>
  <c r="H4" i="49"/>
  <c r="H233" i="64"/>
  <c r="H212" i="64"/>
  <c r="H213" i="64"/>
  <c r="B251" i="68"/>
  <c r="B235" i="68"/>
  <c r="B63" i="49"/>
  <c r="B191" i="67"/>
  <c r="B190" i="67"/>
  <c r="B209" i="67"/>
  <c r="B191" i="66"/>
  <c r="B209" i="66"/>
  <c r="B190" i="66"/>
  <c r="B28" i="49"/>
  <c r="E179" i="66"/>
  <c r="I370" i="72"/>
  <c r="D342" i="65"/>
  <c r="D183" i="68"/>
  <c r="D255" i="68" s="1"/>
  <c r="O185" i="65"/>
  <c r="O160" i="68"/>
  <c r="J428" i="64"/>
  <c r="Q379" i="72"/>
  <c r="N194" i="70"/>
  <c r="N137" i="70"/>
  <c r="N93" i="69"/>
  <c r="N131" i="69" s="1"/>
  <c r="N175" i="69"/>
  <c r="C183" i="68"/>
  <c r="C255" i="68" s="1"/>
  <c r="Q148" i="64"/>
  <c r="N183" i="65"/>
  <c r="O181" i="67"/>
  <c r="L112" i="65"/>
  <c r="Q206" i="72"/>
  <c r="P378" i="72"/>
  <c r="P359" i="72"/>
  <c r="P360" i="72"/>
  <c r="P376" i="72"/>
  <c r="P377" i="72"/>
  <c r="P358" i="72"/>
  <c r="L164" i="59"/>
  <c r="F162" i="59"/>
  <c r="H381" i="71"/>
  <c r="H363" i="71"/>
  <c r="D360" i="71"/>
  <c r="D377" i="71"/>
  <c r="D359" i="71"/>
  <c r="D378" i="71"/>
  <c r="L146" i="58"/>
  <c r="N144" i="58"/>
  <c r="H378" i="70"/>
  <c r="H397" i="70"/>
  <c r="P128" i="58"/>
  <c r="F125" i="59"/>
  <c r="L378" i="69"/>
  <c r="L397" i="69"/>
  <c r="L109" i="58"/>
  <c r="F106" i="58"/>
  <c r="D471" i="68"/>
  <c r="D495" i="68"/>
  <c r="L480" i="68"/>
  <c r="L456" i="68"/>
  <c r="L504" i="68"/>
  <c r="H82" i="59"/>
  <c r="N397" i="67"/>
  <c r="N378" i="67"/>
  <c r="P372" i="67"/>
  <c r="P391" i="67"/>
  <c r="H368" i="67"/>
  <c r="H387" i="67"/>
  <c r="H406" i="67"/>
  <c r="H63" i="60"/>
  <c r="N378" i="66"/>
  <c r="N397" i="66"/>
  <c r="N374" i="66"/>
  <c r="N394" i="66"/>
  <c r="N373" i="66"/>
  <c r="N375" i="66"/>
  <c r="N393" i="66"/>
  <c r="J371" i="66"/>
  <c r="J370" i="66"/>
  <c r="J389" i="66"/>
  <c r="J390" i="66"/>
  <c r="J408" i="66"/>
  <c r="J388" i="66"/>
  <c r="J369" i="66"/>
  <c r="N47" i="58"/>
  <c r="P44" i="59"/>
  <c r="P364" i="66"/>
  <c r="P382" i="66"/>
  <c r="P383" i="66"/>
  <c r="P385" i="66"/>
  <c r="P401" i="66"/>
  <c r="P363" i="66"/>
  <c r="P366" i="66"/>
  <c r="N374" i="65"/>
  <c r="N394" i="65"/>
  <c r="N393" i="65"/>
  <c r="N375" i="65"/>
  <c r="F28" i="58"/>
  <c r="H363" i="65"/>
  <c r="H385" i="65"/>
  <c r="H366" i="65"/>
  <c r="H382" i="65"/>
  <c r="H383" i="65"/>
  <c r="H364" i="65"/>
  <c r="H401" i="65"/>
  <c r="F413" i="64"/>
  <c r="F434" i="64"/>
  <c r="H411" i="64"/>
  <c r="H433" i="64"/>
  <c r="H412" i="64"/>
  <c r="H453" i="64"/>
  <c r="H410" i="64"/>
  <c r="H432" i="64"/>
  <c r="C106" i="59"/>
  <c r="C28" i="58"/>
  <c r="P31" i="72"/>
  <c r="O181" i="72"/>
  <c r="O199" i="72"/>
  <c r="N180" i="72"/>
  <c r="N198" i="72"/>
  <c r="N216" i="72"/>
  <c r="Q172" i="42"/>
  <c r="Q42" i="72"/>
  <c r="Q70" i="72" s="1"/>
  <c r="P171" i="42"/>
  <c r="P41" i="72"/>
  <c r="P69" i="72" s="1"/>
  <c r="D171" i="42"/>
  <c r="D41" i="72"/>
  <c r="D69" i="72" s="1"/>
  <c r="N167" i="42"/>
  <c r="N39" i="72"/>
  <c r="N67" i="72" s="1"/>
  <c r="L164" i="48"/>
  <c r="L164" i="49"/>
  <c r="C181" i="71"/>
  <c r="C199" i="71"/>
  <c r="F216" i="71"/>
  <c r="F198" i="71"/>
  <c r="F180" i="71"/>
  <c r="I27" i="71"/>
  <c r="H175" i="71"/>
  <c r="H193" i="71"/>
  <c r="L144" i="48"/>
  <c r="L187" i="71"/>
  <c r="L179" i="71"/>
  <c r="L215" i="71"/>
  <c r="L170" i="71"/>
  <c r="L169" i="71"/>
  <c r="O186" i="70"/>
  <c r="O205" i="70"/>
  <c r="P180" i="70"/>
  <c r="P199" i="70"/>
  <c r="N176" i="70"/>
  <c r="N195" i="70"/>
  <c r="H125" i="48"/>
  <c r="H128" i="48"/>
  <c r="K113" i="42"/>
  <c r="K40" i="69"/>
  <c r="Q110" i="42"/>
  <c r="Q37" i="69"/>
  <c r="P106" i="49"/>
  <c r="P7" i="69"/>
  <c r="D109" i="49"/>
  <c r="D184" i="69"/>
  <c r="D193" i="69"/>
  <c r="D203" i="69"/>
  <c r="D174" i="69"/>
  <c r="M251" i="68"/>
  <c r="O246" i="68"/>
  <c r="H241" i="68"/>
  <c r="H240" i="68"/>
  <c r="H264" i="68"/>
  <c r="H239" i="68"/>
  <c r="G238" i="68"/>
  <c r="G262" i="68"/>
  <c r="J82" i="50"/>
  <c r="E205" i="67"/>
  <c r="J199" i="67"/>
  <c r="J209" i="67"/>
  <c r="E205" i="66"/>
  <c r="J44" i="50"/>
  <c r="J192" i="66"/>
  <c r="H204" i="65"/>
  <c r="H223" i="65"/>
  <c r="I229" i="64"/>
  <c r="F225" i="64"/>
  <c r="F224" i="64"/>
  <c r="M4" i="49"/>
  <c r="M191" i="64"/>
  <c r="M212" i="64"/>
  <c r="M233" i="64"/>
  <c r="M213" i="64"/>
  <c r="B171" i="72"/>
  <c r="B189" i="72"/>
  <c r="B207" i="72"/>
  <c r="B171" i="71"/>
  <c r="B189" i="71"/>
  <c r="B207" i="71"/>
  <c r="H99" i="67"/>
  <c r="Q215" i="68"/>
  <c r="N370" i="71"/>
  <c r="N316" i="71"/>
  <c r="D183" i="65"/>
  <c r="B171" i="67"/>
  <c r="B184" i="66"/>
  <c r="B146" i="66"/>
  <c r="N367" i="67"/>
  <c r="N392" i="66"/>
  <c r="D146" i="65"/>
  <c r="B160" i="64"/>
  <c r="J179" i="65"/>
  <c r="M219" i="68"/>
  <c r="M171" i="68"/>
  <c r="C503" i="68"/>
  <c r="L317" i="64"/>
  <c r="G373" i="70"/>
  <c r="F352" i="72"/>
  <c r="Q352" i="72"/>
  <c r="K376" i="67"/>
  <c r="E215" i="65"/>
  <c r="B213" i="66"/>
  <c r="K239" i="68"/>
  <c r="C206" i="72"/>
  <c r="O134" i="72"/>
  <c r="O188" i="72"/>
  <c r="Q215" i="66"/>
  <c r="I237" i="64"/>
  <c r="H231" i="68"/>
  <c r="P175" i="69"/>
  <c r="M367" i="65"/>
  <c r="J215" i="65"/>
  <c r="K194" i="65"/>
  <c r="B129" i="71"/>
  <c r="P66" i="48"/>
  <c r="L218" i="68"/>
  <c r="D224" i="68"/>
  <c r="G7" i="48"/>
  <c r="F25" i="48"/>
  <c r="H405" i="65"/>
  <c r="P323" i="70"/>
  <c r="M373" i="66"/>
  <c r="M505" i="68"/>
  <c r="P407" i="68"/>
  <c r="P479" i="68"/>
  <c r="P377" i="68"/>
  <c r="L323" i="66"/>
  <c r="P435" i="64"/>
  <c r="N449" i="64"/>
  <c r="N380" i="64"/>
  <c r="L147" i="71"/>
  <c r="G395" i="65"/>
  <c r="P215" i="66"/>
  <c r="Q197" i="72"/>
  <c r="D135" i="68"/>
  <c r="N206" i="71"/>
  <c r="I150" i="67"/>
  <c r="I194" i="70"/>
  <c r="I137" i="70"/>
  <c r="C131" i="70"/>
  <c r="G200" i="67"/>
  <c r="M93" i="70"/>
  <c r="M131" i="70" s="1"/>
  <c r="M175" i="70"/>
  <c r="B197" i="71"/>
  <c r="G47" i="48"/>
  <c r="H173" i="67"/>
  <c r="Q219" i="68"/>
  <c r="Q171" i="68"/>
  <c r="L223" i="68"/>
  <c r="L175" i="68"/>
  <c r="B111" i="64"/>
  <c r="B153" i="64" s="1"/>
  <c r="J25" i="48"/>
  <c r="D174" i="65"/>
  <c r="H47" i="48"/>
  <c r="Q176" i="66"/>
  <c r="N177" i="66"/>
  <c r="N139" i="66"/>
  <c r="O184" i="66"/>
  <c r="O146" i="66"/>
  <c r="Q180" i="67"/>
  <c r="L184" i="67"/>
  <c r="L146" i="67"/>
  <c r="I212" i="68"/>
  <c r="I28" i="48"/>
  <c r="C44" i="48"/>
  <c r="E174" i="66"/>
  <c r="H63" i="48"/>
  <c r="H178" i="67"/>
  <c r="C99" i="67"/>
  <c r="C175" i="67" s="1"/>
  <c r="C181" i="67"/>
  <c r="E184" i="67"/>
  <c r="M184" i="67"/>
  <c r="B226" i="68"/>
  <c r="P209" i="68"/>
  <c r="E414" i="67"/>
  <c r="J353" i="68"/>
  <c r="J401" i="68" s="1"/>
  <c r="J379" i="71"/>
  <c r="C304" i="65"/>
  <c r="C323" i="65" s="1"/>
  <c r="E376" i="70"/>
  <c r="G329" i="65"/>
  <c r="G386" i="65"/>
  <c r="G304" i="65"/>
  <c r="G323" i="65" s="1"/>
  <c r="N373" i="65"/>
  <c r="Q392" i="65"/>
  <c r="F124" i="50"/>
  <c r="J150" i="69"/>
  <c r="N216" i="64"/>
  <c r="F194" i="71"/>
  <c r="K170" i="71"/>
  <c r="O215" i="67"/>
  <c r="F129" i="72"/>
  <c r="M194" i="67"/>
  <c r="J163" i="64"/>
  <c r="I161" i="50"/>
  <c r="I194" i="65"/>
  <c r="I112" i="65"/>
  <c r="L237" i="68"/>
  <c r="L165" i="68"/>
  <c r="N363" i="72"/>
  <c r="N381" i="72"/>
  <c r="P357" i="72"/>
  <c r="P375" i="72"/>
  <c r="N164" i="58"/>
  <c r="P162" i="59"/>
  <c r="L162" i="59"/>
  <c r="H351" i="72"/>
  <c r="H349" i="72"/>
  <c r="H367" i="72"/>
  <c r="H369" i="72"/>
  <c r="F363" i="71"/>
  <c r="F381" i="71"/>
  <c r="P357" i="71"/>
  <c r="P375" i="71"/>
  <c r="N146" i="59"/>
  <c r="P144" i="59"/>
  <c r="L144" i="58"/>
  <c r="H367" i="71"/>
  <c r="H349" i="71"/>
  <c r="H369" i="71"/>
  <c r="H351" i="71"/>
  <c r="F378" i="70"/>
  <c r="F397" i="70"/>
  <c r="F375" i="70"/>
  <c r="F394" i="70"/>
  <c r="F374" i="70"/>
  <c r="F393" i="70"/>
  <c r="D391" i="70"/>
  <c r="D372" i="70"/>
  <c r="L368" i="70"/>
  <c r="L387" i="70"/>
  <c r="H368" i="70"/>
  <c r="H367" i="70"/>
  <c r="H387" i="70"/>
  <c r="F128" i="59"/>
  <c r="L385" i="70"/>
  <c r="L366" i="70"/>
  <c r="L364" i="70"/>
  <c r="L382" i="70"/>
  <c r="L383" i="70"/>
  <c r="L363" i="70"/>
  <c r="H125" i="58"/>
  <c r="D125" i="58"/>
  <c r="J378" i="69"/>
  <c r="J397" i="69"/>
  <c r="F375" i="69"/>
  <c r="F394" i="69"/>
  <c r="F374" i="69"/>
  <c r="F393" i="69"/>
  <c r="D372" i="69"/>
  <c r="D391" i="69"/>
  <c r="N109" i="59"/>
  <c r="J109" i="59"/>
  <c r="P106" i="58"/>
  <c r="L106" i="59"/>
  <c r="D385" i="69"/>
  <c r="D363" i="69"/>
  <c r="D364" i="69"/>
  <c r="D382" i="69"/>
  <c r="D366" i="69"/>
  <c r="D383" i="69"/>
  <c r="F517" i="68"/>
  <c r="F469" i="68"/>
  <c r="F468" i="68"/>
  <c r="F493" i="68"/>
  <c r="J464" i="68"/>
  <c r="J488" i="68"/>
  <c r="P483" i="68"/>
  <c r="P458" i="68"/>
  <c r="P482" i="68"/>
  <c r="P459" i="68"/>
  <c r="P481" i="68"/>
  <c r="P506" i="68"/>
  <c r="P457" i="68"/>
  <c r="N456" i="68"/>
  <c r="N504" i="68"/>
  <c r="N480" i="68"/>
  <c r="F456" i="68"/>
  <c r="F504" i="68"/>
  <c r="F480" i="68"/>
  <c r="L85" i="59"/>
  <c r="H85" i="59"/>
  <c r="J82" i="58"/>
  <c r="J451" i="68"/>
  <c r="J475" i="68"/>
  <c r="J452" i="68"/>
  <c r="J476" i="68"/>
  <c r="J478" i="68"/>
  <c r="J499" i="68"/>
  <c r="J454" i="68"/>
  <c r="L378" i="67"/>
  <c r="L397" i="67"/>
  <c r="J415" i="67"/>
  <c r="J377" i="67"/>
  <c r="J396" i="67"/>
  <c r="J376" i="67"/>
  <c r="H374" i="67"/>
  <c r="H373" i="67"/>
  <c r="H393" i="67"/>
  <c r="H394" i="67"/>
  <c r="H375" i="67"/>
  <c r="N391" i="67"/>
  <c r="N372" i="67"/>
  <c r="H66" i="58"/>
  <c r="D66" i="59"/>
  <c r="N63" i="60"/>
  <c r="J63" i="59"/>
  <c r="H397" i="66"/>
  <c r="H378" i="66"/>
  <c r="F396" i="66"/>
  <c r="F395" i="66"/>
  <c r="F415" i="66"/>
  <c r="F377" i="66"/>
  <c r="L375" i="66"/>
  <c r="L393" i="66"/>
  <c r="L373" i="66"/>
  <c r="L394" i="66"/>
  <c r="L374" i="66"/>
  <c r="L392" i="66"/>
  <c r="N391" i="66"/>
  <c r="N372" i="66"/>
  <c r="P390" i="66"/>
  <c r="P371" i="66"/>
  <c r="P370" i="66"/>
  <c r="P389" i="66"/>
  <c r="P408" i="66"/>
  <c r="D371" i="66"/>
  <c r="D390" i="66"/>
  <c r="D370" i="66"/>
  <c r="D408" i="66"/>
  <c r="D389" i="66"/>
  <c r="P47" i="58"/>
  <c r="D47" i="58"/>
  <c r="N364" i="66"/>
  <c r="N382" i="66"/>
  <c r="N383" i="66"/>
  <c r="N366" i="66"/>
  <c r="N385" i="66"/>
  <c r="N363" i="66"/>
  <c r="N401" i="66"/>
  <c r="J44" i="58"/>
  <c r="F44" i="60"/>
  <c r="F383" i="66"/>
  <c r="F382" i="66"/>
  <c r="F366" i="66"/>
  <c r="F364" i="66"/>
  <c r="F363" i="66"/>
  <c r="F401" i="66"/>
  <c r="F385" i="66"/>
  <c r="D378" i="65"/>
  <c r="D397" i="65"/>
  <c r="L375" i="65"/>
  <c r="L394" i="65"/>
  <c r="L393" i="65"/>
  <c r="L374" i="65"/>
  <c r="D394" i="65"/>
  <c r="D375" i="65"/>
  <c r="D393" i="65"/>
  <c r="D374" i="65"/>
  <c r="N368" i="65"/>
  <c r="N406" i="65"/>
  <c r="N387" i="65"/>
  <c r="H28" i="58"/>
  <c r="D28" i="58"/>
  <c r="N25" i="60"/>
  <c r="J25" i="59"/>
  <c r="F25" i="58"/>
  <c r="H420" i="64"/>
  <c r="H441" i="64"/>
  <c r="H439" i="64"/>
  <c r="H418" i="64"/>
  <c r="H438" i="64"/>
  <c r="H460" i="64"/>
  <c r="H417" i="64"/>
  <c r="N437" i="64"/>
  <c r="N416" i="64"/>
  <c r="N415" i="64"/>
  <c r="N436" i="64"/>
  <c r="F436" i="64"/>
  <c r="F416" i="64"/>
  <c r="F415" i="64"/>
  <c r="F437" i="64"/>
  <c r="F414" i="64"/>
  <c r="D413" i="64"/>
  <c r="D434" i="64"/>
  <c r="F411" i="64"/>
  <c r="F433" i="64"/>
  <c r="F453" i="64"/>
  <c r="F412" i="64"/>
  <c r="F432" i="64"/>
  <c r="F410" i="64"/>
  <c r="N408" i="64"/>
  <c r="N450" i="64"/>
  <c r="N429" i="64"/>
  <c r="P7" i="59"/>
  <c r="L7" i="59"/>
  <c r="N4" i="58"/>
  <c r="F4" i="59"/>
  <c r="C351" i="71"/>
  <c r="C369" i="71"/>
  <c r="C349" i="71"/>
  <c r="C367" i="71"/>
  <c r="C63" i="58"/>
  <c r="C374" i="70"/>
  <c r="C394" i="70"/>
  <c r="C373" i="70"/>
  <c r="C393" i="70"/>
  <c r="C375" i="70"/>
  <c r="C464" i="68"/>
  <c r="C488" i="68"/>
  <c r="C66" i="59"/>
  <c r="C378" i="65"/>
  <c r="C397" i="65"/>
  <c r="P176" i="42"/>
  <c r="P44" i="72"/>
  <c r="P72" i="72" s="1"/>
  <c r="L180" i="72"/>
  <c r="L216" i="72"/>
  <c r="L198" i="72"/>
  <c r="O172" i="42"/>
  <c r="O42" i="72"/>
  <c r="O70" i="72" s="1"/>
  <c r="C196" i="72"/>
  <c r="C178" i="72"/>
  <c r="C195" i="72"/>
  <c r="C177" i="72"/>
  <c r="I174" i="72"/>
  <c r="I209" i="72"/>
  <c r="I173" i="72"/>
  <c r="I172" i="72"/>
  <c r="I192" i="72"/>
  <c r="I191" i="72"/>
  <c r="E209" i="72"/>
  <c r="E173" i="72"/>
  <c r="E174" i="72"/>
  <c r="E191" i="72"/>
  <c r="E192" i="72"/>
  <c r="E208" i="72"/>
  <c r="E172" i="72"/>
  <c r="P207" i="72"/>
  <c r="P171" i="72"/>
  <c r="P189" i="72"/>
  <c r="L171" i="72"/>
  <c r="L189" i="72"/>
  <c r="L207" i="72"/>
  <c r="H189" i="72"/>
  <c r="H171" i="72"/>
  <c r="H207" i="72"/>
  <c r="D171" i="72"/>
  <c r="D189" i="72"/>
  <c r="D207" i="72"/>
  <c r="N164" i="48"/>
  <c r="N169" i="72"/>
  <c r="N187" i="72"/>
  <c r="J162" i="48"/>
  <c r="J185" i="72"/>
  <c r="J167" i="72"/>
  <c r="F162" i="48"/>
  <c r="I199" i="71"/>
  <c r="I181" i="71"/>
  <c r="O177" i="71"/>
  <c r="O195" i="71"/>
  <c r="O176" i="71"/>
  <c r="O178" i="71"/>
  <c r="O196" i="71"/>
  <c r="N175" i="71"/>
  <c r="N193" i="71"/>
  <c r="M174" i="71"/>
  <c r="M192" i="71"/>
  <c r="M209" i="71"/>
  <c r="M191" i="71"/>
  <c r="M173" i="71"/>
  <c r="I209" i="71"/>
  <c r="I174" i="71"/>
  <c r="I208" i="71"/>
  <c r="I192" i="71"/>
  <c r="I173" i="71"/>
  <c r="I191" i="71"/>
  <c r="N144" i="48"/>
  <c r="J144" i="49"/>
  <c r="J169" i="71"/>
  <c r="J179" i="71"/>
  <c r="J187" i="71"/>
  <c r="F144" i="48"/>
  <c r="F185" i="71"/>
  <c r="F167" i="71"/>
  <c r="E205" i="70"/>
  <c r="E186" i="70"/>
  <c r="P185" i="70"/>
  <c r="P223" i="70"/>
  <c r="P204" i="70"/>
  <c r="L185" i="70"/>
  <c r="L223" i="70"/>
  <c r="L204" i="70"/>
  <c r="H185" i="70"/>
  <c r="H223" i="70"/>
  <c r="H204" i="70"/>
  <c r="D185" i="70"/>
  <c r="D223" i="70"/>
  <c r="D204" i="70"/>
  <c r="G182" i="70"/>
  <c r="G201" i="70"/>
  <c r="G183" i="70"/>
  <c r="G202" i="70"/>
  <c r="G181" i="70"/>
  <c r="J199" i="70"/>
  <c r="J180" i="70"/>
  <c r="P176" i="70"/>
  <c r="P195" i="70"/>
  <c r="N125" i="49"/>
  <c r="J128" i="49"/>
  <c r="J172" i="70"/>
  <c r="J171" i="70"/>
  <c r="J190" i="70"/>
  <c r="J191" i="70"/>
  <c r="F190" i="70"/>
  <c r="F172" i="70"/>
  <c r="F171" i="70"/>
  <c r="F191" i="70"/>
  <c r="E205" i="69"/>
  <c r="E186" i="69"/>
  <c r="P223" i="69"/>
  <c r="P204" i="69"/>
  <c r="P185" i="69"/>
  <c r="L185" i="69"/>
  <c r="L204" i="69"/>
  <c r="L223" i="69"/>
  <c r="H30" i="69"/>
  <c r="H204" i="69"/>
  <c r="H185" i="69"/>
  <c r="H223" i="69"/>
  <c r="D185" i="69"/>
  <c r="D204" i="69"/>
  <c r="D223" i="69"/>
  <c r="G202" i="69"/>
  <c r="G182" i="69"/>
  <c r="G201" i="69"/>
  <c r="G183" i="69"/>
  <c r="G200" i="69"/>
  <c r="J180" i="69"/>
  <c r="J199" i="69"/>
  <c r="N109" i="49"/>
  <c r="J109" i="48"/>
  <c r="J109" i="49"/>
  <c r="F106" i="48"/>
  <c r="H252" i="68"/>
  <c r="H276" i="68"/>
  <c r="I222" i="68"/>
  <c r="I246" i="68"/>
  <c r="P245" i="68"/>
  <c r="P244" i="68"/>
  <c r="P243" i="68"/>
  <c r="P268" i="68"/>
  <c r="I31" i="68"/>
  <c r="H245" i="68"/>
  <c r="H244" i="68"/>
  <c r="H268" i="68"/>
  <c r="H243" i="68"/>
  <c r="N241" i="68"/>
  <c r="N264" i="68"/>
  <c r="N240" i="68"/>
  <c r="K29" i="68"/>
  <c r="J241" i="68"/>
  <c r="J264" i="68"/>
  <c r="J240" i="68"/>
  <c r="E262" i="68"/>
  <c r="E238" i="68"/>
  <c r="P85" i="49"/>
  <c r="L82" i="50"/>
  <c r="L236" i="68"/>
  <c r="L274" i="68"/>
  <c r="L250" i="68"/>
  <c r="H82" i="50"/>
  <c r="D82" i="49"/>
  <c r="D233" i="68"/>
  <c r="D234" i="68"/>
  <c r="D257" i="68"/>
  <c r="C205" i="67"/>
  <c r="O30" i="67"/>
  <c r="N204" i="67"/>
  <c r="N223" i="67"/>
  <c r="J223" i="67"/>
  <c r="J204" i="67"/>
  <c r="F223" i="67"/>
  <c r="F204" i="67"/>
  <c r="Q202" i="67"/>
  <c r="Q201" i="67"/>
  <c r="F195" i="67"/>
  <c r="F214" i="67"/>
  <c r="P66" i="49"/>
  <c r="L66" i="49"/>
  <c r="H63" i="49"/>
  <c r="D193" i="67"/>
  <c r="D203" i="67"/>
  <c r="N204" i="66"/>
  <c r="N223" i="66"/>
  <c r="E183" i="66"/>
  <c r="E201" i="66"/>
  <c r="E202" i="66"/>
  <c r="L199" i="66"/>
  <c r="D199" i="66"/>
  <c r="O198" i="66"/>
  <c r="O197" i="66"/>
  <c r="O196" i="66"/>
  <c r="O216" i="66"/>
  <c r="K179" i="66"/>
  <c r="K198" i="66"/>
  <c r="K197" i="66"/>
  <c r="K216" i="66"/>
  <c r="D26" i="66"/>
  <c r="C198" i="66"/>
  <c r="C216" i="66"/>
  <c r="C197" i="66"/>
  <c r="P209" i="66"/>
  <c r="P191" i="66"/>
  <c r="P190" i="66"/>
  <c r="H47" i="49"/>
  <c r="H44" i="49"/>
  <c r="D44" i="48"/>
  <c r="D44" i="49"/>
  <c r="F204" i="65"/>
  <c r="F223" i="65"/>
  <c r="O198" i="65"/>
  <c r="O197" i="65"/>
  <c r="O196" i="65"/>
  <c r="O216" i="65"/>
  <c r="F195" i="65"/>
  <c r="F214" i="65"/>
  <c r="P28" i="49"/>
  <c r="L193" i="65"/>
  <c r="L222" i="65"/>
  <c r="H190" i="65"/>
  <c r="H209" i="65"/>
  <c r="H191" i="65"/>
  <c r="F228" i="64"/>
  <c r="F249" i="64"/>
  <c r="E227" i="64"/>
  <c r="E248" i="64"/>
  <c r="D224" i="64"/>
  <c r="D225" i="64"/>
  <c r="K222" i="64"/>
  <c r="C222" i="64"/>
  <c r="N221" i="64"/>
  <c r="N241" i="64"/>
  <c r="N220" i="64"/>
  <c r="N28" i="64"/>
  <c r="M239" i="64"/>
  <c r="M218" i="64"/>
  <c r="L238" i="64"/>
  <c r="L217" i="64"/>
  <c r="O7" i="49"/>
  <c r="O213" i="64"/>
  <c r="O212" i="64"/>
  <c r="K4" i="49"/>
  <c r="K233" i="64"/>
  <c r="K213" i="64"/>
  <c r="K212" i="64"/>
  <c r="G4" i="50"/>
  <c r="C4" i="50"/>
  <c r="C7" i="49"/>
  <c r="B125" i="49"/>
  <c r="B171" i="69"/>
  <c r="B191" i="69"/>
  <c r="B241" i="68"/>
  <c r="B240" i="68"/>
  <c r="B239" i="68"/>
  <c r="M215" i="68"/>
  <c r="M167" i="68"/>
  <c r="G388" i="66"/>
  <c r="D143" i="67"/>
  <c r="D218" i="68"/>
  <c r="N317" i="64"/>
  <c r="H194" i="72"/>
  <c r="L207" i="70"/>
  <c r="O170" i="72"/>
  <c r="J184" i="65"/>
  <c r="J146" i="65"/>
  <c r="J183" i="65"/>
  <c r="C405" i="67"/>
  <c r="F503" i="68"/>
  <c r="H215" i="66"/>
  <c r="N143" i="65"/>
  <c r="B161" i="50"/>
  <c r="D93" i="72"/>
  <c r="D129" i="72" s="1"/>
  <c r="P213" i="66"/>
  <c r="F160" i="68"/>
  <c r="E220" i="68"/>
  <c r="C178" i="67"/>
  <c r="D184" i="67"/>
  <c r="D146" i="67"/>
  <c r="H407" i="65"/>
  <c r="D194" i="64"/>
  <c r="L414" i="67"/>
  <c r="O405" i="66"/>
  <c r="P163" i="64"/>
  <c r="O247" i="64"/>
  <c r="P168" i="64"/>
  <c r="H200" i="70"/>
  <c r="F247" i="68"/>
  <c r="H164" i="59"/>
  <c r="J349" i="72"/>
  <c r="J351" i="72"/>
  <c r="J369" i="72"/>
  <c r="J367" i="72"/>
  <c r="H146" i="58"/>
  <c r="F351" i="71"/>
  <c r="F349" i="71"/>
  <c r="F369" i="71"/>
  <c r="F367" i="71"/>
  <c r="P375" i="70"/>
  <c r="P393" i="70"/>
  <c r="P374" i="70"/>
  <c r="P392" i="70"/>
  <c r="P394" i="70"/>
  <c r="P373" i="70"/>
  <c r="H128" i="59"/>
  <c r="F376" i="69"/>
  <c r="H374" i="69"/>
  <c r="H375" i="69"/>
  <c r="H393" i="69"/>
  <c r="H373" i="69"/>
  <c r="H394" i="69"/>
  <c r="H109" i="59"/>
  <c r="J106" i="58"/>
  <c r="L469" i="68"/>
  <c r="L493" i="68"/>
  <c r="H488" i="68"/>
  <c r="H464" i="68"/>
  <c r="F85" i="59"/>
  <c r="H396" i="67"/>
  <c r="H415" i="67"/>
  <c r="H377" i="67"/>
  <c r="H395" i="67"/>
  <c r="D368" i="67"/>
  <c r="D406" i="67"/>
  <c r="D387" i="67"/>
  <c r="L63" i="59"/>
  <c r="J378" i="66"/>
  <c r="J397" i="66"/>
  <c r="D372" i="66"/>
  <c r="D391" i="66"/>
  <c r="P377" i="65"/>
  <c r="P396" i="65"/>
  <c r="P415" i="65"/>
  <c r="P376" i="65"/>
  <c r="J370" i="65"/>
  <c r="J390" i="65"/>
  <c r="J408" i="65"/>
  <c r="J371" i="65"/>
  <c r="J369" i="65"/>
  <c r="J389" i="65"/>
  <c r="L406" i="65"/>
  <c r="L387" i="65"/>
  <c r="L368" i="65"/>
  <c r="L25" i="59"/>
  <c r="N420" i="64"/>
  <c r="N441" i="64"/>
  <c r="P419" i="64"/>
  <c r="P440" i="64"/>
  <c r="P461" i="64"/>
  <c r="L437" i="64"/>
  <c r="L416" i="64"/>
  <c r="L415" i="64"/>
  <c r="L435" i="64"/>
  <c r="L414" i="64"/>
  <c r="L436" i="64"/>
  <c r="H429" i="64"/>
  <c r="H450" i="64"/>
  <c r="H408" i="64"/>
  <c r="H4" i="59"/>
  <c r="C25" i="58"/>
  <c r="J28" i="72"/>
  <c r="I177" i="72"/>
  <c r="I178" i="72"/>
  <c r="I195" i="72"/>
  <c r="I196" i="72"/>
  <c r="I176" i="72"/>
  <c r="L193" i="72"/>
  <c r="L175" i="72"/>
  <c r="M165" i="42"/>
  <c r="M37" i="72"/>
  <c r="P162" i="48"/>
  <c r="P167" i="72"/>
  <c r="H146" i="49"/>
  <c r="G205" i="70"/>
  <c r="G186" i="70"/>
  <c r="J204" i="70"/>
  <c r="J223" i="70"/>
  <c r="J185" i="70"/>
  <c r="J176" i="70"/>
  <c r="J195" i="70"/>
  <c r="L128" i="48"/>
  <c r="N121" i="42"/>
  <c r="N44" i="69"/>
  <c r="N72" i="69" s="1"/>
  <c r="Q117" i="42"/>
  <c r="Q42" i="69"/>
  <c r="Q70" i="69" s="1"/>
  <c r="H106" i="48"/>
  <c r="H7" i="69"/>
  <c r="K103" i="42"/>
  <c r="K54" i="68"/>
  <c r="K88" i="68" s="1"/>
  <c r="N276" i="68"/>
  <c r="N252" i="68"/>
  <c r="O31" i="68"/>
  <c r="N245" i="68"/>
  <c r="N268" i="68"/>
  <c r="N244" i="68"/>
  <c r="Q242" i="68"/>
  <c r="Q266" i="68"/>
  <c r="N199" i="67"/>
  <c r="N63" i="49"/>
  <c r="P223" i="66"/>
  <c r="P204" i="66"/>
  <c r="G201" i="66"/>
  <c r="G202" i="66"/>
  <c r="G200" i="66"/>
  <c r="I198" i="66"/>
  <c r="I216" i="66"/>
  <c r="I197" i="66"/>
  <c r="N44" i="49"/>
  <c r="N47" i="49"/>
  <c r="M205" i="65"/>
  <c r="J28" i="48"/>
  <c r="J25" i="49"/>
  <c r="D220" i="64"/>
  <c r="D221" i="64"/>
  <c r="D241" i="64"/>
  <c r="C28" i="65"/>
  <c r="B202" i="65"/>
  <c r="B201" i="65"/>
  <c r="P352" i="71"/>
  <c r="F452" i="64"/>
  <c r="H383" i="71"/>
  <c r="C178" i="68"/>
  <c r="F150" i="70"/>
  <c r="N28" i="48"/>
  <c r="I44" i="48"/>
  <c r="G182" i="66"/>
  <c r="E184" i="66"/>
  <c r="P176" i="67"/>
  <c r="E183" i="67"/>
  <c r="P219" i="68"/>
  <c r="P171" i="68"/>
  <c r="C224" i="68"/>
  <c r="E226" i="68"/>
  <c r="J197" i="72"/>
  <c r="N342" i="67"/>
  <c r="L247" i="64"/>
  <c r="L178" i="65"/>
  <c r="D132" i="66"/>
  <c r="J180" i="66"/>
  <c r="B177" i="67"/>
  <c r="J184" i="67"/>
  <c r="N323" i="66"/>
  <c r="K181" i="69"/>
  <c r="J112" i="65"/>
  <c r="C414" i="64"/>
  <c r="E112" i="70"/>
  <c r="E194" i="70"/>
  <c r="E137" i="70"/>
  <c r="M168" i="64"/>
  <c r="P4" i="48"/>
  <c r="D392" i="65"/>
  <c r="M399" i="70"/>
  <c r="D358" i="72"/>
  <c r="G376" i="70"/>
  <c r="N370" i="72"/>
  <c r="N316" i="72"/>
  <c r="E203" i="70"/>
  <c r="B196" i="67"/>
  <c r="G147" i="72"/>
  <c r="E207" i="70"/>
  <c r="G267" i="68"/>
  <c r="I93" i="71"/>
  <c r="Q175" i="68"/>
  <c r="H183" i="68"/>
  <c r="H255" i="68" s="1"/>
  <c r="P197" i="72"/>
  <c r="E203" i="67"/>
  <c r="J193" i="64"/>
  <c r="O111" i="64"/>
  <c r="O195" i="64" s="1"/>
  <c r="P202" i="64"/>
  <c r="P160" i="64"/>
  <c r="K173" i="66"/>
  <c r="Q99" i="67"/>
  <c r="C185" i="67"/>
  <c r="H111" i="64"/>
  <c r="C179" i="66"/>
  <c r="Q181" i="66"/>
  <c r="B180" i="67"/>
  <c r="Q66" i="48"/>
  <c r="J214" i="68"/>
  <c r="Q218" i="68"/>
  <c r="J225" i="68"/>
  <c r="Q316" i="71"/>
  <c r="Q370" i="71"/>
  <c r="C395" i="65"/>
  <c r="D311" i="71"/>
  <c r="N342" i="65"/>
  <c r="G367" i="69"/>
  <c r="P407" i="66"/>
  <c r="L369" i="70"/>
  <c r="J468" i="68"/>
  <c r="J376" i="65"/>
  <c r="H407" i="64"/>
  <c r="K399" i="70"/>
  <c r="Q304" i="67"/>
  <c r="Q323" i="67" s="1"/>
  <c r="Q386" i="67"/>
  <c r="Q329" i="67"/>
  <c r="Q465" i="68"/>
  <c r="M304" i="69"/>
  <c r="K215" i="72"/>
  <c r="L206" i="72"/>
  <c r="N207" i="70"/>
  <c r="D247" i="64"/>
  <c r="N197" i="72"/>
  <c r="G222" i="65"/>
  <c r="B255" i="68"/>
  <c r="K215" i="71"/>
  <c r="M178" i="68"/>
  <c r="M213" i="67"/>
  <c r="Q194" i="70"/>
  <c r="Q137" i="70"/>
  <c r="M388" i="70"/>
  <c r="O215" i="71"/>
  <c r="O131" i="70"/>
  <c r="Q200" i="66"/>
  <c r="C194" i="70"/>
  <c r="M198" i="64"/>
  <c r="M156" i="64"/>
  <c r="L203" i="64"/>
  <c r="G207" i="64"/>
  <c r="Q132" i="65"/>
  <c r="M177" i="65"/>
  <c r="E183" i="65"/>
  <c r="D111" i="64"/>
  <c r="D195" i="64" s="1"/>
  <c r="M197" i="64"/>
  <c r="M202" i="64"/>
  <c r="M160" i="64"/>
  <c r="H172" i="67"/>
  <c r="O216" i="68"/>
  <c r="G405" i="67"/>
  <c r="M196" i="64"/>
  <c r="I201" i="64"/>
  <c r="P172" i="65"/>
  <c r="J99" i="65"/>
  <c r="C177" i="65"/>
  <c r="C139" i="65"/>
  <c r="F182" i="65"/>
  <c r="H184" i="65"/>
  <c r="C177" i="66"/>
  <c r="F182" i="66"/>
  <c r="N181" i="66"/>
  <c r="N143" i="66"/>
  <c r="P184" i="66"/>
  <c r="B182" i="67"/>
  <c r="B177" i="66"/>
  <c r="B139" i="66"/>
  <c r="H82" i="48"/>
  <c r="H215" i="68"/>
  <c r="H167" i="68"/>
  <c r="Q217" i="68"/>
  <c r="F224" i="68"/>
  <c r="G225" i="68"/>
  <c r="H226" i="68"/>
  <c r="H178" i="68"/>
  <c r="E449" i="64"/>
  <c r="K358" i="72"/>
  <c r="K373" i="70"/>
  <c r="K414" i="67"/>
  <c r="F405" i="66"/>
  <c r="F392" i="69"/>
  <c r="J311" i="72"/>
  <c r="D505" i="68"/>
  <c r="I222" i="70"/>
  <c r="P222" i="65"/>
  <c r="I203" i="70"/>
  <c r="N215" i="72"/>
  <c r="O161" i="50"/>
  <c r="N213" i="66"/>
  <c r="N167" i="68"/>
  <c r="L194" i="67"/>
  <c r="Q213" i="67"/>
  <c r="H237" i="64"/>
  <c r="H168" i="64"/>
  <c r="C194" i="72"/>
  <c r="D222" i="67"/>
  <c r="N188" i="71"/>
  <c r="N134" i="71"/>
  <c r="N111" i="71"/>
  <c r="N129" i="71" s="1"/>
  <c r="H219" i="64"/>
  <c r="I261" i="68"/>
  <c r="I183" i="68"/>
  <c r="I255" i="68" s="1"/>
  <c r="I363" i="72"/>
  <c r="I381" i="72"/>
  <c r="G379" i="72"/>
  <c r="G361" i="72"/>
  <c r="I378" i="72"/>
  <c r="I377" i="72"/>
  <c r="I359" i="72"/>
  <c r="I360" i="72"/>
  <c r="K375" i="72"/>
  <c r="K357" i="72"/>
  <c r="Q164" i="59"/>
  <c r="E164" i="59"/>
  <c r="O162" i="58"/>
  <c r="K367" i="72"/>
  <c r="K351" i="72"/>
  <c r="K369" i="72"/>
  <c r="K349" i="72"/>
  <c r="I381" i="71"/>
  <c r="I363" i="71"/>
  <c r="I360" i="71"/>
  <c r="I378" i="71"/>
  <c r="I359" i="71"/>
  <c r="I377" i="71"/>
  <c r="O357" i="71"/>
  <c r="O375" i="71"/>
  <c r="Q146" i="58"/>
  <c r="M146" i="58"/>
  <c r="O144" i="59"/>
  <c r="K144" i="59"/>
  <c r="G351" i="71"/>
  <c r="G367" i="71"/>
  <c r="G369" i="71"/>
  <c r="G349" i="71"/>
  <c r="E397" i="70"/>
  <c r="E378" i="70"/>
  <c r="O372" i="70"/>
  <c r="O391" i="70"/>
  <c r="Q390" i="70"/>
  <c r="Q370" i="70"/>
  <c r="Q369" i="70"/>
  <c r="Q371" i="70"/>
  <c r="Q389" i="70"/>
  <c r="G368" i="70"/>
  <c r="G387" i="70"/>
  <c r="M128" i="58"/>
  <c r="I128" i="58"/>
  <c r="I378" i="69"/>
  <c r="I397" i="69"/>
  <c r="G376" i="69"/>
  <c r="M374" i="69"/>
  <c r="M373" i="69"/>
  <c r="M394" i="69"/>
  <c r="M393" i="69"/>
  <c r="M375" i="69"/>
  <c r="E374" i="69"/>
  <c r="E393" i="69"/>
  <c r="E392" i="69"/>
  <c r="E375" i="69"/>
  <c r="E394" i="69"/>
  <c r="I109" i="59"/>
  <c r="E109" i="59"/>
  <c r="O106" i="59"/>
  <c r="G364" i="69"/>
  <c r="G366" i="69"/>
  <c r="G383" i="69"/>
  <c r="G363" i="69"/>
  <c r="G382" i="69"/>
  <c r="G385" i="69"/>
  <c r="E495" i="68"/>
  <c r="E471" i="68"/>
  <c r="E469" i="68"/>
  <c r="E493" i="68"/>
  <c r="K491" i="68"/>
  <c r="K466" i="68"/>
  <c r="K467" i="68"/>
  <c r="K490" i="68"/>
  <c r="Q488" i="68"/>
  <c r="Q464" i="68"/>
  <c r="Q480" i="68"/>
  <c r="Q456" i="68"/>
  <c r="Q504" i="68"/>
  <c r="Q503" i="68"/>
  <c r="I456" i="68"/>
  <c r="I480" i="68"/>
  <c r="I504" i="68"/>
  <c r="G85" i="58"/>
  <c r="Q478" i="68"/>
  <c r="Q454" i="68"/>
  <c r="Q475" i="68"/>
  <c r="Q499" i="68"/>
  <c r="Q452" i="68"/>
  <c r="Q451" i="68"/>
  <c r="Q476" i="68"/>
  <c r="M82" i="59"/>
  <c r="I82" i="59"/>
  <c r="I478" i="68"/>
  <c r="I454" i="68"/>
  <c r="I475" i="68"/>
  <c r="I499" i="68"/>
  <c r="I452" i="68"/>
  <c r="I451" i="68"/>
  <c r="I476" i="68"/>
  <c r="E82" i="59"/>
  <c r="K378" i="67"/>
  <c r="K397" i="67"/>
  <c r="I396" i="67"/>
  <c r="I377" i="67"/>
  <c r="I415" i="67"/>
  <c r="O394" i="67"/>
  <c r="O375" i="67"/>
  <c r="O393" i="67"/>
  <c r="O374" i="67"/>
  <c r="I372" i="67"/>
  <c r="I391" i="67"/>
  <c r="K371" i="67"/>
  <c r="K390" i="67"/>
  <c r="K408" i="67"/>
  <c r="K370" i="67"/>
  <c r="K389" i="67"/>
  <c r="M387" i="67"/>
  <c r="M406" i="67"/>
  <c r="M368" i="67"/>
  <c r="E387" i="67"/>
  <c r="E368" i="67"/>
  <c r="E406" i="67"/>
  <c r="K66" i="58"/>
  <c r="G66" i="59"/>
  <c r="Q63" i="59"/>
  <c r="I63" i="59"/>
  <c r="E63" i="58"/>
  <c r="O378" i="66"/>
  <c r="O397" i="66"/>
  <c r="M376" i="66"/>
  <c r="M395" i="66"/>
  <c r="O394" i="66"/>
  <c r="O374" i="66"/>
  <c r="O393" i="66"/>
  <c r="O375" i="66"/>
  <c r="O392" i="66"/>
  <c r="I391" i="66"/>
  <c r="I372" i="66"/>
  <c r="Q387" i="66"/>
  <c r="Q368" i="66"/>
  <c r="Q406" i="66"/>
  <c r="O47" i="58"/>
  <c r="K47" i="58"/>
  <c r="Q44" i="60"/>
  <c r="M44" i="60"/>
  <c r="M385" i="66"/>
  <c r="M383" i="66"/>
  <c r="M401" i="66"/>
  <c r="M364" i="66"/>
  <c r="M363" i="66"/>
  <c r="M382" i="66"/>
  <c r="M366" i="66"/>
  <c r="I44" i="59"/>
  <c r="E44" i="59"/>
  <c r="E383" i="66"/>
  <c r="E385" i="66"/>
  <c r="E401" i="66"/>
  <c r="E382" i="66"/>
  <c r="E366" i="66"/>
  <c r="E363" i="66"/>
  <c r="E364" i="66"/>
  <c r="Q396" i="65"/>
  <c r="Q377" i="65"/>
  <c r="Q415" i="65"/>
  <c r="Q391" i="65"/>
  <c r="Q372" i="65"/>
  <c r="G390" i="65"/>
  <c r="G408" i="65"/>
  <c r="G370" i="65"/>
  <c r="G371" i="65"/>
  <c r="G369" i="65"/>
  <c r="G389" i="65"/>
  <c r="O28" i="58"/>
  <c r="K28" i="59"/>
  <c r="Q25" i="59"/>
  <c r="M25" i="58"/>
  <c r="M382" i="65"/>
  <c r="M383" i="65"/>
  <c r="M363" i="65"/>
  <c r="M401" i="65"/>
  <c r="M385" i="65"/>
  <c r="M364" i="65"/>
  <c r="M366" i="65"/>
  <c r="E363" i="65"/>
  <c r="E385" i="65"/>
  <c r="E401" i="65"/>
  <c r="E383" i="65"/>
  <c r="E382" i="65"/>
  <c r="E364" i="65"/>
  <c r="E366" i="65"/>
  <c r="K418" i="64"/>
  <c r="K460" i="64"/>
  <c r="K417" i="64"/>
  <c r="K459" i="64"/>
  <c r="K439" i="64"/>
  <c r="Q416" i="64"/>
  <c r="Q437" i="64"/>
  <c r="Q415" i="64"/>
  <c r="Q436" i="64"/>
  <c r="O434" i="64"/>
  <c r="O413" i="64"/>
  <c r="I450" i="64"/>
  <c r="I408" i="64"/>
  <c r="I429" i="64"/>
  <c r="O7" i="58"/>
  <c r="Q4" i="59"/>
  <c r="I4" i="60"/>
  <c r="E4" i="60"/>
  <c r="C125" i="58"/>
  <c r="C366" i="70"/>
  <c r="C364" i="70"/>
  <c r="C385" i="70"/>
  <c r="C382" i="70"/>
  <c r="C363" i="70"/>
  <c r="C383" i="70"/>
  <c r="C146" i="59"/>
  <c r="C391" i="70"/>
  <c r="C372" i="70"/>
  <c r="C85" i="58"/>
  <c r="C378" i="66"/>
  <c r="C397" i="66"/>
  <c r="C389" i="66"/>
  <c r="C371" i="66"/>
  <c r="C408" i="66"/>
  <c r="C370" i="66"/>
  <c r="C390" i="66"/>
  <c r="C387" i="65"/>
  <c r="C368" i="65"/>
  <c r="C406" i="65"/>
  <c r="H199" i="72"/>
  <c r="H181" i="72"/>
  <c r="I193" i="72"/>
  <c r="I175" i="72"/>
  <c r="L191" i="72"/>
  <c r="L173" i="72"/>
  <c r="L174" i="72"/>
  <c r="L192" i="72"/>
  <c r="L209" i="72"/>
  <c r="Q162" i="49"/>
  <c r="M164" i="49"/>
  <c r="I164" i="49"/>
  <c r="I185" i="72"/>
  <c r="I167" i="72"/>
  <c r="E162" i="48"/>
  <c r="L181" i="71"/>
  <c r="L199" i="71"/>
  <c r="N196" i="71"/>
  <c r="N195" i="71"/>
  <c r="N178" i="71"/>
  <c r="N177" i="71"/>
  <c r="M175" i="71"/>
  <c r="M193" i="71"/>
  <c r="Q144" i="48"/>
  <c r="Q187" i="71"/>
  <c r="Q169" i="71"/>
  <c r="M144" i="49"/>
  <c r="I144" i="49"/>
  <c r="I185" i="71"/>
  <c r="I167" i="71"/>
  <c r="E144" i="48"/>
  <c r="H186" i="70"/>
  <c r="H205" i="70"/>
  <c r="N182" i="70"/>
  <c r="N202" i="70"/>
  <c r="N181" i="70"/>
  <c r="N183" i="70"/>
  <c r="N201" i="70"/>
  <c r="F182" i="70"/>
  <c r="F201" i="70"/>
  <c r="F181" i="70"/>
  <c r="F183" i="70"/>
  <c r="F202" i="70"/>
  <c r="E180" i="70"/>
  <c r="E199" i="70"/>
  <c r="D178" i="70"/>
  <c r="D179" i="70"/>
  <c r="D198" i="70"/>
  <c r="D177" i="70"/>
  <c r="D197" i="70"/>
  <c r="C195" i="70"/>
  <c r="C176" i="70"/>
  <c r="Q128" i="49"/>
  <c r="Q172" i="70"/>
  <c r="Q191" i="70"/>
  <c r="Q171" i="70"/>
  <c r="Q190" i="70"/>
  <c r="M193" i="70"/>
  <c r="M174" i="70"/>
  <c r="I125" i="49"/>
  <c r="I125" i="48"/>
  <c r="E125" i="49"/>
  <c r="H186" i="69"/>
  <c r="H205" i="69"/>
  <c r="I199" i="69"/>
  <c r="I180" i="69"/>
  <c r="Q193" i="69"/>
  <c r="Q174" i="69"/>
  <c r="I106" i="48"/>
  <c r="E106" i="48"/>
  <c r="E171" i="69"/>
  <c r="E190" i="69"/>
  <c r="E172" i="69"/>
  <c r="E191" i="69"/>
  <c r="L253" i="68"/>
  <c r="O252" i="68"/>
  <c r="O276" i="68"/>
  <c r="O35" i="68"/>
  <c r="N251" i="68"/>
  <c r="Q248" i="68"/>
  <c r="Q249" i="68"/>
  <c r="E97" i="42"/>
  <c r="E50" i="68"/>
  <c r="E84" i="68" s="1"/>
  <c r="H246" i="68"/>
  <c r="D96" i="42"/>
  <c r="D49" i="68"/>
  <c r="D83" i="68" s="1"/>
  <c r="K93" i="42"/>
  <c r="K48" i="68"/>
  <c r="K82" i="68" s="1"/>
  <c r="C244" i="68"/>
  <c r="C268" i="68"/>
  <c r="C245" i="68"/>
  <c r="N92" i="42"/>
  <c r="N47" i="68"/>
  <c r="N81" i="68" s="1"/>
  <c r="J92" i="42"/>
  <c r="J47" i="68"/>
  <c r="J81" i="68" s="1"/>
  <c r="F92" i="42"/>
  <c r="F47" i="68"/>
  <c r="F81" i="68" s="1"/>
  <c r="M264" i="68"/>
  <c r="M240" i="68"/>
  <c r="M263" i="68"/>
  <c r="M239" i="68"/>
  <c r="M241" i="68"/>
  <c r="L88" i="42"/>
  <c r="L45" i="68"/>
  <c r="L79" i="68" s="1"/>
  <c r="H238" i="68"/>
  <c r="H262" i="68"/>
  <c r="O86" i="42"/>
  <c r="O43" i="68"/>
  <c r="O77" i="68" s="1"/>
  <c r="G86" i="42"/>
  <c r="G43" i="68"/>
  <c r="G77" i="68" s="1"/>
  <c r="O85" i="49"/>
  <c r="O250" i="68"/>
  <c r="O236" i="68"/>
  <c r="K82" i="50"/>
  <c r="G82" i="50"/>
  <c r="C235" i="68"/>
  <c r="N79" i="42"/>
  <c r="N45" i="67"/>
  <c r="N73" i="67" s="1"/>
  <c r="P74" i="42"/>
  <c r="P42" i="67"/>
  <c r="P70" i="67" s="1"/>
  <c r="H74" i="42"/>
  <c r="H42" i="67"/>
  <c r="H70" i="67" s="1"/>
  <c r="N70" i="42"/>
  <c r="N40" i="67"/>
  <c r="N68" i="67" s="1"/>
  <c r="F70" i="42"/>
  <c r="F40" i="67"/>
  <c r="F68" i="67" s="1"/>
  <c r="Q69" i="42"/>
  <c r="Q39" i="67"/>
  <c r="Q67" i="67" s="1"/>
  <c r="M69" i="42"/>
  <c r="M39" i="67"/>
  <c r="M67" i="67" s="1"/>
  <c r="I69" i="42"/>
  <c r="I39" i="67"/>
  <c r="I67" i="67" s="1"/>
  <c r="E69" i="42"/>
  <c r="E39" i="67"/>
  <c r="E67" i="67" s="1"/>
  <c r="L67" i="42"/>
  <c r="L37" i="67"/>
  <c r="D67" i="42"/>
  <c r="D37" i="67"/>
  <c r="O66" i="49"/>
  <c r="K63" i="48"/>
  <c r="K63" i="49"/>
  <c r="K193" i="67"/>
  <c r="K203" i="67"/>
  <c r="G66" i="49"/>
  <c r="C66" i="49"/>
  <c r="M59" i="42"/>
  <c r="M44" i="66"/>
  <c r="M72" i="66" s="1"/>
  <c r="I204" i="66"/>
  <c r="I223" i="66"/>
  <c r="P55" i="42"/>
  <c r="P42" i="66"/>
  <c r="L201" i="66"/>
  <c r="L202" i="66"/>
  <c r="L200" i="66"/>
  <c r="L27" i="66"/>
  <c r="K199" i="66"/>
  <c r="G54" i="42"/>
  <c r="G41" i="66"/>
  <c r="G69" i="66" s="1"/>
  <c r="J51" i="42"/>
  <c r="J40" i="66"/>
  <c r="J68" i="66" s="1"/>
  <c r="O47" i="49"/>
  <c r="K44" i="49"/>
  <c r="K7" i="66"/>
  <c r="G44" i="50"/>
  <c r="C44" i="49"/>
  <c r="C47" i="49"/>
  <c r="O31" i="65"/>
  <c r="N205" i="65"/>
  <c r="J41" i="42"/>
  <c r="J45" i="65"/>
  <c r="J73" i="65" s="1"/>
  <c r="E40" i="42"/>
  <c r="E44" i="65"/>
  <c r="E72" i="65" s="1"/>
  <c r="P36" i="42"/>
  <c r="P42" i="65"/>
  <c r="P70" i="65" s="1"/>
  <c r="L202" i="65"/>
  <c r="L201" i="65"/>
  <c r="L200" i="65"/>
  <c r="G199" i="65"/>
  <c r="C35" i="42"/>
  <c r="C41" i="65"/>
  <c r="C69" i="65" s="1"/>
  <c r="N216" i="65"/>
  <c r="N198" i="65"/>
  <c r="N197" i="65"/>
  <c r="F32" i="42"/>
  <c r="F40" i="65"/>
  <c r="F68" i="65" s="1"/>
  <c r="Q31" i="42"/>
  <c r="Q39" i="65"/>
  <c r="Q67" i="65" s="1"/>
  <c r="M31" i="42"/>
  <c r="M39" i="65"/>
  <c r="M67" i="65" s="1"/>
  <c r="I31" i="42"/>
  <c r="I39" i="65"/>
  <c r="I67" i="65" s="1"/>
  <c r="E31" i="42"/>
  <c r="E39" i="65"/>
  <c r="E67" i="65" s="1"/>
  <c r="L29" i="42"/>
  <c r="L37" i="65"/>
  <c r="D29" i="42"/>
  <c r="D37" i="65"/>
  <c r="O28" i="48"/>
  <c r="O25" i="49"/>
  <c r="K28" i="49"/>
  <c r="K7" i="65"/>
  <c r="C25" i="50"/>
  <c r="N229" i="64"/>
  <c r="J22" i="42"/>
  <c r="J51" i="64"/>
  <c r="J83" i="64" s="1"/>
  <c r="J222" i="64"/>
  <c r="F15" i="42"/>
  <c r="F46" i="64"/>
  <c r="F78" i="64" s="1"/>
  <c r="Q220" i="64"/>
  <c r="Q221" i="64"/>
  <c r="Q219" i="64"/>
  <c r="Q241" i="64"/>
  <c r="I12" i="42"/>
  <c r="I45" i="64"/>
  <c r="N8" i="42"/>
  <c r="N41" i="64"/>
  <c r="F8" i="42"/>
  <c r="F41" i="64"/>
  <c r="N4" i="50"/>
  <c r="J4" i="49"/>
  <c r="F4" i="49"/>
  <c r="F7" i="64"/>
  <c r="B199" i="71"/>
  <c r="B181" i="71"/>
  <c r="B253" i="68"/>
  <c r="B204" i="67"/>
  <c r="B223" i="67"/>
  <c r="B214" i="65"/>
  <c r="B195" i="65"/>
  <c r="B4" i="50"/>
  <c r="L376" i="67"/>
  <c r="O304" i="70"/>
  <c r="O323" i="70" s="1"/>
  <c r="G407" i="65"/>
  <c r="M185" i="66"/>
  <c r="L214" i="68"/>
  <c r="K229" i="68"/>
  <c r="E383" i="71"/>
  <c r="M353" i="68"/>
  <c r="M401" i="68" s="1"/>
  <c r="H323" i="67"/>
  <c r="O377" i="68"/>
  <c r="O401" i="68" s="1"/>
  <c r="J261" i="68"/>
  <c r="J170" i="72"/>
  <c r="D405" i="66"/>
  <c r="E468" i="68"/>
  <c r="B183" i="67"/>
  <c r="L99" i="67"/>
  <c r="P182" i="67"/>
  <c r="C143" i="65"/>
  <c r="N172" i="66"/>
  <c r="C228" i="68"/>
  <c r="Q170" i="72"/>
  <c r="I247" i="68"/>
  <c r="B274" i="68"/>
  <c r="J200" i="69"/>
  <c r="H99" i="65"/>
  <c r="P181" i="65"/>
  <c r="P143" i="65"/>
  <c r="I219" i="68"/>
  <c r="I171" i="68"/>
  <c r="M180" i="67"/>
  <c r="B225" i="68"/>
  <c r="M311" i="71"/>
  <c r="N338" i="64"/>
  <c r="C376" i="69"/>
  <c r="C338" i="64"/>
  <c r="C359" i="64" s="1"/>
  <c r="P395" i="66"/>
  <c r="G285" i="70"/>
  <c r="G323" i="70" s="1"/>
  <c r="F323" i="67"/>
  <c r="P206" i="71"/>
  <c r="P201" i="71" s="1"/>
  <c r="I112" i="66"/>
  <c r="P194" i="65"/>
  <c r="J160" i="64"/>
  <c r="N146" i="65"/>
  <c r="I111" i="71"/>
  <c r="F215" i="66"/>
  <c r="F196" i="65"/>
  <c r="B150" i="70"/>
  <c r="I200" i="65"/>
  <c r="C135" i="65"/>
  <c r="B223" i="68"/>
  <c r="J226" i="68"/>
  <c r="M176" i="65"/>
  <c r="D180" i="65"/>
  <c r="D177" i="67"/>
  <c r="D139" i="67"/>
  <c r="B160" i="68"/>
  <c r="D209" i="68"/>
  <c r="J342" i="70"/>
  <c r="Q112" i="70"/>
  <c r="K231" i="68"/>
  <c r="H203" i="70"/>
  <c r="M139" i="65"/>
  <c r="F208" i="72"/>
  <c r="K194" i="71"/>
  <c r="P164" i="59"/>
  <c r="D164" i="59"/>
  <c r="N349" i="72"/>
  <c r="N369" i="72"/>
  <c r="N367" i="72"/>
  <c r="N351" i="72"/>
  <c r="P146" i="59"/>
  <c r="D146" i="58"/>
  <c r="J349" i="71"/>
  <c r="J351" i="71"/>
  <c r="J367" i="71"/>
  <c r="J369" i="71"/>
  <c r="F372" i="70"/>
  <c r="F391" i="70"/>
  <c r="N125" i="58"/>
  <c r="H378" i="69"/>
  <c r="H397" i="69"/>
  <c r="P109" i="59"/>
  <c r="N106" i="59"/>
  <c r="L471" i="68"/>
  <c r="L495" i="68"/>
  <c r="P517" i="68"/>
  <c r="P493" i="68"/>
  <c r="P469" i="68"/>
  <c r="D464" i="68"/>
  <c r="D488" i="68"/>
  <c r="D456" i="68"/>
  <c r="D480" i="68"/>
  <c r="D503" i="68"/>
  <c r="D504" i="68"/>
  <c r="P82" i="58"/>
  <c r="N66" i="59"/>
  <c r="P63" i="58"/>
  <c r="P364" i="67"/>
  <c r="P363" i="67"/>
  <c r="P383" i="67"/>
  <c r="P385" i="67"/>
  <c r="P366" i="67"/>
  <c r="P382" i="67"/>
  <c r="P401" i="67"/>
  <c r="D63" i="59"/>
  <c r="H376" i="66"/>
  <c r="H372" i="66"/>
  <c r="H391" i="66"/>
  <c r="D387" i="66"/>
  <c r="D406" i="66"/>
  <c r="D368" i="66"/>
  <c r="H44" i="59"/>
  <c r="F371" i="65"/>
  <c r="F408" i="65"/>
  <c r="F390" i="65"/>
  <c r="F370" i="65"/>
  <c r="F389" i="65"/>
  <c r="N28" i="58"/>
  <c r="P25" i="60"/>
  <c r="D25" i="60"/>
  <c r="F439" i="64"/>
  <c r="F438" i="64"/>
  <c r="F418" i="64"/>
  <c r="F460" i="64"/>
  <c r="J7" i="58"/>
  <c r="L4" i="59"/>
  <c r="L404" i="64"/>
  <c r="L425" i="64"/>
  <c r="L424" i="64"/>
  <c r="L427" i="64"/>
  <c r="L406" i="64"/>
  <c r="L403" i="64"/>
  <c r="L445" i="64"/>
  <c r="C164" i="59"/>
  <c r="C393" i="65"/>
  <c r="C394" i="65"/>
  <c r="C375" i="65"/>
  <c r="C374" i="65"/>
  <c r="C392" i="65"/>
  <c r="C199" i="72"/>
  <c r="C181" i="72"/>
  <c r="F216" i="72"/>
  <c r="F180" i="72"/>
  <c r="F198" i="72"/>
  <c r="M178" i="72"/>
  <c r="M177" i="72"/>
  <c r="M195" i="72"/>
  <c r="M176" i="72"/>
  <c r="M196" i="72"/>
  <c r="E172" i="42"/>
  <c r="E42" i="72"/>
  <c r="H171" i="42"/>
  <c r="H41" i="72"/>
  <c r="H69" i="72" s="1"/>
  <c r="J167" i="42"/>
  <c r="J39" i="72"/>
  <c r="J67" i="72" s="1"/>
  <c r="E165" i="42"/>
  <c r="E37" i="72"/>
  <c r="H164" i="49"/>
  <c r="H179" i="72"/>
  <c r="H169" i="72"/>
  <c r="H187" i="72"/>
  <c r="H170" i="72"/>
  <c r="D164" i="48"/>
  <c r="Q178" i="71"/>
  <c r="Q195" i="71"/>
  <c r="Q177" i="71"/>
  <c r="Q196" i="71"/>
  <c r="D175" i="71"/>
  <c r="D193" i="71"/>
  <c r="P144" i="48"/>
  <c r="D144" i="48"/>
  <c r="D187" i="71"/>
  <c r="D179" i="71"/>
  <c r="D169" i="71"/>
  <c r="D170" i="71"/>
  <c r="H199" i="70"/>
  <c r="H180" i="70"/>
  <c r="Q129" i="42"/>
  <c r="Q37" i="70"/>
  <c r="P128" i="49"/>
  <c r="D125" i="49"/>
  <c r="D7" i="70"/>
  <c r="G122" i="42"/>
  <c r="G45" i="69"/>
  <c r="J204" i="69"/>
  <c r="J185" i="69"/>
  <c r="J223" i="69"/>
  <c r="M117" i="42"/>
  <c r="M42" i="69"/>
  <c r="M70" i="69" s="1"/>
  <c r="P116" i="42"/>
  <c r="P41" i="69"/>
  <c r="P69" i="69" s="1"/>
  <c r="D116" i="42"/>
  <c r="D41" i="69"/>
  <c r="D69" i="69" s="1"/>
  <c r="J112" i="42"/>
  <c r="J39" i="69"/>
  <c r="M110" i="42"/>
  <c r="M37" i="69"/>
  <c r="L106" i="48"/>
  <c r="L7" i="69"/>
  <c r="O103" i="42"/>
  <c r="O54" i="68"/>
  <c r="O88" i="68" s="1"/>
  <c r="G103" i="42"/>
  <c r="G54" i="68"/>
  <c r="J102" i="42"/>
  <c r="J53" i="68"/>
  <c r="J87" i="68" s="1"/>
  <c r="F276" i="68"/>
  <c r="F252" i="68"/>
  <c r="I275" i="68"/>
  <c r="I251" i="68"/>
  <c r="P89" i="42"/>
  <c r="P46" i="68"/>
  <c r="P80" i="68" s="1"/>
  <c r="D240" i="68"/>
  <c r="D241" i="68"/>
  <c r="D239" i="68"/>
  <c r="D264" i="68"/>
  <c r="K238" i="68"/>
  <c r="K262" i="68"/>
  <c r="C238" i="68"/>
  <c r="C262" i="68"/>
  <c r="N82" i="49"/>
  <c r="P204" i="67"/>
  <c r="P223" i="67"/>
  <c r="I198" i="67"/>
  <c r="I197" i="67"/>
  <c r="I216" i="67"/>
  <c r="F63" i="49"/>
  <c r="L223" i="66"/>
  <c r="L204" i="66"/>
  <c r="O201" i="66"/>
  <c r="O202" i="66"/>
  <c r="O200" i="66"/>
  <c r="C202" i="66"/>
  <c r="C201" i="66"/>
  <c r="F193" i="66"/>
  <c r="F194" i="66"/>
  <c r="F203" i="66"/>
  <c r="Q198" i="65"/>
  <c r="Q216" i="65"/>
  <c r="Q197" i="65"/>
  <c r="N192" i="65"/>
  <c r="F25" i="50"/>
  <c r="F193" i="65"/>
  <c r="F203" i="65"/>
  <c r="H228" i="64"/>
  <c r="H249" i="64"/>
  <c r="O218" i="64"/>
  <c r="O239" i="64"/>
  <c r="I7" i="48"/>
  <c r="E7" i="48"/>
  <c r="J44" i="48"/>
  <c r="N170" i="71"/>
  <c r="D449" i="64"/>
  <c r="K188" i="72"/>
  <c r="O93" i="72"/>
  <c r="O129" i="72" s="1"/>
  <c r="O367" i="67"/>
  <c r="M213" i="66"/>
  <c r="P194" i="70"/>
  <c r="C150" i="65"/>
  <c r="E176" i="42"/>
  <c r="E44" i="72"/>
  <c r="E72" i="72" s="1"/>
  <c r="M167" i="42"/>
  <c r="M39" i="72"/>
  <c r="I168" i="42"/>
  <c r="I40" i="72"/>
  <c r="I68" i="72" s="1"/>
  <c r="G163" i="42"/>
  <c r="G35" i="72"/>
  <c r="F159" i="42"/>
  <c r="F45" i="71"/>
  <c r="F73" i="71" s="1"/>
  <c r="C153" i="42"/>
  <c r="C41" i="71"/>
  <c r="P147" i="42"/>
  <c r="P37" i="71"/>
  <c r="N141" i="42"/>
  <c r="N45" i="70"/>
  <c r="K135" i="42"/>
  <c r="K41" i="70"/>
  <c r="K69" i="70" s="1"/>
  <c r="J132" i="42"/>
  <c r="J40" i="70"/>
  <c r="G35" i="70"/>
  <c r="G63" i="70" s="1"/>
  <c r="E121" i="42"/>
  <c r="E44" i="69"/>
  <c r="C116" i="42"/>
  <c r="C41" i="69"/>
  <c r="C69" i="69" s="1"/>
  <c r="L101" i="42"/>
  <c r="L52" i="68"/>
  <c r="L86" i="68" s="1"/>
  <c r="K97" i="42"/>
  <c r="K50" i="68"/>
  <c r="M159" i="42"/>
  <c r="M45" i="71"/>
  <c r="J153" i="42"/>
  <c r="J41" i="71"/>
  <c r="J69" i="71" s="1"/>
  <c r="H149" i="42"/>
  <c r="H39" i="71"/>
  <c r="G147" i="42"/>
  <c r="G37" i="71"/>
  <c r="D140" i="42"/>
  <c r="D44" i="70"/>
  <c r="C136" i="42"/>
  <c r="C42" i="70"/>
  <c r="C70" i="70" s="1"/>
  <c r="P131" i="42"/>
  <c r="P39" i="70"/>
  <c r="O129" i="42"/>
  <c r="O37" i="70"/>
  <c r="L121" i="42"/>
  <c r="L44" i="69"/>
  <c r="J116" i="42"/>
  <c r="J41" i="69"/>
  <c r="J69" i="69" s="1"/>
  <c r="F107" i="42"/>
  <c r="F35" i="69"/>
  <c r="D102" i="42"/>
  <c r="D53" i="68"/>
  <c r="Q96" i="42"/>
  <c r="Q49" i="68"/>
  <c r="O92" i="42"/>
  <c r="O47" i="68"/>
  <c r="O81" i="68" s="1"/>
  <c r="M88" i="42"/>
  <c r="M45" i="68"/>
  <c r="L86" i="42"/>
  <c r="L43" i="68"/>
  <c r="L77" i="68" s="1"/>
  <c r="F78" i="42"/>
  <c r="F44" i="67"/>
  <c r="P64" i="42"/>
  <c r="P35" i="67"/>
  <c r="P63" i="67" s="1"/>
  <c r="E167" i="42"/>
  <c r="E39" i="72"/>
  <c r="C159" i="42"/>
  <c r="C45" i="71"/>
  <c r="C73" i="71" s="1"/>
  <c r="O150" i="42"/>
  <c r="O40" i="71"/>
  <c r="L35" i="71"/>
  <c r="L63" i="71" s="1"/>
  <c r="I136" i="42"/>
  <c r="I42" i="70"/>
  <c r="G132" i="42"/>
  <c r="G40" i="70"/>
  <c r="G68" i="70" s="1"/>
  <c r="F59" i="42"/>
  <c r="F44" i="66"/>
  <c r="D54" i="42"/>
  <c r="D41" i="66"/>
  <c r="D69" i="66" s="1"/>
  <c r="C51" i="42"/>
  <c r="C40" i="66"/>
  <c r="P41" i="42"/>
  <c r="P45" i="65"/>
  <c r="P73" i="65" s="1"/>
  <c r="N36" i="42"/>
  <c r="N42" i="65"/>
  <c r="L32" i="42"/>
  <c r="L40" i="65"/>
  <c r="L68" i="65" s="1"/>
  <c r="J29" i="42"/>
  <c r="J37" i="65"/>
  <c r="G21" i="42"/>
  <c r="G50" i="64"/>
  <c r="G82" i="64" s="1"/>
  <c r="E16" i="42"/>
  <c r="E47" i="64"/>
  <c r="C12" i="42"/>
  <c r="C45" i="64"/>
  <c r="C77" i="64" s="1"/>
  <c r="Q10" i="42"/>
  <c r="Q43" i="64"/>
  <c r="C8" i="42"/>
  <c r="C41" i="64"/>
  <c r="E5" i="42"/>
  <c r="E39" i="64"/>
  <c r="E71" i="64" s="1"/>
  <c r="D177" i="42"/>
  <c r="D45" i="72"/>
  <c r="D73" i="72" s="1"/>
  <c r="L168" i="42"/>
  <c r="L40" i="72"/>
  <c r="E163" i="42"/>
  <c r="E35" i="72"/>
  <c r="E63" i="72" s="1"/>
  <c r="M153" i="42"/>
  <c r="M41" i="71"/>
  <c r="K149" i="42"/>
  <c r="K39" i="71"/>
  <c r="K67" i="71" s="1"/>
  <c r="O89" i="42"/>
  <c r="O46" i="68"/>
  <c r="O80" i="68" s="1"/>
  <c r="M145" i="42"/>
  <c r="M35" i="71"/>
  <c r="M63" i="71" s="1"/>
  <c r="K140" i="42"/>
  <c r="K44" i="70"/>
  <c r="K72" i="70" s="1"/>
  <c r="M126" i="42"/>
  <c r="M35" i="70"/>
  <c r="M63" i="70" s="1"/>
  <c r="K121" i="42"/>
  <c r="K44" i="69"/>
  <c r="E116" i="42"/>
  <c r="E41" i="69"/>
  <c r="E69" i="69" s="1"/>
  <c r="N110" i="42"/>
  <c r="N37" i="69"/>
  <c r="L103" i="42"/>
  <c r="L54" i="68"/>
  <c r="L88" i="68" s="1"/>
  <c r="K102" i="42"/>
  <c r="K53" i="68"/>
  <c r="M79" i="42"/>
  <c r="M45" i="67"/>
  <c r="M73" i="67" s="1"/>
  <c r="L78" i="42"/>
  <c r="L44" i="67"/>
  <c r="F73" i="42"/>
  <c r="F41" i="67"/>
  <c r="F69" i="67" s="1"/>
  <c r="E70" i="42"/>
  <c r="E40" i="67"/>
  <c r="M60" i="42"/>
  <c r="M45" i="66"/>
  <c r="M73" i="66" s="1"/>
  <c r="K55" i="42"/>
  <c r="K42" i="66"/>
  <c r="N45" i="42"/>
  <c r="N35" i="66"/>
  <c r="N63" i="66" s="1"/>
  <c r="M41" i="42"/>
  <c r="M45" i="65"/>
  <c r="F35" i="42"/>
  <c r="F41" i="65"/>
  <c r="F69" i="65" s="1"/>
  <c r="E32" i="42"/>
  <c r="E40" i="65"/>
  <c r="D31" i="42"/>
  <c r="D39" i="65"/>
  <c r="D67" i="65" s="1"/>
  <c r="N40" i="42"/>
  <c r="N44" i="65"/>
  <c r="M36" i="42"/>
  <c r="M42" i="65"/>
  <c r="M70" i="65" s="1"/>
  <c r="K32" i="42"/>
  <c r="K40" i="65"/>
  <c r="F31" i="42"/>
  <c r="F39" i="65"/>
  <c r="F67" i="65" s="1"/>
  <c r="N21" i="42"/>
  <c r="N50" i="64"/>
  <c r="K15" i="42"/>
  <c r="K46" i="64"/>
  <c r="K78" i="64" s="1"/>
  <c r="F12" i="42"/>
  <c r="F45" i="64"/>
  <c r="J35" i="65"/>
  <c r="J63" i="65" s="1"/>
  <c r="I22" i="42"/>
  <c r="I51" i="64"/>
  <c r="Q15" i="42"/>
  <c r="Q46" i="64"/>
  <c r="Q78" i="64" s="1"/>
  <c r="O11" i="42"/>
  <c r="O44" i="64"/>
  <c r="J10" i="42"/>
  <c r="J43" i="64"/>
  <c r="J75" i="64" s="1"/>
  <c r="C73" i="42"/>
  <c r="C41" i="67"/>
  <c r="M3" i="44"/>
  <c r="M9" i="48"/>
  <c r="N24" i="44"/>
  <c r="N30" i="48"/>
  <c r="G24" i="44"/>
  <c r="G30" i="48"/>
  <c r="N62" i="44"/>
  <c r="N68" i="48"/>
  <c r="L43" i="44"/>
  <c r="L49" i="48"/>
  <c r="C62" i="44"/>
  <c r="C68" i="48"/>
  <c r="P81" i="44"/>
  <c r="P117" i="68"/>
  <c r="P213" i="68" s="1"/>
  <c r="P87" i="48"/>
  <c r="D177" i="65"/>
  <c r="D139" i="65"/>
  <c r="M181" i="67"/>
  <c r="M143" i="67"/>
  <c r="L134" i="72"/>
  <c r="L188" i="72"/>
  <c r="K190" i="64"/>
  <c r="K160" i="64"/>
  <c r="K383" i="72"/>
  <c r="K383" i="71"/>
  <c r="Q143" i="50"/>
  <c r="H223" i="68"/>
  <c r="H175" i="68"/>
  <c r="K352" i="71"/>
  <c r="K275" i="71"/>
  <c r="K311" i="71" s="1"/>
  <c r="K184" i="67"/>
  <c r="K146" i="67"/>
  <c r="Q211" i="68"/>
  <c r="I207" i="69"/>
  <c r="D99" i="65"/>
  <c r="D93" i="65" s="1"/>
  <c r="D131" i="65" s="1"/>
  <c r="E66" i="48"/>
  <c r="P132" i="67"/>
  <c r="L215" i="68"/>
  <c r="L167" i="68"/>
  <c r="O316" i="72"/>
  <c r="O370" i="72"/>
  <c r="G381" i="72"/>
  <c r="G363" i="72"/>
  <c r="G377" i="72"/>
  <c r="G359" i="72"/>
  <c r="G360" i="72"/>
  <c r="G378" i="72"/>
  <c r="E375" i="72"/>
  <c r="E357" i="72"/>
  <c r="K164" i="59"/>
  <c r="I162" i="58"/>
  <c r="M375" i="71"/>
  <c r="M357" i="71"/>
  <c r="O146" i="59"/>
  <c r="Q372" i="70"/>
  <c r="Q391" i="70"/>
  <c r="K371" i="70"/>
  <c r="K370" i="70"/>
  <c r="K389" i="70"/>
  <c r="K390" i="70"/>
  <c r="K369" i="70"/>
  <c r="M125" i="59"/>
  <c r="E385" i="70"/>
  <c r="E366" i="70"/>
  <c r="E383" i="70"/>
  <c r="E363" i="70"/>
  <c r="E382" i="70"/>
  <c r="E364" i="70"/>
  <c r="Q363" i="69"/>
  <c r="Q383" i="69"/>
  <c r="Q364" i="69"/>
  <c r="Q385" i="69"/>
  <c r="Q366" i="69"/>
  <c r="Q382" i="69"/>
  <c r="I106" i="59"/>
  <c r="E491" i="68"/>
  <c r="E490" i="68"/>
  <c r="E467" i="68"/>
  <c r="E489" i="68"/>
  <c r="E466" i="68"/>
  <c r="E458" i="68"/>
  <c r="E483" i="68"/>
  <c r="E506" i="68"/>
  <c r="E457" i="68"/>
  <c r="E482" i="68"/>
  <c r="E459" i="68"/>
  <c r="G504" i="68"/>
  <c r="G456" i="68"/>
  <c r="G480" i="68"/>
  <c r="I85" i="58"/>
  <c r="K82" i="58"/>
  <c r="K452" i="68"/>
  <c r="K476" i="68"/>
  <c r="K499" i="68"/>
  <c r="K478" i="68"/>
  <c r="K454" i="68"/>
  <c r="K451" i="68"/>
  <c r="K475" i="68"/>
  <c r="G82" i="60"/>
  <c r="M397" i="67"/>
  <c r="M378" i="67"/>
  <c r="M390" i="67"/>
  <c r="M408" i="67"/>
  <c r="M370" i="67"/>
  <c r="M371" i="67"/>
  <c r="M407" i="67"/>
  <c r="M389" i="67"/>
  <c r="M66" i="58"/>
  <c r="M397" i="66"/>
  <c r="M378" i="66"/>
  <c r="I408" i="66"/>
  <c r="I389" i="66"/>
  <c r="I371" i="66"/>
  <c r="I407" i="66"/>
  <c r="I390" i="66"/>
  <c r="I388" i="66"/>
  <c r="I370" i="66"/>
  <c r="O406" i="66"/>
  <c r="O368" i="66"/>
  <c r="O387" i="66"/>
  <c r="G382" i="66"/>
  <c r="G363" i="66"/>
  <c r="G401" i="66"/>
  <c r="G383" i="66"/>
  <c r="G364" i="66"/>
  <c r="G366" i="66"/>
  <c r="G385" i="66"/>
  <c r="E378" i="65"/>
  <c r="E397" i="65"/>
  <c r="G372" i="65"/>
  <c r="G391" i="65"/>
  <c r="E28" i="59"/>
  <c r="K25" i="60"/>
  <c r="I441" i="64"/>
  <c r="I420" i="64"/>
  <c r="I439" i="64"/>
  <c r="I438" i="64"/>
  <c r="I418" i="64"/>
  <c r="I460" i="64"/>
  <c r="Q413" i="64"/>
  <c r="Q434" i="64"/>
  <c r="Q7" i="59"/>
  <c r="O4" i="59"/>
  <c r="K4" i="58"/>
  <c r="C369" i="72"/>
  <c r="C349" i="72"/>
  <c r="C367" i="72"/>
  <c r="C351" i="72"/>
  <c r="C490" i="68"/>
  <c r="C491" i="68"/>
  <c r="C467" i="68"/>
  <c r="C489" i="68"/>
  <c r="C466" i="68"/>
  <c r="F181" i="72"/>
  <c r="F199" i="72"/>
  <c r="I198" i="72"/>
  <c r="I180" i="72"/>
  <c r="I216" i="72"/>
  <c r="P27" i="72"/>
  <c r="O175" i="72"/>
  <c r="O193" i="72"/>
  <c r="Q171" i="72"/>
  <c r="Q207" i="72"/>
  <c r="Q189" i="72"/>
  <c r="I189" i="72"/>
  <c r="I207" i="72"/>
  <c r="I171" i="72"/>
  <c r="E189" i="72"/>
  <c r="E171" i="72"/>
  <c r="E207" i="72"/>
  <c r="K162" i="49"/>
  <c r="G167" i="72"/>
  <c r="F181" i="71"/>
  <c r="F199" i="71"/>
  <c r="N30" i="71"/>
  <c r="M216" i="71"/>
  <c r="M198" i="71"/>
  <c r="M180" i="71"/>
  <c r="I198" i="71"/>
  <c r="I216" i="71"/>
  <c r="I180" i="71"/>
  <c r="E216" i="71"/>
  <c r="E180" i="71"/>
  <c r="E198" i="71"/>
  <c r="C193" i="71"/>
  <c r="C175" i="71"/>
  <c r="O146" i="49"/>
  <c r="G146" i="49"/>
  <c r="K31" i="70"/>
  <c r="J186" i="70"/>
  <c r="J205" i="70"/>
  <c r="P202" i="70"/>
  <c r="P182" i="70"/>
  <c r="P183" i="70"/>
  <c r="P201" i="70"/>
  <c r="P181" i="70"/>
  <c r="H27" i="70"/>
  <c r="G199" i="70"/>
  <c r="G180" i="70"/>
  <c r="I176" i="70"/>
  <c r="I195" i="70"/>
  <c r="O193" i="70"/>
  <c r="O184" i="70"/>
  <c r="O174" i="70"/>
  <c r="K193" i="70"/>
  <c r="K184" i="70"/>
  <c r="K174" i="70"/>
  <c r="C125" i="49"/>
  <c r="F205" i="69"/>
  <c r="F186" i="69"/>
  <c r="G199" i="69"/>
  <c r="G180" i="69"/>
  <c r="O109" i="49"/>
  <c r="G106" i="49"/>
  <c r="J246" i="68"/>
  <c r="I220" i="68"/>
  <c r="J31" i="68"/>
  <c r="I244" i="68"/>
  <c r="I268" i="68"/>
  <c r="I245" i="68"/>
  <c r="I243" i="68"/>
  <c r="O264" i="68"/>
  <c r="O240" i="68"/>
  <c r="O241" i="68"/>
  <c r="E82" i="49"/>
  <c r="O204" i="67"/>
  <c r="O223" i="67"/>
  <c r="H30" i="67"/>
  <c r="G223" i="67"/>
  <c r="G204" i="67"/>
  <c r="N74" i="42"/>
  <c r="N42" i="67"/>
  <c r="N70" i="67" s="1"/>
  <c r="I27" i="67"/>
  <c r="I199" i="67"/>
  <c r="P216" i="67"/>
  <c r="P197" i="67"/>
  <c r="P215" i="67"/>
  <c r="P198" i="67"/>
  <c r="L70" i="42"/>
  <c r="L40" i="67"/>
  <c r="L68" i="67" s="1"/>
  <c r="D70" i="42"/>
  <c r="D40" i="67"/>
  <c r="D68" i="67" s="1"/>
  <c r="G69" i="42"/>
  <c r="G39" i="67"/>
  <c r="M63" i="49"/>
  <c r="E66" i="49"/>
  <c r="D60" i="42"/>
  <c r="D45" i="66"/>
  <c r="K59" i="42"/>
  <c r="K44" i="66"/>
  <c r="K72" i="66" s="1"/>
  <c r="N55" i="42"/>
  <c r="N42" i="66"/>
  <c r="Q54" i="42"/>
  <c r="Q41" i="66"/>
  <c r="Q69" i="66" s="1"/>
  <c r="E199" i="66"/>
  <c r="D198" i="66"/>
  <c r="D197" i="66"/>
  <c r="D216" i="66"/>
  <c r="D196" i="66"/>
  <c r="J48" i="42"/>
  <c r="J37" i="66"/>
  <c r="Q209" i="66"/>
  <c r="Q191" i="66"/>
  <c r="Q190" i="66"/>
  <c r="G204" i="65"/>
  <c r="G223" i="65"/>
  <c r="I28" i="49"/>
  <c r="P233" i="64"/>
  <c r="P213" i="64"/>
  <c r="P212" i="64"/>
  <c r="B44" i="50"/>
  <c r="B44" i="49"/>
  <c r="B203" i="65"/>
  <c r="B193" i="65"/>
  <c r="C31" i="64"/>
  <c r="B225" i="64"/>
  <c r="B224" i="64"/>
  <c r="L211" i="68"/>
  <c r="P207" i="69"/>
  <c r="E93" i="70"/>
  <c r="E175" i="70"/>
  <c r="Q175" i="70"/>
  <c r="Q93" i="70"/>
  <c r="H367" i="65"/>
  <c r="H329" i="65"/>
  <c r="H374" i="70"/>
  <c r="H375" i="70"/>
  <c r="H393" i="70"/>
  <c r="H392" i="70"/>
  <c r="H373" i="70"/>
  <c r="H394" i="70"/>
  <c r="N368" i="70"/>
  <c r="N387" i="70"/>
  <c r="D128" i="59"/>
  <c r="N372" i="69"/>
  <c r="N391" i="69"/>
  <c r="J85" i="58"/>
  <c r="F390" i="67"/>
  <c r="F389" i="67"/>
  <c r="F371" i="67"/>
  <c r="F370" i="67"/>
  <c r="F388" i="67"/>
  <c r="F408" i="67"/>
  <c r="H63" i="58"/>
  <c r="F420" i="64"/>
  <c r="F441" i="64"/>
  <c r="L419" i="64"/>
  <c r="L440" i="64"/>
  <c r="L461" i="64"/>
  <c r="P4" i="60"/>
  <c r="I165" i="42"/>
  <c r="I37" i="72"/>
  <c r="O205" i="69"/>
  <c r="O186" i="69"/>
  <c r="N112" i="42"/>
  <c r="N39" i="69"/>
  <c r="D106" i="49"/>
  <c r="J233" i="68"/>
  <c r="J257" i="68"/>
  <c r="J234" i="68"/>
  <c r="H28" i="67"/>
  <c r="G202" i="67"/>
  <c r="G201" i="67"/>
  <c r="N26" i="67"/>
  <c r="M198" i="67"/>
  <c r="M216" i="67"/>
  <c r="M197" i="67"/>
  <c r="Q25" i="66"/>
  <c r="P195" i="66"/>
  <c r="P214" i="66"/>
  <c r="J44" i="49"/>
  <c r="P405" i="65"/>
  <c r="L25" i="48"/>
  <c r="F180" i="65"/>
  <c r="L219" i="68"/>
  <c r="L171" i="68"/>
  <c r="N231" i="68"/>
  <c r="M405" i="67"/>
  <c r="I170" i="66"/>
  <c r="D173" i="67"/>
  <c r="Q85" i="48"/>
  <c r="M143" i="50"/>
  <c r="O323" i="69"/>
  <c r="E361" i="72"/>
  <c r="E304" i="67"/>
  <c r="E323" i="67" s="1"/>
  <c r="E386" i="67"/>
  <c r="E329" i="67"/>
  <c r="G194" i="67"/>
  <c r="C173" i="66"/>
  <c r="G185" i="67"/>
  <c r="D173" i="66"/>
  <c r="F183" i="66"/>
  <c r="M85" i="48"/>
  <c r="F4" i="48"/>
  <c r="H208" i="68"/>
  <c r="I222" i="67"/>
  <c r="P200" i="70"/>
  <c r="J360" i="72"/>
  <c r="J378" i="72"/>
  <c r="J359" i="72"/>
  <c r="J377" i="72"/>
  <c r="H357" i="72"/>
  <c r="H375" i="72"/>
  <c r="F164" i="59"/>
  <c r="D162" i="58"/>
  <c r="P349" i="71"/>
  <c r="P369" i="71"/>
  <c r="P351" i="71"/>
  <c r="P367" i="71"/>
  <c r="N375" i="70"/>
  <c r="N394" i="70"/>
  <c r="N393" i="70"/>
  <c r="N374" i="70"/>
  <c r="J128" i="59"/>
  <c r="H106" i="58"/>
  <c r="J471" i="68"/>
  <c r="J495" i="68"/>
  <c r="N469" i="68"/>
  <c r="N493" i="68"/>
  <c r="P487" i="68"/>
  <c r="P462" i="68"/>
  <c r="P463" i="68"/>
  <c r="P486" i="68"/>
  <c r="P461" i="68"/>
  <c r="P510" i="68"/>
  <c r="P85" i="58"/>
  <c r="N82" i="58"/>
  <c r="F82" i="59"/>
  <c r="F476" i="68"/>
  <c r="F475" i="68"/>
  <c r="F452" i="68"/>
  <c r="F451" i="68"/>
  <c r="F454" i="68"/>
  <c r="F499" i="68"/>
  <c r="F478" i="68"/>
  <c r="H370" i="67"/>
  <c r="H390" i="67"/>
  <c r="H371" i="67"/>
  <c r="H389" i="67"/>
  <c r="H388" i="67"/>
  <c r="H369" i="67"/>
  <c r="H408" i="67"/>
  <c r="J63" i="60"/>
  <c r="F63" i="59"/>
  <c r="H393" i="66"/>
  <c r="H375" i="66"/>
  <c r="H374" i="66"/>
  <c r="H394" i="66"/>
  <c r="H392" i="66"/>
  <c r="L47" i="59"/>
  <c r="L397" i="65"/>
  <c r="L378" i="65"/>
  <c r="P394" i="65"/>
  <c r="P393" i="65"/>
  <c r="P375" i="65"/>
  <c r="P374" i="65"/>
  <c r="P392" i="65"/>
  <c r="D389" i="65"/>
  <c r="D371" i="65"/>
  <c r="D390" i="65"/>
  <c r="D370" i="65"/>
  <c r="D388" i="65"/>
  <c r="D408" i="65"/>
  <c r="L28" i="59"/>
  <c r="F25" i="59"/>
  <c r="P441" i="64"/>
  <c r="P420" i="64"/>
  <c r="J450" i="64"/>
  <c r="J408" i="64"/>
  <c r="J429" i="64"/>
  <c r="H7" i="59"/>
  <c r="F4" i="60"/>
  <c r="C372" i="69"/>
  <c r="C391" i="69"/>
  <c r="Q181" i="72"/>
  <c r="Q199" i="72"/>
  <c r="I181" i="72"/>
  <c r="I199" i="72"/>
  <c r="D180" i="72"/>
  <c r="D216" i="72"/>
  <c r="D198" i="72"/>
  <c r="F164" i="49"/>
  <c r="F187" i="72"/>
  <c r="F169" i="72"/>
  <c r="J146" i="48"/>
  <c r="F144" i="49"/>
  <c r="N128" i="48"/>
  <c r="N193" i="70"/>
  <c r="N184" i="70"/>
  <c r="N203" i="70"/>
  <c r="N175" i="70"/>
  <c r="N174" i="70"/>
  <c r="J125" i="48"/>
  <c r="F128" i="48"/>
  <c r="M205" i="69"/>
  <c r="M186" i="69"/>
  <c r="N171" i="69"/>
  <c r="N172" i="69"/>
  <c r="N190" i="69"/>
  <c r="N191" i="69"/>
  <c r="F109" i="48"/>
  <c r="F222" i="69"/>
  <c r="F207" i="69" s="1"/>
  <c r="F174" i="69"/>
  <c r="F193" i="69"/>
  <c r="F203" i="69"/>
  <c r="F184" i="69"/>
  <c r="P82" i="50"/>
  <c r="K205" i="67"/>
  <c r="K197" i="67"/>
  <c r="K198" i="67"/>
  <c r="K216" i="67"/>
  <c r="G197" i="67"/>
  <c r="G216" i="67"/>
  <c r="G198" i="67"/>
  <c r="N195" i="67"/>
  <c r="N214" i="67"/>
  <c r="H26" i="66"/>
  <c r="G197" i="66"/>
  <c r="G198" i="66"/>
  <c r="G196" i="66"/>
  <c r="G216" i="66"/>
  <c r="J195" i="66"/>
  <c r="J214" i="66"/>
  <c r="L44" i="50"/>
  <c r="L193" i="66"/>
  <c r="L222" i="66"/>
  <c r="H191" i="66"/>
  <c r="H209" i="66"/>
  <c r="H190" i="66"/>
  <c r="P25" i="50"/>
  <c r="L25" i="49"/>
  <c r="H25" i="50"/>
  <c r="G222" i="64"/>
  <c r="D238" i="64"/>
  <c r="D217" i="64"/>
  <c r="O4" i="50"/>
  <c r="G213" i="64"/>
  <c r="G233" i="64"/>
  <c r="G212" i="64"/>
  <c r="C233" i="64"/>
  <c r="C213" i="64"/>
  <c r="C212" i="64"/>
  <c r="B175" i="71"/>
  <c r="B193" i="71"/>
  <c r="B169" i="71"/>
  <c r="B187" i="71"/>
  <c r="B179" i="71"/>
  <c r="B180" i="70"/>
  <c r="B199" i="70"/>
  <c r="B174" i="70"/>
  <c r="B203" i="70"/>
  <c r="B184" i="70"/>
  <c r="B193" i="70"/>
  <c r="Q311" i="72"/>
  <c r="E367" i="67"/>
  <c r="E414" i="70"/>
  <c r="E399" i="70" s="1"/>
  <c r="J168" i="64"/>
  <c r="J237" i="64"/>
  <c r="M367" i="67"/>
  <c r="E148" i="64"/>
  <c r="N85" i="48"/>
  <c r="H386" i="67"/>
  <c r="K388" i="70"/>
  <c r="O153" i="64"/>
  <c r="O216" i="64"/>
  <c r="J357" i="72"/>
  <c r="J375" i="72"/>
  <c r="J162" i="59"/>
  <c r="F144" i="58"/>
  <c r="L374" i="69"/>
  <c r="L393" i="69"/>
  <c r="L375" i="69"/>
  <c r="L394" i="69"/>
  <c r="L392" i="69"/>
  <c r="N487" i="68"/>
  <c r="N463" i="68"/>
  <c r="N462" i="68"/>
  <c r="N510" i="68"/>
  <c r="N486" i="68"/>
  <c r="L82" i="60"/>
  <c r="J397" i="67"/>
  <c r="J378" i="67"/>
  <c r="F66" i="59"/>
  <c r="L44" i="60"/>
  <c r="L382" i="66"/>
  <c r="L363" i="66"/>
  <c r="L401" i="66"/>
  <c r="L383" i="66"/>
  <c r="L364" i="66"/>
  <c r="L366" i="66"/>
  <c r="L385" i="66"/>
  <c r="J28" i="59"/>
  <c r="C368" i="66"/>
  <c r="C406" i="66"/>
  <c r="C387" i="66"/>
  <c r="J198" i="72"/>
  <c r="J216" i="72"/>
  <c r="J180" i="72"/>
  <c r="K168" i="42"/>
  <c r="K40" i="72"/>
  <c r="K68" i="72" s="1"/>
  <c r="F167" i="42"/>
  <c r="F39" i="72"/>
  <c r="F67" i="72" s="1"/>
  <c r="P164" i="48"/>
  <c r="G181" i="71"/>
  <c r="G199" i="71"/>
  <c r="H185" i="71"/>
  <c r="H167" i="71"/>
  <c r="I183" i="70"/>
  <c r="I201" i="70"/>
  <c r="I182" i="70"/>
  <c r="I202" i="70"/>
  <c r="J23" i="70"/>
  <c r="L199" i="69"/>
  <c r="L180" i="69"/>
  <c r="H249" i="68"/>
  <c r="H248" i="68"/>
  <c r="H247" i="68"/>
  <c r="F82" i="50"/>
  <c r="O202" i="67"/>
  <c r="O201" i="67"/>
  <c r="Q198" i="67"/>
  <c r="Q216" i="67"/>
  <c r="Q197" i="67"/>
  <c r="N44" i="50"/>
  <c r="F217" i="64"/>
  <c r="F238" i="64"/>
  <c r="B198" i="72"/>
  <c r="B180" i="72"/>
  <c r="B216" i="72"/>
  <c r="L177" i="66"/>
  <c r="L139" i="66"/>
  <c r="N275" i="72"/>
  <c r="N311" i="72" s="1"/>
  <c r="N352" i="72"/>
  <c r="P177" i="66"/>
  <c r="P139" i="66"/>
  <c r="D369" i="65"/>
  <c r="Q367" i="66"/>
  <c r="Q285" i="66"/>
  <c r="Q323" i="66" s="1"/>
  <c r="F352" i="71"/>
  <c r="F275" i="71"/>
  <c r="L505" i="68"/>
  <c r="N150" i="69"/>
  <c r="G207" i="70"/>
  <c r="I198" i="64"/>
  <c r="I156" i="64"/>
  <c r="L207" i="64"/>
  <c r="I93" i="66"/>
  <c r="D455" i="68"/>
  <c r="F172" i="72"/>
  <c r="H105" i="50"/>
  <c r="O194" i="70"/>
  <c r="D148" i="64"/>
  <c r="L181" i="66"/>
  <c r="L143" i="66"/>
  <c r="E212" i="68"/>
  <c r="J148" i="64"/>
  <c r="J105" i="64"/>
  <c r="E111" i="64"/>
  <c r="Q173" i="66"/>
  <c r="Q186" i="66"/>
  <c r="F405" i="67"/>
  <c r="D370" i="72"/>
  <c r="D316" i="72"/>
  <c r="M365" i="64"/>
  <c r="M428" i="64"/>
  <c r="G405" i="66"/>
  <c r="E360" i="72"/>
  <c r="E378" i="72"/>
  <c r="E377" i="72"/>
  <c r="E359" i="72"/>
  <c r="I164" i="58"/>
  <c r="K162" i="58"/>
  <c r="Q363" i="71"/>
  <c r="Q381" i="71"/>
  <c r="E146" i="58"/>
  <c r="O367" i="71"/>
  <c r="O351" i="71"/>
  <c r="O369" i="71"/>
  <c r="O349" i="71"/>
  <c r="Q375" i="70"/>
  <c r="Q394" i="70"/>
  <c r="Q393" i="70"/>
  <c r="Q374" i="70"/>
  <c r="Q128" i="59"/>
  <c r="K366" i="70"/>
  <c r="K383" i="70"/>
  <c r="K364" i="70"/>
  <c r="K382" i="70"/>
  <c r="K363" i="70"/>
  <c r="K385" i="70"/>
  <c r="K372" i="69"/>
  <c r="K391" i="69"/>
  <c r="O106" i="58"/>
  <c r="K106" i="59"/>
  <c r="M495" i="68"/>
  <c r="M471" i="68"/>
  <c r="M469" i="68"/>
  <c r="M493" i="68"/>
  <c r="O459" i="68"/>
  <c r="O483" i="68"/>
  <c r="O458" i="68"/>
  <c r="O482" i="68"/>
  <c r="O506" i="68"/>
  <c r="O85" i="59"/>
  <c r="Q82" i="58"/>
  <c r="M454" i="68"/>
  <c r="M478" i="68"/>
  <c r="M451" i="68"/>
  <c r="M452" i="68"/>
  <c r="M499" i="68"/>
  <c r="M476" i="68"/>
  <c r="M475" i="68"/>
  <c r="E82" i="60"/>
  <c r="Q372" i="67"/>
  <c r="Q391" i="67"/>
  <c r="Q406" i="67"/>
  <c r="Q387" i="67"/>
  <c r="Q368" i="67"/>
  <c r="M63" i="58"/>
  <c r="K370" i="66"/>
  <c r="K371" i="66"/>
  <c r="K408" i="66"/>
  <c r="K390" i="66"/>
  <c r="K407" i="66"/>
  <c r="K389" i="66"/>
  <c r="K369" i="66"/>
  <c r="Q44" i="59"/>
  <c r="M44" i="58"/>
  <c r="I383" i="66"/>
  <c r="I385" i="66"/>
  <c r="I364" i="66"/>
  <c r="I366" i="66"/>
  <c r="I363" i="66"/>
  <c r="I382" i="66"/>
  <c r="I401" i="66"/>
  <c r="K397" i="65"/>
  <c r="K378" i="65"/>
  <c r="I25" i="58"/>
  <c r="I363" i="65"/>
  <c r="I385" i="65"/>
  <c r="I383" i="65"/>
  <c r="I401" i="65"/>
  <c r="I382" i="65"/>
  <c r="I366" i="65"/>
  <c r="I364" i="65"/>
  <c r="E461" i="64"/>
  <c r="E419" i="64"/>
  <c r="E440" i="64"/>
  <c r="Q450" i="64"/>
  <c r="Q429" i="64"/>
  <c r="Q408" i="64"/>
  <c r="K7" i="58"/>
  <c r="Q4" i="58"/>
  <c r="E4" i="58"/>
  <c r="P181" i="72"/>
  <c r="P199" i="72"/>
  <c r="J178" i="72"/>
  <c r="J196" i="72"/>
  <c r="J195" i="72"/>
  <c r="J177" i="72"/>
  <c r="P173" i="72"/>
  <c r="P172" i="72"/>
  <c r="P174" i="72"/>
  <c r="P192" i="72"/>
  <c r="P191" i="72"/>
  <c r="P209" i="72"/>
  <c r="H209" i="72"/>
  <c r="H173" i="72"/>
  <c r="H208" i="72"/>
  <c r="H192" i="72"/>
  <c r="H174" i="72"/>
  <c r="H172" i="72"/>
  <c r="H191" i="72"/>
  <c r="Q164" i="49"/>
  <c r="M162" i="49"/>
  <c r="E164" i="49"/>
  <c r="E185" i="72"/>
  <c r="E167" i="72"/>
  <c r="D181" i="71"/>
  <c r="D199" i="71"/>
  <c r="G216" i="71"/>
  <c r="G180" i="71"/>
  <c r="G198" i="71"/>
  <c r="P173" i="71"/>
  <c r="P209" i="71"/>
  <c r="P174" i="71"/>
  <c r="P192" i="71"/>
  <c r="P172" i="71"/>
  <c r="P208" i="71"/>
  <c r="P191" i="71"/>
  <c r="L173" i="71"/>
  <c r="L174" i="71"/>
  <c r="L209" i="71"/>
  <c r="L191" i="71"/>
  <c r="L172" i="71"/>
  <c r="L208" i="71"/>
  <c r="L192" i="71"/>
  <c r="E26" i="71"/>
  <c r="D174" i="71"/>
  <c r="D173" i="71"/>
  <c r="D209" i="71"/>
  <c r="D191" i="71"/>
  <c r="D172" i="71"/>
  <c r="D208" i="71"/>
  <c r="D192" i="71"/>
  <c r="O189" i="71"/>
  <c r="O207" i="71"/>
  <c r="O171" i="71"/>
  <c r="G189" i="71"/>
  <c r="G207" i="71"/>
  <c r="G171" i="71"/>
  <c r="Q144" i="49"/>
  <c r="I144" i="48"/>
  <c r="E146" i="48"/>
  <c r="E187" i="71"/>
  <c r="E169" i="71"/>
  <c r="M125" i="48"/>
  <c r="M128" i="48"/>
  <c r="Q180" i="69"/>
  <c r="Q199" i="69"/>
  <c r="M193" i="69"/>
  <c r="M174" i="69"/>
  <c r="I106" i="49"/>
  <c r="I193" i="69"/>
  <c r="I174" i="69"/>
  <c r="Q37" i="68"/>
  <c r="P253" i="68"/>
  <c r="G252" i="68"/>
  <c r="G276" i="68"/>
  <c r="J251" i="68"/>
  <c r="L96" i="42"/>
  <c r="L49" i="68"/>
  <c r="L83" i="68" s="1"/>
  <c r="P238" i="68"/>
  <c r="P262" i="68"/>
  <c r="D88" i="42"/>
  <c r="D45" i="68"/>
  <c r="D79" i="68" s="1"/>
  <c r="O82" i="49"/>
  <c r="K85" i="48"/>
  <c r="Q78" i="42"/>
  <c r="Q44" i="67"/>
  <c r="Q72" i="67" s="1"/>
  <c r="E78" i="42"/>
  <c r="E44" i="67"/>
  <c r="O73" i="42"/>
  <c r="O41" i="67"/>
  <c r="O69" i="67" s="1"/>
  <c r="K73" i="42"/>
  <c r="K41" i="67"/>
  <c r="K69" i="67" s="1"/>
  <c r="O63" i="49"/>
  <c r="G222" i="67"/>
  <c r="G193" i="67"/>
  <c r="C209" i="67"/>
  <c r="C190" i="67"/>
  <c r="C191" i="67"/>
  <c r="J60" i="42"/>
  <c r="J45" i="66"/>
  <c r="J73" i="66" s="1"/>
  <c r="H55" i="42"/>
  <c r="H42" i="66"/>
  <c r="H70" i="66" s="1"/>
  <c r="N25" i="66"/>
  <c r="M195" i="66"/>
  <c r="M214" i="66"/>
  <c r="M23" i="66"/>
  <c r="O44" i="49"/>
  <c r="G47" i="49"/>
  <c r="C44" i="50"/>
  <c r="F205" i="65"/>
  <c r="M223" i="65"/>
  <c r="M204" i="65"/>
  <c r="D201" i="65"/>
  <c r="D202" i="65"/>
  <c r="D200" i="65"/>
  <c r="K35" i="42"/>
  <c r="K41" i="65"/>
  <c r="K69" i="65" s="1"/>
  <c r="H29" i="42"/>
  <c r="H37" i="65"/>
  <c r="O25" i="50"/>
  <c r="G25" i="49"/>
  <c r="F229" i="64"/>
  <c r="J34" i="64"/>
  <c r="I228" i="64"/>
  <c r="I249" i="64"/>
  <c r="L227" i="64"/>
  <c r="L248" i="64"/>
  <c r="D227" i="64"/>
  <c r="D248" i="64"/>
  <c r="K225" i="64"/>
  <c r="K224" i="64"/>
  <c r="C225" i="64"/>
  <c r="C224" i="64"/>
  <c r="P11" i="42"/>
  <c r="P44" i="64"/>
  <c r="P76" i="64" s="1"/>
  <c r="H11" i="42"/>
  <c r="H44" i="64"/>
  <c r="H76" i="64" s="1"/>
  <c r="K10" i="42"/>
  <c r="K43" i="64"/>
  <c r="K75" i="64" s="1"/>
  <c r="C10" i="42"/>
  <c r="C43" i="64"/>
  <c r="C75" i="64" s="1"/>
  <c r="B195" i="66"/>
  <c r="B214" i="66"/>
  <c r="B4" i="49"/>
  <c r="B215" i="64"/>
  <c r="B226" i="64"/>
  <c r="I99" i="67"/>
  <c r="I177" i="67"/>
  <c r="I226" i="68"/>
  <c r="N392" i="70"/>
  <c r="I184" i="66"/>
  <c r="I146" i="66"/>
  <c r="I285" i="69"/>
  <c r="G134" i="72"/>
  <c r="G188" i="72"/>
  <c r="N176" i="67"/>
  <c r="M370" i="71"/>
  <c r="F386" i="67"/>
  <c r="G179" i="65"/>
  <c r="K184" i="65"/>
  <c r="K146" i="65"/>
  <c r="O178" i="67"/>
  <c r="F194" i="69"/>
  <c r="C194" i="69"/>
  <c r="C137" i="69"/>
  <c r="P363" i="72"/>
  <c r="P381" i="72"/>
  <c r="L363" i="71"/>
  <c r="L381" i="71"/>
  <c r="H377" i="71"/>
  <c r="H360" i="71"/>
  <c r="H376" i="71"/>
  <c r="H359" i="71"/>
  <c r="H378" i="71"/>
  <c r="F372" i="69"/>
  <c r="F391" i="69"/>
  <c r="P480" i="68"/>
  <c r="P456" i="68"/>
  <c r="P503" i="68"/>
  <c r="P504" i="68"/>
  <c r="J375" i="67"/>
  <c r="J394" i="67"/>
  <c r="J374" i="67"/>
  <c r="J393" i="67"/>
  <c r="N371" i="67"/>
  <c r="N390" i="67"/>
  <c r="N389" i="67"/>
  <c r="N370" i="67"/>
  <c r="N388" i="67"/>
  <c r="N408" i="67"/>
  <c r="D363" i="67"/>
  <c r="D383" i="67"/>
  <c r="D385" i="67"/>
  <c r="D382" i="67"/>
  <c r="D401" i="67"/>
  <c r="D366" i="67"/>
  <c r="D364" i="67"/>
  <c r="F47" i="59"/>
  <c r="H44" i="58"/>
  <c r="F397" i="65"/>
  <c r="F378" i="65"/>
  <c r="F394" i="65"/>
  <c r="F374" i="65"/>
  <c r="F375" i="65"/>
  <c r="F393" i="65"/>
  <c r="D25" i="59"/>
  <c r="H416" i="64"/>
  <c r="H437" i="64"/>
  <c r="H415" i="64"/>
  <c r="H414" i="64"/>
  <c r="H436" i="64"/>
  <c r="D4" i="59"/>
  <c r="Q165" i="42"/>
  <c r="Q37" i="72"/>
  <c r="H162" i="49"/>
  <c r="D162" i="48"/>
  <c r="O30" i="71"/>
  <c r="N216" i="71"/>
  <c r="N180" i="71"/>
  <c r="N198" i="71"/>
  <c r="P146" i="48"/>
  <c r="D144" i="49"/>
  <c r="G198" i="70"/>
  <c r="G179" i="70"/>
  <c r="G178" i="70"/>
  <c r="G197" i="70"/>
  <c r="G177" i="70"/>
  <c r="G196" i="70"/>
  <c r="G113" i="42"/>
  <c r="G40" i="69"/>
  <c r="F245" i="68"/>
  <c r="F244" i="68"/>
  <c r="F268" i="68"/>
  <c r="J86" i="42"/>
  <c r="J43" i="68"/>
  <c r="N250" i="68"/>
  <c r="N236" i="68"/>
  <c r="F192" i="67"/>
  <c r="E197" i="66"/>
  <c r="E198" i="66"/>
  <c r="E216" i="66"/>
  <c r="F44" i="49"/>
  <c r="P214" i="65"/>
  <c r="P195" i="65"/>
  <c r="N25" i="50"/>
  <c r="F25" i="49"/>
  <c r="I214" i="64"/>
  <c r="E7" i="49"/>
  <c r="H428" i="64"/>
  <c r="O3" i="19"/>
  <c r="Q176" i="39"/>
  <c r="E167" i="39"/>
  <c r="G163" i="39"/>
  <c r="M112" i="39"/>
  <c r="M79" i="39"/>
  <c r="D69" i="39"/>
  <c r="O45" i="39"/>
  <c r="M12" i="39"/>
  <c r="Q165" i="39"/>
  <c r="N103" i="39"/>
  <c r="E168" i="39"/>
  <c r="M78" i="39"/>
  <c r="D60" i="39"/>
  <c r="F35" i="39"/>
  <c r="L70" i="39"/>
  <c r="H55" i="39"/>
  <c r="E5" i="39"/>
  <c r="I122" i="39"/>
  <c r="D15" i="39"/>
  <c r="N21" i="39"/>
  <c r="F20" i="39"/>
  <c r="M147" i="39"/>
  <c r="P154" i="39"/>
  <c r="L147" i="39"/>
  <c r="F177" i="39"/>
  <c r="N154" i="39"/>
  <c r="E176" i="39"/>
  <c r="M140" i="39"/>
  <c r="E121" i="39"/>
  <c r="E116" i="39"/>
  <c r="I8" i="39"/>
  <c r="G135" i="39"/>
  <c r="F73" i="39"/>
  <c r="L103" i="39"/>
  <c r="D88" i="39"/>
  <c r="F116" i="39"/>
  <c r="J171" i="39"/>
  <c r="N135" i="39"/>
  <c r="P41" i="39"/>
  <c r="D163" i="39"/>
  <c r="H135" i="39"/>
  <c r="H121" i="39"/>
  <c r="N74" i="39"/>
  <c r="I117" i="39"/>
  <c r="G59" i="39"/>
  <c r="N177" i="42"/>
  <c r="N45" i="72"/>
  <c r="M176" i="42"/>
  <c r="M44" i="72"/>
  <c r="M72" i="72" s="1"/>
  <c r="K171" i="42"/>
  <c r="K41" i="72"/>
  <c r="F168" i="42"/>
  <c r="F40" i="72"/>
  <c r="F68" i="72" s="1"/>
  <c r="Q168" i="42"/>
  <c r="Q40" i="72"/>
  <c r="Q68" i="72" s="1"/>
  <c r="P167" i="42"/>
  <c r="P39" i="72"/>
  <c r="P67" i="72" s="1"/>
  <c r="O165" i="42"/>
  <c r="O37" i="72"/>
  <c r="N159" i="42"/>
  <c r="N45" i="71"/>
  <c r="N73" i="71" s="1"/>
  <c r="M158" i="42"/>
  <c r="M44" i="71"/>
  <c r="K153" i="42"/>
  <c r="K41" i="71"/>
  <c r="K69" i="71" s="1"/>
  <c r="I149" i="42"/>
  <c r="I39" i="71"/>
  <c r="F141" i="42"/>
  <c r="F45" i="70"/>
  <c r="D136" i="42"/>
  <c r="D42" i="70"/>
  <c r="D70" i="70" s="1"/>
  <c r="Q131" i="42"/>
  <c r="Q39" i="70"/>
  <c r="Q67" i="70" s="1"/>
  <c r="O126" i="42"/>
  <c r="O35" i="70"/>
  <c r="O63" i="70" s="1"/>
  <c r="N122" i="42"/>
  <c r="N45" i="69"/>
  <c r="N73" i="69" s="1"/>
  <c r="L117" i="42"/>
  <c r="L42" i="69"/>
  <c r="L70" i="69" s="1"/>
  <c r="K116" i="42"/>
  <c r="K41" i="69"/>
  <c r="K69" i="69" s="1"/>
  <c r="I112" i="42"/>
  <c r="I39" i="69"/>
  <c r="G35" i="69"/>
  <c r="E102" i="42"/>
  <c r="E53" i="68"/>
  <c r="E87" i="68" s="1"/>
  <c r="D101" i="42"/>
  <c r="D52" i="68"/>
  <c r="Q93" i="42"/>
  <c r="Q48" i="68"/>
  <c r="Q82" i="68" s="1"/>
  <c r="C176" i="42"/>
  <c r="C44" i="72"/>
  <c r="C72" i="72" s="1"/>
  <c r="F163" i="39"/>
  <c r="E159" i="42"/>
  <c r="E45" i="71"/>
  <c r="E73" i="71" s="1"/>
  <c r="C154" i="42"/>
  <c r="C42" i="71"/>
  <c r="C70" i="71" s="1"/>
  <c r="Q150" i="42"/>
  <c r="Q40" i="71"/>
  <c r="Q68" i="71" s="1"/>
  <c r="N145" i="42"/>
  <c r="N35" i="71"/>
  <c r="N63" i="71" s="1"/>
  <c r="M141" i="42"/>
  <c r="M45" i="70"/>
  <c r="M73" i="70" s="1"/>
  <c r="K136" i="42"/>
  <c r="K42" i="70"/>
  <c r="K70" i="70" s="1"/>
  <c r="J135" i="42"/>
  <c r="J41" i="70"/>
  <c r="J69" i="70" s="1"/>
  <c r="H131" i="42"/>
  <c r="H39" i="70"/>
  <c r="H67" i="70" s="1"/>
  <c r="F126" i="42"/>
  <c r="E122" i="42"/>
  <c r="E45" i="69"/>
  <c r="E73" i="69" s="1"/>
  <c r="C117" i="42"/>
  <c r="C42" i="69"/>
  <c r="C70" i="69" s="1"/>
  <c r="P112" i="42"/>
  <c r="P39" i="69"/>
  <c r="O110" i="42"/>
  <c r="O37" i="69"/>
  <c r="L102" i="42"/>
  <c r="L53" i="68"/>
  <c r="K101" i="42"/>
  <c r="K52" i="68"/>
  <c r="I96" i="42"/>
  <c r="I49" i="68"/>
  <c r="I83" i="68" s="1"/>
  <c r="G92" i="42"/>
  <c r="G47" i="68"/>
  <c r="F89" i="42"/>
  <c r="F46" i="68"/>
  <c r="F80" i="68" s="1"/>
  <c r="D86" i="42"/>
  <c r="D43" i="68"/>
  <c r="O79" i="42"/>
  <c r="O45" i="67"/>
  <c r="O73" i="67" s="1"/>
  <c r="M74" i="42"/>
  <c r="M42" i="67"/>
  <c r="M70" i="67" s="1"/>
  <c r="L73" i="42"/>
  <c r="L41" i="67"/>
  <c r="L69" i="67" s="1"/>
  <c r="J69" i="42"/>
  <c r="J39" i="67"/>
  <c r="I67" i="42"/>
  <c r="I37" i="67"/>
  <c r="I65" i="67" s="1"/>
  <c r="C149" i="42"/>
  <c r="C39" i="71"/>
  <c r="C67" i="71" s="1"/>
  <c r="L165" i="42"/>
  <c r="L37" i="72"/>
  <c r="K159" i="42"/>
  <c r="K45" i="71"/>
  <c r="K73" i="71" s="1"/>
  <c r="I154" i="42"/>
  <c r="I42" i="71"/>
  <c r="H153" i="42"/>
  <c r="H41" i="71"/>
  <c r="H69" i="71" s="1"/>
  <c r="F149" i="42"/>
  <c r="F39" i="71"/>
  <c r="D145" i="42"/>
  <c r="D35" i="71"/>
  <c r="D63" i="71" s="1"/>
  <c r="Q136" i="42"/>
  <c r="Q42" i="70"/>
  <c r="Q70" i="70" s="1"/>
  <c r="O132" i="42"/>
  <c r="O40" i="70"/>
  <c r="O68" i="70" s="1"/>
  <c r="C122" i="42"/>
  <c r="C45" i="69"/>
  <c r="M55" i="42"/>
  <c r="M42" i="66"/>
  <c r="M70" i="66" s="1"/>
  <c r="K51" i="42"/>
  <c r="K40" i="66"/>
  <c r="J50" i="42"/>
  <c r="J39" i="66"/>
  <c r="J67" i="66" s="1"/>
  <c r="I45" i="39"/>
  <c r="H41" i="42"/>
  <c r="H45" i="65"/>
  <c r="H73" i="65" s="1"/>
  <c r="F36" i="42"/>
  <c r="F42" i="65"/>
  <c r="F70" i="65" s="1"/>
  <c r="E35" i="42"/>
  <c r="E41" i="65"/>
  <c r="E69" i="65" s="1"/>
  <c r="C31" i="42"/>
  <c r="C39" i="65"/>
  <c r="C67" i="65" s="1"/>
  <c r="P22" i="42"/>
  <c r="P51" i="64"/>
  <c r="P83" i="64" s="1"/>
  <c r="N20" i="42"/>
  <c r="N49" i="64"/>
  <c r="L15" i="42"/>
  <c r="L46" i="64"/>
  <c r="L78" i="64" s="1"/>
  <c r="K12" i="42"/>
  <c r="K45" i="64"/>
  <c r="I10" i="42"/>
  <c r="I43" i="64"/>
  <c r="I75" i="64" s="1"/>
  <c r="H8" i="42"/>
  <c r="H41" i="64"/>
  <c r="C86" i="42"/>
  <c r="C43" i="68"/>
  <c r="C88" i="42"/>
  <c r="C45" i="68"/>
  <c r="C79" i="68" s="1"/>
  <c r="C55" i="42"/>
  <c r="C42" i="66"/>
  <c r="C70" i="66" s="1"/>
  <c r="C20" i="42"/>
  <c r="C49" i="64"/>
  <c r="C81" i="64" s="1"/>
  <c r="K176" i="42"/>
  <c r="K44" i="72"/>
  <c r="K72" i="72" s="1"/>
  <c r="F172" i="42"/>
  <c r="F42" i="72"/>
  <c r="F70" i="72" s="1"/>
  <c r="D168" i="42"/>
  <c r="D40" i="72"/>
  <c r="D68" i="72" s="1"/>
  <c r="N165" i="42"/>
  <c r="N37" i="72"/>
  <c r="N65" i="72" s="1"/>
  <c r="K158" i="42"/>
  <c r="K44" i="71"/>
  <c r="F154" i="42"/>
  <c r="F42" i="71"/>
  <c r="F70" i="71" s="1"/>
  <c r="E153" i="42"/>
  <c r="E41" i="71"/>
  <c r="N147" i="42"/>
  <c r="N37" i="71"/>
  <c r="H92" i="42"/>
  <c r="H47" i="68"/>
  <c r="G89" i="42"/>
  <c r="G46" i="68"/>
  <c r="G80" i="68" s="1"/>
  <c r="E145" i="42"/>
  <c r="E35" i="71"/>
  <c r="E63" i="71" s="1"/>
  <c r="N136" i="42"/>
  <c r="N42" i="70"/>
  <c r="N70" i="70" s="1"/>
  <c r="M135" i="42"/>
  <c r="M41" i="70"/>
  <c r="M69" i="70" s="1"/>
  <c r="K131" i="42"/>
  <c r="K39" i="70"/>
  <c r="K67" i="70" s="1"/>
  <c r="E126" i="42"/>
  <c r="N117" i="42"/>
  <c r="N42" i="69"/>
  <c r="N70" i="69" s="1"/>
  <c r="L113" i="42"/>
  <c r="L40" i="69"/>
  <c r="L68" i="69" s="1"/>
  <c r="K112" i="42"/>
  <c r="K39" i="69"/>
  <c r="K67" i="69" s="1"/>
  <c r="E107" i="42"/>
  <c r="E35" i="69"/>
  <c r="E63" i="69" s="1"/>
  <c r="D103" i="42"/>
  <c r="D54" i="68"/>
  <c r="D88" i="68" s="1"/>
  <c r="N101" i="42"/>
  <c r="N52" i="68"/>
  <c r="N86" i="68" s="1"/>
  <c r="M97" i="42"/>
  <c r="M50" i="68"/>
  <c r="M84" i="68" s="1"/>
  <c r="E79" i="42"/>
  <c r="E45" i="67"/>
  <c r="E73" i="67" s="1"/>
  <c r="D78" i="42"/>
  <c r="D44" i="67"/>
  <c r="D72" i="67" s="1"/>
  <c r="M70" i="42"/>
  <c r="M40" i="67"/>
  <c r="M68" i="67" s="1"/>
  <c r="L69" i="42"/>
  <c r="L39" i="67"/>
  <c r="L67" i="67" s="1"/>
  <c r="E60" i="42"/>
  <c r="E45" i="66"/>
  <c r="E73" i="66" s="1"/>
  <c r="D59" i="42"/>
  <c r="D44" i="66"/>
  <c r="D72" i="66" s="1"/>
  <c r="M51" i="42"/>
  <c r="M40" i="66"/>
  <c r="M68" i="66" s="1"/>
  <c r="L50" i="42"/>
  <c r="L39" i="66"/>
  <c r="L67" i="66" s="1"/>
  <c r="K48" i="42"/>
  <c r="K37" i="66"/>
  <c r="K65" i="66" s="1"/>
  <c r="E41" i="42"/>
  <c r="E45" i="65"/>
  <c r="E73" i="65" s="1"/>
  <c r="N35" i="42"/>
  <c r="N41" i="65"/>
  <c r="N69" i="65" s="1"/>
  <c r="L31" i="42"/>
  <c r="L39" i="65"/>
  <c r="L67" i="65" s="1"/>
  <c r="Q22" i="42"/>
  <c r="Q51" i="64"/>
  <c r="Q83" i="64" s="1"/>
  <c r="D172" i="39"/>
  <c r="N159" i="39"/>
  <c r="H147" i="39"/>
  <c r="O165" i="39"/>
  <c r="G147" i="39"/>
  <c r="K176" i="39"/>
  <c r="L159" i="39"/>
  <c r="D150" i="39"/>
  <c r="Q136" i="39"/>
  <c r="G132" i="39"/>
  <c r="K131" i="39"/>
  <c r="K116" i="39"/>
  <c r="H110" i="39"/>
  <c r="M103" i="39"/>
  <c r="D102" i="39"/>
  <c r="L93" i="39"/>
  <c r="L86" i="39"/>
  <c r="H78" i="39"/>
  <c r="K67" i="39"/>
  <c r="N54" i="39"/>
  <c r="O40" i="39"/>
  <c r="F36" i="39"/>
  <c r="E35" i="39"/>
  <c r="K31" i="39"/>
  <c r="G21" i="39"/>
  <c r="N11" i="39"/>
  <c r="P8" i="39"/>
  <c r="M41" i="39"/>
  <c r="M20" i="39"/>
  <c r="L113" i="39"/>
  <c r="K112" i="39"/>
  <c r="G96" i="39"/>
  <c r="H83" i="39"/>
  <c r="F78" i="39"/>
  <c r="N59" i="39"/>
  <c r="D54" i="39"/>
  <c r="I48" i="39"/>
  <c r="P29" i="39"/>
  <c r="N15" i="39"/>
  <c r="K177" i="39"/>
  <c r="K168" i="39"/>
  <c r="P149" i="39"/>
  <c r="C12" i="39"/>
  <c r="P167" i="39"/>
  <c r="F149" i="39"/>
  <c r="D103" i="39"/>
  <c r="E78" i="39"/>
  <c r="K73" i="39"/>
  <c r="P67" i="39"/>
  <c r="O59" i="39"/>
  <c r="J116" i="39"/>
  <c r="D70" i="39"/>
  <c r="N60" i="39"/>
  <c r="E59" i="39"/>
  <c r="E36" i="39"/>
  <c r="P12" i="39"/>
  <c r="G11" i="39"/>
  <c r="L140" i="39"/>
  <c r="P131" i="39"/>
  <c r="E122" i="39"/>
  <c r="F101" i="39"/>
  <c r="I113" i="39"/>
  <c r="P15" i="39"/>
  <c r="N12" i="39"/>
  <c r="H11" i="39"/>
  <c r="J21" i="39"/>
  <c r="P21" i="39"/>
  <c r="C55" i="39"/>
  <c r="C131" i="39"/>
  <c r="C31" i="39"/>
  <c r="C73" i="39"/>
  <c r="C149" i="39"/>
  <c r="E147" i="39"/>
  <c r="L168" i="39"/>
  <c r="L154" i="39"/>
  <c r="L150" i="39"/>
  <c r="D132" i="39"/>
  <c r="N172" i="39"/>
  <c r="N165" i="39"/>
  <c r="J154" i="39"/>
  <c r="N136" i="39"/>
  <c r="J129" i="39"/>
  <c r="Q163" i="39"/>
  <c r="I153" i="39"/>
  <c r="E140" i="39"/>
  <c r="E131" i="39"/>
  <c r="Q116" i="39"/>
  <c r="I112" i="39"/>
  <c r="E107" i="39"/>
  <c r="E79" i="39"/>
  <c r="Q55" i="39"/>
  <c r="I36" i="39"/>
  <c r="E29" i="39"/>
  <c r="I20" i="39"/>
  <c r="F129" i="39"/>
  <c r="K171" i="39"/>
  <c r="K158" i="39"/>
  <c r="K41" i="39"/>
  <c r="L122" i="39"/>
  <c r="L101" i="39"/>
  <c r="L69" i="39"/>
  <c r="L45" i="39"/>
  <c r="L31" i="39"/>
  <c r="D10" i="39"/>
  <c r="J110" i="39"/>
  <c r="J96" i="39"/>
  <c r="N83" i="39"/>
  <c r="J69" i="39"/>
  <c r="F54" i="39"/>
  <c r="F40" i="39"/>
  <c r="N26" i="39"/>
  <c r="L117" i="39"/>
  <c r="L92" i="39"/>
  <c r="L54" i="39"/>
  <c r="H12" i="39"/>
  <c r="N145" i="39"/>
  <c r="J135" i="39"/>
  <c r="F131" i="39"/>
  <c r="N112" i="39"/>
  <c r="N97" i="39"/>
  <c r="H41" i="39"/>
  <c r="K141" i="39"/>
  <c r="G110" i="39"/>
  <c r="O92" i="39"/>
  <c r="P153" i="39"/>
  <c r="D145" i="39"/>
  <c r="H131" i="39"/>
  <c r="L97" i="39"/>
  <c r="G10" i="39"/>
  <c r="J70" i="39"/>
  <c r="I159" i="39"/>
  <c r="I78" i="39"/>
  <c r="Q5" i="39"/>
  <c r="E12" i="39"/>
  <c r="M83" i="39"/>
  <c r="Q10" i="39"/>
  <c r="O163" i="39"/>
  <c r="I110" i="39"/>
  <c r="G177" i="42"/>
  <c r="G45" i="72"/>
  <c r="G73" i="72" s="1"/>
  <c r="J177" i="42"/>
  <c r="J45" i="72"/>
  <c r="J73" i="72" s="1"/>
  <c r="I176" i="42"/>
  <c r="I44" i="72"/>
  <c r="I72" i="72" s="1"/>
  <c r="H172" i="42"/>
  <c r="H42" i="72"/>
  <c r="H70" i="72" s="1"/>
  <c r="G171" i="42"/>
  <c r="G41" i="72"/>
  <c r="G69" i="72" s="1"/>
  <c r="Q167" i="42"/>
  <c r="Q39" i="72"/>
  <c r="Q67" i="72" s="1"/>
  <c r="D176" i="42"/>
  <c r="D44" i="72"/>
  <c r="D72" i="72" s="1"/>
  <c r="N171" i="42"/>
  <c r="N41" i="72"/>
  <c r="N69" i="72" s="1"/>
  <c r="M168" i="42"/>
  <c r="M40" i="72"/>
  <c r="M68" i="72" s="1"/>
  <c r="L167" i="42"/>
  <c r="L39" i="72"/>
  <c r="L67" i="72" s="1"/>
  <c r="K165" i="42"/>
  <c r="K37" i="72"/>
  <c r="K163" i="42"/>
  <c r="K35" i="72"/>
  <c r="K63" i="72" s="1"/>
  <c r="J159" i="42"/>
  <c r="J45" i="71"/>
  <c r="J73" i="71" s="1"/>
  <c r="I158" i="42"/>
  <c r="I44" i="71"/>
  <c r="I72" i="71" s="1"/>
  <c r="H154" i="42"/>
  <c r="H42" i="71"/>
  <c r="H70" i="71" s="1"/>
  <c r="G153" i="42"/>
  <c r="G41" i="71"/>
  <c r="G69" i="71" s="1"/>
  <c r="F150" i="42"/>
  <c r="F40" i="71"/>
  <c r="F68" i="71" s="1"/>
  <c r="E149" i="42"/>
  <c r="E39" i="71"/>
  <c r="E67" i="71" s="1"/>
  <c r="D147" i="42"/>
  <c r="D37" i="71"/>
  <c r="Q140" i="42"/>
  <c r="Q44" i="70"/>
  <c r="Q72" i="70" s="1"/>
  <c r="P136" i="42"/>
  <c r="P42" i="70"/>
  <c r="P70" i="70" s="1"/>
  <c r="O135" i="42"/>
  <c r="O41" i="70"/>
  <c r="O69" i="70" s="1"/>
  <c r="N132" i="42"/>
  <c r="N40" i="70"/>
  <c r="N68" i="70" s="1"/>
  <c r="M131" i="42"/>
  <c r="M39" i="70"/>
  <c r="M67" i="70" s="1"/>
  <c r="L129" i="42"/>
  <c r="L37" i="70"/>
  <c r="J122" i="42"/>
  <c r="J45" i="69"/>
  <c r="J73" i="69" s="1"/>
  <c r="I121" i="42"/>
  <c r="I44" i="69"/>
  <c r="H117" i="42"/>
  <c r="H42" i="69"/>
  <c r="H70" i="69" s="1"/>
  <c r="G116" i="42"/>
  <c r="G41" i="69"/>
  <c r="G69" i="69" s="1"/>
  <c r="F113" i="42"/>
  <c r="F40" i="69"/>
  <c r="E112" i="42"/>
  <c r="E39" i="69"/>
  <c r="D110" i="42"/>
  <c r="D37" i="69"/>
  <c r="Q102" i="42"/>
  <c r="Q53" i="68"/>
  <c r="Q87" i="68" s="1"/>
  <c r="P101" i="42"/>
  <c r="P52" i="68"/>
  <c r="P86" i="68" s="1"/>
  <c r="O97" i="42"/>
  <c r="O50" i="68"/>
  <c r="O84" i="68" s="1"/>
  <c r="N96" i="42"/>
  <c r="N49" i="68"/>
  <c r="N83" i="68" s="1"/>
  <c r="M93" i="42"/>
  <c r="M48" i="68"/>
  <c r="M82" i="68" s="1"/>
  <c r="C89" i="42"/>
  <c r="C46" i="68"/>
  <c r="C80" i="68" s="1"/>
  <c r="C167" i="42"/>
  <c r="C39" i="72"/>
  <c r="C67" i="72" s="1"/>
  <c r="Q159" i="42"/>
  <c r="Q45" i="71"/>
  <c r="Q73" i="71" s="1"/>
  <c r="P158" i="42"/>
  <c r="P44" i="71"/>
  <c r="P72" i="71" s="1"/>
  <c r="O154" i="42"/>
  <c r="O42" i="71"/>
  <c r="O70" i="71" s="1"/>
  <c r="N153" i="42"/>
  <c r="N41" i="71"/>
  <c r="N69" i="71" s="1"/>
  <c r="M150" i="42"/>
  <c r="M40" i="71"/>
  <c r="M68" i="71" s="1"/>
  <c r="L149" i="42"/>
  <c r="L39" i="71"/>
  <c r="L67" i="71" s="1"/>
  <c r="K147" i="42"/>
  <c r="K37" i="71"/>
  <c r="J145" i="42"/>
  <c r="I141" i="42"/>
  <c r="I45" i="70"/>
  <c r="I73" i="70" s="1"/>
  <c r="H140" i="42"/>
  <c r="H44" i="70"/>
  <c r="H72" i="70" s="1"/>
  <c r="G136" i="42"/>
  <c r="G42" i="70"/>
  <c r="G70" i="70" s="1"/>
  <c r="F135" i="42"/>
  <c r="F41" i="70"/>
  <c r="F69" i="70" s="1"/>
  <c r="E132" i="42"/>
  <c r="E40" i="70"/>
  <c r="E68" i="70" s="1"/>
  <c r="D131" i="42"/>
  <c r="D39" i="70"/>
  <c r="D67" i="70" s="1"/>
  <c r="C129" i="42"/>
  <c r="C37" i="70"/>
  <c r="Q122" i="42"/>
  <c r="Q45" i="69"/>
  <c r="Q73" i="69" s="1"/>
  <c r="P121" i="42"/>
  <c r="P44" i="69"/>
  <c r="P72" i="69" s="1"/>
  <c r="O117" i="42"/>
  <c r="O42" i="69"/>
  <c r="O70" i="69" s="1"/>
  <c r="N116" i="42"/>
  <c r="N41" i="69"/>
  <c r="N69" i="69" s="1"/>
  <c r="M113" i="42"/>
  <c r="M40" i="69"/>
  <c r="L112" i="42"/>
  <c r="L39" i="69"/>
  <c r="K110" i="42"/>
  <c r="K37" i="69"/>
  <c r="I103" i="42"/>
  <c r="I54" i="68"/>
  <c r="H102" i="42"/>
  <c r="H53" i="68"/>
  <c r="H87" i="68" s="1"/>
  <c r="G101" i="42"/>
  <c r="G52" i="68"/>
  <c r="F97" i="42"/>
  <c r="F50" i="68"/>
  <c r="F84" i="68" s="1"/>
  <c r="E96" i="42"/>
  <c r="E49" i="68"/>
  <c r="D93" i="42"/>
  <c r="D48" i="68"/>
  <c r="D82" i="68" s="1"/>
  <c r="C92" i="42"/>
  <c r="C47" i="68"/>
  <c r="Q88" i="42"/>
  <c r="Q45" i="68"/>
  <c r="Q79" i="68" s="1"/>
  <c r="P86" i="42"/>
  <c r="P43" i="68"/>
  <c r="K79" i="42"/>
  <c r="K45" i="67"/>
  <c r="K73" i="67" s="1"/>
  <c r="J78" i="42"/>
  <c r="J44" i="67"/>
  <c r="J72" i="67" s="1"/>
  <c r="I74" i="42"/>
  <c r="I42" i="67"/>
  <c r="H73" i="42"/>
  <c r="H41" i="67"/>
  <c r="H69" i="67" s="1"/>
  <c r="G70" i="42"/>
  <c r="G40" i="67"/>
  <c r="G68" i="67" s="1"/>
  <c r="F69" i="42"/>
  <c r="F39" i="67"/>
  <c r="F67" i="67" s="1"/>
  <c r="E67" i="42"/>
  <c r="E37" i="67"/>
  <c r="C177" i="42"/>
  <c r="C45" i="72"/>
  <c r="C73" i="72" s="1"/>
  <c r="C140" i="42"/>
  <c r="C44" i="70"/>
  <c r="I167" i="42"/>
  <c r="I39" i="72"/>
  <c r="I67" i="72" s="1"/>
  <c r="H165" i="42"/>
  <c r="H37" i="72"/>
  <c r="H163" i="39"/>
  <c r="G159" i="42"/>
  <c r="G45" i="71"/>
  <c r="G73" i="71" s="1"/>
  <c r="F158" i="42"/>
  <c r="F44" i="71"/>
  <c r="F72" i="71" s="1"/>
  <c r="E154" i="42"/>
  <c r="E42" i="71"/>
  <c r="E70" i="71" s="1"/>
  <c r="D153" i="42"/>
  <c r="D41" i="71"/>
  <c r="D69" i="71" s="1"/>
  <c r="C150" i="42"/>
  <c r="C40" i="71"/>
  <c r="C68" i="71" s="1"/>
  <c r="Q147" i="42"/>
  <c r="Q37" i="71"/>
  <c r="P145" i="39"/>
  <c r="O141" i="42"/>
  <c r="O45" i="70"/>
  <c r="N140" i="42"/>
  <c r="N44" i="70"/>
  <c r="N72" i="70" s="1"/>
  <c r="M136" i="42"/>
  <c r="M42" i="70"/>
  <c r="L135" i="42"/>
  <c r="L41" i="70"/>
  <c r="L69" i="70" s="1"/>
  <c r="K132" i="42"/>
  <c r="K40" i="70"/>
  <c r="C113" i="42"/>
  <c r="C40" i="69"/>
  <c r="J59" i="42"/>
  <c r="J44" i="66"/>
  <c r="I55" i="42"/>
  <c r="I42" i="66"/>
  <c r="I70" i="66" s="1"/>
  <c r="H54" i="42"/>
  <c r="H41" i="66"/>
  <c r="G51" i="42"/>
  <c r="G40" i="66"/>
  <c r="G68" i="66" s="1"/>
  <c r="F50" i="42"/>
  <c r="F39" i="66"/>
  <c r="E48" i="42"/>
  <c r="E37" i="66"/>
  <c r="E65" i="66" s="1"/>
  <c r="E45" i="42"/>
  <c r="E35" i="66"/>
  <c r="D41" i="42"/>
  <c r="D45" i="65"/>
  <c r="D73" i="65" s="1"/>
  <c r="C40" i="42"/>
  <c r="C44" i="65"/>
  <c r="C72" i="65" s="1"/>
  <c r="Q35" i="42"/>
  <c r="Q41" i="65"/>
  <c r="Q69" i="65" s="1"/>
  <c r="P32" i="42"/>
  <c r="P40" i="65"/>
  <c r="O31" i="42"/>
  <c r="O39" i="65"/>
  <c r="O67" i="65" s="1"/>
  <c r="N29" i="42"/>
  <c r="N37" i="65"/>
  <c r="M35" i="65"/>
  <c r="M63" i="65" s="1"/>
  <c r="L22" i="42"/>
  <c r="L51" i="64"/>
  <c r="K21" i="42"/>
  <c r="K50" i="64"/>
  <c r="K82" i="64" s="1"/>
  <c r="J20" i="42"/>
  <c r="J49" i="64"/>
  <c r="I16" i="42"/>
  <c r="I47" i="64"/>
  <c r="I79" i="64" s="1"/>
  <c r="H15" i="42"/>
  <c r="H46" i="64"/>
  <c r="G12" i="42"/>
  <c r="G45" i="64"/>
  <c r="G77" i="64" s="1"/>
  <c r="F11" i="42"/>
  <c r="F44" i="64"/>
  <c r="E10" i="42"/>
  <c r="E43" i="64"/>
  <c r="E75" i="64" s="1"/>
  <c r="D8" i="42"/>
  <c r="D41" i="64"/>
  <c r="C112" i="42"/>
  <c r="C39" i="69"/>
  <c r="C15" i="42"/>
  <c r="C46" i="64"/>
  <c r="C78" i="64" s="1"/>
  <c r="C48" i="42"/>
  <c r="C37" i="66"/>
  <c r="C50" i="42"/>
  <c r="C39" i="66"/>
  <c r="C67" i="66" s="1"/>
  <c r="C11" i="42"/>
  <c r="C44" i="64"/>
  <c r="C76" i="64" s="1"/>
  <c r="H177" i="42"/>
  <c r="H45" i="72"/>
  <c r="H73" i="72" s="1"/>
  <c r="G176" i="42"/>
  <c r="G44" i="72"/>
  <c r="G72" i="72" s="1"/>
  <c r="Q171" i="42"/>
  <c r="Q41" i="72"/>
  <c r="Q69" i="72" s="1"/>
  <c r="P168" i="42"/>
  <c r="P40" i="72"/>
  <c r="P68" i="72" s="1"/>
  <c r="O167" i="42"/>
  <c r="O39" i="72"/>
  <c r="O67" i="72" s="1"/>
  <c r="J165" i="42"/>
  <c r="J37" i="72"/>
  <c r="J65" i="72" s="1"/>
  <c r="I163" i="42"/>
  <c r="H159" i="42"/>
  <c r="H45" i="71"/>
  <c r="H73" i="71" s="1"/>
  <c r="G158" i="42"/>
  <c r="G44" i="71"/>
  <c r="G72" i="71" s="1"/>
  <c r="Q153" i="42"/>
  <c r="Q41" i="71"/>
  <c r="Q69" i="71" s="1"/>
  <c r="P150" i="42"/>
  <c r="P40" i="71"/>
  <c r="P68" i="71" s="1"/>
  <c r="O149" i="42"/>
  <c r="O39" i="71"/>
  <c r="O67" i="71" s="1"/>
  <c r="J147" i="42"/>
  <c r="J37" i="71"/>
  <c r="D92" i="42"/>
  <c r="D47" i="68"/>
  <c r="D81" i="68" s="1"/>
  <c r="N88" i="42"/>
  <c r="N45" i="68"/>
  <c r="N79" i="68" s="1"/>
  <c r="M86" i="42"/>
  <c r="M43" i="68"/>
  <c r="Q145" i="42"/>
  <c r="Q35" i="71"/>
  <c r="Q63" i="71" s="1"/>
  <c r="P141" i="42"/>
  <c r="P45" i="70"/>
  <c r="P73" i="70" s="1"/>
  <c r="O140" i="42"/>
  <c r="O44" i="70"/>
  <c r="O72" i="70" s="1"/>
  <c r="J136" i="42"/>
  <c r="J42" i="70"/>
  <c r="J70" i="70" s="1"/>
  <c r="I135" i="42"/>
  <c r="I41" i="70"/>
  <c r="I69" i="70" s="1"/>
  <c r="H132" i="42"/>
  <c r="H40" i="70"/>
  <c r="H68" i="70" s="1"/>
  <c r="G131" i="42"/>
  <c r="G39" i="70"/>
  <c r="G67" i="70" s="1"/>
  <c r="Q126" i="42"/>
  <c r="P122" i="42"/>
  <c r="P45" i="69"/>
  <c r="P73" i="69" s="1"/>
  <c r="O121" i="42"/>
  <c r="O44" i="69"/>
  <c r="O72" i="69" s="1"/>
  <c r="J117" i="42"/>
  <c r="J42" i="69"/>
  <c r="J70" i="69" s="1"/>
  <c r="I116" i="42"/>
  <c r="I41" i="69"/>
  <c r="I69" i="69" s="1"/>
  <c r="H113" i="42"/>
  <c r="H40" i="69"/>
  <c r="G112" i="42"/>
  <c r="G39" i="69"/>
  <c r="G67" i="69" s="1"/>
  <c r="Q107" i="42"/>
  <c r="P103" i="42"/>
  <c r="P54" i="68"/>
  <c r="P88" i="68" s="1"/>
  <c r="O102" i="42"/>
  <c r="O53" i="68"/>
  <c r="O87" i="68" s="1"/>
  <c r="J101" i="42"/>
  <c r="J52" i="68"/>
  <c r="J86" i="68" s="1"/>
  <c r="I97" i="42"/>
  <c r="I50" i="68"/>
  <c r="I84" i="68" s="1"/>
  <c r="Q79" i="42"/>
  <c r="Q45" i="67"/>
  <c r="Q73" i="67" s="1"/>
  <c r="P78" i="42"/>
  <c r="P44" i="67"/>
  <c r="P72" i="67" s="1"/>
  <c r="O74" i="42"/>
  <c r="O42" i="67"/>
  <c r="O70" i="67" s="1"/>
  <c r="J73" i="42"/>
  <c r="J41" i="67"/>
  <c r="J69" i="67" s="1"/>
  <c r="I70" i="42"/>
  <c r="I40" i="67"/>
  <c r="I68" i="67" s="1"/>
  <c r="H69" i="42"/>
  <c r="H39" i="67"/>
  <c r="H67" i="67" s="1"/>
  <c r="G67" i="42"/>
  <c r="G37" i="67"/>
  <c r="G65" i="67" s="1"/>
  <c r="Q60" i="42"/>
  <c r="Q45" i="66"/>
  <c r="Q73" i="66" s="1"/>
  <c r="P59" i="42"/>
  <c r="P44" i="66"/>
  <c r="P72" i="66" s="1"/>
  <c r="O55" i="42"/>
  <c r="O42" i="66"/>
  <c r="O70" i="66" s="1"/>
  <c r="J54" i="42"/>
  <c r="J41" i="66"/>
  <c r="J69" i="66" s="1"/>
  <c r="I51" i="42"/>
  <c r="I40" i="66"/>
  <c r="I68" i="66" s="1"/>
  <c r="H50" i="42"/>
  <c r="H39" i="66"/>
  <c r="H67" i="66" s="1"/>
  <c r="G48" i="42"/>
  <c r="G37" i="66"/>
  <c r="G65" i="66" s="1"/>
  <c r="Q41" i="42"/>
  <c r="Q45" i="65"/>
  <c r="Q73" i="65" s="1"/>
  <c r="P40" i="42"/>
  <c r="P44" i="65"/>
  <c r="P72" i="65" s="1"/>
  <c r="O36" i="42"/>
  <c r="O42" i="65"/>
  <c r="O70" i="65" s="1"/>
  <c r="J35" i="42"/>
  <c r="J41" i="65"/>
  <c r="J69" i="65" s="1"/>
  <c r="I32" i="42"/>
  <c r="I40" i="65"/>
  <c r="I68" i="65" s="1"/>
  <c r="H31" i="42"/>
  <c r="H39" i="65"/>
  <c r="H67" i="65" s="1"/>
  <c r="G29" i="42"/>
  <c r="G37" i="65"/>
  <c r="G41" i="42"/>
  <c r="G45" i="65"/>
  <c r="Q36" i="42"/>
  <c r="Q42" i="65"/>
  <c r="Q70" i="65" s="1"/>
  <c r="P35" i="42"/>
  <c r="P41" i="65"/>
  <c r="O32" i="42"/>
  <c r="O40" i="65"/>
  <c r="O68" i="65" s="1"/>
  <c r="J31" i="42"/>
  <c r="J39" i="65"/>
  <c r="I29" i="42"/>
  <c r="I37" i="65"/>
  <c r="I65" i="65" s="1"/>
  <c r="H35" i="65"/>
  <c r="H63" i="65" s="1"/>
  <c r="G22" i="42"/>
  <c r="G51" i="64"/>
  <c r="G83" i="64" s="1"/>
  <c r="Q20" i="42"/>
  <c r="Q49" i="64"/>
  <c r="P16" i="42"/>
  <c r="P47" i="64"/>
  <c r="P79" i="64" s="1"/>
  <c r="O15" i="42"/>
  <c r="O46" i="64"/>
  <c r="J12" i="42"/>
  <c r="J45" i="64"/>
  <c r="J77" i="64" s="1"/>
  <c r="I11" i="42"/>
  <c r="I44" i="64"/>
  <c r="H10" i="42"/>
  <c r="H43" i="64"/>
  <c r="H75" i="64" s="1"/>
  <c r="G8" i="42"/>
  <c r="G41" i="64"/>
  <c r="C5" i="39"/>
  <c r="M22" i="42"/>
  <c r="M51" i="64"/>
  <c r="M83" i="64" s="1"/>
  <c r="L21" i="42"/>
  <c r="L50" i="64"/>
  <c r="L82" i="64" s="1"/>
  <c r="K20" i="42"/>
  <c r="K49" i="64"/>
  <c r="K81" i="64" s="1"/>
  <c r="F16" i="42"/>
  <c r="F47" i="64"/>
  <c r="F79" i="64" s="1"/>
  <c r="E15" i="42"/>
  <c r="E46" i="64"/>
  <c r="E78" i="64" s="1"/>
  <c r="D12" i="42"/>
  <c r="D45" i="64"/>
  <c r="D77" i="64" s="1"/>
  <c r="N10" i="42"/>
  <c r="N43" i="64"/>
  <c r="N75" i="64" s="1"/>
  <c r="M8" i="42"/>
  <c r="M41" i="64"/>
  <c r="C83" i="42"/>
  <c r="C3" i="44"/>
  <c r="C9" i="48"/>
  <c r="Q3" i="44"/>
  <c r="Q9" i="48"/>
  <c r="H3" i="44"/>
  <c r="H9" i="48"/>
  <c r="P24" i="44"/>
  <c r="P30" i="48"/>
  <c r="M24" i="44"/>
  <c r="M30" i="48"/>
  <c r="H43" i="44"/>
  <c r="H49" i="48"/>
  <c r="C24" i="44"/>
  <c r="C30" i="48"/>
  <c r="K43" i="44"/>
  <c r="K49" i="48"/>
  <c r="D62" i="44"/>
  <c r="D68" i="48"/>
  <c r="M62" i="44"/>
  <c r="M68" i="48"/>
  <c r="B43" i="44"/>
  <c r="B49" i="48"/>
  <c r="G43" i="44"/>
  <c r="G49" i="48"/>
  <c r="N43" i="44"/>
  <c r="N49" i="48"/>
  <c r="E62" i="44"/>
  <c r="E68" i="48"/>
  <c r="N81" i="44"/>
  <c r="N117" i="68"/>
  <c r="N111" i="68" s="1"/>
  <c r="N87" i="48"/>
  <c r="I81" i="44"/>
  <c r="I117" i="68"/>
  <c r="I87" i="48"/>
  <c r="O43" i="44"/>
  <c r="O49" i="48"/>
  <c r="D81" i="44"/>
  <c r="D117" i="68"/>
  <c r="D213" i="68" s="1"/>
  <c r="D87" i="48"/>
  <c r="G376" i="72"/>
  <c r="K323" i="66"/>
  <c r="D399" i="70"/>
  <c r="K150" i="66"/>
  <c r="G191" i="64"/>
  <c r="K197" i="64"/>
  <c r="K203" i="64"/>
  <c r="I205" i="64"/>
  <c r="G181" i="65"/>
  <c r="G143" i="65"/>
  <c r="I185" i="65"/>
  <c r="G174" i="67"/>
  <c r="O386" i="67"/>
  <c r="O329" i="67"/>
  <c r="D431" i="64"/>
  <c r="E465" i="68"/>
  <c r="G203" i="67"/>
  <c r="J376" i="72"/>
  <c r="D156" i="64"/>
  <c r="O203" i="64"/>
  <c r="K365" i="64"/>
  <c r="O367" i="65"/>
  <c r="G342" i="66"/>
  <c r="N407" i="67"/>
  <c r="O203" i="67"/>
  <c r="I181" i="70"/>
  <c r="G196" i="67"/>
  <c r="P213" i="67"/>
  <c r="D132" i="67"/>
  <c r="P188" i="72"/>
  <c r="P134" i="72"/>
  <c r="Q160" i="68"/>
  <c r="B205" i="64"/>
  <c r="B163" i="64"/>
  <c r="F177" i="67"/>
  <c r="F139" i="67"/>
  <c r="O184" i="67"/>
  <c r="G358" i="72"/>
  <c r="P304" i="67"/>
  <c r="P323" i="67" s="1"/>
  <c r="P329" i="66"/>
  <c r="P386" i="66"/>
  <c r="P304" i="66"/>
  <c r="G401" i="68"/>
  <c r="M395" i="67"/>
  <c r="Q361" i="71"/>
  <c r="E367" i="69"/>
  <c r="E479" i="68"/>
  <c r="I338" i="64"/>
  <c r="I359" i="64" s="1"/>
  <c r="D376" i="70"/>
  <c r="I304" i="65"/>
  <c r="I323" i="65" s="1"/>
  <c r="I386" i="65"/>
  <c r="I329" i="65"/>
  <c r="B204" i="64"/>
  <c r="C203" i="64"/>
  <c r="G455" i="68"/>
  <c r="C449" i="64"/>
  <c r="I455" i="68"/>
  <c r="M132" i="66"/>
  <c r="M196" i="70"/>
  <c r="P192" i="64"/>
  <c r="P198" i="64"/>
  <c r="P156" i="64"/>
  <c r="G202" i="64"/>
  <c r="C211" i="68"/>
  <c r="J399" i="69"/>
  <c r="G407" i="68"/>
  <c r="C407" i="68"/>
  <c r="C479" i="68"/>
  <c r="B208" i="71"/>
  <c r="B126" i="64"/>
  <c r="P191" i="64"/>
  <c r="M132" i="65"/>
  <c r="N179" i="66"/>
  <c r="D407" i="65"/>
  <c r="O275" i="72"/>
  <c r="O311" i="72" s="1"/>
  <c r="Q509" i="68"/>
  <c r="G414" i="66"/>
  <c r="F285" i="66"/>
  <c r="F323" i="66" s="1"/>
  <c r="G399" i="70"/>
  <c r="G373" i="69"/>
  <c r="K105" i="50"/>
  <c r="K223" i="64"/>
  <c r="C112" i="69"/>
  <c r="C131" i="69" s="1"/>
  <c r="Q359" i="64"/>
  <c r="I407" i="65"/>
  <c r="K111" i="71"/>
  <c r="K129" i="71" s="1"/>
  <c r="P386" i="65"/>
  <c r="P329" i="65"/>
  <c r="O132" i="65"/>
  <c r="B197" i="72"/>
  <c r="K175" i="69"/>
  <c r="K93" i="69"/>
  <c r="K131" i="69" s="1"/>
  <c r="G376" i="71"/>
  <c r="C181" i="69"/>
  <c r="E134" i="71"/>
  <c r="E188" i="71"/>
  <c r="Q44" i="48"/>
  <c r="O174" i="67"/>
  <c r="H449" i="64"/>
  <c r="G99" i="65"/>
  <c r="K181" i="65"/>
  <c r="B170" i="65"/>
  <c r="O99" i="66"/>
  <c r="O181" i="66"/>
  <c r="O143" i="66"/>
  <c r="Q184" i="66"/>
  <c r="Q146" i="66"/>
  <c r="G452" i="64"/>
  <c r="P304" i="65"/>
  <c r="N203" i="67"/>
  <c r="G178" i="68"/>
  <c r="J139" i="65"/>
  <c r="H150" i="65"/>
  <c r="Q4" i="48"/>
  <c r="H224" i="68"/>
  <c r="P342" i="66"/>
  <c r="N373" i="70"/>
  <c r="Q367" i="69"/>
  <c r="N386" i="67"/>
  <c r="D146" i="66"/>
  <c r="C170" i="72"/>
  <c r="C93" i="72"/>
  <c r="M352" i="71"/>
  <c r="F150" i="69"/>
  <c r="L188" i="71"/>
  <c r="L134" i="71"/>
  <c r="K143" i="66"/>
  <c r="F179" i="72"/>
  <c r="E139" i="67"/>
  <c r="Q163" i="64"/>
  <c r="I213" i="66"/>
  <c r="I150" i="66"/>
  <c r="Q150" i="65"/>
  <c r="J146" i="66"/>
  <c r="B231" i="68"/>
  <c r="L175" i="70"/>
  <c r="H405" i="67"/>
  <c r="C222" i="69"/>
  <c r="G223" i="64"/>
  <c r="E176" i="71"/>
  <c r="I4" i="48"/>
  <c r="I132" i="65"/>
  <c r="F184" i="66"/>
  <c r="F146" i="66"/>
  <c r="K185" i="67"/>
  <c r="N208" i="68"/>
  <c r="H186" i="66"/>
  <c r="G379" i="71"/>
  <c r="K367" i="70"/>
  <c r="N489" i="68"/>
  <c r="O428" i="64"/>
  <c r="Q361" i="72"/>
  <c r="K367" i="69"/>
  <c r="C124" i="50"/>
  <c r="B237" i="64"/>
  <c r="G194" i="70"/>
  <c r="K373" i="66"/>
  <c r="G208" i="72"/>
  <c r="I200" i="70"/>
  <c r="E170" i="71"/>
  <c r="J147" i="71"/>
  <c r="I213" i="70"/>
  <c r="I150" i="70"/>
  <c r="E213" i="66"/>
  <c r="B143" i="65"/>
  <c r="C304" i="67"/>
  <c r="C323" i="67" s="1"/>
  <c r="C386" i="67"/>
  <c r="C329" i="67"/>
  <c r="E455" i="68"/>
  <c r="H112" i="69"/>
  <c r="H131" i="69" s="1"/>
  <c r="H191" i="64"/>
  <c r="K111" i="64"/>
  <c r="K195" i="64" s="1"/>
  <c r="E198" i="64"/>
  <c r="E156" i="64"/>
  <c r="O201" i="64"/>
  <c r="E93" i="65"/>
  <c r="E132" i="65"/>
  <c r="E177" i="65"/>
  <c r="L181" i="65"/>
  <c r="L143" i="65"/>
  <c r="Q171" i="66"/>
  <c r="C180" i="66"/>
  <c r="F82" i="48"/>
  <c r="L111" i="64"/>
  <c r="F198" i="64"/>
  <c r="L201" i="64"/>
  <c r="C205" i="64"/>
  <c r="C163" i="64"/>
  <c r="P28" i="48"/>
  <c r="C171" i="67"/>
  <c r="C82" i="48"/>
  <c r="M212" i="68"/>
  <c r="K215" i="68"/>
  <c r="B203" i="64"/>
  <c r="G192" i="64"/>
  <c r="I111" i="64"/>
  <c r="Q196" i="64"/>
  <c r="C199" i="64"/>
  <c r="O204" i="64"/>
  <c r="I207" i="64"/>
  <c r="I174" i="65"/>
  <c r="J181" i="65"/>
  <c r="K183" i="65"/>
  <c r="J181" i="66"/>
  <c r="J143" i="66"/>
  <c r="L184" i="66"/>
  <c r="M82" i="48"/>
  <c r="L216" i="68"/>
  <c r="O220" i="68"/>
  <c r="L227" i="68"/>
  <c r="N367" i="69"/>
  <c r="D452" i="64"/>
  <c r="H316" i="71"/>
  <c r="L392" i="67"/>
  <c r="L386" i="67"/>
  <c r="I459" i="64"/>
  <c r="Q316" i="72"/>
  <c r="Q370" i="72"/>
  <c r="N323" i="69"/>
  <c r="L143" i="50"/>
  <c r="J329" i="67"/>
  <c r="J386" i="67"/>
  <c r="J304" i="67"/>
  <c r="G399" i="69"/>
  <c r="J126" i="64"/>
  <c r="J147" i="64" s="1"/>
  <c r="G131" i="70"/>
  <c r="O263" i="68"/>
  <c r="B143" i="66"/>
  <c r="Q255" i="68"/>
  <c r="P190" i="71"/>
  <c r="K178" i="68"/>
  <c r="F156" i="64"/>
  <c r="D134" i="72"/>
  <c r="D188" i="72"/>
  <c r="Q139" i="67"/>
  <c r="M135" i="68"/>
  <c r="G255" i="68"/>
  <c r="Q261" i="68"/>
  <c r="Q375" i="72"/>
  <c r="Q357" i="72"/>
  <c r="K164" i="58"/>
  <c r="G164" i="58"/>
  <c r="Q367" i="72"/>
  <c r="Q351" i="72"/>
  <c r="Q349" i="72"/>
  <c r="Q369" i="72"/>
  <c r="I162" i="59"/>
  <c r="E162" i="58"/>
  <c r="O381" i="71"/>
  <c r="O363" i="71"/>
  <c r="O359" i="71"/>
  <c r="O377" i="71"/>
  <c r="O378" i="71"/>
  <c r="O360" i="71"/>
  <c r="O358" i="71"/>
  <c r="I357" i="71"/>
  <c r="I375" i="71"/>
  <c r="O146" i="58"/>
  <c r="K146" i="59"/>
  <c r="M144" i="59"/>
  <c r="I144" i="58"/>
  <c r="E351" i="71"/>
  <c r="E369" i="71"/>
  <c r="E367" i="71"/>
  <c r="E349" i="71"/>
  <c r="Q396" i="70"/>
  <c r="Q377" i="70"/>
  <c r="Q415" i="70"/>
  <c r="M372" i="70"/>
  <c r="M391" i="70"/>
  <c r="I387" i="70"/>
  <c r="I368" i="70"/>
  <c r="E387" i="70"/>
  <c r="E368" i="70"/>
  <c r="K128" i="58"/>
  <c r="G128" i="59"/>
  <c r="Q125" i="58"/>
  <c r="I366" i="70"/>
  <c r="I383" i="70"/>
  <c r="I364" i="70"/>
  <c r="I382" i="70"/>
  <c r="I363" i="70"/>
  <c r="I385" i="70"/>
  <c r="E125" i="58"/>
  <c r="O378" i="69"/>
  <c r="O397" i="69"/>
  <c r="O375" i="69"/>
  <c r="O393" i="69"/>
  <c r="O374" i="69"/>
  <c r="O394" i="69"/>
  <c r="M391" i="69"/>
  <c r="M372" i="69"/>
  <c r="O109" i="58"/>
  <c r="K109" i="58"/>
  <c r="M106" i="58"/>
  <c r="I106" i="58"/>
  <c r="E364" i="69"/>
  <c r="E363" i="69"/>
  <c r="E383" i="69"/>
  <c r="E382" i="69"/>
  <c r="E385" i="69"/>
  <c r="E366" i="69"/>
  <c r="G493" i="68"/>
  <c r="G469" i="68"/>
  <c r="G492" i="68"/>
  <c r="M490" i="68"/>
  <c r="M467" i="68"/>
  <c r="M489" i="68"/>
  <c r="M466" i="68"/>
  <c r="M491" i="68"/>
  <c r="O488" i="68"/>
  <c r="O464" i="68"/>
  <c r="I463" i="68"/>
  <c r="I486" i="68"/>
  <c r="I487" i="68"/>
  <c r="I462" i="68"/>
  <c r="I485" i="68"/>
  <c r="I510" i="68"/>
  <c r="K484" i="68"/>
  <c r="K508" i="68"/>
  <c r="K460" i="68"/>
  <c r="G508" i="68"/>
  <c r="G484" i="68"/>
  <c r="G460" i="68"/>
  <c r="Q483" i="68"/>
  <c r="Q458" i="68"/>
  <c r="Q457" i="68"/>
  <c r="Q506" i="68"/>
  <c r="Q482" i="68"/>
  <c r="Q459" i="68"/>
  <c r="K503" i="68"/>
  <c r="K480" i="68"/>
  <c r="K456" i="68"/>
  <c r="K504" i="68"/>
  <c r="I85" i="59"/>
  <c r="E85" i="59"/>
  <c r="K82" i="59"/>
  <c r="I397" i="67"/>
  <c r="I378" i="67"/>
  <c r="G396" i="67"/>
  <c r="G377" i="67"/>
  <c r="G395" i="67"/>
  <c r="G415" i="67"/>
  <c r="O391" i="67"/>
  <c r="O372" i="67"/>
  <c r="E390" i="67"/>
  <c r="E408" i="67"/>
  <c r="E370" i="67"/>
  <c r="E407" i="67"/>
  <c r="E369" i="67"/>
  <c r="E389" i="67"/>
  <c r="E371" i="67"/>
  <c r="K387" i="67"/>
  <c r="K406" i="67"/>
  <c r="K368" i="67"/>
  <c r="I66" i="58"/>
  <c r="E66" i="59"/>
  <c r="O63" i="59"/>
  <c r="K63" i="59"/>
  <c r="G63" i="60"/>
  <c r="I378" i="66"/>
  <c r="I397" i="66"/>
  <c r="G396" i="66"/>
  <c r="G395" i="66"/>
  <c r="G415" i="66"/>
  <c r="G377" i="66"/>
  <c r="E393" i="66"/>
  <c r="E394" i="66"/>
  <c r="E392" i="66"/>
  <c r="E374" i="66"/>
  <c r="E375" i="66"/>
  <c r="Q389" i="66"/>
  <c r="Q388" i="66"/>
  <c r="Q370" i="66"/>
  <c r="Q390" i="66"/>
  <c r="Q371" i="66"/>
  <c r="Q408" i="66"/>
  <c r="E389" i="66"/>
  <c r="E408" i="66"/>
  <c r="E390" i="66"/>
  <c r="E371" i="66"/>
  <c r="E370" i="66"/>
  <c r="K406" i="66"/>
  <c r="K368" i="66"/>
  <c r="K387" i="66"/>
  <c r="Q47" i="58"/>
  <c r="M47" i="58"/>
  <c r="O44" i="60"/>
  <c r="K44" i="60"/>
  <c r="G44" i="59"/>
  <c r="G44" i="60"/>
  <c r="Q378" i="65"/>
  <c r="Q397" i="65"/>
  <c r="O415" i="65"/>
  <c r="O396" i="65"/>
  <c r="O414" i="65"/>
  <c r="O377" i="65"/>
  <c r="E375" i="65"/>
  <c r="E394" i="65"/>
  <c r="E393" i="65"/>
  <c r="E374" i="65"/>
  <c r="E390" i="65"/>
  <c r="E371" i="65"/>
  <c r="E389" i="65"/>
  <c r="E370" i="65"/>
  <c r="E388" i="65"/>
  <c r="E408" i="65"/>
  <c r="K387" i="65"/>
  <c r="K368" i="65"/>
  <c r="K406" i="65"/>
  <c r="Q28" i="58"/>
  <c r="E28" i="58"/>
  <c r="O25" i="60"/>
  <c r="O382" i="65"/>
  <c r="O364" i="65"/>
  <c r="O366" i="65"/>
  <c r="O383" i="65"/>
  <c r="O401" i="65"/>
  <c r="O363" i="65"/>
  <c r="O385" i="65"/>
  <c r="K25" i="58"/>
  <c r="G25" i="58"/>
  <c r="G382" i="65"/>
  <c r="G366" i="65"/>
  <c r="G364" i="65"/>
  <c r="G383" i="65"/>
  <c r="G363" i="65"/>
  <c r="G401" i="65"/>
  <c r="G385" i="65"/>
  <c r="E441" i="64"/>
  <c r="E420" i="64"/>
  <c r="K440" i="64"/>
  <c r="K461" i="64"/>
  <c r="K419" i="64"/>
  <c r="E460" i="64"/>
  <c r="E439" i="64"/>
  <c r="E418" i="64"/>
  <c r="E438" i="64"/>
  <c r="E459" i="64"/>
  <c r="M434" i="64"/>
  <c r="M413" i="64"/>
  <c r="O429" i="64"/>
  <c r="O408" i="64"/>
  <c r="O450" i="64"/>
  <c r="G429" i="64"/>
  <c r="G450" i="64"/>
  <c r="G408" i="64"/>
  <c r="M7" i="58"/>
  <c r="I7" i="59"/>
  <c r="O4" i="58"/>
  <c r="K4" i="59"/>
  <c r="K406" i="64"/>
  <c r="K425" i="64"/>
  <c r="K424" i="64"/>
  <c r="K404" i="64"/>
  <c r="K427" i="64"/>
  <c r="K403" i="64"/>
  <c r="K445" i="64"/>
  <c r="G4" i="58"/>
  <c r="C162" i="59"/>
  <c r="C82" i="60"/>
  <c r="C4" i="60"/>
  <c r="C4" i="59"/>
  <c r="C357" i="72"/>
  <c r="C375" i="72"/>
  <c r="C393" i="69"/>
  <c r="C375" i="69"/>
  <c r="C392" i="69"/>
  <c r="C394" i="69"/>
  <c r="C374" i="69"/>
  <c r="C458" i="68"/>
  <c r="C482" i="68"/>
  <c r="C506" i="68"/>
  <c r="C483" i="68"/>
  <c r="C459" i="68"/>
  <c r="C481" i="68"/>
  <c r="L196" i="72"/>
  <c r="L177" i="72"/>
  <c r="L176" i="72"/>
  <c r="L195" i="72"/>
  <c r="L178" i="72"/>
  <c r="K175" i="72"/>
  <c r="K193" i="72"/>
  <c r="O26" i="72"/>
  <c r="N174" i="72"/>
  <c r="N173" i="72"/>
  <c r="N191" i="72"/>
  <c r="N192" i="72"/>
  <c r="N209" i="72"/>
  <c r="O164" i="49"/>
  <c r="K162" i="48"/>
  <c r="G162" i="49"/>
  <c r="G215" i="72"/>
  <c r="G169" i="72"/>
  <c r="G179" i="72"/>
  <c r="G187" i="72"/>
  <c r="C164" i="48"/>
  <c r="C167" i="72"/>
  <c r="C185" i="72"/>
  <c r="H178" i="71"/>
  <c r="H177" i="71"/>
  <c r="H195" i="71"/>
  <c r="H196" i="71"/>
  <c r="H176" i="71"/>
  <c r="O193" i="71"/>
  <c r="O175" i="71"/>
  <c r="N192" i="71"/>
  <c r="N173" i="71"/>
  <c r="N209" i="71"/>
  <c r="N172" i="71"/>
  <c r="N174" i="71"/>
  <c r="N191" i="71"/>
  <c r="J173" i="71"/>
  <c r="J192" i="71"/>
  <c r="J209" i="71"/>
  <c r="J174" i="71"/>
  <c r="J191" i="71"/>
  <c r="O144" i="49"/>
  <c r="O179" i="71"/>
  <c r="O169" i="71"/>
  <c r="O187" i="71"/>
  <c r="K144" i="48"/>
  <c r="K185" i="71"/>
  <c r="G146" i="48"/>
  <c r="F205" i="70"/>
  <c r="F186" i="70"/>
  <c r="Q223" i="70"/>
  <c r="Q204" i="70"/>
  <c r="Q185" i="70"/>
  <c r="M204" i="70"/>
  <c r="M223" i="70"/>
  <c r="M185" i="70"/>
  <c r="I204" i="70"/>
  <c r="I223" i="70"/>
  <c r="I185" i="70"/>
  <c r="F30" i="70"/>
  <c r="E204" i="70"/>
  <c r="E223" i="70"/>
  <c r="E185" i="70"/>
  <c r="E28" i="70"/>
  <c r="D202" i="70"/>
  <c r="D182" i="70"/>
  <c r="D183" i="70"/>
  <c r="D201" i="70"/>
  <c r="D181" i="70"/>
  <c r="D27" i="70"/>
  <c r="C180" i="70"/>
  <c r="C199" i="70"/>
  <c r="F178" i="70"/>
  <c r="F198" i="70"/>
  <c r="F177" i="70"/>
  <c r="F179" i="70"/>
  <c r="F197" i="70"/>
  <c r="E176" i="70"/>
  <c r="E195" i="70"/>
  <c r="O125" i="48"/>
  <c r="O128" i="49"/>
  <c r="K128" i="48"/>
  <c r="G125" i="49"/>
  <c r="G128" i="49"/>
  <c r="C191" i="70"/>
  <c r="C172" i="70"/>
  <c r="C171" i="70"/>
  <c r="C190" i="70"/>
  <c r="L182" i="69"/>
  <c r="L202" i="69"/>
  <c r="L183" i="69"/>
  <c r="L181" i="69"/>
  <c r="L201" i="69"/>
  <c r="D182" i="69"/>
  <c r="D202" i="69"/>
  <c r="D183" i="69"/>
  <c r="D201" i="69"/>
  <c r="D181" i="69"/>
  <c r="C180" i="69"/>
  <c r="C199" i="69"/>
  <c r="O106" i="49"/>
  <c r="O109" i="48"/>
  <c r="K109" i="49"/>
  <c r="K171" i="69"/>
  <c r="K172" i="69"/>
  <c r="K191" i="69"/>
  <c r="K190" i="69"/>
  <c r="G109" i="49"/>
  <c r="G191" i="69"/>
  <c r="G190" i="69"/>
  <c r="G172" i="69"/>
  <c r="G171" i="69"/>
  <c r="C109" i="49"/>
  <c r="C191" i="69"/>
  <c r="C172" i="69"/>
  <c r="C171" i="69"/>
  <c r="C190" i="69"/>
  <c r="J253" i="68"/>
  <c r="M276" i="68"/>
  <c r="M252" i="68"/>
  <c r="P251" i="68"/>
  <c r="H251" i="68"/>
  <c r="F246" i="68"/>
  <c r="M268" i="68"/>
  <c r="M244" i="68"/>
  <c r="M243" i="68"/>
  <c r="M245" i="68"/>
  <c r="G240" i="68"/>
  <c r="G264" i="68"/>
  <c r="G241" i="68"/>
  <c r="G239" i="68"/>
  <c r="C241" i="68"/>
  <c r="C264" i="68"/>
  <c r="C240" i="68"/>
  <c r="Q85" i="49"/>
  <c r="Q234" i="68"/>
  <c r="Q257" i="68"/>
  <c r="Q233" i="68"/>
  <c r="M82" i="49"/>
  <c r="M257" i="68"/>
  <c r="M234" i="68"/>
  <c r="M233" i="68"/>
  <c r="I85" i="49"/>
  <c r="E82" i="50"/>
  <c r="E85" i="49"/>
  <c r="P205" i="67"/>
  <c r="L79" i="42"/>
  <c r="L45" i="67"/>
  <c r="L73" i="67" s="1"/>
  <c r="N202" i="67"/>
  <c r="N201" i="67"/>
  <c r="N200" i="67"/>
  <c r="J201" i="67"/>
  <c r="J202" i="67"/>
  <c r="J200" i="67"/>
  <c r="G28" i="67"/>
  <c r="F201" i="67"/>
  <c r="F202" i="67"/>
  <c r="F200" i="67"/>
  <c r="Q73" i="42"/>
  <c r="Q41" i="67"/>
  <c r="Q69" i="67" s="1"/>
  <c r="E27" i="67"/>
  <c r="E199" i="67"/>
  <c r="L197" i="67"/>
  <c r="L216" i="67"/>
  <c r="L215" i="67"/>
  <c r="L196" i="67"/>
  <c r="L198" i="67"/>
  <c r="H70" i="42"/>
  <c r="H40" i="67"/>
  <c r="H68" i="67" s="1"/>
  <c r="D216" i="67"/>
  <c r="D197" i="67"/>
  <c r="D198" i="67"/>
  <c r="D196" i="67"/>
  <c r="D215" i="67"/>
  <c r="O195" i="67"/>
  <c r="O214" i="67"/>
  <c r="L25" i="67"/>
  <c r="K195" i="67"/>
  <c r="K214" i="67"/>
  <c r="G195" i="67"/>
  <c r="G214" i="67"/>
  <c r="C195" i="67"/>
  <c r="C214" i="67"/>
  <c r="J67" i="42"/>
  <c r="J37" i="67"/>
  <c r="Q63" i="50"/>
  <c r="M63" i="48"/>
  <c r="M66" i="49"/>
  <c r="I66" i="49"/>
  <c r="E63" i="50"/>
  <c r="P60" i="42"/>
  <c r="P45" i="66"/>
  <c r="P73" i="66" s="1"/>
  <c r="E31" i="66"/>
  <c r="D205" i="66"/>
  <c r="O204" i="66"/>
  <c r="O223" i="66"/>
  <c r="K204" i="66"/>
  <c r="K223" i="66"/>
  <c r="G204" i="66"/>
  <c r="G223" i="66"/>
  <c r="D30" i="66"/>
  <c r="C204" i="66"/>
  <c r="C223" i="66"/>
  <c r="N201" i="66"/>
  <c r="N200" i="66"/>
  <c r="N202" i="66"/>
  <c r="J201" i="66"/>
  <c r="J200" i="66"/>
  <c r="J202" i="66"/>
  <c r="M54" i="42"/>
  <c r="M41" i="66"/>
  <c r="M26" i="66"/>
  <c r="L197" i="66"/>
  <c r="L198" i="66"/>
  <c r="L216" i="66"/>
  <c r="L196" i="66"/>
  <c r="K50" i="42"/>
  <c r="K39" i="66"/>
  <c r="G214" i="66"/>
  <c r="G195" i="66"/>
  <c r="Q47" i="49"/>
  <c r="Q203" i="66"/>
  <c r="Q193" i="66"/>
  <c r="I44" i="49"/>
  <c r="I209" i="66"/>
  <c r="I191" i="66"/>
  <c r="I190" i="66"/>
  <c r="E190" i="66"/>
  <c r="E191" i="66"/>
  <c r="E209" i="66"/>
  <c r="L205" i="65"/>
  <c r="D205" i="65"/>
  <c r="D30" i="65"/>
  <c r="C204" i="65"/>
  <c r="C223" i="65"/>
  <c r="J27" i="65"/>
  <c r="I199" i="65"/>
  <c r="D197" i="65"/>
  <c r="D198" i="65"/>
  <c r="D196" i="65"/>
  <c r="D216" i="65"/>
  <c r="O195" i="65"/>
  <c r="O214" i="65"/>
  <c r="Q25" i="49"/>
  <c r="M25" i="50"/>
  <c r="I25" i="50"/>
  <c r="I190" i="65"/>
  <c r="E25" i="49"/>
  <c r="Q35" i="64"/>
  <c r="P229" i="64"/>
  <c r="H229" i="64"/>
  <c r="K249" i="64"/>
  <c r="K228" i="64"/>
  <c r="J248" i="64"/>
  <c r="J227" i="64"/>
  <c r="P222" i="64"/>
  <c r="H222" i="64"/>
  <c r="O241" i="64"/>
  <c r="O221" i="64"/>
  <c r="O220" i="64"/>
  <c r="K199" i="64"/>
  <c r="K241" i="64"/>
  <c r="K221" i="64"/>
  <c r="K240" i="64"/>
  <c r="K220" i="64"/>
  <c r="J218" i="64"/>
  <c r="J239" i="64"/>
  <c r="I217" i="64"/>
  <c r="I238" i="64"/>
  <c r="L4" i="50"/>
  <c r="H7" i="49"/>
  <c r="D7" i="49"/>
  <c r="B178" i="71"/>
  <c r="C28" i="71"/>
  <c r="B177" i="71"/>
  <c r="B196" i="71"/>
  <c r="B195" i="71"/>
  <c r="B176" i="71"/>
  <c r="B194" i="71"/>
  <c r="C28" i="69"/>
  <c r="B202" i="69"/>
  <c r="B183" i="69"/>
  <c r="B182" i="69"/>
  <c r="B181" i="69"/>
  <c r="B201" i="69"/>
  <c r="B66" i="49"/>
  <c r="B47" i="49"/>
  <c r="B25" i="50"/>
  <c r="C27" i="64"/>
  <c r="B217" i="64"/>
  <c r="B238" i="64"/>
  <c r="P194" i="71"/>
  <c r="H181" i="65"/>
  <c r="H143" i="65"/>
  <c r="K222" i="68"/>
  <c r="I112" i="70"/>
  <c r="I131" i="70" s="1"/>
  <c r="P222" i="67"/>
  <c r="N181" i="67"/>
  <c r="N143" i="67"/>
  <c r="E373" i="66"/>
  <c r="F293" i="71"/>
  <c r="F370" i="71"/>
  <c r="F316" i="71"/>
  <c r="Q405" i="66"/>
  <c r="Q342" i="66"/>
  <c r="G150" i="66"/>
  <c r="G213" i="66"/>
  <c r="C161" i="50"/>
  <c r="N196" i="70"/>
  <c r="O150" i="66"/>
  <c r="F215" i="72"/>
  <c r="E111" i="71"/>
  <c r="E129" i="71" s="1"/>
  <c r="Q191" i="64"/>
  <c r="P173" i="66"/>
  <c r="J177" i="66"/>
  <c r="J139" i="66"/>
  <c r="G185" i="66"/>
  <c r="O329" i="72"/>
  <c r="E261" i="68"/>
  <c r="E183" i="68"/>
  <c r="E255" i="68" s="1"/>
  <c r="L316" i="72"/>
  <c r="L370" i="72"/>
  <c r="L293" i="72"/>
  <c r="L311" i="72" s="1"/>
  <c r="M369" i="66"/>
  <c r="N405" i="66"/>
  <c r="L323" i="67"/>
  <c r="L132" i="65"/>
  <c r="L164" i="58"/>
  <c r="F349" i="72"/>
  <c r="F367" i="72"/>
  <c r="F351" i="72"/>
  <c r="F369" i="72"/>
  <c r="L146" i="59"/>
  <c r="N351" i="71"/>
  <c r="N349" i="71"/>
  <c r="N369" i="71"/>
  <c r="N367" i="71"/>
  <c r="J372" i="70"/>
  <c r="J391" i="70"/>
  <c r="F364" i="70"/>
  <c r="F383" i="70"/>
  <c r="F363" i="70"/>
  <c r="F366" i="70"/>
  <c r="F382" i="70"/>
  <c r="F385" i="70"/>
  <c r="F366" i="69"/>
  <c r="F364" i="69"/>
  <c r="F383" i="69"/>
  <c r="F363" i="69"/>
  <c r="F382" i="69"/>
  <c r="F385" i="69"/>
  <c r="H517" i="68"/>
  <c r="H469" i="68"/>
  <c r="H493" i="68"/>
  <c r="J85" i="59"/>
  <c r="H475" i="68"/>
  <c r="H476" i="68"/>
  <c r="H452" i="68"/>
  <c r="H454" i="68"/>
  <c r="H478" i="68"/>
  <c r="H451" i="68"/>
  <c r="H499" i="68"/>
  <c r="N375" i="67"/>
  <c r="N394" i="67"/>
  <c r="N393" i="67"/>
  <c r="N374" i="67"/>
  <c r="J66" i="59"/>
  <c r="H63" i="59"/>
  <c r="H363" i="67"/>
  <c r="H364" i="67"/>
  <c r="H383" i="67"/>
  <c r="H385" i="67"/>
  <c r="H401" i="67"/>
  <c r="H366" i="67"/>
  <c r="H382" i="67"/>
  <c r="N47" i="59"/>
  <c r="P44" i="58"/>
  <c r="F28" i="59"/>
  <c r="H25" i="60"/>
  <c r="N418" i="64"/>
  <c r="N439" i="64"/>
  <c r="N460" i="64"/>
  <c r="N417" i="64"/>
  <c r="N438" i="64"/>
  <c r="D416" i="64"/>
  <c r="D437" i="64"/>
  <c r="D436" i="64"/>
  <c r="D435" i="64"/>
  <c r="D415" i="64"/>
  <c r="P408" i="64"/>
  <c r="P429" i="64"/>
  <c r="P450" i="64"/>
  <c r="P4" i="59"/>
  <c r="L169" i="72"/>
  <c r="L187" i="72"/>
  <c r="L179" i="72"/>
  <c r="K181" i="71"/>
  <c r="K199" i="71"/>
  <c r="J28" i="71"/>
  <c r="I178" i="71"/>
  <c r="I195" i="71"/>
  <c r="I196" i="71"/>
  <c r="I177" i="71"/>
  <c r="L146" i="48"/>
  <c r="L167" i="71"/>
  <c r="L185" i="71"/>
  <c r="N28" i="70"/>
  <c r="M183" i="70"/>
  <c r="M202" i="70"/>
  <c r="M201" i="70"/>
  <c r="M182" i="70"/>
  <c r="K178" i="70"/>
  <c r="K197" i="70"/>
  <c r="K198" i="70"/>
  <c r="K179" i="70"/>
  <c r="K196" i="70"/>
  <c r="K177" i="70"/>
  <c r="N131" i="42"/>
  <c r="N39" i="70"/>
  <c r="N67" i="70" s="1"/>
  <c r="H125" i="49"/>
  <c r="I183" i="69"/>
  <c r="I182" i="69"/>
  <c r="I201" i="69"/>
  <c r="I202" i="69"/>
  <c r="I181" i="69"/>
  <c r="H199" i="69"/>
  <c r="H180" i="69"/>
  <c r="P109" i="48"/>
  <c r="D106" i="48"/>
  <c r="D7" i="69"/>
  <c r="M101" i="42"/>
  <c r="M52" i="68"/>
  <c r="M86" i="68" s="1"/>
  <c r="L224" i="68"/>
  <c r="M33" i="68"/>
  <c r="L248" i="68"/>
  <c r="L249" i="68"/>
  <c r="L247" i="68"/>
  <c r="O96" i="42"/>
  <c r="O49" i="68"/>
  <c r="H89" i="42"/>
  <c r="H46" i="68"/>
  <c r="H80" i="68" s="1"/>
  <c r="G88" i="42"/>
  <c r="G45" i="68"/>
  <c r="J85" i="49"/>
  <c r="J235" i="68"/>
  <c r="J63" i="50"/>
  <c r="D195" i="66"/>
  <c r="D214" i="66"/>
  <c r="J191" i="66"/>
  <c r="F31" i="65"/>
  <c r="E205" i="65"/>
  <c r="H33" i="64"/>
  <c r="G227" i="64"/>
  <c r="G248" i="64"/>
  <c r="J217" i="64"/>
  <c r="J238" i="64"/>
  <c r="M7" i="49"/>
  <c r="D376" i="67"/>
  <c r="E386" i="66"/>
  <c r="E329" i="66"/>
  <c r="M247" i="64"/>
  <c r="C175" i="69"/>
  <c r="O489" i="68"/>
  <c r="D177" i="66"/>
  <c r="D139" i="66"/>
  <c r="Q216" i="68"/>
  <c r="N222" i="68"/>
  <c r="M383" i="71"/>
  <c r="M177" i="67"/>
  <c r="Q209" i="68"/>
  <c r="C361" i="71"/>
  <c r="N468" i="68"/>
  <c r="Q392" i="70"/>
  <c r="M200" i="70"/>
  <c r="D203" i="65"/>
  <c r="G134" i="71"/>
  <c r="G188" i="71"/>
  <c r="K143" i="67"/>
  <c r="B223" i="64"/>
  <c r="F405" i="65"/>
  <c r="H414" i="70"/>
  <c r="K386" i="66"/>
  <c r="K329" i="66"/>
  <c r="I367" i="67"/>
  <c r="G150" i="65"/>
  <c r="G213" i="65"/>
  <c r="F126" i="64"/>
  <c r="J143" i="50"/>
  <c r="N206" i="72"/>
  <c r="N147" i="72"/>
  <c r="N261" i="68"/>
  <c r="G215" i="67"/>
  <c r="J222" i="65"/>
  <c r="B213" i="65"/>
  <c r="Q179" i="72"/>
  <c r="E367" i="65"/>
  <c r="J213" i="65"/>
  <c r="C379" i="71"/>
  <c r="I177" i="65"/>
  <c r="D181" i="65"/>
  <c r="D143" i="65"/>
  <c r="D223" i="68"/>
  <c r="D175" i="68"/>
  <c r="G184" i="65"/>
  <c r="G146" i="65"/>
  <c r="G177" i="67"/>
  <c r="F181" i="67"/>
  <c r="F143" i="67"/>
  <c r="P184" i="67"/>
  <c r="P146" i="67"/>
  <c r="P210" i="68"/>
  <c r="N399" i="69"/>
  <c r="Q449" i="64"/>
  <c r="Q380" i="64"/>
  <c r="L373" i="65"/>
  <c r="J383" i="72"/>
  <c r="L370" i="71"/>
  <c r="L316" i="71"/>
  <c r="K392" i="69"/>
  <c r="K329" i="67"/>
  <c r="K386" i="67"/>
  <c r="M395" i="65"/>
  <c r="O376" i="65"/>
  <c r="O329" i="71"/>
  <c r="G386" i="66"/>
  <c r="G329" i="66"/>
  <c r="G365" i="64"/>
  <c r="P143" i="50"/>
  <c r="J304" i="66"/>
  <c r="J323" i="66" s="1"/>
  <c r="J386" i="66"/>
  <c r="J329" i="66"/>
  <c r="G323" i="69"/>
  <c r="K399" i="69"/>
  <c r="L150" i="69"/>
  <c r="I250" i="68"/>
  <c r="E405" i="65"/>
  <c r="O111" i="71"/>
  <c r="O129" i="71" s="1"/>
  <c r="C137" i="67"/>
  <c r="C194" i="67"/>
  <c r="F175" i="69"/>
  <c r="J201" i="71"/>
  <c r="K194" i="70"/>
  <c r="C352" i="72"/>
  <c r="C275" i="72"/>
  <c r="C311" i="72" s="1"/>
  <c r="I150" i="69"/>
  <c r="K215" i="67"/>
  <c r="N215" i="66"/>
  <c r="O143" i="67"/>
  <c r="O132" i="67"/>
  <c r="N139" i="65"/>
  <c r="M177" i="70"/>
  <c r="Q206" i="71"/>
  <c r="Q147" i="71"/>
  <c r="I175" i="70"/>
  <c r="C63" i="48"/>
  <c r="M99" i="67"/>
  <c r="H186" i="67"/>
  <c r="H211" i="68"/>
  <c r="H218" i="68"/>
  <c r="L28" i="48"/>
  <c r="C185" i="65"/>
  <c r="Q99" i="66"/>
  <c r="C184" i="66"/>
  <c r="C146" i="66"/>
  <c r="L186" i="66"/>
  <c r="K177" i="67"/>
  <c r="G237" i="68"/>
  <c r="L405" i="66"/>
  <c r="P7" i="48"/>
  <c r="C25" i="48"/>
  <c r="K44" i="48"/>
  <c r="P63" i="48"/>
  <c r="O176" i="67"/>
  <c r="H177" i="67"/>
  <c r="H139" i="67"/>
  <c r="B215" i="68"/>
  <c r="B167" i="68"/>
  <c r="Q210" i="68"/>
  <c r="N304" i="70"/>
  <c r="N329" i="70"/>
  <c r="N386" i="70"/>
  <c r="F373" i="67"/>
  <c r="F492" i="68"/>
  <c r="M503" i="68"/>
  <c r="Q459" i="64"/>
  <c r="H353" i="68"/>
  <c r="H401" i="68" s="1"/>
  <c r="C376" i="70"/>
  <c r="N383" i="71"/>
  <c r="F323" i="65"/>
  <c r="O395" i="69"/>
  <c r="E352" i="71"/>
  <c r="Q373" i="70"/>
  <c r="O239" i="68"/>
  <c r="K175" i="70"/>
  <c r="F386" i="66"/>
  <c r="K206" i="72"/>
  <c r="I274" i="68"/>
  <c r="L200" i="69"/>
  <c r="C148" i="64"/>
  <c r="N175" i="68"/>
  <c r="D194" i="65"/>
  <c r="E386" i="70"/>
  <c r="E329" i="70"/>
  <c r="L150" i="66"/>
  <c r="L213" i="66"/>
  <c r="Q134" i="72"/>
  <c r="Q188" i="72"/>
  <c r="I139" i="65"/>
  <c r="N360" i="72"/>
  <c r="N359" i="72"/>
  <c r="N377" i="72"/>
  <c r="N378" i="72"/>
  <c r="F360" i="72"/>
  <c r="F378" i="72"/>
  <c r="F377" i="72"/>
  <c r="F359" i="72"/>
  <c r="D357" i="72"/>
  <c r="D375" i="72"/>
  <c r="F164" i="58"/>
  <c r="P162" i="58"/>
  <c r="L351" i="72"/>
  <c r="L349" i="72"/>
  <c r="L367" i="72"/>
  <c r="L369" i="72"/>
  <c r="D162" i="59"/>
  <c r="J363" i="71"/>
  <c r="J381" i="71"/>
  <c r="H361" i="71"/>
  <c r="N359" i="71"/>
  <c r="N378" i="71"/>
  <c r="N360" i="71"/>
  <c r="N377" i="71"/>
  <c r="F378" i="71"/>
  <c r="F359" i="71"/>
  <c r="F360" i="71"/>
  <c r="F376" i="71"/>
  <c r="F377" i="71"/>
  <c r="D375" i="71"/>
  <c r="D357" i="71"/>
  <c r="F146" i="58"/>
  <c r="P144" i="58"/>
  <c r="L369" i="71"/>
  <c r="L351" i="71"/>
  <c r="L349" i="71"/>
  <c r="L367" i="71"/>
  <c r="D144" i="59"/>
  <c r="J378" i="70"/>
  <c r="J397" i="70"/>
  <c r="H415" i="70"/>
  <c r="H377" i="70"/>
  <c r="H396" i="70"/>
  <c r="H372" i="70"/>
  <c r="H391" i="70"/>
  <c r="N390" i="70"/>
  <c r="N371" i="70"/>
  <c r="N370" i="70"/>
  <c r="N389" i="70"/>
  <c r="F371" i="70"/>
  <c r="F390" i="70"/>
  <c r="F370" i="70"/>
  <c r="F389" i="70"/>
  <c r="P368" i="70"/>
  <c r="P387" i="70"/>
  <c r="P367" i="70"/>
  <c r="D368" i="70"/>
  <c r="D387" i="70"/>
  <c r="J128" i="58"/>
  <c r="F128" i="58"/>
  <c r="P125" i="59"/>
  <c r="L125" i="59"/>
  <c r="H385" i="70"/>
  <c r="H366" i="70"/>
  <c r="H364" i="70"/>
  <c r="H383" i="70"/>
  <c r="H382" i="70"/>
  <c r="H363" i="70"/>
  <c r="D125" i="59"/>
  <c r="N378" i="69"/>
  <c r="N397" i="69"/>
  <c r="N394" i="69"/>
  <c r="N375" i="69"/>
  <c r="N374" i="69"/>
  <c r="N393" i="69"/>
  <c r="H391" i="69"/>
  <c r="H372" i="69"/>
  <c r="N109" i="58"/>
  <c r="P363" i="69"/>
  <c r="P364" i="69"/>
  <c r="P366" i="69"/>
  <c r="P382" i="69"/>
  <c r="P383" i="69"/>
  <c r="P385" i="69"/>
  <c r="L106" i="58"/>
  <c r="F495" i="68"/>
  <c r="F471" i="68"/>
  <c r="H466" i="68"/>
  <c r="H467" i="68"/>
  <c r="H490" i="68"/>
  <c r="H491" i="68"/>
  <c r="N464" i="68"/>
  <c r="N488" i="68"/>
  <c r="H462" i="68"/>
  <c r="H486" i="68"/>
  <c r="H463" i="68"/>
  <c r="H510" i="68"/>
  <c r="H485" i="68"/>
  <c r="H461" i="68"/>
  <c r="H487" i="68"/>
  <c r="J460" i="68"/>
  <c r="J484" i="68"/>
  <c r="J508" i="68"/>
  <c r="F460" i="68"/>
  <c r="F484" i="68"/>
  <c r="F508" i="68"/>
  <c r="H483" i="68"/>
  <c r="H482" i="68"/>
  <c r="H458" i="68"/>
  <c r="H457" i="68"/>
  <c r="H481" i="68"/>
  <c r="H506" i="68"/>
  <c r="H459" i="68"/>
  <c r="J479" i="68"/>
  <c r="J456" i="68"/>
  <c r="J480" i="68"/>
  <c r="J504" i="68"/>
  <c r="P85" i="59"/>
  <c r="L85" i="58"/>
  <c r="N82" i="60"/>
  <c r="J82" i="60"/>
  <c r="F82" i="58"/>
  <c r="F82" i="60"/>
  <c r="P397" i="67"/>
  <c r="P378" i="67"/>
  <c r="N377" i="67"/>
  <c r="N415" i="67"/>
  <c r="N396" i="67"/>
  <c r="P374" i="67"/>
  <c r="P375" i="67"/>
  <c r="P393" i="67"/>
  <c r="P394" i="67"/>
  <c r="P373" i="67"/>
  <c r="D374" i="67"/>
  <c r="D375" i="67"/>
  <c r="D393" i="67"/>
  <c r="D394" i="67"/>
  <c r="D371" i="67"/>
  <c r="D389" i="67"/>
  <c r="D370" i="67"/>
  <c r="D390" i="67"/>
  <c r="D388" i="67"/>
  <c r="D369" i="67"/>
  <c r="D408" i="67"/>
  <c r="F368" i="67"/>
  <c r="F387" i="67"/>
  <c r="F406" i="67"/>
  <c r="L66" i="59"/>
  <c r="H66" i="59"/>
  <c r="N63" i="59"/>
  <c r="J364" i="67"/>
  <c r="J383" i="67"/>
  <c r="J366" i="67"/>
  <c r="J385" i="67"/>
  <c r="J382" i="67"/>
  <c r="J363" i="67"/>
  <c r="J401" i="67"/>
  <c r="F63" i="58"/>
  <c r="L378" i="66"/>
  <c r="L397" i="66"/>
  <c r="D393" i="66"/>
  <c r="D375" i="66"/>
  <c r="D392" i="66"/>
  <c r="D394" i="66"/>
  <c r="D374" i="66"/>
  <c r="H371" i="66"/>
  <c r="H390" i="66"/>
  <c r="H389" i="66"/>
  <c r="H408" i="66"/>
  <c r="H370" i="66"/>
  <c r="N368" i="66"/>
  <c r="N406" i="66"/>
  <c r="N387" i="66"/>
  <c r="H47" i="58"/>
  <c r="D47" i="59"/>
  <c r="J44" i="59"/>
  <c r="H378" i="65"/>
  <c r="H397" i="65"/>
  <c r="F415" i="65"/>
  <c r="F377" i="65"/>
  <c r="F396" i="65"/>
  <c r="F391" i="65"/>
  <c r="F372" i="65"/>
  <c r="P390" i="65"/>
  <c r="P371" i="65"/>
  <c r="P408" i="65"/>
  <c r="P389" i="65"/>
  <c r="P370" i="65"/>
  <c r="L371" i="65"/>
  <c r="L389" i="65"/>
  <c r="L388" i="65"/>
  <c r="L390" i="65"/>
  <c r="L370" i="65"/>
  <c r="L408" i="65"/>
  <c r="F368" i="65"/>
  <c r="F406" i="65"/>
  <c r="F387" i="65"/>
  <c r="L28" i="58"/>
  <c r="H28" i="59"/>
  <c r="J25" i="58"/>
  <c r="J366" i="65"/>
  <c r="J385" i="65"/>
  <c r="J383" i="65"/>
  <c r="J364" i="65"/>
  <c r="J363" i="65"/>
  <c r="J401" i="65"/>
  <c r="J382" i="65"/>
  <c r="L441" i="64"/>
  <c r="L420" i="64"/>
  <c r="L439" i="64"/>
  <c r="L418" i="64"/>
  <c r="L417" i="64"/>
  <c r="L460" i="64"/>
  <c r="L438" i="64"/>
  <c r="J437" i="64"/>
  <c r="J436" i="64"/>
  <c r="J415" i="64"/>
  <c r="J435" i="64"/>
  <c r="J416" i="64"/>
  <c r="H413" i="64"/>
  <c r="H434" i="64"/>
  <c r="H409" i="64"/>
  <c r="H430" i="64"/>
  <c r="H451" i="64"/>
  <c r="D430" i="64"/>
  <c r="D409" i="64"/>
  <c r="D451" i="64"/>
  <c r="P7" i="58"/>
  <c r="D7" i="59"/>
  <c r="N4" i="60"/>
  <c r="N403" i="64"/>
  <c r="N425" i="64"/>
  <c r="N427" i="64"/>
  <c r="N445" i="64"/>
  <c r="N404" i="64"/>
  <c r="N406" i="64"/>
  <c r="N424" i="64"/>
  <c r="J4" i="58"/>
  <c r="F445" i="64"/>
  <c r="F425" i="64"/>
  <c r="F427" i="64"/>
  <c r="F404" i="64"/>
  <c r="F406" i="64"/>
  <c r="F424" i="64"/>
  <c r="F403" i="64"/>
  <c r="C63" i="60"/>
  <c r="C63" i="59"/>
  <c r="C363" i="72"/>
  <c r="C381" i="72"/>
  <c r="C128" i="58"/>
  <c r="C495" i="68"/>
  <c r="C471" i="68"/>
  <c r="C66" i="58"/>
  <c r="C391" i="66"/>
  <c r="C372" i="66"/>
  <c r="L176" i="42"/>
  <c r="L44" i="72"/>
  <c r="L72" i="72" s="1"/>
  <c r="H180" i="72"/>
  <c r="H198" i="72"/>
  <c r="H216" i="72"/>
  <c r="K178" i="72"/>
  <c r="K195" i="72"/>
  <c r="K177" i="72"/>
  <c r="K196" i="72"/>
  <c r="F175" i="72"/>
  <c r="F193" i="72"/>
  <c r="Q174" i="72"/>
  <c r="Q209" i="72"/>
  <c r="Q173" i="72"/>
  <c r="Q172" i="72"/>
  <c r="Q192" i="72"/>
  <c r="Q191" i="72"/>
  <c r="M209" i="72"/>
  <c r="M174" i="72"/>
  <c r="M173" i="72"/>
  <c r="M192" i="72"/>
  <c r="M191" i="72"/>
  <c r="M172" i="72"/>
  <c r="M208" i="72"/>
  <c r="N164" i="49"/>
  <c r="N185" i="72"/>
  <c r="N167" i="72"/>
  <c r="J162" i="49"/>
  <c r="F162" i="49"/>
  <c r="M199" i="71"/>
  <c r="M181" i="71"/>
  <c r="C177" i="71"/>
  <c r="C178" i="71"/>
  <c r="C195" i="71"/>
  <c r="C196" i="71"/>
  <c r="Q174" i="71"/>
  <c r="Q209" i="71"/>
  <c r="Q173" i="71"/>
  <c r="Q192" i="71"/>
  <c r="Q191" i="71"/>
  <c r="Q208" i="71"/>
  <c r="N146" i="48"/>
  <c r="N146" i="49"/>
  <c r="J146" i="49"/>
  <c r="F146" i="49"/>
  <c r="I186" i="70"/>
  <c r="I205" i="70"/>
  <c r="P28" i="70"/>
  <c r="O183" i="70"/>
  <c r="O201" i="70"/>
  <c r="O182" i="70"/>
  <c r="O202" i="70"/>
  <c r="O181" i="70"/>
  <c r="N180" i="70"/>
  <c r="N199" i="70"/>
  <c r="Q179" i="70"/>
  <c r="Q178" i="70"/>
  <c r="Q197" i="70"/>
  <c r="Q198" i="70"/>
  <c r="E179" i="70"/>
  <c r="E197" i="70"/>
  <c r="E178" i="70"/>
  <c r="E198" i="70"/>
  <c r="D25" i="70"/>
  <c r="E25" i="70"/>
  <c r="D176" i="70"/>
  <c r="D195" i="70"/>
  <c r="J128" i="48"/>
  <c r="F125" i="49"/>
  <c r="F125" i="48"/>
  <c r="J31" i="69"/>
  <c r="I205" i="69"/>
  <c r="I186" i="69"/>
  <c r="O202" i="69"/>
  <c r="P28" i="69"/>
  <c r="O201" i="69"/>
  <c r="O182" i="69"/>
  <c r="O183" i="69"/>
  <c r="N180" i="69"/>
  <c r="N199" i="69"/>
  <c r="N106" i="48"/>
  <c r="N184" i="69"/>
  <c r="N222" i="69"/>
  <c r="N193" i="69"/>
  <c r="N203" i="69"/>
  <c r="N174" i="69"/>
  <c r="J193" i="69"/>
  <c r="J184" i="69"/>
  <c r="J174" i="69"/>
  <c r="F109" i="49"/>
  <c r="L252" i="68"/>
  <c r="L276" i="68"/>
  <c r="P35" i="68"/>
  <c r="O251" i="68"/>
  <c r="H35" i="68"/>
  <c r="G251" i="68"/>
  <c r="E31" i="68"/>
  <c r="D245" i="68"/>
  <c r="D244" i="68"/>
  <c r="D243" i="68"/>
  <c r="D268" i="68"/>
  <c r="O242" i="68"/>
  <c r="O266" i="68"/>
  <c r="K242" i="68"/>
  <c r="K266" i="68"/>
  <c r="G266" i="68"/>
  <c r="G242" i="68"/>
  <c r="C242" i="68"/>
  <c r="C266" i="68"/>
  <c r="M238" i="68"/>
  <c r="M262" i="68"/>
  <c r="I214" i="68"/>
  <c r="I238" i="68"/>
  <c r="I262" i="68"/>
  <c r="P236" i="68"/>
  <c r="P250" i="68"/>
  <c r="L82" i="49"/>
  <c r="H237" i="68"/>
  <c r="H236" i="68"/>
  <c r="H250" i="68"/>
  <c r="D85" i="49"/>
  <c r="G205" i="67"/>
  <c r="M202" i="67"/>
  <c r="M201" i="67"/>
  <c r="M200" i="67"/>
  <c r="I202" i="67"/>
  <c r="I201" i="67"/>
  <c r="K25" i="67"/>
  <c r="J214" i="67"/>
  <c r="J195" i="67"/>
  <c r="P63" i="50"/>
  <c r="L63" i="50"/>
  <c r="H66" i="49"/>
  <c r="H193" i="67"/>
  <c r="H203" i="67"/>
  <c r="D190" i="67"/>
  <c r="D191" i="67"/>
  <c r="D209" i="67"/>
  <c r="K205" i="66"/>
  <c r="C205" i="66"/>
  <c r="M201" i="66"/>
  <c r="M202" i="66"/>
  <c r="I201" i="66"/>
  <c r="I202" i="66"/>
  <c r="G25" i="66"/>
  <c r="F195" i="66"/>
  <c r="F214" i="66"/>
  <c r="P44" i="48"/>
  <c r="P44" i="49"/>
  <c r="L44" i="49"/>
  <c r="H193" i="66"/>
  <c r="H222" i="66"/>
  <c r="D47" i="49"/>
  <c r="O205" i="65"/>
  <c r="G205" i="65"/>
  <c r="J204" i="65"/>
  <c r="J223" i="65"/>
  <c r="P199" i="65"/>
  <c r="H199" i="65"/>
  <c r="K197" i="65"/>
  <c r="K198" i="65"/>
  <c r="K216" i="65"/>
  <c r="J214" i="65"/>
  <c r="J195" i="65"/>
  <c r="P192" i="65"/>
  <c r="L28" i="49"/>
  <c r="L209" i="65"/>
  <c r="D25" i="49"/>
  <c r="D28" i="49"/>
  <c r="O229" i="64"/>
  <c r="G229" i="64"/>
  <c r="J228" i="64"/>
  <c r="J249" i="64"/>
  <c r="I227" i="64"/>
  <c r="I248" i="64"/>
  <c r="H224" i="64"/>
  <c r="H225" i="64"/>
  <c r="H223" i="64"/>
  <c r="J221" i="64"/>
  <c r="J241" i="64"/>
  <c r="J220" i="64"/>
  <c r="Q197" i="64"/>
  <c r="Q239" i="64"/>
  <c r="Q218" i="64"/>
  <c r="P238" i="64"/>
  <c r="P217" i="64"/>
  <c r="K7" i="49"/>
  <c r="G7" i="49"/>
  <c r="G194" i="64"/>
  <c r="G215" i="64"/>
  <c r="G226" i="64"/>
  <c r="C4" i="49"/>
  <c r="C215" i="64"/>
  <c r="C226" i="64"/>
  <c r="B175" i="72"/>
  <c r="B193" i="72"/>
  <c r="B162" i="49"/>
  <c r="B164" i="49"/>
  <c r="B144" i="49"/>
  <c r="B128" i="49"/>
  <c r="B106" i="49"/>
  <c r="C31" i="66"/>
  <c r="B205" i="66"/>
  <c r="B205" i="65"/>
  <c r="B229" i="64"/>
  <c r="N237" i="68"/>
  <c r="C160" i="64"/>
  <c r="F231" i="68"/>
  <c r="N93" i="67"/>
  <c r="N131" i="67" s="1"/>
  <c r="H329" i="72"/>
  <c r="M407" i="65"/>
  <c r="D188" i="71"/>
  <c r="D134" i="71"/>
  <c r="B188" i="71"/>
  <c r="O172" i="72"/>
  <c r="H184" i="67"/>
  <c r="H146" i="67"/>
  <c r="Q383" i="71"/>
  <c r="E505" i="68"/>
  <c r="P376" i="67"/>
  <c r="E304" i="66"/>
  <c r="O376" i="67"/>
  <c r="O126" i="64"/>
  <c r="K147" i="71"/>
  <c r="K206" i="71"/>
  <c r="B222" i="65"/>
  <c r="N200" i="65"/>
  <c r="C373" i="69"/>
  <c r="I194" i="67"/>
  <c r="J183" i="67"/>
  <c r="F167" i="68"/>
  <c r="F215" i="68"/>
  <c r="E219" i="68"/>
  <c r="E171" i="68"/>
  <c r="G228" i="68"/>
  <c r="H186" i="65"/>
  <c r="M175" i="66"/>
  <c r="C177" i="67"/>
  <c r="D185" i="67"/>
  <c r="J4" i="48"/>
  <c r="K99" i="67"/>
  <c r="K175" i="67" s="1"/>
  <c r="N180" i="67"/>
  <c r="M210" i="68"/>
  <c r="M208" i="68" s="1"/>
  <c r="O503" i="68"/>
  <c r="J285" i="67"/>
  <c r="L449" i="64"/>
  <c r="K304" i="70"/>
  <c r="K386" i="70"/>
  <c r="K329" i="70"/>
  <c r="O414" i="64"/>
  <c r="H407" i="68"/>
  <c r="H479" i="68"/>
  <c r="O407" i="66"/>
  <c r="J405" i="67"/>
  <c r="E376" i="65"/>
  <c r="B147" i="71"/>
  <c r="P226" i="64"/>
  <c r="C175" i="70"/>
  <c r="K147" i="72"/>
  <c r="N137" i="69"/>
  <c r="I196" i="66"/>
  <c r="J215" i="72"/>
  <c r="H263" i="68"/>
  <c r="M213" i="65"/>
  <c r="L170" i="72"/>
  <c r="M373" i="65"/>
  <c r="P371" i="70"/>
  <c r="P389" i="70"/>
  <c r="P370" i="70"/>
  <c r="P369" i="70"/>
  <c r="P390" i="70"/>
  <c r="H128" i="58"/>
  <c r="J125" i="58"/>
  <c r="D397" i="69"/>
  <c r="D378" i="69"/>
  <c r="H109" i="58"/>
  <c r="J466" i="68"/>
  <c r="J467" i="68"/>
  <c r="J490" i="68"/>
  <c r="J465" i="68"/>
  <c r="J491" i="68"/>
  <c r="J459" i="68"/>
  <c r="J482" i="68"/>
  <c r="J483" i="68"/>
  <c r="J506" i="68"/>
  <c r="J481" i="68"/>
  <c r="J458" i="68"/>
  <c r="L82" i="59"/>
  <c r="F397" i="67"/>
  <c r="F378" i="67"/>
  <c r="L372" i="67"/>
  <c r="L391" i="67"/>
  <c r="J371" i="67"/>
  <c r="J389" i="67"/>
  <c r="J390" i="67"/>
  <c r="J388" i="67"/>
  <c r="J408" i="67"/>
  <c r="J370" i="67"/>
  <c r="F66" i="58"/>
  <c r="L382" i="67"/>
  <c r="L363" i="67"/>
  <c r="L383" i="67"/>
  <c r="L385" i="67"/>
  <c r="L401" i="67"/>
  <c r="L366" i="67"/>
  <c r="L364" i="67"/>
  <c r="L372" i="66"/>
  <c r="L391" i="66"/>
  <c r="H387" i="66"/>
  <c r="H406" i="66"/>
  <c r="H368" i="66"/>
  <c r="L44" i="59"/>
  <c r="J397" i="65"/>
  <c r="J378" i="65"/>
  <c r="L372" i="65"/>
  <c r="L391" i="65"/>
  <c r="N389" i="65"/>
  <c r="N408" i="65"/>
  <c r="N390" i="65"/>
  <c r="N370" i="65"/>
  <c r="N371" i="65"/>
  <c r="N388" i="65"/>
  <c r="J28" i="58"/>
  <c r="L25" i="60"/>
  <c r="L382" i="65"/>
  <c r="L363" i="65"/>
  <c r="L385" i="65"/>
  <c r="L364" i="65"/>
  <c r="L401" i="65"/>
  <c r="L366" i="65"/>
  <c r="L383" i="65"/>
  <c r="F7" i="58"/>
  <c r="H4" i="58"/>
  <c r="H427" i="64"/>
  <c r="H425" i="64"/>
  <c r="H403" i="64"/>
  <c r="H404" i="64"/>
  <c r="H445" i="64"/>
  <c r="H406" i="64"/>
  <c r="H424" i="64"/>
  <c r="C25" i="59"/>
  <c r="I172" i="42"/>
  <c r="I42" i="72"/>
  <c r="I70" i="72" s="1"/>
  <c r="L171" i="42"/>
  <c r="L41" i="72"/>
  <c r="K174" i="72"/>
  <c r="K192" i="72"/>
  <c r="K173" i="72"/>
  <c r="K191" i="72"/>
  <c r="K209" i="72"/>
  <c r="D26" i="72"/>
  <c r="C174" i="72"/>
  <c r="C192" i="72"/>
  <c r="C173" i="72"/>
  <c r="C191" i="72"/>
  <c r="C209" i="72"/>
  <c r="F171" i="72"/>
  <c r="F207" i="72"/>
  <c r="F189" i="72"/>
  <c r="O173" i="71"/>
  <c r="O174" i="71"/>
  <c r="O209" i="71"/>
  <c r="O192" i="71"/>
  <c r="O172" i="71"/>
  <c r="O191" i="71"/>
  <c r="H146" i="48"/>
  <c r="H187" i="71"/>
  <c r="H169" i="71"/>
  <c r="H170" i="71"/>
  <c r="H179" i="71"/>
  <c r="K205" i="70"/>
  <c r="K186" i="70"/>
  <c r="L199" i="70"/>
  <c r="L180" i="70"/>
  <c r="C197" i="70"/>
  <c r="C179" i="70"/>
  <c r="C178" i="70"/>
  <c r="C198" i="70"/>
  <c r="C196" i="70"/>
  <c r="C177" i="70"/>
  <c r="J131" i="42"/>
  <c r="J39" i="70"/>
  <c r="J67" i="70" s="1"/>
  <c r="L125" i="48"/>
  <c r="L128" i="49"/>
  <c r="O113" i="42"/>
  <c r="O40" i="69"/>
  <c r="H109" i="48"/>
  <c r="H106" i="49"/>
  <c r="N102" i="42"/>
  <c r="N53" i="68"/>
  <c r="N87" i="68" s="1"/>
  <c r="Q101" i="42"/>
  <c r="Q52" i="68"/>
  <c r="Q86" i="68" s="1"/>
  <c r="E101" i="42"/>
  <c r="E52" i="68"/>
  <c r="E86" i="68" s="1"/>
  <c r="G246" i="68"/>
  <c r="N93" i="42"/>
  <c r="N48" i="68"/>
  <c r="N82" i="68" s="1"/>
  <c r="Q92" i="42"/>
  <c r="Q47" i="68"/>
  <c r="Q81" i="68" s="1"/>
  <c r="N86" i="42"/>
  <c r="N43" i="68"/>
  <c r="F82" i="49"/>
  <c r="F85" i="49"/>
  <c r="N63" i="48"/>
  <c r="N66" i="49"/>
  <c r="M205" i="66"/>
  <c r="N193" i="66"/>
  <c r="N203" i="66"/>
  <c r="N194" i="66"/>
  <c r="J199" i="65"/>
  <c r="J28" i="49"/>
  <c r="M229" i="64"/>
  <c r="O227" i="64"/>
  <c r="O248" i="64"/>
  <c r="N225" i="64"/>
  <c r="N224" i="64"/>
  <c r="Q4" i="50"/>
  <c r="Q215" i="64"/>
  <c r="Q216" i="64"/>
  <c r="L468" i="68"/>
  <c r="K285" i="70"/>
  <c r="B147" i="72"/>
  <c r="B206" i="72"/>
  <c r="F222" i="67"/>
  <c r="C247" i="68"/>
  <c r="N255" i="68"/>
  <c r="L178" i="66"/>
  <c r="G99" i="66"/>
  <c r="G181" i="66"/>
  <c r="G143" i="66"/>
  <c r="G66" i="48"/>
  <c r="K218" i="68"/>
  <c r="Q221" i="68"/>
  <c r="L112" i="70"/>
  <c r="L131" i="70" s="1"/>
  <c r="L137" i="70"/>
  <c r="L194" i="70"/>
  <c r="Q373" i="66"/>
  <c r="Q438" i="64"/>
  <c r="L177" i="65"/>
  <c r="P178" i="66"/>
  <c r="B178" i="67"/>
  <c r="D99" i="67"/>
  <c r="J185" i="67"/>
  <c r="L392" i="65"/>
  <c r="I146" i="65"/>
  <c r="O197" i="72"/>
  <c r="F250" i="68"/>
  <c r="J132" i="65"/>
  <c r="E196" i="70"/>
  <c r="C367" i="66"/>
  <c r="E179" i="71"/>
  <c r="F329" i="65"/>
  <c r="F386" i="65"/>
  <c r="O173" i="65"/>
  <c r="F226" i="68"/>
  <c r="J395" i="69"/>
  <c r="D367" i="65"/>
  <c r="H392" i="67"/>
  <c r="E405" i="67"/>
  <c r="K293" i="72"/>
  <c r="K316" i="72"/>
  <c r="K370" i="72"/>
  <c r="I395" i="66"/>
  <c r="F275" i="72"/>
  <c r="F311" i="72" s="1"/>
  <c r="I449" i="64"/>
  <c r="I380" i="64"/>
  <c r="M201" i="71"/>
  <c r="Q190" i="71"/>
  <c r="G219" i="64"/>
  <c r="L105" i="50"/>
  <c r="E143" i="66"/>
  <c r="B139" i="67"/>
  <c r="I369" i="66"/>
  <c r="J156" i="64"/>
  <c r="B124" i="50"/>
  <c r="O183" i="68"/>
  <c r="O255" i="68" s="1"/>
  <c r="D200" i="70"/>
  <c r="O203" i="69"/>
  <c r="M146" i="67"/>
  <c r="B137" i="70"/>
  <c r="B194" i="70"/>
  <c r="D405" i="67"/>
  <c r="D132" i="65"/>
  <c r="G170" i="72"/>
  <c r="G201" i="64"/>
  <c r="N206" i="64"/>
  <c r="I183" i="66"/>
  <c r="B184" i="67"/>
  <c r="B146" i="67"/>
  <c r="E182" i="67"/>
  <c r="C184" i="67"/>
  <c r="C146" i="67"/>
  <c r="H196" i="64"/>
  <c r="E203" i="64"/>
  <c r="I176" i="66"/>
  <c r="G82" i="48"/>
  <c r="G221" i="68"/>
  <c r="K392" i="70"/>
  <c r="I304" i="67"/>
  <c r="I323" i="67" s="1"/>
  <c r="L329" i="65"/>
  <c r="E359" i="64"/>
  <c r="K317" i="64"/>
  <c r="K359" i="64" s="1"/>
  <c r="N367" i="65"/>
  <c r="E358" i="72"/>
  <c r="Q388" i="67"/>
  <c r="E392" i="65"/>
  <c r="P414" i="70"/>
  <c r="D147" i="71"/>
  <c r="J274" i="68"/>
  <c r="K190" i="72"/>
  <c r="M203" i="69"/>
  <c r="F170" i="72"/>
  <c r="K222" i="69"/>
  <c r="F190" i="72"/>
  <c r="F137" i="70"/>
  <c r="F194" i="70"/>
  <c r="K196" i="67"/>
  <c r="M93" i="71"/>
  <c r="M129" i="71" s="1"/>
  <c r="M170" i="71"/>
  <c r="P150" i="69"/>
  <c r="K137" i="66"/>
  <c r="F208" i="71"/>
  <c r="O222" i="70"/>
  <c r="O207" i="70" s="1"/>
  <c r="D153" i="64"/>
  <c r="D216" i="64"/>
  <c r="I373" i="65"/>
  <c r="D213" i="67"/>
  <c r="Q194" i="66"/>
  <c r="N386" i="65"/>
  <c r="C263" i="68"/>
  <c r="M184" i="69"/>
  <c r="L202" i="64"/>
  <c r="L160" i="64"/>
  <c r="H208" i="64"/>
  <c r="L99" i="65"/>
  <c r="L175" i="65" s="1"/>
  <c r="C186" i="65"/>
  <c r="D99" i="66"/>
  <c r="E177" i="66"/>
  <c r="B172" i="67"/>
  <c r="F93" i="67"/>
  <c r="F131" i="67" s="1"/>
  <c r="D196" i="64"/>
  <c r="G200" i="64"/>
  <c r="P201" i="64"/>
  <c r="G205" i="64"/>
  <c r="G163" i="64"/>
  <c r="P207" i="64"/>
  <c r="Q208" i="64"/>
  <c r="B174" i="67"/>
  <c r="I174" i="67"/>
  <c r="F214" i="68"/>
  <c r="O215" i="68"/>
  <c r="I218" i="68"/>
  <c r="O221" i="68"/>
  <c r="M223" i="68"/>
  <c r="M175" i="68"/>
  <c r="C227" i="68"/>
  <c r="O178" i="68"/>
  <c r="O226" i="68"/>
  <c r="E229" i="68"/>
  <c r="B261" i="68"/>
  <c r="B208" i="64"/>
  <c r="C192" i="64"/>
  <c r="H194" i="64"/>
  <c r="E196" i="64"/>
  <c r="M111" i="64"/>
  <c r="N197" i="64"/>
  <c r="O198" i="64"/>
  <c r="Q201" i="64"/>
  <c r="C204" i="64"/>
  <c r="D205" i="64"/>
  <c r="D163" i="64"/>
  <c r="L205" i="64"/>
  <c r="L163" i="64"/>
  <c r="M207" i="64"/>
  <c r="E28" i="48"/>
  <c r="J176" i="65"/>
  <c r="D179" i="65"/>
  <c r="E180" i="65"/>
  <c r="F181" i="65"/>
  <c r="G183" i="65"/>
  <c r="Q186" i="65"/>
  <c r="G132" i="66"/>
  <c r="O93" i="66"/>
  <c r="O131" i="66" s="1"/>
  <c r="O132" i="66"/>
  <c r="P172" i="66"/>
  <c r="P170" i="66" s="1"/>
  <c r="J176" i="66"/>
  <c r="K177" i="66"/>
  <c r="F181" i="66"/>
  <c r="F143" i="66"/>
  <c r="H185" i="66"/>
  <c r="B181" i="67"/>
  <c r="B143" i="67"/>
  <c r="L93" i="67"/>
  <c r="L131" i="67" s="1"/>
  <c r="L132" i="67"/>
  <c r="P82" i="48"/>
  <c r="O214" i="68"/>
  <c r="D221" i="68"/>
  <c r="E222" i="68"/>
  <c r="F223" i="68"/>
  <c r="O225" i="68"/>
  <c r="Q228" i="68"/>
  <c r="H503" i="68"/>
  <c r="L481" i="68"/>
  <c r="J367" i="70"/>
  <c r="J285" i="70"/>
  <c r="N376" i="66"/>
  <c r="I399" i="70"/>
  <c r="E399" i="69"/>
  <c r="O425" i="68"/>
  <c r="D386" i="65"/>
  <c r="F395" i="70"/>
  <c r="F386" i="69"/>
  <c r="E428" i="64"/>
  <c r="E365" i="64"/>
  <c r="F373" i="65"/>
  <c r="I479" i="68"/>
  <c r="I388" i="67"/>
  <c r="E395" i="65"/>
  <c r="G231" i="68"/>
  <c r="C147" i="72"/>
  <c r="P194" i="72"/>
  <c r="N239" i="68"/>
  <c r="C285" i="66"/>
  <c r="C323" i="66" s="1"/>
  <c r="O213" i="65"/>
  <c r="O150" i="65"/>
  <c r="H240" i="64"/>
  <c r="I190" i="72"/>
  <c r="O203" i="70"/>
  <c r="I194" i="69"/>
  <c r="Q203" i="67"/>
  <c r="H492" i="68"/>
  <c r="E208" i="71"/>
  <c r="M381" i="72"/>
  <c r="M363" i="72"/>
  <c r="K361" i="72"/>
  <c r="K379" i="72"/>
  <c r="Q360" i="72"/>
  <c r="Q378" i="72"/>
  <c r="Q359" i="72"/>
  <c r="Q377" i="72"/>
  <c r="O357" i="72"/>
  <c r="O375" i="72"/>
  <c r="I164" i="59"/>
  <c r="E164" i="58"/>
  <c r="O369" i="72"/>
  <c r="O367" i="72"/>
  <c r="O349" i="72"/>
  <c r="O351" i="72"/>
  <c r="G162" i="58"/>
  <c r="M381" i="71"/>
  <c r="M363" i="71"/>
  <c r="Q360" i="71"/>
  <c r="Q378" i="71"/>
  <c r="Q377" i="71"/>
  <c r="Q359" i="71"/>
  <c r="E378" i="71"/>
  <c r="E360" i="71"/>
  <c r="E377" i="71"/>
  <c r="E359" i="71"/>
  <c r="Q146" i="59"/>
  <c r="E146" i="59"/>
  <c r="O144" i="58"/>
  <c r="K351" i="71"/>
  <c r="K369" i="71"/>
  <c r="K349" i="71"/>
  <c r="K367" i="71"/>
  <c r="I397" i="70"/>
  <c r="I378" i="70"/>
  <c r="G395" i="70"/>
  <c r="M375" i="70"/>
  <c r="M394" i="70"/>
  <c r="M374" i="70"/>
  <c r="M393" i="70"/>
  <c r="E394" i="70"/>
  <c r="E375" i="70"/>
  <c r="E393" i="70"/>
  <c r="E374" i="70"/>
  <c r="E392" i="70"/>
  <c r="E370" i="70"/>
  <c r="E371" i="70"/>
  <c r="E389" i="70"/>
  <c r="E390" i="70"/>
  <c r="E369" i="70"/>
  <c r="K368" i="70"/>
  <c r="K387" i="70"/>
  <c r="Q128" i="58"/>
  <c r="M128" i="59"/>
  <c r="O125" i="58"/>
  <c r="O382" i="70"/>
  <c r="O364" i="70"/>
  <c r="O383" i="70"/>
  <c r="O363" i="70"/>
  <c r="O366" i="70"/>
  <c r="O385" i="70"/>
  <c r="K125" i="58"/>
  <c r="G125" i="58"/>
  <c r="M397" i="69"/>
  <c r="M378" i="69"/>
  <c r="K376" i="69"/>
  <c r="G391" i="69"/>
  <c r="G372" i="69"/>
  <c r="M109" i="58"/>
  <c r="I109" i="58"/>
  <c r="K106" i="58"/>
  <c r="I495" i="68"/>
  <c r="I471" i="68"/>
  <c r="Q493" i="68"/>
  <c r="Q469" i="68"/>
  <c r="G491" i="68"/>
  <c r="G466" i="68"/>
  <c r="G490" i="68"/>
  <c r="G467" i="68"/>
  <c r="E488" i="68"/>
  <c r="E464" i="68"/>
  <c r="K459" i="68"/>
  <c r="K506" i="68"/>
  <c r="K458" i="68"/>
  <c r="K482" i="68"/>
  <c r="K483" i="68"/>
  <c r="E456" i="68"/>
  <c r="E480" i="68"/>
  <c r="E504" i="68"/>
  <c r="E503" i="68"/>
  <c r="K85" i="59"/>
  <c r="G85" i="59"/>
  <c r="O397" i="67"/>
  <c r="O378" i="67"/>
  <c r="M377" i="67"/>
  <c r="M415" i="67"/>
  <c r="M396" i="67"/>
  <c r="K375" i="67"/>
  <c r="K394" i="67"/>
  <c r="K393" i="67"/>
  <c r="K374" i="67"/>
  <c r="M372" i="67"/>
  <c r="M391" i="67"/>
  <c r="O66" i="59"/>
  <c r="K66" i="59"/>
  <c r="Q63" i="60"/>
  <c r="M63" i="59"/>
  <c r="M363" i="67"/>
  <c r="M383" i="67"/>
  <c r="M364" i="67"/>
  <c r="M366" i="67"/>
  <c r="M401" i="67"/>
  <c r="M382" i="67"/>
  <c r="M385" i="67"/>
  <c r="E63" i="59"/>
  <c r="E363" i="67"/>
  <c r="E364" i="67"/>
  <c r="E385" i="67"/>
  <c r="E382" i="67"/>
  <c r="E401" i="67"/>
  <c r="E366" i="67"/>
  <c r="E383" i="67"/>
  <c r="Q377" i="66"/>
  <c r="Q376" i="66"/>
  <c r="Q396" i="66"/>
  <c r="Q415" i="66"/>
  <c r="Q395" i="66"/>
  <c r="M391" i="66"/>
  <c r="M372" i="66"/>
  <c r="I387" i="66"/>
  <c r="I368" i="66"/>
  <c r="I406" i="66"/>
  <c r="O47" i="59"/>
  <c r="Q44" i="58"/>
  <c r="I44" i="58"/>
  <c r="G397" i="65"/>
  <c r="G378" i="65"/>
  <c r="E396" i="65"/>
  <c r="E415" i="65"/>
  <c r="E377" i="65"/>
  <c r="G374" i="65"/>
  <c r="G393" i="65"/>
  <c r="G394" i="65"/>
  <c r="G373" i="65"/>
  <c r="G375" i="65"/>
  <c r="E391" i="65"/>
  <c r="E372" i="65"/>
  <c r="K370" i="65"/>
  <c r="K408" i="65"/>
  <c r="K390" i="65"/>
  <c r="K371" i="65"/>
  <c r="K389" i="65"/>
  <c r="Q387" i="65"/>
  <c r="Q406" i="65"/>
  <c r="Q368" i="65"/>
  <c r="I387" i="65"/>
  <c r="I406" i="65"/>
  <c r="I368" i="65"/>
  <c r="O28" i="59"/>
  <c r="Q25" i="60"/>
  <c r="M25" i="60"/>
  <c r="I25" i="60"/>
  <c r="G420" i="64"/>
  <c r="G441" i="64"/>
  <c r="M461" i="64"/>
  <c r="M419" i="64"/>
  <c r="M440" i="64"/>
  <c r="O418" i="64"/>
  <c r="O417" i="64"/>
  <c r="O460" i="64"/>
  <c r="O439" i="64"/>
  <c r="M437" i="64"/>
  <c r="M436" i="64"/>
  <c r="M416" i="64"/>
  <c r="M415" i="64"/>
  <c r="E437" i="64"/>
  <c r="E416" i="64"/>
  <c r="E436" i="64"/>
  <c r="E415" i="64"/>
  <c r="M408" i="64"/>
  <c r="M450" i="64"/>
  <c r="M429" i="64"/>
  <c r="G7" i="58"/>
  <c r="Q404" i="64"/>
  <c r="Q445" i="64"/>
  <c r="Q424" i="64"/>
  <c r="Q425" i="64"/>
  <c r="Q406" i="64"/>
  <c r="Q427" i="64"/>
  <c r="Q403" i="64"/>
  <c r="M4" i="58"/>
  <c r="I406" i="64"/>
  <c r="I404" i="64"/>
  <c r="I445" i="64"/>
  <c r="I424" i="64"/>
  <c r="I425" i="64"/>
  <c r="I403" i="64"/>
  <c r="I427" i="64"/>
  <c r="C44" i="59"/>
  <c r="C379" i="72"/>
  <c r="C361" i="72"/>
  <c r="C85" i="59"/>
  <c r="C372" i="67"/>
  <c r="C391" i="67"/>
  <c r="M31" i="72"/>
  <c r="L181" i="72"/>
  <c r="L199" i="72"/>
  <c r="N178" i="72"/>
  <c r="N195" i="72"/>
  <c r="N196" i="72"/>
  <c r="N177" i="72"/>
  <c r="N27" i="72"/>
  <c r="M175" i="72"/>
  <c r="M193" i="72"/>
  <c r="D173" i="72"/>
  <c r="D209" i="72"/>
  <c r="D192" i="72"/>
  <c r="D191" i="72"/>
  <c r="D174" i="72"/>
  <c r="O207" i="72"/>
  <c r="O171" i="72"/>
  <c r="O189" i="72"/>
  <c r="L25" i="72"/>
  <c r="K171" i="72"/>
  <c r="K207" i="72"/>
  <c r="K189" i="72"/>
  <c r="G207" i="72"/>
  <c r="G171" i="72"/>
  <c r="G189" i="72"/>
  <c r="D25" i="72"/>
  <c r="C171" i="72"/>
  <c r="C207" i="72"/>
  <c r="C189" i="72"/>
  <c r="Q164" i="48"/>
  <c r="M164" i="48"/>
  <c r="M169" i="72"/>
  <c r="M187" i="72"/>
  <c r="I164" i="48"/>
  <c r="E164" i="48"/>
  <c r="E169" i="72"/>
  <c r="E187" i="72"/>
  <c r="P199" i="71"/>
  <c r="Q31" i="71"/>
  <c r="P181" i="71"/>
  <c r="K28" i="71"/>
  <c r="J196" i="71"/>
  <c r="J178" i="71"/>
  <c r="J195" i="71"/>
  <c r="J177" i="71"/>
  <c r="Q175" i="71"/>
  <c r="Q193" i="71"/>
  <c r="H174" i="71"/>
  <c r="H173" i="71"/>
  <c r="H209" i="71"/>
  <c r="H192" i="71"/>
  <c r="H191" i="71"/>
  <c r="H172" i="71"/>
  <c r="Q146" i="49"/>
  <c r="Q167" i="71"/>
  <c r="Q185" i="71"/>
  <c r="I146" i="49"/>
  <c r="E146" i="49"/>
  <c r="M31" i="70"/>
  <c r="L186" i="70"/>
  <c r="L205" i="70"/>
  <c r="K28" i="70"/>
  <c r="J182" i="70"/>
  <c r="J183" i="70"/>
  <c r="J201" i="70"/>
  <c r="J202" i="70"/>
  <c r="I199" i="70"/>
  <c r="I180" i="70"/>
  <c r="P198" i="70"/>
  <c r="P178" i="70"/>
  <c r="P179" i="70"/>
  <c r="P177" i="70"/>
  <c r="P197" i="70"/>
  <c r="G176" i="70"/>
  <c r="G195" i="70"/>
  <c r="M125" i="49"/>
  <c r="M171" i="70"/>
  <c r="M172" i="70"/>
  <c r="M191" i="70"/>
  <c r="M190" i="70"/>
  <c r="I128" i="48"/>
  <c r="E128" i="49"/>
  <c r="E128" i="48"/>
  <c r="L186" i="69"/>
  <c r="L205" i="69"/>
  <c r="N183" i="69"/>
  <c r="N202" i="69"/>
  <c r="N201" i="69"/>
  <c r="N182" i="69"/>
  <c r="M199" i="69"/>
  <c r="M180" i="69"/>
  <c r="Q109" i="48"/>
  <c r="Q191" i="69"/>
  <c r="M106" i="49"/>
  <c r="I109" i="49"/>
  <c r="I109" i="48"/>
  <c r="E106" i="49"/>
  <c r="E109" i="49"/>
  <c r="D253" i="68"/>
  <c r="F251" i="68"/>
  <c r="L246" i="68"/>
  <c r="H96" i="42"/>
  <c r="H49" i="68"/>
  <c r="H83" i="68" s="1"/>
  <c r="M89" i="42"/>
  <c r="M46" i="68"/>
  <c r="E264" i="68"/>
  <c r="E240" i="68"/>
  <c r="E263" i="68"/>
  <c r="E241" i="68"/>
  <c r="H88" i="42"/>
  <c r="H45" i="68"/>
  <c r="D262" i="68"/>
  <c r="D238" i="68"/>
  <c r="O82" i="50"/>
  <c r="O7" i="68"/>
  <c r="K85" i="49"/>
  <c r="K83" i="39"/>
  <c r="K7" i="68"/>
  <c r="G82" i="49"/>
  <c r="C82" i="50"/>
  <c r="C234" i="68"/>
  <c r="C233" i="68"/>
  <c r="C257" i="68"/>
  <c r="F205" i="67"/>
  <c r="Q223" i="67"/>
  <c r="Q204" i="67"/>
  <c r="M223" i="67"/>
  <c r="M204" i="67"/>
  <c r="I204" i="67"/>
  <c r="I223" i="67"/>
  <c r="E223" i="67"/>
  <c r="E204" i="67"/>
  <c r="L201" i="67"/>
  <c r="L200" i="67"/>
  <c r="L202" i="67"/>
  <c r="D201" i="67"/>
  <c r="D202" i="67"/>
  <c r="O199" i="67"/>
  <c r="K199" i="67"/>
  <c r="H27" i="67"/>
  <c r="G199" i="67"/>
  <c r="C199" i="67"/>
  <c r="J197" i="67"/>
  <c r="J198" i="67"/>
  <c r="J196" i="67"/>
  <c r="J216" i="67"/>
  <c r="Q23" i="67"/>
  <c r="I23" i="67"/>
  <c r="O66" i="48"/>
  <c r="O63" i="50"/>
  <c r="K66" i="48"/>
  <c r="K63" i="50"/>
  <c r="K7" i="67"/>
  <c r="G63" i="49"/>
  <c r="C63" i="50"/>
  <c r="C193" i="67"/>
  <c r="C203" i="67"/>
  <c r="N205" i="66"/>
  <c r="J205" i="66"/>
  <c r="F205" i="66"/>
  <c r="I59" i="42"/>
  <c r="I44" i="66"/>
  <c r="I72" i="66" s="1"/>
  <c r="E204" i="66"/>
  <c r="E223" i="66"/>
  <c r="L55" i="42"/>
  <c r="L42" i="66"/>
  <c r="H202" i="66"/>
  <c r="H201" i="66"/>
  <c r="H200" i="66"/>
  <c r="P27" i="66"/>
  <c r="O199" i="66"/>
  <c r="K54" i="42"/>
  <c r="K41" i="66"/>
  <c r="K69" i="66" s="1"/>
  <c r="P48" i="42"/>
  <c r="P37" i="66"/>
  <c r="H48" i="42"/>
  <c r="H37" i="66"/>
  <c r="O193" i="66"/>
  <c r="O203" i="66"/>
  <c r="K44" i="50"/>
  <c r="G44" i="49"/>
  <c r="C203" i="66"/>
  <c r="C193" i="66"/>
  <c r="N41" i="42"/>
  <c r="N45" i="65"/>
  <c r="N73" i="65" s="1"/>
  <c r="L36" i="42"/>
  <c r="L42" i="65"/>
  <c r="H201" i="65"/>
  <c r="H202" i="65"/>
  <c r="H200" i="65"/>
  <c r="O199" i="65"/>
  <c r="K199" i="65"/>
  <c r="G35" i="42"/>
  <c r="G41" i="65"/>
  <c r="G69" i="65" s="1"/>
  <c r="N32" i="42"/>
  <c r="N40" i="65"/>
  <c r="N68" i="65" s="1"/>
  <c r="Q23" i="65"/>
  <c r="O28" i="49"/>
  <c r="O193" i="65"/>
  <c r="O203" i="65"/>
  <c r="K25" i="49"/>
  <c r="G25" i="50"/>
  <c r="C25" i="49"/>
  <c r="C193" i="65"/>
  <c r="C203" i="65"/>
  <c r="N22" i="42"/>
  <c r="N51" i="64"/>
  <c r="N83" i="64" s="1"/>
  <c r="N222" i="64"/>
  <c r="J15" i="42"/>
  <c r="J46" i="64"/>
  <c r="J78" i="64" s="1"/>
  <c r="Q12" i="42"/>
  <c r="Q45" i="64"/>
  <c r="Q77" i="64" s="1"/>
  <c r="N29" i="64"/>
  <c r="M221" i="64"/>
  <c r="M220" i="64"/>
  <c r="M219" i="64"/>
  <c r="M241" i="64"/>
  <c r="E221" i="64"/>
  <c r="E220" i="64"/>
  <c r="E241" i="64"/>
  <c r="E219" i="64"/>
  <c r="P218" i="64"/>
  <c r="P239" i="64"/>
  <c r="M28" i="64"/>
  <c r="L218" i="64"/>
  <c r="L239" i="64"/>
  <c r="H218" i="64"/>
  <c r="H239" i="64"/>
  <c r="D218" i="64"/>
  <c r="D239" i="64"/>
  <c r="O217" i="64"/>
  <c r="O238" i="64"/>
  <c r="K238" i="64"/>
  <c r="K217" i="64"/>
  <c r="G217" i="64"/>
  <c r="G238" i="64"/>
  <c r="C217" i="64"/>
  <c r="C238" i="64"/>
  <c r="K25" i="64"/>
  <c r="D233" i="64"/>
  <c r="D212" i="64"/>
  <c r="D213" i="64"/>
  <c r="N7" i="49"/>
  <c r="J4" i="50"/>
  <c r="J214" i="64"/>
  <c r="F4" i="50"/>
  <c r="B174" i="72"/>
  <c r="B192" i="72"/>
  <c r="B173" i="72"/>
  <c r="B209" i="72"/>
  <c r="B191" i="72"/>
  <c r="B172" i="72"/>
  <c r="B186" i="70"/>
  <c r="B205" i="70"/>
  <c r="B205" i="69"/>
  <c r="B186" i="69"/>
  <c r="C28" i="68"/>
  <c r="B238" i="68"/>
  <c r="B204" i="65"/>
  <c r="B223" i="65"/>
  <c r="B221" i="64"/>
  <c r="B241" i="64"/>
  <c r="B220" i="64"/>
  <c r="E376" i="71"/>
  <c r="L367" i="66"/>
  <c r="L329" i="66"/>
  <c r="D342" i="70"/>
  <c r="I206" i="71"/>
  <c r="C176" i="66"/>
  <c r="K182" i="66"/>
  <c r="M184" i="66"/>
  <c r="N172" i="67"/>
  <c r="N170" i="67" s="1"/>
  <c r="K180" i="67"/>
  <c r="E221" i="68"/>
  <c r="G223" i="68"/>
  <c r="G175" i="68"/>
  <c r="I468" i="68"/>
  <c r="G376" i="67"/>
  <c r="J172" i="72"/>
  <c r="O376" i="72"/>
  <c r="E179" i="65"/>
  <c r="E185" i="65"/>
  <c r="G176" i="66"/>
  <c r="I185" i="66"/>
  <c r="L176" i="67"/>
  <c r="C186" i="67"/>
  <c r="F367" i="70"/>
  <c r="F285" i="70"/>
  <c r="F323" i="70" s="1"/>
  <c r="E407" i="64"/>
  <c r="C435" i="64"/>
  <c r="M388" i="67"/>
  <c r="E274" i="68"/>
  <c r="O143" i="50"/>
  <c r="B267" i="68"/>
  <c r="Q129" i="72"/>
  <c r="I367" i="65"/>
  <c r="B200" i="64"/>
  <c r="H176" i="65"/>
  <c r="B180" i="65"/>
  <c r="N386" i="69"/>
  <c r="N329" i="69"/>
  <c r="L455" i="68"/>
  <c r="M492" i="68"/>
  <c r="P459" i="64"/>
  <c r="I405" i="66"/>
  <c r="B143" i="50"/>
  <c r="P139" i="65"/>
  <c r="Q275" i="71"/>
  <c r="Q311" i="71" s="1"/>
  <c r="O222" i="69"/>
  <c r="F139" i="65"/>
  <c r="E4" i="48"/>
  <c r="J177" i="67"/>
  <c r="J139" i="67"/>
  <c r="D186" i="67"/>
  <c r="B224" i="68"/>
  <c r="N25" i="48"/>
  <c r="K185" i="65"/>
  <c r="M181" i="66"/>
  <c r="J182" i="67"/>
  <c r="E186" i="67"/>
  <c r="D178" i="67"/>
  <c r="G99" i="67"/>
  <c r="G175" i="67" s="1"/>
  <c r="G181" i="67"/>
  <c r="K342" i="67"/>
  <c r="F370" i="72"/>
  <c r="F316" i="72"/>
  <c r="C304" i="70"/>
  <c r="C323" i="70" s="1"/>
  <c r="P353" i="68"/>
  <c r="E414" i="65"/>
  <c r="I352" i="71"/>
  <c r="E395" i="70"/>
  <c r="B150" i="67"/>
  <c r="B178" i="68"/>
  <c r="O213" i="69"/>
  <c r="O150" i="69"/>
  <c r="F137" i="69"/>
  <c r="E222" i="65"/>
  <c r="M196" i="65"/>
  <c r="N188" i="72"/>
  <c r="L163" i="68"/>
  <c r="D363" i="72"/>
  <c r="D381" i="72"/>
  <c r="L359" i="72"/>
  <c r="L378" i="72"/>
  <c r="L360" i="72"/>
  <c r="L377" i="72"/>
  <c r="F357" i="72"/>
  <c r="F375" i="72"/>
  <c r="P164" i="58"/>
  <c r="N357" i="71"/>
  <c r="N375" i="71"/>
  <c r="P146" i="58"/>
  <c r="F376" i="70"/>
  <c r="D374" i="70"/>
  <c r="D393" i="70"/>
  <c r="D375" i="70"/>
  <c r="D392" i="70"/>
  <c r="D373" i="70"/>
  <c r="D394" i="70"/>
  <c r="J368" i="70"/>
  <c r="J387" i="70"/>
  <c r="N125" i="59"/>
  <c r="N363" i="70"/>
  <c r="N383" i="70"/>
  <c r="N364" i="70"/>
  <c r="N385" i="70"/>
  <c r="N382" i="70"/>
  <c r="N366" i="70"/>
  <c r="P375" i="69"/>
  <c r="P393" i="69"/>
  <c r="P374" i="69"/>
  <c r="P394" i="69"/>
  <c r="P392" i="69"/>
  <c r="P373" i="69"/>
  <c r="N106" i="58"/>
  <c r="P471" i="68"/>
  <c r="P495" i="68"/>
  <c r="D469" i="68"/>
  <c r="D493" i="68"/>
  <c r="P488" i="68"/>
  <c r="P464" i="68"/>
  <c r="F483" i="68"/>
  <c r="F459" i="68"/>
  <c r="F482" i="68"/>
  <c r="F458" i="68"/>
  <c r="F506" i="68"/>
  <c r="N85" i="59"/>
  <c r="P82" i="60"/>
  <c r="P476" i="68"/>
  <c r="P475" i="68"/>
  <c r="P454" i="68"/>
  <c r="P452" i="68"/>
  <c r="P478" i="68"/>
  <c r="P451" i="68"/>
  <c r="P499" i="68"/>
  <c r="D82" i="58"/>
  <c r="D396" i="67"/>
  <c r="D377" i="67"/>
  <c r="D415" i="67"/>
  <c r="D395" i="67"/>
  <c r="H372" i="67"/>
  <c r="H391" i="67"/>
  <c r="N66" i="58"/>
  <c r="P63" i="60"/>
  <c r="D63" i="58"/>
  <c r="F378" i="66"/>
  <c r="F397" i="66"/>
  <c r="F374" i="66"/>
  <c r="F394" i="66"/>
  <c r="F373" i="66"/>
  <c r="F393" i="66"/>
  <c r="F375" i="66"/>
  <c r="F47" i="58"/>
  <c r="H44" i="60"/>
  <c r="H382" i="66"/>
  <c r="H383" i="66"/>
  <c r="H364" i="66"/>
  <c r="H385" i="66"/>
  <c r="H363" i="66"/>
  <c r="H401" i="66"/>
  <c r="H366" i="66"/>
  <c r="D44" i="60"/>
  <c r="D396" i="65"/>
  <c r="D377" i="65"/>
  <c r="D395" i="65"/>
  <c r="D415" i="65"/>
  <c r="D376" i="65"/>
  <c r="D372" i="65"/>
  <c r="D391" i="65"/>
  <c r="P25" i="59"/>
  <c r="D25" i="58"/>
  <c r="D363" i="65"/>
  <c r="D382" i="65"/>
  <c r="D385" i="65"/>
  <c r="D366" i="65"/>
  <c r="D401" i="65"/>
  <c r="D383" i="65"/>
  <c r="D364" i="65"/>
  <c r="H419" i="64"/>
  <c r="H440" i="64"/>
  <c r="H461" i="64"/>
  <c r="D419" i="64"/>
  <c r="D440" i="64"/>
  <c r="D461" i="64"/>
  <c r="N434" i="64"/>
  <c r="N413" i="64"/>
  <c r="F430" i="64"/>
  <c r="F409" i="64"/>
  <c r="F451" i="64"/>
  <c r="J7" i="59"/>
  <c r="L4" i="58"/>
  <c r="D4" i="58"/>
  <c r="C164" i="58"/>
  <c r="C357" i="71"/>
  <c r="C375" i="71"/>
  <c r="K199" i="72"/>
  <c r="K181" i="72"/>
  <c r="F176" i="42"/>
  <c r="F44" i="72"/>
  <c r="F72" i="72" s="1"/>
  <c r="M172" i="42"/>
  <c r="M42" i="72"/>
  <c r="M70" i="72" s="1"/>
  <c r="H167" i="72"/>
  <c r="H185" i="72"/>
  <c r="D164" i="49"/>
  <c r="D169" i="72"/>
  <c r="D179" i="72"/>
  <c r="D187" i="72"/>
  <c r="L175" i="71"/>
  <c r="L193" i="71"/>
  <c r="P146" i="49"/>
  <c r="D146" i="49"/>
  <c r="D167" i="71"/>
  <c r="O30" i="70"/>
  <c r="N185" i="70"/>
  <c r="N204" i="70"/>
  <c r="N223" i="70"/>
  <c r="E183" i="70"/>
  <c r="E202" i="70"/>
  <c r="E182" i="70"/>
  <c r="E201" i="70"/>
  <c r="G25" i="70"/>
  <c r="F195" i="70"/>
  <c r="F176" i="70"/>
  <c r="P125" i="48"/>
  <c r="P128" i="48"/>
  <c r="D128" i="48"/>
  <c r="J121" i="42"/>
  <c r="J44" i="69"/>
  <c r="J72" i="69" s="1"/>
  <c r="L106" i="49"/>
  <c r="L109" i="48"/>
  <c r="F102" i="42"/>
  <c r="F53" i="68"/>
  <c r="F87" i="68" s="1"/>
  <c r="I101" i="42"/>
  <c r="I52" i="68"/>
  <c r="I86" i="68" s="1"/>
  <c r="P249" i="68"/>
  <c r="P248" i="68"/>
  <c r="P247" i="68"/>
  <c r="D89" i="42"/>
  <c r="D46" i="68"/>
  <c r="D80" i="68" s="1"/>
  <c r="K88" i="42"/>
  <c r="K45" i="68"/>
  <c r="N82" i="50"/>
  <c r="I205" i="67"/>
  <c r="L28" i="67"/>
  <c r="K202" i="67"/>
  <c r="K201" i="67"/>
  <c r="C201" i="67"/>
  <c r="C202" i="67"/>
  <c r="E178" i="67"/>
  <c r="E198" i="67"/>
  <c r="E216" i="67"/>
  <c r="E197" i="67"/>
  <c r="H214" i="67"/>
  <c r="H195" i="67"/>
  <c r="I205" i="66"/>
  <c r="M216" i="66"/>
  <c r="M198" i="66"/>
  <c r="M197" i="66"/>
  <c r="L195" i="66"/>
  <c r="L214" i="66"/>
  <c r="F47" i="49"/>
  <c r="F191" i="66"/>
  <c r="O201" i="65"/>
  <c r="O200" i="65"/>
  <c r="O202" i="65"/>
  <c r="C201" i="65"/>
  <c r="C202" i="65"/>
  <c r="D214" i="65"/>
  <c r="D195" i="65"/>
  <c r="N25" i="49"/>
  <c r="N191" i="65"/>
  <c r="N190" i="65"/>
  <c r="N209" i="65"/>
  <c r="F28" i="49"/>
  <c r="F209" i="65"/>
  <c r="J225" i="64"/>
  <c r="J224" i="64"/>
  <c r="E222" i="64"/>
  <c r="L220" i="64"/>
  <c r="L219" i="64"/>
  <c r="L241" i="64"/>
  <c r="L221" i="64"/>
  <c r="I7" i="49"/>
  <c r="E4" i="49"/>
  <c r="O237" i="64"/>
  <c r="O213" i="67"/>
  <c r="J93" i="70"/>
  <c r="Q134" i="71"/>
  <c r="C316" i="72"/>
  <c r="B194" i="66"/>
  <c r="Q24" i="48"/>
  <c r="L405" i="67"/>
  <c r="N237" i="64"/>
  <c r="Q194" i="67"/>
  <c r="C329" i="72"/>
  <c r="C137" i="66"/>
  <c r="N3" i="19"/>
  <c r="Q167" i="39"/>
  <c r="Q158" i="39"/>
  <c r="G153" i="39"/>
  <c r="Q141" i="39"/>
  <c r="G172" i="39"/>
  <c r="F153" i="39"/>
  <c r="G140" i="39"/>
  <c r="I171" i="39"/>
  <c r="H159" i="39"/>
  <c r="K132" i="39"/>
  <c r="Q135" i="39"/>
  <c r="G131" i="39"/>
  <c r="D93" i="39"/>
  <c r="G74" i="39"/>
  <c r="G48" i="39"/>
  <c r="G31" i="39"/>
  <c r="O12" i="39"/>
  <c r="E10" i="39"/>
  <c r="O41" i="39"/>
  <c r="M8" i="39"/>
  <c r="H122" i="39"/>
  <c r="J78" i="39"/>
  <c r="H73" i="39"/>
  <c r="N69" i="39"/>
  <c r="H54" i="39"/>
  <c r="E45" i="39"/>
  <c r="M150" i="39"/>
  <c r="L149" i="39"/>
  <c r="C177" i="39"/>
  <c r="H136" i="39"/>
  <c r="L129" i="39"/>
  <c r="C113" i="39"/>
  <c r="F171" i="39"/>
  <c r="N158" i="39"/>
  <c r="J45" i="39"/>
  <c r="J35" i="39"/>
  <c r="O29" i="39"/>
  <c r="O97" i="39"/>
  <c r="E93" i="39"/>
  <c r="G32" i="39"/>
  <c r="H16" i="39"/>
  <c r="H10" i="39"/>
  <c r="P140" i="39"/>
  <c r="M132" i="39"/>
  <c r="D131" i="39"/>
  <c r="O8" i="39"/>
  <c r="F16" i="39"/>
  <c r="N10" i="39"/>
  <c r="L21" i="39"/>
  <c r="J20" i="39"/>
  <c r="C29" i="39"/>
  <c r="C67" i="39"/>
  <c r="C167" i="39"/>
  <c r="C69" i="39"/>
  <c r="C147" i="39"/>
  <c r="I147" i="39"/>
  <c r="K129" i="39"/>
  <c r="P177" i="39"/>
  <c r="P168" i="39"/>
  <c r="P165" i="39"/>
  <c r="D147" i="39"/>
  <c r="P132" i="39"/>
  <c r="J165" i="39"/>
  <c r="J141" i="39"/>
  <c r="N132" i="39"/>
  <c r="Q145" i="39"/>
  <c r="Q140" i="39"/>
  <c r="I126" i="39"/>
  <c r="I102" i="39"/>
  <c r="M67" i="39"/>
  <c r="Q36" i="39"/>
  <c r="Q11" i="39"/>
  <c r="E8" i="39"/>
  <c r="G158" i="39"/>
  <c r="O121" i="39"/>
  <c r="G97" i="39"/>
  <c r="K89" i="39"/>
  <c r="O67" i="39"/>
  <c r="P101" i="39"/>
  <c r="P59" i="39"/>
  <c r="P31" i="39"/>
  <c r="J54" i="39"/>
  <c r="P113" i="39"/>
  <c r="P54" i="39"/>
  <c r="H50" i="39"/>
  <c r="N140" i="39"/>
  <c r="N116" i="39"/>
  <c r="J89" i="39"/>
  <c r="G177" i="39"/>
  <c r="K150" i="39"/>
  <c r="G136" i="39"/>
  <c r="G117" i="39"/>
  <c r="O101" i="39"/>
  <c r="H158" i="39"/>
  <c r="D153" i="39"/>
  <c r="H32" i="39"/>
  <c r="G149" i="39"/>
  <c r="M96" i="39"/>
  <c r="K21" i="39"/>
  <c r="G116" i="39"/>
  <c r="O32" i="39"/>
  <c r="G3" i="19"/>
  <c r="O153" i="39"/>
  <c r="F150" i="39"/>
  <c r="H177" i="39"/>
  <c r="J172" i="39"/>
  <c r="O167" i="39"/>
  <c r="Q153" i="39"/>
  <c r="O149" i="39"/>
  <c r="G141" i="39"/>
  <c r="L135" i="39"/>
  <c r="O131" i="39"/>
  <c r="N113" i="39"/>
  <c r="E96" i="39"/>
  <c r="Q88" i="39"/>
  <c r="O74" i="39"/>
  <c r="H69" i="39"/>
  <c r="O48" i="39"/>
  <c r="O31" i="39"/>
  <c r="I16" i="39"/>
  <c r="G12" i="39"/>
  <c r="M10" i="39"/>
  <c r="L8" i="39"/>
  <c r="I29" i="39"/>
  <c r="Q126" i="39"/>
  <c r="G121" i="39"/>
  <c r="Q74" i="39"/>
  <c r="G51" i="39"/>
  <c r="L5" i="39"/>
  <c r="E150" i="39"/>
  <c r="D129" i="39"/>
  <c r="D176" i="39"/>
  <c r="D167" i="39"/>
  <c r="J149" i="39"/>
  <c r="H117" i="39"/>
  <c r="I32" i="39"/>
  <c r="Q102" i="39"/>
  <c r="D92" i="39"/>
  <c r="H35" i="39"/>
  <c r="G22" i="39"/>
  <c r="G15" i="39"/>
  <c r="Q122" i="39"/>
  <c r="L112" i="39"/>
  <c r="G8" i="39"/>
  <c r="N16" i="39"/>
  <c r="J12" i="39"/>
  <c r="D21" i="39"/>
  <c r="C89" i="39"/>
  <c r="C15" i="39"/>
  <c r="C21" i="39"/>
  <c r="Q147" i="39"/>
  <c r="O136" i="39"/>
  <c r="H168" i="39"/>
  <c r="P159" i="39"/>
  <c r="H132" i="39"/>
  <c r="J159" i="39"/>
  <c r="I140" i="39"/>
  <c r="Q121" i="39"/>
  <c r="E112" i="39"/>
  <c r="Q79" i="39"/>
  <c r="I74" i="39"/>
  <c r="E67" i="39"/>
  <c r="Q41" i="39"/>
  <c r="Q32" i="39"/>
  <c r="Q20" i="39"/>
  <c r="J117" i="39"/>
  <c r="O158" i="39"/>
  <c r="O55" i="39"/>
  <c r="G41" i="39"/>
  <c r="P122" i="39"/>
  <c r="L110" i="39"/>
  <c r="P69" i="39"/>
  <c r="J103" i="39"/>
  <c r="F88" i="39"/>
  <c r="J73" i="39"/>
  <c r="N50" i="39"/>
  <c r="P50" i="39"/>
  <c r="P16" i="39"/>
  <c r="F158" i="39"/>
  <c r="F140" i="39"/>
  <c r="Q171" i="39"/>
  <c r="K165" i="39"/>
  <c r="K147" i="39"/>
  <c r="O117" i="39"/>
  <c r="L153" i="39"/>
  <c r="H86" i="39"/>
  <c r="M168" i="39"/>
  <c r="M136" i="39"/>
  <c r="I88" i="39"/>
  <c r="D41" i="39"/>
  <c r="K3" i="19"/>
  <c r="G3" i="22"/>
  <c r="E3" i="22"/>
  <c r="C3" i="22"/>
  <c r="F3" i="22"/>
  <c r="C14" i="39"/>
  <c r="J4" i="9"/>
  <c r="Q17" i="9"/>
  <c r="J3" i="22"/>
  <c r="E3" i="19"/>
  <c r="O3" i="22"/>
  <c r="M3" i="22"/>
  <c r="P3" i="19"/>
  <c r="M3" i="19"/>
  <c r="D3" i="19"/>
  <c r="J3" i="19"/>
  <c r="H3" i="19"/>
  <c r="L3" i="19"/>
  <c r="D3" i="22"/>
  <c r="H3" i="22"/>
  <c r="N3" i="22"/>
  <c r="Q3" i="19"/>
  <c r="L3" i="22"/>
  <c r="F3" i="19"/>
  <c r="K3" i="22"/>
  <c r="I3" i="22"/>
  <c r="Q3" i="22"/>
  <c r="K27" i="9"/>
  <c r="B17" i="11"/>
  <c r="B27" i="11"/>
  <c r="Q17" i="11"/>
  <c r="C4" i="18"/>
  <c r="C3" i="18" s="1"/>
  <c r="I17" i="9"/>
  <c r="C27" i="9"/>
  <c r="I17" i="11"/>
  <c r="C17" i="18"/>
  <c r="C3" i="19"/>
  <c r="C4" i="9"/>
  <c r="G4" i="9"/>
  <c r="K4" i="9"/>
  <c r="O4" i="9"/>
  <c r="D4" i="9"/>
  <c r="H4" i="9"/>
  <c r="L4" i="9"/>
  <c r="P4" i="9"/>
  <c r="F4" i="9"/>
  <c r="N4" i="9"/>
  <c r="G27" i="9"/>
  <c r="O27" i="9"/>
  <c r="E27" i="9"/>
  <c r="I27" i="9"/>
  <c r="M27" i="9"/>
  <c r="Q27" i="9"/>
  <c r="C3" i="20"/>
  <c r="B27" i="9"/>
  <c r="F17" i="9"/>
  <c r="J17" i="9"/>
  <c r="N17" i="9"/>
  <c r="C17" i="9"/>
  <c r="G17" i="9"/>
  <c r="K17" i="9"/>
  <c r="O17" i="9"/>
  <c r="E17" i="9"/>
  <c r="M17" i="9"/>
  <c r="F17" i="11"/>
  <c r="J17" i="11"/>
  <c r="N17" i="11"/>
  <c r="C17" i="11"/>
  <c r="G17" i="11"/>
  <c r="K17" i="11"/>
  <c r="O17" i="11"/>
  <c r="E17" i="11"/>
  <c r="M17" i="11"/>
  <c r="C27" i="18"/>
  <c r="C14" i="18"/>
  <c r="E4" i="9"/>
  <c r="I4" i="9"/>
  <c r="M4" i="9"/>
  <c r="Q4" i="9"/>
  <c r="D17" i="9"/>
  <c r="H17" i="9"/>
  <c r="L17" i="9"/>
  <c r="P17" i="9"/>
  <c r="D17" i="11"/>
  <c r="H17" i="11"/>
  <c r="L17" i="11"/>
  <c r="P17" i="11"/>
  <c r="B17" i="9"/>
  <c r="F27" i="9"/>
  <c r="J27" i="9"/>
  <c r="N27" i="9"/>
  <c r="B4" i="9"/>
  <c r="D27" i="9"/>
  <c r="H27" i="9"/>
  <c r="L27" i="9"/>
  <c r="P27" i="9"/>
  <c r="B4" i="11"/>
  <c r="D3" i="48" l="1"/>
  <c r="B207" i="68"/>
  <c r="B159" i="68"/>
  <c r="F26" i="67"/>
  <c r="Q190" i="69"/>
  <c r="M171" i="66"/>
  <c r="E323" i="66"/>
  <c r="P111" i="68"/>
  <c r="P207" i="68" s="1"/>
  <c r="E25" i="66"/>
  <c r="J37" i="68"/>
  <c r="C145" i="42"/>
  <c r="D105" i="64"/>
  <c r="D147" i="64" s="1"/>
  <c r="H30" i="65"/>
  <c r="L175" i="66"/>
  <c r="N35" i="72"/>
  <c r="N63" i="72" s="1"/>
  <c r="G25" i="65"/>
  <c r="M172" i="66"/>
  <c r="Q45" i="39"/>
  <c r="P311" i="72"/>
  <c r="G26" i="72"/>
  <c r="Q35" i="66"/>
  <c r="Q63" i="66" s="1"/>
  <c r="D171" i="66"/>
  <c r="F234" i="68"/>
  <c r="C26" i="65"/>
  <c r="P25" i="66"/>
  <c r="H24" i="48"/>
  <c r="O165" i="68"/>
  <c r="P93" i="66"/>
  <c r="P131" i="66" s="1"/>
  <c r="J170" i="66"/>
  <c r="K26" i="68"/>
  <c r="Q172" i="69"/>
  <c r="Q170" i="69" s="1"/>
  <c r="P26" i="71"/>
  <c r="H31" i="65"/>
  <c r="J185" i="71"/>
  <c r="J27" i="64"/>
  <c r="D23" i="64"/>
  <c r="L93" i="66"/>
  <c r="L131" i="66" s="1"/>
  <c r="C30" i="67"/>
  <c r="H27" i="65"/>
  <c r="M167" i="71"/>
  <c r="F33" i="64"/>
  <c r="D28" i="64"/>
  <c r="P30" i="70"/>
  <c r="I31" i="71"/>
  <c r="G153" i="64"/>
  <c r="I137" i="66"/>
  <c r="L190" i="66"/>
  <c r="L189" i="66" s="1"/>
  <c r="I35" i="69"/>
  <c r="I63" i="69" s="1"/>
  <c r="D35" i="65"/>
  <c r="D63" i="65" s="1"/>
  <c r="N126" i="42"/>
  <c r="N27" i="69"/>
  <c r="M27" i="70"/>
  <c r="I27" i="65"/>
  <c r="K30" i="65"/>
  <c r="N28" i="68"/>
  <c r="H25" i="66"/>
  <c r="O28" i="67"/>
  <c r="Q31" i="67"/>
  <c r="K126" i="42"/>
  <c r="G35" i="71"/>
  <c r="G63" i="71" s="1"/>
  <c r="Q26" i="67"/>
  <c r="C93" i="65"/>
  <c r="C131" i="65" s="1"/>
  <c r="C37" i="68"/>
  <c r="O111" i="68"/>
  <c r="O207" i="68" s="1"/>
  <c r="J30" i="65"/>
  <c r="I31" i="66"/>
  <c r="M35" i="69"/>
  <c r="M63" i="69" s="1"/>
  <c r="N25" i="67"/>
  <c r="Q26" i="65"/>
  <c r="M209" i="66"/>
  <c r="C137" i="65"/>
  <c r="E26" i="42"/>
  <c r="J35" i="70"/>
  <c r="J63" i="70" s="1"/>
  <c r="I5" i="42"/>
  <c r="D201" i="72"/>
  <c r="C63" i="70"/>
  <c r="C21" i="70"/>
  <c r="K126" i="39"/>
  <c r="J126" i="39"/>
  <c r="F191" i="65"/>
  <c r="P27" i="67"/>
  <c r="M32" i="68"/>
  <c r="B93" i="67"/>
  <c r="B131" i="67" s="1"/>
  <c r="K27" i="64"/>
  <c r="J190" i="66"/>
  <c r="J189" i="66" s="1"/>
  <c r="O25" i="69"/>
  <c r="F21" i="66"/>
  <c r="J21" i="66"/>
  <c r="M93" i="65"/>
  <c r="M131" i="65" s="1"/>
  <c r="O43" i="48"/>
  <c r="C41" i="68"/>
  <c r="C75" i="68" s="1"/>
  <c r="H26" i="42"/>
  <c r="Q35" i="69"/>
  <c r="Q63" i="69" s="1"/>
  <c r="I35" i="72"/>
  <c r="M26" i="42"/>
  <c r="J35" i="71"/>
  <c r="J63" i="71" s="1"/>
  <c r="F35" i="70"/>
  <c r="F63" i="70" s="1"/>
  <c r="G107" i="42"/>
  <c r="D31" i="64"/>
  <c r="L31" i="64"/>
  <c r="H30" i="71"/>
  <c r="G126" i="42"/>
  <c r="I28" i="68"/>
  <c r="B190" i="69"/>
  <c r="D24" i="68"/>
  <c r="J21" i="70"/>
  <c r="J190" i="67"/>
  <c r="J189" i="67" s="1"/>
  <c r="O28" i="68"/>
  <c r="O191" i="69"/>
  <c r="O189" i="69" s="1"/>
  <c r="J25" i="71"/>
  <c r="F32" i="68"/>
  <c r="C27" i="66"/>
  <c r="O26" i="67"/>
  <c r="K30" i="68"/>
  <c r="L31" i="68"/>
  <c r="I191" i="70"/>
  <c r="B137" i="67"/>
  <c r="O27" i="66"/>
  <c r="F233" i="68"/>
  <c r="F232" i="68" s="1"/>
  <c r="D209" i="66"/>
  <c r="L25" i="70"/>
  <c r="H111" i="68"/>
  <c r="H207" i="68" s="1"/>
  <c r="G30" i="70"/>
  <c r="E35" i="64"/>
  <c r="M191" i="66"/>
  <c r="C35" i="72"/>
  <c r="C63" i="72" s="1"/>
  <c r="N35" i="70"/>
  <c r="N63" i="70" s="1"/>
  <c r="L170" i="67"/>
  <c r="C145" i="39"/>
  <c r="F28" i="69"/>
  <c r="M29" i="64"/>
  <c r="F210" i="68"/>
  <c r="F208" i="68" s="1"/>
  <c r="C26" i="72"/>
  <c r="E23" i="64"/>
  <c r="E28" i="64"/>
  <c r="Q28" i="64"/>
  <c r="F29" i="68"/>
  <c r="F35" i="68"/>
  <c r="L28" i="72"/>
  <c r="J209" i="66"/>
  <c r="J208" i="66" s="1"/>
  <c r="L213" i="64"/>
  <c r="L29" i="64"/>
  <c r="E35" i="70"/>
  <c r="E63" i="70" s="1"/>
  <c r="E28" i="65"/>
  <c r="M27" i="69"/>
  <c r="O25" i="67"/>
  <c r="G36" i="68"/>
  <c r="M27" i="72"/>
  <c r="G30" i="67"/>
  <c r="K137" i="65"/>
  <c r="N27" i="70"/>
  <c r="M107" i="42"/>
  <c r="M137" i="65"/>
  <c r="M23" i="67"/>
  <c r="F27" i="69"/>
  <c r="F257" i="68"/>
  <c r="F256" i="68" s="1"/>
  <c r="D191" i="66"/>
  <c r="F201" i="71"/>
  <c r="C93" i="66"/>
  <c r="C131" i="66" s="1"/>
  <c r="I107" i="42"/>
  <c r="E35" i="65"/>
  <c r="M35" i="66"/>
  <c r="M63" i="66" s="1"/>
  <c r="D83" i="42"/>
  <c r="I201" i="72"/>
  <c r="D207" i="70"/>
  <c r="E24" i="48"/>
  <c r="L172" i="66"/>
  <c r="L171" i="66"/>
  <c r="F170" i="67"/>
  <c r="F171" i="65"/>
  <c r="F172" i="65"/>
  <c r="J171" i="67"/>
  <c r="J170" i="67" s="1"/>
  <c r="J172" i="67"/>
  <c r="E21" i="71"/>
  <c r="K31" i="66"/>
  <c r="E26" i="72"/>
  <c r="P33" i="64"/>
  <c r="L31" i="70"/>
  <c r="G27" i="72"/>
  <c r="I30" i="72"/>
  <c r="M21" i="71"/>
  <c r="G26" i="70"/>
  <c r="I93" i="65"/>
  <c r="C107" i="42"/>
  <c r="O5" i="39"/>
  <c r="N23" i="70"/>
  <c r="L145" i="42"/>
  <c r="M30" i="70"/>
  <c r="E165" i="68"/>
  <c r="P93" i="65"/>
  <c r="P131" i="65" s="1"/>
  <c r="F45" i="42"/>
  <c r="H37" i="68"/>
  <c r="Q201" i="72"/>
  <c r="O27" i="72"/>
  <c r="Q30" i="72"/>
  <c r="N137" i="65"/>
  <c r="C191" i="66"/>
  <c r="C189" i="66" s="1"/>
  <c r="P39" i="64"/>
  <c r="P71" i="64" s="1"/>
  <c r="O201" i="72"/>
  <c r="Q399" i="70"/>
  <c r="C172" i="66"/>
  <c r="O31" i="64"/>
  <c r="O27" i="70"/>
  <c r="D28" i="71"/>
  <c r="F147" i="64"/>
  <c r="P29" i="64"/>
  <c r="K28" i="67"/>
  <c r="D21" i="72"/>
  <c r="L26" i="67"/>
  <c r="I34" i="64"/>
  <c r="P137" i="65"/>
  <c r="E27" i="66"/>
  <c r="G31" i="64"/>
  <c r="M26" i="65"/>
  <c r="C171" i="66"/>
  <c r="L35" i="67"/>
  <c r="L63" i="67" s="1"/>
  <c r="Q21" i="72"/>
  <c r="K3" i="9"/>
  <c r="D28" i="67"/>
  <c r="B209" i="68"/>
  <c r="B208" i="68" s="1"/>
  <c r="D27" i="64"/>
  <c r="L27" i="65"/>
  <c r="M31" i="69"/>
  <c r="H35" i="64"/>
  <c r="L26" i="65"/>
  <c r="L30" i="66"/>
  <c r="Q25" i="65"/>
  <c r="J27" i="72"/>
  <c r="Q30" i="66"/>
  <c r="Q30" i="69"/>
  <c r="H28" i="70"/>
  <c r="I137" i="65"/>
  <c r="C201" i="72"/>
  <c r="N25" i="71"/>
  <c r="L26" i="42"/>
  <c r="I30" i="67"/>
  <c r="G25" i="69"/>
  <c r="L83" i="39"/>
  <c r="Q33" i="68"/>
  <c r="C29" i="64"/>
  <c r="L27" i="67"/>
  <c r="J30" i="67"/>
  <c r="E25" i="65"/>
  <c r="J31" i="67"/>
  <c r="F23" i="70"/>
  <c r="L26" i="68"/>
  <c r="O28" i="69"/>
  <c r="P25" i="72"/>
  <c r="K311" i="72"/>
  <c r="M21" i="65"/>
  <c r="D30" i="68"/>
  <c r="Q30" i="64"/>
  <c r="L34" i="64"/>
  <c r="M28" i="69"/>
  <c r="P323" i="65"/>
  <c r="M5" i="42"/>
  <c r="L83" i="42"/>
  <c r="E33" i="64"/>
  <c r="E30" i="72"/>
  <c r="P29" i="68"/>
  <c r="J30" i="72"/>
  <c r="O107" i="42"/>
  <c r="E29" i="68"/>
  <c r="D31" i="67"/>
  <c r="N26" i="71"/>
  <c r="P28" i="71"/>
  <c r="I30" i="65"/>
  <c r="O93" i="67"/>
  <c r="O131" i="67" s="1"/>
  <c r="O24" i="48"/>
  <c r="N131" i="65"/>
  <c r="H31" i="66"/>
  <c r="O137" i="67"/>
  <c r="K145" i="42"/>
  <c r="P137" i="66"/>
  <c r="P45" i="42"/>
  <c r="J137" i="66"/>
  <c r="J31" i="66"/>
  <c r="N31" i="66"/>
  <c r="L191" i="65"/>
  <c r="L189" i="65" s="1"/>
  <c r="O27" i="69"/>
  <c r="F26" i="70"/>
  <c r="J31" i="70"/>
  <c r="N31" i="71"/>
  <c r="L21" i="71"/>
  <c r="J23" i="72"/>
  <c r="F27" i="67"/>
  <c r="D45" i="39"/>
  <c r="G145" i="42"/>
  <c r="I26" i="72"/>
  <c r="K28" i="72"/>
  <c r="J26" i="42"/>
  <c r="N163" i="42"/>
  <c r="I129" i="71"/>
  <c r="P185" i="72"/>
  <c r="P184" i="72" s="1"/>
  <c r="L3" i="48"/>
  <c r="G30" i="66"/>
  <c r="C201" i="71"/>
  <c r="M30" i="64"/>
  <c r="D34" i="64"/>
  <c r="F21" i="65"/>
  <c r="P33" i="68"/>
  <c r="D25" i="66"/>
  <c r="P5" i="42"/>
  <c r="L257" i="68"/>
  <c r="L256" i="68" s="1"/>
  <c r="L234" i="68"/>
  <c r="L209" i="68"/>
  <c r="L210" i="68"/>
  <c r="L233" i="68"/>
  <c r="K145" i="39"/>
  <c r="L27" i="64"/>
  <c r="F30" i="64"/>
  <c r="P35" i="64"/>
  <c r="P31" i="65"/>
  <c r="N28" i="67"/>
  <c r="J23" i="69"/>
  <c r="I27" i="69"/>
  <c r="P30" i="66"/>
  <c r="M39" i="64"/>
  <c r="M71" i="64" s="1"/>
  <c r="P45" i="39"/>
  <c r="O35" i="69"/>
  <c r="D28" i="66"/>
  <c r="N28" i="72"/>
  <c r="L26" i="66"/>
  <c r="K30" i="67"/>
  <c r="J26" i="72"/>
  <c r="G201" i="71"/>
  <c r="E30" i="71"/>
  <c r="H28" i="65"/>
  <c r="L33" i="68"/>
  <c r="N30" i="72"/>
  <c r="L62" i="48"/>
  <c r="H201" i="71"/>
  <c r="H172" i="65"/>
  <c r="H171" i="65"/>
  <c r="L64" i="39"/>
  <c r="D28" i="65"/>
  <c r="P28" i="65"/>
  <c r="F23" i="69"/>
  <c r="L31" i="72"/>
  <c r="H27" i="64"/>
  <c r="E28" i="67"/>
  <c r="M28" i="67"/>
  <c r="Q26" i="70"/>
  <c r="H25" i="72"/>
  <c r="C31" i="65"/>
  <c r="K34" i="64"/>
  <c r="M36" i="68"/>
  <c r="N323" i="70"/>
  <c r="L26" i="70"/>
  <c r="G32" i="68"/>
  <c r="E28" i="69"/>
  <c r="J30" i="70"/>
  <c r="N30" i="70"/>
  <c r="K26" i="71"/>
  <c r="C35" i="69"/>
  <c r="C63" i="69" s="1"/>
  <c r="F27" i="66"/>
  <c r="H34" i="64"/>
  <c r="I23" i="66"/>
  <c r="P36" i="68"/>
  <c r="O28" i="70"/>
  <c r="J21" i="72"/>
  <c r="L201" i="72"/>
  <c r="O30" i="66"/>
  <c r="D28" i="72"/>
  <c r="F31" i="67"/>
  <c r="O25" i="70"/>
  <c r="K28" i="65"/>
  <c r="M28" i="71"/>
  <c r="H323" i="66"/>
  <c r="L35" i="65"/>
  <c r="L63" i="65" s="1"/>
  <c r="D33" i="64"/>
  <c r="G33" i="68"/>
  <c r="G30" i="64"/>
  <c r="H26" i="68"/>
  <c r="P163" i="42"/>
  <c r="L191" i="64"/>
  <c r="L192" i="64"/>
  <c r="I172" i="65"/>
  <c r="I171" i="65"/>
  <c r="K31" i="64"/>
  <c r="C31" i="70"/>
  <c r="K26" i="67"/>
  <c r="J323" i="70"/>
  <c r="C27" i="72"/>
  <c r="L31" i="71"/>
  <c r="B234" i="68"/>
  <c r="L233" i="64"/>
  <c r="L232" i="64" s="1"/>
  <c r="J21" i="65"/>
  <c r="K37" i="68"/>
  <c r="G167" i="71"/>
  <c r="G166" i="71" s="1"/>
  <c r="P27" i="71"/>
  <c r="K5" i="39"/>
  <c r="P28" i="67"/>
  <c r="F83" i="64"/>
  <c r="E26" i="66"/>
  <c r="K159" i="68"/>
  <c r="O35" i="64"/>
  <c r="I31" i="69"/>
  <c r="P26" i="69"/>
  <c r="Q21" i="66"/>
  <c r="I36" i="68"/>
  <c r="E30" i="70"/>
  <c r="L30" i="70"/>
  <c r="J26" i="71"/>
  <c r="P32" i="68"/>
  <c r="M26" i="70"/>
  <c r="N24" i="68"/>
  <c r="F137" i="65"/>
  <c r="L31" i="69"/>
  <c r="K39" i="64"/>
  <c r="K71" i="64" s="1"/>
  <c r="F93" i="65"/>
  <c r="F131" i="65" s="1"/>
  <c r="O191" i="64"/>
  <c r="O192" i="64"/>
  <c r="F172" i="66"/>
  <c r="F171" i="66"/>
  <c r="F209" i="66"/>
  <c r="F208" i="66" s="1"/>
  <c r="I25" i="67"/>
  <c r="P27" i="64"/>
  <c r="I23" i="65"/>
  <c r="E28" i="68"/>
  <c r="I26" i="71"/>
  <c r="O28" i="72"/>
  <c r="C35" i="64"/>
  <c r="J28" i="66"/>
  <c r="H31" i="67"/>
  <c r="O21" i="72"/>
  <c r="F190" i="66"/>
  <c r="F28" i="70"/>
  <c r="I28" i="66"/>
  <c r="O62" i="48"/>
  <c r="G31" i="67"/>
  <c r="N21" i="70"/>
  <c r="K27" i="65"/>
  <c r="L27" i="70"/>
  <c r="K323" i="70"/>
  <c r="J29" i="64"/>
  <c r="I31" i="64"/>
  <c r="K25" i="65"/>
  <c r="Q27" i="65"/>
  <c r="L31" i="66"/>
  <c r="N26" i="72"/>
  <c r="B233" i="68"/>
  <c r="K28" i="64"/>
  <c r="K33" i="64"/>
  <c r="I209" i="65"/>
  <c r="K23" i="66"/>
  <c r="D25" i="67"/>
  <c r="M26" i="67"/>
  <c r="K32" i="68"/>
  <c r="M111" i="68"/>
  <c r="M207" i="68" s="1"/>
  <c r="H31" i="70"/>
  <c r="D30" i="64"/>
  <c r="G43" i="48"/>
  <c r="I29" i="68"/>
  <c r="Q27" i="70"/>
  <c r="C35" i="68"/>
  <c r="I23" i="64"/>
  <c r="O31" i="71"/>
  <c r="E28" i="66"/>
  <c r="I30" i="68"/>
  <c r="K25" i="72"/>
  <c r="N33" i="68"/>
  <c r="P31" i="67"/>
  <c r="Q28" i="71"/>
  <c r="P35" i="72"/>
  <c r="O30" i="65"/>
  <c r="L172" i="65"/>
  <c r="L171" i="65"/>
  <c r="N31" i="69"/>
  <c r="J31" i="72"/>
  <c r="J21" i="71"/>
  <c r="H28" i="66"/>
  <c r="Q30" i="70"/>
  <c r="K27" i="67"/>
  <c r="P30" i="65"/>
  <c r="Q31" i="66"/>
  <c r="E131" i="65"/>
  <c r="J31" i="65"/>
  <c r="K25" i="69"/>
  <c r="K35" i="64"/>
  <c r="K31" i="65"/>
  <c r="P165" i="68"/>
  <c r="L35" i="68"/>
  <c r="P25" i="71"/>
  <c r="K27" i="71"/>
  <c r="C28" i="64"/>
  <c r="N21" i="66"/>
  <c r="N32" i="68"/>
  <c r="I323" i="69"/>
  <c r="I25" i="65"/>
  <c r="C31" i="67"/>
  <c r="P30" i="64"/>
  <c r="E34" i="64"/>
  <c r="F30" i="72"/>
  <c r="D29" i="68"/>
  <c r="J28" i="70"/>
  <c r="J27" i="67"/>
  <c r="D31" i="72"/>
  <c r="I131" i="66"/>
  <c r="O26" i="65"/>
  <c r="M28" i="65"/>
  <c r="I32" i="68"/>
  <c r="K27" i="69"/>
  <c r="G21" i="71"/>
  <c r="K26" i="72"/>
  <c r="Q27" i="71"/>
  <c r="N26" i="70"/>
  <c r="E25" i="67"/>
  <c r="C33" i="64"/>
  <c r="I25" i="66"/>
  <c r="C30" i="64"/>
  <c r="K30" i="66"/>
  <c r="O33" i="68"/>
  <c r="E27" i="70"/>
  <c r="M35" i="68"/>
  <c r="F36" i="68"/>
  <c r="H29" i="64"/>
  <c r="Q35" i="68"/>
  <c r="H31" i="71"/>
  <c r="Q28" i="70"/>
  <c r="G31" i="71"/>
  <c r="J35" i="68"/>
  <c r="E131" i="70"/>
  <c r="O36" i="68"/>
  <c r="L30" i="72"/>
  <c r="M31" i="67"/>
  <c r="C93" i="67"/>
  <c r="C131" i="67" s="1"/>
  <c r="C28" i="66"/>
  <c r="N25" i="65"/>
  <c r="D32" i="68"/>
  <c r="F21" i="71"/>
  <c r="P30" i="72"/>
  <c r="K137" i="67"/>
  <c r="I27" i="64"/>
  <c r="N21" i="71"/>
  <c r="M31" i="66"/>
  <c r="K31" i="71"/>
  <c r="K105" i="64"/>
  <c r="K147" i="64" s="1"/>
  <c r="Q31" i="70"/>
  <c r="K27" i="66"/>
  <c r="K31" i="68"/>
  <c r="H26" i="70"/>
  <c r="Q28" i="68"/>
  <c r="D28" i="68"/>
  <c r="I27" i="70"/>
  <c r="M26" i="72"/>
  <c r="N359" i="64"/>
  <c r="G34" i="64"/>
  <c r="K21" i="70"/>
  <c r="P401" i="68"/>
  <c r="I26" i="65"/>
  <c r="I26" i="67"/>
  <c r="J36" i="68"/>
  <c r="O159" i="68"/>
  <c r="J30" i="68"/>
  <c r="C26" i="71"/>
  <c r="P31" i="69"/>
  <c r="D27" i="69"/>
  <c r="P27" i="69"/>
  <c r="F23" i="72"/>
  <c r="D27" i="65"/>
  <c r="N30" i="66"/>
  <c r="E27" i="65"/>
  <c r="D26" i="67"/>
  <c r="D29" i="64"/>
  <c r="N25" i="70"/>
  <c r="J129" i="71"/>
  <c r="E311" i="72"/>
  <c r="I25" i="70"/>
  <c r="G26" i="68"/>
  <c r="I24" i="48"/>
  <c r="G81" i="48"/>
  <c r="H124" i="49"/>
  <c r="H384" i="67"/>
  <c r="H62" i="59"/>
  <c r="E365" i="69"/>
  <c r="E362" i="69"/>
  <c r="N207" i="68"/>
  <c r="N159" i="68"/>
  <c r="D62" i="48"/>
  <c r="H3" i="48"/>
  <c r="G73" i="64"/>
  <c r="G25" i="64"/>
  <c r="I76" i="64"/>
  <c r="I28" i="64"/>
  <c r="O78" i="64"/>
  <c r="O30" i="64"/>
  <c r="Q81" i="64"/>
  <c r="Q33" i="64"/>
  <c r="J67" i="65"/>
  <c r="J25" i="65"/>
  <c r="D73" i="64"/>
  <c r="D25" i="64"/>
  <c r="F76" i="64"/>
  <c r="F28" i="64"/>
  <c r="H184" i="72"/>
  <c r="P498" i="68"/>
  <c r="P453" i="68"/>
  <c r="M80" i="68"/>
  <c r="M29" i="68"/>
  <c r="E384" i="67"/>
  <c r="P81" i="48"/>
  <c r="L81" i="59"/>
  <c r="J184" i="71"/>
  <c r="J362" i="65"/>
  <c r="J365" i="65"/>
  <c r="N62" i="59"/>
  <c r="L366" i="71"/>
  <c r="M69" i="66"/>
  <c r="M27" i="66"/>
  <c r="I161" i="59"/>
  <c r="K79" i="68"/>
  <c r="K28" i="68"/>
  <c r="O400" i="65"/>
  <c r="P69" i="65"/>
  <c r="P27" i="65"/>
  <c r="C81" i="50"/>
  <c r="H79" i="68"/>
  <c r="H28" i="68"/>
  <c r="L43" i="49"/>
  <c r="J65" i="67"/>
  <c r="J23" i="67"/>
  <c r="O168" i="71"/>
  <c r="Q3" i="48"/>
  <c r="O381" i="65"/>
  <c r="G73" i="65"/>
  <c r="G31" i="65"/>
  <c r="D400" i="65"/>
  <c r="D362" i="65"/>
  <c r="I173" i="67"/>
  <c r="H423" i="64"/>
  <c r="H402" i="64"/>
  <c r="D189" i="67"/>
  <c r="K201" i="72"/>
  <c r="F350" i="72"/>
  <c r="E366" i="71"/>
  <c r="L83" i="64"/>
  <c r="L35" i="64"/>
  <c r="P68" i="65"/>
  <c r="P26" i="65"/>
  <c r="E63" i="66"/>
  <c r="E21" i="66"/>
  <c r="J72" i="66"/>
  <c r="J30" i="66"/>
  <c r="M70" i="70"/>
  <c r="M28" i="70"/>
  <c r="O73" i="70"/>
  <c r="O31" i="70"/>
  <c r="H65" i="72"/>
  <c r="H23" i="72"/>
  <c r="E83" i="68"/>
  <c r="E32" i="68"/>
  <c r="F24" i="49"/>
  <c r="O81" i="59"/>
  <c r="B43" i="50"/>
  <c r="M400" i="66"/>
  <c r="O201" i="71"/>
  <c r="D193" i="64"/>
  <c r="D189" i="64" s="1"/>
  <c r="C30" i="65"/>
  <c r="P65" i="66"/>
  <c r="P23" i="66"/>
  <c r="L70" i="66"/>
  <c r="L28" i="66"/>
  <c r="L24" i="68"/>
  <c r="K234" i="68"/>
  <c r="K257" i="68"/>
  <c r="K233" i="68"/>
  <c r="K210" i="68"/>
  <c r="K209" i="68"/>
  <c r="Q189" i="69"/>
  <c r="M186" i="72"/>
  <c r="M400" i="67"/>
  <c r="M362" i="67"/>
  <c r="K366" i="71"/>
  <c r="O143" i="58"/>
  <c r="C190" i="64"/>
  <c r="F81" i="49"/>
  <c r="L124" i="48"/>
  <c r="L384" i="67"/>
  <c r="C3" i="49"/>
  <c r="P43" i="48"/>
  <c r="J192" i="69"/>
  <c r="J362" i="67"/>
  <c r="P381" i="69"/>
  <c r="Q93" i="66"/>
  <c r="Q131" i="66" s="1"/>
  <c r="Q175" i="66"/>
  <c r="Q137" i="66"/>
  <c r="O83" i="68"/>
  <c r="O32" i="68"/>
  <c r="F381" i="69"/>
  <c r="F365" i="69"/>
  <c r="K161" i="48"/>
  <c r="K426" i="64"/>
  <c r="K405" i="64"/>
  <c r="I105" i="58"/>
  <c r="E124" i="58"/>
  <c r="M81" i="48"/>
  <c r="O175" i="66"/>
  <c r="O137" i="66"/>
  <c r="H81" i="68"/>
  <c r="H30" i="68"/>
  <c r="E69" i="71"/>
  <c r="E27" i="71"/>
  <c r="K72" i="71"/>
  <c r="K30" i="71"/>
  <c r="H25" i="64"/>
  <c r="H73" i="64"/>
  <c r="K77" i="64"/>
  <c r="K29" i="64"/>
  <c r="N81" i="64"/>
  <c r="N33" i="64"/>
  <c r="Q26" i="42"/>
  <c r="Q35" i="65"/>
  <c r="Q26" i="39"/>
  <c r="K68" i="66"/>
  <c r="K26" i="66"/>
  <c r="C73" i="69"/>
  <c r="C31" i="69"/>
  <c r="F67" i="71"/>
  <c r="F25" i="71"/>
  <c r="I70" i="71"/>
  <c r="I28" i="71"/>
  <c r="L163" i="42"/>
  <c r="L35" i="72"/>
  <c r="L163" i="39"/>
  <c r="J67" i="67"/>
  <c r="J25" i="67"/>
  <c r="D77" i="68"/>
  <c r="D26" i="68"/>
  <c r="G81" i="68"/>
  <c r="G30" i="68"/>
  <c r="K86" i="68"/>
  <c r="K35" i="68"/>
  <c r="N107" i="42"/>
  <c r="N35" i="69"/>
  <c r="N107" i="39"/>
  <c r="D86" i="68"/>
  <c r="D35" i="68"/>
  <c r="G63" i="69"/>
  <c r="G21" i="69"/>
  <c r="F73" i="70"/>
  <c r="F31" i="70"/>
  <c r="I67" i="71"/>
  <c r="I25" i="71"/>
  <c r="M72" i="71"/>
  <c r="M30" i="71"/>
  <c r="O65" i="72"/>
  <c r="O23" i="72"/>
  <c r="K69" i="72"/>
  <c r="K27" i="72"/>
  <c r="N73" i="72"/>
  <c r="N31" i="72"/>
  <c r="Q26" i="72"/>
  <c r="Q3" i="58"/>
  <c r="E195" i="64"/>
  <c r="E189" i="64" s="1"/>
  <c r="E153" i="64"/>
  <c r="E105" i="64"/>
  <c r="E147" i="64" s="1"/>
  <c r="C30" i="72"/>
  <c r="N43" i="50"/>
  <c r="L384" i="66"/>
  <c r="L400" i="66"/>
  <c r="H208" i="66"/>
  <c r="H26" i="67"/>
  <c r="J124" i="48"/>
  <c r="F161" i="49"/>
  <c r="I65" i="72"/>
  <c r="I23" i="72"/>
  <c r="H62" i="58"/>
  <c r="N70" i="66"/>
  <c r="N28" i="66"/>
  <c r="D73" i="66"/>
  <c r="D31" i="66"/>
  <c r="C366" i="72"/>
  <c r="E381" i="70"/>
  <c r="E384" i="70"/>
  <c r="G88" i="68"/>
  <c r="G37" i="68"/>
  <c r="L172" i="69"/>
  <c r="L191" i="69"/>
  <c r="L190" i="69"/>
  <c r="L171" i="69"/>
  <c r="G73" i="69"/>
  <c r="G31" i="69"/>
  <c r="H168" i="72"/>
  <c r="L426" i="64"/>
  <c r="K62" i="48"/>
  <c r="I184" i="72"/>
  <c r="Q161" i="49"/>
  <c r="M24" i="58"/>
  <c r="E381" i="66"/>
  <c r="E43" i="59"/>
  <c r="Q450" i="68"/>
  <c r="Q453" i="68"/>
  <c r="O27" i="67"/>
  <c r="K30" i="70"/>
  <c r="M65" i="72"/>
  <c r="M23" i="72"/>
  <c r="J350" i="72"/>
  <c r="F189" i="70"/>
  <c r="N143" i="48"/>
  <c r="N400" i="66"/>
  <c r="H350" i="72"/>
  <c r="J81" i="64"/>
  <c r="J33" i="64"/>
  <c r="N65" i="65"/>
  <c r="N23" i="65"/>
  <c r="H69" i="66"/>
  <c r="H27" i="66"/>
  <c r="D64" i="42"/>
  <c r="D35" i="67"/>
  <c r="D64" i="39"/>
  <c r="P77" i="68"/>
  <c r="P26" i="68"/>
  <c r="G86" i="68"/>
  <c r="G35" i="68"/>
  <c r="I88" i="68"/>
  <c r="I37" i="68"/>
  <c r="E72" i="67"/>
  <c r="E30" i="67"/>
  <c r="E186" i="71"/>
  <c r="F143" i="58"/>
  <c r="C232" i="64"/>
  <c r="F450" i="68"/>
  <c r="P350" i="71"/>
  <c r="N67" i="69"/>
  <c r="N25" i="69"/>
  <c r="K192" i="70"/>
  <c r="L105" i="48"/>
  <c r="E70" i="72"/>
  <c r="E28" i="72"/>
  <c r="N368" i="72"/>
  <c r="K45" i="42"/>
  <c r="K35" i="66"/>
  <c r="K45" i="39"/>
  <c r="K192" i="67"/>
  <c r="Q170" i="70"/>
  <c r="M166" i="71"/>
  <c r="M365" i="66"/>
  <c r="J175" i="65"/>
  <c r="J93" i="65"/>
  <c r="J131" i="65" s="1"/>
  <c r="J137" i="65"/>
  <c r="C368" i="71"/>
  <c r="J81" i="58"/>
  <c r="H350" i="71"/>
  <c r="Q207" i="68"/>
  <c r="Q159" i="68"/>
  <c r="N208" i="65"/>
  <c r="L70" i="65"/>
  <c r="L28" i="65"/>
  <c r="O192" i="66"/>
  <c r="I143" i="49"/>
  <c r="I402" i="64"/>
  <c r="E62" i="59"/>
  <c r="O384" i="70"/>
  <c r="O350" i="72"/>
  <c r="N62" i="48"/>
  <c r="H3" i="58"/>
  <c r="L24" i="60"/>
  <c r="H192" i="66"/>
  <c r="F105" i="49"/>
  <c r="N405" i="64"/>
  <c r="J81" i="60"/>
  <c r="F161" i="58"/>
  <c r="H399" i="70"/>
  <c r="F384" i="70"/>
  <c r="N348" i="71"/>
  <c r="Q190" i="64"/>
  <c r="K67" i="66"/>
  <c r="K25" i="66"/>
  <c r="K189" i="69"/>
  <c r="G168" i="72"/>
  <c r="G3" i="58"/>
  <c r="K43" i="60"/>
  <c r="I143" i="58"/>
  <c r="Q350" i="72"/>
  <c r="H190" i="64"/>
  <c r="D384" i="67"/>
  <c r="G24" i="49"/>
  <c r="E166" i="72"/>
  <c r="O348" i="71"/>
  <c r="H184" i="71"/>
  <c r="F143" i="49"/>
  <c r="F24" i="59"/>
  <c r="G67" i="67"/>
  <c r="G25" i="67"/>
  <c r="C69" i="67"/>
  <c r="C27" i="67"/>
  <c r="O76" i="64"/>
  <c r="O28" i="64"/>
  <c r="I83" i="64"/>
  <c r="I35" i="64"/>
  <c r="F77" i="64"/>
  <c r="F29" i="64"/>
  <c r="N82" i="64"/>
  <c r="N34" i="64"/>
  <c r="K68" i="65"/>
  <c r="K26" i="65"/>
  <c r="N72" i="65"/>
  <c r="N30" i="65"/>
  <c r="E68" i="65"/>
  <c r="E26" i="65"/>
  <c r="M73" i="65"/>
  <c r="M31" i="65"/>
  <c r="K70" i="66"/>
  <c r="K28" i="66"/>
  <c r="E68" i="67"/>
  <c r="E26" i="67"/>
  <c r="L72" i="67"/>
  <c r="L30" i="67"/>
  <c r="K87" i="68"/>
  <c r="K36" i="68"/>
  <c r="N65" i="69"/>
  <c r="N23" i="69"/>
  <c r="K72" i="69"/>
  <c r="K30" i="69"/>
  <c r="M69" i="71"/>
  <c r="M27" i="71"/>
  <c r="L68" i="72"/>
  <c r="L26" i="72"/>
  <c r="Q75" i="64"/>
  <c r="Q27" i="64"/>
  <c r="E79" i="64"/>
  <c r="E31" i="64"/>
  <c r="J65" i="65"/>
  <c r="J23" i="65"/>
  <c r="N70" i="65"/>
  <c r="N28" i="65"/>
  <c r="C68" i="66"/>
  <c r="C26" i="66"/>
  <c r="F72" i="66"/>
  <c r="F30" i="66"/>
  <c r="I70" i="70"/>
  <c r="I28" i="70"/>
  <c r="O68" i="71"/>
  <c r="O26" i="71"/>
  <c r="E67" i="72"/>
  <c r="E25" i="72"/>
  <c r="F72" i="67"/>
  <c r="F30" i="67"/>
  <c r="M79" i="68"/>
  <c r="M28" i="68"/>
  <c r="Q83" i="68"/>
  <c r="Q32" i="68"/>
  <c r="F63" i="69"/>
  <c r="F21" i="69"/>
  <c r="L72" i="69"/>
  <c r="L30" i="69"/>
  <c r="P67" i="70"/>
  <c r="P25" i="70"/>
  <c r="D72" i="70"/>
  <c r="D30" i="70"/>
  <c r="H67" i="71"/>
  <c r="H25" i="71"/>
  <c r="M73" i="71"/>
  <c r="M31" i="71"/>
  <c r="K84" i="68"/>
  <c r="K33" i="68"/>
  <c r="E72" i="69"/>
  <c r="E30" i="69"/>
  <c r="J68" i="70"/>
  <c r="J26" i="70"/>
  <c r="N73" i="70"/>
  <c r="N31" i="70"/>
  <c r="C69" i="71"/>
  <c r="C27" i="71"/>
  <c r="G63" i="72"/>
  <c r="G21" i="72"/>
  <c r="M67" i="72"/>
  <c r="M25" i="72"/>
  <c r="D186" i="71"/>
  <c r="P381" i="67"/>
  <c r="P362" i="67"/>
  <c r="N105" i="59"/>
  <c r="F3" i="49"/>
  <c r="K81" i="50"/>
  <c r="Q173" i="69"/>
  <c r="Q186" i="71"/>
  <c r="M365" i="65"/>
  <c r="M362" i="65"/>
  <c r="I474" i="68"/>
  <c r="K366" i="72"/>
  <c r="H105" i="64"/>
  <c r="H147" i="64" s="1"/>
  <c r="H195" i="64"/>
  <c r="H153" i="64"/>
  <c r="O26" i="68"/>
  <c r="F207" i="68"/>
  <c r="F159" i="68"/>
  <c r="H189" i="65"/>
  <c r="H43" i="49"/>
  <c r="O29" i="68"/>
  <c r="Q25" i="70"/>
  <c r="N186" i="72"/>
  <c r="D381" i="69"/>
  <c r="L362" i="70"/>
  <c r="L365" i="70"/>
  <c r="H78" i="64"/>
  <c r="H30" i="64"/>
  <c r="F67" i="66"/>
  <c r="F25" i="66"/>
  <c r="K68" i="70"/>
  <c r="K26" i="70"/>
  <c r="C72" i="70"/>
  <c r="C30" i="70"/>
  <c r="C81" i="68"/>
  <c r="C30" i="68"/>
  <c r="I362" i="66"/>
  <c r="K453" i="68"/>
  <c r="G368" i="71"/>
  <c r="K3" i="49"/>
  <c r="H62" i="49"/>
  <c r="N24" i="49"/>
  <c r="H365" i="66"/>
  <c r="N384" i="70"/>
  <c r="N24" i="48"/>
  <c r="L21" i="67"/>
  <c r="K209" i="67"/>
  <c r="K190" i="67"/>
  <c r="K191" i="67"/>
  <c r="K171" i="67"/>
  <c r="K172" i="67"/>
  <c r="O234" i="68"/>
  <c r="O233" i="68"/>
  <c r="O257" i="68"/>
  <c r="O210" i="68"/>
  <c r="O209" i="68"/>
  <c r="Q166" i="71"/>
  <c r="Q161" i="48"/>
  <c r="M3" i="58"/>
  <c r="G175" i="66"/>
  <c r="G137" i="66"/>
  <c r="G93" i="66"/>
  <c r="G131" i="66" s="1"/>
  <c r="L69" i="72"/>
  <c r="L27" i="72"/>
  <c r="B105" i="49"/>
  <c r="G193" i="64"/>
  <c r="P235" i="68"/>
  <c r="N192" i="69"/>
  <c r="F81" i="60"/>
  <c r="H381" i="70"/>
  <c r="H384" i="70"/>
  <c r="L350" i="72"/>
  <c r="M175" i="67"/>
  <c r="M137" i="67"/>
  <c r="M93" i="67"/>
  <c r="M131" i="67" s="1"/>
  <c r="G79" i="68"/>
  <c r="G28" i="68"/>
  <c r="L168" i="72"/>
  <c r="H450" i="68"/>
  <c r="B24" i="50"/>
  <c r="K184" i="71"/>
  <c r="C81" i="60"/>
  <c r="G400" i="65"/>
  <c r="G365" i="65"/>
  <c r="G43" i="60"/>
  <c r="G62" i="60"/>
  <c r="Q170" i="66"/>
  <c r="G175" i="65"/>
  <c r="G137" i="65"/>
  <c r="G93" i="65"/>
  <c r="G131" i="65" s="1"/>
  <c r="I213" i="68"/>
  <c r="I165" i="68"/>
  <c r="I111" i="68"/>
  <c r="I175" i="67"/>
  <c r="I93" i="67"/>
  <c r="I131" i="67" s="1"/>
  <c r="I137" i="67"/>
  <c r="H65" i="65"/>
  <c r="H23" i="65"/>
  <c r="I400" i="65"/>
  <c r="I24" i="58"/>
  <c r="M477" i="68"/>
  <c r="E211" i="68"/>
  <c r="B168" i="71"/>
  <c r="L192" i="66"/>
  <c r="F173" i="69"/>
  <c r="F3" i="60"/>
  <c r="J232" i="68"/>
  <c r="G384" i="66"/>
  <c r="G400" i="66"/>
  <c r="I105" i="59"/>
  <c r="E65" i="72"/>
  <c r="E23" i="72"/>
  <c r="J368" i="71"/>
  <c r="I77" i="64"/>
  <c r="I29" i="64"/>
  <c r="P70" i="66"/>
  <c r="P28" i="66"/>
  <c r="G81" i="50"/>
  <c r="M173" i="70"/>
  <c r="C384" i="70"/>
  <c r="E384" i="65"/>
  <c r="Q175" i="67"/>
  <c r="Q137" i="67"/>
  <c r="Q93" i="67"/>
  <c r="Q131" i="67" s="1"/>
  <c r="H107" i="42"/>
  <c r="H35" i="69"/>
  <c r="H107" i="39"/>
  <c r="F350" i="71"/>
  <c r="K211" i="64"/>
  <c r="L192" i="65"/>
  <c r="D43" i="49"/>
  <c r="P189" i="66"/>
  <c r="L235" i="68"/>
  <c r="J184" i="72"/>
  <c r="J453" i="68"/>
  <c r="J24" i="48"/>
  <c r="H400" i="65"/>
  <c r="L3" i="49"/>
  <c r="Q189" i="65"/>
  <c r="F65" i="66"/>
  <c r="F23" i="66"/>
  <c r="M64" i="42"/>
  <c r="M35" i="67"/>
  <c r="M64" i="39"/>
  <c r="G170" i="70"/>
  <c r="C168" i="72"/>
  <c r="K62" i="58"/>
  <c r="K81" i="60"/>
  <c r="M362" i="70"/>
  <c r="Q124" i="59"/>
  <c r="Q350" i="71"/>
  <c r="M350" i="72"/>
  <c r="E81" i="48"/>
  <c r="B175" i="65"/>
  <c r="B137" i="65"/>
  <c r="Q195" i="64"/>
  <c r="Q153" i="64"/>
  <c r="G207" i="69"/>
  <c r="B93" i="65"/>
  <c r="B131" i="65" s="1"/>
  <c r="G5" i="42"/>
  <c r="G39" i="64"/>
  <c r="G71" i="64" s="1"/>
  <c r="G5" i="39"/>
  <c r="H65" i="69"/>
  <c r="H23" i="69"/>
  <c r="N365" i="69"/>
  <c r="G124" i="59"/>
  <c r="I81" i="48"/>
  <c r="D105" i="58"/>
  <c r="D365" i="70"/>
  <c r="M3" i="50"/>
  <c r="I65" i="69"/>
  <c r="I23" i="69"/>
  <c r="E368" i="72"/>
  <c r="O27" i="65"/>
  <c r="F208" i="67"/>
  <c r="P166" i="71"/>
  <c r="L3" i="60"/>
  <c r="P365" i="65"/>
  <c r="P81" i="59"/>
  <c r="F201" i="72"/>
  <c r="B211" i="64"/>
  <c r="G45" i="42"/>
  <c r="G35" i="66"/>
  <c r="G45" i="39"/>
  <c r="I186" i="72"/>
  <c r="Q24" i="58"/>
  <c r="I362" i="67"/>
  <c r="K381" i="69"/>
  <c r="G381" i="70"/>
  <c r="G348" i="72"/>
  <c r="B175" i="66"/>
  <c r="B137" i="66"/>
  <c r="D211" i="68"/>
  <c r="J189" i="65"/>
  <c r="P168" i="72"/>
  <c r="C24" i="60"/>
  <c r="J105" i="59"/>
  <c r="J362" i="70"/>
  <c r="O3" i="49"/>
  <c r="D43" i="50"/>
  <c r="P192" i="66"/>
  <c r="L208" i="67"/>
  <c r="F189" i="69"/>
  <c r="F192" i="70"/>
  <c r="N189" i="70"/>
  <c r="J24" i="60"/>
  <c r="F365" i="67"/>
  <c r="D366" i="72"/>
  <c r="P192" i="69"/>
  <c r="L143" i="49"/>
  <c r="M173" i="66"/>
  <c r="E189" i="65"/>
  <c r="O173" i="69"/>
  <c r="O143" i="48"/>
  <c r="O168" i="72"/>
  <c r="K31" i="72"/>
  <c r="M368" i="71"/>
  <c r="C65" i="67"/>
  <c r="C23" i="67"/>
  <c r="D426" i="64"/>
  <c r="I161" i="49"/>
  <c r="Q365" i="65"/>
  <c r="N192" i="67"/>
  <c r="P208" i="65"/>
  <c r="H189" i="67"/>
  <c r="N450" i="68"/>
  <c r="L381" i="69"/>
  <c r="O362" i="66"/>
  <c r="K384" i="67"/>
  <c r="M65" i="71"/>
  <c r="M23" i="71"/>
  <c r="P23" i="69"/>
  <c r="P65" i="69"/>
  <c r="P169" i="66"/>
  <c r="D3" i="58"/>
  <c r="H400" i="66"/>
  <c r="N81" i="59"/>
  <c r="I201" i="71"/>
  <c r="J3" i="50"/>
  <c r="K43" i="50"/>
  <c r="G31" i="66"/>
  <c r="O31" i="66"/>
  <c r="C256" i="68"/>
  <c r="M105" i="49"/>
  <c r="M124" i="49"/>
  <c r="M168" i="72"/>
  <c r="I405" i="64"/>
  <c r="Q402" i="64"/>
  <c r="Q423" i="64"/>
  <c r="I24" i="60"/>
  <c r="Q24" i="60"/>
  <c r="O43" i="59"/>
  <c r="E365" i="67"/>
  <c r="M365" i="67"/>
  <c r="G81" i="59"/>
  <c r="K105" i="58"/>
  <c r="G124" i="58"/>
  <c r="O365" i="70"/>
  <c r="O381" i="70"/>
  <c r="K348" i="71"/>
  <c r="O348" i="72"/>
  <c r="M195" i="64"/>
  <c r="M153" i="64"/>
  <c r="B173" i="67"/>
  <c r="M170" i="66"/>
  <c r="D175" i="67"/>
  <c r="D137" i="67"/>
  <c r="Q3" i="50"/>
  <c r="N77" i="68"/>
  <c r="N26" i="68"/>
  <c r="H105" i="49"/>
  <c r="O68" i="69"/>
  <c r="O26" i="69"/>
  <c r="H168" i="71"/>
  <c r="G25" i="72"/>
  <c r="H405" i="64"/>
  <c r="L384" i="65"/>
  <c r="J201" i="72"/>
  <c r="B161" i="49"/>
  <c r="D24" i="49"/>
  <c r="P62" i="50"/>
  <c r="J28" i="67"/>
  <c r="L81" i="49"/>
  <c r="F124" i="48"/>
  <c r="K21" i="71"/>
  <c r="J161" i="49"/>
  <c r="F402" i="64"/>
  <c r="F426" i="64"/>
  <c r="J3" i="58"/>
  <c r="N402" i="64"/>
  <c r="J381" i="67"/>
  <c r="L105" i="58"/>
  <c r="P365" i="69"/>
  <c r="P124" i="59"/>
  <c r="L348" i="71"/>
  <c r="P143" i="58"/>
  <c r="L368" i="72"/>
  <c r="P161" i="58"/>
  <c r="K43" i="48"/>
  <c r="E21" i="69"/>
  <c r="D190" i="69"/>
  <c r="D172" i="69"/>
  <c r="D191" i="69"/>
  <c r="D171" i="69"/>
  <c r="D105" i="48"/>
  <c r="H24" i="60"/>
  <c r="P43" i="58"/>
  <c r="H381" i="67"/>
  <c r="H477" i="68"/>
  <c r="H474" i="68"/>
  <c r="F362" i="69"/>
  <c r="F381" i="70"/>
  <c r="N350" i="71"/>
  <c r="F366" i="72"/>
  <c r="L211" i="64"/>
  <c r="L3" i="50"/>
  <c r="I30" i="64"/>
  <c r="E24" i="49"/>
  <c r="I189" i="65"/>
  <c r="M24" i="50"/>
  <c r="Q24" i="49"/>
  <c r="E189" i="66"/>
  <c r="H30" i="66"/>
  <c r="Q62" i="50"/>
  <c r="P25" i="67"/>
  <c r="E81" i="50"/>
  <c r="M232" i="68"/>
  <c r="M81" i="49"/>
  <c r="H29" i="68"/>
  <c r="N36" i="68"/>
  <c r="G170" i="69"/>
  <c r="C184" i="72"/>
  <c r="M28" i="72"/>
  <c r="C3" i="59"/>
  <c r="G362" i="65"/>
  <c r="G381" i="65"/>
  <c r="K24" i="58"/>
  <c r="O24" i="60"/>
  <c r="O62" i="59"/>
  <c r="E384" i="69"/>
  <c r="I384" i="70"/>
  <c r="E368" i="71"/>
  <c r="Q366" i="72"/>
  <c r="I173" i="65"/>
  <c r="I195" i="64"/>
  <c r="I189" i="64" s="1"/>
  <c r="I153" i="64"/>
  <c r="M211" i="68"/>
  <c r="L195" i="64"/>
  <c r="L153" i="64"/>
  <c r="O173" i="67"/>
  <c r="Q43" i="48"/>
  <c r="P190" i="64"/>
  <c r="G173" i="67"/>
  <c r="G190" i="64"/>
  <c r="H26" i="69"/>
  <c r="H68" i="69"/>
  <c r="J65" i="71"/>
  <c r="J23" i="71"/>
  <c r="C64" i="42"/>
  <c r="C35" i="67"/>
  <c r="E23" i="67"/>
  <c r="E65" i="67"/>
  <c r="I28" i="67"/>
  <c r="I70" i="67"/>
  <c r="L67" i="69"/>
  <c r="L25" i="69"/>
  <c r="C65" i="70"/>
  <c r="C23" i="70"/>
  <c r="K65" i="71"/>
  <c r="K23" i="71"/>
  <c r="E67" i="69"/>
  <c r="E25" i="69"/>
  <c r="I30" i="69"/>
  <c r="I72" i="69"/>
  <c r="D65" i="71"/>
  <c r="D23" i="71"/>
  <c r="K65" i="72"/>
  <c r="K23" i="72"/>
  <c r="Q83" i="42"/>
  <c r="Q41" i="68"/>
  <c r="C77" i="68"/>
  <c r="C26" i="68"/>
  <c r="I45" i="42"/>
  <c r="I35" i="66"/>
  <c r="L65" i="72"/>
  <c r="L23" i="72"/>
  <c r="H64" i="42"/>
  <c r="H35" i="67"/>
  <c r="H63" i="67" s="1"/>
  <c r="H64" i="39"/>
  <c r="O65" i="69"/>
  <c r="O23" i="69"/>
  <c r="J77" i="68"/>
  <c r="J26" i="68"/>
  <c r="G68" i="69"/>
  <c r="G26" i="69"/>
  <c r="D143" i="49"/>
  <c r="H161" i="49"/>
  <c r="H43" i="58"/>
  <c r="D365" i="67"/>
  <c r="B214" i="64"/>
  <c r="M33" i="64"/>
  <c r="G192" i="67"/>
  <c r="O62" i="49"/>
  <c r="H36" i="68"/>
  <c r="I173" i="69"/>
  <c r="M173" i="69"/>
  <c r="M26" i="71"/>
  <c r="Q26" i="71"/>
  <c r="E184" i="72"/>
  <c r="Q31" i="72"/>
  <c r="I365" i="66"/>
  <c r="M43" i="58"/>
  <c r="E81" i="60"/>
  <c r="M498" i="68"/>
  <c r="M453" i="68"/>
  <c r="O105" i="58"/>
  <c r="K384" i="70"/>
  <c r="O368" i="71"/>
  <c r="F311" i="71"/>
  <c r="I33" i="68"/>
  <c r="K30" i="72"/>
  <c r="L365" i="66"/>
  <c r="L362" i="66"/>
  <c r="C27" i="70"/>
  <c r="C211" i="64"/>
  <c r="G211" i="64"/>
  <c r="L43" i="50"/>
  <c r="N189" i="69"/>
  <c r="N173" i="70"/>
  <c r="N192" i="70"/>
  <c r="F168" i="72"/>
  <c r="F62" i="59"/>
  <c r="F477" i="68"/>
  <c r="P368" i="71"/>
  <c r="I169" i="66"/>
  <c r="D105" i="49"/>
  <c r="B43" i="49"/>
  <c r="P211" i="64"/>
  <c r="Q208" i="66"/>
  <c r="E81" i="49"/>
  <c r="O173" i="70"/>
  <c r="F30" i="71"/>
  <c r="J30" i="71"/>
  <c r="K161" i="49"/>
  <c r="C348" i="72"/>
  <c r="O3" i="59"/>
  <c r="G365" i="66"/>
  <c r="G362" i="66"/>
  <c r="G81" i="60"/>
  <c r="K477" i="68"/>
  <c r="Q381" i="69"/>
  <c r="E362" i="70"/>
  <c r="I161" i="58"/>
  <c r="F192" i="65"/>
  <c r="L107" i="42"/>
  <c r="L35" i="69"/>
  <c r="L107" i="39"/>
  <c r="M65" i="69"/>
  <c r="M23" i="69"/>
  <c r="D143" i="48"/>
  <c r="G30" i="72"/>
  <c r="L444" i="64"/>
  <c r="L423" i="64"/>
  <c r="L3" i="59"/>
  <c r="D24" i="60"/>
  <c r="H43" i="59"/>
  <c r="P365" i="67"/>
  <c r="P81" i="58"/>
  <c r="J366" i="71"/>
  <c r="N348" i="72"/>
  <c r="G62" i="48"/>
  <c r="H175" i="65"/>
  <c r="H137" i="65"/>
  <c r="N3" i="50"/>
  <c r="N73" i="64"/>
  <c r="N25" i="64"/>
  <c r="K209" i="65"/>
  <c r="K191" i="65"/>
  <c r="K190" i="65"/>
  <c r="K171" i="65"/>
  <c r="K172" i="65"/>
  <c r="O24" i="49"/>
  <c r="D65" i="65"/>
  <c r="D23" i="65"/>
  <c r="G43" i="50"/>
  <c r="K43" i="49"/>
  <c r="L65" i="67"/>
  <c r="L23" i="67"/>
  <c r="E189" i="69"/>
  <c r="E105" i="48"/>
  <c r="Q192" i="69"/>
  <c r="J27" i="69"/>
  <c r="I124" i="48"/>
  <c r="M192" i="70"/>
  <c r="G28" i="70"/>
  <c r="I31" i="70"/>
  <c r="E143" i="48"/>
  <c r="E3" i="60"/>
  <c r="Q3" i="59"/>
  <c r="E381" i="65"/>
  <c r="E362" i="65"/>
  <c r="Q24" i="59"/>
  <c r="E400" i="66"/>
  <c r="M381" i="66"/>
  <c r="Q43" i="60"/>
  <c r="O43" i="58"/>
  <c r="I62" i="59"/>
  <c r="Q62" i="59"/>
  <c r="I450" i="68"/>
  <c r="I453" i="68"/>
  <c r="M81" i="59"/>
  <c r="Q477" i="68"/>
  <c r="G384" i="69"/>
  <c r="G365" i="69"/>
  <c r="G366" i="71"/>
  <c r="O143" i="59"/>
  <c r="K348" i="72"/>
  <c r="P3" i="48"/>
  <c r="J24" i="49"/>
  <c r="F366" i="71"/>
  <c r="J348" i="72"/>
  <c r="C3" i="50"/>
  <c r="P23" i="64"/>
  <c r="I21" i="65"/>
  <c r="F28" i="66"/>
  <c r="D192" i="67"/>
  <c r="D256" i="68"/>
  <c r="H81" i="50"/>
  <c r="L81" i="50"/>
  <c r="J32" i="68"/>
  <c r="F105" i="48"/>
  <c r="G21" i="70"/>
  <c r="J189" i="70"/>
  <c r="N124" i="49"/>
  <c r="F143" i="48"/>
  <c r="J168" i="71"/>
  <c r="K21" i="72"/>
  <c r="N168" i="72"/>
  <c r="C62" i="58"/>
  <c r="C350" i="71"/>
  <c r="J24" i="59"/>
  <c r="F384" i="66"/>
  <c r="F365" i="66"/>
  <c r="F43" i="60"/>
  <c r="N362" i="66"/>
  <c r="N381" i="66"/>
  <c r="N62" i="60"/>
  <c r="J498" i="68"/>
  <c r="J474" i="68"/>
  <c r="P105" i="58"/>
  <c r="D124" i="58"/>
  <c r="L384" i="70"/>
  <c r="H368" i="71"/>
  <c r="L143" i="58"/>
  <c r="H368" i="72"/>
  <c r="L161" i="59"/>
  <c r="E173" i="66"/>
  <c r="C25" i="72"/>
  <c r="M211" i="64"/>
  <c r="M3" i="49"/>
  <c r="J43" i="50"/>
  <c r="F31" i="66"/>
  <c r="P105" i="49"/>
  <c r="K68" i="69"/>
  <c r="K26" i="69"/>
  <c r="C105" i="59"/>
  <c r="H384" i="65"/>
  <c r="P362" i="66"/>
  <c r="P381" i="66"/>
  <c r="F124" i="59"/>
  <c r="Q105" i="64"/>
  <c r="Q147" i="64" s="1"/>
  <c r="B189" i="66"/>
  <c r="H211" i="64"/>
  <c r="L25" i="65"/>
  <c r="E43" i="50"/>
  <c r="M62" i="50"/>
  <c r="K23" i="67"/>
  <c r="Q27" i="67"/>
  <c r="Q81" i="50"/>
  <c r="C173" i="69"/>
  <c r="K173" i="69"/>
  <c r="K105" i="49"/>
  <c r="G189" i="70"/>
  <c r="K124" i="49"/>
  <c r="C166" i="71"/>
  <c r="C143" i="49"/>
  <c r="K186" i="71"/>
  <c r="C186" i="72"/>
  <c r="C161" i="48"/>
  <c r="O166" i="72"/>
  <c r="C498" i="68"/>
  <c r="O3" i="60"/>
  <c r="K400" i="66"/>
  <c r="K43" i="58"/>
  <c r="G381" i="67"/>
  <c r="G400" i="67"/>
  <c r="O381" i="67"/>
  <c r="O62" i="58"/>
  <c r="G477" i="68"/>
  <c r="O498" i="68"/>
  <c r="O474" i="68"/>
  <c r="O81" i="60"/>
  <c r="I384" i="69"/>
  <c r="I362" i="69"/>
  <c r="Q105" i="59"/>
  <c r="M381" i="70"/>
  <c r="E143" i="58"/>
  <c r="Q366" i="71"/>
  <c r="M368" i="72"/>
  <c r="Q161" i="59"/>
  <c r="J213" i="68"/>
  <c r="J165" i="68"/>
  <c r="Q5" i="42"/>
  <c r="Q39" i="64"/>
  <c r="K65" i="65"/>
  <c r="K23" i="65"/>
  <c r="E65" i="70"/>
  <c r="E23" i="70"/>
  <c r="E21" i="72"/>
  <c r="N362" i="69"/>
  <c r="J73" i="64"/>
  <c r="J25" i="64"/>
  <c r="O45" i="42"/>
  <c r="O35" i="66"/>
  <c r="P65" i="67"/>
  <c r="P23" i="67"/>
  <c r="K31" i="67"/>
  <c r="I192" i="70"/>
  <c r="Q124" i="48"/>
  <c r="M166" i="72"/>
  <c r="M3" i="59"/>
  <c r="E24" i="59"/>
  <c r="E43" i="58"/>
  <c r="Q62" i="58"/>
  <c r="G105" i="58"/>
  <c r="G143" i="59"/>
  <c r="E201" i="71"/>
  <c r="Q211" i="64"/>
  <c r="J24" i="50"/>
  <c r="L192" i="70"/>
  <c r="L62" i="60"/>
  <c r="Q27" i="66"/>
  <c r="D62" i="49"/>
  <c r="P192" i="67"/>
  <c r="J105" i="49"/>
  <c r="H28" i="72"/>
  <c r="N62" i="58"/>
  <c r="D381" i="70"/>
  <c r="D143" i="58"/>
  <c r="J131" i="69"/>
  <c r="G27" i="65"/>
  <c r="C105" i="58"/>
  <c r="H24" i="58"/>
  <c r="C27" i="65"/>
  <c r="D3" i="50"/>
  <c r="N27" i="64"/>
  <c r="E191" i="67"/>
  <c r="E190" i="67"/>
  <c r="E209" i="67"/>
  <c r="E172" i="67"/>
  <c r="E171" i="67"/>
  <c r="M105" i="59"/>
  <c r="I348" i="71"/>
  <c r="E348" i="72"/>
  <c r="N43" i="48"/>
  <c r="I73" i="64"/>
  <c r="I25" i="64"/>
  <c r="I77" i="68"/>
  <c r="I26" i="68"/>
  <c r="I68" i="69"/>
  <c r="I26" i="69"/>
  <c r="G65" i="72"/>
  <c r="G23" i="72"/>
  <c r="E232" i="64"/>
  <c r="I211" i="64"/>
  <c r="F43" i="50"/>
  <c r="G27" i="67"/>
  <c r="N31" i="67"/>
  <c r="D192" i="70"/>
  <c r="D124" i="49"/>
  <c r="Q21" i="71"/>
  <c r="J25" i="72"/>
  <c r="D3" i="60"/>
  <c r="P400" i="65"/>
  <c r="P381" i="65"/>
  <c r="D384" i="66"/>
  <c r="D362" i="66"/>
  <c r="D477" i="68"/>
  <c r="D453" i="68"/>
  <c r="D111" i="68"/>
  <c r="D207" i="68" s="1"/>
  <c r="M105" i="64"/>
  <c r="M147" i="64" s="1"/>
  <c r="B232" i="64"/>
  <c r="N191" i="64"/>
  <c r="O23" i="64"/>
  <c r="N213" i="64"/>
  <c r="N212" i="64"/>
  <c r="N233" i="64"/>
  <c r="N192" i="64"/>
  <c r="G26" i="42"/>
  <c r="G35" i="65"/>
  <c r="G26" i="39"/>
  <c r="K192" i="65"/>
  <c r="M30" i="66"/>
  <c r="G209" i="67"/>
  <c r="G191" i="67"/>
  <c r="G190" i="67"/>
  <c r="G171" i="67"/>
  <c r="G172" i="67"/>
  <c r="F25" i="67"/>
  <c r="G233" i="68"/>
  <c r="G234" i="68"/>
  <c r="G257" i="68"/>
  <c r="G210" i="68"/>
  <c r="G209" i="68"/>
  <c r="L28" i="68"/>
  <c r="O30" i="68"/>
  <c r="J33" i="68"/>
  <c r="E173" i="69"/>
  <c r="M189" i="69"/>
  <c r="Q105" i="48"/>
  <c r="E189" i="70"/>
  <c r="Q173" i="70"/>
  <c r="M143" i="49"/>
  <c r="I168" i="72"/>
  <c r="G28" i="72"/>
  <c r="D30" i="72"/>
  <c r="H30" i="72"/>
  <c r="E402" i="64"/>
  <c r="M423" i="64"/>
  <c r="M444" i="64"/>
  <c r="E43" i="60"/>
  <c r="M43" i="59"/>
  <c r="G43" i="58"/>
  <c r="I381" i="67"/>
  <c r="Q384" i="67"/>
  <c r="E81" i="58"/>
  <c r="I81" i="58"/>
  <c r="Q81" i="59"/>
  <c r="O81" i="58"/>
  <c r="G105" i="59"/>
  <c r="G365" i="70"/>
  <c r="K143" i="58"/>
  <c r="G368" i="72"/>
  <c r="J131" i="70"/>
  <c r="Q81" i="48"/>
  <c r="J173" i="67"/>
  <c r="K81" i="48"/>
  <c r="B173" i="66"/>
  <c r="M24" i="48"/>
  <c r="C28" i="67"/>
  <c r="Q29" i="64"/>
  <c r="Q30" i="65"/>
  <c r="N189" i="67"/>
  <c r="L37" i="68"/>
  <c r="M21" i="70"/>
  <c r="L190" i="70"/>
  <c r="L191" i="70"/>
  <c r="L171" i="70"/>
  <c r="L172" i="70"/>
  <c r="I65" i="70"/>
  <c r="I23" i="70"/>
  <c r="P186" i="72"/>
  <c r="C400" i="65"/>
  <c r="L62" i="58"/>
  <c r="L498" i="68"/>
  <c r="F81" i="58"/>
  <c r="J384" i="69"/>
  <c r="J365" i="70"/>
  <c r="F173" i="67"/>
  <c r="F169" i="67" s="1"/>
  <c r="H173" i="65"/>
  <c r="B170" i="70"/>
  <c r="C21" i="71"/>
  <c r="B166" i="72"/>
  <c r="K3" i="50"/>
  <c r="J28" i="64"/>
  <c r="D35" i="64"/>
  <c r="D208" i="65"/>
  <c r="F28" i="65"/>
  <c r="D31" i="65"/>
  <c r="D189" i="66"/>
  <c r="P31" i="66"/>
  <c r="L62" i="49"/>
  <c r="P81" i="49"/>
  <c r="G29" i="68"/>
  <c r="N37" i="68"/>
  <c r="F170" i="69"/>
  <c r="N105" i="49"/>
  <c r="L28" i="69"/>
  <c r="F173" i="70"/>
  <c r="F27" i="70"/>
  <c r="N166" i="71"/>
  <c r="E25" i="71"/>
  <c r="J27" i="71"/>
  <c r="H28" i="71"/>
  <c r="D30" i="71"/>
  <c r="I30" i="71"/>
  <c r="F184" i="72"/>
  <c r="F161" i="48"/>
  <c r="J426" i="64"/>
  <c r="J402" i="64"/>
  <c r="N3" i="59"/>
  <c r="F362" i="65"/>
  <c r="N365" i="65"/>
  <c r="F381" i="67"/>
  <c r="N362" i="67"/>
  <c r="D105" i="59"/>
  <c r="H381" i="69"/>
  <c r="H105" i="59"/>
  <c r="D348" i="71"/>
  <c r="H143" i="58"/>
  <c r="D350" i="72"/>
  <c r="N161" i="59"/>
  <c r="K201" i="71"/>
  <c r="K93" i="67"/>
  <c r="K131" i="67" s="1"/>
  <c r="E111" i="68"/>
  <c r="J43" i="48"/>
  <c r="I30" i="66"/>
  <c r="J81" i="49"/>
  <c r="D31" i="70"/>
  <c r="K25" i="71"/>
  <c r="L161" i="49"/>
  <c r="O25" i="72"/>
  <c r="C362" i="69"/>
  <c r="C365" i="69"/>
  <c r="P3" i="58"/>
  <c r="N170" i="66"/>
  <c r="L111" i="68"/>
  <c r="B208" i="65"/>
  <c r="D3" i="49"/>
  <c r="F31" i="64"/>
  <c r="J31" i="64"/>
  <c r="M189" i="65"/>
  <c r="N27" i="65"/>
  <c r="I31" i="65"/>
  <c r="M189" i="66"/>
  <c r="I26" i="66"/>
  <c r="I64" i="42"/>
  <c r="I35" i="67"/>
  <c r="I63" i="67" s="1"/>
  <c r="N65" i="67"/>
  <c r="N23" i="67"/>
  <c r="N27" i="67"/>
  <c r="I234" i="68"/>
  <c r="I257" i="68"/>
  <c r="I233" i="68"/>
  <c r="I209" i="68"/>
  <c r="I210" i="68"/>
  <c r="M30" i="68"/>
  <c r="K170" i="70"/>
  <c r="K143" i="49"/>
  <c r="H27" i="71"/>
  <c r="O186" i="72"/>
  <c r="C3" i="58"/>
  <c r="G444" i="64"/>
  <c r="O423" i="64"/>
  <c r="O402" i="64"/>
  <c r="K384" i="65"/>
  <c r="K381" i="65"/>
  <c r="O62" i="60"/>
  <c r="M384" i="69"/>
  <c r="Q362" i="70"/>
  <c r="M348" i="71"/>
  <c r="Q143" i="58"/>
  <c r="I368" i="72"/>
  <c r="M161" i="58"/>
  <c r="M165" i="68"/>
  <c r="C399" i="69"/>
  <c r="L173" i="66"/>
  <c r="P137" i="67"/>
  <c r="L93" i="65"/>
  <c r="L131" i="65" s="1"/>
  <c r="P399" i="70"/>
  <c r="P26" i="42"/>
  <c r="P35" i="65"/>
  <c r="P63" i="65" s="1"/>
  <c r="I145" i="42"/>
  <c r="I35" i="71"/>
  <c r="D67" i="69"/>
  <c r="D25" i="69"/>
  <c r="C65" i="71"/>
  <c r="C23" i="71"/>
  <c r="E33" i="68"/>
  <c r="P168" i="71"/>
  <c r="F28" i="71"/>
  <c r="D444" i="64"/>
  <c r="D402" i="64"/>
  <c r="J143" i="58"/>
  <c r="F34" i="64"/>
  <c r="O191" i="65"/>
  <c r="O209" i="65"/>
  <c r="O190" i="65"/>
  <c r="O171" i="65"/>
  <c r="O172" i="65"/>
  <c r="D21" i="66"/>
  <c r="J25" i="66"/>
  <c r="D27" i="66"/>
  <c r="Q186" i="72"/>
  <c r="C43" i="60"/>
  <c r="M3" i="60"/>
  <c r="Q400" i="65"/>
  <c r="Q362" i="66"/>
  <c r="E498" i="68"/>
  <c r="E450" i="68"/>
  <c r="O384" i="69"/>
  <c r="O131" i="69"/>
  <c r="C30" i="69"/>
  <c r="C30" i="71"/>
  <c r="M31" i="64"/>
  <c r="O34" i="64"/>
  <c r="P43" i="50"/>
  <c r="H232" i="68"/>
  <c r="P232" i="68"/>
  <c r="M31" i="68"/>
  <c r="J170" i="69"/>
  <c r="H25" i="70"/>
  <c r="C381" i="67"/>
  <c r="C365" i="67"/>
  <c r="J3" i="59"/>
  <c r="J384" i="66"/>
  <c r="N498" i="68"/>
  <c r="P366" i="72"/>
  <c r="J30" i="64"/>
  <c r="G30" i="69"/>
  <c r="B81" i="49"/>
  <c r="P34" i="64"/>
  <c r="G28" i="66"/>
  <c r="Q62" i="49"/>
  <c r="C161" i="49"/>
  <c r="K168" i="72"/>
  <c r="C444" i="64"/>
  <c r="C426" i="64"/>
  <c r="C81" i="59"/>
  <c r="O400" i="66"/>
  <c r="Q143" i="59"/>
  <c r="H175" i="67"/>
  <c r="H137" i="67"/>
  <c r="M232" i="64"/>
  <c r="J81" i="50"/>
  <c r="H365" i="65"/>
  <c r="P365" i="66"/>
  <c r="H62" i="60"/>
  <c r="I192" i="66"/>
  <c r="I62" i="50"/>
  <c r="Q28" i="72"/>
  <c r="C453" i="68"/>
  <c r="K384" i="66"/>
  <c r="G362" i="67"/>
  <c r="G498" i="68"/>
  <c r="C45" i="42"/>
  <c r="C35" i="66"/>
  <c r="C45" i="39"/>
  <c r="H31" i="68"/>
  <c r="H82" i="68"/>
  <c r="O65" i="71"/>
  <c r="O23" i="71"/>
  <c r="H65" i="71"/>
  <c r="H23" i="71"/>
  <c r="P173" i="70"/>
  <c r="D166" i="72"/>
  <c r="N81" i="58"/>
  <c r="P21" i="66"/>
  <c r="O190" i="66"/>
  <c r="O191" i="66"/>
  <c r="O209" i="66"/>
  <c r="O171" i="66"/>
  <c r="O172" i="66"/>
  <c r="C124" i="59"/>
  <c r="N62" i="50"/>
  <c r="E235" i="68"/>
  <c r="C143" i="48"/>
  <c r="M143" i="58"/>
  <c r="N232" i="68"/>
  <c r="P124" i="49"/>
  <c r="D381" i="66"/>
  <c r="D62" i="60"/>
  <c r="D498" i="68"/>
  <c r="H21" i="65"/>
  <c r="G191" i="65"/>
  <c r="G209" i="65"/>
  <c r="G190" i="65"/>
  <c r="G172" i="65"/>
  <c r="G171" i="65"/>
  <c r="I168" i="71"/>
  <c r="E405" i="64"/>
  <c r="E62" i="60"/>
  <c r="Q365" i="67"/>
  <c r="Q3" i="49"/>
  <c r="H173" i="69"/>
  <c r="C381" i="65"/>
  <c r="L477" i="68"/>
  <c r="F143" i="59"/>
  <c r="C33" i="68"/>
  <c r="P189" i="67"/>
  <c r="J173" i="70"/>
  <c r="C143" i="58"/>
  <c r="J3" i="60"/>
  <c r="F400" i="65"/>
  <c r="N381" i="65"/>
  <c r="J62" i="58"/>
  <c r="H365" i="69"/>
  <c r="P105" i="59"/>
  <c r="P381" i="70"/>
  <c r="D350" i="71"/>
  <c r="L161" i="58"/>
  <c r="J192" i="67"/>
  <c r="O161" i="48"/>
  <c r="G426" i="64"/>
  <c r="K365" i="65"/>
  <c r="K43" i="59"/>
  <c r="E124" i="59"/>
  <c r="G213" i="68"/>
  <c r="G165" i="68"/>
  <c r="C65" i="65"/>
  <c r="C23" i="65"/>
  <c r="N68" i="69"/>
  <c r="N26" i="69"/>
  <c r="C65" i="72"/>
  <c r="C23" i="72"/>
  <c r="H43" i="48"/>
  <c r="M143" i="48"/>
  <c r="C384" i="66"/>
  <c r="Q384" i="65"/>
  <c r="Q384" i="66"/>
  <c r="O362" i="69"/>
  <c r="P256" i="68"/>
  <c r="J189" i="69"/>
  <c r="N168" i="71"/>
  <c r="J400" i="66"/>
  <c r="P348" i="72"/>
  <c r="L161" i="48"/>
  <c r="P423" i="64"/>
  <c r="H3" i="50"/>
  <c r="Q26" i="66"/>
  <c r="C213" i="68"/>
  <c r="C165" i="68"/>
  <c r="D68" i="69"/>
  <c r="D26" i="69"/>
  <c r="D65" i="72"/>
  <c r="D23" i="72"/>
  <c r="D169" i="67"/>
  <c r="M25" i="66"/>
  <c r="D184" i="71"/>
  <c r="H166" i="72"/>
  <c r="P474" i="68"/>
  <c r="N124" i="59"/>
  <c r="F3" i="50"/>
  <c r="C192" i="65"/>
  <c r="C62" i="50"/>
  <c r="O83" i="42"/>
  <c r="O41" i="68"/>
  <c r="O83" i="39"/>
  <c r="I105" i="48"/>
  <c r="D166" i="71"/>
  <c r="D384" i="65"/>
  <c r="H381" i="66"/>
  <c r="P62" i="60"/>
  <c r="P477" i="68"/>
  <c r="E3" i="48"/>
  <c r="O192" i="65"/>
  <c r="G81" i="49"/>
  <c r="O81" i="50"/>
  <c r="E37" i="68"/>
  <c r="E186" i="72"/>
  <c r="Q444" i="64"/>
  <c r="E362" i="67"/>
  <c r="M62" i="59"/>
  <c r="K124" i="58"/>
  <c r="D26" i="70"/>
  <c r="H444" i="64"/>
  <c r="L362" i="67"/>
  <c r="J3" i="48"/>
  <c r="P43" i="49"/>
  <c r="D208" i="67"/>
  <c r="H235" i="68"/>
  <c r="L30" i="68"/>
  <c r="J173" i="69"/>
  <c r="N173" i="69"/>
  <c r="F124" i="49"/>
  <c r="N166" i="72"/>
  <c r="C62" i="59"/>
  <c r="F423" i="64"/>
  <c r="N444" i="64"/>
  <c r="J381" i="65"/>
  <c r="J24" i="58"/>
  <c r="J43" i="59"/>
  <c r="F62" i="58"/>
  <c r="J384" i="67"/>
  <c r="P384" i="69"/>
  <c r="D124" i="59"/>
  <c r="L350" i="71"/>
  <c r="L366" i="72"/>
  <c r="P62" i="48"/>
  <c r="C62" i="48"/>
  <c r="Q201" i="71"/>
  <c r="D107" i="42"/>
  <c r="D35" i="69"/>
  <c r="D107" i="39"/>
  <c r="L184" i="71"/>
  <c r="P3" i="59"/>
  <c r="H365" i="67"/>
  <c r="H453" i="68"/>
  <c r="F365" i="70"/>
  <c r="N366" i="71"/>
  <c r="F348" i="72"/>
  <c r="P25" i="65"/>
  <c r="E208" i="66"/>
  <c r="I208" i="66"/>
  <c r="Q232" i="68"/>
  <c r="C189" i="69"/>
  <c r="C189" i="70"/>
  <c r="F25" i="70"/>
  <c r="G31" i="70"/>
  <c r="K143" i="48"/>
  <c r="O143" i="49"/>
  <c r="C166" i="72"/>
  <c r="G186" i="72"/>
  <c r="G161" i="49"/>
  <c r="C161" i="59"/>
  <c r="K444" i="64"/>
  <c r="K423" i="64"/>
  <c r="K3" i="59"/>
  <c r="O384" i="65"/>
  <c r="O365" i="65"/>
  <c r="O43" i="60"/>
  <c r="K81" i="59"/>
  <c r="E381" i="69"/>
  <c r="M105" i="58"/>
  <c r="I362" i="70"/>
  <c r="I365" i="70"/>
  <c r="Q124" i="58"/>
  <c r="E350" i="71"/>
  <c r="M143" i="59"/>
  <c r="E161" i="58"/>
  <c r="Q368" i="72"/>
  <c r="M231" i="68"/>
  <c r="C81" i="48"/>
  <c r="I207" i="70"/>
  <c r="P323" i="66"/>
  <c r="H45" i="42"/>
  <c r="H35" i="66"/>
  <c r="H63" i="66" s="1"/>
  <c r="H45" i="39"/>
  <c r="C67" i="69"/>
  <c r="C25" i="69"/>
  <c r="C68" i="69"/>
  <c r="C26" i="69"/>
  <c r="P145" i="42"/>
  <c r="P35" i="71"/>
  <c r="J107" i="42"/>
  <c r="J35" i="69"/>
  <c r="J107" i="39"/>
  <c r="N65" i="71"/>
  <c r="N23" i="71"/>
  <c r="M163" i="42"/>
  <c r="M35" i="72"/>
  <c r="M163" i="39"/>
  <c r="L36" i="68"/>
  <c r="L87" i="68"/>
  <c r="I67" i="69"/>
  <c r="I25" i="69"/>
  <c r="F26" i="66"/>
  <c r="Q65" i="72"/>
  <c r="Q23" i="72"/>
  <c r="D24" i="59"/>
  <c r="F43" i="59"/>
  <c r="D400" i="67"/>
  <c r="D362" i="67"/>
  <c r="G35" i="64"/>
  <c r="O24" i="50"/>
  <c r="C43" i="50"/>
  <c r="O43" i="49"/>
  <c r="C189" i="67"/>
  <c r="O81" i="49"/>
  <c r="I192" i="69"/>
  <c r="M192" i="69"/>
  <c r="M161" i="49"/>
  <c r="E3" i="58"/>
  <c r="I365" i="65"/>
  <c r="I384" i="65"/>
  <c r="I400" i="66"/>
  <c r="Q81" i="58"/>
  <c r="K105" i="59"/>
  <c r="K362" i="70"/>
  <c r="K365" i="70"/>
  <c r="O350" i="71"/>
  <c r="K161" i="58"/>
  <c r="L381" i="66"/>
  <c r="L81" i="60"/>
  <c r="B173" i="70"/>
  <c r="G232" i="64"/>
  <c r="E27" i="64"/>
  <c r="L24" i="49"/>
  <c r="L31" i="67"/>
  <c r="P81" i="50"/>
  <c r="F186" i="72"/>
  <c r="F498" i="68"/>
  <c r="F474" i="68"/>
  <c r="H105" i="58"/>
  <c r="P348" i="71"/>
  <c r="F161" i="59"/>
  <c r="P3" i="60"/>
  <c r="J65" i="66"/>
  <c r="J23" i="66"/>
  <c r="M62" i="49"/>
  <c r="P30" i="67"/>
  <c r="G105" i="49"/>
  <c r="K173" i="70"/>
  <c r="G184" i="72"/>
  <c r="F25" i="72"/>
  <c r="G31" i="72"/>
  <c r="C368" i="72"/>
  <c r="G381" i="66"/>
  <c r="K474" i="68"/>
  <c r="K498" i="68"/>
  <c r="K81" i="58"/>
  <c r="Q365" i="69"/>
  <c r="Q362" i="69"/>
  <c r="M124" i="59"/>
  <c r="K189" i="64"/>
  <c r="C73" i="64"/>
  <c r="C25" i="64"/>
  <c r="D36" i="68"/>
  <c r="D87" i="68"/>
  <c r="O65" i="70"/>
  <c r="O23" i="70"/>
  <c r="G65" i="71"/>
  <c r="G23" i="71"/>
  <c r="P65" i="71"/>
  <c r="P23" i="71"/>
  <c r="Q30" i="67"/>
  <c r="N81" i="49"/>
  <c r="E21" i="70"/>
  <c r="D171" i="70"/>
  <c r="D191" i="70"/>
  <c r="D190" i="70"/>
  <c r="D172" i="70"/>
  <c r="Q65" i="70"/>
  <c r="Q23" i="70"/>
  <c r="D168" i="71"/>
  <c r="D27" i="71"/>
  <c r="L402" i="64"/>
  <c r="D62" i="59"/>
  <c r="P384" i="67"/>
  <c r="P62" i="58"/>
  <c r="N124" i="58"/>
  <c r="J350" i="71"/>
  <c r="N350" i="72"/>
  <c r="D208" i="68"/>
  <c r="L175" i="67"/>
  <c r="L137" i="67"/>
  <c r="B3" i="50"/>
  <c r="F192" i="64"/>
  <c r="G23" i="64"/>
  <c r="F213" i="64"/>
  <c r="F212" i="64"/>
  <c r="F233" i="64"/>
  <c r="F191" i="64"/>
  <c r="J3" i="49"/>
  <c r="C24" i="50"/>
  <c r="K26" i="42"/>
  <c r="K35" i="65"/>
  <c r="K26" i="39"/>
  <c r="K62" i="49"/>
  <c r="O235" i="68"/>
  <c r="N29" i="68"/>
  <c r="D31" i="68"/>
  <c r="M37" i="68"/>
  <c r="E170" i="69"/>
  <c r="E124" i="49"/>
  <c r="I166" i="71"/>
  <c r="Q143" i="48"/>
  <c r="N27" i="71"/>
  <c r="O28" i="71"/>
  <c r="E161" i="48"/>
  <c r="C362" i="70"/>
  <c r="C365" i="70"/>
  <c r="M384" i="65"/>
  <c r="M381" i="65"/>
  <c r="E362" i="66"/>
  <c r="E384" i="66"/>
  <c r="I43" i="59"/>
  <c r="M362" i="66"/>
  <c r="M384" i="66"/>
  <c r="E81" i="59"/>
  <c r="I477" i="68"/>
  <c r="Q498" i="68"/>
  <c r="G381" i="69"/>
  <c r="O105" i="59"/>
  <c r="G350" i="71"/>
  <c r="K368" i="72"/>
  <c r="E29" i="64"/>
  <c r="N62" i="49"/>
  <c r="H105" i="48"/>
  <c r="F81" i="59"/>
  <c r="F368" i="71"/>
  <c r="J366" i="72"/>
  <c r="C29" i="68"/>
  <c r="B170" i="69"/>
  <c r="B124" i="49"/>
  <c r="L23" i="64"/>
  <c r="O211" i="64"/>
  <c r="G30" i="65"/>
  <c r="D43" i="48"/>
  <c r="P208" i="66"/>
  <c r="P26" i="66"/>
  <c r="Q31" i="68"/>
  <c r="F31" i="69"/>
  <c r="F170" i="70"/>
  <c r="J170" i="70"/>
  <c r="K27" i="70"/>
  <c r="I30" i="70"/>
  <c r="F166" i="71"/>
  <c r="J143" i="49"/>
  <c r="J31" i="71"/>
  <c r="I25" i="72"/>
  <c r="C366" i="71"/>
  <c r="F3" i="59"/>
  <c r="N3" i="58"/>
  <c r="F24" i="58"/>
  <c r="N24" i="60"/>
  <c r="F400" i="66"/>
  <c r="F381" i="66"/>
  <c r="N384" i="66"/>
  <c r="J62" i="59"/>
  <c r="J477" i="68"/>
  <c r="J450" i="68"/>
  <c r="D362" i="69"/>
  <c r="L381" i="70"/>
  <c r="H348" i="71"/>
  <c r="H366" i="72"/>
  <c r="N161" i="58"/>
  <c r="I131" i="65"/>
  <c r="P208" i="68"/>
  <c r="H62" i="48"/>
  <c r="C43" i="48"/>
  <c r="D173" i="65"/>
  <c r="D231" i="68"/>
  <c r="D159" i="68"/>
  <c r="C25" i="71"/>
  <c r="D192" i="69"/>
  <c r="P190" i="69"/>
  <c r="P172" i="69"/>
  <c r="P191" i="69"/>
  <c r="P171" i="69"/>
  <c r="P31" i="70"/>
  <c r="D31" i="71"/>
  <c r="O30" i="72"/>
  <c r="H362" i="65"/>
  <c r="P400" i="66"/>
  <c r="N43" i="58"/>
  <c r="H81" i="59"/>
  <c r="F105" i="58"/>
  <c r="B208" i="66"/>
  <c r="H232" i="64"/>
  <c r="P3" i="49"/>
  <c r="H25" i="65"/>
  <c r="Q43" i="50"/>
  <c r="N65" i="66"/>
  <c r="N23" i="66"/>
  <c r="E62" i="48"/>
  <c r="F31" i="68"/>
  <c r="G173" i="69"/>
  <c r="O170" i="69"/>
  <c r="Q28" i="69"/>
  <c r="C192" i="70"/>
  <c r="G124" i="48"/>
  <c r="O124" i="49"/>
  <c r="C184" i="71"/>
  <c r="G186" i="71"/>
  <c r="K168" i="71"/>
  <c r="H27" i="72"/>
  <c r="O31" i="72"/>
  <c r="C477" i="68"/>
  <c r="C161" i="58"/>
  <c r="O24" i="59"/>
  <c r="K362" i="66"/>
  <c r="G365" i="67"/>
  <c r="O384" i="67"/>
  <c r="O400" i="67"/>
  <c r="G453" i="68"/>
  <c r="O453" i="68"/>
  <c r="I365" i="69"/>
  <c r="I124" i="59"/>
  <c r="M124" i="58"/>
  <c r="Q368" i="71"/>
  <c r="M348" i="72"/>
  <c r="G201" i="72"/>
  <c r="N105" i="64"/>
  <c r="N147" i="64" s="1"/>
  <c r="N195" i="64"/>
  <c r="K213" i="68"/>
  <c r="K165" i="68"/>
  <c r="Q73" i="64"/>
  <c r="Q25" i="64"/>
  <c r="Q77" i="68"/>
  <c r="Q26" i="68"/>
  <c r="Q68" i="69"/>
  <c r="Q26" i="69"/>
  <c r="G65" i="70"/>
  <c r="G23" i="70"/>
  <c r="J68" i="69"/>
  <c r="J26" i="69"/>
  <c r="P65" i="70"/>
  <c r="P23" i="70"/>
  <c r="L32" i="68"/>
  <c r="F67" i="69"/>
  <c r="F25" i="69"/>
  <c r="D81" i="59"/>
  <c r="N384" i="69"/>
  <c r="G24" i="48"/>
  <c r="J213" i="64"/>
  <c r="J233" i="64"/>
  <c r="J212" i="64"/>
  <c r="J192" i="64"/>
  <c r="J191" i="64"/>
  <c r="G192" i="65"/>
  <c r="G192" i="66"/>
  <c r="E23" i="66"/>
  <c r="K28" i="69"/>
  <c r="I173" i="70"/>
  <c r="M184" i="72"/>
  <c r="M81" i="60"/>
  <c r="B168" i="72"/>
  <c r="G3" i="49"/>
  <c r="H81" i="49"/>
  <c r="D384" i="70"/>
  <c r="H124" i="59"/>
  <c r="L28" i="64"/>
  <c r="M25" i="65"/>
  <c r="D31" i="69"/>
  <c r="L166" i="72"/>
  <c r="H81" i="60"/>
  <c r="M43" i="50"/>
  <c r="E64" i="42"/>
  <c r="E35" i="67"/>
  <c r="E63" i="67" s="1"/>
  <c r="E64" i="39"/>
  <c r="I235" i="68"/>
  <c r="C105" i="49"/>
  <c r="J30" i="69"/>
  <c r="G3" i="60"/>
  <c r="I368" i="71"/>
  <c r="E366" i="72"/>
  <c r="D81" i="48"/>
  <c r="E3" i="50"/>
  <c r="M30" i="67"/>
  <c r="N256" i="68"/>
  <c r="D173" i="70"/>
  <c r="Q21" i="70"/>
  <c r="P171" i="70"/>
  <c r="P190" i="70"/>
  <c r="P191" i="70"/>
  <c r="P172" i="70"/>
  <c r="H26" i="71"/>
  <c r="H161" i="48"/>
  <c r="I27" i="72"/>
  <c r="P384" i="65"/>
  <c r="D365" i="66"/>
  <c r="D400" i="66"/>
  <c r="P62" i="59"/>
  <c r="D450" i="68"/>
  <c r="C30" i="66"/>
  <c r="C31" i="72"/>
  <c r="N5" i="42"/>
  <c r="N39" i="64"/>
  <c r="N5" i="39"/>
  <c r="K24" i="50"/>
  <c r="E23" i="65"/>
  <c r="F25" i="65"/>
  <c r="G26" i="65"/>
  <c r="F30" i="65"/>
  <c r="O43" i="50"/>
  <c r="L65" i="66"/>
  <c r="L23" i="66"/>
  <c r="Q28" i="66"/>
  <c r="G64" i="42"/>
  <c r="G35" i="67"/>
  <c r="G64" i="39"/>
  <c r="Q25" i="67"/>
  <c r="O31" i="67"/>
  <c r="G83" i="42"/>
  <c r="G41" i="68"/>
  <c r="G83" i="39"/>
  <c r="K81" i="49"/>
  <c r="N30" i="68"/>
  <c r="F33" i="68"/>
  <c r="E192" i="69"/>
  <c r="I189" i="69"/>
  <c r="M170" i="69"/>
  <c r="Q105" i="49"/>
  <c r="P30" i="69"/>
  <c r="E31" i="69"/>
  <c r="E170" i="70"/>
  <c r="E124" i="48"/>
  <c r="I170" i="70"/>
  <c r="Q192" i="70"/>
  <c r="E184" i="71"/>
  <c r="M186" i="71"/>
  <c r="Q166" i="72"/>
  <c r="F28" i="72"/>
  <c r="E426" i="64"/>
  <c r="E444" i="64"/>
  <c r="M426" i="64"/>
  <c r="M405" i="64"/>
  <c r="E24" i="58"/>
  <c r="I384" i="67"/>
  <c r="I365" i="67"/>
  <c r="M62" i="60"/>
  <c r="Q381" i="67"/>
  <c r="Q362" i="67"/>
  <c r="K384" i="69"/>
  <c r="G362" i="70"/>
  <c r="O124" i="59"/>
  <c r="G350" i="72"/>
  <c r="J173" i="66"/>
  <c r="J169" i="66" s="1"/>
  <c r="N208" i="67"/>
  <c r="H192" i="69"/>
  <c r="O30" i="69"/>
  <c r="L126" i="42"/>
  <c r="L35" i="70"/>
  <c r="L63" i="70" s="1"/>
  <c r="L126" i="39"/>
  <c r="H143" i="48"/>
  <c r="D26" i="71"/>
  <c r="N28" i="71"/>
  <c r="P161" i="49"/>
  <c r="C384" i="65"/>
  <c r="C362" i="65"/>
  <c r="L450" i="68"/>
  <c r="L453" i="68"/>
  <c r="J381" i="69"/>
  <c r="J365" i="69"/>
  <c r="J384" i="70"/>
  <c r="E173" i="67"/>
  <c r="J81" i="48"/>
  <c r="B184" i="72"/>
  <c r="Q31" i="64"/>
  <c r="D24" i="50"/>
  <c r="H24" i="49"/>
  <c r="D26" i="65"/>
  <c r="M27" i="65"/>
  <c r="L208" i="66"/>
  <c r="O25" i="66"/>
  <c r="H62" i="50"/>
  <c r="L189" i="67"/>
  <c r="P62" i="49"/>
  <c r="D81" i="50"/>
  <c r="E36" i="68"/>
  <c r="J105" i="48"/>
  <c r="J192" i="70"/>
  <c r="O21" i="70"/>
  <c r="N124" i="48"/>
  <c r="M25" i="70"/>
  <c r="F168" i="71"/>
  <c r="N184" i="71"/>
  <c r="F26" i="71"/>
  <c r="L30" i="71"/>
  <c r="Q30" i="71"/>
  <c r="F31" i="71"/>
  <c r="F166" i="72"/>
  <c r="J168" i="72"/>
  <c r="F3" i="58"/>
  <c r="J423" i="64"/>
  <c r="F384" i="65"/>
  <c r="N362" i="65"/>
  <c r="N384" i="65"/>
  <c r="N24" i="58"/>
  <c r="N43" i="60"/>
  <c r="F384" i="67"/>
  <c r="N381" i="67"/>
  <c r="H362" i="69"/>
  <c r="P362" i="70"/>
  <c r="D366" i="71"/>
  <c r="D368" i="72"/>
  <c r="L193" i="64"/>
  <c r="J175" i="67"/>
  <c r="J137" i="67"/>
  <c r="E93" i="66"/>
  <c r="E131" i="66" s="1"/>
  <c r="E175" i="66"/>
  <c r="H175" i="66"/>
  <c r="H137" i="66"/>
  <c r="P24" i="48"/>
  <c r="Q34" i="64"/>
  <c r="J62" i="49"/>
  <c r="F77" i="68"/>
  <c r="F26" i="68"/>
  <c r="L26" i="69"/>
  <c r="I21" i="70"/>
  <c r="H171" i="70"/>
  <c r="H190" i="70"/>
  <c r="H172" i="70"/>
  <c r="H191" i="70"/>
  <c r="M65" i="70"/>
  <c r="M23" i="70"/>
  <c r="Q27" i="72"/>
  <c r="C384" i="69"/>
  <c r="C381" i="69"/>
  <c r="N143" i="59"/>
  <c r="M173" i="65"/>
  <c r="M169" i="65" s="1"/>
  <c r="B192" i="66"/>
  <c r="B192" i="67"/>
  <c r="C28" i="72"/>
  <c r="M35" i="64"/>
  <c r="I24" i="49"/>
  <c r="N21" i="65"/>
  <c r="L30" i="65"/>
  <c r="M208" i="66"/>
  <c r="G23" i="66"/>
  <c r="J27" i="66"/>
  <c r="M27" i="67"/>
  <c r="E234" i="68"/>
  <c r="F24" i="68"/>
  <c r="E257" i="68"/>
  <c r="E233" i="68"/>
  <c r="E209" i="68"/>
  <c r="E210" i="68"/>
  <c r="I83" i="42"/>
  <c r="I41" i="68"/>
  <c r="Q81" i="49"/>
  <c r="E35" i="68"/>
  <c r="O37" i="68"/>
  <c r="O192" i="69"/>
  <c r="K31" i="69"/>
  <c r="K189" i="70"/>
  <c r="O170" i="70"/>
  <c r="C168" i="71"/>
  <c r="G143" i="49"/>
  <c r="G405" i="64"/>
  <c r="O444" i="64"/>
  <c r="K362" i="65"/>
  <c r="O24" i="58"/>
  <c r="G62" i="58"/>
  <c r="M381" i="69"/>
  <c r="M366" i="71"/>
  <c r="I348" i="72"/>
  <c r="O161" i="58"/>
  <c r="D165" i="68"/>
  <c r="L81" i="48"/>
  <c r="H93" i="67"/>
  <c r="H131" i="67" s="1"/>
  <c r="N201" i="71"/>
  <c r="L201" i="71"/>
  <c r="G211" i="68"/>
  <c r="B213" i="68"/>
  <c r="B165" i="68"/>
  <c r="O65" i="65"/>
  <c r="O23" i="65"/>
  <c r="J83" i="42"/>
  <c r="J41" i="68"/>
  <c r="J75" i="68" s="1"/>
  <c r="J83" i="39"/>
  <c r="E77" i="68"/>
  <c r="E26" i="68"/>
  <c r="L73" i="64"/>
  <c r="L25" i="64"/>
  <c r="H145" i="42"/>
  <c r="H35" i="71"/>
  <c r="H145" i="39"/>
  <c r="M67" i="69"/>
  <c r="M25" i="69"/>
  <c r="D65" i="70"/>
  <c r="D23" i="70"/>
  <c r="L65" i="71"/>
  <c r="L23" i="71"/>
  <c r="O27" i="64"/>
  <c r="F24" i="48"/>
  <c r="F26" i="65"/>
  <c r="E65" i="69"/>
  <c r="E23" i="69"/>
  <c r="D124" i="48"/>
  <c r="D405" i="64"/>
  <c r="N3" i="49"/>
  <c r="I33" i="64"/>
  <c r="O26" i="42"/>
  <c r="O35" i="65"/>
  <c r="O26" i="39"/>
  <c r="C208" i="66"/>
  <c r="G26" i="66"/>
  <c r="H65" i="67"/>
  <c r="H23" i="67"/>
  <c r="E173" i="70"/>
  <c r="Q124" i="49"/>
  <c r="I143" i="48"/>
  <c r="G28" i="71"/>
  <c r="Q168" i="72"/>
  <c r="C400" i="66"/>
  <c r="C365" i="66"/>
  <c r="Q381" i="65"/>
  <c r="Q362" i="65"/>
  <c r="Q381" i="66"/>
  <c r="N208" i="66"/>
  <c r="H143" i="49"/>
  <c r="H31" i="72"/>
  <c r="G29" i="64"/>
  <c r="P189" i="65"/>
  <c r="O25" i="65"/>
  <c r="P26" i="67"/>
  <c r="D28" i="70"/>
  <c r="N186" i="71"/>
  <c r="G27" i="71"/>
  <c r="J161" i="48"/>
  <c r="C384" i="67"/>
  <c r="C400" i="67"/>
  <c r="J365" i="66"/>
  <c r="N477" i="68"/>
  <c r="N474" i="68"/>
  <c r="L362" i="69"/>
  <c r="P350" i="72"/>
  <c r="K24" i="48"/>
  <c r="H192" i="70"/>
  <c r="P26" i="72"/>
  <c r="P444" i="64"/>
  <c r="B24" i="49"/>
  <c r="O33" i="64"/>
  <c r="I62" i="48"/>
  <c r="O23" i="67"/>
  <c r="I81" i="49"/>
  <c r="E30" i="68"/>
  <c r="C105" i="48"/>
  <c r="O166" i="71"/>
  <c r="I28" i="72"/>
  <c r="C405" i="64"/>
  <c r="G3" i="59"/>
  <c r="O384" i="66"/>
  <c r="K381" i="67"/>
  <c r="K400" i="67"/>
  <c r="K62" i="60"/>
  <c r="P31" i="68"/>
  <c r="P82" i="68"/>
  <c r="H67" i="69"/>
  <c r="H25" i="69"/>
  <c r="H65" i="70"/>
  <c r="H23" i="70"/>
  <c r="N201" i="72"/>
  <c r="Q169" i="65"/>
  <c r="I211" i="68"/>
  <c r="D173" i="69"/>
  <c r="L143" i="48"/>
  <c r="B189" i="67"/>
  <c r="H3" i="49"/>
  <c r="Q64" i="42"/>
  <c r="Q35" i="67"/>
  <c r="Q63" i="67" s="1"/>
  <c r="Q64" i="39"/>
  <c r="C173" i="70"/>
  <c r="K124" i="48"/>
  <c r="G168" i="71"/>
  <c r="O184" i="72"/>
  <c r="C81" i="58"/>
  <c r="O365" i="67"/>
  <c r="O477" i="68"/>
  <c r="G161" i="59"/>
  <c r="F175" i="66"/>
  <c r="F137" i="66"/>
  <c r="O81" i="48"/>
  <c r="E65" i="71"/>
  <c r="E23" i="71"/>
  <c r="P24" i="58"/>
  <c r="N381" i="69"/>
  <c r="C26" i="42"/>
  <c r="C35" i="65"/>
  <c r="P65" i="65"/>
  <c r="P23" i="65"/>
  <c r="E175" i="67"/>
  <c r="E137" i="67"/>
  <c r="L81" i="58"/>
  <c r="B186" i="72"/>
  <c r="D192" i="66"/>
  <c r="P124" i="58"/>
  <c r="Q43" i="49"/>
  <c r="I366" i="71"/>
  <c r="M161" i="59"/>
  <c r="J169" i="65"/>
  <c r="I232" i="64"/>
  <c r="I3" i="50"/>
  <c r="L192" i="69"/>
  <c r="D474" i="68"/>
  <c r="D65" i="66"/>
  <c r="D23" i="66"/>
  <c r="O64" i="42"/>
  <c r="O35" i="67"/>
  <c r="O64" i="39"/>
  <c r="I170" i="69"/>
  <c r="D30" i="69"/>
  <c r="Q3" i="60"/>
  <c r="Q400" i="67"/>
  <c r="G384" i="70"/>
  <c r="J362" i="69"/>
  <c r="J161" i="58"/>
  <c r="B173" i="69"/>
  <c r="B166" i="71"/>
  <c r="D208" i="66"/>
  <c r="D62" i="50"/>
  <c r="J124" i="49"/>
  <c r="N161" i="49"/>
  <c r="J405" i="64"/>
  <c r="F362" i="67"/>
  <c r="N365" i="67"/>
  <c r="J81" i="59"/>
  <c r="P384" i="70"/>
  <c r="G207" i="68"/>
  <c r="G159" i="68"/>
  <c r="N81" i="48"/>
  <c r="J43" i="49"/>
  <c r="H214" i="64"/>
  <c r="E43" i="49"/>
  <c r="M43" i="48"/>
  <c r="J21" i="67"/>
  <c r="I190" i="67"/>
  <c r="I191" i="67"/>
  <c r="I209" i="67"/>
  <c r="I172" i="67"/>
  <c r="I171" i="67"/>
  <c r="I81" i="50"/>
  <c r="G105" i="48"/>
  <c r="G173" i="70"/>
  <c r="C186" i="71"/>
  <c r="K166" i="72"/>
  <c r="D27" i="72"/>
  <c r="G423" i="64"/>
  <c r="O426" i="64"/>
  <c r="G24" i="59"/>
  <c r="G62" i="59"/>
  <c r="M365" i="69"/>
  <c r="Q381" i="70"/>
  <c r="I350" i="72"/>
  <c r="F65" i="65"/>
  <c r="F23" i="65"/>
  <c r="L65" i="69"/>
  <c r="L23" i="69"/>
  <c r="D81" i="60"/>
  <c r="F62" i="48"/>
  <c r="O192" i="67"/>
  <c r="C381" i="66"/>
  <c r="E3" i="59"/>
  <c r="Q400" i="66"/>
  <c r="I62" i="58"/>
  <c r="E453" i="68"/>
  <c r="N189" i="66"/>
  <c r="F62" i="60"/>
  <c r="L384" i="69"/>
  <c r="H143" i="59"/>
  <c r="H173" i="70"/>
  <c r="P405" i="64"/>
  <c r="I124" i="58"/>
  <c r="L28" i="70"/>
  <c r="L70" i="70"/>
  <c r="N189" i="65"/>
  <c r="N81" i="50"/>
  <c r="D168" i="72"/>
  <c r="D365" i="65"/>
  <c r="F43" i="58"/>
  <c r="P450" i="68"/>
  <c r="G24" i="50"/>
  <c r="K64" i="42"/>
  <c r="K35" i="67"/>
  <c r="K64" i="39"/>
  <c r="D27" i="67"/>
  <c r="K83" i="42"/>
  <c r="K41" i="68"/>
  <c r="E143" i="49"/>
  <c r="E3" i="49"/>
  <c r="F189" i="65"/>
  <c r="F43" i="49"/>
  <c r="N26" i="66"/>
  <c r="L105" i="49"/>
  <c r="P124" i="48"/>
  <c r="D24" i="58"/>
  <c r="D43" i="60"/>
  <c r="H362" i="66"/>
  <c r="D81" i="58"/>
  <c r="N365" i="70"/>
  <c r="D211" i="64"/>
  <c r="C24" i="49"/>
  <c r="G43" i="49"/>
  <c r="H65" i="66"/>
  <c r="H23" i="66"/>
  <c r="C232" i="68"/>
  <c r="M170" i="70"/>
  <c r="Q143" i="49"/>
  <c r="I161" i="48"/>
  <c r="M161" i="48"/>
  <c r="I423" i="64"/>
  <c r="Q426" i="64"/>
  <c r="E400" i="67"/>
  <c r="M384" i="67"/>
  <c r="O362" i="70"/>
  <c r="K368" i="71"/>
  <c r="O366" i="72"/>
  <c r="N35" i="64"/>
  <c r="H186" i="71"/>
  <c r="H426" i="64"/>
  <c r="L365" i="65"/>
  <c r="L362" i="65"/>
  <c r="L365" i="67"/>
  <c r="J124" i="58"/>
  <c r="L208" i="65"/>
  <c r="F208" i="65"/>
  <c r="F189" i="66"/>
  <c r="D186" i="72"/>
  <c r="L3" i="58"/>
  <c r="D381" i="65"/>
  <c r="P24" i="59"/>
  <c r="H384" i="66"/>
  <c r="H43" i="60"/>
  <c r="D62" i="58"/>
  <c r="P81" i="60"/>
  <c r="N105" i="58"/>
  <c r="N381" i="70"/>
  <c r="N362" i="70"/>
  <c r="O207" i="69"/>
  <c r="D232" i="64"/>
  <c r="K24" i="49"/>
  <c r="I28" i="65"/>
  <c r="C192" i="66"/>
  <c r="C192" i="67"/>
  <c r="G62" i="49"/>
  <c r="K62" i="50"/>
  <c r="O62" i="50"/>
  <c r="N30" i="67"/>
  <c r="E105" i="49"/>
  <c r="M189" i="70"/>
  <c r="Q184" i="71"/>
  <c r="E168" i="72"/>
  <c r="C43" i="59"/>
  <c r="I426" i="64"/>
  <c r="I444" i="64"/>
  <c r="Q405" i="64"/>
  <c r="M24" i="60"/>
  <c r="I43" i="58"/>
  <c r="Q43" i="58"/>
  <c r="E381" i="67"/>
  <c r="M381" i="67"/>
  <c r="Q62" i="60"/>
  <c r="O124" i="58"/>
  <c r="K350" i="71"/>
  <c r="O368" i="72"/>
  <c r="H193" i="64"/>
  <c r="D137" i="66"/>
  <c r="D175" i="66"/>
  <c r="Q214" i="64"/>
  <c r="N192" i="66"/>
  <c r="H32" i="68"/>
  <c r="L124" i="49"/>
  <c r="C24" i="59"/>
  <c r="L400" i="65"/>
  <c r="L381" i="65"/>
  <c r="L43" i="59"/>
  <c r="L400" i="67"/>
  <c r="L381" i="67"/>
  <c r="N207" i="69"/>
  <c r="B143" i="49"/>
  <c r="C214" i="64"/>
  <c r="G214" i="64"/>
  <c r="H192" i="67"/>
  <c r="L62" i="50"/>
  <c r="N105" i="48"/>
  <c r="J166" i="71"/>
  <c r="N184" i="72"/>
  <c r="C62" i="60"/>
  <c r="F405" i="64"/>
  <c r="F444" i="64"/>
  <c r="N423" i="64"/>
  <c r="N426" i="64"/>
  <c r="N3" i="60"/>
  <c r="J400" i="65"/>
  <c r="J384" i="65"/>
  <c r="J400" i="67"/>
  <c r="J365" i="67"/>
  <c r="N81" i="60"/>
  <c r="P362" i="69"/>
  <c r="H362" i="70"/>
  <c r="H365" i="70"/>
  <c r="L124" i="59"/>
  <c r="D143" i="59"/>
  <c r="L368" i="71"/>
  <c r="D161" i="59"/>
  <c r="L348" i="72"/>
  <c r="C24" i="48"/>
  <c r="L105" i="64"/>
  <c r="L147" i="64" s="1"/>
  <c r="Q208" i="68"/>
  <c r="J62" i="50"/>
  <c r="J28" i="69"/>
  <c r="L166" i="71"/>
  <c r="L186" i="72"/>
  <c r="N43" i="59"/>
  <c r="H400" i="67"/>
  <c r="H362" i="67"/>
  <c r="H498" i="68"/>
  <c r="F384" i="69"/>
  <c r="F362" i="70"/>
  <c r="N368" i="71"/>
  <c r="F368" i="72"/>
  <c r="I208" i="65"/>
  <c r="I24" i="50"/>
  <c r="E31" i="65"/>
  <c r="I189" i="66"/>
  <c r="I43" i="49"/>
  <c r="Q192" i="66"/>
  <c r="O28" i="66"/>
  <c r="E62" i="50"/>
  <c r="M62" i="48"/>
  <c r="H25" i="67"/>
  <c r="M256" i="68"/>
  <c r="Q256" i="68"/>
  <c r="N31" i="68"/>
  <c r="I35" i="68"/>
  <c r="C170" i="69"/>
  <c r="G189" i="69"/>
  <c r="K170" i="69"/>
  <c r="O105" i="49"/>
  <c r="C170" i="70"/>
  <c r="G124" i="49"/>
  <c r="O124" i="48"/>
  <c r="G184" i="71"/>
  <c r="K166" i="71"/>
  <c r="O186" i="71"/>
  <c r="C3" i="60"/>
  <c r="K402" i="64"/>
  <c r="O3" i="58"/>
  <c r="G384" i="65"/>
  <c r="G24" i="58"/>
  <c r="O362" i="65"/>
  <c r="K62" i="59"/>
  <c r="I381" i="70"/>
  <c r="E348" i="71"/>
  <c r="Q348" i="72"/>
  <c r="G161" i="58"/>
  <c r="B201" i="72"/>
  <c r="J323" i="67"/>
  <c r="C170" i="67"/>
  <c r="F81" i="48"/>
  <c r="I3" i="48"/>
  <c r="C207" i="69"/>
  <c r="K207" i="69"/>
  <c r="N213" i="68"/>
  <c r="N165" i="68"/>
  <c r="M73" i="64"/>
  <c r="M25" i="64"/>
  <c r="C5" i="42"/>
  <c r="C39" i="64"/>
  <c r="G65" i="65"/>
  <c r="G23" i="65"/>
  <c r="M77" i="68"/>
  <c r="M26" i="68"/>
  <c r="C65" i="66"/>
  <c r="C23" i="66"/>
  <c r="Q65" i="71"/>
  <c r="Q23" i="71"/>
  <c r="H163" i="42"/>
  <c r="H35" i="72"/>
  <c r="P83" i="42"/>
  <c r="P41" i="68"/>
  <c r="P75" i="68" s="1"/>
  <c r="P83" i="39"/>
  <c r="K65" i="69"/>
  <c r="K23" i="69"/>
  <c r="M68" i="69"/>
  <c r="M26" i="69"/>
  <c r="D65" i="69"/>
  <c r="D23" i="69"/>
  <c r="F68" i="69"/>
  <c r="F26" i="69"/>
  <c r="L23" i="70"/>
  <c r="L65" i="70"/>
  <c r="Q83" i="39"/>
  <c r="H5" i="42"/>
  <c r="H39" i="64"/>
  <c r="P67" i="69"/>
  <c r="P25" i="69"/>
  <c r="F163" i="42"/>
  <c r="F35" i="72"/>
  <c r="N24" i="50"/>
  <c r="N235" i="68"/>
  <c r="G31" i="68"/>
  <c r="D161" i="48"/>
  <c r="D3" i="59"/>
  <c r="D381" i="67"/>
  <c r="B3" i="49"/>
  <c r="C25" i="66"/>
  <c r="C208" i="67"/>
  <c r="I105" i="49"/>
  <c r="M124" i="48"/>
  <c r="E168" i="71"/>
  <c r="E31" i="71"/>
  <c r="I381" i="65"/>
  <c r="I362" i="65"/>
  <c r="I381" i="66"/>
  <c r="I384" i="66"/>
  <c r="Q43" i="59"/>
  <c r="M62" i="58"/>
  <c r="M474" i="68"/>
  <c r="M450" i="68"/>
  <c r="K381" i="70"/>
  <c r="O366" i="71"/>
  <c r="G27" i="64"/>
  <c r="F81" i="50"/>
  <c r="H166" i="71"/>
  <c r="L43" i="60"/>
  <c r="J161" i="59"/>
  <c r="B192" i="70"/>
  <c r="B186" i="71"/>
  <c r="O3" i="50"/>
  <c r="H24" i="50"/>
  <c r="P24" i="50"/>
  <c r="H189" i="66"/>
  <c r="F192" i="69"/>
  <c r="N170" i="69"/>
  <c r="J62" i="60"/>
  <c r="F453" i="68"/>
  <c r="P366" i="71"/>
  <c r="D161" i="58"/>
  <c r="F3" i="48"/>
  <c r="G137" i="67"/>
  <c r="L24" i="48"/>
  <c r="J256" i="68"/>
  <c r="Q131" i="70"/>
  <c r="B192" i="65"/>
  <c r="P232" i="64"/>
  <c r="Q189" i="66"/>
  <c r="E62" i="49"/>
  <c r="G23" i="67"/>
  <c r="H27" i="69"/>
  <c r="C124" i="49"/>
  <c r="O192" i="70"/>
  <c r="J25" i="70"/>
  <c r="G166" i="72"/>
  <c r="C350" i="72"/>
  <c r="K3" i="58"/>
  <c r="K24" i="60"/>
  <c r="K450" i="68"/>
  <c r="Q384" i="69"/>
  <c r="E365" i="70"/>
  <c r="P93" i="67"/>
  <c r="P131" i="67" s="1"/>
  <c r="D175" i="65"/>
  <c r="D137" i="65"/>
  <c r="P28" i="64"/>
  <c r="F24" i="50"/>
  <c r="F192" i="66"/>
  <c r="F62" i="49"/>
  <c r="J26" i="67"/>
  <c r="J67" i="69"/>
  <c r="J25" i="69"/>
  <c r="D126" i="42"/>
  <c r="D35" i="70"/>
  <c r="D126" i="39"/>
  <c r="P143" i="48"/>
  <c r="H186" i="72"/>
  <c r="L405" i="64"/>
  <c r="P24" i="60"/>
  <c r="P400" i="67"/>
  <c r="J348" i="71"/>
  <c r="N366" i="72"/>
  <c r="C25" i="65"/>
  <c r="C31" i="71"/>
  <c r="F5" i="42"/>
  <c r="F39" i="64"/>
  <c r="F5" i="39"/>
  <c r="F73" i="64"/>
  <c r="F25" i="64"/>
  <c r="K30" i="64"/>
  <c r="L65" i="65"/>
  <c r="L23" i="65"/>
  <c r="C43" i="49"/>
  <c r="L21" i="66"/>
  <c r="K190" i="66"/>
  <c r="K191" i="66"/>
  <c r="K209" i="66"/>
  <c r="K172" i="66"/>
  <c r="K171" i="66"/>
  <c r="Q23" i="66"/>
  <c r="M28" i="66"/>
  <c r="D65" i="67"/>
  <c r="D23" i="67"/>
  <c r="I124" i="49"/>
  <c r="Q189" i="70"/>
  <c r="E26" i="70"/>
  <c r="I184" i="71"/>
  <c r="M184" i="71"/>
  <c r="Q168" i="71"/>
  <c r="I166" i="72"/>
  <c r="I31" i="72"/>
  <c r="C381" i="70"/>
  <c r="C124" i="58"/>
  <c r="I3" i="60"/>
  <c r="E365" i="65"/>
  <c r="E400" i="65"/>
  <c r="M400" i="65"/>
  <c r="E365" i="66"/>
  <c r="M43" i="60"/>
  <c r="E62" i="58"/>
  <c r="I498" i="68"/>
  <c r="I81" i="59"/>
  <c r="Q474" i="68"/>
  <c r="G81" i="58"/>
  <c r="G362" i="69"/>
  <c r="G348" i="71"/>
  <c r="K143" i="59"/>
  <c r="K350" i="72"/>
  <c r="H81" i="48"/>
  <c r="Q93" i="65"/>
  <c r="Q131" i="65" s="1"/>
  <c r="D93" i="66"/>
  <c r="D131" i="66" s="1"/>
  <c r="I43" i="48"/>
  <c r="N31" i="65"/>
  <c r="N43" i="49"/>
  <c r="J26" i="66"/>
  <c r="H172" i="69"/>
  <c r="I21" i="69"/>
  <c r="H190" i="69"/>
  <c r="H191" i="69"/>
  <c r="H171" i="69"/>
  <c r="K25" i="70"/>
  <c r="P166" i="72"/>
  <c r="P161" i="48"/>
  <c r="C24" i="58"/>
  <c r="H3" i="59"/>
  <c r="L24" i="59"/>
  <c r="L62" i="59"/>
  <c r="J105" i="58"/>
  <c r="F348" i="71"/>
  <c r="J368" i="72"/>
  <c r="B189" i="69"/>
  <c r="G3" i="50"/>
  <c r="K232" i="64"/>
  <c r="O232" i="64"/>
  <c r="M27" i="64"/>
  <c r="O29" i="64"/>
  <c r="L30" i="64"/>
  <c r="H208" i="65"/>
  <c r="D232" i="68"/>
  <c r="D81" i="49"/>
  <c r="F28" i="68"/>
  <c r="H28" i="69"/>
  <c r="M30" i="69"/>
  <c r="J27" i="70"/>
  <c r="H30" i="70"/>
  <c r="F184" i="71"/>
  <c r="J186" i="71"/>
  <c r="O27" i="71"/>
  <c r="J166" i="72"/>
  <c r="Q25" i="72"/>
  <c r="F26" i="72"/>
  <c r="M30" i="72"/>
  <c r="C348" i="71"/>
  <c r="F362" i="66"/>
  <c r="J43" i="58"/>
  <c r="N365" i="66"/>
  <c r="D365" i="69"/>
  <c r="D384" i="69"/>
  <c r="L105" i="59"/>
  <c r="H124" i="58"/>
  <c r="H366" i="71"/>
  <c r="P143" i="59"/>
  <c r="H348" i="72"/>
  <c r="P161" i="59"/>
  <c r="B105" i="64"/>
  <c r="B147" i="64" s="1"/>
  <c r="B195" i="64"/>
  <c r="B189" i="64" s="1"/>
  <c r="L359" i="64"/>
  <c r="B170" i="67"/>
  <c r="M190" i="64"/>
  <c r="J35" i="64"/>
  <c r="J208" i="67"/>
  <c r="N35" i="68"/>
  <c r="P107" i="42"/>
  <c r="P35" i="69"/>
  <c r="P63" i="69" s="1"/>
  <c r="P107" i="39"/>
  <c r="Q65" i="69"/>
  <c r="Q23" i="69"/>
  <c r="H124" i="48"/>
  <c r="L168" i="71"/>
  <c r="L186" i="71"/>
  <c r="G30" i="71"/>
  <c r="H381" i="65"/>
  <c r="P384" i="66"/>
  <c r="P43" i="59"/>
  <c r="N143" i="58"/>
  <c r="B208" i="67"/>
  <c r="B62" i="49"/>
  <c r="L214" i="64"/>
  <c r="G28" i="64"/>
  <c r="G33" i="64"/>
  <c r="I192" i="65"/>
  <c r="Q208" i="65"/>
  <c r="O28" i="65"/>
  <c r="M43" i="49"/>
  <c r="L25" i="66"/>
  <c r="N27" i="66"/>
  <c r="N21" i="67"/>
  <c r="M190" i="67"/>
  <c r="M191" i="67"/>
  <c r="M209" i="67"/>
  <c r="M172" i="67"/>
  <c r="M171" i="67"/>
  <c r="Q21" i="67"/>
  <c r="Q190" i="67"/>
  <c r="Q191" i="67"/>
  <c r="Q209" i="67"/>
  <c r="Q171" i="67"/>
  <c r="Q172" i="67"/>
  <c r="Q62" i="48"/>
  <c r="Q30" i="68"/>
  <c r="C192" i="69"/>
  <c r="G192" i="69"/>
  <c r="K192" i="69"/>
  <c r="O105" i="48"/>
  <c r="O31" i="69"/>
  <c r="D21" i="71"/>
  <c r="G143" i="48"/>
  <c r="G26" i="71"/>
  <c r="G161" i="48"/>
  <c r="O161" i="49"/>
  <c r="C474" i="68"/>
  <c r="C450" i="68"/>
  <c r="K3" i="60"/>
  <c r="G24" i="60"/>
  <c r="K24" i="59"/>
  <c r="K365" i="66"/>
  <c r="K381" i="66"/>
  <c r="G384" i="67"/>
  <c r="O362" i="67"/>
  <c r="G450" i="68"/>
  <c r="G474" i="68"/>
  <c r="O450" i="68"/>
  <c r="E105" i="58"/>
  <c r="I381" i="69"/>
  <c r="M384" i="70"/>
  <c r="M365" i="70"/>
  <c r="I143" i="59"/>
  <c r="Q348" i="71"/>
  <c r="E161" i="59"/>
  <c r="M366" i="72"/>
  <c r="H170" i="67"/>
  <c r="B173" i="65"/>
  <c r="P173" i="67"/>
  <c r="C3" i="48"/>
  <c r="L43" i="48"/>
  <c r="K3" i="48"/>
  <c r="L137" i="65"/>
  <c r="O105" i="64"/>
  <c r="O147" i="64" s="1"/>
  <c r="J111" i="68"/>
  <c r="C105" i="64"/>
  <c r="C147" i="64" s="1"/>
  <c r="P159" i="68"/>
  <c r="Q213" i="68"/>
  <c r="Q165" i="68"/>
  <c r="F64" i="42"/>
  <c r="F35" i="67"/>
  <c r="F63" i="67" s="1"/>
  <c r="F64" i="39"/>
  <c r="H5" i="39"/>
  <c r="G3" i="48"/>
  <c r="I3" i="49"/>
  <c r="P192" i="70"/>
  <c r="D184" i="72"/>
  <c r="D43" i="58"/>
  <c r="J5" i="42"/>
  <c r="J39" i="64"/>
  <c r="J5" i="39"/>
  <c r="P31" i="64"/>
  <c r="D21" i="65"/>
  <c r="C209" i="65"/>
  <c r="C191" i="65"/>
  <c r="C190" i="65"/>
  <c r="C172" i="65"/>
  <c r="C171" i="65"/>
  <c r="G173" i="66"/>
  <c r="C62" i="49"/>
  <c r="Q31" i="69"/>
  <c r="I3" i="58"/>
  <c r="I62" i="60"/>
  <c r="Q232" i="64"/>
  <c r="J192" i="65"/>
  <c r="E30" i="65"/>
  <c r="L173" i="70"/>
  <c r="H3" i="60"/>
  <c r="L24" i="58"/>
  <c r="C27" i="69"/>
  <c r="I27" i="66"/>
  <c r="L192" i="67"/>
  <c r="Q36" i="68"/>
  <c r="L28" i="71"/>
  <c r="N161" i="48"/>
  <c r="N24" i="59"/>
  <c r="D362" i="70"/>
  <c r="H161" i="59"/>
  <c r="E173" i="65"/>
  <c r="M25" i="67"/>
  <c r="P105" i="48"/>
  <c r="L184" i="72"/>
  <c r="D214" i="64"/>
  <c r="E31" i="67"/>
  <c r="E28" i="71"/>
  <c r="E105" i="59"/>
  <c r="I350" i="71"/>
  <c r="E350" i="72"/>
  <c r="F65" i="71"/>
  <c r="F23" i="71"/>
  <c r="P73" i="64"/>
  <c r="P25" i="64"/>
  <c r="G65" i="69"/>
  <c r="G23" i="69"/>
  <c r="M75" i="68"/>
  <c r="M24" i="68"/>
  <c r="Q67" i="69"/>
  <c r="Q25" i="69"/>
  <c r="M323" i="69"/>
  <c r="J62" i="48"/>
  <c r="E211" i="64"/>
  <c r="N30" i="64"/>
  <c r="L33" i="64"/>
  <c r="G27" i="66"/>
  <c r="F189" i="67"/>
  <c r="F62" i="50"/>
  <c r="D37" i="68"/>
  <c r="P37" i="68"/>
  <c r="L173" i="69"/>
  <c r="E27" i="69"/>
  <c r="N28" i="69"/>
  <c r="P126" i="42"/>
  <c r="P35" i="70"/>
  <c r="P126" i="39"/>
  <c r="P184" i="71"/>
  <c r="P143" i="49"/>
  <c r="O25" i="71"/>
  <c r="D161" i="49"/>
  <c r="P362" i="65"/>
  <c r="D43" i="59"/>
  <c r="J143" i="59"/>
  <c r="C129" i="72"/>
  <c r="J211" i="68"/>
  <c r="C111" i="68"/>
  <c r="F43" i="48"/>
  <c r="N175" i="67"/>
  <c r="N169" i="67" s="1"/>
  <c r="N137" i="67"/>
  <c r="M23" i="65"/>
  <c r="Q28" i="65"/>
  <c r="H21" i="66"/>
  <c r="G191" i="66"/>
  <c r="G190" i="66"/>
  <c r="G209" i="66"/>
  <c r="G172" i="66"/>
  <c r="G171" i="66"/>
  <c r="K192" i="66"/>
  <c r="P21" i="67"/>
  <c r="O209" i="67"/>
  <c r="O191" i="67"/>
  <c r="O190" i="67"/>
  <c r="O171" i="67"/>
  <c r="O172" i="67"/>
  <c r="G26" i="67"/>
  <c r="C81" i="49"/>
  <c r="M105" i="48"/>
  <c r="I189" i="70"/>
  <c r="I26" i="70"/>
  <c r="E31" i="70"/>
  <c r="E166" i="71"/>
  <c r="I186" i="71"/>
  <c r="M168" i="71"/>
  <c r="E161" i="49"/>
  <c r="Q184" i="72"/>
  <c r="C43" i="58"/>
  <c r="E423" i="64"/>
  <c r="I3" i="59"/>
  <c r="M402" i="64"/>
  <c r="E24" i="60"/>
  <c r="I24" i="59"/>
  <c r="M24" i="59"/>
  <c r="I43" i="60"/>
  <c r="I400" i="67"/>
  <c r="I81" i="60"/>
  <c r="M81" i="58"/>
  <c r="Q81" i="60"/>
  <c r="K362" i="69"/>
  <c r="K365" i="69"/>
  <c r="K124" i="59"/>
  <c r="G143" i="58"/>
  <c r="G366" i="72"/>
  <c r="K161" i="59"/>
  <c r="D170" i="66"/>
  <c r="H28" i="64"/>
  <c r="J208" i="65"/>
  <c r="N26" i="65"/>
  <c r="E30" i="66"/>
  <c r="P31" i="71"/>
  <c r="N23" i="72"/>
  <c r="C365" i="65"/>
  <c r="L43" i="58"/>
  <c r="L474" i="68"/>
  <c r="J381" i="70"/>
  <c r="J124" i="59"/>
  <c r="C26" i="67"/>
  <c r="B192" i="69"/>
  <c r="B189" i="70"/>
  <c r="B184" i="71"/>
  <c r="K214" i="64"/>
  <c r="D189" i="65"/>
  <c r="H192" i="65"/>
  <c r="L24" i="50"/>
  <c r="P24" i="49"/>
  <c r="L31" i="65"/>
  <c r="H43" i="50"/>
  <c r="P208" i="67"/>
  <c r="D235" i="68"/>
  <c r="F37" i="68"/>
  <c r="G27" i="69"/>
  <c r="N170" i="70"/>
  <c r="F186" i="71"/>
  <c r="J143" i="48"/>
  <c r="M25" i="71"/>
  <c r="Q25" i="71"/>
  <c r="P30" i="71"/>
  <c r="J186" i="72"/>
  <c r="J444" i="64"/>
  <c r="F381" i="65"/>
  <c r="F365" i="65"/>
  <c r="F24" i="60"/>
  <c r="N400" i="65"/>
  <c r="J43" i="60"/>
  <c r="F400" i="67"/>
  <c r="N400" i="67"/>
  <c r="N384" i="67"/>
  <c r="H384" i="69"/>
  <c r="L124" i="58"/>
  <c r="P365" i="70"/>
  <c r="D368" i="71"/>
  <c r="L143" i="59"/>
  <c r="D348" i="72"/>
  <c r="H161" i="58"/>
  <c r="N3" i="48"/>
  <c r="M173" i="67"/>
  <c r="I105" i="64"/>
  <c r="I147" i="64" s="1"/>
  <c r="M3" i="48"/>
  <c r="K153" i="64"/>
  <c r="Q173" i="67"/>
  <c r="G173" i="65"/>
  <c r="E137" i="66"/>
  <c r="O175" i="65"/>
  <c r="O137" i="65"/>
  <c r="C36" i="68"/>
  <c r="J26" i="65"/>
  <c r="P173" i="69"/>
  <c r="H126" i="42"/>
  <c r="H35" i="70"/>
  <c r="H126" i="39"/>
  <c r="E27" i="72"/>
  <c r="H24" i="59"/>
  <c r="P43" i="60"/>
  <c r="H81" i="58"/>
  <c r="F105" i="59"/>
  <c r="F124" i="58"/>
  <c r="B189" i="65"/>
  <c r="B62" i="50"/>
  <c r="C28" i="70"/>
  <c r="E30" i="64"/>
  <c r="E208" i="65"/>
  <c r="E24" i="50"/>
  <c r="M208" i="65"/>
  <c r="M24" i="49"/>
  <c r="Q24" i="50"/>
  <c r="D25" i="65"/>
  <c r="F27" i="65"/>
  <c r="Q31" i="65"/>
  <c r="I43" i="50"/>
  <c r="O23" i="66"/>
  <c r="I62" i="49"/>
  <c r="F65" i="67"/>
  <c r="F23" i="67"/>
  <c r="E83" i="42"/>
  <c r="E41" i="68"/>
  <c r="E83" i="39"/>
  <c r="M81" i="50"/>
  <c r="J28" i="68"/>
  <c r="K105" i="48"/>
  <c r="L27" i="69"/>
  <c r="I28" i="69"/>
  <c r="C124" i="48"/>
  <c r="G192" i="70"/>
  <c r="O189" i="70"/>
  <c r="K184" i="72"/>
  <c r="G402" i="64"/>
  <c r="O405" i="64"/>
  <c r="K400" i="65"/>
  <c r="M362" i="69"/>
  <c r="Q384" i="70"/>
  <c r="Q365" i="70"/>
  <c r="E143" i="59"/>
  <c r="M350" i="71"/>
  <c r="I366" i="72"/>
  <c r="Q161" i="58"/>
  <c r="P170" i="67"/>
  <c r="B93" i="66"/>
  <c r="B131" i="66" s="1"/>
  <c r="H93" i="66"/>
  <c r="H131" i="66" s="1"/>
  <c r="C153" i="64"/>
  <c r="J208" i="68"/>
  <c r="H93" i="65"/>
  <c r="H131" i="65" s="1"/>
  <c r="P170" i="65"/>
  <c r="F213" i="68"/>
  <c r="F165" i="68"/>
  <c r="E73" i="64"/>
  <c r="E25" i="64"/>
  <c r="I65" i="71"/>
  <c r="I23" i="71"/>
  <c r="P65" i="72"/>
  <c r="P23" i="72"/>
  <c r="C65" i="69"/>
  <c r="C23" i="69"/>
  <c r="E68" i="69"/>
  <c r="E26" i="69"/>
  <c r="K65" i="70"/>
  <c r="K23" i="70"/>
  <c r="K107" i="42"/>
  <c r="K35" i="69"/>
  <c r="O3" i="48"/>
  <c r="P186" i="71"/>
  <c r="D423" i="64"/>
  <c r="C26" i="70"/>
  <c r="H31" i="64"/>
  <c r="O26" i="66"/>
  <c r="G62" i="50"/>
  <c r="E192" i="70"/>
  <c r="L25" i="71"/>
  <c r="C362" i="66"/>
  <c r="Q365" i="66"/>
  <c r="G43" i="59"/>
  <c r="E474" i="68"/>
  <c r="E477" i="68"/>
  <c r="O381" i="69"/>
  <c r="O365" i="69"/>
  <c r="D93" i="67"/>
  <c r="D131" i="67" s="1"/>
  <c r="N169" i="65"/>
  <c r="G93" i="67"/>
  <c r="G131" i="67" s="1"/>
  <c r="P28" i="68"/>
  <c r="H26" i="65"/>
  <c r="H208" i="67"/>
  <c r="H256" i="68"/>
  <c r="H24" i="68"/>
  <c r="N143" i="49"/>
  <c r="F27" i="71"/>
  <c r="F31" i="72"/>
  <c r="C362" i="67"/>
  <c r="C143" i="59"/>
  <c r="J362" i="66"/>
  <c r="J381" i="66"/>
  <c r="N453" i="68"/>
  <c r="L365" i="69"/>
  <c r="P368" i="72"/>
  <c r="F30" i="68"/>
  <c r="P426" i="64"/>
  <c r="P402" i="64"/>
  <c r="P3" i="50"/>
  <c r="E43" i="48"/>
  <c r="D30" i="67"/>
  <c r="L29" i="68"/>
  <c r="F30" i="69"/>
  <c r="N30" i="69"/>
  <c r="O26" i="70"/>
  <c r="O184" i="71"/>
  <c r="K186" i="72"/>
  <c r="N25" i="72"/>
  <c r="C402" i="64"/>
  <c r="C423" i="64"/>
  <c r="O365" i="66"/>
  <c r="O381" i="66"/>
  <c r="K362" i="67"/>
  <c r="K365" i="67"/>
  <c r="Q105" i="58"/>
  <c r="O161" i="59"/>
  <c r="M3" i="9"/>
  <c r="C16" i="39"/>
  <c r="Q3" i="9"/>
  <c r="G3" i="9"/>
  <c r="J3" i="9"/>
  <c r="B3" i="11"/>
  <c r="D3" i="9"/>
  <c r="C3" i="9"/>
  <c r="N3" i="9"/>
  <c r="I3" i="9"/>
  <c r="P3" i="9"/>
  <c r="O3" i="9"/>
  <c r="H3" i="9"/>
  <c r="E3" i="9"/>
  <c r="B3" i="9"/>
  <c r="F3" i="9"/>
  <c r="L3" i="9"/>
  <c r="Q13" i="32"/>
  <c r="P13" i="32"/>
  <c r="M13" i="32"/>
  <c r="H13" i="32"/>
  <c r="E13" i="32"/>
  <c r="Q13" i="36"/>
  <c r="M13" i="36"/>
  <c r="B13" i="35"/>
  <c r="O92" i="29"/>
  <c r="N92" i="29"/>
  <c r="M92" i="29"/>
  <c r="K92" i="29"/>
  <c r="J92" i="29"/>
  <c r="I92" i="29"/>
  <c r="G92" i="29"/>
  <c r="F92" i="29"/>
  <c r="E92" i="29"/>
  <c r="C92" i="29"/>
  <c r="P91" i="29"/>
  <c r="M91" i="29"/>
  <c r="L91" i="29"/>
  <c r="I91" i="29"/>
  <c r="H91" i="29"/>
  <c r="E91" i="29"/>
  <c r="D91" i="29"/>
  <c r="P89" i="29"/>
  <c r="L89" i="29"/>
  <c r="H89" i="29"/>
  <c r="D89" i="29"/>
  <c r="O86" i="29"/>
  <c r="N86" i="29"/>
  <c r="K86" i="29"/>
  <c r="J86" i="29"/>
  <c r="G86" i="29"/>
  <c r="F86" i="29"/>
  <c r="C86" i="29"/>
  <c r="P85" i="29"/>
  <c r="N85" i="29"/>
  <c r="M85" i="29"/>
  <c r="L85" i="29"/>
  <c r="J85" i="29"/>
  <c r="I85" i="29"/>
  <c r="H85" i="29"/>
  <c r="F85" i="29"/>
  <c r="E85" i="29"/>
  <c r="D85" i="29"/>
  <c r="O84" i="29"/>
  <c r="K84" i="29"/>
  <c r="G84" i="29"/>
  <c r="E84" i="29"/>
  <c r="C84" i="29"/>
  <c r="P83" i="29"/>
  <c r="L83" i="29"/>
  <c r="H83" i="29"/>
  <c r="D83" i="29"/>
  <c r="L170" i="66" l="1"/>
  <c r="L169" i="66" s="1"/>
  <c r="L169" i="67"/>
  <c r="M21" i="66"/>
  <c r="M21" i="69"/>
  <c r="N21" i="72"/>
  <c r="F21" i="70"/>
  <c r="L21" i="65"/>
  <c r="C21" i="72"/>
  <c r="E63" i="65"/>
  <c r="E21" i="65"/>
  <c r="I63" i="72"/>
  <c r="I21" i="72"/>
  <c r="Q21" i="69"/>
  <c r="H159" i="68"/>
  <c r="C24" i="68"/>
  <c r="H170" i="65"/>
  <c r="F170" i="65"/>
  <c r="F169" i="65" s="1"/>
  <c r="C170" i="66"/>
  <c r="K23" i="64"/>
  <c r="C21" i="69"/>
  <c r="B232" i="68"/>
  <c r="M159" i="68"/>
  <c r="F170" i="66"/>
  <c r="F169" i="66" s="1"/>
  <c r="H169" i="65"/>
  <c r="M23" i="64"/>
  <c r="O190" i="64"/>
  <c r="O189" i="64" s="1"/>
  <c r="L208" i="68"/>
  <c r="C13" i="35"/>
  <c r="I170" i="65"/>
  <c r="I169" i="65" s="1"/>
  <c r="O63" i="69"/>
  <c r="O21" i="69"/>
  <c r="L232" i="68"/>
  <c r="L190" i="64"/>
  <c r="P63" i="72"/>
  <c r="P21" i="72"/>
  <c r="D169" i="65"/>
  <c r="H21" i="67"/>
  <c r="L170" i="65"/>
  <c r="L169" i="65" s="1"/>
  <c r="B169" i="66"/>
  <c r="E473" i="68"/>
  <c r="G401" i="64"/>
  <c r="D361" i="70"/>
  <c r="C189" i="65"/>
  <c r="O361" i="67"/>
  <c r="Q207" i="65"/>
  <c r="H170" i="69"/>
  <c r="C380" i="70"/>
  <c r="D63" i="70"/>
  <c r="D21" i="70"/>
  <c r="I361" i="65"/>
  <c r="I380" i="70"/>
  <c r="L231" i="64"/>
  <c r="J399" i="67"/>
  <c r="J399" i="65"/>
  <c r="J165" i="71"/>
  <c r="I169" i="69"/>
  <c r="I365" i="71"/>
  <c r="M365" i="71"/>
  <c r="O443" i="64"/>
  <c r="E208" i="68"/>
  <c r="B183" i="72"/>
  <c r="L449" i="68"/>
  <c r="G361" i="70"/>
  <c r="C183" i="71"/>
  <c r="P207" i="66"/>
  <c r="L380" i="66"/>
  <c r="J63" i="69"/>
  <c r="J21" i="69"/>
  <c r="D63" i="69"/>
  <c r="D21" i="69"/>
  <c r="L365" i="72"/>
  <c r="L361" i="67"/>
  <c r="D183" i="71"/>
  <c r="D497" i="68"/>
  <c r="O189" i="66"/>
  <c r="L207" i="68"/>
  <c r="L159" i="68"/>
  <c r="N361" i="67"/>
  <c r="M443" i="64"/>
  <c r="M188" i="69"/>
  <c r="G208" i="68"/>
  <c r="N347" i="72"/>
  <c r="G169" i="69"/>
  <c r="F365" i="72"/>
  <c r="K347" i="71"/>
  <c r="H188" i="67"/>
  <c r="L207" i="67"/>
  <c r="J188" i="65"/>
  <c r="G347" i="72"/>
  <c r="I361" i="67"/>
  <c r="Q188" i="65"/>
  <c r="J183" i="72"/>
  <c r="O256" i="68"/>
  <c r="P380" i="67"/>
  <c r="L189" i="69"/>
  <c r="M399" i="67"/>
  <c r="K256" i="68"/>
  <c r="K361" i="67"/>
  <c r="O183" i="71"/>
  <c r="D422" i="64"/>
  <c r="P169" i="65"/>
  <c r="F399" i="67"/>
  <c r="N399" i="65"/>
  <c r="N169" i="70"/>
  <c r="D188" i="65"/>
  <c r="L473" i="68"/>
  <c r="D169" i="66"/>
  <c r="G365" i="72"/>
  <c r="I399" i="67"/>
  <c r="O208" i="67"/>
  <c r="G170" i="66"/>
  <c r="C207" i="68"/>
  <c r="C159" i="68"/>
  <c r="P361" i="65"/>
  <c r="E210" i="64"/>
  <c r="L183" i="72"/>
  <c r="D183" i="72"/>
  <c r="J207" i="68"/>
  <c r="J159" i="68"/>
  <c r="M365" i="72"/>
  <c r="I380" i="69"/>
  <c r="Q208" i="67"/>
  <c r="M170" i="67"/>
  <c r="M189" i="67"/>
  <c r="B207" i="67"/>
  <c r="H380" i="65"/>
  <c r="F361" i="66"/>
  <c r="C347" i="71"/>
  <c r="K231" i="64"/>
  <c r="B188" i="69"/>
  <c r="Q473" i="68"/>
  <c r="M183" i="71"/>
  <c r="K208" i="66"/>
  <c r="N365" i="72"/>
  <c r="N169" i="69"/>
  <c r="I380" i="66"/>
  <c r="C169" i="67"/>
  <c r="G188" i="69"/>
  <c r="H399" i="67"/>
  <c r="L165" i="71"/>
  <c r="J188" i="66"/>
  <c r="F443" i="64"/>
  <c r="L380" i="67"/>
  <c r="I443" i="64"/>
  <c r="Q183" i="71"/>
  <c r="N361" i="70"/>
  <c r="F188" i="66"/>
  <c r="F207" i="65"/>
  <c r="L207" i="65"/>
  <c r="O365" i="72"/>
  <c r="O361" i="70"/>
  <c r="I422" i="64"/>
  <c r="F207" i="66"/>
  <c r="F188" i="65"/>
  <c r="K63" i="67"/>
  <c r="K21" i="67"/>
  <c r="K165" i="72"/>
  <c r="B165" i="71"/>
  <c r="I231" i="64"/>
  <c r="C63" i="65"/>
  <c r="C21" i="65"/>
  <c r="O165" i="71"/>
  <c r="L361" i="69"/>
  <c r="N473" i="68"/>
  <c r="C399" i="67"/>
  <c r="Q361" i="65"/>
  <c r="H63" i="71"/>
  <c r="H21" i="71"/>
  <c r="K188" i="70"/>
  <c r="I75" i="68"/>
  <c r="I24" i="68"/>
  <c r="E232" i="68"/>
  <c r="N380" i="67"/>
  <c r="N183" i="71"/>
  <c r="L188" i="67"/>
  <c r="L207" i="66"/>
  <c r="N207" i="67"/>
  <c r="Q380" i="67"/>
  <c r="E183" i="71"/>
  <c r="M169" i="69"/>
  <c r="G75" i="68"/>
  <c r="G24" i="68"/>
  <c r="D449" i="68"/>
  <c r="P189" i="70"/>
  <c r="J211" i="64"/>
  <c r="O169" i="69"/>
  <c r="B207" i="66"/>
  <c r="P399" i="66"/>
  <c r="P189" i="69"/>
  <c r="C365" i="71"/>
  <c r="F169" i="70"/>
  <c r="J365" i="72"/>
  <c r="G380" i="69"/>
  <c r="C361" i="70"/>
  <c r="I165" i="71"/>
  <c r="K63" i="65"/>
  <c r="K21" i="65"/>
  <c r="F190" i="64"/>
  <c r="G380" i="66"/>
  <c r="I399" i="66"/>
  <c r="D399" i="67"/>
  <c r="E380" i="69"/>
  <c r="K422" i="64"/>
  <c r="I207" i="66"/>
  <c r="J380" i="65"/>
  <c r="D165" i="71"/>
  <c r="O75" i="68"/>
  <c r="O24" i="68"/>
  <c r="P347" i="72"/>
  <c r="N380" i="65"/>
  <c r="G189" i="65"/>
  <c r="D380" i="66"/>
  <c r="O170" i="66"/>
  <c r="J169" i="67"/>
  <c r="G497" i="68"/>
  <c r="G361" i="67"/>
  <c r="P365" i="72"/>
  <c r="C380" i="67"/>
  <c r="Q361" i="66"/>
  <c r="O170" i="65"/>
  <c r="P21" i="65"/>
  <c r="I256" i="68"/>
  <c r="M188" i="66"/>
  <c r="N169" i="66"/>
  <c r="C361" i="69"/>
  <c r="E207" i="68"/>
  <c r="E159" i="68"/>
  <c r="J401" i="64"/>
  <c r="F183" i="72"/>
  <c r="N165" i="71"/>
  <c r="L188" i="66"/>
  <c r="L170" i="70"/>
  <c r="L21" i="70"/>
  <c r="N188" i="67"/>
  <c r="I380" i="67"/>
  <c r="G208" i="67"/>
  <c r="D361" i="66"/>
  <c r="P380" i="65"/>
  <c r="F21" i="67"/>
  <c r="O63" i="66"/>
  <c r="O21" i="66"/>
  <c r="Q365" i="71"/>
  <c r="O497" i="68"/>
  <c r="M210" i="64"/>
  <c r="J473" i="68"/>
  <c r="G365" i="71"/>
  <c r="E399" i="66"/>
  <c r="E361" i="65"/>
  <c r="K208" i="65"/>
  <c r="L422" i="64"/>
  <c r="H169" i="66"/>
  <c r="Q207" i="66"/>
  <c r="P210" i="64"/>
  <c r="N188" i="69"/>
  <c r="G210" i="64"/>
  <c r="L361" i="66"/>
  <c r="I63" i="66"/>
  <c r="I21" i="66"/>
  <c r="Q75" i="68"/>
  <c r="Q24" i="68"/>
  <c r="C63" i="67"/>
  <c r="C21" i="67"/>
  <c r="Q365" i="72"/>
  <c r="C183" i="72"/>
  <c r="E188" i="66"/>
  <c r="H380" i="67"/>
  <c r="D189" i="69"/>
  <c r="M169" i="66"/>
  <c r="Q422" i="64"/>
  <c r="O361" i="66"/>
  <c r="L380" i="69"/>
  <c r="J361" i="70"/>
  <c r="M361" i="70"/>
  <c r="G169" i="70"/>
  <c r="H399" i="65"/>
  <c r="P188" i="66"/>
  <c r="I399" i="65"/>
  <c r="I207" i="68"/>
  <c r="I159" i="68"/>
  <c r="K183" i="71"/>
  <c r="H449" i="68"/>
  <c r="P24" i="68"/>
  <c r="O232" i="68"/>
  <c r="K208" i="67"/>
  <c r="H188" i="65"/>
  <c r="K365" i="72"/>
  <c r="I473" i="68"/>
  <c r="M361" i="65"/>
  <c r="O347" i="71"/>
  <c r="E165" i="72"/>
  <c r="I401" i="64"/>
  <c r="N207" i="65"/>
  <c r="Q169" i="70"/>
  <c r="F188" i="70"/>
  <c r="E380" i="70"/>
  <c r="H207" i="66"/>
  <c r="L63" i="72"/>
  <c r="L21" i="72"/>
  <c r="K365" i="71"/>
  <c r="K208" i="68"/>
  <c r="H422" i="64"/>
  <c r="J183" i="71"/>
  <c r="J380" i="66"/>
  <c r="O188" i="70"/>
  <c r="B188" i="65"/>
  <c r="J380" i="70"/>
  <c r="G189" i="66"/>
  <c r="P63" i="70"/>
  <c r="P21" i="70"/>
  <c r="F188" i="67"/>
  <c r="Q231" i="64"/>
  <c r="C169" i="66"/>
  <c r="C449" i="68"/>
  <c r="B169" i="67"/>
  <c r="G361" i="69"/>
  <c r="F71" i="64"/>
  <c r="F23" i="64"/>
  <c r="K401" i="64"/>
  <c r="I188" i="66"/>
  <c r="F361" i="70"/>
  <c r="H497" i="68"/>
  <c r="E380" i="67"/>
  <c r="P449" i="68"/>
  <c r="C380" i="66"/>
  <c r="I170" i="67"/>
  <c r="N380" i="69"/>
  <c r="M380" i="69"/>
  <c r="H170" i="70"/>
  <c r="D365" i="71"/>
  <c r="H361" i="69"/>
  <c r="E443" i="64"/>
  <c r="N71" i="64"/>
  <c r="N23" i="64"/>
  <c r="H361" i="65"/>
  <c r="H365" i="72"/>
  <c r="E361" i="66"/>
  <c r="D170" i="70"/>
  <c r="Q361" i="69"/>
  <c r="G183" i="72"/>
  <c r="L183" i="71"/>
  <c r="D401" i="64"/>
  <c r="Q361" i="70"/>
  <c r="O422" i="64"/>
  <c r="M188" i="65"/>
  <c r="E231" i="64"/>
  <c r="E170" i="67"/>
  <c r="G399" i="67"/>
  <c r="P361" i="66"/>
  <c r="N380" i="66"/>
  <c r="F365" i="71"/>
  <c r="E361" i="70"/>
  <c r="C347" i="72"/>
  <c r="N449" i="68"/>
  <c r="G380" i="70"/>
  <c r="K189" i="67"/>
  <c r="P183" i="72"/>
  <c r="D63" i="67"/>
  <c r="D21" i="67"/>
  <c r="I365" i="72"/>
  <c r="M207" i="65"/>
  <c r="P207" i="67"/>
  <c r="B183" i="71"/>
  <c r="C208" i="65"/>
  <c r="E169" i="65"/>
  <c r="Q347" i="71"/>
  <c r="O449" i="68"/>
  <c r="C473" i="68"/>
  <c r="J207" i="67"/>
  <c r="J165" i="72"/>
  <c r="F183" i="71"/>
  <c r="H207" i="65"/>
  <c r="O231" i="64"/>
  <c r="F347" i="71"/>
  <c r="H189" i="69"/>
  <c r="G347" i="71"/>
  <c r="I497" i="68"/>
  <c r="E399" i="65"/>
  <c r="P399" i="67"/>
  <c r="G165" i="72"/>
  <c r="M473" i="68"/>
  <c r="I380" i="65"/>
  <c r="C207" i="67"/>
  <c r="F63" i="72"/>
  <c r="F21" i="72"/>
  <c r="H71" i="64"/>
  <c r="H23" i="64"/>
  <c r="H63" i="72"/>
  <c r="H21" i="72"/>
  <c r="G183" i="71"/>
  <c r="K169" i="69"/>
  <c r="L347" i="72"/>
  <c r="H361" i="70"/>
  <c r="P361" i="69"/>
  <c r="L399" i="65"/>
  <c r="M380" i="67"/>
  <c r="M188" i="70"/>
  <c r="D231" i="64"/>
  <c r="E399" i="67"/>
  <c r="D210" i="64"/>
  <c r="H361" i="66"/>
  <c r="K75" i="68"/>
  <c r="K24" i="68"/>
  <c r="Q399" i="66"/>
  <c r="I208" i="67"/>
  <c r="I21" i="67"/>
  <c r="Q399" i="67"/>
  <c r="D473" i="68"/>
  <c r="O183" i="72"/>
  <c r="B188" i="67"/>
  <c r="K380" i="67"/>
  <c r="O63" i="65"/>
  <c r="O21" i="65"/>
  <c r="I347" i="72"/>
  <c r="E256" i="68"/>
  <c r="M207" i="66"/>
  <c r="C380" i="69"/>
  <c r="P361" i="70"/>
  <c r="F165" i="72"/>
  <c r="Q165" i="72"/>
  <c r="D399" i="66"/>
  <c r="P170" i="70"/>
  <c r="E365" i="72"/>
  <c r="J232" i="64"/>
  <c r="O399" i="67"/>
  <c r="H231" i="64"/>
  <c r="P170" i="69"/>
  <c r="J188" i="67"/>
  <c r="F399" i="66"/>
  <c r="J169" i="70"/>
  <c r="O210" i="64"/>
  <c r="M361" i="66"/>
  <c r="F232" i="64"/>
  <c r="L401" i="64"/>
  <c r="D189" i="70"/>
  <c r="K497" i="68"/>
  <c r="P347" i="71"/>
  <c r="F473" i="68"/>
  <c r="K361" i="70"/>
  <c r="C188" i="67"/>
  <c r="P63" i="71"/>
  <c r="P21" i="71"/>
  <c r="F347" i="72"/>
  <c r="E361" i="67"/>
  <c r="H165" i="72"/>
  <c r="J399" i="66"/>
  <c r="J188" i="69"/>
  <c r="O361" i="69"/>
  <c r="P380" i="70"/>
  <c r="P188" i="67"/>
  <c r="C380" i="65"/>
  <c r="G208" i="65"/>
  <c r="O208" i="66"/>
  <c r="L189" i="64"/>
  <c r="E169" i="66"/>
  <c r="O399" i="66"/>
  <c r="N497" i="68"/>
  <c r="E497" i="68"/>
  <c r="O189" i="65"/>
  <c r="D443" i="64"/>
  <c r="I63" i="71"/>
  <c r="I21" i="71"/>
  <c r="K380" i="65"/>
  <c r="O401" i="64"/>
  <c r="K169" i="70"/>
  <c r="J24" i="68"/>
  <c r="B207" i="65"/>
  <c r="H380" i="69"/>
  <c r="F169" i="69"/>
  <c r="B169" i="70"/>
  <c r="C399" i="65"/>
  <c r="M422" i="64"/>
  <c r="G256" i="68"/>
  <c r="G170" i="67"/>
  <c r="I210" i="64"/>
  <c r="I347" i="71"/>
  <c r="E208" i="67"/>
  <c r="E21" i="67"/>
  <c r="D380" i="70"/>
  <c r="M165" i="72"/>
  <c r="I361" i="69"/>
  <c r="O380" i="67"/>
  <c r="G380" i="67"/>
  <c r="K399" i="66"/>
  <c r="C497" i="68"/>
  <c r="O165" i="72"/>
  <c r="G188" i="70"/>
  <c r="H210" i="64"/>
  <c r="B188" i="66"/>
  <c r="P380" i="66"/>
  <c r="N361" i="66"/>
  <c r="J347" i="72"/>
  <c r="K347" i="72"/>
  <c r="I449" i="68"/>
  <c r="K170" i="65"/>
  <c r="L63" i="69"/>
  <c r="L21" i="69"/>
  <c r="G361" i="66"/>
  <c r="G380" i="65"/>
  <c r="I188" i="65"/>
  <c r="L210" i="64"/>
  <c r="F380" i="70"/>
  <c r="D170" i="69"/>
  <c r="L347" i="71"/>
  <c r="F401" i="64"/>
  <c r="E188" i="65"/>
  <c r="G63" i="66"/>
  <c r="G21" i="66"/>
  <c r="B210" i="64"/>
  <c r="G399" i="66"/>
  <c r="Q169" i="66"/>
  <c r="G399" i="65"/>
  <c r="Q165" i="71"/>
  <c r="O208" i="68"/>
  <c r="K170" i="67"/>
  <c r="D380" i="69"/>
  <c r="P361" i="67"/>
  <c r="H189" i="64"/>
  <c r="M165" i="71"/>
  <c r="K63" i="66"/>
  <c r="K21" i="66"/>
  <c r="E380" i="66"/>
  <c r="N63" i="69"/>
  <c r="N21" i="69"/>
  <c r="F380" i="69"/>
  <c r="C189" i="64"/>
  <c r="M361" i="67"/>
  <c r="Q188" i="69"/>
  <c r="M399" i="66"/>
  <c r="D188" i="67"/>
  <c r="D399" i="65"/>
  <c r="H183" i="72"/>
  <c r="C422" i="64"/>
  <c r="C361" i="66"/>
  <c r="M361" i="69"/>
  <c r="B188" i="70"/>
  <c r="Q183" i="72"/>
  <c r="E165" i="71"/>
  <c r="P183" i="71"/>
  <c r="G473" i="68"/>
  <c r="O188" i="69"/>
  <c r="Q170" i="67"/>
  <c r="M399" i="65"/>
  <c r="I165" i="72"/>
  <c r="J347" i="71"/>
  <c r="Q188" i="66"/>
  <c r="P365" i="71"/>
  <c r="H188" i="66"/>
  <c r="H165" i="71"/>
  <c r="O365" i="71"/>
  <c r="M449" i="68"/>
  <c r="C71" i="64"/>
  <c r="C23" i="64"/>
  <c r="O361" i="65"/>
  <c r="K165" i="71"/>
  <c r="C169" i="70"/>
  <c r="L380" i="65"/>
  <c r="N188" i="66"/>
  <c r="G422" i="64"/>
  <c r="I189" i="67"/>
  <c r="D207" i="66"/>
  <c r="K399" i="67"/>
  <c r="Q380" i="66"/>
  <c r="J380" i="69"/>
  <c r="G63" i="67"/>
  <c r="G21" i="67"/>
  <c r="M183" i="72"/>
  <c r="L380" i="70"/>
  <c r="D361" i="69"/>
  <c r="F380" i="66"/>
  <c r="F165" i="71"/>
  <c r="Q497" i="68"/>
  <c r="K473" i="68"/>
  <c r="F497" i="68"/>
  <c r="G165" i="71"/>
  <c r="C188" i="70"/>
  <c r="N365" i="71"/>
  <c r="N443" i="64"/>
  <c r="N165" i="72"/>
  <c r="P473" i="68"/>
  <c r="D165" i="72"/>
  <c r="E449" i="68"/>
  <c r="M347" i="71"/>
  <c r="I232" i="68"/>
  <c r="E401" i="64"/>
  <c r="E188" i="70"/>
  <c r="G232" i="68"/>
  <c r="N211" i="64"/>
  <c r="E347" i="72"/>
  <c r="Q210" i="64"/>
  <c r="N361" i="69"/>
  <c r="M380" i="70"/>
  <c r="C165" i="71"/>
  <c r="E183" i="72"/>
  <c r="G361" i="65"/>
  <c r="F361" i="69"/>
  <c r="F188" i="69"/>
  <c r="F207" i="67"/>
  <c r="H63" i="69"/>
  <c r="H21" i="69"/>
  <c r="H380" i="70"/>
  <c r="I361" i="66"/>
  <c r="K188" i="69"/>
  <c r="C231" i="64"/>
  <c r="Q449" i="68"/>
  <c r="Q63" i="65"/>
  <c r="Q21" i="65"/>
  <c r="E365" i="71"/>
  <c r="D361" i="65"/>
  <c r="O399" i="65"/>
  <c r="P497" i="68"/>
  <c r="C361" i="67"/>
  <c r="C401" i="64"/>
  <c r="P401" i="64"/>
  <c r="J361" i="66"/>
  <c r="O380" i="69"/>
  <c r="P169" i="67"/>
  <c r="K183" i="72"/>
  <c r="E75" i="68"/>
  <c r="E24" i="68"/>
  <c r="E207" i="65"/>
  <c r="N399" i="67"/>
  <c r="J443" i="64"/>
  <c r="M401" i="64"/>
  <c r="O170" i="67"/>
  <c r="C170" i="65"/>
  <c r="J71" i="64"/>
  <c r="J23" i="64"/>
  <c r="G449" i="68"/>
  <c r="K380" i="66"/>
  <c r="O380" i="66"/>
  <c r="H207" i="67"/>
  <c r="C188" i="66"/>
  <c r="K63" i="69"/>
  <c r="K21" i="69"/>
  <c r="K399" i="65"/>
  <c r="H63" i="70"/>
  <c r="H21" i="70"/>
  <c r="D347" i="72"/>
  <c r="F380" i="65"/>
  <c r="J207" i="65"/>
  <c r="K361" i="69"/>
  <c r="E422" i="64"/>
  <c r="I188" i="70"/>
  <c r="O189" i="67"/>
  <c r="G208" i="66"/>
  <c r="H169" i="67"/>
  <c r="Q189" i="67"/>
  <c r="M208" i="67"/>
  <c r="M189" i="64"/>
  <c r="H347" i="72"/>
  <c r="H365" i="71"/>
  <c r="P165" i="72"/>
  <c r="I183" i="71"/>
  <c r="Q188" i="70"/>
  <c r="K170" i="66"/>
  <c r="K189" i="66"/>
  <c r="K449" i="68"/>
  <c r="P231" i="64"/>
  <c r="K380" i="70"/>
  <c r="D380" i="67"/>
  <c r="Q347" i="72"/>
  <c r="E347" i="71"/>
  <c r="C169" i="69"/>
  <c r="I207" i="65"/>
  <c r="H361" i="67"/>
  <c r="N422" i="64"/>
  <c r="N183" i="72"/>
  <c r="L399" i="67"/>
  <c r="Q169" i="69"/>
  <c r="N380" i="70"/>
  <c r="D380" i="65"/>
  <c r="L361" i="65"/>
  <c r="M169" i="70"/>
  <c r="N188" i="65"/>
  <c r="Q380" i="70"/>
  <c r="F361" i="67"/>
  <c r="J361" i="69"/>
  <c r="O63" i="67"/>
  <c r="O21" i="67"/>
  <c r="P443" i="64"/>
  <c r="P188" i="65"/>
  <c r="N207" i="66"/>
  <c r="Q380" i="65"/>
  <c r="C399" i="66"/>
  <c r="C207" i="66"/>
  <c r="K361" i="65"/>
  <c r="O169" i="70"/>
  <c r="H189" i="70"/>
  <c r="N361" i="65"/>
  <c r="J422" i="64"/>
  <c r="C361" i="65"/>
  <c r="Q361" i="67"/>
  <c r="I169" i="70"/>
  <c r="E169" i="70"/>
  <c r="I188" i="69"/>
  <c r="L165" i="72"/>
  <c r="J190" i="64"/>
  <c r="M347" i="72"/>
  <c r="K361" i="66"/>
  <c r="P21" i="69"/>
  <c r="H347" i="71"/>
  <c r="J449" i="68"/>
  <c r="B169" i="69"/>
  <c r="M380" i="65"/>
  <c r="E169" i="69"/>
  <c r="F211" i="64"/>
  <c r="G231" i="64"/>
  <c r="D361" i="67"/>
  <c r="M63" i="72"/>
  <c r="M21" i="72"/>
  <c r="I361" i="70"/>
  <c r="K443" i="64"/>
  <c r="C165" i="72"/>
  <c r="C188" i="69"/>
  <c r="E207" i="66"/>
  <c r="F422" i="64"/>
  <c r="D207" i="67"/>
  <c r="H443" i="64"/>
  <c r="Q443" i="64"/>
  <c r="H380" i="66"/>
  <c r="P422" i="64"/>
  <c r="F399" i="65"/>
  <c r="G170" i="65"/>
  <c r="C63" i="66"/>
  <c r="C21" i="66"/>
  <c r="M231" i="64"/>
  <c r="C443" i="64"/>
  <c r="J169" i="69"/>
  <c r="Q399" i="65"/>
  <c r="O208" i="65"/>
  <c r="G443" i="64"/>
  <c r="I208" i="68"/>
  <c r="D347" i="71"/>
  <c r="F380" i="67"/>
  <c r="F361" i="65"/>
  <c r="D188" i="66"/>
  <c r="D207" i="65"/>
  <c r="B165" i="72"/>
  <c r="L497" i="68"/>
  <c r="L189" i="70"/>
  <c r="G189" i="67"/>
  <c r="G63" i="65"/>
  <c r="G21" i="65"/>
  <c r="N232" i="64"/>
  <c r="N190" i="64"/>
  <c r="B231" i="64"/>
  <c r="P399" i="65"/>
  <c r="E189" i="67"/>
  <c r="Q71" i="64"/>
  <c r="Q23" i="64"/>
  <c r="O473" i="68"/>
  <c r="J497" i="68"/>
  <c r="J188" i="70"/>
  <c r="M380" i="66"/>
  <c r="E380" i="65"/>
  <c r="E188" i="69"/>
  <c r="K189" i="65"/>
  <c r="J365" i="71"/>
  <c r="L443" i="64"/>
  <c r="Q380" i="69"/>
  <c r="C210" i="64"/>
  <c r="M497" i="68"/>
  <c r="G189" i="64"/>
  <c r="P189" i="64"/>
  <c r="B169" i="65"/>
  <c r="H473" i="68"/>
  <c r="J207" i="66"/>
  <c r="J380" i="67"/>
  <c r="N401" i="64"/>
  <c r="O347" i="72"/>
  <c r="O380" i="70"/>
  <c r="Q401" i="64"/>
  <c r="H399" i="66"/>
  <c r="P207" i="65"/>
  <c r="D365" i="72"/>
  <c r="N188" i="70"/>
  <c r="K380" i="69"/>
  <c r="P165" i="71"/>
  <c r="M63" i="67"/>
  <c r="M21" i="67"/>
  <c r="K210" i="64"/>
  <c r="L361" i="70"/>
  <c r="H183" i="71"/>
  <c r="Q189" i="64"/>
  <c r="N347" i="71"/>
  <c r="L188" i="65"/>
  <c r="F449" i="68"/>
  <c r="N399" i="66"/>
  <c r="I183" i="72"/>
  <c r="L170" i="69"/>
  <c r="C365" i="72"/>
  <c r="L399" i="66"/>
  <c r="P380" i="69"/>
  <c r="J361" i="67"/>
  <c r="K232" i="68"/>
  <c r="H401" i="64"/>
  <c r="O380" i="65"/>
  <c r="L365" i="71"/>
  <c r="J361" i="65"/>
  <c r="E361" i="69"/>
  <c r="C20" i="39"/>
  <c r="J13" i="37"/>
  <c r="K13" i="33"/>
  <c r="C9" i="31"/>
  <c r="C9" i="35"/>
  <c r="D9" i="34"/>
  <c r="L9" i="34"/>
  <c r="E59" i="29"/>
  <c r="I59" i="29"/>
  <c r="I65" i="29"/>
  <c r="M65" i="29"/>
  <c r="G60" i="29"/>
  <c r="K60" i="29"/>
  <c r="K66" i="29"/>
  <c r="F13" i="31"/>
  <c r="C9" i="34"/>
  <c r="L9" i="37"/>
  <c r="P9" i="37"/>
  <c r="K9" i="34"/>
  <c r="D9" i="33"/>
  <c r="H9" i="33"/>
  <c r="G9" i="30"/>
  <c r="K9" i="30"/>
  <c r="O9" i="30"/>
  <c r="O60" i="29"/>
  <c r="O66" i="29"/>
  <c r="H12" i="29"/>
  <c r="P12" i="29"/>
  <c r="M59" i="29"/>
  <c r="G22" i="29"/>
  <c r="O22" i="29"/>
  <c r="I17" i="29"/>
  <c r="M17" i="29"/>
  <c r="Q17" i="29"/>
  <c r="G66" i="29"/>
  <c r="F13" i="30"/>
  <c r="N13" i="30"/>
  <c r="L4" i="29"/>
  <c r="C22" i="29"/>
  <c r="O13" i="37"/>
  <c r="O13" i="33"/>
  <c r="J22" i="29"/>
  <c r="E25" i="29"/>
  <c r="C13" i="30"/>
  <c r="G13" i="30"/>
  <c r="K13" i="30"/>
  <c r="O13" i="30"/>
  <c r="G9" i="37"/>
  <c r="O9" i="37"/>
  <c r="G9" i="33"/>
  <c r="O9" i="33"/>
  <c r="E4" i="29"/>
  <c r="P4" i="29"/>
  <c r="E83" i="29"/>
  <c r="I83" i="29"/>
  <c r="M83" i="29"/>
  <c r="K58" i="29"/>
  <c r="E57" i="29"/>
  <c r="M57" i="29"/>
  <c r="E62" i="29"/>
  <c r="I62" i="29"/>
  <c r="M62" i="29"/>
  <c r="K22" i="29"/>
  <c r="K88" i="29"/>
  <c r="M25" i="29"/>
  <c r="J58" i="29"/>
  <c r="G59" i="29"/>
  <c r="K59" i="29"/>
  <c r="O59" i="29"/>
  <c r="H60" i="29"/>
  <c r="L60" i="29"/>
  <c r="N63" i="29"/>
  <c r="K65" i="29"/>
  <c r="O65" i="29"/>
  <c r="L66" i="29"/>
  <c r="P66" i="29"/>
  <c r="F84" i="29"/>
  <c r="J84" i="29"/>
  <c r="N84" i="29"/>
  <c r="C85" i="29"/>
  <c r="G85" i="29"/>
  <c r="K85" i="29"/>
  <c r="O85" i="29"/>
  <c r="F13" i="37"/>
  <c r="N13" i="37"/>
  <c r="D13" i="36"/>
  <c r="H13" i="36"/>
  <c r="L13" i="36"/>
  <c r="P13" i="36"/>
  <c r="F13" i="35"/>
  <c r="J13" i="35"/>
  <c r="N13" i="35"/>
  <c r="D13" i="34"/>
  <c r="L13" i="34"/>
  <c r="E86" i="29"/>
  <c r="I86" i="29"/>
  <c r="M86" i="29"/>
  <c r="F88" i="29"/>
  <c r="J88" i="29"/>
  <c r="N88" i="29"/>
  <c r="C89" i="29"/>
  <c r="G89" i="29"/>
  <c r="K89" i="29"/>
  <c r="O89" i="29"/>
  <c r="I25" i="29"/>
  <c r="Q25" i="29"/>
  <c r="I57" i="29"/>
  <c r="E65" i="29"/>
  <c r="B13" i="31"/>
  <c r="C13" i="37"/>
  <c r="K13" i="37"/>
  <c r="I13" i="36"/>
  <c r="K13" i="35"/>
  <c r="E13" i="34"/>
  <c r="M13" i="34"/>
  <c r="G13" i="37"/>
  <c r="E13" i="35"/>
  <c r="I13" i="35"/>
  <c r="M13" i="35"/>
  <c r="Q13" i="35"/>
  <c r="C9" i="33"/>
  <c r="C9" i="37"/>
  <c r="H9" i="36"/>
  <c r="P9" i="36"/>
  <c r="F9" i="34"/>
  <c r="J9" i="34"/>
  <c r="N9" i="34"/>
  <c r="H9" i="32"/>
  <c r="P9" i="32"/>
  <c r="E13" i="30"/>
  <c r="F9" i="30"/>
  <c r="I13" i="30"/>
  <c r="J9" i="30"/>
  <c r="M13" i="30"/>
  <c r="N9" i="30"/>
  <c r="Q13" i="30"/>
  <c r="E13" i="36"/>
  <c r="C9" i="32"/>
  <c r="C9" i="36"/>
  <c r="E9" i="37"/>
  <c r="M9" i="37"/>
  <c r="E9" i="34"/>
  <c r="M9" i="34"/>
  <c r="F9" i="33"/>
  <c r="I9" i="33"/>
  <c r="Q9" i="33"/>
  <c r="G13" i="33"/>
  <c r="F13" i="33"/>
  <c r="J13" i="33"/>
  <c r="N13" i="33"/>
  <c r="I9" i="36"/>
  <c r="Q9" i="36"/>
  <c r="J9" i="35"/>
  <c r="I9" i="32"/>
  <c r="Q9" i="32"/>
  <c r="J9" i="31"/>
  <c r="D9" i="37"/>
  <c r="L9" i="33"/>
  <c r="J13" i="31"/>
  <c r="I13" i="32"/>
  <c r="K9" i="35"/>
  <c r="K9" i="31"/>
  <c r="H9" i="37"/>
  <c r="G9" i="34"/>
  <c r="O9" i="34"/>
  <c r="P9" i="33"/>
  <c r="N13" i="31"/>
  <c r="C13" i="33"/>
  <c r="D13" i="32"/>
  <c r="L13" i="32"/>
  <c r="F9" i="36"/>
  <c r="N9" i="36"/>
  <c r="H9" i="35"/>
  <c r="P9" i="35"/>
  <c r="J9" i="32"/>
  <c r="D9" i="31"/>
  <c r="L9" i="31"/>
  <c r="D13" i="30"/>
  <c r="L13" i="30"/>
  <c r="B13" i="36"/>
  <c r="F13" i="34"/>
  <c r="N13" i="34"/>
  <c r="I9" i="37"/>
  <c r="Q9" i="37"/>
  <c r="K9" i="36"/>
  <c r="E9" i="35"/>
  <c r="I9" i="35"/>
  <c r="Q9" i="35"/>
  <c r="E9" i="33"/>
  <c r="M9" i="33"/>
  <c r="G9" i="32"/>
  <c r="O9" i="32"/>
  <c r="I9" i="31"/>
  <c r="C13" i="31"/>
  <c r="K13" i="31"/>
  <c r="D13" i="37"/>
  <c r="L13" i="37"/>
  <c r="P13" i="37"/>
  <c r="C13" i="34"/>
  <c r="G13" i="34"/>
  <c r="O13" i="34"/>
  <c r="H13" i="33"/>
  <c r="P13" i="33"/>
  <c r="C9" i="30"/>
  <c r="D9" i="30"/>
  <c r="H9" i="30"/>
  <c r="L9" i="30"/>
  <c r="P9" i="30"/>
  <c r="F9" i="37"/>
  <c r="J9" i="37"/>
  <c r="N9" i="37"/>
  <c r="D9" i="36"/>
  <c r="L9" i="36"/>
  <c r="F9" i="35"/>
  <c r="N9" i="35"/>
  <c r="H9" i="34"/>
  <c r="P9" i="34"/>
  <c r="J9" i="33"/>
  <c r="N9" i="33"/>
  <c r="D9" i="32"/>
  <c r="L9" i="32"/>
  <c r="F9" i="31"/>
  <c r="N9" i="31"/>
  <c r="B13" i="30"/>
  <c r="J13" i="30"/>
  <c r="B13" i="34"/>
  <c r="D13" i="31"/>
  <c r="H13" i="31"/>
  <c r="L13" i="31"/>
  <c r="P13" i="31"/>
  <c r="E13" i="37"/>
  <c r="I13" i="37"/>
  <c r="M13" i="37"/>
  <c r="Q13" i="37"/>
  <c r="F13" i="36"/>
  <c r="J13" i="36"/>
  <c r="N13" i="36"/>
  <c r="G13" i="35"/>
  <c r="O13" i="35"/>
  <c r="H13" i="34"/>
  <c r="P13" i="34"/>
  <c r="E13" i="33"/>
  <c r="I13" i="33"/>
  <c r="M13" i="33"/>
  <c r="Q13" i="33"/>
  <c r="F13" i="32"/>
  <c r="J13" i="32"/>
  <c r="N13" i="32"/>
  <c r="J9" i="36"/>
  <c r="D9" i="35"/>
  <c r="L9" i="35"/>
  <c r="F9" i="32"/>
  <c r="N9" i="32"/>
  <c r="H9" i="31"/>
  <c r="P9" i="31"/>
  <c r="H13" i="30"/>
  <c r="P13" i="30"/>
  <c r="B13" i="32"/>
  <c r="J13" i="34"/>
  <c r="G9" i="36"/>
  <c r="O9" i="36"/>
  <c r="M9" i="35"/>
  <c r="K9" i="32"/>
  <c r="E9" i="31"/>
  <c r="M9" i="31"/>
  <c r="Q9" i="31"/>
  <c r="G13" i="31"/>
  <c r="O13" i="31"/>
  <c r="H13" i="37"/>
  <c r="K13" i="34"/>
  <c r="D13" i="33"/>
  <c r="L13" i="33"/>
  <c r="E9" i="30"/>
  <c r="I9" i="30"/>
  <c r="M9" i="30"/>
  <c r="Q9" i="30"/>
  <c r="K9" i="37"/>
  <c r="E9" i="36"/>
  <c r="M9" i="36"/>
  <c r="G9" i="35"/>
  <c r="O9" i="35"/>
  <c r="I9" i="34"/>
  <c r="Q9" i="34"/>
  <c r="K9" i="33"/>
  <c r="E9" i="32"/>
  <c r="M9" i="32"/>
  <c r="G9" i="31"/>
  <c r="O9" i="31"/>
  <c r="B13" i="37"/>
  <c r="B13" i="33"/>
  <c r="E13" i="31"/>
  <c r="I13" i="31"/>
  <c r="M13" i="31"/>
  <c r="Q13" i="31"/>
  <c r="C13" i="36"/>
  <c r="G13" i="36"/>
  <c r="K13" i="36"/>
  <c r="O13" i="36"/>
  <c r="D13" i="35"/>
  <c r="H13" i="35"/>
  <c r="L13" i="35"/>
  <c r="P13" i="35"/>
  <c r="I13" i="34"/>
  <c r="Q13" i="34"/>
  <c r="C13" i="32"/>
  <c r="G13" i="32"/>
  <c r="K13" i="32"/>
  <c r="O13" i="32"/>
  <c r="I4" i="29"/>
  <c r="Q4" i="29"/>
  <c r="J4" i="29"/>
  <c r="G4" i="29"/>
  <c r="O4" i="29"/>
  <c r="M9" i="29"/>
  <c r="C25" i="29"/>
  <c r="C91" i="29"/>
  <c r="O25" i="29"/>
  <c r="O91" i="29"/>
  <c r="L25" i="29"/>
  <c r="L92" i="29"/>
  <c r="D59" i="29"/>
  <c r="L59" i="29"/>
  <c r="E60" i="29"/>
  <c r="M60" i="29"/>
  <c r="F62" i="29"/>
  <c r="N62" i="29"/>
  <c r="M66" i="29"/>
  <c r="H4" i="29"/>
  <c r="Q9" i="29"/>
  <c r="F9" i="29"/>
  <c r="J9" i="29"/>
  <c r="N9" i="29"/>
  <c r="F12" i="29"/>
  <c r="J12" i="29"/>
  <c r="N12" i="29"/>
  <c r="C12" i="29"/>
  <c r="G12" i="29"/>
  <c r="K12" i="29"/>
  <c r="O12" i="29"/>
  <c r="G58" i="29"/>
  <c r="O63" i="29"/>
  <c r="M4" i="29"/>
  <c r="I84" i="29"/>
  <c r="F4" i="29"/>
  <c r="N4" i="29"/>
  <c r="K4" i="29"/>
  <c r="K25" i="29"/>
  <c r="K91" i="29"/>
  <c r="H25" i="29"/>
  <c r="H92" i="29"/>
  <c r="F57" i="29"/>
  <c r="N57" i="29"/>
  <c r="P59" i="29"/>
  <c r="J62" i="29"/>
  <c r="D65" i="29"/>
  <c r="L65" i="29"/>
  <c r="E66" i="29"/>
  <c r="O58" i="29"/>
  <c r="G63" i="29"/>
  <c r="M84" i="29"/>
  <c r="C4" i="29"/>
  <c r="G25" i="29"/>
  <c r="G91" i="29"/>
  <c r="D25" i="29"/>
  <c r="D92" i="29"/>
  <c r="P25" i="29"/>
  <c r="P92" i="29"/>
  <c r="J57" i="29"/>
  <c r="H59" i="29"/>
  <c r="I60" i="29"/>
  <c r="H65" i="29"/>
  <c r="P65" i="29"/>
  <c r="I66" i="29"/>
  <c r="D4" i="29"/>
  <c r="I9" i="29"/>
  <c r="E9" i="29"/>
  <c r="E88" i="29"/>
  <c r="I88" i="29"/>
  <c r="M88" i="29"/>
  <c r="F89" i="29"/>
  <c r="J89" i="29"/>
  <c r="N89" i="29"/>
  <c r="N22" i="29"/>
  <c r="K63" i="29"/>
  <c r="C9" i="29"/>
  <c r="G9" i="29"/>
  <c r="K9" i="29"/>
  <c r="O9" i="29"/>
  <c r="D9" i="29"/>
  <c r="H9" i="29"/>
  <c r="L9" i="29"/>
  <c r="P9" i="29"/>
  <c r="L12" i="29"/>
  <c r="E12" i="29"/>
  <c r="I12" i="29"/>
  <c r="M12" i="29"/>
  <c r="Q12" i="29"/>
  <c r="E17" i="29"/>
  <c r="C17" i="29"/>
  <c r="C16" i="29" s="1"/>
  <c r="G17" i="29"/>
  <c r="K17" i="29"/>
  <c r="O17" i="29"/>
  <c r="D17" i="29"/>
  <c r="H17" i="29"/>
  <c r="L17" i="29"/>
  <c r="P17" i="29"/>
  <c r="F22" i="29"/>
  <c r="D22" i="29"/>
  <c r="D88" i="29"/>
  <c r="H22" i="29"/>
  <c r="H88" i="29"/>
  <c r="L22" i="29"/>
  <c r="L88" i="29"/>
  <c r="P22" i="29"/>
  <c r="P88" i="29"/>
  <c r="E22" i="29"/>
  <c r="E89" i="29"/>
  <c r="I22" i="29"/>
  <c r="I89" i="29"/>
  <c r="M22" i="29"/>
  <c r="M89" i="29"/>
  <c r="Q22" i="29"/>
  <c r="Q16" i="29" s="1"/>
  <c r="F25" i="29"/>
  <c r="F91" i="29"/>
  <c r="J25" i="29"/>
  <c r="J91" i="29"/>
  <c r="N25" i="29"/>
  <c r="N91" i="29"/>
  <c r="D57" i="29"/>
  <c r="H57" i="29"/>
  <c r="L57" i="29"/>
  <c r="P57" i="29"/>
  <c r="F58" i="29"/>
  <c r="N58" i="29"/>
  <c r="F60" i="29"/>
  <c r="J60" i="29"/>
  <c r="N60" i="29"/>
  <c r="D62" i="29"/>
  <c r="H62" i="29"/>
  <c r="L62" i="29"/>
  <c r="P62" i="29"/>
  <c r="F63" i="29"/>
  <c r="J63" i="29"/>
  <c r="F66" i="29"/>
  <c r="J66" i="29"/>
  <c r="N66" i="29"/>
  <c r="C83" i="29"/>
  <c r="G83" i="29"/>
  <c r="K83" i="29"/>
  <c r="O83" i="29"/>
  <c r="D84" i="29"/>
  <c r="H84" i="29"/>
  <c r="L84" i="29"/>
  <c r="P84" i="29"/>
  <c r="G88" i="29"/>
  <c r="D12" i="29"/>
  <c r="D86" i="29"/>
  <c r="H86" i="29"/>
  <c r="L86" i="29"/>
  <c r="P86" i="29"/>
  <c r="D58" i="29"/>
  <c r="H58" i="29"/>
  <c r="L58" i="29"/>
  <c r="P58" i="29"/>
  <c r="F59" i="29"/>
  <c r="J59" i="29"/>
  <c r="N59" i="29"/>
  <c r="D60" i="29"/>
  <c r="P60" i="29"/>
  <c r="D63" i="29"/>
  <c r="H63" i="29"/>
  <c r="L63" i="29"/>
  <c r="P63" i="29"/>
  <c r="F65" i="29"/>
  <c r="J65" i="29"/>
  <c r="N65" i="29"/>
  <c r="D66" i="29"/>
  <c r="H66" i="29"/>
  <c r="O88" i="29"/>
  <c r="F17" i="29"/>
  <c r="J17" i="29"/>
  <c r="N17" i="29"/>
  <c r="G57" i="29"/>
  <c r="K57" i="29"/>
  <c r="O57" i="29"/>
  <c r="E58" i="29"/>
  <c r="I58" i="29"/>
  <c r="M58" i="29"/>
  <c r="G62" i="29"/>
  <c r="K62" i="29"/>
  <c r="O62" i="29"/>
  <c r="E63" i="29"/>
  <c r="I63" i="29"/>
  <c r="M63" i="29"/>
  <c r="G65" i="29"/>
  <c r="F83" i="29"/>
  <c r="J83" i="29"/>
  <c r="N83" i="29"/>
  <c r="C88" i="29"/>
  <c r="Q169" i="67" l="1"/>
  <c r="E207" i="67"/>
  <c r="P169" i="70"/>
  <c r="C207" i="65"/>
  <c r="G188" i="66"/>
  <c r="P188" i="69"/>
  <c r="P188" i="70"/>
  <c r="E188" i="67"/>
  <c r="N231" i="64"/>
  <c r="G188" i="67"/>
  <c r="L188" i="70"/>
  <c r="F210" i="64"/>
  <c r="J189" i="64"/>
  <c r="K188" i="66"/>
  <c r="C169" i="65"/>
  <c r="N210" i="64"/>
  <c r="D169" i="69"/>
  <c r="G169" i="67"/>
  <c r="H188" i="69"/>
  <c r="K188" i="67"/>
  <c r="O169" i="65"/>
  <c r="K207" i="66"/>
  <c r="O207" i="67"/>
  <c r="O188" i="66"/>
  <c r="Q188" i="67"/>
  <c r="G169" i="65"/>
  <c r="M207" i="67"/>
  <c r="O188" i="67"/>
  <c r="O169" i="67"/>
  <c r="O188" i="65"/>
  <c r="O207" i="66"/>
  <c r="G207" i="65"/>
  <c r="D188" i="70"/>
  <c r="I207" i="67"/>
  <c r="D169" i="70"/>
  <c r="K207" i="65"/>
  <c r="G207" i="67"/>
  <c r="G188" i="65"/>
  <c r="M169" i="67"/>
  <c r="C188" i="65"/>
  <c r="I188" i="67"/>
  <c r="F231" i="64"/>
  <c r="P169" i="69"/>
  <c r="I169" i="67"/>
  <c r="D188" i="69"/>
  <c r="J210" i="64"/>
  <c r="M188" i="67"/>
  <c r="Q207" i="67"/>
  <c r="O207" i="65"/>
  <c r="H188" i="70"/>
  <c r="L169" i="69"/>
  <c r="K188" i="65"/>
  <c r="N189" i="64"/>
  <c r="K169" i="66"/>
  <c r="G207" i="66"/>
  <c r="K169" i="67"/>
  <c r="K169" i="65"/>
  <c r="J231" i="64"/>
  <c r="E169" i="67"/>
  <c r="H169" i="70"/>
  <c r="K207" i="67"/>
  <c r="L169" i="70"/>
  <c r="O169" i="66"/>
  <c r="F189" i="64"/>
  <c r="G169" i="66"/>
  <c r="L188" i="69"/>
  <c r="H169" i="69"/>
  <c r="C22" i="39"/>
  <c r="G3" i="29"/>
  <c r="M16" i="29"/>
  <c r="P3" i="29"/>
  <c r="K3" i="29"/>
  <c r="J16" i="29"/>
  <c r="F16" i="29"/>
  <c r="G16" i="29"/>
  <c r="F3" i="29"/>
  <c r="K16" i="29"/>
  <c r="C3" i="29"/>
  <c r="N3" i="29"/>
  <c r="N16" i="29"/>
  <c r="I16" i="29"/>
  <c r="O16" i="29"/>
  <c r="L16" i="29"/>
  <c r="L3" i="29"/>
  <c r="O3" i="29"/>
  <c r="J3" i="29"/>
  <c r="E3" i="29"/>
  <c r="Q3" i="29"/>
  <c r="E16" i="29"/>
  <c r="D3" i="29"/>
  <c r="P16" i="29"/>
  <c r="H16" i="29"/>
  <c r="M3" i="29"/>
  <c r="I3" i="29"/>
  <c r="D16" i="29"/>
  <c r="H3" i="29"/>
  <c r="C26" i="39" l="1"/>
  <c r="C32" i="39" l="1"/>
  <c r="B25" i="29"/>
  <c r="B22" i="29"/>
  <c r="B17" i="29"/>
  <c r="B92" i="29"/>
  <c r="B91" i="29"/>
  <c r="B86" i="29"/>
  <c r="B85" i="29"/>
  <c r="B84" i="29"/>
  <c r="Q60" i="29"/>
  <c r="Q92" i="29"/>
  <c r="Q91" i="29"/>
  <c r="Q89" i="29"/>
  <c r="Q88" i="29"/>
  <c r="Q86" i="29"/>
  <c r="Q85" i="29"/>
  <c r="Q84" i="29"/>
  <c r="Q83" i="29"/>
  <c r="C34" i="39" l="1"/>
  <c r="C57" i="29"/>
  <c r="C62" i="29"/>
  <c r="C58" i="29"/>
  <c r="C63" i="29"/>
  <c r="B88" i="29"/>
  <c r="C60" i="29"/>
  <c r="C66" i="29"/>
  <c r="C59" i="29"/>
  <c r="C65" i="29"/>
  <c r="B12" i="29"/>
  <c r="B89" i="29"/>
  <c r="B83" i="29"/>
  <c r="B9" i="29"/>
  <c r="Q65" i="29"/>
  <c r="Q59" i="29"/>
  <c r="B4" i="29"/>
  <c r="Q57" i="29"/>
  <c r="Q62" i="29"/>
  <c r="B16" i="29"/>
  <c r="Q58" i="29"/>
  <c r="Q63" i="29"/>
  <c r="Q66" i="29"/>
  <c r="C36" i="39" l="1"/>
  <c r="B3" i="29"/>
  <c r="P16" i="63" l="1"/>
  <c r="P151" i="61"/>
  <c r="P149" i="61"/>
  <c r="P38" i="63"/>
  <c r="P112" i="62"/>
  <c r="P136" i="63"/>
  <c r="P8" i="63"/>
  <c r="P542" i="68"/>
  <c r="P521" i="64"/>
  <c r="P572" i="68"/>
  <c r="P509" i="64"/>
  <c r="P11" i="62"/>
  <c r="P13" i="61"/>
  <c r="P149" i="62"/>
  <c r="P466" i="65"/>
  <c r="P459" i="65"/>
  <c r="P475" i="64"/>
  <c r="P113" i="62"/>
  <c r="P151" i="62"/>
  <c r="P170" i="61"/>
  <c r="P121" i="61"/>
  <c r="P176" i="61"/>
  <c r="P114" i="61"/>
  <c r="P410" i="71"/>
  <c r="P410" i="72"/>
  <c r="P470" i="65"/>
  <c r="P472" i="64"/>
  <c r="P132" i="63"/>
  <c r="P7" i="63"/>
  <c r="P112" i="61"/>
  <c r="P11" i="61"/>
  <c r="P428" i="69"/>
  <c r="P172" i="63"/>
  <c r="P168" i="62"/>
  <c r="P416" i="71"/>
  <c r="P150" i="63"/>
  <c r="P131" i="63"/>
  <c r="P117" i="63"/>
  <c r="P151" i="63"/>
  <c r="P171" i="63"/>
  <c r="P175" i="63"/>
  <c r="P76" i="63"/>
  <c r="P13" i="63"/>
  <c r="P129" i="63"/>
  <c r="P127" i="63"/>
  <c r="P591" i="68"/>
  <c r="P466" i="70"/>
  <c r="P159" i="63"/>
  <c r="P466" i="66"/>
  <c r="P37" i="63"/>
  <c r="P35" i="63"/>
  <c r="P426" i="69"/>
  <c r="P152" i="61"/>
  <c r="P18" i="63"/>
  <c r="P122" i="63"/>
  <c r="P425" i="69"/>
  <c r="P587" i="68"/>
  <c r="P459" i="66"/>
  <c r="P137" i="63"/>
  <c r="P149" i="63"/>
  <c r="P525" i="64"/>
  <c r="P174" i="63"/>
  <c r="P466" i="67"/>
  <c r="P169" i="62"/>
  <c r="P453" i="72"/>
  <c r="P126" i="63"/>
  <c r="P155" i="63"/>
  <c r="P152" i="63"/>
  <c r="P459" i="70"/>
  <c r="P108" i="63"/>
  <c r="P115" i="62"/>
  <c r="P14" i="62"/>
  <c r="P141" i="63"/>
  <c r="P95" i="63"/>
  <c r="P73" i="63"/>
  <c r="P450" i="72"/>
  <c r="P158" i="63"/>
  <c r="P118" i="63"/>
  <c r="P102" i="63"/>
  <c r="P446" i="69"/>
  <c r="P13" i="62"/>
  <c r="P138" i="63"/>
  <c r="P11" i="63"/>
  <c r="P158" i="61"/>
  <c r="P428" i="72"/>
  <c r="P99" i="63"/>
  <c r="P470" i="66"/>
  <c r="P121" i="63"/>
  <c r="P173" i="63"/>
  <c r="P100" i="63"/>
  <c r="P156" i="63"/>
  <c r="P54" i="63"/>
  <c r="P447" i="72"/>
  <c r="P65" i="63"/>
  <c r="P584" i="68"/>
  <c r="P459" i="69"/>
  <c r="P408" i="72"/>
  <c r="P167" i="61"/>
  <c r="P583" i="68"/>
  <c r="P153" i="63"/>
  <c r="P470" i="70"/>
  <c r="P60" i="63"/>
  <c r="P101" i="63"/>
  <c r="P29" i="63"/>
  <c r="P446" i="72"/>
  <c r="P467" i="69"/>
  <c r="P167" i="63"/>
  <c r="P75" i="63"/>
  <c r="P41" i="63"/>
  <c r="P79" i="63"/>
  <c r="P130" i="63"/>
  <c r="P12" i="63"/>
  <c r="P466" i="69"/>
  <c r="P473" i="66"/>
  <c r="P470" i="67"/>
  <c r="P34" i="63"/>
  <c r="P116" i="63"/>
  <c r="P467" i="66"/>
  <c r="P517" i="64"/>
  <c r="P12" i="62"/>
  <c r="P134" i="63"/>
  <c r="P133" i="63"/>
  <c r="P114" i="63"/>
  <c r="P165" i="63"/>
  <c r="P473" i="67"/>
  <c r="P27" i="63"/>
  <c r="P150" i="61"/>
  <c r="P97" i="63"/>
  <c r="P148" i="63"/>
  <c r="P74" i="63"/>
  <c r="P14" i="63"/>
  <c r="P56" i="63"/>
  <c r="P467" i="65"/>
  <c r="P48" i="63"/>
  <c r="P115" i="61"/>
  <c r="P14" i="61"/>
  <c r="P170" i="63"/>
  <c r="P473" i="70"/>
  <c r="P86" i="63"/>
  <c r="P102" i="62"/>
  <c r="P121" i="62"/>
  <c r="P407" i="72"/>
  <c r="P493" i="64"/>
  <c r="P115" i="63"/>
  <c r="P113" i="63"/>
  <c r="P511" i="64"/>
  <c r="P467" i="70"/>
  <c r="P84" i="63"/>
  <c r="P102" i="61"/>
  <c r="P110" i="63"/>
  <c r="P518" i="64"/>
  <c r="P150" i="62"/>
  <c r="P177" i="63"/>
  <c r="P447" i="71"/>
  <c r="P72" i="63"/>
  <c r="P167" i="62"/>
  <c r="P120" i="63"/>
  <c r="P147" i="63"/>
  <c r="P579" i="68"/>
  <c r="P166" i="63"/>
  <c r="P176" i="62"/>
  <c r="P135" i="63"/>
  <c r="P107" i="63"/>
  <c r="P157" i="63"/>
  <c r="P53" i="63"/>
  <c r="P473" i="65"/>
  <c r="P46" i="63"/>
  <c r="P470" i="69"/>
  <c r="P91" i="63"/>
  <c r="P514" i="64"/>
  <c r="P152" i="62"/>
  <c r="P158" i="62"/>
  <c r="P416" i="72"/>
  <c r="P427" i="69"/>
  <c r="P450" i="71"/>
  <c r="P145" i="63"/>
  <c r="P15" i="63"/>
  <c r="P473" i="69"/>
  <c r="P590" i="68"/>
  <c r="P459" i="67"/>
  <c r="P453" i="71"/>
  <c r="P112" i="63"/>
  <c r="P103" i="63"/>
  <c r="P36" i="63"/>
  <c r="P98" i="63"/>
  <c r="P6" i="63"/>
  <c r="P57" i="63"/>
  <c r="P169" i="63"/>
  <c r="P163" i="63"/>
  <c r="P114" i="62"/>
  <c r="P496" i="64"/>
  <c r="P96" i="63"/>
  <c r="P119" i="63"/>
  <c r="P169" i="61"/>
  <c r="P467" i="67"/>
  <c r="P170" i="62"/>
  <c r="P446" i="71"/>
  <c r="P17" i="63"/>
  <c r="P176" i="63"/>
  <c r="P67" i="63"/>
  <c r="P409" i="72"/>
  <c r="P22" i="63"/>
  <c r="P51" i="62"/>
  <c r="P130" i="62"/>
  <c r="P448" i="71"/>
  <c r="P585" i="68"/>
  <c r="P510" i="64"/>
  <c r="P168" i="63"/>
  <c r="P443" i="71"/>
  <c r="P89" i="62"/>
  <c r="P434" i="71"/>
  <c r="P468" i="69"/>
  <c r="P516" i="64"/>
  <c r="P442" i="71"/>
  <c r="P453" i="69"/>
  <c r="P519" i="64"/>
  <c r="P468" i="66"/>
  <c r="P448" i="72"/>
  <c r="P468" i="70"/>
  <c r="P407" i="71"/>
  <c r="P444" i="69"/>
  <c r="P164" i="63"/>
  <c r="P409" i="71"/>
  <c r="P74" i="62"/>
  <c r="P93" i="63"/>
  <c r="P471" i="69"/>
  <c r="P111" i="63"/>
  <c r="P443" i="72"/>
  <c r="P463" i="70"/>
  <c r="P444" i="71"/>
  <c r="P586" i="68"/>
  <c r="P55" i="61"/>
  <c r="P97" i="61"/>
  <c r="P166" i="61"/>
  <c r="P9" i="62"/>
  <c r="P434" i="69"/>
  <c r="P462" i="70"/>
  <c r="P444" i="72"/>
  <c r="P12" i="61"/>
  <c r="P566" i="68"/>
  <c r="P109" i="63"/>
  <c r="P439" i="71"/>
  <c r="P66" i="63"/>
  <c r="P469" i="69"/>
  <c r="P451" i="71"/>
  <c r="P55" i="63"/>
  <c r="P162" i="63"/>
  <c r="P28" i="63"/>
  <c r="P468" i="65"/>
  <c r="P452" i="71"/>
  <c r="P144" i="63"/>
  <c r="P461" i="66"/>
  <c r="P128" i="63"/>
  <c r="P425" i="71"/>
  <c r="P463" i="69"/>
  <c r="P469" i="65"/>
  <c r="P441" i="72"/>
  <c r="P445" i="69"/>
  <c r="P461" i="69"/>
  <c r="P495" i="64"/>
  <c r="P425" i="72"/>
  <c r="P449" i="71"/>
  <c r="P458" i="70"/>
  <c r="P469" i="70"/>
  <c r="P445" i="72"/>
  <c r="P168" i="61"/>
  <c r="P469" i="66"/>
  <c r="P469" i="67"/>
  <c r="P442" i="72"/>
  <c r="P441" i="71"/>
  <c r="P154" i="63"/>
  <c r="P427" i="71"/>
  <c r="P85" i="63"/>
  <c r="P461" i="70"/>
  <c r="P458" i="69"/>
  <c r="P461" i="67"/>
  <c r="P30" i="62"/>
  <c r="P520" i="64"/>
  <c r="P472" i="69"/>
  <c r="P428" i="71"/>
  <c r="P125" i="63"/>
  <c r="P461" i="65"/>
  <c r="P106" i="63"/>
  <c r="P588" i="68"/>
  <c r="P474" i="64"/>
  <c r="P113" i="61"/>
  <c r="P434" i="72"/>
  <c r="P465" i="69"/>
  <c r="P574" i="68"/>
  <c r="P445" i="71"/>
  <c r="P427" i="72"/>
  <c r="P464" i="70"/>
  <c r="P451" i="72"/>
  <c r="P447" i="69"/>
  <c r="P47" i="63"/>
  <c r="P439" i="72"/>
  <c r="P515" i="64"/>
  <c r="P146" i="63"/>
  <c r="P452" i="72"/>
  <c r="P468" i="67"/>
  <c r="P172" i="61"/>
  <c r="P462" i="69"/>
  <c r="P449" i="72"/>
  <c r="P464" i="69"/>
  <c r="P465" i="70"/>
  <c r="P433" i="69"/>
  <c r="P36" i="62"/>
  <c r="P57" i="61"/>
  <c r="P34" i="62"/>
  <c r="P445" i="66"/>
  <c r="P440" i="72"/>
  <c r="P433" i="71"/>
  <c r="P129" i="62"/>
  <c r="P73" i="62"/>
  <c r="P59" i="61"/>
  <c r="P460" i="66"/>
  <c r="P415" i="71"/>
  <c r="P107" i="62"/>
  <c r="P98" i="62"/>
  <c r="P72" i="61"/>
  <c r="P67" i="61"/>
  <c r="P55" i="62"/>
  <c r="P37" i="61"/>
  <c r="P40" i="62"/>
  <c r="P68" i="62"/>
  <c r="P494" i="64"/>
  <c r="P103" i="62"/>
  <c r="P101" i="61"/>
  <c r="P64" i="62"/>
  <c r="P581" i="68"/>
  <c r="P46" i="62"/>
  <c r="P139" i="61"/>
  <c r="P126" i="61"/>
  <c r="P119" i="62"/>
  <c r="P100" i="61"/>
  <c r="P462" i="67"/>
  <c r="P129" i="61"/>
  <c r="P77" i="63"/>
  <c r="P59" i="63"/>
  <c r="P31" i="61"/>
  <c r="P17" i="62"/>
  <c r="P10" i="62"/>
  <c r="P93" i="62"/>
  <c r="P139" i="63"/>
  <c r="P127" i="62"/>
  <c r="P95" i="62"/>
  <c r="P60" i="61"/>
  <c r="P38" i="62"/>
  <c r="P426" i="72"/>
  <c r="P138" i="62"/>
  <c r="P133" i="61"/>
  <c r="P92" i="63"/>
  <c r="P155" i="62"/>
  <c r="P101" i="62"/>
  <c r="P64" i="61"/>
  <c r="P415" i="72"/>
  <c r="P58" i="63"/>
  <c r="P5" i="63"/>
  <c r="P108" i="62"/>
  <c r="P20" i="61"/>
  <c r="P15" i="61"/>
  <c r="P117" i="62"/>
  <c r="P69" i="61"/>
  <c r="P27" i="62"/>
  <c r="P464" i="67"/>
  <c r="P430" i="71"/>
  <c r="P58" i="62"/>
  <c r="P18" i="62"/>
  <c r="P426" i="65"/>
  <c r="P157" i="62"/>
  <c r="P135" i="62"/>
  <c r="P76" i="61"/>
  <c r="P71" i="61"/>
  <c r="P41" i="62"/>
  <c r="P38" i="61"/>
  <c r="P15" i="62"/>
  <c r="P8" i="61"/>
  <c r="P138" i="61"/>
  <c r="P40" i="63"/>
  <c r="P148" i="61"/>
  <c r="P165" i="61"/>
  <c r="P156" i="61"/>
  <c r="P92" i="62"/>
  <c r="P408" i="71"/>
  <c r="P177" i="62"/>
  <c r="P100" i="62"/>
  <c r="P147" i="61"/>
  <c r="P16" i="61"/>
  <c r="P40" i="61"/>
  <c r="P21" i="61"/>
  <c r="P9" i="63"/>
  <c r="P153" i="61"/>
  <c r="P91" i="62"/>
  <c r="P75" i="62"/>
  <c r="P70" i="63"/>
  <c r="P19" i="63"/>
  <c r="P137" i="62"/>
  <c r="P39" i="62"/>
  <c r="P21" i="62"/>
  <c r="P96" i="61"/>
  <c r="P87" i="63"/>
  <c r="P452" i="70"/>
  <c r="P73" i="61"/>
  <c r="P9" i="61"/>
  <c r="P173" i="62"/>
  <c r="P424" i="71"/>
  <c r="P557" i="68"/>
  <c r="P87" i="61"/>
  <c r="P157" i="61"/>
  <c r="P94" i="63"/>
  <c r="P71" i="62"/>
  <c r="P460" i="65"/>
  <c r="P457" i="70"/>
  <c r="P406" i="72"/>
  <c r="P46" i="61"/>
  <c r="P31" i="62"/>
  <c r="P443" i="70"/>
  <c r="P51" i="63"/>
  <c r="P51" i="61"/>
  <c r="P127" i="61"/>
  <c r="P94" i="62"/>
  <c r="P53" i="61"/>
  <c r="P48" i="62"/>
  <c r="P32" i="63"/>
  <c r="P473" i="64"/>
  <c r="P50" i="63"/>
  <c r="P110" i="61"/>
  <c r="P27" i="61"/>
  <c r="P480" i="64"/>
  <c r="P172" i="62"/>
  <c r="P58" i="61"/>
  <c r="P10" i="63"/>
  <c r="P89" i="63"/>
  <c r="P153" i="62"/>
  <c r="P90" i="62"/>
  <c r="P67" i="62"/>
  <c r="P132" i="61"/>
  <c r="P88" i="63"/>
  <c r="P471" i="65"/>
  <c r="P6" i="62"/>
  <c r="P433" i="70"/>
  <c r="P175" i="62"/>
  <c r="P145" i="62"/>
  <c r="P90" i="61"/>
  <c r="P79" i="62"/>
  <c r="P74" i="61"/>
  <c r="P53" i="62"/>
  <c r="P48" i="61"/>
  <c r="P20" i="63"/>
  <c r="P148" i="62"/>
  <c r="P30" i="61"/>
  <c r="P177" i="61"/>
  <c r="P147" i="62"/>
  <c r="P119" i="61"/>
  <c r="P110" i="62"/>
  <c r="P103" i="61"/>
  <c r="P84" i="61"/>
  <c r="P68" i="61"/>
  <c r="P35" i="62"/>
  <c r="P17" i="61"/>
  <c r="P131" i="62"/>
  <c r="P52" i="63"/>
  <c r="P41" i="61"/>
  <c r="P137" i="61"/>
  <c r="P49" i="62"/>
  <c r="P426" i="71"/>
  <c r="P105" i="63"/>
  <c r="P124" i="63"/>
  <c r="P155" i="61"/>
  <c r="P460" i="70"/>
  <c r="P173" i="61"/>
  <c r="P78" i="61"/>
  <c r="P45" i="61"/>
  <c r="P31" i="63"/>
  <c r="P10" i="61"/>
  <c r="P540" i="68"/>
  <c r="P163" i="61"/>
  <c r="P140" i="62"/>
  <c r="P97" i="62"/>
  <c r="P94" i="61"/>
  <c r="P91" i="61"/>
  <c r="P86" i="62"/>
  <c r="P57" i="62"/>
  <c r="P33" i="63"/>
  <c r="P20" i="62"/>
  <c r="P49" i="63"/>
  <c r="P87" i="62"/>
  <c r="P512" i="64"/>
  <c r="P140" i="61"/>
  <c r="P154" i="61"/>
  <c r="P130" i="61"/>
  <c r="P116" i="61"/>
  <c r="P29" i="62"/>
  <c r="P449" i="67"/>
  <c r="P45" i="62"/>
  <c r="P443" i="69"/>
  <c r="P163" i="62"/>
  <c r="P464" i="65"/>
  <c r="P36" i="61"/>
  <c r="P433" i="72"/>
  <c r="P527" i="68"/>
  <c r="P573" i="68"/>
  <c r="P135" i="61"/>
  <c r="P98" i="61"/>
  <c r="P65" i="62"/>
  <c r="P460" i="69"/>
  <c r="P445" i="65"/>
  <c r="P477" i="64"/>
  <c r="P577" i="68"/>
  <c r="P174" i="62"/>
  <c r="P78" i="63"/>
  <c r="P18" i="61"/>
  <c r="P143" i="63"/>
  <c r="P171" i="61"/>
  <c r="P140" i="63"/>
  <c r="P90" i="63"/>
  <c r="P52" i="62"/>
  <c r="P33" i="61"/>
  <c r="P29" i="61"/>
  <c r="P136" i="62"/>
  <c r="P134" i="62"/>
  <c r="P92" i="61"/>
  <c r="P438" i="71"/>
  <c r="P156" i="62"/>
  <c r="P118" i="61"/>
  <c r="P83" i="62"/>
  <c r="P65" i="61"/>
  <c r="P412" i="71"/>
  <c r="P136" i="61"/>
  <c r="P78" i="62"/>
  <c r="P54" i="62"/>
  <c r="P166" i="62"/>
  <c r="P76" i="62"/>
  <c r="P50" i="61"/>
  <c r="P26" i="61"/>
  <c r="P75" i="61"/>
  <c r="P70" i="62"/>
  <c r="P33" i="62"/>
  <c r="P19" i="62"/>
  <c r="P122" i="62"/>
  <c r="P49" i="61"/>
  <c r="P165" i="62"/>
  <c r="P118" i="62"/>
  <c r="P96" i="62"/>
  <c r="P430" i="65"/>
  <c r="P77" i="61"/>
  <c r="P171" i="62"/>
  <c r="P32" i="61"/>
  <c r="P159" i="61"/>
  <c r="P445" i="70"/>
  <c r="P32" i="62"/>
  <c r="P426" i="66"/>
  <c r="P77" i="62"/>
  <c r="P54" i="61"/>
  <c r="P5" i="62"/>
  <c r="P139" i="62"/>
  <c r="P120" i="61"/>
  <c r="P99" i="62"/>
  <c r="P95" i="61"/>
  <c r="P56" i="61"/>
  <c r="P52" i="61"/>
  <c r="P19" i="61"/>
  <c r="P134" i="61"/>
  <c r="P122" i="61"/>
  <c r="P50" i="62"/>
  <c r="P154" i="62"/>
  <c r="P159" i="62"/>
  <c r="P69" i="62"/>
  <c r="P64" i="63"/>
  <c r="P438" i="72"/>
  <c r="P174" i="61"/>
  <c r="P45" i="63"/>
  <c r="P5" i="61"/>
  <c r="P175" i="61"/>
  <c r="P79" i="61"/>
  <c r="P69" i="63"/>
  <c r="P37" i="62"/>
  <c r="P39" i="61"/>
  <c r="P120" i="62"/>
  <c r="P107" i="61"/>
  <c r="P71" i="63"/>
  <c r="P56" i="62"/>
  <c r="P34" i="61"/>
  <c r="P83" i="61"/>
  <c r="P89" i="61"/>
  <c r="P141" i="61"/>
  <c r="P457" i="69"/>
  <c r="P16" i="62"/>
  <c r="P440" i="71"/>
  <c r="P22" i="61"/>
  <c r="P8" i="62"/>
  <c r="P39" i="63"/>
  <c r="P452" i="65"/>
  <c r="P99" i="61"/>
  <c r="P93" i="61"/>
  <c r="P30" i="63"/>
  <c r="P88" i="62"/>
  <c r="P111" i="61"/>
  <c r="P86" i="61"/>
  <c r="P72" i="62"/>
  <c r="P132" i="62"/>
  <c r="P126" i="62"/>
  <c r="P116" i="62"/>
  <c r="P70" i="61"/>
  <c r="P60" i="62"/>
  <c r="P161" i="63"/>
  <c r="P564" i="68"/>
  <c r="P21" i="63"/>
  <c r="P26" i="62"/>
  <c r="P117" i="61"/>
  <c r="P88" i="61"/>
  <c r="P68" i="63"/>
  <c r="P133" i="62"/>
  <c r="P26" i="63"/>
  <c r="P35" i="61"/>
  <c r="P6" i="61"/>
  <c r="P108" i="61"/>
  <c r="P141" i="62"/>
  <c r="P131" i="61"/>
  <c r="P22" i="62"/>
  <c r="P84" i="62"/>
  <c r="P59" i="62"/>
  <c r="P145" i="61"/>
  <c r="P111" i="62"/>
  <c r="P83" i="63"/>
  <c r="P460" i="67"/>
  <c r="P567" i="68"/>
  <c r="P526" i="68"/>
  <c r="P433" i="65"/>
  <c r="P530" i="68"/>
  <c r="P450" i="67"/>
  <c r="P420" i="67"/>
  <c r="P430" i="72"/>
  <c r="P82" i="62"/>
  <c r="P453" i="66"/>
  <c r="P537" i="68"/>
  <c r="P543" i="68"/>
  <c r="P426" i="70"/>
  <c r="P447" i="65"/>
  <c r="P435" i="67"/>
  <c r="P423" i="69"/>
  <c r="P162" i="61"/>
  <c r="P44" i="61"/>
  <c r="P472" i="65"/>
  <c r="P430" i="70"/>
  <c r="P439" i="66"/>
  <c r="P28" i="62"/>
  <c r="P109" i="61"/>
  <c r="P413" i="71"/>
  <c r="P429" i="69"/>
  <c r="P421" i="70"/>
  <c r="P472" i="66"/>
  <c r="P502" i="64"/>
  <c r="P435" i="66"/>
  <c r="P424" i="66"/>
  <c r="P439" i="70"/>
  <c r="P560" i="68"/>
  <c r="P7" i="61"/>
  <c r="P454" i="67"/>
  <c r="P421" i="69"/>
  <c r="P424" i="70"/>
  <c r="P4" i="62"/>
  <c r="P504" i="64"/>
  <c r="P403" i="71"/>
  <c r="P442" i="67"/>
  <c r="P453" i="65"/>
  <c r="P451" i="70"/>
  <c r="P446" i="66"/>
  <c r="P128" i="61"/>
  <c r="P412" i="72"/>
  <c r="P491" i="64"/>
  <c r="P470" i="64"/>
  <c r="P442" i="65"/>
  <c r="P444" i="67"/>
  <c r="P420" i="70"/>
  <c r="P452" i="67"/>
  <c r="P471" i="66"/>
  <c r="P532" i="68"/>
  <c r="P538" i="68"/>
  <c r="P25" i="61"/>
  <c r="P125" i="61"/>
  <c r="P82" i="63"/>
  <c r="P446" i="70"/>
  <c r="P420" i="69"/>
  <c r="P444" i="70"/>
  <c r="P450" i="65"/>
  <c r="P458" i="67"/>
  <c r="P146" i="62"/>
  <c r="P434" i="65"/>
  <c r="P47" i="61"/>
  <c r="P442" i="66"/>
  <c r="P431" i="72"/>
  <c r="P440" i="65"/>
  <c r="P425" i="67"/>
  <c r="P435" i="71"/>
  <c r="P471" i="67"/>
  <c r="P500" i="64"/>
  <c r="P429" i="65"/>
  <c r="P433" i="66"/>
  <c r="P539" i="68"/>
  <c r="P466" i="64"/>
  <c r="P437" i="72"/>
  <c r="P463" i="65"/>
  <c r="P420" i="65"/>
  <c r="P448" i="70"/>
  <c r="P423" i="72"/>
  <c r="P430" i="66"/>
  <c r="P490" i="64"/>
  <c r="P536" i="68"/>
  <c r="P524" i="64"/>
  <c r="P541" i="68"/>
  <c r="P423" i="65"/>
  <c r="P448" i="65"/>
  <c r="P483" i="64"/>
  <c r="P447" i="66"/>
  <c r="P551" i="68"/>
  <c r="P414" i="72"/>
  <c r="P458" i="65"/>
  <c r="P444" i="66"/>
  <c r="P448" i="66"/>
  <c r="P452" i="69"/>
  <c r="P487" i="64"/>
  <c r="P63" i="61"/>
  <c r="P421" i="66"/>
  <c r="P429" i="70"/>
  <c r="P523" i="64"/>
  <c r="P454" i="66"/>
  <c r="P421" i="65"/>
  <c r="P563" i="68"/>
  <c r="P450" i="69"/>
  <c r="P440" i="69"/>
  <c r="P513" i="64"/>
  <c r="P528" i="68"/>
  <c r="P559" i="68"/>
  <c r="P25" i="63"/>
  <c r="P449" i="70"/>
  <c r="P448" i="67"/>
  <c r="P425" i="66"/>
  <c r="P47" i="62"/>
  <c r="P454" i="69"/>
  <c r="P433" i="67"/>
  <c r="P552" i="68"/>
  <c r="P405" i="71"/>
  <c r="P429" i="71"/>
  <c r="P164" i="62"/>
  <c r="P447" i="70"/>
  <c r="P449" i="65"/>
  <c r="P444" i="65"/>
  <c r="P437" i="71"/>
  <c r="P66" i="61"/>
  <c r="P453" i="70"/>
  <c r="P453" i="67"/>
  <c r="P471" i="70"/>
  <c r="P125" i="62"/>
  <c r="P471" i="64"/>
  <c r="P423" i="67"/>
  <c r="P82" i="61"/>
  <c r="P109" i="62"/>
  <c r="P503" i="64"/>
  <c r="P450" i="70"/>
  <c r="P553" i="68"/>
  <c r="P411" i="71"/>
  <c r="P439" i="65"/>
  <c r="P465" i="67"/>
  <c r="P556" i="68"/>
  <c r="P562" i="68"/>
  <c r="P421" i="72"/>
  <c r="P423" i="66"/>
  <c r="P424" i="65"/>
  <c r="P426" i="67"/>
  <c r="P403" i="72"/>
  <c r="P431" i="69"/>
  <c r="P446" i="65"/>
  <c r="P589" i="68"/>
  <c r="P452" i="66"/>
  <c r="P482" i="64"/>
  <c r="P432" i="70"/>
  <c r="P458" i="66"/>
  <c r="P413" i="72"/>
  <c r="P431" i="71"/>
  <c r="P28" i="61"/>
  <c r="P435" i="65"/>
  <c r="P424" i="69"/>
  <c r="P472" i="70"/>
  <c r="P128" i="62"/>
  <c r="P435" i="69"/>
  <c r="P449" i="66"/>
  <c r="P405" i="72"/>
  <c r="P467" i="64"/>
  <c r="P440" i="66"/>
  <c r="P463" i="66"/>
  <c r="P429" i="66"/>
  <c r="P469" i="64"/>
  <c r="P146" i="61"/>
  <c r="P449" i="69"/>
  <c r="P465" i="65"/>
  <c r="P443" i="65"/>
  <c r="P456" i="69"/>
  <c r="P529" i="68"/>
  <c r="P144" i="62"/>
  <c r="P162" i="62"/>
  <c r="P432" i="72"/>
  <c r="P428" i="67"/>
  <c r="P44" i="63"/>
  <c r="P472" i="67"/>
  <c r="P451" i="69"/>
  <c r="P439" i="69"/>
  <c r="P462" i="65"/>
  <c r="P414" i="71"/>
  <c r="P565" i="68"/>
  <c r="P454" i="70"/>
  <c r="P497" i="64"/>
  <c r="P432" i="66"/>
  <c r="P550" i="68"/>
  <c r="P575" i="68"/>
  <c r="P432" i="65"/>
  <c r="P435" i="70"/>
  <c r="P447" i="67"/>
  <c r="P508" i="64"/>
  <c r="P522" i="64"/>
  <c r="P406" i="71"/>
  <c r="P7" i="62"/>
  <c r="P44" i="62"/>
  <c r="P66" i="62"/>
  <c r="P434" i="70"/>
  <c r="P443" i="67"/>
  <c r="P571" i="68"/>
  <c r="P428" i="65"/>
  <c r="P428" i="66"/>
  <c r="P439" i="67"/>
  <c r="P578" i="68"/>
  <c r="P428" i="70"/>
  <c r="P425" i="70"/>
  <c r="P492" i="64"/>
  <c r="P451" i="65"/>
  <c r="P429" i="67"/>
  <c r="P446" i="67"/>
  <c r="P580" i="68"/>
  <c r="P432" i="67"/>
  <c r="P144" i="61"/>
  <c r="P576" i="68"/>
  <c r="P431" i="65"/>
  <c r="P85" i="61"/>
  <c r="P423" i="71"/>
  <c r="P465" i="66"/>
  <c r="P555" i="68"/>
  <c r="P106" i="61"/>
  <c r="P420" i="66"/>
  <c r="P425" i="65"/>
  <c r="P463" i="67"/>
  <c r="P454" i="65"/>
  <c r="P427" i="67"/>
  <c r="P4" i="61"/>
  <c r="P434" i="67"/>
  <c r="P451" i="66"/>
  <c r="P488" i="64"/>
  <c r="P476" i="64"/>
  <c r="P106" i="62"/>
  <c r="P431" i="66"/>
  <c r="P547" i="68"/>
  <c r="P63" i="63"/>
  <c r="P430" i="69"/>
  <c r="P427" i="70"/>
  <c r="P430" i="67"/>
  <c r="P442" i="69"/>
  <c r="P582" i="68"/>
  <c r="P4" i="63"/>
  <c r="P464" i="66"/>
  <c r="P531" i="68"/>
  <c r="P429" i="72"/>
  <c r="P501" i="64"/>
  <c r="P445" i="67"/>
  <c r="P448" i="69"/>
  <c r="P478" i="64"/>
  <c r="P434" i="66"/>
  <c r="P450" i="66"/>
  <c r="P462" i="66"/>
  <c r="P417" i="71"/>
  <c r="P442" i="70"/>
  <c r="P523" i="68"/>
  <c r="P548" i="68"/>
  <c r="P164" i="61"/>
  <c r="P25" i="62"/>
  <c r="P524" i="68"/>
  <c r="P432" i="69"/>
  <c r="P451" i="67"/>
  <c r="P85" i="62"/>
  <c r="P435" i="72"/>
  <c r="P533" i="68"/>
  <c r="P421" i="71"/>
  <c r="P440" i="67"/>
  <c r="P427" i="66"/>
  <c r="P554" i="68"/>
  <c r="P498" i="64"/>
  <c r="P423" i="70"/>
  <c r="P481" i="64"/>
  <c r="P417" i="72"/>
  <c r="P431" i="70"/>
  <c r="P558" i="68"/>
  <c r="P424" i="72"/>
  <c r="P561" i="68"/>
  <c r="P427" i="65"/>
  <c r="P535" i="68"/>
  <c r="P421" i="67"/>
  <c r="P440" i="70"/>
  <c r="P499" i="64"/>
  <c r="P479" i="64"/>
  <c r="P431" i="67"/>
  <c r="P534" i="68"/>
  <c r="P63" i="62"/>
  <c r="P424" i="67"/>
  <c r="P443" i="66"/>
  <c r="P411" i="72"/>
  <c r="P432" i="71"/>
  <c r="P105" i="62"/>
  <c r="P143" i="61"/>
  <c r="P438" i="67"/>
  <c r="P143" i="62"/>
  <c r="P457" i="66"/>
  <c r="P124" i="62"/>
  <c r="P404" i="71"/>
  <c r="P81" i="63"/>
  <c r="P522" i="68"/>
  <c r="P441" i="70"/>
  <c r="P419" i="66"/>
  <c r="P24" i="62"/>
  <c r="P419" i="70"/>
  <c r="P402" i="71"/>
  <c r="P419" i="67"/>
  <c r="P422" i="70"/>
  <c r="P43" i="61"/>
  <c r="P81" i="62"/>
  <c r="P570" i="68"/>
  <c r="P81" i="61"/>
  <c r="P438" i="69"/>
  <c r="P549" i="68"/>
  <c r="P457" i="65"/>
  <c r="P422" i="72"/>
  <c r="P43" i="62"/>
  <c r="P161" i="62"/>
  <c r="P422" i="71"/>
  <c r="P457" i="67"/>
  <c r="P3" i="63"/>
  <c r="P489" i="64"/>
  <c r="P419" i="65"/>
  <c r="P62" i="62"/>
  <c r="P62" i="61"/>
  <c r="P441" i="66"/>
  <c r="P419" i="69"/>
  <c r="P441" i="65"/>
  <c r="P441" i="67"/>
  <c r="P3" i="61"/>
  <c r="P525" i="68"/>
  <c r="P441" i="69"/>
  <c r="P486" i="64"/>
  <c r="P422" i="65"/>
  <c r="P3" i="62"/>
  <c r="P402" i="72"/>
  <c r="P422" i="66"/>
  <c r="P161" i="61"/>
  <c r="P24" i="61"/>
  <c r="P43" i="63"/>
  <c r="P24" i="63"/>
  <c r="P404" i="72"/>
  <c r="P438" i="65"/>
  <c r="P422" i="67"/>
  <c r="P124" i="61"/>
  <c r="P62" i="63"/>
  <c r="P438" i="70"/>
  <c r="P438" i="66"/>
  <c r="P422" i="69"/>
  <c r="P420" i="71"/>
  <c r="P546" i="68"/>
  <c r="P465" i="64"/>
  <c r="P507" i="64"/>
  <c r="P456" i="70"/>
  <c r="P468" i="64"/>
  <c r="P420" i="72"/>
  <c r="P105" i="61"/>
  <c r="P464" i="64"/>
  <c r="P419" i="71"/>
  <c r="P437" i="65"/>
  <c r="P437" i="67"/>
  <c r="P401" i="72"/>
  <c r="P418" i="65"/>
  <c r="P569" i="68"/>
  <c r="P418" i="70"/>
  <c r="P456" i="66"/>
  <c r="P437" i="69"/>
  <c r="P437" i="70"/>
  <c r="P545" i="68"/>
  <c r="P485" i="64"/>
  <c r="P401" i="71"/>
  <c r="P521" i="68"/>
  <c r="P456" i="67"/>
  <c r="P437" i="66"/>
  <c r="P456" i="65"/>
  <c r="P418" i="69"/>
  <c r="P506" i="64"/>
  <c r="P418" i="67"/>
  <c r="P418" i="66"/>
  <c r="P419" i="72"/>
  <c r="Q121" i="62"/>
  <c r="Q112" i="63"/>
  <c r="Q171" i="63"/>
  <c r="Q11" i="63"/>
  <c r="Q163" i="63"/>
  <c r="Q447" i="72"/>
  <c r="Q466" i="65"/>
  <c r="Q518" i="64"/>
  <c r="Q467" i="67"/>
  <c r="Q583" i="68"/>
  <c r="Q118" i="63"/>
  <c r="Q102" i="62"/>
  <c r="Q41" i="63"/>
  <c r="Q137" i="63"/>
  <c r="Q13" i="63"/>
  <c r="Q14" i="63"/>
  <c r="Q46" i="63"/>
  <c r="Q517" i="64"/>
  <c r="Q473" i="66"/>
  <c r="Q428" i="69"/>
  <c r="Q410" i="72"/>
  <c r="Q470" i="65"/>
  <c r="Q473" i="69"/>
  <c r="Q524" i="64"/>
  <c r="Q473" i="70"/>
  <c r="Q152" i="62"/>
  <c r="Q176" i="62"/>
  <c r="Q65" i="63"/>
  <c r="Q74" i="63"/>
  <c r="Q95" i="63"/>
  <c r="Q514" i="64"/>
  <c r="Q473" i="67"/>
  <c r="Q587" i="68"/>
  <c r="Q482" i="64"/>
  <c r="Q542" i="68"/>
  <c r="Q410" i="71"/>
  <c r="Q467" i="66"/>
  <c r="Q509" i="64"/>
  <c r="Q467" i="69"/>
  <c r="Q450" i="71"/>
  <c r="Q113" i="62"/>
  <c r="Q73" i="63"/>
  <c r="Q12" i="61"/>
  <c r="Q459" i="67"/>
  <c r="Q579" i="68"/>
  <c r="Q129" i="63"/>
  <c r="Q151" i="62"/>
  <c r="Q154" i="63"/>
  <c r="Q525" i="64"/>
  <c r="Q521" i="64"/>
  <c r="Q591" i="68"/>
  <c r="Q22" i="63"/>
  <c r="Q473" i="65"/>
  <c r="Q453" i="72"/>
  <c r="Q36" i="63"/>
  <c r="Q18" i="63"/>
  <c r="Q14" i="61"/>
  <c r="Q147" i="63"/>
  <c r="Q474" i="64"/>
  <c r="Q169" i="61"/>
  <c r="Q112" i="62"/>
  <c r="Q115" i="62"/>
  <c r="Q145" i="63"/>
  <c r="Q167" i="63"/>
  <c r="Q116" i="63"/>
  <c r="Q174" i="63"/>
  <c r="Q151" i="63"/>
  <c r="Q469" i="67"/>
  <c r="Q425" i="69"/>
  <c r="Q112" i="61"/>
  <c r="Q53" i="63"/>
  <c r="Q459" i="69"/>
  <c r="Q29" i="63"/>
  <c r="Q428" i="72"/>
  <c r="Q86" i="63"/>
  <c r="Q148" i="63"/>
  <c r="Q135" i="63"/>
  <c r="Q461" i="69"/>
  <c r="Q141" i="63"/>
  <c r="Q157" i="63"/>
  <c r="Q149" i="63"/>
  <c r="Q446" i="69"/>
  <c r="Q72" i="63"/>
  <c r="Q459" i="66"/>
  <c r="Q425" i="72"/>
  <c r="Q434" i="71"/>
  <c r="Q133" i="63"/>
  <c r="Q149" i="61"/>
  <c r="Q475" i="64"/>
  <c r="Q173" i="63"/>
  <c r="Q447" i="71"/>
  <c r="Q466" i="70"/>
  <c r="Q67" i="63"/>
  <c r="Q176" i="61"/>
  <c r="Q470" i="69"/>
  <c r="Q175" i="63"/>
  <c r="Q35" i="63"/>
  <c r="Q14" i="62"/>
  <c r="Q108" i="63"/>
  <c r="Q470" i="66"/>
  <c r="Q470" i="70"/>
  <c r="Q11" i="61"/>
  <c r="Q99" i="63"/>
  <c r="Q427" i="72"/>
  <c r="Q6" i="63"/>
  <c r="Q169" i="62"/>
  <c r="Q126" i="63"/>
  <c r="Q84" i="63"/>
  <c r="Q170" i="62"/>
  <c r="Q466" i="66"/>
  <c r="Q37" i="63"/>
  <c r="Q8" i="63"/>
  <c r="Q162" i="63"/>
  <c r="Q48" i="63"/>
  <c r="Q131" i="63"/>
  <c r="Q446" i="72"/>
  <c r="Q134" i="63"/>
  <c r="Q572" i="68"/>
  <c r="Q110" i="63"/>
  <c r="Q115" i="63"/>
  <c r="Q493" i="64"/>
  <c r="Q127" i="63"/>
  <c r="Q172" i="63"/>
  <c r="Q152" i="63"/>
  <c r="Q169" i="63"/>
  <c r="Q467" i="65"/>
  <c r="Q75" i="63"/>
  <c r="Q177" i="63"/>
  <c r="Q13" i="61"/>
  <c r="Q34" i="63"/>
  <c r="Q79" i="63"/>
  <c r="Q150" i="62"/>
  <c r="Q566" i="68"/>
  <c r="Q166" i="63"/>
  <c r="Q107" i="63"/>
  <c r="Q21" i="63"/>
  <c r="Q428" i="71"/>
  <c r="Q76" i="63"/>
  <c r="Q176" i="63"/>
  <c r="Q114" i="63"/>
  <c r="Q113" i="63"/>
  <c r="Q468" i="67"/>
  <c r="Q167" i="62"/>
  <c r="Q466" i="67"/>
  <c r="Q121" i="63"/>
  <c r="Q121" i="61"/>
  <c r="Q470" i="67"/>
  <c r="Q102" i="61"/>
  <c r="Q102" i="63"/>
  <c r="Q120" i="63"/>
  <c r="Q100" i="63"/>
  <c r="Q119" i="63"/>
  <c r="Q453" i="71"/>
  <c r="Q17" i="63"/>
  <c r="Q122" i="63"/>
  <c r="Q158" i="62"/>
  <c r="Q152" i="61"/>
  <c r="Q12" i="63"/>
  <c r="Q153" i="63"/>
  <c r="Q91" i="63"/>
  <c r="Q466" i="69"/>
  <c r="Q15" i="63"/>
  <c r="Q590" i="68"/>
  <c r="Q473" i="64"/>
  <c r="Q467" i="70"/>
  <c r="Q103" i="63"/>
  <c r="Q151" i="61"/>
  <c r="Q165" i="63"/>
  <c r="Q450" i="72"/>
  <c r="Q54" i="63"/>
  <c r="Q38" i="63"/>
  <c r="Q155" i="63"/>
  <c r="Q101" i="63"/>
  <c r="Q56" i="63"/>
  <c r="Q97" i="63"/>
  <c r="Q150" i="63"/>
  <c r="Q446" i="71"/>
  <c r="Q156" i="63"/>
  <c r="Q115" i="61"/>
  <c r="Q170" i="63"/>
  <c r="Q114" i="62"/>
  <c r="Q167" i="61"/>
  <c r="Q98" i="63"/>
  <c r="Q496" i="64"/>
  <c r="Q117" i="63"/>
  <c r="Q57" i="63"/>
  <c r="Q13" i="62"/>
  <c r="Q170" i="61"/>
  <c r="Q168" i="63"/>
  <c r="Q138" i="63"/>
  <c r="Q584" i="68"/>
  <c r="Q132" i="63"/>
  <c r="Q21" i="62"/>
  <c r="Q114" i="61"/>
  <c r="Q150" i="61"/>
  <c r="Q158" i="61"/>
  <c r="Q158" i="63"/>
  <c r="Q459" i="70"/>
  <c r="Q21" i="61"/>
  <c r="Q472" i="64"/>
  <c r="Q60" i="63"/>
  <c r="Q407" i="72"/>
  <c r="Q149" i="62"/>
  <c r="Q96" i="63"/>
  <c r="Q159" i="63"/>
  <c r="Q55" i="63"/>
  <c r="Q136" i="63"/>
  <c r="Q27" i="63"/>
  <c r="Q11" i="62"/>
  <c r="Q128" i="63"/>
  <c r="Q32" i="61"/>
  <c r="Q136" i="62"/>
  <c r="Q164" i="63"/>
  <c r="Q416" i="71"/>
  <c r="Q426" i="72"/>
  <c r="Q469" i="70"/>
  <c r="Q449" i="72"/>
  <c r="Q445" i="71"/>
  <c r="Q146" i="63"/>
  <c r="Q416" i="72"/>
  <c r="Q468" i="65"/>
  <c r="Q468" i="70"/>
  <c r="Q434" i="72"/>
  <c r="Q586" i="68"/>
  <c r="Q407" i="71"/>
  <c r="Q172" i="61"/>
  <c r="Q458" i="69"/>
  <c r="Q516" i="64"/>
  <c r="Q589" i="68"/>
  <c r="Q511" i="64"/>
  <c r="Q106" i="63"/>
  <c r="Q465" i="69"/>
  <c r="Q441" i="71"/>
  <c r="Q51" i="61"/>
  <c r="Q89" i="62"/>
  <c r="Q471" i="69"/>
  <c r="Q144" i="63"/>
  <c r="Q465" i="70"/>
  <c r="Q444" i="72"/>
  <c r="Q520" i="64"/>
  <c r="Q111" i="63"/>
  <c r="Q519" i="64"/>
  <c r="Q93" i="62"/>
  <c r="Q451" i="71"/>
  <c r="Q168" i="61"/>
  <c r="Q469" i="65"/>
  <c r="Q472" i="69"/>
  <c r="Q460" i="69"/>
  <c r="Q444" i="69"/>
  <c r="Q434" i="69"/>
  <c r="Q12" i="62"/>
  <c r="Q443" i="71"/>
  <c r="Q28" i="63"/>
  <c r="Q451" i="72"/>
  <c r="Q7" i="63"/>
  <c r="Q439" i="72"/>
  <c r="Q36" i="61"/>
  <c r="Q464" i="70"/>
  <c r="Q452" i="71"/>
  <c r="Q113" i="61"/>
  <c r="Q445" i="69"/>
  <c r="Q447" i="69"/>
  <c r="Q425" i="71"/>
  <c r="Q503" i="64"/>
  <c r="Q453" i="69"/>
  <c r="Q439" i="71"/>
  <c r="Q109" i="63"/>
  <c r="Q461" i="65"/>
  <c r="Q468" i="69"/>
  <c r="Q588" i="68"/>
  <c r="Q441" i="72"/>
  <c r="Q469" i="69"/>
  <c r="Q574" i="68"/>
  <c r="Q462" i="70"/>
  <c r="Q449" i="71"/>
  <c r="Q408" i="71"/>
  <c r="Q452" i="72"/>
  <c r="Q459" i="65"/>
  <c r="Q448" i="72"/>
  <c r="Q463" i="69"/>
  <c r="Q443" i="72"/>
  <c r="Q463" i="70"/>
  <c r="Q448" i="71"/>
  <c r="Q409" i="71"/>
  <c r="Q125" i="63"/>
  <c r="Q444" i="71"/>
  <c r="Q469" i="66"/>
  <c r="Q461" i="67"/>
  <c r="Q461" i="66"/>
  <c r="Q458" i="70"/>
  <c r="Q409" i="72"/>
  <c r="Q168" i="62"/>
  <c r="Q427" i="71"/>
  <c r="Q85" i="63"/>
  <c r="Q468" i="66"/>
  <c r="Q585" i="68"/>
  <c r="Q66" i="63"/>
  <c r="Q16" i="63"/>
  <c r="Q427" i="69"/>
  <c r="Q36" i="62"/>
  <c r="Q130" i="63"/>
  <c r="Q464" i="69"/>
  <c r="Q47" i="63"/>
  <c r="Q445" i="72"/>
  <c r="Q495" i="64"/>
  <c r="Q461" i="70"/>
  <c r="Q70" i="61"/>
  <c r="Q57" i="61"/>
  <c r="Q20" i="63"/>
  <c r="Q39" i="63"/>
  <c r="Q494" i="64"/>
  <c r="Q464" i="65"/>
  <c r="Q87" i="61"/>
  <c r="Q131" i="61"/>
  <c r="Q94" i="62"/>
  <c r="Q57" i="62"/>
  <c r="Q41" i="61"/>
  <c r="Q34" i="62"/>
  <c r="Q32" i="62"/>
  <c r="Q156" i="62"/>
  <c r="Q133" i="61"/>
  <c r="Q101" i="61"/>
  <c r="Q87" i="63"/>
  <c r="Q68" i="63"/>
  <c r="Q65" i="62"/>
  <c r="Q59" i="62"/>
  <c r="Q49" i="63"/>
  <c r="Q39" i="61"/>
  <c r="Q35" i="61"/>
  <c r="Q9" i="63"/>
  <c r="Q433" i="71"/>
  <c r="Q130" i="62"/>
  <c r="Q48" i="62"/>
  <c r="Q174" i="62"/>
  <c r="Q430" i="65"/>
  <c r="Q55" i="61"/>
  <c r="Q74" i="62"/>
  <c r="Q171" i="62"/>
  <c r="Q166" i="61"/>
  <c r="Q157" i="61"/>
  <c r="Q139" i="61"/>
  <c r="Q126" i="62"/>
  <c r="Q98" i="62"/>
  <c r="Q94" i="63"/>
  <c r="Q70" i="62"/>
  <c r="Q41" i="62"/>
  <c r="Q38" i="61"/>
  <c r="Q33" i="61"/>
  <c r="Q15" i="62"/>
  <c r="Q177" i="61"/>
  <c r="Q173" i="61"/>
  <c r="Q138" i="61"/>
  <c r="Q88" i="63"/>
  <c r="Q30" i="62"/>
  <c r="Q10" i="61"/>
  <c r="Q6" i="61"/>
  <c r="Q480" i="64"/>
  <c r="Q457" i="70"/>
  <c r="Q140" i="62"/>
  <c r="Q74" i="61"/>
  <c r="Q60" i="62"/>
  <c r="Q52" i="63"/>
  <c r="Q37" i="62"/>
  <c r="Q460" i="66"/>
  <c r="Q577" i="68"/>
  <c r="Q88" i="62"/>
  <c r="Q83" i="61"/>
  <c r="Q5" i="61"/>
  <c r="Q430" i="69"/>
  <c r="Q460" i="65"/>
  <c r="Q16" i="62"/>
  <c r="Q153" i="61"/>
  <c r="Q148" i="61"/>
  <c r="Q120" i="61"/>
  <c r="Q108" i="62"/>
  <c r="Q99" i="61"/>
  <c r="Q90" i="61"/>
  <c r="Q79" i="61"/>
  <c r="Q48" i="61"/>
  <c r="Q38" i="62"/>
  <c r="Q20" i="62"/>
  <c r="Q143" i="63"/>
  <c r="Q93" i="61"/>
  <c r="Q30" i="61"/>
  <c r="Q177" i="62"/>
  <c r="Q141" i="61"/>
  <c r="Q138" i="62"/>
  <c r="Q129" i="61"/>
  <c r="Q122" i="61"/>
  <c r="Q103" i="62"/>
  <c r="Q101" i="62"/>
  <c r="Q78" i="61"/>
  <c r="Q73" i="62"/>
  <c r="Q31" i="61"/>
  <c r="Q27" i="61"/>
  <c r="Q10" i="62"/>
  <c r="Q412" i="71"/>
  <c r="Q77" i="62"/>
  <c r="Q46" i="62"/>
  <c r="Q26" i="63"/>
  <c r="Q9" i="61"/>
  <c r="Q424" i="65"/>
  <c r="Q443" i="65"/>
  <c r="Q433" i="67"/>
  <c r="Q124" i="63"/>
  <c r="Q117" i="61"/>
  <c r="Q31" i="62"/>
  <c r="Q16" i="61"/>
  <c r="Q171" i="61"/>
  <c r="Q166" i="62"/>
  <c r="Q145" i="61"/>
  <c r="Q97" i="62"/>
  <c r="Q86" i="61"/>
  <c r="Q19" i="63"/>
  <c r="Q83" i="63"/>
  <c r="Q462" i="67"/>
  <c r="Q99" i="62"/>
  <c r="Q40" i="62"/>
  <c r="Q430" i="72"/>
  <c r="Q140" i="63"/>
  <c r="Q120" i="62"/>
  <c r="Q90" i="62"/>
  <c r="Q86" i="62"/>
  <c r="Q51" i="62"/>
  <c r="Q87" i="62"/>
  <c r="Q424" i="67"/>
  <c r="Q433" i="69"/>
  <c r="Q433" i="65"/>
  <c r="Q70" i="63"/>
  <c r="Q107" i="61"/>
  <c r="Q97" i="61"/>
  <c r="Q161" i="63"/>
  <c r="Q477" i="64"/>
  <c r="Q110" i="61"/>
  <c r="Q100" i="62"/>
  <c r="Q78" i="62"/>
  <c r="Q65" i="61"/>
  <c r="Q139" i="63"/>
  <c r="Q91" i="61"/>
  <c r="Q53" i="61"/>
  <c r="Q37" i="61"/>
  <c r="Q34" i="61"/>
  <c r="Q22" i="62"/>
  <c r="Q464" i="66"/>
  <c r="Q133" i="62"/>
  <c r="Q83" i="62"/>
  <c r="Q50" i="61"/>
  <c r="Q443" i="69"/>
  <c r="Q471" i="70"/>
  <c r="Q64" i="61"/>
  <c r="Q510" i="64"/>
  <c r="Q163" i="62"/>
  <c r="Q116" i="61"/>
  <c r="Q111" i="61"/>
  <c r="Q95" i="61"/>
  <c r="Q71" i="63"/>
  <c r="Q56" i="62"/>
  <c r="Q154" i="62"/>
  <c r="Q172" i="62"/>
  <c r="Q165" i="62"/>
  <c r="Q155" i="62"/>
  <c r="Q134" i="62"/>
  <c r="Q118" i="62"/>
  <c r="Q92" i="62"/>
  <c r="Q84" i="61"/>
  <c r="Q78" i="63"/>
  <c r="Q73" i="61"/>
  <c r="Q64" i="62"/>
  <c r="Q58" i="61"/>
  <c r="Q50" i="62"/>
  <c r="Q45" i="63"/>
  <c r="Q39" i="62"/>
  <c r="Q26" i="62"/>
  <c r="Q462" i="69"/>
  <c r="Q91" i="62"/>
  <c r="Q22" i="61"/>
  <c r="Q20" i="61"/>
  <c r="Q119" i="62"/>
  <c r="Q27" i="62"/>
  <c r="Q445" i="70"/>
  <c r="Q154" i="61"/>
  <c r="Q157" i="62"/>
  <c r="Q93" i="63"/>
  <c r="Q76" i="61"/>
  <c r="Q60" i="61"/>
  <c r="Q56" i="61"/>
  <c r="Q53" i="62"/>
  <c r="Q564" i="68"/>
  <c r="Q69" i="61"/>
  <c r="Q49" i="61"/>
  <c r="Q18" i="61"/>
  <c r="Q426" i="66"/>
  <c r="Q96" i="62"/>
  <c r="Q35" i="62"/>
  <c r="Q540" i="68"/>
  <c r="Q163" i="61"/>
  <c r="Q76" i="62"/>
  <c r="Q515" i="64"/>
  <c r="Q573" i="68"/>
  <c r="Q457" i="69"/>
  <c r="Q412" i="72"/>
  <c r="Q79" i="62"/>
  <c r="Q141" i="62"/>
  <c r="Q132" i="61"/>
  <c r="Q92" i="61"/>
  <c r="Q17" i="61"/>
  <c r="Q471" i="66"/>
  <c r="Q433" i="70"/>
  <c r="Q132" i="62"/>
  <c r="Q175" i="62"/>
  <c r="Q139" i="62"/>
  <c r="Q127" i="61"/>
  <c r="Q108" i="61"/>
  <c r="Q98" i="61"/>
  <c r="Q90" i="63"/>
  <c r="Q71" i="62"/>
  <c r="Q67" i="61"/>
  <c r="Q52" i="61"/>
  <c r="Q19" i="62"/>
  <c r="Q174" i="61"/>
  <c r="Q165" i="61"/>
  <c r="Q118" i="61"/>
  <c r="Q110" i="62"/>
  <c r="Q96" i="61"/>
  <c r="Q31" i="63"/>
  <c r="Q26" i="61"/>
  <c r="Q18" i="62"/>
  <c r="Q5" i="63"/>
  <c r="Q153" i="62"/>
  <c r="Q127" i="62"/>
  <c r="Q55" i="62"/>
  <c r="Q33" i="63"/>
  <c r="Q51" i="63"/>
  <c r="Q442" i="71"/>
  <c r="Q50" i="63"/>
  <c r="Q452" i="70"/>
  <c r="Q440" i="71"/>
  <c r="Q105" i="63"/>
  <c r="Q561" i="68"/>
  <c r="Q30" i="63"/>
  <c r="Q136" i="61"/>
  <c r="Q148" i="62"/>
  <c r="Q135" i="61"/>
  <c r="Q130" i="61"/>
  <c r="Q89" i="61"/>
  <c r="Q75" i="61"/>
  <c r="Q52" i="62"/>
  <c r="Q29" i="62"/>
  <c r="Q19" i="61"/>
  <c r="Q449" i="69"/>
  <c r="Q147" i="61"/>
  <c r="Q122" i="62"/>
  <c r="Q77" i="61"/>
  <c r="Q69" i="62"/>
  <c r="Q59" i="63"/>
  <c r="Q17" i="62"/>
  <c r="Q460" i="67"/>
  <c r="Q462" i="65"/>
  <c r="Q155" i="61"/>
  <c r="Q137" i="61"/>
  <c r="Q129" i="62"/>
  <c r="Q103" i="61"/>
  <c r="Q460" i="70"/>
  <c r="Q471" i="65"/>
  <c r="Q553" i="68"/>
  <c r="Q442" i="72"/>
  <c r="Q135" i="62"/>
  <c r="Q131" i="62"/>
  <c r="Q126" i="61"/>
  <c r="Q116" i="62"/>
  <c r="Q111" i="62"/>
  <c r="Q94" i="61"/>
  <c r="Q72" i="61"/>
  <c r="Q29" i="61"/>
  <c r="Q408" i="72"/>
  <c r="Q498" i="64"/>
  <c r="Q438" i="71"/>
  <c r="Q159" i="61"/>
  <c r="Q117" i="62"/>
  <c r="Q88" i="61"/>
  <c r="Q69" i="63"/>
  <c r="Q58" i="62"/>
  <c r="Q424" i="70"/>
  <c r="Q145" i="62"/>
  <c r="Q49" i="62"/>
  <c r="Q8" i="61"/>
  <c r="Q438" i="72"/>
  <c r="Q137" i="62"/>
  <c r="Q77" i="63"/>
  <c r="Q59" i="61"/>
  <c r="Q46" i="61"/>
  <c r="Q40" i="61"/>
  <c r="Q426" i="69"/>
  <c r="Q89" i="63"/>
  <c r="Q75" i="62"/>
  <c r="Q452" i="65"/>
  <c r="Q175" i="61"/>
  <c r="Q107" i="62"/>
  <c r="Q67" i="62"/>
  <c r="Q100" i="61"/>
  <c r="Q54" i="62"/>
  <c r="Q10" i="63"/>
  <c r="Q5" i="62"/>
  <c r="Q426" i="71"/>
  <c r="Q8" i="62"/>
  <c r="Q173" i="62"/>
  <c r="Q64" i="63"/>
  <c r="Q54" i="61"/>
  <c r="Q6" i="62"/>
  <c r="Q71" i="61"/>
  <c r="Q159" i="62"/>
  <c r="Q406" i="71"/>
  <c r="Q45" i="62"/>
  <c r="Q440" i="72"/>
  <c r="Q426" i="65"/>
  <c r="Q72" i="62"/>
  <c r="Q33" i="62"/>
  <c r="Q15" i="61"/>
  <c r="Q156" i="61"/>
  <c r="Q119" i="61"/>
  <c r="Q84" i="62"/>
  <c r="Q45" i="61"/>
  <c r="Q58" i="63"/>
  <c r="Q9" i="62"/>
  <c r="Q68" i="61"/>
  <c r="Q95" i="62"/>
  <c r="Q68" i="62"/>
  <c r="Q140" i="61"/>
  <c r="Q430" i="71"/>
  <c r="Q92" i="63"/>
  <c r="Q40" i="63"/>
  <c r="Q32" i="63"/>
  <c r="Q134" i="61"/>
  <c r="Q147" i="62"/>
  <c r="Q581" i="68"/>
  <c r="Q432" i="70"/>
  <c r="Q526" i="68"/>
  <c r="Q434" i="66"/>
  <c r="Q413" i="71"/>
  <c r="Q425" i="66"/>
  <c r="Q512" i="64"/>
  <c r="Q445" i="66"/>
  <c r="Q47" i="62"/>
  <c r="Q25" i="61"/>
  <c r="Q527" i="68"/>
  <c r="Q449" i="67"/>
  <c r="Q463" i="65"/>
  <c r="Q146" i="62"/>
  <c r="Q530" i="68"/>
  <c r="Q411" i="72"/>
  <c r="Q415" i="71"/>
  <c r="Q425" i="67"/>
  <c r="Q424" i="66"/>
  <c r="Q443" i="67"/>
  <c r="Q433" i="72"/>
  <c r="Q504" i="64"/>
  <c r="Q162" i="62"/>
  <c r="Q442" i="67"/>
  <c r="Q82" i="62"/>
  <c r="Q435" i="70"/>
  <c r="Q446" i="67"/>
  <c r="Q85" i="61"/>
  <c r="Q144" i="61"/>
  <c r="Q559" i="68"/>
  <c r="Q144" i="62"/>
  <c r="Q502" i="64"/>
  <c r="Q28" i="61"/>
  <c r="Q447" i="66"/>
  <c r="Q423" i="72"/>
  <c r="Q450" i="70"/>
  <c r="Q476" i="64"/>
  <c r="Q423" i="69"/>
  <c r="Q448" i="70"/>
  <c r="Q456" i="70"/>
  <c r="Q449" i="65"/>
  <c r="Q451" i="65"/>
  <c r="Q556" i="68"/>
  <c r="Q454" i="70"/>
  <c r="Q66" i="61"/>
  <c r="Q447" i="67"/>
  <c r="Q440" i="66"/>
  <c r="Q417" i="72"/>
  <c r="Q557" i="68"/>
  <c r="Q458" i="67"/>
  <c r="Q431" i="69"/>
  <c r="Q164" i="61"/>
  <c r="Q551" i="68"/>
  <c r="Q452" i="67"/>
  <c r="Q458" i="66"/>
  <c r="Q432" i="71"/>
  <c r="Q432" i="72"/>
  <c r="Q63" i="63"/>
  <c r="Q414" i="72"/>
  <c r="Q435" i="65"/>
  <c r="Q435" i="71"/>
  <c r="Q548" i="68"/>
  <c r="Q456" i="69"/>
  <c r="Q481" i="64"/>
  <c r="Q450" i="65"/>
  <c r="Q403" i="71"/>
  <c r="Q470" i="64"/>
  <c r="Q435" i="67"/>
  <c r="Q442" i="70"/>
  <c r="Q435" i="69"/>
  <c r="Q534" i="68"/>
  <c r="Q538" i="68"/>
  <c r="Q425" i="70"/>
  <c r="Q451" i="69"/>
  <c r="Q430" i="67"/>
  <c r="Q535" i="68"/>
  <c r="Q437" i="71"/>
  <c r="Q47" i="61"/>
  <c r="Q488" i="64"/>
  <c r="Q563" i="68"/>
  <c r="Q466" i="64"/>
  <c r="Q439" i="69"/>
  <c r="Q4" i="62"/>
  <c r="Q85" i="62"/>
  <c r="Q440" i="67"/>
  <c r="Q450" i="69"/>
  <c r="Q458" i="65"/>
  <c r="Q421" i="66"/>
  <c r="Q406" i="72"/>
  <c r="Q125" i="61"/>
  <c r="Q448" i="67"/>
  <c r="Q483" i="64"/>
  <c r="Q539" i="68"/>
  <c r="Q421" i="70"/>
  <c r="Q439" i="65"/>
  <c r="Q453" i="66"/>
  <c r="Q469" i="64"/>
  <c r="Q44" i="61"/>
  <c r="Q429" i="70"/>
  <c r="Q560" i="68"/>
  <c r="Q537" i="68"/>
  <c r="Q421" i="67"/>
  <c r="Q437" i="72"/>
  <c r="Q432" i="66"/>
  <c r="Q529" i="68"/>
  <c r="Q430" i="66"/>
  <c r="Q445" i="67"/>
  <c r="Q434" i="65"/>
  <c r="Q430" i="70"/>
  <c r="Q128" i="62"/>
  <c r="Q454" i="67"/>
  <c r="Q453" i="67"/>
  <c r="Q487" i="64"/>
  <c r="Q25" i="63"/>
  <c r="Q541" i="68"/>
  <c r="Q413" i="72"/>
  <c r="Q462" i="66"/>
  <c r="Q428" i="66"/>
  <c r="Q421" i="72"/>
  <c r="Q440" i="69"/>
  <c r="Q499" i="64"/>
  <c r="Q63" i="62"/>
  <c r="Q528" i="68"/>
  <c r="Q432" i="65"/>
  <c r="Q66" i="62"/>
  <c r="Q421" i="71"/>
  <c r="Q443" i="70"/>
  <c r="Q580" i="68"/>
  <c r="Q491" i="64"/>
  <c r="Q451" i="66"/>
  <c r="Q431" i="67"/>
  <c r="Q471" i="67"/>
  <c r="Q452" i="69"/>
  <c r="Q420" i="66"/>
  <c r="Q429" i="66"/>
  <c r="Q431" i="65"/>
  <c r="Q444" i="70"/>
  <c r="Q423" i="67"/>
  <c r="Q442" i="66"/>
  <c r="Q582" i="68"/>
  <c r="Q424" i="72"/>
  <c r="Q552" i="68"/>
  <c r="Q146" i="61"/>
  <c r="Q465" i="65"/>
  <c r="Q439" i="67"/>
  <c r="Q432" i="69"/>
  <c r="Q454" i="66"/>
  <c r="Q420" i="65"/>
  <c r="Q454" i="69"/>
  <c r="Q558" i="68"/>
  <c r="Q447" i="65"/>
  <c r="Q444" i="65"/>
  <c r="Q467" i="64"/>
  <c r="Q433" i="66"/>
  <c r="Q501" i="64"/>
  <c r="Q427" i="66"/>
  <c r="Q578" i="68"/>
  <c r="Q451" i="70"/>
  <c r="Q442" i="69"/>
  <c r="Q547" i="68"/>
  <c r="Q429" i="71"/>
  <c r="Q434" i="67"/>
  <c r="Q452" i="66"/>
  <c r="Q427" i="70"/>
  <c r="Q464" i="67"/>
  <c r="Q449" i="70"/>
  <c r="Q531" i="68"/>
  <c r="Q453" i="65"/>
  <c r="Q447" i="70"/>
  <c r="Q446" i="65"/>
  <c r="Q562" i="68"/>
  <c r="Q109" i="61"/>
  <c r="Q443" i="66"/>
  <c r="Q442" i="65"/>
  <c r="Q508" i="64"/>
  <c r="Q522" i="64"/>
  <c r="Q555" i="68"/>
  <c r="Q492" i="64"/>
  <c r="Q423" i="71"/>
  <c r="Q450" i="66"/>
  <c r="Q426" i="67"/>
  <c r="Q448" i="66"/>
  <c r="Q439" i="70"/>
  <c r="Q403" i="72"/>
  <c r="Q429" i="67"/>
  <c r="Q7" i="62"/>
  <c r="Q500" i="64"/>
  <c r="Q427" i="65"/>
  <c r="Q82" i="63"/>
  <c r="Q7" i="61"/>
  <c r="Q423" i="66"/>
  <c r="Q425" i="65"/>
  <c r="Q479" i="64"/>
  <c r="Q4" i="61"/>
  <c r="Q523" i="68"/>
  <c r="Q576" i="68"/>
  <c r="Q405" i="72"/>
  <c r="Q431" i="72"/>
  <c r="Q421" i="69"/>
  <c r="Q405" i="71"/>
  <c r="Q431" i="66"/>
  <c r="Q423" i="65"/>
  <c r="Q472" i="66"/>
  <c r="Q431" i="71"/>
  <c r="Q446" i="66"/>
  <c r="Q472" i="70"/>
  <c r="Q415" i="72"/>
  <c r="Q471" i="64"/>
  <c r="Q431" i="70"/>
  <c r="Q497" i="64"/>
  <c r="Q25" i="62"/>
  <c r="Q448" i="65"/>
  <c r="Q44" i="63"/>
  <c r="Q444" i="66"/>
  <c r="Q524" i="68"/>
  <c r="Q446" i="70"/>
  <c r="Q164" i="62"/>
  <c r="Q445" i="65"/>
  <c r="Q106" i="62"/>
  <c r="Q63" i="61"/>
  <c r="Q448" i="69"/>
  <c r="Q420" i="70"/>
  <c r="Q411" i="71"/>
  <c r="Q128" i="61"/>
  <c r="Q454" i="65"/>
  <c r="Q554" i="68"/>
  <c r="Q429" i="72"/>
  <c r="Q444" i="67"/>
  <c r="Q82" i="61"/>
  <c r="Q420" i="69"/>
  <c r="Q478" i="64"/>
  <c r="Q571" i="68"/>
  <c r="Q536" i="68"/>
  <c r="Q428" i="70"/>
  <c r="Q523" i="64"/>
  <c r="Q28" i="62"/>
  <c r="Q428" i="65"/>
  <c r="Q543" i="68"/>
  <c r="Q449" i="66"/>
  <c r="Q432" i="67"/>
  <c r="Q533" i="68"/>
  <c r="Q439" i="66"/>
  <c r="Q4" i="63"/>
  <c r="Q565" i="68"/>
  <c r="Q414" i="71"/>
  <c r="Q453" i="70"/>
  <c r="Q424" i="69"/>
  <c r="Q513" i="64"/>
  <c r="Q44" i="62"/>
  <c r="Q463" i="67"/>
  <c r="Q472" i="65"/>
  <c r="Q463" i="66"/>
  <c r="Q575" i="68"/>
  <c r="Q426" i="70"/>
  <c r="Q424" i="71"/>
  <c r="Q532" i="68"/>
  <c r="Q567" i="68"/>
  <c r="Q428" i="67"/>
  <c r="Q451" i="67"/>
  <c r="Q423" i="70"/>
  <c r="Q162" i="61"/>
  <c r="Q421" i="65"/>
  <c r="Q417" i="71"/>
  <c r="Q429" i="65"/>
  <c r="Q465" i="66"/>
  <c r="Q125" i="62"/>
  <c r="Q440" i="70"/>
  <c r="Q550" i="68"/>
  <c r="Q435" i="66"/>
  <c r="Q472" i="67"/>
  <c r="Q435" i="72"/>
  <c r="Q429" i="69"/>
  <c r="Q427" i="67"/>
  <c r="Q434" i="70"/>
  <c r="Q420" i="67"/>
  <c r="Q450" i="67"/>
  <c r="Q109" i="62"/>
  <c r="Q490" i="64"/>
  <c r="Q465" i="67"/>
  <c r="Q440" i="65"/>
  <c r="Q106" i="61"/>
  <c r="Q438" i="67"/>
  <c r="Q422" i="67"/>
  <c r="Q420" i="71"/>
  <c r="Q43" i="62"/>
  <c r="Q422" i="69"/>
  <c r="Q441" i="67"/>
  <c r="Q3" i="61"/>
  <c r="Q43" i="63"/>
  <c r="Q468" i="64"/>
  <c r="Q438" i="65"/>
  <c r="Q422" i="71"/>
  <c r="Q441" i="65"/>
  <c r="Q62" i="62"/>
  <c r="Q465" i="64"/>
  <c r="Q124" i="62"/>
  <c r="Q489" i="64"/>
  <c r="Q438" i="70"/>
  <c r="Q507" i="64"/>
  <c r="Q457" i="65"/>
  <c r="Q43" i="61"/>
  <c r="Q81" i="61"/>
  <c r="Q62" i="61"/>
  <c r="Q161" i="61"/>
  <c r="Q81" i="62"/>
  <c r="Q441" i="70"/>
  <c r="Q419" i="67"/>
  <c r="Q105" i="62"/>
  <c r="Q81" i="63"/>
  <c r="Q441" i="69"/>
  <c r="Q441" i="66"/>
  <c r="Q24" i="63"/>
  <c r="Q422" i="65"/>
  <c r="Q402" i="71"/>
  <c r="Q457" i="66"/>
  <c r="Q457" i="67"/>
  <c r="Q422" i="72"/>
  <c r="Q143" i="61"/>
  <c r="Q24" i="62"/>
  <c r="Q438" i="66"/>
  <c r="Q404" i="71"/>
  <c r="Q105" i="61"/>
  <c r="Q24" i="61"/>
  <c r="Q402" i="72"/>
  <c r="Q438" i="69"/>
  <c r="Q62" i="63"/>
  <c r="Q546" i="68"/>
  <c r="Q419" i="65"/>
  <c r="Q419" i="66"/>
  <c r="Q3" i="62"/>
  <c r="Q420" i="72"/>
  <c r="Q486" i="64"/>
  <c r="Q422" i="70"/>
  <c r="Q419" i="69"/>
  <c r="Q419" i="70"/>
  <c r="Q143" i="62"/>
  <c r="Q525" i="68"/>
  <c r="Q570" i="68"/>
  <c r="Q404" i="72"/>
  <c r="Q422" i="66"/>
  <c r="Q124" i="61"/>
  <c r="Q549" i="68"/>
  <c r="Q3" i="63"/>
  <c r="Q161" i="62"/>
  <c r="Q522" i="68"/>
  <c r="Q418" i="69"/>
  <c r="Q464" i="64"/>
  <c r="Q419" i="71"/>
  <c r="Q545" i="68"/>
  <c r="Q437" i="69"/>
  <c r="Q401" i="72"/>
  <c r="Q456" i="65"/>
  <c r="Q401" i="71"/>
  <c r="Q418" i="65"/>
  <c r="Q418" i="70"/>
  <c r="Q521" i="68"/>
  <c r="Q456" i="67"/>
  <c r="Q485" i="64"/>
  <c r="Q437" i="67"/>
  <c r="Q419" i="72"/>
  <c r="Q437" i="65"/>
  <c r="Q418" i="67"/>
  <c r="Q569" i="68"/>
  <c r="Q418" i="66"/>
  <c r="Q506" i="64"/>
  <c r="Q437" i="70"/>
  <c r="Q437" i="66"/>
  <c r="Q456" i="66"/>
  <c r="H112" i="61"/>
  <c r="H172" i="63"/>
  <c r="H136" i="63"/>
  <c r="H114" i="61"/>
  <c r="H121" i="61"/>
  <c r="H149" i="61"/>
  <c r="H410" i="71"/>
  <c r="H410" i="72"/>
  <c r="H470" i="65"/>
  <c r="H416" i="71"/>
  <c r="H113" i="62"/>
  <c r="H16" i="63"/>
  <c r="H176" i="61"/>
  <c r="H168" i="62"/>
  <c r="H151" i="61"/>
  <c r="H114" i="62"/>
  <c r="H428" i="69"/>
  <c r="H84" i="63"/>
  <c r="H34" i="63"/>
  <c r="H132" i="63"/>
  <c r="H170" i="61"/>
  <c r="H542" i="68"/>
  <c r="H521" i="64"/>
  <c r="H572" i="68"/>
  <c r="H509" i="64"/>
  <c r="H48" i="63"/>
  <c r="H459" i="65"/>
  <c r="H466" i="65"/>
  <c r="H453" i="72"/>
  <c r="H170" i="62"/>
  <c r="H466" i="69"/>
  <c r="H434" i="66"/>
  <c r="H166" i="63"/>
  <c r="H96" i="63"/>
  <c r="H473" i="66"/>
  <c r="H115" i="61"/>
  <c r="H119" i="63"/>
  <c r="H67" i="63"/>
  <c r="H511" i="64"/>
  <c r="H59" i="61"/>
  <c r="H59" i="63"/>
  <c r="H167" i="63"/>
  <c r="H54" i="63"/>
  <c r="H447" i="72"/>
  <c r="H14" i="63"/>
  <c r="H133" i="63"/>
  <c r="H163" i="63"/>
  <c r="H167" i="61"/>
  <c r="H169" i="63"/>
  <c r="H6" i="63"/>
  <c r="H175" i="63"/>
  <c r="H53" i="63"/>
  <c r="H112" i="63"/>
  <c r="H129" i="63"/>
  <c r="H473" i="65"/>
  <c r="H425" i="69"/>
  <c r="H46" i="63"/>
  <c r="H158" i="62"/>
  <c r="H117" i="63"/>
  <c r="H173" i="63"/>
  <c r="H470" i="69"/>
  <c r="H470" i="67"/>
  <c r="H150" i="61"/>
  <c r="H8" i="63"/>
  <c r="H156" i="63"/>
  <c r="H98" i="63"/>
  <c r="H91" i="63"/>
  <c r="H107" i="63"/>
  <c r="H75" i="63"/>
  <c r="H79" i="63"/>
  <c r="H152" i="62"/>
  <c r="H584" i="68"/>
  <c r="H466" i="67"/>
  <c r="H137" i="63"/>
  <c r="H86" i="63"/>
  <c r="H114" i="63"/>
  <c r="H99" i="63"/>
  <c r="H169" i="61"/>
  <c r="H76" i="63"/>
  <c r="H591" i="68"/>
  <c r="H121" i="62"/>
  <c r="H154" i="63"/>
  <c r="H108" i="63"/>
  <c r="H36" i="63"/>
  <c r="H102" i="61"/>
  <c r="H141" i="63"/>
  <c r="H165" i="63"/>
  <c r="H459" i="66"/>
  <c r="H18" i="63"/>
  <c r="H446" i="71"/>
  <c r="H147" i="63"/>
  <c r="H116" i="63"/>
  <c r="H579" i="68"/>
  <c r="H467" i="67"/>
  <c r="H27" i="63"/>
  <c r="H149" i="63"/>
  <c r="H467" i="66"/>
  <c r="H517" i="64"/>
  <c r="H473" i="67"/>
  <c r="H449" i="72"/>
  <c r="H120" i="63"/>
  <c r="H408" i="72"/>
  <c r="H145" i="63"/>
  <c r="H446" i="69"/>
  <c r="H525" i="64"/>
  <c r="H47" i="63"/>
  <c r="H470" i="70"/>
  <c r="H466" i="70"/>
  <c r="H102" i="63"/>
  <c r="H167" i="62"/>
  <c r="H17" i="63"/>
  <c r="H416" i="72"/>
  <c r="H473" i="69"/>
  <c r="H590" i="68"/>
  <c r="H130" i="63"/>
  <c r="H459" i="69"/>
  <c r="H100" i="63"/>
  <c r="H152" i="61"/>
  <c r="H74" i="63"/>
  <c r="H57" i="63"/>
  <c r="H459" i="67"/>
  <c r="H171" i="63"/>
  <c r="H127" i="63"/>
  <c r="H152" i="63"/>
  <c r="H35" i="63"/>
  <c r="H29" i="63"/>
  <c r="H95" i="63"/>
  <c r="H73" i="63"/>
  <c r="H174" i="63"/>
  <c r="H587" i="68"/>
  <c r="H176" i="62"/>
  <c r="H453" i="71"/>
  <c r="H135" i="63"/>
  <c r="H409" i="72"/>
  <c r="H158" i="61"/>
  <c r="H583" i="68"/>
  <c r="H153" i="63"/>
  <c r="H155" i="63"/>
  <c r="H22" i="63"/>
  <c r="H59" i="62"/>
  <c r="H138" i="63"/>
  <c r="H121" i="63"/>
  <c r="H467" i="65"/>
  <c r="H176" i="63"/>
  <c r="H170" i="63"/>
  <c r="H467" i="69"/>
  <c r="H97" i="63"/>
  <c r="H158" i="63"/>
  <c r="H41" i="63"/>
  <c r="H115" i="63"/>
  <c r="H60" i="63"/>
  <c r="H466" i="66"/>
  <c r="H450" i="71"/>
  <c r="H58" i="63"/>
  <c r="H15" i="63"/>
  <c r="H113" i="63"/>
  <c r="H103" i="63"/>
  <c r="H37" i="63"/>
  <c r="H470" i="66"/>
  <c r="H446" i="72"/>
  <c r="H169" i="62"/>
  <c r="H101" i="63"/>
  <c r="H134" i="63"/>
  <c r="H112" i="62"/>
  <c r="H159" i="63"/>
  <c r="H459" i="70"/>
  <c r="H426" i="69"/>
  <c r="H126" i="63"/>
  <c r="H118" i="63"/>
  <c r="H55" i="63"/>
  <c r="H38" i="63"/>
  <c r="H473" i="70"/>
  <c r="H102" i="62"/>
  <c r="H407" i="72"/>
  <c r="H467" i="70"/>
  <c r="H149" i="62"/>
  <c r="H518" i="64"/>
  <c r="H150" i="62"/>
  <c r="H177" i="63"/>
  <c r="H447" i="71"/>
  <c r="H131" i="63"/>
  <c r="H72" i="63"/>
  <c r="H151" i="63"/>
  <c r="H151" i="62"/>
  <c r="H56" i="63"/>
  <c r="H115" i="62"/>
  <c r="H122" i="63"/>
  <c r="H427" i="69"/>
  <c r="H157" i="63"/>
  <c r="H65" i="63"/>
  <c r="H110" i="63"/>
  <c r="H97" i="62"/>
  <c r="H458" i="69"/>
  <c r="H146" i="63"/>
  <c r="H148" i="63"/>
  <c r="H441" i="72"/>
  <c r="H469" i="67"/>
  <c r="H453" i="69"/>
  <c r="H439" i="71"/>
  <c r="H453" i="66"/>
  <c r="H144" i="63"/>
  <c r="H106" i="63"/>
  <c r="H445" i="71"/>
  <c r="H113" i="61"/>
  <c r="H468" i="67"/>
  <c r="H585" i="68"/>
  <c r="H574" i="68"/>
  <c r="H510" i="64"/>
  <c r="H468" i="65"/>
  <c r="H150" i="63"/>
  <c r="H452" i="71"/>
  <c r="H408" i="71"/>
  <c r="H444" i="72"/>
  <c r="H463" i="69"/>
  <c r="H461" i="70"/>
  <c r="H469" i="65"/>
  <c r="H451" i="71"/>
  <c r="H168" i="63"/>
  <c r="H425" i="71"/>
  <c r="H450" i="72"/>
  <c r="H588" i="68"/>
  <c r="H471" i="66"/>
  <c r="H28" i="63"/>
  <c r="H461" i="69"/>
  <c r="H164" i="63"/>
  <c r="H464" i="69"/>
  <c r="H49" i="62"/>
  <c r="H428" i="71"/>
  <c r="H447" i="69"/>
  <c r="H461" i="65"/>
  <c r="H7" i="63"/>
  <c r="H472" i="66"/>
  <c r="H458" i="70"/>
  <c r="H448" i="72"/>
  <c r="H468" i="66"/>
  <c r="H451" i="72"/>
  <c r="H471" i="69"/>
  <c r="H168" i="61"/>
  <c r="H32" i="63"/>
  <c r="H461" i="66"/>
  <c r="H464" i="70"/>
  <c r="H566" i="68"/>
  <c r="H461" i="67"/>
  <c r="H425" i="72"/>
  <c r="H586" i="68"/>
  <c r="H434" i="69"/>
  <c r="H66" i="63"/>
  <c r="H128" i="63"/>
  <c r="H465" i="70"/>
  <c r="H469" i="66"/>
  <c r="H452" i="72"/>
  <c r="H463" i="70"/>
  <c r="H445" i="69"/>
  <c r="H32" i="62"/>
  <c r="H117" i="61"/>
  <c r="H468" i="70"/>
  <c r="H441" i="71"/>
  <c r="H444" i="69"/>
  <c r="H448" i="71"/>
  <c r="H109" i="63"/>
  <c r="H468" i="69"/>
  <c r="H162" i="63"/>
  <c r="H444" i="71"/>
  <c r="H427" i="72"/>
  <c r="H172" i="61"/>
  <c r="H434" i="72"/>
  <c r="H449" i="71"/>
  <c r="H55" i="61"/>
  <c r="H469" i="69"/>
  <c r="H519" i="64"/>
  <c r="H520" i="64"/>
  <c r="H443" i="72"/>
  <c r="H465" i="69"/>
  <c r="H89" i="63"/>
  <c r="H427" i="71"/>
  <c r="H445" i="72"/>
  <c r="H434" i="71"/>
  <c r="H125" i="63"/>
  <c r="H469" i="70"/>
  <c r="H85" i="63"/>
  <c r="H409" i="71"/>
  <c r="H439" i="72"/>
  <c r="H51" i="63"/>
  <c r="H111" i="63"/>
  <c r="H428" i="72"/>
  <c r="H472" i="69"/>
  <c r="H407" i="71"/>
  <c r="H443" i="71"/>
  <c r="H581" i="68"/>
  <c r="H424" i="69"/>
  <c r="H406" i="72"/>
  <c r="H412" i="71"/>
  <c r="H452" i="65"/>
  <c r="H12" i="63"/>
  <c r="H175" i="61"/>
  <c r="H145" i="62"/>
  <c r="H40" i="61"/>
  <c r="H155" i="62"/>
  <c r="H122" i="62"/>
  <c r="H54" i="62"/>
  <c r="H443" i="69"/>
  <c r="H161" i="63"/>
  <c r="H87" i="62"/>
  <c r="H159" i="61"/>
  <c r="H136" i="62"/>
  <c r="H68" i="61"/>
  <c r="H462" i="69"/>
  <c r="H16" i="62"/>
  <c r="H15" i="62"/>
  <c r="H11" i="62"/>
  <c r="H96" i="61"/>
  <c r="H9" i="62"/>
  <c r="H426" i="72"/>
  <c r="H134" i="61"/>
  <c r="H73" i="62"/>
  <c r="H83" i="63"/>
  <c r="H69" i="61"/>
  <c r="H426" i="66"/>
  <c r="H94" i="61"/>
  <c r="H60" i="62"/>
  <c r="H38" i="62"/>
  <c r="H33" i="63"/>
  <c r="H174" i="62"/>
  <c r="H78" i="63"/>
  <c r="H430" i="65"/>
  <c r="H12" i="62"/>
  <c r="H138" i="62"/>
  <c r="H92" i="63"/>
  <c r="H83" i="62"/>
  <c r="H64" i="63"/>
  <c r="H27" i="61"/>
  <c r="H166" i="62"/>
  <c r="H157" i="61"/>
  <c r="H153" i="61"/>
  <c r="H135" i="61"/>
  <c r="H76" i="61"/>
  <c r="H53" i="62"/>
  <c r="H41" i="61"/>
  <c r="H165" i="62"/>
  <c r="H50" i="62"/>
  <c r="H39" i="62"/>
  <c r="H10" i="62"/>
  <c r="H457" i="69"/>
  <c r="H31" i="62"/>
  <c r="H21" i="61"/>
  <c r="H36" i="62"/>
  <c r="H8" i="62"/>
  <c r="H39" i="61"/>
  <c r="H10" i="61"/>
  <c r="H452" i="66"/>
  <c r="H433" i="70"/>
  <c r="H58" i="62"/>
  <c r="H440" i="71"/>
  <c r="H137" i="61"/>
  <c r="H35" i="61"/>
  <c r="H13" i="62"/>
  <c r="H153" i="62"/>
  <c r="H140" i="61"/>
  <c r="H108" i="62"/>
  <c r="H98" i="62"/>
  <c r="H90" i="62"/>
  <c r="H71" i="61"/>
  <c r="H55" i="62"/>
  <c r="H48" i="61"/>
  <c r="H462" i="70"/>
  <c r="H10" i="63"/>
  <c r="H5" i="61"/>
  <c r="H103" i="62"/>
  <c r="H148" i="62"/>
  <c r="H87" i="63"/>
  <c r="H154" i="61"/>
  <c r="H30" i="61"/>
  <c r="H18" i="62"/>
  <c r="H132" i="61"/>
  <c r="H17" i="61"/>
  <c r="H433" i="71"/>
  <c r="H20" i="63"/>
  <c r="H77" i="61"/>
  <c r="H93" i="62"/>
  <c r="H26" i="62"/>
  <c r="H140" i="63"/>
  <c r="H107" i="62"/>
  <c r="H37" i="62"/>
  <c r="H138" i="61"/>
  <c r="H79" i="61"/>
  <c r="H48" i="62"/>
  <c r="H460" i="70"/>
  <c r="H471" i="65"/>
  <c r="H136" i="61"/>
  <c r="H443" i="70"/>
  <c r="H74" i="62"/>
  <c r="H111" i="62"/>
  <c r="H34" i="61"/>
  <c r="H22" i="61"/>
  <c r="H11" i="63"/>
  <c r="H442" i="72"/>
  <c r="H172" i="62"/>
  <c r="H21" i="63"/>
  <c r="H577" i="68"/>
  <c r="H87" i="61"/>
  <c r="H92" i="62"/>
  <c r="H69" i="62"/>
  <c r="H13" i="63"/>
  <c r="H457" i="70"/>
  <c r="H163" i="61"/>
  <c r="H157" i="62"/>
  <c r="H131" i="61"/>
  <c r="H120" i="61"/>
  <c r="H89" i="61"/>
  <c r="H74" i="61"/>
  <c r="H70" i="61"/>
  <c r="H33" i="61"/>
  <c r="H165" i="61"/>
  <c r="H147" i="62"/>
  <c r="H88" i="61"/>
  <c r="H77" i="63"/>
  <c r="H50" i="61"/>
  <c r="H39" i="63"/>
  <c r="H9" i="63"/>
  <c r="H122" i="61"/>
  <c r="H54" i="61"/>
  <c r="H26" i="61"/>
  <c r="H433" i="72"/>
  <c r="H88" i="62"/>
  <c r="H134" i="62"/>
  <c r="H30" i="63"/>
  <c r="H449" i="69"/>
  <c r="H101" i="61"/>
  <c r="H65" i="62"/>
  <c r="H14" i="61"/>
  <c r="H573" i="68"/>
  <c r="H126" i="61"/>
  <c r="H97" i="61"/>
  <c r="H94" i="62"/>
  <c r="H86" i="62"/>
  <c r="H52" i="61"/>
  <c r="H29" i="61"/>
  <c r="H20" i="61"/>
  <c r="H15" i="61"/>
  <c r="H105" i="63"/>
  <c r="H110" i="62"/>
  <c r="H78" i="61"/>
  <c r="H5" i="62"/>
  <c r="H51" i="61"/>
  <c r="H154" i="62"/>
  <c r="H45" i="62"/>
  <c r="H406" i="71"/>
  <c r="H561" i="68"/>
  <c r="H159" i="62"/>
  <c r="H75" i="61"/>
  <c r="H71" i="63"/>
  <c r="H19" i="63"/>
  <c r="H96" i="62"/>
  <c r="H16" i="61"/>
  <c r="H460" i="69"/>
  <c r="H415" i="72"/>
  <c r="H100" i="61"/>
  <c r="H84" i="62"/>
  <c r="H26" i="63"/>
  <c r="H9" i="61"/>
  <c r="H175" i="62"/>
  <c r="H56" i="62"/>
  <c r="H52" i="63"/>
  <c r="H19" i="61"/>
  <c r="H40" i="63"/>
  <c r="H537" i="68"/>
  <c r="H430" i="66"/>
  <c r="H100" i="62"/>
  <c r="H83" i="61"/>
  <c r="H145" i="61"/>
  <c r="H116" i="62"/>
  <c r="H19" i="62"/>
  <c r="H118" i="61"/>
  <c r="H156" i="61"/>
  <c r="H5" i="63"/>
  <c r="H515" i="64"/>
  <c r="H84" i="61"/>
  <c r="H68" i="62"/>
  <c r="H35" i="62"/>
  <c r="H30" i="62"/>
  <c r="H522" i="64"/>
  <c r="H540" i="68"/>
  <c r="H424" i="67"/>
  <c r="H498" i="64"/>
  <c r="H141" i="61"/>
  <c r="H101" i="62"/>
  <c r="H119" i="62"/>
  <c r="H103" i="61"/>
  <c r="H93" i="63"/>
  <c r="H460" i="67"/>
  <c r="H141" i="62"/>
  <c r="H65" i="61"/>
  <c r="H27" i="62"/>
  <c r="H13" i="61"/>
  <c r="H433" i="69"/>
  <c r="H139" i="63"/>
  <c r="H135" i="62"/>
  <c r="H127" i="62"/>
  <c r="H111" i="61"/>
  <c r="H93" i="61"/>
  <c r="H91" i="62"/>
  <c r="H86" i="61"/>
  <c r="H75" i="62"/>
  <c r="H70" i="62"/>
  <c r="H60" i="61"/>
  <c r="H52" i="62"/>
  <c r="H22" i="62"/>
  <c r="H20" i="62"/>
  <c r="H130" i="62"/>
  <c r="H173" i="61"/>
  <c r="H117" i="62"/>
  <c r="H77" i="62"/>
  <c r="H6" i="61"/>
  <c r="H58" i="61"/>
  <c r="H46" i="61"/>
  <c r="H31" i="63"/>
  <c r="H21" i="62"/>
  <c r="H18" i="61"/>
  <c r="H438" i="72"/>
  <c r="H126" i="62"/>
  <c r="H99" i="62"/>
  <c r="H90" i="63"/>
  <c r="H433" i="67"/>
  <c r="H171" i="61"/>
  <c r="H140" i="62"/>
  <c r="H116" i="61"/>
  <c r="H108" i="61"/>
  <c r="H99" i="61"/>
  <c r="H95" i="61"/>
  <c r="H90" i="61"/>
  <c r="H72" i="62"/>
  <c r="H37" i="61"/>
  <c r="H33" i="62"/>
  <c r="H173" i="62"/>
  <c r="H147" i="61"/>
  <c r="H118" i="62"/>
  <c r="H6" i="62"/>
  <c r="H440" i="72"/>
  <c r="H156" i="62"/>
  <c r="H73" i="61"/>
  <c r="H124" i="63"/>
  <c r="H424" i="71"/>
  <c r="H64" i="61"/>
  <c r="H139" i="62"/>
  <c r="H131" i="62"/>
  <c r="H107" i="61"/>
  <c r="H57" i="61"/>
  <c r="H53" i="61"/>
  <c r="H50" i="63"/>
  <c r="H32" i="61"/>
  <c r="H148" i="61"/>
  <c r="H452" i="70"/>
  <c r="H70" i="63"/>
  <c r="H68" i="63"/>
  <c r="H64" i="62"/>
  <c r="H166" i="61"/>
  <c r="H130" i="61"/>
  <c r="H127" i="61"/>
  <c r="H67" i="62"/>
  <c r="H36" i="61"/>
  <c r="H34" i="62"/>
  <c r="H110" i="61"/>
  <c r="H40" i="62"/>
  <c r="H460" i="65"/>
  <c r="H155" i="61"/>
  <c r="H31" i="61"/>
  <c r="H464" i="66"/>
  <c r="H442" i="71"/>
  <c r="H445" i="66"/>
  <c r="H460" i="66"/>
  <c r="H98" i="61"/>
  <c r="H94" i="63"/>
  <c r="H57" i="62"/>
  <c r="H41" i="62"/>
  <c r="H8" i="61"/>
  <c r="H163" i="62"/>
  <c r="H132" i="62"/>
  <c r="H89" i="62"/>
  <c r="H139" i="61"/>
  <c r="H67" i="61"/>
  <c r="H129" i="62"/>
  <c r="H49" i="63"/>
  <c r="H133" i="61"/>
  <c r="H92" i="61"/>
  <c r="H78" i="62"/>
  <c r="H133" i="62"/>
  <c r="H45" i="63"/>
  <c r="H438" i="71"/>
  <c r="H120" i="62"/>
  <c r="H143" i="63"/>
  <c r="H45" i="61"/>
  <c r="H51" i="62"/>
  <c r="H12" i="61"/>
  <c r="H129" i="61"/>
  <c r="H119" i="61"/>
  <c r="H49" i="61"/>
  <c r="H11" i="61"/>
  <c r="H88" i="63"/>
  <c r="H430" i="72"/>
  <c r="H91" i="61"/>
  <c r="H56" i="61"/>
  <c r="H46" i="62"/>
  <c r="H17" i="62"/>
  <c r="H14" i="62"/>
  <c r="H494" i="64"/>
  <c r="H452" i="69"/>
  <c r="H426" i="65"/>
  <c r="H69" i="63"/>
  <c r="H426" i="71"/>
  <c r="H171" i="62"/>
  <c r="H95" i="62"/>
  <c r="H79" i="62"/>
  <c r="H72" i="61"/>
  <c r="H29" i="62"/>
  <c r="H71" i="62"/>
  <c r="H177" i="61"/>
  <c r="H177" i="62"/>
  <c r="H38" i="61"/>
  <c r="H174" i="61"/>
  <c r="H76" i="62"/>
  <c r="H137" i="62"/>
  <c r="H442" i="67"/>
  <c r="H448" i="67"/>
  <c r="H411" i="72"/>
  <c r="H481" i="64"/>
  <c r="H435" i="66"/>
  <c r="H500" i="64"/>
  <c r="H497" i="64"/>
  <c r="H435" i="69"/>
  <c r="H530" i="68"/>
  <c r="H442" i="70"/>
  <c r="H453" i="70"/>
  <c r="H447" i="67"/>
  <c r="H431" i="69"/>
  <c r="H496" i="64"/>
  <c r="H413" i="72"/>
  <c r="H445" i="65"/>
  <c r="H469" i="64"/>
  <c r="H28" i="62"/>
  <c r="H427" i="66"/>
  <c r="H554" i="68"/>
  <c r="H440" i="70"/>
  <c r="H415" i="71"/>
  <c r="H479" i="64"/>
  <c r="H432" i="71"/>
  <c r="H445" i="67"/>
  <c r="H536" i="68"/>
  <c r="H480" i="64"/>
  <c r="H454" i="66"/>
  <c r="H430" i="67"/>
  <c r="H473" i="64"/>
  <c r="H454" i="70"/>
  <c r="H429" i="71"/>
  <c r="H450" i="65"/>
  <c r="H439" i="69"/>
  <c r="H424" i="66"/>
  <c r="H444" i="65"/>
  <c r="H576" i="68"/>
  <c r="H63" i="63"/>
  <c r="H567" i="68"/>
  <c r="H423" i="69"/>
  <c r="H555" i="68"/>
  <c r="H538" i="68"/>
  <c r="H526" i="68"/>
  <c r="H462" i="67"/>
  <c r="H431" i="66"/>
  <c r="H432" i="70"/>
  <c r="H146" i="61"/>
  <c r="H483" i="64"/>
  <c r="H516" i="64"/>
  <c r="H447" i="70"/>
  <c r="H433" i="65"/>
  <c r="H412" i="72"/>
  <c r="H432" i="65"/>
  <c r="H85" i="61"/>
  <c r="H427" i="70"/>
  <c r="H431" i="65"/>
  <c r="H420" i="66"/>
  <c r="H44" i="63"/>
  <c r="H529" i="68"/>
  <c r="H534" i="68"/>
  <c r="H420" i="70"/>
  <c r="H524" i="68"/>
  <c r="H478" i="64"/>
  <c r="H430" i="71"/>
  <c r="H465" i="67"/>
  <c r="H432" i="69"/>
  <c r="H501" i="64"/>
  <c r="H444" i="70"/>
  <c r="H453" i="65"/>
  <c r="H431" i="72"/>
  <c r="H442" i="69"/>
  <c r="H417" i="72"/>
  <c r="H463" i="65"/>
  <c r="H532" i="68"/>
  <c r="H439" i="65"/>
  <c r="H465" i="65"/>
  <c r="H162" i="61"/>
  <c r="H63" i="62"/>
  <c r="H503" i="64"/>
  <c r="H466" i="64"/>
  <c r="H447" i="66"/>
  <c r="H449" i="70"/>
  <c r="H564" i="68"/>
  <c r="H426" i="67"/>
  <c r="H411" i="71"/>
  <c r="H128" i="61"/>
  <c r="H476" i="64"/>
  <c r="H535" i="68"/>
  <c r="H434" i="70"/>
  <c r="H44" i="61"/>
  <c r="H453" i="67"/>
  <c r="H464" i="65"/>
  <c r="H66" i="61"/>
  <c r="H423" i="72"/>
  <c r="H442" i="65"/>
  <c r="H463" i="67"/>
  <c r="H543" i="68"/>
  <c r="H423" i="65"/>
  <c r="H426" i="70"/>
  <c r="H439" i="66"/>
  <c r="H553" i="68"/>
  <c r="H423" i="67"/>
  <c r="H452" i="67"/>
  <c r="H164" i="62"/>
  <c r="H431" i="67"/>
  <c r="H464" i="67"/>
  <c r="H495" i="64"/>
  <c r="H446" i="66"/>
  <c r="H431" i="70"/>
  <c r="H451" i="67"/>
  <c r="H421" i="71"/>
  <c r="H462" i="65"/>
  <c r="H475" i="64"/>
  <c r="H446" i="70"/>
  <c r="H82" i="61"/>
  <c r="H487" i="64"/>
  <c r="H582" i="68"/>
  <c r="H470" i="64"/>
  <c r="H471" i="64"/>
  <c r="H450" i="67"/>
  <c r="H405" i="72"/>
  <c r="H424" i="70"/>
  <c r="H471" i="70"/>
  <c r="H421" i="66"/>
  <c r="H523" i="68"/>
  <c r="H414" i="71"/>
  <c r="H458" i="65"/>
  <c r="H425" i="66"/>
  <c r="H428" i="66"/>
  <c r="H539" i="68"/>
  <c r="H439" i="67"/>
  <c r="H550" i="68"/>
  <c r="H589" i="68"/>
  <c r="H431" i="71"/>
  <c r="H451" i="66"/>
  <c r="H427" i="67"/>
  <c r="H502" i="64"/>
  <c r="H425" i="70"/>
  <c r="H423" i="71"/>
  <c r="H474" i="64"/>
  <c r="H445" i="70"/>
  <c r="H25" i="61"/>
  <c r="H164" i="61"/>
  <c r="H447" i="65"/>
  <c r="H435" i="67"/>
  <c r="H421" i="67"/>
  <c r="H413" i="71"/>
  <c r="H446" i="67"/>
  <c r="H106" i="61"/>
  <c r="H448" i="66"/>
  <c r="H440" i="65"/>
  <c r="H444" i="67"/>
  <c r="H435" i="70"/>
  <c r="H440" i="69"/>
  <c r="H435" i="72"/>
  <c r="H580" i="68"/>
  <c r="H471" i="67"/>
  <c r="H440" i="66"/>
  <c r="H429" i="67"/>
  <c r="H524" i="64"/>
  <c r="H442" i="66"/>
  <c r="H575" i="68"/>
  <c r="H444" i="66"/>
  <c r="H514" i="64"/>
  <c r="H563" i="68"/>
  <c r="H458" i="67"/>
  <c r="H432" i="66"/>
  <c r="H428" i="67"/>
  <c r="H454" i="69"/>
  <c r="H4" i="62"/>
  <c r="H434" i="67"/>
  <c r="H28" i="61"/>
  <c r="H125" i="61"/>
  <c r="H4" i="63"/>
  <c r="H462" i="66"/>
  <c r="H448" i="65"/>
  <c r="H454" i="65"/>
  <c r="H548" i="68"/>
  <c r="H578" i="68"/>
  <c r="H440" i="67"/>
  <c r="H499" i="64"/>
  <c r="H424" i="65"/>
  <c r="H472" i="65"/>
  <c r="H508" i="64"/>
  <c r="H472" i="70"/>
  <c r="H512" i="64"/>
  <c r="H451" i="70"/>
  <c r="H450" i="69"/>
  <c r="H82" i="62"/>
  <c r="H82" i="63"/>
  <c r="H446" i="65"/>
  <c r="H443" i="65"/>
  <c r="H557" i="68"/>
  <c r="H433" i="66"/>
  <c r="H403" i="72"/>
  <c r="H449" i="67"/>
  <c r="H562" i="68"/>
  <c r="H448" i="70"/>
  <c r="H47" i="61"/>
  <c r="H449" i="66"/>
  <c r="H472" i="67"/>
  <c r="H493" i="64"/>
  <c r="H439" i="70"/>
  <c r="H443" i="66"/>
  <c r="H556" i="68"/>
  <c r="H482" i="64"/>
  <c r="H488" i="64"/>
  <c r="H551" i="68"/>
  <c r="H472" i="64"/>
  <c r="H435" i="65"/>
  <c r="H559" i="68"/>
  <c r="H429" i="69"/>
  <c r="H429" i="70"/>
  <c r="H25" i="63"/>
  <c r="H450" i="70"/>
  <c r="H513" i="64"/>
  <c r="H109" i="62"/>
  <c r="H504" i="64"/>
  <c r="H421" i="65"/>
  <c r="H435" i="71"/>
  <c r="H428" i="70"/>
  <c r="H47" i="62"/>
  <c r="H434" i="65"/>
  <c r="H432" i="72"/>
  <c r="H428" i="65"/>
  <c r="H106" i="62"/>
  <c r="H144" i="61"/>
  <c r="H414" i="72"/>
  <c r="H66" i="62"/>
  <c r="H533" i="68"/>
  <c r="H448" i="69"/>
  <c r="H421" i="70"/>
  <c r="H477" i="64"/>
  <c r="H7" i="62"/>
  <c r="H456" i="69"/>
  <c r="H560" i="68"/>
  <c r="H432" i="67"/>
  <c r="H421" i="72"/>
  <c r="H420" i="65"/>
  <c r="H454" i="67"/>
  <c r="H420" i="69"/>
  <c r="H527" i="68"/>
  <c r="H425" i="65"/>
  <c r="H417" i="71"/>
  <c r="H144" i="62"/>
  <c r="H490" i="64"/>
  <c r="H109" i="61"/>
  <c r="H423" i="70"/>
  <c r="H571" i="68"/>
  <c r="H565" i="68"/>
  <c r="H429" i="72"/>
  <c r="H430" i="70"/>
  <c r="H429" i="66"/>
  <c r="H437" i="71"/>
  <c r="H128" i="62"/>
  <c r="H85" i="62"/>
  <c r="H425" i="67"/>
  <c r="H162" i="62"/>
  <c r="H146" i="62"/>
  <c r="H7" i="61"/>
  <c r="H449" i="65"/>
  <c r="H421" i="69"/>
  <c r="H25" i="62"/>
  <c r="H528" i="68"/>
  <c r="H63" i="61"/>
  <c r="H405" i="71"/>
  <c r="H4" i="61"/>
  <c r="H541" i="68"/>
  <c r="H450" i="66"/>
  <c r="H423" i="66"/>
  <c r="H531" i="68"/>
  <c r="H491" i="64"/>
  <c r="H451" i="69"/>
  <c r="H437" i="72"/>
  <c r="H458" i="66"/>
  <c r="H547" i="68"/>
  <c r="H44" i="62"/>
  <c r="H430" i="69"/>
  <c r="H465" i="66"/>
  <c r="H558" i="68"/>
  <c r="H492" i="64"/>
  <c r="H523" i="64"/>
  <c r="H403" i="71"/>
  <c r="H125" i="62"/>
  <c r="H427" i="65"/>
  <c r="H552" i="68"/>
  <c r="H429" i="65"/>
  <c r="H424" i="72"/>
  <c r="H463" i="66"/>
  <c r="H467" i="64"/>
  <c r="H420" i="67"/>
  <c r="H443" i="67"/>
  <c r="H451" i="65"/>
  <c r="H438" i="65"/>
  <c r="H457" i="65"/>
  <c r="H3" i="61"/>
  <c r="H525" i="68"/>
  <c r="H422" i="69"/>
  <c r="H438" i="69"/>
  <c r="H24" i="63"/>
  <c r="H468" i="64"/>
  <c r="H43" i="63"/>
  <c r="H420" i="71"/>
  <c r="H419" i="67"/>
  <c r="H457" i="66"/>
  <c r="H422" i="66"/>
  <c r="H404" i="71"/>
  <c r="H124" i="62"/>
  <c r="H81" i="62"/>
  <c r="H422" i="71"/>
  <c r="H438" i="67"/>
  <c r="H419" i="69"/>
  <c r="H419" i="70"/>
  <c r="H105" i="62"/>
  <c r="H441" i="69"/>
  <c r="H422" i="67"/>
  <c r="H422" i="72"/>
  <c r="H546" i="68"/>
  <c r="H81" i="61"/>
  <c r="H161" i="61"/>
  <c r="H124" i="61"/>
  <c r="H457" i="67"/>
  <c r="H441" i="66"/>
  <c r="H105" i="61"/>
  <c r="H43" i="61"/>
  <c r="H404" i="72"/>
  <c r="H62" i="62"/>
  <c r="H419" i="66"/>
  <c r="H489" i="64"/>
  <c r="H438" i="70"/>
  <c r="H402" i="71"/>
  <c r="H465" i="64"/>
  <c r="H62" i="61"/>
  <c r="H3" i="63"/>
  <c r="H422" i="65"/>
  <c r="H143" i="62"/>
  <c r="H549" i="68"/>
  <c r="H522" i="68"/>
  <c r="H486" i="64"/>
  <c r="H570" i="68"/>
  <c r="H420" i="72"/>
  <c r="H62" i="63"/>
  <c r="H441" i="70"/>
  <c r="H441" i="67"/>
  <c r="H161" i="62"/>
  <c r="H24" i="62"/>
  <c r="H402" i="72"/>
  <c r="H3" i="62"/>
  <c r="H81" i="63"/>
  <c r="H507" i="64"/>
  <c r="H438" i="66"/>
  <c r="H441" i="65"/>
  <c r="H43" i="62"/>
  <c r="H456" i="70"/>
  <c r="H419" i="65"/>
  <c r="H143" i="61"/>
  <c r="H422" i="70"/>
  <c r="H24" i="61"/>
  <c r="H464" i="64"/>
  <c r="H437" i="70"/>
  <c r="H418" i="66"/>
  <c r="H418" i="67"/>
  <c r="H485" i="64"/>
  <c r="H418" i="70"/>
  <c r="H437" i="69"/>
  <c r="H401" i="72"/>
  <c r="H401" i="71"/>
  <c r="H437" i="65"/>
  <c r="H506" i="64"/>
  <c r="H521" i="68"/>
  <c r="H456" i="66"/>
  <c r="H545" i="68"/>
  <c r="H437" i="67"/>
  <c r="H456" i="67"/>
  <c r="H419" i="71"/>
  <c r="H456" i="65"/>
  <c r="H419" i="72"/>
  <c r="H418" i="65"/>
  <c r="H437" i="66"/>
  <c r="H569" i="68"/>
  <c r="H418" i="69"/>
  <c r="M12" i="63"/>
  <c r="M79" i="63"/>
  <c r="M118" i="63"/>
  <c r="M114" i="63"/>
  <c r="M517" i="64"/>
  <c r="M473" i="66"/>
  <c r="M428" i="69"/>
  <c r="M410" i="72"/>
  <c r="M470" i="65"/>
  <c r="M473" i="69"/>
  <c r="M518" i="64"/>
  <c r="M467" i="67"/>
  <c r="M583" i="68"/>
  <c r="M473" i="70"/>
  <c r="M509" i="64"/>
  <c r="M467" i="69"/>
  <c r="M450" i="71"/>
  <c r="M121" i="62"/>
  <c r="M127" i="63"/>
  <c r="M467" i="70"/>
  <c r="M532" i="68"/>
  <c r="M542" i="68"/>
  <c r="M410" i="71"/>
  <c r="M467" i="66"/>
  <c r="M93" i="62"/>
  <c r="M158" i="62"/>
  <c r="M54" i="63"/>
  <c r="M154" i="63"/>
  <c r="M168" i="62"/>
  <c r="M16" i="63"/>
  <c r="M177" i="63"/>
  <c r="M158" i="63"/>
  <c r="M167" i="63"/>
  <c r="M48" i="63"/>
  <c r="M525" i="64"/>
  <c r="M459" i="67"/>
  <c r="M521" i="64"/>
  <c r="M473" i="65"/>
  <c r="M453" i="72"/>
  <c r="M579" i="68"/>
  <c r="M114" i="62"/>
  <c r="M110" i="63"/>
  <c r="M447" i="72"/>
  <c r="M466" i="65"/>
  <c r="M149" i="62"/>
  <c r="M535" i="68"/>
  <c r="M58" i="63"/>
  <c r="M34" i="63"/>
  <c r="M169" i="63"/>
  <c r="M102" i="61"/>
  <c r="M131" i="63"/>
  <c r="M470" i="67"/>
  <c r="M175" i="63"/>
  <c r="M11" i="62"/>
  <c r="M170" i="63"/>
  <c r="M133" i="63"/>
  <c r="M159" i="63"/>
  <c r="M91" i="63"/>
  <c r="M580" i="68"/>
  <c r="M22" i="63"/>
  <c r="M95" i="61"/>
  <c r="M140" i="63"/>
  <c r="M47" i="63"/>
  <c r="M98" i="63"/>
  <c r="M496" i="64"/>
  <c r="M117" i="63"/>
  <c r="M102" i="63"/>
  <c r="M116" i="63"/>
  <c r="M119" i="63"/>
  <c r="M74" i="63"/>
  <c r="M176" i="63"/>
  <c r="M55" i="63"/>
  <c r="M176" i="62"/>
  <c r="M13" i="63"/>
  <c r="M166" i="63"/>
  <c r="M84" i="63"/>
  <c r="M11" i="63"/>
  <c r="M96" i="63"/>
  <c r="M427" i="72"/>
  <c r="M130" i="63"/>
  <c r="M516" i="64"/>
  <c r="M170" i="61"/>
  <c r="M466" i="67"/>
  <c r="M425" i="72"/>
  <c r="M15" i="63"/>
  <c r="M446" i="72"/>
  <c r="M27" i="63"/>
  <c r="M515" i="64"/>
  <c r="M134" i="63"/>
  <c r="M434" i="66"/>
  <c r="M168" i="63"/>
  <c r="M115" i="63"/>
  <c r="M584" i="68"/>
  <c r="M36" i="63"/>
  <c r="M8" i="63"/>
  <c r="M17" i="63"/>
  <c r="M29" i="63"/>
  <c r="M13" i="62"/>
  <c r="M176" i="61"/>
  <c r="M126" i="63"/>
  <c r="M155" i="63"/>
  <c r="M167" i="61"/>
  <c r="M157" i="63"/>
  <c r="M99" i="63"/>
  <c r="M450" i="72"/>
  <c r="M13" i="61"/>
  <c r="M94" i="62"/>
  <c r="M152" i="62"/>
  <c r="M14" i="62"/>
  <c r="M138" i="63"/>
  <c r="M150" i="63"/>
  <c r="M149" i="61"/>
  <c r="M453" i="71"/>
  <c r="M137" i="63"/>
  <c r="M139" i="63"/>
  <c r="M466" i="70"/>
  <c r="M559" i="68"/>
  <c r="M101" i="63"/>
  <c r="M129" i="63"/>
  <c r="M168" i="61"/>
  <c r="M459" i="70"/>
  <c r="M11" i="61"/>
  <c r="M172" i="63"/>
  <c r="M86" i="63"/>
  <c r="M459" i="65"/>
  <c r="M163" i="63"/>
  <c r="M151" i="62"/>
  <c r="M566" i="68"/>
  <c r="M174" i="63"/>
  <c r="M76" i="63"/>
  <c r="M459" i="69"/>
  <c r="M56" i="63"/>
  <c r="M112" i="62"/>
  <c r="M115" i="62"/>
  <c r="M103" i="63"/>
  <c r="M466" i="69"/>
  <c r="M94" i="63"/>
  <c r="M92" i="62"/>
  <c r="M12" i="61"/>
  <c r="M519" i="64"/>
  <c r="M140" i="62"/>
  <c r="M169" i="61"/>
  <c r="M169" i="62"/>
  <c r="M65" i="63"/>
  <c r="M474" i="64"/>
  <c r="M95" i="62"/>
  <c r="M97" i="63"/>
  <c r="M109" i="63"/>
  <c r="M135" i="63"/>
  <c r="M93" i="63"/>
  <c r="M107" i="63"/>
  <c r="M152" i="61"/>
  <c r="M468" i="67"/>
  <c r="M407" i="72"/>
  <c r="M112" i="63"/>
  <c r="M59" i="61"/>
  <c r="M136" i="63"/>
  <c r="M170" i="62"/>
  <c r="M57" i="63"/>
  <c r="M493" i="64"/>
  <c r="M93" i="61"/>
  <c r="M147" i="63"/>
  <c r="M165" i="63"/>
  <c r="M590" i="68"/>
  <c r="M41" i="63"/>
  <c r="M132" i="63"/>
  <c r="M37" i="63"/>
  <c r="M114" i="61"/>
  <c r="M470" i="69"/>
  <c r="M35" i="63"/>
  <c r="M171" i="63"/>
  <c r="M59" i="62"/>
  <c r="M145" i="63"/>
  <c r="M149" i="63"/>
  <c r="M469" i="67"/>
  <c r="M446" i="69"/>
  <c r="M46" i="63"/>
  <c r="M53" i="63"/>
  <c r="M407" i="71"/>
  <c r="M60" i="63"/>
  <c r="M38" i="63"/>
  <c r="M572" i="68"/>
  <c r="M152" i="63"/>
  <c r="M587" i="68"/>
  <c r="M434" i="71"/>
  <c r="M150" i="61"/>
  <c r="M446" i="71"/>
  <c r="M459" i="66"/>
  <c r="M158" i="61"/>
  <c r="M467" i="65"/>
  <c r="M151" i="61"/>
  <c r="M95" i="63"/>
  <c r="M18" i="63"/>
  <c r="M59" i="63"/>
  <c r="M156" i="63"/>
  <c r="M153" i="63"/>
  <c r="M120" i="63"/>
  <c r="M558" i="68"/>
  <c r="M447" i="71"/>
  <c r="M470" i="66"/>
  <c r="M14" i="63"/>
  <c r="M112" i="61"/>
  <c r="M470" i="70"/>
  <c r="M514" i="64"/>
  <c r="M428" i="72"/>
  <c r="M121" i="63"/>
  <c r="M121" i="61"/>
  <c r="M108" i="63"/>
  <c r="M94" i="61"/>
  <c r="M73" i="63"/>
  <c r="M6" i="63"/>
  <c r="M140" i="61"/>
  <c r="M92" i="61"/>
  <c r="M75" i="63"/>
  <c r="M141" i="63"/>
  <c r="M102" i="62"/>
  <c r="M92" i="63"/>
  <c r="M72" i="63"/>
  <c r="M428" i="71"/>
  <c r="M100" i="63"/>
  <c r="M14" i="61"/>
  <c r="M520" i="64"/>
  <c r="M472" i="64"/>
  <c r="M113" i="61"/>
  <c r="M167" i="62"/>
  <c r="M466" i="66"/>
  <c r="M173" i="63"/>
  <c r="M122" i="63"/>
  <c r="M148" i="63"/>
  <c r="M473" i="67"/>
  <c r="M591" i="68"/>
  <c r="M67" i="63"/>
  <c r="M115" i="61"/>
  <c r="M150" i="62"/>
  <c r="M151" i="63"/>
  <c r="M425" i="69"/>
  <c r="M55" i="62"/>
  <c r="M70" i="61"/>
  <c r="M130" i="62"/>
  <c r="M32" i="63"/>
  <c r="M461" i="70"/>
  <c r="M55" i="61"/>
  <c r="M132" i="61"/>
  <c r="M588" i="68"/>
  <c r="M465" i="69"/>
  <c r="M511" i="64"/>
  <c r="M458" i="70"/>
  <c r="M452" i="71"/>
  <c r="M464" i="69"/>
  <c r="M425" i="71"/>
  <c r="M448" i="72"/>
  <c r="M453" i="70"/>
  <c r="M409" i="72"/>
  <c r="M472" i="69"/>
  <c r="M465" i="70"/>
  <c r="M445" i="71"/>
  <c r="M443" i="72"/>
  <c r="M106" i="63"/>
  <c r="M463" i="70"/>
  <c r="M449" i="71"/>
  <c r="M458" i="69"/>
  <c r="M117" i="61"/>
  <c r="M30" i="61"/>
  <c r="M469" i="65"/>
  <c r="M462" i="70"/>
  <c r="M426" i="72"/>
  <c r="M475" i="64"/>
  <c r="M533" i="68"/>
  <c r="M468" i="70"/>
  <c r="M443" i="71"/>
  <c r="M468" i="69"/>
  <c r="M451" i="71"/>
  <c r="M453" i="66"/>
  <c r="M581" i="68"/>
  <c r="M85" i="63"/>
  <c r="M111" i="62"/>
  <c r="M445" i="72"/>
  <c r="M144" i="63"/>
  <c r="M28" i="63"/>
  <c r="M166" i="62"/>
  <c r="M51" i="63"/>
  <c r="M534" i="68"/>
  <c r="M461" i="69"/>
  <c r="M162" i="63"/>
  <c r="M452" i="72"/>
  <c r="M463" i="69"/>
  <c r="M427" i="71"/>
  <c r="M7" i="63"/>
  <c r="M472" i="70"/>
  <c r="M469" i="69"/>
  <c r="M427" i="69"/>
  <c r="M442" i="72"/>
  <c r="M468" i="65"/>
  <c r="M409" i="71"/>
  <c r="M12" i="62"/>
  <c r="M461" i="67"/>
  <c r="M439" i="72"/>
  <c r="M113" i="62"/>
  <c r="M461" i="65"/>
  <c r="M445" i="69"/>
  <c r="M128" i="63"/>
  <c r="M556" i="68"/>
  <c r="M495" i="64"/>
  <c r="M471" i="66"/>
  <c r="M449" i="72"/>
  <c r="M557" i="68"/>
  <c r="M447" i="69"/>
  <c r="M589" i="68"/>
  <c r="M36" i="61"/>
  <c r="M51" i="62"/>
  <c r="M89" i="61"/>
  <c r="M148" i="61"/>
  <c r="M472" i="66"/>
  <c r="M434" i="70"/>
  <c r="M585" i="68"/>
  <c r="M416" i="72"/>
  <c r="M66" i="63"/>
  <c r="M453" i="69"/>
  <c r="M164" i="63"/>
  <c r="M146" i="63"/>
  <c r="M471" i="69"/>
  <c r="M586" i="68"/>
  <c r="M30" i="63"/>
  <c r="M574" i="68"/>
  <c r="M451" i="72"/>
  <c r="M471" i="70"/>
  <c r="M444" i="69"/>
  <c r="M464" i="70"/>
  <c r="M416" i="71"/>
  <c r="M444" i="72"/>
  <c r="M111" i="63"/>
  <c r="M469" i="70"/>
  <c r="M468" i="66"/>
  <c r="M434" i="72"/>
  <c r="M125" i="63"/>
  <c r="M97" i="61"/>
  <c r="M582" i="68"/>
  <c r="M461" i="66"/>
  <c r="M441" i="71"/>
  <c r="M439" i="71"/>
  <c r="M434" i="69"/>
  <c r="M469" i="66"/>
  <c r="M113" i="63"/>
  <c r="M441" i="72"/>
  <c r="M444" i="71"/>
  <c r="M512" i="64"/>
  <c r="M443" i="66"/>
  <c r="M76" i="62"/>
  <c r="M448" i="71"/>
  <c r="M430" i="72"/>
  <c r="M537" i="68"/>
  <c r="M51" i="61"/>
  <c r="M117" i="62"/>
  <c r="M171" i="62"/>
  <c r="M98" i="62"/>
  <c r="M91" i="61"/>
  <c r="M67" i="62"/>
  <c r="M19" i="61"/>
  <c r="M177" i="62"/>
  <c r="M165" i="62"/>
  <c r="M136" i="62"/>
  <c r="M122" i="61"/>
  <c r="M77" i="61"/>
  <c r="M64" i="63"/>
  <c r="M46" i="62"/>
  <c r="M21" i="63"/>
  <c r="M6" i="62"/>
  <c r="M175" i="61"/>
  <c r="M145" i="61"/>
  <c r="M90" i="61"/>
  <c r="M38" i="61"/>
  <c r="M110" i="62"/>
  <c r="M83" i="63"/>
  <c r="M31" i="63"/>
  <c r="M153" i="61"/>
  <c r="M120" i="62"/>
  <c r="M108" i="62"/>
  <c r="M90" i="62"/>
  <c r="M74" i="62"/>
  <c r="M52" i="61"/>
  <c r="M29" i="61"/>
  <c r="M159" i="62"/>
  <c r="M147" i="61"/>
  <c r="M100" i="61"/>
  <c r="M77" i="62"/>
  <c r="M68" i="63"/>
  <c r="M64" i="61"/>
  <c r="M54" i="61"/>
  <c r="M27" i="61"/>
  <c r="M460" i="70"/>
  <c r="M573" i="68"/>
  <c r="M99" i="61"/>
  <c r="M424" i="72"/>
  <c r="M174" i="62"/>
  <c r="M134" i="61"/>
  <c r="M78" i="63"/>
  <c r="M49" i="61"/>
  <c r="M426" i="69"/>
  <c r="M72" i="62"/>
  <c r="M53" i="61"/>
  <c r="M32" i="61"/>
  <c r="M174" i="61"/>
  <c r="M156" i="61"/>
  <c r="M132" i="62"/>
  <c r="M118" i="61"/>
  <c r="M110" i="61"/>
  <c r="M88" i="63"/>
  <c r="M84" i="62"/>
  <c r="M40" i="62"/>
  <c r="M35" i="61"/>
  <c r="M30" i="62"/>
  <c r="M5" i="61"/>
  <c r="M462" i="69"/>
  <c r="M141" i="62"/>
  <c r="M136" i="61"/>
  <c r="M134" i="62"/>
  <c r="M84" i="61"/>
  <c r="M171" i="61"/>
  <c r="M41" i="61"/>
  <c r="M445" i="66"/>
  <c r="M438" i="72"/>
  <c r="M148" i="62"/>
  <c r="M90" i="63"/>
  <c r="M89" i="63"/>
  <c r="M173" i="62"/>
  <c r="M73" i="62"/>
  <c r="M408" i="71"/>
  <c r="M135" i="61"/>
  <c r="M74" i="61"/>
  <c r="M72" i="61"/>
  <c r="M408" i="72"/>
  <c r="M433" i="67"/>
  <c r="M86" i="61"/>
  <c r="M16" i="62"/>
  <c r="M39" i="61"/>
  <c r="M5" i="63"/>
  <c r="M460" i="67"/>
  <c r="M433" i="65"/>
  <c r="M426" i="71"/>
  <c r="M412" i="72"/>
  <c r="M163" i="61"/>
  <c r="M135" i="62"/>
  <c r="M131" i="61"/>
  <c r="M127" i="61"/>
  <c r="M120" i="61"/>
  <c r="M86" i="62"/>
  <c r="M41" i="62"/>
  <c r="M15" i="62"/>
  <c r="M430" i="70"/>
  <c r="M460" i="69"/>
  <c r="M477" i="64"/>
  <c r="M143" i="63"/>
  <c r="M156" i="62"/>
  <c r="M138" i="61"/>
  <c r="M101" i="61"/>
  <c r="M88" i="62"/>
  <c r="M77" i="63"/>
  <c r="M68" i="61"/>
  <c r="M58" i="62"/>
  <c r="M45" i="62"/>
  <c r="M40" i="61"/>
  <c r="M27" i="62"/>
  <c r="M9" i="62"/>
  <c r="M70" i="62"/>
  <c r="M166" i="61"/>
  <c r="M139" i="61"/>
  <c r="M131" i="62"/>
  <c r="M52" i="62"/>
  <c r="M22" i="61"/>
  <c r="M87" i="61"/>
  <c r="M69" i="62"/>
  <c r="M26" i="61"/>
  <c r="M105" i="63"/>
  <c r="M480" i="64"/>
  <c r="M424" i="69"/>
  <c r="M157" i="61"/>
  <c r="M98" i="61"/>
  <c r="M79" i="61"/>
  <c r="M60" i="62"/>
  <c r="M48" i="62"/>
  <c r="M37" i="61"/>
  <c r="M15" i="61"/>
  <c r="M510" i="64"/>
  <c r="M177" i="61"/>
  <c r="M173" i="61"/>
  <c r="M141" i="61"/>
  <c r="M137" i="61"/>
  <c r="M88" i="61"/>
  <c r="M83" i="62"/>
  <c r="M50" i="63"/>
  <c r="M39" i="62"/>
  <c r="M31" i="61"/>
  <c r="M9" i="61"/>
  <c r="M6" i="61"/>
  <c r="M57" i="62"/>
  <c r="M53" i="62"/>
  <c r="M34" i="61"/>
  <c r="M433" i="69"/>
  <c r="M101" i="62"/>
  <c r="M65" i="61"/>
  <c r="M50" i="61"/>
  <c r="M45" i="61"/>
  <c r="M39" i="63"/>
  <c r="M35" i="62"/>
  <c r="M153" i="62"/>
  <c r="M452" i="69"/>
  <c r="M99" i="62"/>
  <c r="M79" i="62"/>
  <c r="M71" i="63"/>
  <c r="M37" i="62"/>
  <c r="M33" i="62"/>
  <c r="M22" i="62"/>
  <c r="M19" i="63"/>
  <c r="M438" i="71"/>
  <c r="M442" i="71"/>
  <c r="M440" i="71"/>
  <c r="M103" i="62"/>
  <c r="M40" i="63"/>
  <c r="M33" i="63"/>
  <c r="M8" i="62"/>
  <c r="M154" i="62"/>
  <c r="M175" i="62"/>
  <c r="M157" i="62"/>
  <c r="M139" i="62"/>
  <c r="M52" i="63"/>
  <c r="M33" i="61"/>
  <c r="M161" i="63"/>
  <c r="M412" i="71"/>
  <c r="M172" i="62"/>
  <c r="M124" i="63"/>
  <c r="M155" i="62"/>
  <c r="M449" i="69"/>
  <c r="M32" i="62"/>
  <c r="M426" i="67"/>
  <c r="M415" i="72"/>
  <c r="M452" i="70"/>
  <c r="M165" i="61"/>
  <c r="M433" i="72"/>
  <c r="M426" i="65"/>
  <c r="M116" i="62"/>
  <c r="M111" i="61"/>
  <c r="M75" i="61"/>
  <c r="M71" i="62"/>
  <c r="M56" i="62"/>
  <c r="M38" i="62"/>
  <c r="M34" i="62"/>
  <c r="M29" i="62"/>
  <c r="M87" i="63"/>
  <c r="M159" i="61"/>
  <c r="M147" i="62"/>
  <c r="M133" i="62"/>
  <c r="M69" i="63"/>
  <c r="M49" i="62"/>
  <c r="M26" i="62"/>
  <c r="M10" i="62"/>
  <c r="M415" i="71"/>
  <c r="M163" i="62"/>
  <c r="M71" i="61"/>
  <c r="M19" i="62"/>
  <c r="M498" i="64"/>
  <c r="M137" i="62"/>
  <c r="M118" i="62"/>
  <c r="M58" i="61"/>
  <c r="M17" i="61"/>
  <c r="M430" i="71"/>
  <c r="M464" i="66"/>
  <c r="M126" i="61"/>
  <c r="M116" i="61"/>
  <c r="M70" i="63"/>
  <c r="M56" i="61"/>
  <c r="M20" i="62"/>
  <c r="M457" i="70"/>
  <c r="M155" i="61"/>
  <c r="M138" i="62"/>
  <c r="M119" i="61"/>
  <c r="M73" i="61"/>
  <c r="M9" i="63"/>
  <c r="M126" i="62"/>
  <c r="M91" i="62"/>
  <c r="M67" i="61"/>
  <c r="M20" i="63"/>
  <c r="M96" i="61"/>
  <c r="M449" i="70"/>
  <c r="M433" i="71"/>
  <c r="M145" i="62"/>
  <c r="M107" i="61"/>
  <c r="M75" i="62"/>
  <c r="M60" i="61"/>
  <c r="M57" i="61"/>
  <c r="M48" i="61"/>
  <c r="M36" i="62"/>
  <c r="M20" i="61"/>
  <c r="M97" i="62"/>
  <c r="M460" i="66"/>
  <c r="M68" i="62"/>
  <c r="M129" i="62"/>
  <c r="M96" i="62"/>
  <c r="M78" i="61"/>
  <c r="M65" i="62"/>
  <c r="M49" i="63"/>
  <c r="M46" i="61"/>
  <c r="M17" i="62"/>
  <c r="M10" i="61"/>
  <c r="M108" i="61"/>
  <c r="M119" i="62"/>
  <c r="M83" i="61"/>
  <c r="M54" i="62"/>
  <c r="M31" i="62"/>
  <c r="M18" i="61"/>
  <c r="M107" i="62"/>
  <c r="M16" i="61"/>
  <c r="M5" i="62"/>
  <c r="M457" i="69"/>
  <c r="M553" i="68"/>
  <c r="M21" i="62"/>
  <c r="M130" i="61"/>
  <c r="M127" i="62"/>
  <c r="M69" i="61"/>
  <c r="M45" i="63"/>
  <c r="M18" i="62"/>
  <c r="M494" i="64"/>
  <c r="M133" i="61"/>
  <c r="M129" i="61"/>
  <c r="M122" i="62"/>
  <c r="M78" i="62"/>
  <c r="M64" i="62"/>
  <c r="M21" i="61"/>
  <c r="M473" i="64"/>
  <c r="M172" i="61"/>
  <c r="M100" i="62"/>
  <c r="M87" i="62"/>
  <c r="M103" i="61"/>
  <c r="M540" i="68"/>
  <c r="M470" i="64"/>
  <c r="M76" i="61"/>
  <c r="M26" i="63"/>
  <c r="M10" i="63"/>
  <c r="M154" i="61"/>
  <c r="M89" i="62"/>
  <c r="M8" i="61"/>
  <c r="M460" i="65"/>
  <c r="M440" i="72"/>
  <c r="M50" i="62"/>
  <c r="M500" i="64"/>
  <c r="M429" i="70"/>
  <c r="M458" i="66"/>
  <c r="M420" i="67"/>
  <c r="M432" i="69"/>
  <c r="M567" i="68"/>
  <c r="M451" i="70"/>
  <c r="M443" i="65"/>
  <c r="M423" i="71"/>
  <c r="M478" i="64"/>
  <c r="M432" i="70"/>
  <c r="M464" i="65"/>
  <c r="M541" i="68"/>
  <c r="M435" i="66"/>
  <c r="M440" i="65"/>
  <c r="M463" i="67"/>
  <c r="M578" i="68"/>
  <c r="M425" i="70"/>
  <c r="M425" i="65"/>
  <c r="M487" i="64"/>
  <c r="M432" i="71"/>
  <c r="M431" i="72"/>
  <c r="M527" i="68"/>
  <c r="M523" i="64"/>
  <c r="M450" i="66"/>
  <c r="M476" i="64"/>
  <c r="M106" i="61"/>
  <c r="M406" i="71"/>
  <c r="M452" i="67"/>
  <c r="M524" i="68"/>
  <c r="M465" i="67"/>
  <c r="M420" i="66"/>
  <c r="M447" i="65"/>
  <c r="M125" i="61"/>
  <c r="M444" i="65"/>
  <c r="M109" i="62"/>
  <c r="M490" i="64"/>
  <c r="M63" i="63"/>
  <c r="M28" i="62"/>
  <c r="M465" i="66"/>
  <c r="M440" i="69"/>
  <c r="M431" i="65"/>
  <c r="M28" i="61"/>
  <c r="M430" i="67"/>
  <c r="M552" i="68"/>
  <c r="M488" i="64"/>
  <c r="M423" i="69"/>
  <c r="M428" i="70"/>
  <c r="M524" i="64"/>
  <c r="M421" i="67"/>
  <c r="M454" i="69"/>
  <c r="M450" i="70"/>
  <c r="M499" i="64"/>
  <c r="M448" i="66"/>
  <c r="M439" i="67"/>
  <c r="M429" i="69"/>
  <c r="M547" i="68"/>
  <c r="M464" i="67"/>
  <c r="M411" i="71"/>
  <c r="M529" i="68"/>
  <c r="M466" i="64"/>
  <c r="M536" i="68"/>
  <c r="M450" i="65"/>
  <c r="M421" i="72"/>
  <c r="M449" i="67"/>
  <c r="M463" i="66"/>
  <c r="M82" i="61"/>
  <c r="M446" i="70"/>
  <c r="M503" i="64"/>
  <c r="M434" i="67"/>
  <c r="M452" i="65"/>
  <c r="M25" i="61"/>
  <c r="M146" i="61"/>
  <c r="M423" i="66"/>
  <c r="M423" i="65"/>
  <c r="M427" i="65"/>
  <c r="M571" i="68"/>
  <c r="M421" i="65"/>
  <c r="M439" i="66"/>
  <c r="M450" i="69"/>
  <c r="M454" i="65"/>
  <c r="M431" i="66"/>
  <c r="M424" i="66"/>
  <c r="M406" i="72"/>
  <c r="M427" i="66"/>
  <c r="M442" i="69"/>
  <c r="M162" i="61"/>
  <c r="M144" i="62"/>
  <c r="M449" i="66"/>
  <c r="M431" i="71"/>
  <c r="M449" i="65"/>
  <c r="M432" i="67"/>
  <c r="M433" i="70"/>
  <c r="M428" i="66"/>
  <c r="M66" i="62"/>
  <c r="M109" i="61"/>
  <c r="M472" i="67"/>
  <c r="M575" i="68"/>
  <c r="M423" i="70"/>
  <c r="M551" i="68"/>
  <c r="M25" i="62"/>
  <c r="M405" i="71"/>
  <c r="M85" i="61"/>
  <c r="M431" i="69"/>
  <c r="M428" i="67"/>
  <c r="M429" i="71"/>
  <c r="M420" i="65"/>
  <c r="M565" i="68"/>
  <c r="M435" i="71"/>
  <c r="M420" i="70"/>
  <c r="M405" i="72"/>
  <c r="M467" i="64"/>
  <c r="M414" i="71"/>
  <c r="M483" i="64"/>
  <c r="M564" i="68"/>
  <c r="M448" i="67"/>
  <c r="M563" i="68"/>
  <c r="M44" i="61"/>
  <c r="M526" i="68"/>
  <c r="M427" i="67"/>
  <c r="M440" i="66"/>
  <c r="M82" i="62"/>
  <c r="M445" i="70"/>
  <c r="M428" i="65"/>
  <c r="M555" i="68"/>
  <c r="M4" i="62"/>
  <c r="M528" i="68"/>
  <c r="M431" i="67"/>
  <c r="M106" i="62"/>
  <c r="M472" i="65"/>
  <c r="M44" i="62"/>
  <c r="M443" i="70"/>
  <c r="M504" i="64"/>
  <c r="M4" i="63"/>
  <c r="M426" i="70"/>
  <c r="M7" i="62"/>
  <c r="M144" i="61"/>
  <c r="M444" i="66"/>
  <c r="M445" i="67"/>
  <c r="M47" i="61"/>
  <c r="M424" i="71"/>
  <c r="M454" i="66"/>
  <c r="M435" i="67"/>
  <c r="M442" i="65"/>
  <c r="M531" i="68"/>
  <c r="M429" i="72"/>
  <c r="M82" i="63"/>
  <c r="M146" i="62"/>
  <c r="M413" i="72"/>
  <c r="M440" i="70"/>
  <c r="M463" i="65"/>
  <c r="M454" i="70"/>
  <c r="M162" i="62"/>
  <c r="M434" i="65"/>
  <c r="M432" i="72"/>
  <c r="M492" i="64"/>
  <c r="M429" i="67"/>
  <c r="M435" i="72"/>
  <c r="M431" i="70"/>
  <c r="M430" i="65"/>
  <c r="M561" i="68"/>
  <c r="M448" i="70"/>
  <c r="M63" i="61"/>
  <c r="M543" i="68"/>
  <c r="M447" i="67"/>
  <c r="M452" i="66"/>
  <c r="M128" i="61"/>
  <c r="M445" i="65"/>
  <c r="M451" i="66"/>
  <c r="M442" i="70"/>
  <c r="M462" i="65"/>
  <c r="M456" i="69"/>
  <c r="M435" i="70"/>
  <c r="M421" i="69"/>
  <c r="M128" i="62"/>
  <c r="M433" i="66"/>
  <c r="M462" i="66"/>
  <c r="M577" i="68"/>
  <c r="M481" i="64"/>
  <c r="M446" i="67"/>
  <c r="M424" i="70"/>
  <c r="M432" i="65"/>
  <c r="M417" i="71"/>
  <c r="M44" i="63"/>
  <c r="M47" i="62"/>
  <c r="M453" i="65"/>
  <c r="M446" i="66"/>
  <c r="M471" i="64"/>
  <c r="M458" i="67"/>
  <c r="M425" i="67"/>
  <c r="M4" i="61"/>
  <c r="M448" i="69"/>
  <c r="M548" i="68"/>
  <c r="M456" i="70"/>
  <c r="M424" i="65"/>
  <c r="M554" i="68"/>
  <c r="M560" i="68"/>
  <c r="M482" i="64"/>
  <c r="M423" i="67"/>
  <c r="M435" i="69"/>
  <c r="M437" i="71"/>
  <c r="M562" i="68"/>
  <c r="M439" i="70"/>
  <c r="M423" i="72"/>
  <c r="M411" i="72"/>
  <c r="M508" i="64"/>
  <c r="M429" i="65"/>
  <c r="M403" i="71"/>
  <c r="M443" i="69"/>
  <c r="M451" i="65"/>
  <c r="M427" i="70"/>
  <c r="M426" i="66"/>
  <c r="M491" i="64"/>
  <c r="M424" i="67"/>
  <c r="M66" i="61"/>
  <c r="M125" i="62"/>
  <c r="M442" i="66"/>
  <c r="M444" i="67"/>
  <c r="M430" i="66"/>
  <c r="M435" i="65"/>
  <c r="M530" i="68"/>
  <c r="M421" i="70"/>
  <c r="M444" i="70"/>
  <c r="M450" i="67"/>
  <c r="M469" i="64"/>
  <c r="M448" i="65"/>
  <c r="M425" i="66"/>
  <c r="M502" i="64"/>
  <c r="M439" i="69"/>
  <c r="M421" i="71"/>
  <c r="M432" i="66"/>
  <c r="M443" i="67"/>
  <c r="M522" i="64"/>
  <c r="M164" i="61"/>
  <c r="M479" i="64"/>
  <c r="M429" i="66"/>
  <c r="M442" i="67"/>
  <c r="M453" i="67"/>
  <c r="M513" i="64"/>
  <c r="M440" i="67"/>
  <c r="M497" i="64"/>
  <c r="M523" i="68"/>
  <c r="M462" i="67"/>
  <c r="M454" i="67"/>
  <c r="M458" i="65"/>
  <c r="M421" i="66"/>
  <c r="M430" i="69"/>
  <c r="M446" i="65"/>
  <c r="M451" i="67"/>
  <c r="M414" i="72"/>
  <c r="M501" i="64"/>
  <c r="M447" i="66"/>
  <c r="M85" i="62"/>
  <c r="M420" i="69"/>
  <c r="M539" i="68"/>
  <c r="M550" i="68"/>
  <c r="M417" i="72"/>
  <c r="M471" i="67"/>
  <c r="M63" i="62"/>
  <c r="M538" i="68"/>
  <c r="M439" i="65"/>
  <c r="M451" i="69"/>
  <c r="M465" i="65"/>
  <c r="M403" i="72"/>
  <c r="M576" i="68"/>
  <c r="M164" i="62"/>
  <c r="M447" i="70"/>
  <c r="M25" i="63"/>
  <c r="M7" i="61"/>
  <c r="M471" i="65"/>
  <c r="M413" i="71"/>
  <c r="M437" i="72"/>
  <c r="M3" i="63"/>
  <c r="M422" i="69"/>
  <c r="M489" i="64"/>
  <c r="M419" i="67"/>
  <c r="M419" i="69"/>
  <c r="M457" i="65"/>
  <c r="M62" i="63"/>
  <c r="M124" i="61"/>
  <c r="M422" i="72"/>
  <c r="M161" i="62"/>
  <c r="M143" i="61"/>
  <c r="M441" i="69"/>
  <c r="M105" i="62"/>
  <c r="M3" i="62"/>
  <c r="M549" i="68"/>
  <c r="M422" i="70"/>
  <c r="M43" i="61"/>
  <c r="M422" i="65"/>
  <c r="M420" i="72"/>
  <c r="M419" i="70"/>
  <c r="M438" i="69"/>
  <c r="M105" i="61"/>
  <c r="M419" i="66"/>
  <c r="M124" i="62"/>
  <c r="M422" i="71"/>
  <c r="M465" i="64"/>
  <c r="M404" i="71"/>
  <c r="M43" i="63"/>
  <c r="M43" i="62"/>
  <c r="M81" i="62"/>
  <c r="M420" i="71"/>
  <c r="M457" i="67"/>
  <c r="M24" i="62"/>
  <c r="M441" i="70"/>
  <c r="M81" i="63"/>
  <c r="M161" i="61"/>
  <c r="M525" i="68"/>
  <c r="M419" i="65"/>
  <c r="M486" i="64"/>
  <c r="M3" i="61"/>
  <c r="M468" i="64"/>
  <c r="M438" i="70"/>
  <c r="M62" i="61"/>
  <c r="M24" i="63"/>
  <c r="M570" i="68"/>
  <c r="M441" i="66"/>
  <c r="M507" i="64"/>
  <c r="M441" i="65"/>
  <c r="M143" i="62"/>
  <c r="M62" i="62"/>
  <c r="M404" i="72"/>
  <c r="M24" i="61"/>
  <c r="M441" i="67"/>
  <c r="M422" i="67"/>
  <c r="M546" i="68"/>
  <c r="M438" i="67"/>
  <c r="M522" i="68"/>
  <c r="M402" i="71"/>
  <c r="M81" i="61"/>
  <c r="M402" i="72"/>
  <c r="M438" i="65"/>
  <c r="M438" i="66"/>
  <c r="M422" i="66"/>
  <c r="M457" i="66"/>
  <c r="M521" i="68"/>
  <c r="M418" i="66"/>
  <c r="M418" i="70"/>
  <c r="M401" i="71"/>
  <c r="M437" i="67"/>
  <c r="M418" i="67"/>
  <c r="M419" i="72"/>
  <c r="M437" i="65"/>
  <c r="M569" i="68"/>
  <c r="M437" i="66"/>
  <c r="M418" i="65"/>
  <c r="M456" i="67"/>
  <c r="M401" i="72"/>
  <c r="M418" i="69"/>
  <c r="M545" i="68"/>
  <c r="M506" i="64"/>
  <c r="M456" i="66"/>
  <c r="M437" i="69"/>
  <c r="M437" i="70"/>
  <c r="M485" i="64"/>
  <c r="M419" i="71"/>
  <c r="M456" i="65"/>
  <c r="M464" i="64"/>
  <c r="N150" i="63"/>
  <c r="N140" i="61"/>
  <c r="N15" i="63"/>
  <c r="N29" i="63"/>
  <c r="N167" i="61"/>
  <c r="N92" i="62"/>
  <c r="N37" i="63"/>
  <c r="N102" i="61"/>
  <c r="N467" i="65"/>
  <c r="N410" i="72"/>
  <c r="N115" i="61"/>
  <c r="N14" i="61"/>
  <c r="N55" i="63"/>
  <c r="N169" i="61"/>
  <c r="N112" i="61"/>
  <c r="N158" i="62"/>
  <c r="N59" i="62"/>
  <c r="N472" i="64"/>
  <c r="N532" i="68"/>
  <c r="N428" i="69"/>
  <c r="N74" i="63"/>
  <c r="N92" i="61"/>
  <c r="N121" i="62"/>
  <c r="N132" i="63"/>
  <c r="N172" i="63"/>
  <c r="N59" i="61"/>
  <c r="N97" i="63"/>
  <c r="N152" i="61"/>
  <c r="N459" i="66"/>
  <c r="N121" i="61"/>
  <c r="N158" i="61"/>
  <c r="N518" i="64"/>
  <c r="N416" i="72"/>
  <c r="N473" i="65"/>
  <c r="N116" i="63"/>
  <c r="N149" i="61"/>
  <c r="N111" i="63"/>
  <c r="N450" i="72"/>
  <c r="N470" i="69"/>
  <c r="N474" i="64"/>
  <c r="N459" i="67"/>
  <c r="N107" i="63"/>
  <c r="N470" i="66"/>
  <c r="N114" i="62"/>
  <c r="N447" i="72"/>
  <c r="N139" i="63"/>
  <c r="N473" i="67"/>
  <c r="N72" i="63"/>
  <c r="N60" i="63"/>
  <c r="N173" i="63"/>
  <c r="N135" i="63"/>
  <c r="N101" i="63"/>
  <c r="N407" i="71"/>
  <c r="N36" i="63"/>
  <c r="N141" i="63"/>
  <c r="N98" i="63"/>
  <c r="N171" i="63"/>
  <c r="N16" i="63"/>
  <c r="N170" i="63"/>
  <c r="N177" i="63"/>
  <c r="N84" i="63"/>
  <c r="N75" i="63"/>
  <c r="N41" i="63"/>
  <c r="N22" i="63"/>
  <c r="N140" i="62"/>
  <c r="N584" i="68"/>
  <c r="N126" i="63"/>
  <c r="N590" i="68"/>
  <c r="N11" i="62"/>
  <c r="N580" i="68"/>
  <c r="N133" i="63"/>
  <c r="N27" i="63"/>
  <c r="N453" i="72"/>
  <c r="N158" i="63"/>
  <c r="N572" i="68"/>
  <c r="N34" i="63"/>
  <c r="N521" i="64"/>
  <c r="N525" i="64"/>
  <c r="N127" i="63"/>
  <c r="N8" i="63"/>
  <c r="N12" i="61"/>
  <c r="N73" i="63"/>
  <c r="N459" i="65"/>
  <c r="N434" i="70"/>
  <c r="N542" i="68"/>
  <c r="N18" i="63"/>
  <c r="N46" i="63"/>
  <c r="N447" i="71"/>
  <c r="N58" i="63"/>
  <c r="N118" i="63"/>
  <c r="N79" i="63"/>
  <c r="N99" i="63"/>
  <c r="N76" i="63"/>
  <c r="N556" i="68"/>
  <c r="N113" i="63"/>
  <c r="N86" i="63"/>
  <c r="N115" i="62"/>
  <c r="N117" i="63"/>
  <c r="N449" i="71"/>
  <c r="N130" i="63"/>
  <c r="N14" i="63"/>
  <c r="N170" i="62"/>
  <c r="N120" i="63"/>
  <c r="N100" i="63"/>
  <c r="N409" i="71"/>
  <c r="N434" i="69"/>
  <c r="N147" i="63"/>
  <c r="N102" i="62"/>
  <c r="N151" i="63"/>
  <c r="N134" i="63"/>
  <c r="N35" i="63"/>
  <c r="N102" i="63"/>
  <c r="N38" i="63"/>
  <c r="N113" i="62"/>
  <c r="N17" i="63"/>
  <c r="N121" i="63"/>
  <c r="N112" i="63"/>
  <c r="N56" i="63"/>
  <c r="N509" i="64"/>
  <c r="N496" i="64"/>
  <c r="N167" i="62"/>
  <c r="N467" i="67"/>
  <c r="N466" i="70"/>
  <c r="N176" i="63"/>
  <c r="N57" i="63"/>
  <c r="N13" i="62"/>
  <c r="N165" i="63"/>
  <c r="N155" i="63"/>
  <c r="N131" i="63"/>
  <c r="N53" i="63"/>
  <c r="N446" i="72"/>
  <c r="N95" i="63"/>
  <c r="N467" i="69"/>
  <c r="N115" i="63"/>
  <c r="N587" i="68"/>
  <c r="N466" i="67"/>
  <c r="N473" i="66"/>
  <c r="N466" i="66"/>
  <c r="N156" i="63"/>
  <c r="N145" i="63"/>
  <c r="N13" i="63"/>
  <c r="N583" i="68"/>
  <c r="N153" i="63"/>
  <c r="N473" i="69"/>
  <c r="N410" i="71"/>
  <c r="N152" i="62"/>
  <c r="N470" i="70"/>
  <c r="N65" i="63"/>
  <c r="N461" i="65"/>
  <c r="N447" i="69"/>
  <c r="N112" i="62"/>
  <c r="N516" i="64"/>
  <c r="N14" i="62"/>
  <c r="N137" i="63"/>
  <c r="N110" i="63"/>
  <c r="N176" i="61"/>
  <c r="N140" i="63"/>
  <c r="N176" i="62"/>
  <c r="N159" i="63"/>
  <c r="N6" i="63"/>
  <c r="N467" i="66"/>
  <c r="N170" i="61"/>
  <c r="N92" i="63"/>
  <c r="N446" i="71"/>
  <c r="N149" i="62"/>
  <c r="N579" i="68"/>
  <c r="N514" i="64"/>
  <c r="N151" i="61"/>
  <c r="N11" i="61"/>
  <c r="N108" i="63"/>
  <c r="N59" i="63"/>
  <c r="N166" i="63"/>
  <c r="N122" i="63"/>
  <c r="N466" i="65"/>
  <c r="N114" i="61"/>
  <c r="N13" i="61"/>
  <c r="N138" i="63"/>
  <c r="N493" i="64"/>
  <c r="N152" i="63"/>
  <c r="N467" i="70"/>
  <c r="N459" i="70"/>
  <c r="N470" i="67"/>
  <c r="N67" i="63"/>
  <c r="N469" i="65"/>
  <c r="N28" i="63"/>
  <c r="N91" i="63"/>
  <c r="N54" i="63"/>
  <c r="N149" i="63"/>
  <c r="N169" i="63"/>
  <c r="N163" i="63"/>
  <c r="N466" i="69"/>
  <c r="N96" i="63"/>
  <c r="N453" i="66"/>
  <c r="N453" i="71"/>
  <c r="N129" i="63"/>
  <c r="N103" i="63"/>
  <c r="N114" i="63"/>
  <c r="N591" i="68"/>
  <c r="N148" i="63"/>
  <c r="N167" i="63"/>
  <c r="N151" i="62"/>
  <c r="N11" i="63"/>
  <c r="N459" i="69"/>
  <c r="N168" i="61"/>
  <c r="N169" i="62"/>
  <c r="N168" i="62"/>
  <c r="N473" i="70"/>
  <c r="N157" i="63"/>
  <c r="N48" i="63"/>
  <c r="N174" i="63"/>
  <c r="N175" i="63"/>
  <c r="N119" i="63"/>
  <c r="N87" i="61"/>
  <c r="N36" i="61"/>
  <c r="N87" i="62"/>
  <c r="N434" i="66"/>
  <c r="N425" i="69"/>
  <c r="N168" i="63"/>
  <c r="N448" i="71"/>
  <c r="N460" i="65"/>
  <c r="N416" i="71"/>
  <c r="N588" i="68"/>
  <c r="N449" i="72"/>
  <c r="N465" i="70"/>
  <c r="N453" i="70"/>
  <c r="N47" i="63"/>
  <c r="N427" i="71"/>
  <c r="N448" i="72"/>
  <c r="N458" i="70"/>
  <c r="N475" i="64"/>
  <c r="N464" i="69"/>
  <c r="N113" i="61"/>
  <c r="N463" i="69"/>
  <c r="N407" i="72"/>
  <c r="N425" i="71"/>
  <c r="N470" i="65"/>
  <c r="N450" i="71"/>
  <c r="N439" i="71"/>
  <c r="N66" i="63"/>
  <c r="N458" i="69"/>
  <c r="N566" i="68"/>
  <c r="N471" i="66"/>
  <c r="N428" i="71"/>
  <c r="N12" i="63"/>
  <c r="N444" i="72"/>
  <c r="N16" i="62"/>
  <c r="N132" i="61"/>
  <c r="N74" i="62"/>
  <c r="N93" i="61"/>
  <c r="N472" i="70"/>
  <c r="N136" i="63"/>
  <c r="N469" i="69"/>
  <c r="N589" i="68"/>
  <c r="N428" i="72"/>
  <c r="N453" i="69"/>
  <c r="N451" i="71"/>
  <c r="N7" i="63"/>
  <c r="N452" i="72"/>
  <c r="N125" i="63"/>
  <c r="N444" i="69"/>
  <c r="N427" i="69"/>
  <c r="N128" i="63"/>
  <c r="N434" i="72"/>
  <c r="N462" i="70"/>
  <c r="N162" i="63"/>
  <c r="N461" i="66"/>
  <c r="N146" i="63"/>
  <c r="N462" i="69"/>
  <c r="N425" i="72"/>
  <c r="N106" i="63"/>
  <c r="N515" i="64"/>
  <c r="N109" i="63"/>
  <c r="N517" i="64"/>
  <c r="N471" i="70"/>
  <c r="N446" i="69"/>
  <c r="N468" i="66"/>
  <c r="N469" i="70"/>
  <c r="N445" i="72"/>
  <c r="N469" i="66"/>
  <c r="N464" i="70"/>
  <c r="N150" i="62"/>
  <c r="N468" i="65"/>
  <c r="N439" i="72"/>
  <c r="N519" i="64"/>
  <c r="N468" i="70"/>
  <c r="N154" i="63"/>
  <c r="N472" i="66"/>
  <c r="N520" i="64"/>
  <c r="N495" i="64"/>
  <c r="N452" i="71"/>
  <c r="N511" i="64"/>
  <c r="N574" i="68"/>
  <c r="N408" i="72"/>
  <c r="N85" i="63"/>
  <c r="N409" i="72"/>
  <c r="N117" i="62"/>
  <c r="N55" i="61"/>
  <c r="N441" i="71"/>
  <c r="N465" i="69"/>
  <c r="N443" i="72"/>
  <c r="N144" i="63"/>
  <c r="N441" i="72"/>
  <c r="N461" i="67"/>
  <c r="N154" i="61"/>
  <c r="N442" i="72"/>
  <c r="N443" i="71"/>
  <c r="N463" i="70"/>
  <c r="N469" i="67"/>
  <c r="N585" i="68"/>
  <c r="N434" i="71"/>
  <c r="N150" i="61"/>
  <c r="N472" i="69"/>
  <c r="N427" i="72"/>
  <c r="N451" i="72"/>
  <c r="N164" i="63"/>
  <c r="N468" i="67"/>
  <c r="N468" i="69"/>
  <c r="N12" i="62"/>
  <c r="N461" i="70"/>
  <c r="N586" i="68"/>
  <c r="N445" i="71"/>
  <c r="N471" i="69"/>
  <c r="N461" i="69"/>
  <c r="N426" i="69"/>
  <c r="N426" i="70"/>
  <c r="N553" i="68"/>
  <c r="N75" i="62"/>
  <c r="N60" i="61"/>
  <c r="N73" i="61"/>
  <c r="N18" i="62"/>
  <c r="N94" i="63"/>
  <c r="N438" i="72"/>
  <c r="N68" i="61"/>
  <c r="N145" i="62"/>
  <c r="N19" i="62"/>
  <c r="N430" i="69"/>
  <c r="N111" i="62"/>
  <c r="N510" i="64"/>
  <c r="N177" i="61"/>
  <c r="N133" i="61"/>
  <c r="N129" i="62"/>
  <c r="N122" i="62"/>
  <c r="N78" i="61"/>
  <c r="N73" i="62"/>
  <c r="N45" i="63"/>
  <c r="N166" i="62"/>
  <c r="N33" i="62"/>
  <c r="N153" i="61"/>
  <c r="N126" i="62"/>
  <c r="N130" i="61"/>
  <c r="N49" i="62"/>
  <c r="N88" i="62"/>
  <c r="N78" i="63"/>
  <c r="N424" i="66"/>
  <c r="N426" i="72"/>
  <c r="N51" i="61"/>
  <c r="N148" i="61"/>
  <c r="N449" i="67"/>
  <c r="N457" i="70"/>
  <c r="N445" i="70"/>
  <c r="N452" i="69"/>
  <c r="N97" i="61"/>
  <c r="N30" i="62"/>
  <c r="N173" i="61"/>
  <c r="N141" i="62"/>
  <c r="N137" i="62"/>
  <c r="N122" i="61"/>
  <c r="N101" i="61"/>
  <c r="N96" i="61"/>
  <c r="N58" i="61"/>
  <c r="N50" i="63"/>
  <c r="N46" i="62"/>
  <c r="N26" i="63"/>
  <c r="N17" i="61"/>
  <c r="N5" i="61"/>
  <c r="N32" i="63"/>
  <c r="N143" i="63"/>
  <c r="N108" i="62"/>
  <c r="N72" i="61"/>
  <c r="N15" i="61"/>
  <c r="N433" i="67"/>
  <c r="N433" i="69"/>
  <c r="N452" i="70"/>
  <c r="N171" i="61"/>
  <c r="N41" i="62"/>
  <c r="N148" i="62"/>
  <c r="N452" i="66"/>
  <c r="N50" i="62"/>
  <c r="N10" i="62"/>
  <c r="N452" i="65"/>
  <c r="N154" i="62"/>
  <c r="N131" i="61"/>
  <c r="N89" i="61"/>
  <c r="N136" i="62"/>
  <c r="N134" i="62"/>
  <c r="N118" i="62"/>
  <c r="N64" i="62"/>
  <c r="N50" i="61"/>
  <c r="N40" i="62"/>
  <c r="N27" i="61"/>
  <c r="N17" i="62"/>
  <c r="N10" i="63"/>
  <c r="N94" i="61"/>
  <c r="N124" i="63"/>
  <c r="N71" i="62"/>
  <c r="N52" i="63"/>
  <c r="N135" i="62"/>
  <c r="N108" i="61"/>
  <c r="N86" i="62"/>
  <c r="N72" i="62"/>
  <c r="N120" i="62"/>
  <c r="N51" i="62"/>
  <c r="N79" i="61"/>
  <c r="N177" i="62"/>
  <c r="N129" i="61"/>
  <c r="N440" i="72"/>
  <c r="N464" i="66"/>
  <c r="N522" i="64"/>
  <c r="N130" i="62"/>
  <c r="N100" i="62"/>
  <c r="N77" i="61"/>
  <c r="N107" i="62"/>
  <c r="N20" i="63"/>
  <c r="N93" i="62"/>
  <c r="N64" i="61"/>
  <c r="N21" i="63"/>
  <c r="N471" i="65"/>
  <c r="N20" i="62"/>
  <c r="N412" i="72"/>
  <c r="N471" i="67"/>
  <c r="N498" i="64"/>
  <c r="N415" i="71"/>
  <c r="N415" i="72"/>
  <c r="N101" i="62"/>
  <c r="N45" i="62"/>
  <c r="N39" i="62"/>
  <c r="N34" i="62"/>
  <c r="N537" i="68"/>
  <c r="N70" i="63"/>
  <c r="N93" i="63"/>
  <c r="N462" i="65"/>
  <c r="N79" i="62"/>
  <c r="N57" i="61"/>
  <c r="N36" i="62"/>
  <c r="N20" i="61"/>
  <c r="N8" i="62"/>
  <c r="N161" i="63"/>
  <c r="N172" i="61"/>
  <c r="N147" i="61"/>
  <c r="N137" i="61"/>
  <c r="N96" i="62"/>
  <c r="N88" i="61"/>
  <c r="N68" i="63"/>
  <c r="N49" i="63"/>
  <c r="N39" i="63"/>
  <c r="N30" i="61"/>
  <c r="N5" i="62"/>
  <c r="N94" i="62"/>
  <c r="N32" i="62"/>
  <c r="N157" i="61"/>
  <c r="N70" i="62"/>
  <c r="N37" i="62"/>
  <c r="N132" i="62"/>
  <c r="N174" i="62"/>
  <c r="N138" i="62"/>
  <c r="N26" i="62"/>
  <c r="N440" i="71"/>
  <c r="N107" i="61"/>
  <c r="N52" i="61"/>
  <c r="N89" i="63"/>
  <c r="N74" i="61"/>
  <c r="N56" i="62"/>
  <c r="N430" i="72"/>
  <c r="N464" i="65"/>
  <c r="N117" i="61"/>
  <c r="N87" i="63"/>
  <c r="N77" i="62"/>
  <c r="N30" i="63"/>
  <c r="N9" i="61"/>
  <c r="N442" i="71"/>
  <c r="N175" i="62"/>
  <c r="N33" i="61"/>
  <c r="N98" i="61"/>
  <c r="N29" i="61"/>
  <c r="N57" i="62"/>
  <c r="N83" i="61"/>
  <c r="N69" i="62"/>
  <c r="N33" i="63"/>
  <c r="N426" i="65"/>
  <c r="N55" i="62"/>
  <c r="N433" i="65"/>
  <c r="N16" i="61"/>
  <c r="N32" i="61"/>
  <c r="N116" i="61"/>
  <c r="N90" i="61"/>
  <c r="N56" i="61"/>
  <c r="N105" i="63"/>
  <c r="N457" i="69"/>
  <c r="N49" i="61"/>
  <c r="N159" i="62"/>
  <c r="N138" i="61"/>
  <c r="N88" i="63"/>
  <c r="N83" i="63"/>
  <c r="N77" i="63"/>
  <c r="N69" i="63"/>
  <c r="N39" i="61"/>
  <c r="N35" i="62"/>
  <c r="N31" i="62"/>
  <c r="N5" i="63"/>
  <c r="N98" i="62"/>
  <c r="N53" i="61"/>
  <c r="N557" i="68"/>
  <c r="N90" i="63"/>
  <c r="N76" i="62"/>
  <c r="N60" i="62"/>
  <c r="N156" i="61"/>
  <c r="N65" i="61"/>
  <c r="N45" i="61"/>
  <c r="N29" i="62"/>
  <c r="N54" i="61"/>
  <c r="N145" i="61"/>
  <c r="N131" i="62"/>
  <c r="N172" i="62"/>
  <c r="N460" i="70"/>
  <c r="N433" i="71"/>
  <c r="N8" i="61"/>
  <c r="N575" i="68"/>
  <c r="N426" i="71"/>
  <c r="N155" i="61"/>
  <c r="N31" i="63"/>
  <c r="N470" i="64"/>
  <c r="N449" i="65"/>
  <c r="N166" i="61"/>
  <c r="N68" i="62"/>
  <c r="N89" i="62"/>
  <c r="N37" i="61"/>
  <c r="N111" i="61"/>
  <c r="N460" i="66"/>
  <c r="N173" i="62"/>
  <c r="N118" i="61"/>
  <c r="N83" i="62"/>
  <c r="N54" i="62"/>
  <c r="N31" i="61"/>
  <c r="N26" i="61"/>
  <c r="N18" i="61"/>
  <c r="N9" i="62"/>
  <c r="N22" i="62"/>
  <c r="N473" i="64"/>
  <c r="N163" i="61"/>
  <c r="N99" i="61"/>
  <c r="N71" i="63"/>
  <c r="N52" i="62"/>
  <c r="N564" i="68"/>
  <c r="N119" i="62"/>
  <c r="N40" i="61"/>
  <c r="N22" i="61"/>
  <c r="N445" i="69"/>
  <c r="N163" i="62"/>
  <c r="N86" i="61"/>
  <c r="N70" i="61"/>
  <c r="N136" i="61"/>
  <c r="N116" i="62"/>
  <c r="N91" i="62"/>
  <c r="N76" i="61"/>
  <c r="N48" i="61"/>
  <c r="N38" i="62"/>
  <c r="N19" i="61"/>
  <c r="N165" i="61"/>
  <c r="N156" i="62"/>
  <c r="N147" i="62"/>
  <c r="N119" i="61"/>
  <c r="N84" i="62"/>
  <c r="N78" i="62"/>
  <c r="N69" i="61"/>
  <c r="N97" i="62"/>
  <c r="N127" i="61"/>
  <c r="N67" i="62"/>
  <c r="N51" i="63"/>
  <c r="N27" i="62"/>
  <c r="N6" i="61"/>
  <c r="N460" i="67"/>
  <c r="N135" i="61"/>
  <c r="N443" i="66"/>
  <c r="N126" i="61"/>
  <c r="N53" i="62"/>
  <c r="N460" i="69"/>
  <c r="N408" i="71"/>
  <c r="N452" i="67"/>
  <c r="N573" i="68"/>
  <c r="N171" i="62"/>
  <c r="N38" i="61"/>
  <c r="N19" i="63"/>
  <c r="N438" i="71"/>
  <c r="N141" i="61"/>
  <c r="N110" i="61"/>
  <c r="N103" i="61"/>
  <c r="N100" i="61"/>
  <c r="N84" i="61"/>
  <c r="N444" i="71"/>
  <c r="N175" i="61"/>
  <c r="N494" i="64"/>
  <c r="N430" i="67"/>
  <c r="N426" i="67"/>
  <c r="N133" i="62"/>
  <c r="N35" i="61"/>
  <c r="N99" i="62"/>
  <c r="N165" i="62"/>
  <c r="N10" i="61"/>
  <c r="N15" i="62"/>
  <c r="N90" i="62"/>
  <c r="N9" i="63"/>
  <c r="N134" i="61"/>
  <c r="N21" i="62"/>
  <c r="N6" i="62"/>
  <c r="N139" i="61"/>
  <c r="N95" i="62"/>
  <c r="N157" i="62"/>
  <c r="N103" i="62"/>
  <c r="N46" i="61"/>
  <c r="N127" i="62"/>
  <c r="N430" i="71"/>
  <c r="N120" i="61"/>
  <c r="N71" i="61"/>
  <c r="N91" i="61"/>
  <c r="N65" i="62"/>
  <c r="N75" i="61"/>
  <c r="N41" i="61"/>
  <c r="N174" i="61"/>
  <c r="N95" i="61"/>
  <c r="N67" i="61"/>
  <c r="N110" i="62"/>
  <c r="N40" i="63"/>
  <c r="N159" i="61"/>
  <c r="N64" i="63"/>
  <c r="N48" i="62"/>
  <c r="N21" i="61"/>
  <c r="N139" i="62"/>
  <c r="N153" i="62"/>
  <c r="N155" i="62"/>
  <c r="N34" i="61"/>
  <c r="N412" i="71"/>
  <c r="N58" i="62"/>
  <c r="N477" i="64"/>
  <c r="N449" i="69"/>
  <c r="N63" i="62"/>
  <c r="N431" i="71"/>
  <c r="N465" i="67"/>
  <c r="N449" i="70"/>
  <c r="N427" i="70"/>
  <c r="N481" i="64"/>
  <c r="N423" i="69"/>
  <c r="N128" i="62"/>
  <c r="N536" i="68"/>
  <c r="N443" i="70"/>
  <c r="N456" i="69"/>
  <c r="N480" i="64"/>
  <c r="N450" i="67"/>
  <c r="N405" i="71"/>
  <c r="N462" i="66"/>
  <c r="N428" i="67"/>
  <c r="N558" i="68"/>
  <c r="N541" i="68"/>
  <c r="N28" i="61"/>
  <c r="N420" i="66"/>
  <c r="N448" i="66"/>
  <c r="N528" i="68"/>
  <c r="N109" i="62"/>
  <c r="N450" i="66"/>
  <c r="N454" i="67"/>
  <c r="N421" i="69"/>
  <c r="N445" i="66"/>
  <c r="N4" i="62"/>
  <c r="N440" i="67"/>
  <c r="N571" i="68"/>
  <c r="N454" i="70"/>
  <c r="N448" i="65"/>
  <c r="N443" i="69"/>
  <c r="N442" i="66"/>
  <c r="N450" i="65"/>
  <c r="N432" i="66"/>
  <c r="N427" i="66"/>
  <c r="N581" i="68"/>
  <c r="N448" i="70"/>
  <c r="N503" i="64"/>
  <c r="N567" i="68"/>
  <c r="N429" i="72"/>
  <c r="N462" i="67"/>
  <c r="N435" i="67"/>
  <c r="N524" i="64"/>
  <c r="N435" i="65"/>
  <c r="N423" i="70"/>
  <c r="N433" i="66"/>
  <c r="N476" i="64"/>
  <c r="N66" i="61"/>
  <c r="N106" i="61"/>
  <c r="N4" i="63"/>
  <c r="N82" i="63"/>
  <c r="N414" i="72"/>
  <c r="N47" i="62"/>
  <c r="N423" i="71"/>
  <c r="N492" i="64"/>
  <c r="N552" i="68"/>
  <c r="N144" i="61"/>
  <c r="N25" i="62"/>
  <c r="N429" i="70"/>
  <c r="N472" i="65"/>
  <c r="N458" i="67"/>
  <c r="N146" i="61"/>
  <c r="N554" i="68"/>
  <c r="N44" i="62"/>
  <c r="N430" i="66"/>
  <c r="N563" i="68"/>
  <c r="N433" i="70"/>
  <c r="N458" i="65"/>
  <c r="N530" i="68"/>
  <c r="N548" i="68"/>
  <c r="N444" i="66"/>
  <c r="N513" i="64"/>
  <c r="N576" i="68"/>
  <c r="N497" i="64"/>
  <c r="N432" i="72"/>
  <c r="N403" i="71"/>
  <c r="N478" i="64"/>
  <c r="N501" i="64"/>
  <c r="N85" i="62"/>
  <c r="N432" i="69"/>
  <c r="N430" i="70"/>
  <c r="N445" i="67"/>
  <c r="N479" i="64"/>
  <c r="N63" i="61"/>
  <c r="N429" i="65"/>
  <c r="N44" i="61"/>
  <c r="N433" i="72"/>
  <c r="N425" i="67"/>
  <c r="N450" i="70"/>
  <c r="N25" i="63"/>
  <c r="N551" i="68"/>
  <c r="N25" i="61"/>
  <c r="N550" i="68"/>
  <c r="N439" i="70"/>
  <c r="N453" i="67"/>
  <c r="N534" i="68"/>
  <c r="N504" i="64"/>
  <c r="N499" i="64"/>
  <c r="N451" i="65"/>
  <c r="N577" i="68"/>
  <c r="N7" i="62"/>
  <c r="N427" i="65"/>
  <c r="N435" i="69"/>
  <c r="N447" i="67"/>
  <c r="N463" i="65"/>
  <c r="N440" i="66"/>
  <c r="N423" i="72"/>
  <c r="N469" i="64"/>
  <c r="N448" i="67"/>
  <c r="N483" i="64"/>
  <c r="N429" i="66"/>
  <c r="N411" i="71"/>
  <c r="N431" i="69"/>
  <c r="N565" i="68"/>
  <c r="N429" i="69"/>
  <c r="N424" i="71"/>
  <c r="N451" i="66"/>
  <c r="N434" i="65"/>
  <c r="N421" i="70"/>
  <c r="N443" i="65"/>
  <c r="N428" i="70"/>
  <c r="N559" i="68"/>
  <c r="N431" i="70"/>
  <c r="N425" i="70"/>
  <c r="N449" i="66"/>
  <c r="N432" i="65"/>
  <c r="N431" i="66"/>
  <c r="N538" i="68"/>
  <c r="N435" i="71"/>
  <c r="N453" i="65"/>
  <c r="N454" i="65"/>
  <c r="N444" i="67"/>
  <c r="N439" i="65"/>
  <c r="N465" i="65"/>
  <c r="N109" i="61"/>
  <c r="N432" i="71"/>
  <c r="N443" i="67"/>
  <c r="N427" i="67"/>
  <c r="N424" i="72"/>
  <c r="N164" i="61"/>
  <c r="N512" i="64"/>
  <c r="N47" i="61"/>
  <c r="N527" i="68"/>
  <c r="N539" i="68"/>
  <c r="N162" i="62"/>
  <c r="N442" i="65"/>
  <c r="N439" i="67"/>
  <c r="N578" i="68"/>
  <c r="N533" i="68"/>
  <c r="N437" i="72"/>
  <c r="N547" i="68"/>
  <c r="N435" i="72"/>
  <c r="N423" i="67"/>
  <c r="N445" i="65"/>
  <c r="N420" i="70"/>
  <c r="N424" i="65"/>
  <c r="N428" i="65"/>
  <c r="N490" i="64"/>
  <c r="N413" i="71"/>
  <c r="N502" i="64"/>
  <c r="N432" i="67"/>
  <c r="N446" i="67"/>
  <c r="N82" i="61"/>
  <c r="N451" i="70"/>
  <c r="N448" i="69"/>
  <c r="N421" i="72"/>
  <c r="N430" i="65"/>
  <c r="N424" i="67"/>
  <c r="N428" i="66"/>
  <c r="N432" i="70"/>
  <c r="N488" i="64"/>
  <c r="N535" i="68"/>
  <c r="N106" i="62"/>
  <c r="N146" i="62"/>
  <c r="N442" i="70"/>
  <c r="N562" i="68"/>
  <c r="N463" i="66"/>
  <c r="N414" i="71"/>
  <c r="N431" i="72"/>
  <c r="N417" i="72"/>
  <c r="N164" i="62"/>
  <c r="N531" i="68"/>
  <c r="N128" i="61"/>
  <c r="N451" i="67"/>
  <c r="N125" i="61"/>
  <c r="N456" i="70"/>
  <c r="N465" i="66"/>
  <c r="N420" i="65"/>
  <c r="N487" i="64"/>
  <c r="N440" i="65"/>
  <c r="N411" i="72"/>
  <c r="N526" i="68"/>
  <c r="N472" i="67"/>
  <c r="N66" i="62"/>
  <c r="N431" i="67"/>
  <c r="N444" i="70"/>
  <c r="N437" i="71"/>
  <c r="N447" i="66"/>
  <c r="N523" i="68"/>
  <c r="N447" i="65"/>
  <c r="N467" i="64"/>
  <c r="N406" i="72"/>
  <c r="N403" i="72"/>
  <c r="N471" i="64"/>
  <c r="N425" i="65"/>
  <c r="N439" i="66"/>
  <c r="N63" i="63"/>
  <c r="N435" i="66"/>
  <c r="N420" i="69"/>
  <c r="N482" i="64"/>
  <c r="N423" i="65"/>
  <c r="N420" i="67"/>
  <c r="N524" i="68"/>
  <c r="N85" i="61"/>
  <c r="N508" i="64"/>
  <c r="N425" i="66"/>
  <c r="N447" i="70"/>
  <c r="N413" i="72"/>
  <c r="N523" i="64"/>
  <c r="N421" i="71"/>
  <c r="N561" i="68"/>
  <c r="N582" i="68"/>
  <c r="N4" i="61"/>
  <c r="N500" i="64"/>
  <c r="N421" i="66"/>
  <c r="N442" i="69"/>
  <c r="N417" i="71"/>
  <c r="N162" i="61"/>
  <c r="N491" i="64"/>
  <c r="N44" i="63"/>
  <c r="N555" i="68"/>
  <c r="N144" i="62"/>
  <c r="N7" i="61"/>
  <c r="N439" i="69"/>
  <c r="N426" i="66"/>
  <c r="N421" i="65"/>
  <c r="N529" i="68"/>
  <c r="N429" i="71"/>
  <c r="N446" i="65"/>
  <c r="N450" i="69"/>
  <c r="N446" i="70"/>
  <c r="N540" i="68"/>
  <c r="N464" i="67"/>
  <c r="N444" i="65"/>
  <c r="N423" i="66"/>
  <c r="N429" i="67"/>
  <c r="N406" i="71"/>
  <c r="N440" i="69"/>
  <c r="N446" i="66"/>
  <c r="N424" i="70"/>
  <c r="N442" i="67"/>
  <c r="N458" i="66"/>
  <c r="N560" i="68"/>
  <c r="N431" i="65"/>
  <c r="N466" i="64"/>
  <c r="N434" i="67"/>
  <c r="N125" i="62"/>
  <c r="N440" i="70"/>
  <c r="N451" i="69"/>
  <c r="N405" i="72"/>
  <c r="N421" i="67"/>
  <c r="N82" i="62"/>
  <c r="N435" i="70"/>
  <c r="N454" i="66"/>
  <c r="N454" i="69"/>
  <c r="N424" i="69"/>
  <c r="N28" i="62"/>
  <c r="N543" i="68"/>
  <c r="N463" i="67"/>
  <c r="N105" i="61"/>
  <c r="N420" i="72"/>
  <c r="N438" i="67"/>
  <c r="N124" i="61"/>
  <c r="N438" i="65"/>
  <c r="N438" i="66"/>
  <c r="N422" i="71"/>
  <c r="N422" i="70"/>
  <c r="N3" i="63"/>
  <c r="N43" i="63"/>
  <c r="N457" i="67"/>
  <c r="N24" i="61"/>
  <c r="N161" i="61"/>
  <c r="N404" i="72"/>
  <c r="N62" i="61"/>
  <c r="N402" i="71"/>
  <c r="N3" i="62"/>
  <c r="N105" i="62"/>
  <c r="N422" i="72"/>
  <c r="N441" i="66"/>
  <c r="N62" i="62"/>
  <c r="N441" i="69"/>
  <c r="N420" i="71"/>
  <c r="N143" i="61"/>
  <c r="N43" i="61"/>
  <c r="N441" i="70"/>
  <c r="N419" i="67"/>
  <c r="N489" i="64"/>
  <c r="N546" i="68"/>
  <c r="N124" i="62"/>
  <c r="N81" i="62"/>
  <c r="N468" i="64"/>
  <c r="N143" i="62"/>
  <c r="N422" i="65"/>
  <c r="N24" i="62"/>
  <c r="N404" i="71"/>
  <c r="N441" i="67"/>
  <c r="N43" i="62"/>
  <c r="N525" i="68"/>
  <c r="N549" i="68"/>
  <c r="N419" i="65"/>
  <c r="N81" i="63"/>
  <c r="N419" i="66"/>
  <c r="N402" i="72"/>
  <c r="N457" i="65"/>
  <c r="N419" i="70"/>
  <c r="N441" i="65"/>
  <c r="N161" i="62"/>
  <c r="N422" i="66"/>
  <c r="N438" i="69"/>
  <c r="N3" i="61"/>
  <c r="N81" i="61"/>
  <c r="N570" i="68"/>
  <c r="N62" i="63"/>
  <c r="N422" i="69"/>
  <c r="N507" i="64"/>
  <c r="N419" i="69"/>
  <c r="N486" i="64"/>
  <c r="N438" i="70"/>
  <c r="N24" i="63"/>
  <c r="N465" i="64"/>
  <c r="N457" i="66"/>
  <c r="N422" i="67"/>
  <c r="N522" i="68"/>
  <c r="N456" i="66"/>
  <c r="N418" i="67"/>
  <c r="N418" i="69"/>
  <c r="N437" i="65"/>
  <c r="N437" i="69"/>
  <c r="N418" i="65"/>
  <c r="N545" i="68"/>
  <c r="N401" i="72"/>
  <c r="N464" i="64"/>
  <c r="N521" i="68"/>
  <c r="N419" i="72"/>
  <c r="N456" i="65"/>
  <c r="N506" i="64"/>
  <c r="N418" i="70"/>
  <c r="N437" i="66"/>
  <c r="N437" i="67"/>
  <c r="N419" i="71"/>
  <c r="N418" i="66"/>
  <c r="N437" i="70"/>
  <c r="N569" i="68"/>
  <c r="N401" i="71"/>
  <c r="N456" i="67"/>
  <c r="N485" i="64"/>
  <c r="D93" i="61"/>
  <c r="D18" i="63"/>
  <c r="D117" i="63"/>
  <c r="D149" i="61"/>
  <c r="D16" i="63"/>
  <c r="D168" i="61"/>
  <c r="D428" i="69"/>
  <c r="D114" i="61"/>
  <c r="D172" i="63"/>
  <c r="D151" i="61"/>
  <c r="D132" i="63"/>
  <c r="D170" i="61"/>
  <c r="D542" i="68"/>
  <c r="D521" i="64"/>
  <c r="D572" i="68"/>
  <c r="D509" i="64"/>
  <c r="D95" i="61"/>
  <c r="D113" i="61"/>
  <c r="D532" i="68"/>
  <c r="D535" i="68"/>
  <c r="D466" i="65"/>
  <c r="D459" i="65"/>
  <c r="D150" i="63"/>
  <c r="D151" i="62"/>
  <c r="D6" i="63"/>
  <c r="D112" i="61"/>
  <c r="D112" i="62"/>
  <c r="D410" i="72"/>
  <c r="D410" i="71"/>
  <c r="D176" i="61"/>
  <c r="D470" i="65"/>
  <c r="D136" i="63"/>
  <c r="D121" i="61"/>
  <c r="D152" i="63"/>
  <c r="D473" i="70"/>
  <c r="D167" i="62"/>
  <c r="D17" i="63"/>
  <c r="D467" i="65"/>
  <c r="D107" i="63"/>
  <c r="D590" i="68"/>
  <c r="D93" i="62"/>
  <c r="D407" i="72"/>
  <c r="D138" i="63"/>
  <c r="D580" i="68"/>
  <c r="D135" i="63"/>
  <c r="D473" i="67"/>
  <c r="D446" i="71"/>
  <c r="D121" i="63"/>
  <c r="D534" i="68"/>
  <c r="D94" i="62"/>
  <c r="D115" i="61"/>
  <c r="D34" i="63"/>
  <c r="D114" i="62"/>
  <c r="D470" i="70"/>
  <c r="D453" i="71"/>
  <c r="D427" i="69"/>
  <c r="D147" i="63"/>
  <c r="D153" i="63"/>
  <c r="D14" i="63"/>
  <c r="D116" i="63"/>
  <c r="D467" i="66"/>
  <c r="D36" i="63"/>
  <c r="D15" i="63"/>
  <c r="D467" i="67"/>
  <c r="D467" i="70"/>
  <c r="D55" i="63"/>
  <c r="D167" i="61"/>
  <c r="D177" i="63"/>
  <c r="D149" i="63"/>
  <c r="D473" i="69"/>
  <c r="D152" i="61"/>
  <c r="D29" i="63"/>
  <c r="D167" i="63"/>
  <c r="D22" i="63"/>
  <c r="D556" i="68"/>
  <c r="D409" i="72"/>
  <c r="D416" i="71"/>
  <c r="D450" i="72"/>
  <c r="D122" i="63"/>
  <c r="D533" i="68"/>
  <c r="D75" i="63"/>
  <c r="D38" i="63"/>
  <c r="D408" i="72"/>
  <c r="D92" i="62"/>
  <c r="D169" i="61"/>
  <c r="D170" i="63"/>
  <c r="D518" i="64"/>
  <c r="D447" i="71"/>
  <c r="D155" i="63"/>
  <c r="D129" i="63"/>
  <c r="D27" i="63"/>
  <c r="D446" i="72"/>
  <c r="D114" i="63"/>
  <c r="D158" i="63"/>
  <c r="D470" i="66"/>
  <c r="D459" i="67"/>
  <c r="D46" i="63"/>
  <c r="D130" i="63"/>
  <c r="D96" i="63"/>
  <c r="D95" i="62"/>
  <c r="D53" i="63"/>
  <c r="D37" i="63"/>
  <c r="D159" i="63"/>
  <c r="D470" i="69"/>
  <c r="D101" i="63"/>
  <c r="D92" i="61"/>
  <c r="D73" i="63"/>
  <c r="D174" i="63"/>
  <c r="D447" i="72"/>
  <c r="D163" i="63"/>
  <c r="D158" i="62"/>
  <c r="D103" i="63"/>
  <c r="D57" i="63"/>
  <c r="D446" i="69"/>
  <c r="D120" i="63"/>
  <c r="D102" i="61"/>
  <c r="D425" i="69"/>
  <c r="D171" i="63"/>
  <c r="D94" i="63"/>
  <c r="D127" i="63"/>
  <c r="D108" i="63"/>
  <c r="D511" i="64"/>
  <c r="D86" i="63"/>
  <c r="D459" i="66"/>
  <c r="D131" i="63"/>
  <c r="D584" i="68"/>
  <c r="D579" i="68"/>
  <c r="D93" i="63"/>
  <c r="D67" i="63"/>
  <c r="D102" i="62"/>
  <c r="D583" i="68"/>
  <c r="D459" i="69"/>
  <c r="D140" i="62"/>
  <c r="D65" i="63"/>
  <c r="D525" i="64"/>
  <c r="D72" i="63"/>
  <c r="D137" i="63"/>
  <c r="D453" i="72"/>
  <c r="D151" i="63"/>
  <c r="D148" i="63"/>
  <c r="D134" i="63"/>
  <c r="D113" i="62"/>
  <c r="D149" i="62"/>
  <c r="D140" i="61"/>
  <c r="D156" i="63"/>
  <c r="D95" i="63"/>
  <c r="D91" i="63"/>
  <c r="D102" i="63"/>
  <c r="D169" i="63"/>
  <c r="D154" i="63"/>
  <c r="D41" i="63"/>
  <c r="D48" i="63"/>
  <c r="D473" i="65"/>
  <c r="D99" i="63"/>
  <c r="D140" i="63"/>
  <c r="D8" i="63"/>
  <c r="D119" i="63"/>
  <c r="D100" i="63"/>
  <c r="D112" i="63"/>
  <c r="D470" i="67"/>
  <c r="D115" i="62"/>
  <c r="D54" i="63"/>
  <c r="D175" i="63"/>
  <c r="D467" i="69"/>
  <c r="D110" i="63"/>
  <c r="D150" i="62"/>
  <c r="D558" i="68"/>
  <c r="D157" i="63"/>
  <c r="D517" i="64"/>
  <c r="D176" i="62"/>
  <c r="D84" i="63"/>
  <c r="D76" i="63"/>
  <c r="D97" i="63"/>
  <c r="D466" i="67"/>
  <c r="D60" i="63"/>
  <c r="D133" i="63"/>
  <c r="D176" i="63"/>
  <c r="D173" i="63"/>
  <c r="D459" i="70"/>
  <c r="D56" i="63"/>
  <c r="D466" i="66"/>
  <c r="D150" i="61"/>
  <c r="D426" i="69"/>
  <c r="D158" i="61"/>
  <c r="D141" i="63"/>
  <c r="D466" i="70"/>
  <c r="D126" i="63"/>
  <c r="D118" i="63"/>
  <c r="D121" i="62"/>
  <c r="D79" i="63"/>
  <c r="D170" i="62"/>
  <c r="D152" i="62"/>
  <c r="D139" i="63"/>
  <c r="D92" i="63"/>
  <c r="D473" i="66"/>
  <c r="D450" i="71"/>
  <c r="D98" i="63"/>
  <c r="D165" i="63"/>
  <c r="D145" i="63"/>
  <c r="D115" i="63"/>
  <c r="D169" i="62"/>
  <c r="D74" i="63"/>
  <c r="D466" i="69"/>
  <c r="D591" i="68"/>
  <c r="D35" i="63"/>
  <c r="D94" i="61"/>
  <c r="D587" i="68"/>
  <c r="D36" i="61"/>
  <c r="D148" i="61"/>
  <c r="D30" i="61"/>
  <c r="D461" i="66"/>
  <c r="D453" i="70"/>
  <c r="D74" i="61"/>
  <c r="D168" i="63"/>
  <c r="D448" i="71"/>
  <c r="D409" i="71"/>
  <c r="D461" i="70"/>
  <c r="D461" i="69"/>
  <c r="D458" i="69"/>
  <c r="D443" i="72"/>
  <c r="D452" i="72"/>
  <c r="D164" i="63"/>
  <c r="D469" i="66"/>
  <c r="D425" i="71"/>
  <c r="D441" i="71"/>
  <c r="D449" i="72"/>
  <c r="D444" i="72"/>
  <c r="D28" i="63"/>
  <c r="D428" i="72"/>
  <c r="D468" i="70"/>
  <c r="D586" i="68"/>
  <c r="D106" i="63"/>
  <c r="D557" i="68"/>
  <c r="D461" i="67"/>
  <c r="D451" i="71"/>
  <c r="D464" i="70"/>
  <c r="D574" i="68"/>
  <c r="D445" i="69"/>
  <c r="D89" i="63"/>
  <c r="D154" i="61"/>
  <c r="D443" i="71"/>
  <c r="D32" i="63"/>
  <c r="D469" i="69"/>
  <c r="D85" i="63"/>
  <c r="D7" i="63"/>
  <c r="D427" i="71"/>
  <c r="D465" i="70"/>
  <c r="D472" i="69"/>
  <c r="D128" i="63"/>
  <c r="D36" i="62"/>
  <c r="D469" i="65"/>
  <c r="D439" i="71"/>
  <c r="D434" i="70"/>
  <c r="D146" i="63"/>
  <c r="D445" i="72"/>
  <c r="D416" i="72"/>
  <c r="D66" i="63"/>
  <c r="D439" i="72"/>
  <c r="D113" i="63"/>
  <c r="D468" i="69"/>
  <c r="D166" i="63"/>
  <c r="D162" i="63"/>
  <c r="D125" i="63"/>
  <c r="D47" i="63"/>
  <c r="D111" i="63"/>
  <c r="D566" i="68"/>
  <c r="D585" i="68"/>
  <c r="D458" i="70"/>
  <c r="D434" i="69"/>
  <c r="D32" i="61"/>
  <c r="D51" i="63"/>
  <c r="D16" i="61"/>
  <c r="D582" i="68"/>
  <c r="D471" i="70"/>
  <c r="D559" i="68"/>
  <c r="D465" i="69"/>
  <c r="D471" i="69"/>
  <c r="D407" i="71"/>
  <c r="D469" i="67"/>
  <c r="D520" i="64"/>
  <c r="D453" i="69"/>
  <c r="D463" i="69"/>
  <c r="D427" i="72"/>
  <c r="D469" i="70"/>
  <c r="D444" i="69"/>
  <c r="D434" i="71"/>
  <c r="D468" i="66"/>
  <c r="D445" i="71"/>
  <c r="D89" i="61"/>
  <c r="D451" i="72"/>
  <c r="D581" i="68"/>
  <c r="D589" i="68"/>
  <c r="D425" i="72"/>
  <c r="D109" i="63"/>
  <c r="D519" i="64"/>
  <c r="D463" i="70"/>
  <c r="D472" i="70"/>
  <c r="D468" i="67"/>
  <c r="D144" i="63"/>
  <c r="D461" i="65"/>
  <c r="D447" i="69"/>
  <c r="D452" i="71"/>
  <c r="D168" i="62"/>
  <c r="D449" i="71"/>
  <c r="D408" i="71"/>
  <c r="D441" i="72"/>
  <c r="D428" i="71"/>
  <c r="D434" i="72"/>
  <c r="D444" i="71"/>
  <c r="D510" i="64"/>
  <c r="D588" i="68"/>
  <c r="D460" i="65"/>
  <c r="D462" i="65"/>
  <c r="D139" i="62"/>
  <c r="D127" i="62"/>
  <c r="D54" i="61"/>
  <c r="D78" i="63"/>
  <c r="D426" i="71"/>
  <c r="D452" i="69"/>
  <c r="D442" i="71"/>
  <c r="D471" i="65"/>
  <c r="D166" i="61"/>
  <c r="D529" i="68"/>
  <c r="D139" i="61"/>
  <c r="D116" i="61"/>
  <c r="D98" i="62"/>
  <c r="D86" i="61"/>
  <c r="D71" i="62"/>
  <c r="D55" i="61"/>
  <c r="D52" i="61"/>
  <c r="D41" i="62"/>
  <c r="D32" i="62"/>
  <c r="D29" i="62"/>
  <c r="D20" i="62"/>
  <c r="D68" i="62"/>
  <c r="D54" i="62"/>
  <c r="D426" i="72"/>
  <c r="D96" i="62"/>
  <c r="D87" i="62"/>
  <c r="D84" i="61"/>
  <c r="D64" i="63"/>
  <c r="D39" i="62"/>
  <c r="D471" i="67"/>
  <c r="D18" i="61"/>
  <c r="D111" i="62"/>
  <c r="D107" i="61"/>
  <c r="D76" i="61"/>
  <c r="D443" i="67"/>
  <c r="D174" i="62"/>
  <c r="D83" i="62"/>
  <c r="D58" i="61"/>
  <c r="D553" i="68"/>
  <c r="D424" i="66"/>
  <c r="D156" i="61"/>
  <c r="D136" i="62"/>
  <c r="D90" i="62"/>
  <c r="D79" i="62"/>
  <c r="D72" i="62"/>
  <c r="D55" i="62"/>
  <c r="D33" i="61"/>
  <c r="D11" i="61"/>
  <c r="D117" i="61"/>
  <c r="D173" i="61"/>
  <c r="D165" i="62"/>
  <c r="D141" i="62"/>
  <c r="D137" i="61"/>
  <c r="D101" i="61"/>
  <c r="D87" i="63"/>
  <c r="D84" i="62"/>
  <c r="D77" i="61"/>
  <c r="D46" i="62"/>
  <c r="D9" i="62"/>
  <c r="D129" i="62"/>
  <c r="D90" i="61"/>
  <c r="D41" i="61"/>
  <c r="D34" i="62"/>
  <c r="D119" i="61"/>
  <c r="D100" i="62"/>
  <c r="D73" i="61"/>
  <c r="D111" i="61"/>
  <c r="D91" i="62"/>
  <c r="D79" i="61"/>
  <c r="D76" i="62"/>
  <c r="D37" i="61"/>
  <c r="D34" i="61"/>
  <c r="D134" i="62"/>
  <c r="D69" i="63"/>
  <c r="D105" i="63"/>
  <c r="D440" i="72"/>
  <c r="D154" i="62"/>
  <c r="D141" i="61"/>
  <c r="D88" i="63"/>
  <c r="D83" i="61"/>
  <c r="D78" i="61"/>
  <c r="D59" i="63"/>
  <c r="D50" i="63"/>
  <c r="D45" i="63"/>
  <c r="D6" i="61"/>
  <c r="D174" i="61"/>
  <c r="D65" i="61"/>
  <c r="D58" i="62"/>
  <c r="D118" i="62"/>
  <c r="D101" i="62"/>
  <c r="D57" i="62"/>
  <c r="D424" i="69"/>
  <c r="D17" i="62"/>
  <c r="D71" i="63"/>
  <c r="D53" i="61"/>
  <c r="D132" i="62"/>
  <c r="D122" i="62"/>
  <c r="D13" i="63"/>
  <c r="D117" i="62"/>
  <c r="D145" i="61"/>
  <c r="D448" i="72"/>
  <c r="D172" i="62"/>
  <c r="D68" i="63"/>
  <c r="D171" i="61"/>
  <c r="D564" i="68"/>
  <c r="D443" i="70"/>
  <c r="D445" i="66"/>
  <c r="D433" i="69"/>
  <c r="D143" i="63"/>
  <c r="D430" i="66"/>
  <c r="D120" i="62"/>
  <c r="D70" i="62"/>
  <c r="D69" i="62"/>
  <c r="D14" i="61"/>
  <c r="D137" i="62"/>
  <c r="D118" i="61"/>
  <c r="D88" i="62"/>
  <c r="D438" i="72"/>
  <c r="D477" i="64"/>
  <c r="D49" i="63"/>
  <c r="D97" i="61"/>
  <c r="D166" i="62"/>
  <c r="D155" i="61"/>
  <c r="D171" i="62"/>
  <c r="D56" i="61"/>
  <c r="D38" i="61"/>
  <c r="D15" i="61"/>
  <c r="D11" i="62"/>
  <c r="D69" i="61"/>
  <c r="D173" i="62"/>
  <c r="D100" i="61"/>
  <c r="D88" i="61"/>
  <c r="D77" i="63"/>
  <c r="D50" i="61"/>
  <c r="D40" i="63"/>
  <c r="D26" i="62"/>
  <c r="D5" i="63"/>
  <c r="D70" i="61"/>
  <c r="D19" i="61"/>
  <c r="D159" i="62"/>
  <c r="D430" i="67"/>
  <c r="D457" i="69"/>
  <c r="D31" i="63"/>
  <c r="D16" i="62"/>
  <c r="D415" i="71"/>
  <c r="D153" i="61"/>
  <c r="D131" i="62"/>
  <c r="D71" i="61"/>
  <c r="D67" i="62"/>
  <c r="D56" i="62"/>
  <c r="D134" i="61"/>
  <c r="D59" i="61"/>
  <c r="D49" i="62"/>
  <c r="D35" i="62"/>
  <c r="D26" i="63"/>
  <c r="D21" i="61"/>
  <c r="D103" i="62"/>
  <c r="D38" i="62"/>
  <c r="D15" i="62"/>
  <c r="D96" i="61"/>
  <c r="D5" i="62"/>
  <c r="D445" i="70"/>
  <c r="D464" i="69"/>
  <c r="D18" i="62"/>
  <c r="D145" i="62"/>
  <c r="D108" i="61"/>
  <c r="D99" i="61"/>
  <c r="D72" i="61"/>
  <c r="D10" i="61"/>
  <c r="D86" i="62"/>
  <c r="D90" i="63"/>
  <c r="D165" i="61"/>
  <c r="D45" i="62"/>
  <c r="D21" i="62"/>
  <c r="D157" i="62"/>
  <c r="D64" i="61"/>
  <c r="D430" i="65"/>
  <c r="D449" i="67"/>
  <c r="D433" i="72"/>
  <c r="D424" i="71"/>
  <c r="D133" i="62"/>
  <c r="D430" i="69"/>
  <c r="D83" i="63"/>
  <c r="D46" i="61"/>
  <c r="D412" i="71"/>
  <c r="D522" i="64"/>
  <c r="D438" i="71"/>
  <c r="D443" i="69"/>
  <c r="D129" i="61"/>
  <c r="D110" i="61"/>
  <c r="D103" i="61"/>
  <c r="D30" i="62"/>
  <c r="D49" i="61"/>
  <c r="D161" i="63"/>
  <c r="D157" i="61"/>
  <c r="D153" i="62"/>
  <c r="D131" i="61"/>
  <c r="D67" i="61"/>
  <c r="D12" i="62"/>
  <c r="D177" i="62"/>
  <c r="D147" i="62"/>
  <c r="D136" i="61"/>
  <c r="D77" i="62"/>
  <c r="D10" i="62"/>
  <c r="D110" i="62"/>
  <c r="D130" i="62"/>
  <c r="D133" i="61"/>
  <c r="D50" i="62"/>
  <c r="D440" i="71"/>
  <c r="D460" i="69"/>
  <c r="D452" i="66"/>
  <c r="D460" i="70"/>
  <c r="D462" i="69"/>
  <c r="D17" i="61"/>
  <c r="D132" i="61"/>
  <c r="D70" i="63"/>
  <c r="D175" i="61"/>
  <c r="D75" i="62"/>
  <c r="D53" i="62"/>
  <c r="D12" i="61"/>
  <c r="D177" i="61"/>
  <c r="D65" i="62"/>
  <c r="D39" i="63"/>
  <c r="D74" i="62"/>
  <c r="D51" i="62"/>
  <c r="D87" i="61"/>
  <c r="D156" i="62"/>
  <c r="D31" i="61"/>
  <c r="D462" i="70"/>
  <c r="D116" i="62"/>
  <c r="D98" i="61"/>
  <c r="D19" i="63"/>
  <c r="D430" i="72"/>
  <c r="D460" i="66"/>
  <c r="D40" i="62"/>
  <c r="D27" i="62"/>
  <c r="D457" i="70"/>
  <c r="D430" i="71"/>
  <c r="D426" i="66"/>
  <c r="D573" i="68"/>
  <c r="D12" i="63"/>
  <c r="D155" i="62"/>
  <c r="D31" i="62"/>
  <c r="D460" i="67"/>
  <c r="D468" i="65"/>
  <c r="D175" i="62"/>
  <c r="D126" i="62"/>
  <c r="D60" i="62"/>
  <c r="D57" i="61"/>
  <c r="D48" i="62"/>
  <c r="D22" i="62"/>
  <c r="D20" i="61"/>
  <c r="D8" i="62"/>
  <c r="D159" i="61"/>
  <c r="D14" i="62"/>
  <c r="D27" i="61"/>
  <c r="D452" i="70"/>
  <c r="D30" i="63"/>
  <c r="D60" i="61"/>
  <c r="D51" i="61"/>
  <c r="D8" i="61"/>
  <c r="D58" i="63"/>
  <c r="D464" i="67"/>
  <c r="D89" i="62"/>
  <c r="D172" i="61"/>
  <c r="D135" i="61"/>
  <c r="D127" i="61"/>
  <c r="D107" i="62"/>
  <c r="D75" i="61"/>
  <c r="D59" i="62"/>
  <c r="D35" i="61"/>
  <c r="D406" i="72"/>
  <c r="D91" i="61"/>
  <c r="D45" i="61"/>
  <c r="D48" i="61"/>
  <c r="D29" i="61"/>
  <c r="D13" i="62"/>
  <c r="D147" i="61"/>
  <c r="D119" i="62"/>
  <c r="D40" i="61"/>
  <c r="D9" i="63"/>
  <c r="D73" i="62"/>
  <c r="D163" i="61"/>
  <c r="D433" i="71"/>
  <c r="D464" i="66"/>
  <c r="D163" i="62"/>
  <c r="D33" i="63"/>
  <c r="D13" i="61"/>
  <c r="D108" i="62"/>
  <c r="D122" i="61"/>
  <c r="D9" i="61"/>
  <c r="D26" i="61"/>
  <c r="D540" i="68"/>
  <c r="D97" i="62"/>
  <c r="D124" i="63"/>
  <c r="D148" i="62"/>
  <c r="D52" i="63"/>
  <c r="D19" i="62"/>
  <c r="D442" i="72"/>
  <c r="D39" i="61"/>
  <c r="D5" i="61"/>
  <c r="D126" i="61"/>
  <c r="D33" i="62"/>
  <c r="D68" i="61"/>
  <c r="D138" i="62"/>
  <c r="D78" i="62"/>
  <c r="D22" i="61"/>
  <c r="D99" i="62"/>
  <c r="D37" i="62"/>
  <c r="D20" i="63"/>
  <c r="D6" i="62"/>
  <c r="D471" i="66"/>
  <c r="D135" i="62"/>
  <c r="D52" i="62"/>
  <c r="D11" i="63"/>
  <c r="D21" i="63"/>
  <c r="D130" i="61"/>
  <c r="D10" i="63"/>
  <c r="D64" i="62"/>
  <c r="D120" i="61"/>
  <c r="D138" i="61"/>
  <c r="D426" i="67"/>
  <c r="D446" i="67"/>
  <c r="D458" i="65"/>
  <c r="D435" i="72"/>
  <c r="D7" i="62"/>
  <c r="D472" i="65"/>
  <c r="D494" i="64"/>
  <c r="D527" i="68"/>
  <c r="D439" i="69"/>
  <c r="D454" i="69"/>
  <c r="D450" i="67"/>
  <c r="D464" i="65"/>
  <c r="D447" i="65"/>
  <c r="D106" i="61"/>
  <c r="D504" i="64"/>
  <c r="D490" i="64"/>
  <c r="D428" i="67"/>
  <c r="D411" i="71"/>
  <c r="D423" i="67"/>
  <c r="D465" i="65"/>
  <c r="D444" i="66"/>
  <c r="D412" i="72"/>
  <c r="D47" i="61"/>
  <c r="D125" i="61"/>
  <c r="D456" i="69"/>
  <c r="D473" i="64"/>
  <c r="D439" i="70"/>
  <c r="D551" i="68"/>
  <c r="D435" i="71"/>
  <c r="D502" i="64"/>
  <c r="D405" i="72"/>
  <c r="D424" i="67"/>
  <c r="D415" i="72"/>
  <c r="D508" i="64"/>
  <c r="D425" i="65"/>
  <c r="D437" i="71"/>
  <c r="D429" i="65"/>
  <c r="D442" i="65"/>
  <c r="D443" i="65"/>
  <c r="D449" i="66"/>
  <c r="D447" i="67"/>
  <c r="D429" i="72"/>
  <c r="D25" i="62"/>
  <c r="D426" i="65"/>
  <c r="D528" i="68"/>
  <c r="D462" i="66"/>
  <c r="D82" i="62"/>
  <c r="D474" i="64"/>
  <c r="D458" i="66"/>
  <c r="D450" i="69"/>
  <c r="D146" i="62"/>
  <c r="D66" i="61"/>
  <c r="D444" i="65"/>
  <c r="D109" i="62"/>
  <c r="D421" i="66"/>
  <c r="D547" i="68"/>
  <c r="D452" i="65"/>
  <c r="D450" i="70"/>
  <c r="D453" i="65"/>
  <c r="D430" i="70"/>
  <c r="D432" i="66"/>
  <c r="D427" i="67"/>
  <c r="D499" i="64"/>
  <c r="D560" i="68"/>
  <c r="D577" i="68"/>
  <c r="D425" i="67"/>
  <c r="D423" i="69"/>
  <c r="D421" i="70"/>
  <c r="D440" i="66"/>
  <c r="D501" i="64"/>
  <c r="D454" i="66"/>
  <c r="D530" i="68"/>
  <c r="D423" i="71"/>
  <c r="D567" i="68"/>
  <c r="D470" i="64"/>
  <c r="D563" i="68"/>
  <c r="D487" i="64"/>
  <c r="D435" i="70"/>
  <c r="D448" i="65"/>
  <c r="D442" i="67"/>
  <c r="D456" i="70"/>
  <c r="D413" i="71"/>
  <c r="D28" i="62"/>
  <c r="D445" i="67"/>
  <c r="D479" i="64"/>
  <c r="D450" i="65"/>
  <c r="D144" i="61"/>
  <c r="D550" i="68"/>
  <c r="D424" i="70"/>
  <c r="D85" i="62"/>
  <c r="D562" i="68"/>
  <c r="D433" i="66"/>
  <c r="D405" i="71"/>
  <c r="D444" i="70"/>
  <c r="D429" i="71"/>
  <c r="D424" i="72"/>
  <c r="D427" i="66"/>
  <c r="D516" i="64"/>
  <c r="D537" i="68"/>
  <c r="D524" i="68"/>
  <c r="D446" i="70"/>
  <c r="D417" i="71"/>
  <c r="D448" i="67"/>
  <c r="D491" i="64"/>
  <c r="D523" i="64"/>
  <c r="D421" i="65"/>
  <c r="D44" i="63"/>
  <c r="D424" i="65"/>
  <c r="D439" i="65"/>
  <c r="D4" i="62"/>
  <c r="D439" i="67"/>
  <c r="D427" i="65"/>
  <c r="D434" i="66"/>
  <c r="D403" i="72"/>
  <c r="D488" i="64"/>
  <c r="D431" i="66"/>
  <c r="D472" i="67"/>
  <c r="D500" i="64"/>
  <c r="D514" i="64"/>
  <c r="D512" i="64"/>
  <c r="D446" i="66"/>
  <c r="D561" i="68"/>
  <c r="D423" i="70"/>
  <c r="D451" i="69"/>
  <c r="D4" i="61"/>
  <c r="D472" i="64"/>
  <c r="D432" i="67"/>
  <c r="D428" i="65"/>
  <c r="D146" i="61"/>
  <c r="D476" i="64"/>
  <c r="D28" i="61"/>
  <c r="D454" i="65"/>
  <c r="D465" i="66"/>
  <c r="D421" i="69"/>
  <c r="D431" i="71"/>
  <c r="D496" i="64"/>
  <c r="D4" i="63"/>
  <c r="D420" i="66"/>
  <c r="D453" i="66"/>
  <c r="D526" i="68"/>
  <c r="D449" i="69"/>
  <c r="D429" i="67"/>
  <c r="D437" i="72"/>
  <c r="D439" i="66"/>
  <c r="D63" i="63"/>
  <c r="D434" i="67"/>
  <c r="D493" i="64"/>
  <c r="D47" i="62"/>
  <c r="D431" i="67"/>
  <c r="D125" i="62"/>
  <c r="D498" i="64"/>
  <c r="D458" i="67"/>
  <c r="D445" i="65"/>
  <c r="D164" i="62"/>
  <c r="D448" i="66"/>
  <c r="D432" i="65"/>
  <c r="D440" i="69"/>
  <c r="D448" i="70"/>
  <c r="D442" i="70"/>
  <c r="D472" i="66"/>
  <c r="D523" i="68"/>
  <c r="D480" i="64"/>
  <c r="D555" i="68"/>
  <c r="D467" i="64"/>
  <c r="D543" i="68"/>
  <c r="D475" i="64"/>
  <c r="D82" i="63"/>
  <c r="D25" i="61"/>
  <c r="D82" i="61"/>
  <c r="D452" i="67"/>
  <c r="D431" i="70"/>
  <c r="D451" i="67"/>
  <c r="D144" i="62"/>
  <c r="D162" i="61"/>
  <c r="D425" i="66"/>
  <c r="D429" i="66"/>
  <c r="D447" i="66"/>
  <c r="D66" i="62"/>
  <c r="D548" i="68"/>
  <c r="D164" i="61"/>
  <c r="D7" i="61"/>
  <c r="D536" i="68"/>
  <c r="D421" i="72"/>
  <c r="D128" i="61"/>
  <c r="D417" i="72"/>
  <c r="D25" i="63"/>
  <c r="D539" i="68"/>
  <c r="D442" i="66"/>
  <c r="D106" i="62"/>
  <c r="D403" i="71"/>
  <c r="D503" i="64"/>
  <c r="D420" i="67"/>
  <c r="D443" i="66"/>
  <c r="D492" i="64"/>
  <c r="D432" i="72"/>
  <c r="D440" i="70"/>
  <c r="D109" i="61"/>
  <c r="D453" i="67"/>
  <c r="D433" i="65"/>
  <c r="D462" i="67"/>
  <c r="D465" i="67"/>
  <c r="D425" i="70"/>
  <c r="D448" i="69"/>
  <c r="D513" i="64"/>
  <c r="D431" i="69"/>
  <c r="D578" i="68"/>
  <c r="D463" i="65"/>
  <c r="D449" i="70"/>
  <c r="D524" i="64"/>
  <c r="D420" i="65"/>
  <c r="D575" i="68"/>
  <c r="D450" i="66"/>
  <c r="D515" i="64"/>
  <c r="D431" i="65"/>
  <c r="D541" i="68"/>
  <c r="D421" i="67"/>
  <c r="D497" i="64"/>
  <c r="D429" i="69"/>
  <c r="D463" i="66"/>
  <c r="D428" i="66"/>
  <c r="D413" i="72"/>
  <c r="D432" i="70"/>
  <c r="D451" i="66"/>
  <c r="D478" i="64"/>
  <c r="D440" i="67"/>
  <c r="D552" i="68"/>
  <c r="D444" i="67"/>
  <c r="D429" i="70"/>
  <c r="D406" i="71"/>
  <c r="D426" i="70"/>
  <c r="D531" i="68"/>
  <c r="D466" i="64"/>
  <c r="D571" i="68"/>
  <c r="D435" i="66"/>
  <c r="D85" i="61"/>
  <c r="D434" i="65"/>
  <c r="D433" i="67"/>
  <c r="D446" i="65"/>
  <c r="D128" i="62"/>
  <c r="D449" i="65"/>
  <c r="D463" i="67"/>
  <c r="D420" i="69"/>
  <c r="D423" i="66"/>
  <c r="D481" i="64"/>
  <c r="D421" i="71"/>
  <c r="D435" i="67"/>
  <c r="D538" i="68"/>
  <c r="D471" i="64"/>
  <c r="D554" i="68"/>
  <c r="D454" i="70"/>
  <c r="D423" i="65"/>
  <c r="D440" i="65"/>
  <c r="D565" i="68"/>
  <c r="D411" i="72"/>
  <c r="D433" i="70"/>
  <c r="D442" i="69"/>
  <c r="D432" i="71"/>
  <c r="D495" i="64"/>
  <c r="D420" i="70"/>
  <c r="D44" i="62"/>
  <c r="D432" i="69"/>
  <c r="D428" i="70"/>
  <c r="D483" i="64"/>
  <c r="D414" i="72"/>
  <c r="D454" i="67"/>
  <c r="D431" i="72"/>
  <c r="D447" i="70"/>
  <c r="D482" i="64"/>
  <c r="D63" i="62"/>
  <c r="D435" i="65"/>
  <c r="D414" i="71"/>
  <c r="D423" i="72"/>
  <c r="D469" i="64"/>
  <c r="D451" i="70"/>
  <c r="D63" i="61"/>
  <c r="D435" i="69"/>
  <c r="D162" i="62"/>
  <c r="D576" i="68"/>
  <c r="D451" i="65"/>
  <c r="D44" i="61"/>
  <c r="D427" i="70"/>
  <c r="D161" i="62"/>
  <c r="D62" i="61"/>
  <c r="D419" i="66"/>
  <c r="D3" i="63"/>
  <c r="D24" i="63"/>
  <c r="D465" i="64"/>
  <c r="D546" i="68"/>
  <c r="D457" i="65"/>
  <c r="D422" i="66"/>
  <c r="D419" i="69"/>
  <c r="D124" i="61"/>
  <c r="D43" i="62"/>
  <c r="D438" i="67"/>
  <c r="D143" i="62"/>
  <c r="D438" i="65"/>
  <c r="D81" i="63"/>
  <c r="D441" i="66"/>
  <c r="D81" i="61"/>
  <c r="D441" i="67"/>
  <c r="D24" i="62"/>
  <c r="D570" i="68"/>
  <c r="D438" i="66"/>
  <c r="D507" i="64"/>
  <c r="D438" i="69"/>
  <c r="D404" i="71"/>
  <c r="D62" i="63"/>
  <c r="D402" i="71"/>
  <c r="D549" i="68"/>
  <c r="D419" i="70"/>
  <c r="D43" i="61"/>
  <c r="D3" i="62"/>
  <c r="D457" i="67"/>
  <c r="D143" i="61"/>
  <c r="D420" i="71"/>
  <c r="D81" i="62"/>
  <c r="D105" i="61"/>
  <c r="D422" i="69"/>
  <c r="D441" i="69"/>
  <c r="D422" i="65"/>
  <c r="D161" i="61"/>
  <c r="D420" i="72"/>
  <c r="D522" i="68"/>
  <c r="D441" i="70"/>
  <c r="D105" i="62"/>
  <c r="D422" i="70"/>
  <c r="D457" i="66"/>
  <c r="D486" i="64"/>
  <c r="D43" i="63"/>
  <c r="D62" i="62"/>
  <c r="D404" i="72"/>
  <c r="D438" i="70"/>
  <c r="D489" i="64"/>
  <c r="D419" i="65"/>
  <c r="D422" i="71"/>
  <c r="D402" i="72"/>
  <c r="D24" i="61"/>
  <c r="D468" i="64"/>
  <c r="D422" i="72"/>
  <c r="D419" i="67"/>
  <c r="D124" i="62"/>
  <c r="D3" i="61"/>
  <c r="D525" i="68"/>
  <c r="D441" i="65"/>
  <c r="D422" i="67"/>
  <c r="D419" i="72"/>
  <c r="D456" i="65"/>
  <c r="D464" i="64"/>
  <c r="D419" i="71"/>
  <c r="D437" i="70"/>
  <c r="D437" i="67"/>
  <c r="D418" i="69"/>
  <c r="D418" i="66"/>
  <c r="D418" i="65"/>
  <c r="D437" i="69"/>
  <c r="D456" i="66"/>
  <c r="D569" i="68"/>
  <c r="D437" i="65"/>
  <c r="D506" i="64"/>
  <c r="D521" i="68"/>
  <c r="D418" i="70"/>
  <c r="D418" i="67"/>
  <c r="D437" i="66"/>
  <c r="D401" i="72"/>
  <c r="D456" i="67"/>
  <c r="D485" i="64"/>
  <c r="D545" i="68"/>
  <c r="D401" i="71"/>
  <c r="L149" i="61"/>
  <c r="L11" i="61"/>
  <c r="L168" i="61"/>
  <c r="L532" i="68"/>
  <c r="L535" i="68"/>
  <c r="L466" i="65"/>
  <c r="L459" i="65"/>
  <c r="L14" i="63"/>
  <c r="L113" i="61"/>
  <c r="L170" i="61"/>
  <c r="L149" i="62"/>
  <c r="L16" i="63"/>
  <c r="L150" i="63"/>
  <c r="L121" i="61"/>
  <c r="L95" i="61"/>
  <c r="L112" i="61"/>
  <c r="L151" i="61"/>
  <c r="L425" i="69"/>
  <c r="L410" i="71"/>
  <c r="L410" i="72"/>
  <c r="L470" i="65"/>
  <c r="L472" i="64"/>
  <c r="L114" i="61"/>
  <c r="L27" i="63"/>
  <c r="L117" i="63"/>
  <c r="L525" i="64"/>
  <c r="L428" i="69"/>
  <c r="L521" i="64"/>
  <c r="L93" i="61"/>
  <c r="L509" i="64"/>
  <c r="L542" i="68"/>
  <c r="L572" i="68"/>
  <c r="L176" i="61"/>
  <c r="L112" i="62"/>
  <c r="L467" i="66"/>
  <c r="L102" i="61"/>
  <c r="L170" i="63"/>
  <c r="L450" i="71"/>
  <c r="L147" i="63"/>
  <c r="L145" i="63"/>
  <c r="L579" i="68"/>
  <c r="L65" i="63"/>
  <c r="L558" i="68"/>
  <c r="L17" i="63"/>
  <c r="L120" i="63"/>
  <c r="L459" i="69"/>
  <c r="L100" i="63"/>
  <c r="L511" i="64"/>
  <c r="L580" i="68"/>
  <c r="L103" i="63"/>
  <c r="L101" i="63"/>
  <c r="L408" i="72"/>
  <c r="L447" i="71"/>
  <c r="L57" i="63"/>
  <c r="L459" i="67"/>
  <c r="L22" i="63"/>
  <c r="L170" i="62"/>
  <c r="L72" i="63"/>
  <c r="L116" i="63"/>
  <c r="L114" i="62"/>
  <c r="L111" i="63"/>
  <c r="L158" i="63"/>
  <c r="L94" i="63"/>
  <c r="L453" i="71"/>
  <c r="L533" i="68"/>
  <c r="L583" i="68"/>
  <c r="L556" i="68"/>
  <c r="L409" i="72"/>
  <c r="L102" i="62"/>
  <c r="L74" i="63"/>
  <c r="L34" i="63"/>
  <c r="L94" i="61"/>
  <c r="L446" i="72"/>
  <c r="L467" i="69"/>
  <c r="L86" i="63"/>
  <c r="L518" i="64"/>
  <c r="L150" i="62"/>
  <c r="L134" i="63"/>
  <c r="L41" i="63"/>
  <c r="L121" i="62"/>
  <c r="L163" i="63"/>
  <c r="L154" i="63"/>
  <c r="L115" i="63"/>
  <c r="L446" i="71"/>
  <c r="L473" i="70"/>
  <c r="L148" i="63"/>
  <c r="L407" i="72"/>
  <c r="L172" i="63"/>
  <c r="L135" i="63"/>
  <c r="L590" i="68"/>
  <c r="L158" i="62"/>
  <c r="L110" i="63"/>
  <c r="L8" i="63"/>
  <c r="L95" i="62"/>
  <c r="L137" i="63"/>
  <c r="L84" i="63"/>
  <c r="L453" i="72"/>
  <c r="L174" i="63"/>
  <c r="L167" i="63"/>
  <c r="L151" i="63"/>
  <c r="L466" i="70"/>
  <c r="L75" i="63"/>
  <c r="L165" i="63"/>
  <c r="L129" i="63"/>
  <c r="L76" i="63"/>
  <c r="L176" i="63"/>
  <c r="L169" i="61"/>
  <c r="L156" i="63"/>
  <c r="L95" i="63"/>
  <c r="L91" i="63"/>
  <c r="L157" i="63"/>
  <c r="L126" i="63"/>
  <c r="L102" i="63"/>
  <c r="L139" i="63"/>
  <c r="L112" i="63"/>
  <c r="L56" i="63"/>
  <c r="L53" i="63"/>
  <c r="L98" i="63"/>
  <c r="L79" i="63"/>
  <c r="L36" i="63"/>
  <c r="L121" i="63"/>
  <c r="L517" i="64"/>
  <c r="L113" i="62"/>
  <c r="L427" i="69"/>
  <c r="L175" i="63"/>
  <c r="L15" i="63"/>
  <c r="L130" i="63"/>
  <c r="L470" i="70"/>
  <c r="L493" i="64"/>
  <c r="L18" i="63"/>
  <c r="L158" i="61"/>
  <c r="L92" i="61"/>
  <c r="L177" i="63"/>
  <c r="L46" i="63"/>
  <c r="L60" i="63"/>
  <c r="L176" i="62"/>
  <c r="L93" i="62"/>
  <c r="L67" i="63"/>
  <c r="L11" i="62"/>
  <c r="L466" i="67"/>
  <c r="L473" i="66"/>
  <c r="L469" i="66"/>
  <c r="L173" i="63"/>
  <c r="L459" i="70"/>
  <c r="L55" i="63"/>
  <c r="L466" i="66"/>
  <c r="L150" i="61"/>
  <c r="L6" i="63"/>
  <c r="L167" i="61"/>
  <c r="L141" i="63"/>
  <c r="L149" i="63"/>
  <c r="L118" i="63"/>
  <c r="L473" i="67"/>
  <c r="L514" i="64"/>
  <c r="L152" i="62"/>
  <c r="L140" i="63"/>
  <c r="L131" i="63"/>
  <c r="L92" i="63"/>
  <c r="L534" i="68"/>
  <c r="L114" i="63"/>
  <c r="L11" i="63"/>
  <c r="L152" i="63"/>
  <c r="L470" i="69"/>
  <c r="L140" i="62"/>
  <c r="L122" i="63"/>
  <c r="L446" i="69"/>
  <c r="L447" i="72"/>
  <c r="L153" i="63"/>
  <c r="L467" i="65"/>
  <c r="L467" i="67"/>
  <c r="L467" i="70"/>
  <c r="L151" i="62"/>
  <c r="L169" i="63"/>
  <c r="L136" i="63"/>
  <c r="L133" i="63"/>
  <c r="L416" i="71"/>
  <c r="L152" i="61"/>
  <c r="L169" i="62"/>
  <c r="L107" i="63"/>
  <c r="L473" i="65"/>
  <c r="L171" i="63"/>
  <c r="L99" i="63"/>
  <c r="L93" i="63"/>
  <c r="L466" i="69"/>
  <c r="L127" i="63"/>
  <c r="L119" i="63"/>
  <c r="L591" i="68"/>
  <c r="L29" i="63"/>
  <c r="L48" i="63"/>
  <c r="L108" i="63"/>
  <c r="L470" i="67"/>
  <c r="L35" i="63"/>
  <c r="L115" i="62"/>
  <c r="L94" i="62"/>
  <c r="L38" i="63"/>
  <c r="L54" i="63"/>
  <c r="L155" i="63"/>
  <c r="L587" i="68"/>
  <c r="L459" i="66"/>
  <c r="L584" i="68"/>
  <c r="L473" i="69"/>
  <c r="L37" i="63"/>
  <c r="L140" i="61"/>
  <c r="L96" i="63"/>
  <c r="L159" i="63"/>
  <c r="L92" i="62"/>
  <c r="L115" i="61"/>
  <c r="L73" i="63"/>
  <c r="L450" i="72"/>
  <c r="L167" i="62"/>
  <c r="L138" i="63"/>
  <c r="L132" i="61"/>
  <c r="L586" i="68"/>
  <c r="L28" i="63"/>
  <c r="L468" i="67"/>
  <c r="L443" i="72"/>
  <c r="L557" i="68"/>
  <c r="L427" i="72"/>
  <c r="L464" i="70"/>
  <c r="L574" i="68"/>
  <c r="L463" i="69"/>
  <c r="L582" i="68"/>
  <c r="L449" i="71"/>
  <c r="L510" i="64"/>
  <c r="L47" i="63"/>
  <c r="L471" i="69"/>
  <c r="L461" i="66"/>
  <c r="L458" i="69"/>
  <c r="L464" i="69"/>
  <c r="L439" i="72"/>
  <c r="L407" i="71"/>
  <c r="L66" i="63"/>
  <c r="L85" i="63"/>
  <c r="L113" i="63"/>
  <c r="L144" i="63"/>
  <c r="L434" i="69"/>
  <c r="L425" i="72"/>
  <c r="L448" i="71"/>
  <c r="L16" i="61"/>
  <c r="L470" i="66"/>
  <c r="L469" i="70"/>
  <c r="L461" i="65"/>
  <c r="L128" i="63"/>
  <c r="L425" i="71"/>
  <c r="L434" i="70"/>
  <c r="L434" i="71"/>
  <c r="L439" i="71"/>
  <c r="L30" i="62"/>
  <c r="L559" i="68"/>
  <c r="L51" i="62"/>
  <c r="L445" i="71"/>
  <c r="L444" i="71"/>
  <c r="L465" i="70"/>
  <c r="L461" i="69"/>
  <c r="L409" i="71"/>
  <c r="L447" i="69"/>
  <c r="L468" i="69"/>
  <c r="L448" i="72"/>
  <c r="L51" i="61"/>
  <c r="L428" i="72"/>
  <c r="L408" i="71"/>
  <c r="L519" i="64"/>
  <c r="L472" i="70"/>
  <c r="L7" i="63"/>
  <c r="L468" i="65"/>
  <c r="L472" i="69"/>
  <c r="L452" i="72"/>
  <c r="L469" i="69"/>
  <c r="L449" i="72"/>
  <c r="L97" i="63"/>
  <c r="L451" i="71"/>
  <c r="L566" i="68"/>
  <c r="L520" i="64"/>
  <c r="L458" i="70"/>
  <c r="L468" i="66"/>
  <c r="L132" i="63"/>
  <c r="L442" i="72"/>
  <c r="L468" i="70"/>
  <c r="L452" i="71"/>
  <c r="L74" i="62"/>
  <c r="L89" i="63"/>
  <c r="L87" i="63"/>
  <c r="L125" i="63"/>
  <c r="L445" i="72"/>
  <c r="L168" i="63"/>
  <c r="L97" i="61"/>
  <c r="L462" i="69"/>
  <c r="L441" i="72"/>
  <c r="L469" i="67"/>
  <c r="L465" i="69"/>
  <c r="L461" i="70"/>
  <c r="L164" i="63"/>
  <c r="L162" i="63"/>
  <c r="L585" i="68"/>
  <c r="L461" i="67"/>
  <c r="L168" i="62"/>
  <c r="L444" i="72"/>
  <c r="L453" i="69"/>
  <c r="L166" i="63"/>
  <c r="L427" i="71"/>
  <c r="L428" i="71"/>
  <c r="L146" i="63"/>
  <c r="L441" i="71"/>
  <c r="L443" i="71"/>
  <c r="L109" i="63"/>
  <c r="L130" i="62"/>
  <c r="L434" i="72"/>
  <c r="L444" i="69"/>
  <c r="L442" i="71"/>
  <c r="L451" i="72"/>
  <c r="L588" i="68"/>
  <c r="L469" i="65"/>
  <c r="L426" i="69"/>
  <c r="L589" i="68"/>
  <c r="L106" i="63"/>
  <c r="L453" i="70"/>
  <c r="L471" i="70"/>
  <c r="L416" i="72"/>
  <c r="L581" i="68"/>
  <c r="L463" i="70"/>
  <c r="L406" i="71"/>
  <c r="L470" i="64"/>
  <c r="L153" i="61"/>
  <c r="L443" i="65"/>
  <c r="L70" i="62"/>
  <c r="L70" i="61"/>
  <c r="L110" i="62"/>
  <c r="L40" i="63"/>
  <c r="L16" i="62"/>
  <c r="L175" i="62"/>
  <c r="L131" i="61"/>
  <c r="L120" i="62"/>
  <c r="L90" i="62"/>
  <c r="L79" i="62"/>
  <c r="L76" i="61"/>
  <c r="L71" i="63"/>
  <c r="L33" i="63"/>
  <c r="L20" i="63"/>
  <c r="L166" i="61"/>
  <c r="L84" i="62"/>
  <c r="L73" i="62"/>
  <c r="L31" i="63"/>
  <c r="L430" i="72"/>
  <c r="L74" i="61"/>
  <c r="L174" i="62"/>
  <c r="L137" i="62"/>
  <c r="L77" i="63"/>
  <c r="L6" i="62"/>
  <c r="L433" i="71"/>
  <c r="L52" i="62"/>
  <c r="L20" i="61"/>
  <c r="L58" i="61"/>
  <c r="L13" i="61"/>
  <c r="L138" i="61"/>
  <c r="L32" i="61"/>
  <c r="L438" i="72"/>
  <c r="L50" i="63"/>
  <c r="L39" i="63"/>
  <c r="L462" i="65"/>
  <c r="L120" i="61"/>
  <c r="L98" i="62"/>
  <c r="L70" i="63"/>
  <c r="L57" i="61"/>
  <c r="L33" i="61"/>
  <c r="L22" i="62"/>
  <c r="L19" i="62"/>
  <c r="L15" i="62"/>
  <c r="L58" i="62"/>
  <c r="L12" i="61"/>
  <c r="L445" i="69"/>
  <c r="L426" i="71"/>
  <c r="L464" i="67"/>
  <c r="L175" i="61"/>
  <c r="L148" i="62"/>
  <c r="L72" i="61"/>
  <c r="L83" i="63"/>
  <c r="L59" i="63"/>
  <c r="L137" i="61"/>
  <c r="L78" i="62"/>
  <c r="L438" i="71"/>
  <c r="L111" i="61"/>
  <c r="L165" i="61"/>
  <c r="L39" i="61"/>
  <c r="L116" i="62"/>
  <c r="L67" i="62"/>
  <c r="L52" i="61"/>
  <c r="L155" i="62"/>
  <c r="L101" i="62"/>
  <c r="L59" i="62"/>
  <c r="L12" i="63"/>
  <c r="L173" i="61"/>
  <c r="L10" i="61"/>
  <c r="L177" i="62"/>
  <c r="L117" i="61"/>
  <c r="L46" i="62"/>
  <c r="L5" i="61"/>
  <c r="L134" i="61"/>
  <c r="L154" i="62"/>
  <c r="L79" i="61"/>
  <c r="L100" i="62"/>
  <c r="L494" i="64"/>
  <c r="L48" i="61"/>
  <c r="L156" i="61"/>
  <c r="L65" i="61"/>
  <c r="L35" i="61"/>
  <c r="L32" i="62"/>
  <c r="L452" i="69"/>
  <c r="L49" i="61"/>
  <c r="L131" i="62"/>
  <c r="L515" i="64"/>
  <c r="L141" i="61"/>
  <c r="L452" i="66"/>
  <c r="L412" i="72"/>
  <c r="L154" i="61"/>
  <c r="L97" i="62"/>
  <c r="L145" i="62"/>
  <c r="L126" i="61"/>
  <c r="L108" i="61"/>
  <c r="L99" i="62"/>
  <c r="L60" i="61"/>
  <c r="L55" i="62"/>
  <c r="L36" i="62"/>
  <c r="L22" i="61"/>
  <c r="L19" i="61"/>
  <c r="L8" i="61"/>
  <c r="L119" i="61"/>
  <c r="L58" i="63"/>
  <c r="L45" i="61"/>
  <c r="L26" i="61"/>
  <c r="L14" i="62"/>
  <c r="L130" i="61"/>
  <c r="L103" i="61"/>
  <c r="L10" i="62"/>
  <c r="L122" i="62"/>
  <c r="L27" i="61"/>
  <c r="L426" i="66"/>
  <c r="L464" i="66"/>
  <c r="L440" i="71"/>
  <c r="L460" i="66"/>
  <c r="L40" i="61"/>
  <c r="L21" i="61"/>
  <c r="L161" i="63"/>
  <c r="L163" i="62"/>
  <c r="L139" i="62"/>
  <c r="L127" i="62"/>
  <c r="L116" i="61"/>
  <c r="L111" i="62"/>
  <c r="L107" i="62"/>
  <c r="L91" i="61"/>
  <c r="L71" i="61"/>
  <c r="L60" i="62"/>
  <c r="L37" i="61"/>
  <c r="L34" i="61"/>
  <c r="L8" i="62"/>
  <c r="L118" i="62"/>
  <c r="L100" i="61"/>
  <c r="L65" i="62"/>
  <c r="L46" i="61"/>
  <c r="L27" i="62"/>
  <c r="L18" i="62"/>
  <c r="L13" i="63"/>
  <c r="L78" i="61"/>
  <c r="L452" i="70"/>
  <c r="L406" i="72"/>
  <c r="L460" i="70"/>
  <c r="L127" i="61"/>
  <c r="L99" i="61"/>
  <c r="L29" i="62"/>
  <c r="L177" i="61"/>
  <c r="L119" i="62"/>
  <c r="L68" i="63"/>
  <c r="L471" i="66"/>
  <c r="L87" i="61"/>
  <c r="L147" i="62"/>
  <c r="L49" i="62"/>
  <c r="L40" i="62"/>
  <c r="L21" i="62"/>
  <c r="L89" i="62"/>
  <c r="L462" i="70"/>
  <c r="L68" i="61"/>
  <c r="L157" i="61"/>
  <c r="L135" i="62"/>
  <c r="L126" i="62"/>
  <c r="L72" i="62"/>
  <c r="L41" i="61"/>
  <c r="L37" i="62"/>
  <c r="L29" i="61"/>
  <c r="L15" i="61"/>
  <c r="L14" i="61"/>
  <c r="L138" i="62"/>
  <c r="L90" i="63"/>
  <c r="L76" i="62"/>
  <c r="L89" i="61"/>
  <c r="L148" i="61"/>
  <c r="L132" i="62"/>
  <c r="L96" i="62"/>
  <c r="L36" i="61"/>
  <c r="L443" i="69"/>
  <c r="L430" i="69"/>
  <c r="L522" i="64"/>
  <c r="L460" i="67"/>
  <c r="L88" i="61"/>
  <c r="L39" i="62"/>
  <c r="L171" i="62"/>
  <c r="L108" i="62"/>
  <c r="L67" i="61"/>
  <c r="L53" i="61"/>
  <c r="L38" i="61"/>
  <c r="L31" i="61"/>
  <c r="L173" i="62"/>
  <c r="L129" i="62"/>
  <c r="L9" i="63"/>
  <c r="L457" i="70"/>
  <c r="L473" i="64"/>
  <c r="L68" i="62"/>
  <c r="L134" i="62"/>
  <c r="L122" i="61"/>
  <c r="L88" i="63"/>
  <c r="L49" i="63"/>
  <c r="L426" i="65"/>
  <c r="L430" i="71"/>
  <c r="L163" i="61"/>
  <c r="L56" i="61"/>
  <c r="L38" i="62"/>
  <c r="L101" i="61"/>
  <c r="L17" i="61"/>
  <c r="L9" i="62"/>
  <c r="L129" i="61"/>
  <c r="L5" i="63"/>
  <c r="L415" i="72"/>
  <c r="L9" i="61"/>
  <c r="L443" i="70"/>
  <c r="L440" i="72"/>
  <c r="L56" i="62"/>
  <c r="L83" i="61"/>
  <c r="L412" i="71"/>
  <c r="L143" i="63"/>
  <c r="L457" i="69"/>
  <c r="L433" i="72"/>
  <c r="L30" i="61"/>
  <c r="L165" i="62"/>
  <c r="L147" i="61"/>
  <c r="L133" i="62"/>
  <c r="L84" i="61"/>
  <c r="L69" i="61"/>
  <c r="L26" i="62"/>
  <c r="L172" i="62"/>
  <c r="L159" i="62"/>
  <c r="L136" i="61"/>
  <c r="L77" i="61"/>
  <c r="L10" i="63"/>
  <c r="L424" i="65"/>
  <c r="L117" i="62"/>
  <c r="L415" i="71"/>
  <c r="L155" i="61"/>
  <c r="L17" i="62"/>
  <c r="L124" i="63"/>
  <c r="L30" i="63"/>
  <c r="L136" i="62"/>
  <c r="L96" i="61"/>
  <c r="L88" i="62"/>
  <c r="L50" i="61"/>
  <c r="L105" i="63"/>
  <c r="L171" i="61"/>
  <c r="L90" i="61"/>
  <c r="L75" i="61"/>
  <c r="L71" i="62"/>
  <c r="L141" i="62"/>
  <c r="L118" i="61"/>
  <c r="L83" i="62"/>
  <c r="L26" i="63"/>
  <c r="L18" i="61"/>
  <c r="L78" i="63"/>
  <c r="L433" i="70"/>
  <c r="L564" i="68"/>
  <c r="L426" i="72"/>
  <c r="L6" i="61"/>
  <c r="L55" i="61"/>
  <c r="L21" i="63"/>
  <c r="L460" i="69"/>
  <c r="L464" i="65"/>
  <c r="L53" i="62"/>
  <c r="L32" i="63"/>
  <c r="L69" i="63"/>
  <c r="L54" i="62"/>
  <c r="L433" i="69"/>
  <c r="L64" i="63"/>
  <c r="L110" i="61"/>
  <c r="L87" i="62"/>
  <c r="L75" i="62"/>
  <c r="L73" i="61"/>
  <c r="L50" i="62"/>
  <c r="L103" i="62"/>
  <c r="L133" i="61"/>
  <c r="L98" i="61"/>
  <c r="L86" i="61"/>
  <c r="L51" i="63"/>
  <c r="L19" i="63"/>
  <c r="L31" i="62"/>
  <c r="L20" i="62"/>
  <c r="L33" i="62"/>
  <c r="L157" i="62"/>
  <c r="L41" i="62"/>
  <c r="L156" i="62"/>
  <c r="L35" i="62"/>
  <c r="L573" i="68"/>
  <c r="L13" i="62"/>
  <c r="L57" i="62"/>
  <c r="L45" i="62"/>
  <c r="L145" i="61"/>
  <c r="L135" i="61"/>
  <c r="L64" i="62"/>
  <c r="L12" i="62"/>
  <c r="L86" i="62"/>
  <c r="L52" i="63"/>
  <c r="L5" i="62"/>
  <c r="L45" i="63"/>
  <c r="L449" i="70"/>
  <c r="L166" i="62"/>
  <c r="L460" i="65"/>
  <c r="L153" i="62"/>
  <c r="L107" i="61"/>
  <c r="L64" i="61"/>
  <c r="L59" i="61"/>
  <c r="L172" i="61"/>
  <c r="L159" i="61"/>
  <c r="L77" i="62"/>
  <c r="L54" i="61"/>
  <c r="L174" i="61"/>
  <c r="L48" i="62"/>
  <c r="L91" i="62"/>
  <c r="L34" i="62"/>
  <c r="L69" i="62"/>
  <c r="L139" i="61"/>
  <c r="L565" i="68"/>
  <c r="L442" i="67"/>
  <c r="L425" i="65"/>
  <c r="L540" i="68"/>
  <c r="L421" i="65"/>
  <c r="L503" i="64"/>
  <c r="L523" i="64"/>
  <c r="L567" i="68"/>
  <c r="L451" i="65"/>
  <c r="L456" i="69"/>
  <c r="L553" i="68"/>
  <c r="L442" i="65"/>
  <c r="L403" i="71"/>
  <c r="L47" i="62"/>
  <c r="L4" i="62"/>
  <c r="L543" i="68"/>
  <c r="L500" i="64"/>
  <c r="L432" i="65"/>
  <c r="L144" i="61"/>
  <c r="L453" i="67"/>
  <c r="L428" i="70"/>
  <c r="L475" i="64"/>
  <c r="L434" i="66"/>
  <c r="L47" i="61"/>
  <c r="L538" i="68"/>
  <c r="L575" i="68"/>
  <c r="L578" i="68"/>
  <c r="L429" i="70"/>
  <c r="L472" i="66"/>
  <c r="L429" i="69"/>
  <c r="L483" i="64"/>
  <c r="L446" i="65"/>
  <c r="L405" i="71"/>
  <c r="L424" i="71"/>
  <c r="L437" i="71"/>
  <c r="L466" i="64"/>
  <c r="L498" i="64"/>
  <c r="L444" i="70"/>
  <c r="L528" i="68"/>
  <c r="L491" i="64"/>
  <c r="L526" i="68"/>
  <c r="L411" i="71"/>
  <c r="L109" i="62"/>
  <c r="L66" i="61"/>
  <c r="L452" i="65"/>
  <c r="L471" i="65"/>
  <c r="L442" i="69"/>
  <c r="L424" i="66"/>
  <c r="L423" i="67"/>
  <c r="L527" i="68"/>
  <c r="L458" i="65"/>
  <c r="L44" i="62"/>
  <c r="L502" i="64"/>
  <c r="L428" i="65"/>
  <c r="L403" i="72"/>
  <c r="L440" i="66"/>
  <c r="L432" i="69"/>
  <c r="L524" i="64"/>
  <c r="L471" i="67"/>
  <c r="L450" i="65"/>
  <c r="L552" i="68"/>
  <c r="L472" i="67"/>
  <c r="L25" i="61"/>
  <c r="L430" i="67"/>
  <c r="L451" i="70"/>
  <c r="L453" i="66"/>
  <c r="L429" i="72"/>
  <c r="L426" i="67"/>
  <c r="L448" i="69"/>
  <c r="L448" i="70"/>
  <c r="L454" i="70"/>
  <c r="L417" i="72"/>
  <c r="L446" i="66"/>
  <c r="L446" i="67"/>
  <c r="L554" i="68"/>
  <c r="L421" i="71"/>
  <c r="L424" i="72"/>
  <c r="L479" i="64"/>
  <c r="L420" i="70"/>
  <c r="L450" i="69"/>
  <c r="L440" i="65"/>
  <c r="L440" i="67"/>
  <c r="L423" i="66"/>
  <c r="L431" i="69"/>
  <c r="L477" i="64"/>
  <c r="L85" i="62"/>
  <c r="L516" i="64"/>
  <c r="L539" i="68"/>
  <c r="L551" i="68"/>
  <c r="L472" i="65"/>
  <c r="L451" i="69"/>
  <c r="L454" i="69"/>
  <c r="L453" i="65"/>
  <c r="L431" i="72"/>
  <c r="L63" i="62"/>
  <c r="L414" i="71"/>
  <c r="L555" i="68"/>
  <c r="L447" i="65"/>
  <c r="L442" i="66"/>
  <c r="L25" i="63"/>
  <c r="L164" i="61"/>
  <c r="L423" i="70"/>
  <c r="L405" i="72"/>
  <c r="L4" i="63"/>
  <c r="L465" i="67"/>
  <c r="L439" i="69"/>
  <c r="L433" i="65"/>
  <c r="L85" i="61"/>
  <c r="L420" i="66"/>
  <c r="L487" i="64"/>
  <c r="L433" i="67"/>
  <c r="L541" i="68"/>
  <c r="L7" i="62"/>
  <c r="L449" i="66"/>
  <c r="L440" i="70"/>
  <c r="L576" i="68"/>
  <c r="L524" i="68"/>
  <c r="L7" i="61"/>
  <c r="L164" i="62"/>
  <c r="L128" i="61"/>
  <c r="L550" i="68"/>
  <c r="L465" i="66"/>
  <c r="L444" i="66"/>
  <c r="L128" i="62"/>
  <c r="L413" i="72"/>
  <c r="L449" i="65"/>
  <c r="L454" i="66"/>
  <c r="L421" i="66"/>
  <c r="L82" i="63"/>
  <c r="L431" i="66"/>
  <c r="L444" i="67"/>
  <c r="L560" i="68"/>
  <c r="L430" i="70"/>
  <c r="L495" i="64"/>
  <c r="L433" i="66"/>
  <c r="L435" i="70"/>
  <c r="L435" i="72"/>
  <c r="L445" i="66"/>
  <c r="L443" i="66"/>
  <c r="L427" i="67"/>
  <c r="L420" i="69"/>
  <c r="L434" i="67"/>
  <c r="L428" i="67"/>
  <c r="L423" i="65"/>
  <c r="L439" i="67"/>
  <c r="L512" i="64"/>
  <c r="L504" i="64"/>
  <c r="L435" i="66"/>
  <c r="L125" i="62"/>
  <c r="L435" i="71"/>
  <c r="L469" i="64"/>
  <c r="L426" i="70"/>
  <c r="L25" i="62"/>
  <c r="L106" i="62"/>
  <c r="L425" i="70"/>
  <c r="L492" i="64"/>
  <c r="L474" i="64"/>
  <c r="L547" i="68"/>
  <c r="L125" i="61"/>
  <c r="L429" i="71"/>
  <c r="L423" i="69"/>
  <c r="L458" i="66"/>
  <c r="L490" i="64"/>
  <c r="L430" i="66"/>
  <c r="L414" i="72"/>
  <c r="L448" i="67"/>
  <c r="L430" i="65"/>
  <c r="L429" i="66"/>
  <c r="L424" i="70"/>
  <c r="L431" i="71"/>
  <c r="L448" i="65"/>
  <c r="L471" i="64"/>
  <c r="L445" i="70"/>
  <c r="L465" i="65"/>
  <c r="L424" i="69"/>
  <c r="L530" i="68"/>
  <c r="L420" i="65"/>
  <c r="L501" i="64"/>
  <c r="L427" i="65"/>
  <c r="L434" i="65"/>
  <c r="L82" i="62"/>
  <c r="L449" i="67"/>
  <c r="L66" i="62"/>
  <c r="L435" i="65"/>
  <c r="L499" i="64"/>
  <c r="L417" i="71"/>
  <c r="L454" i="67"/>
  <c r="L577" i="68"/>
  <c r="L513" i="64"/>
  <c r="L432" i="67"/>
  <c r="L431" i="70"/>
  <c r="L421" i="67"/>
  <c r="L429" i="67"/>
  <c r="L480" i="64"/>
  <c r="L445" i="65"/>
  <c r="L423" i="72"/>
  <c r="L449" i="69"/>
  <c r="L444" i="65"/>
  <c r="L450" i="66"/>
  <c r="L435" i="67"/>
  <c r="L442" i="70"/>
  <c r="L162" i="62"/>
  <c r="L63" i="63"/>
  <c r="L450" i="67"/>
  <c r="L432" i="70"/>
  <c r="L63" i="61"/>
  <c r="L427" i="66"/>
  <c r="L463" i="66"/>
  <c r="L445" i="67"/>
  <c r="L440" i="69"/>
  <c r="L424" i="67"/>
  <c r="L431" i="67"/>
  <c r="L496" i="64"/>
  <c r="L162" i="61"/>
  <c r="L462" i="67"/>
  <c r="L420" i="67"/>
  <c r="L421" i="72"/>
  <c r="L439" i="66"/>
  <c r="L488" i="64"/>
  <c r="L463" i="65"/>
  <c r="L431" i="65"/>
  <c r="L432" i="66"/>
  <c r="L439" i="70"/>
  <c r="L146" i="61"/>
  <c r="L437" i="72"/>
  <c r="L452" i="67"/>
  <c r="L451" i="67"/>
  <c r="L446" i="70"/>
  <c r="L450" i="70"/>
  <c r="L561" i="68"/>
  <c r="L523" i="68"/>
  <c r="L432" i="71"/>
  <c r="L447" i="66"/>
  <c r="L537" i="68"/>
  <c r="L529" i="68"/>
  <c r="L82" i="61"/>
  <c r="L548" i="68"/>
  <c r="L411" i="72"/>
  <c r="L531" i="68"/>
  <c r="L432" i="72"/>
  <c r="L429" i="65"/>
  <c r="L439" i="65"/>
  <c r="L448" i="66"/>
  <c r="L28" i="61"/>
  <c r="L423" i="71"/>
  <c r="L462" i="66"/>
  <c r="L146" i="62"/>
  <c r="L443" i="67"/>
  <c r="L44" i="63"/>
  <c r="L28" i="62"/>
  <c r="L478" i="64"/>
  <c r="L109" i="61"/>
  <c r="L447" i="70"/>
  <c r="L44" i="61"/>
  <c r="L428" i="66"/>
  <c r="L562" i="68"/>
  <c r="L106" i="61"/>
  <c r="L454" i="65"/>
  <c r="L482" i="64"/>
  <c r="L508" i="64"/>
  <c r="L425" i="67"/>
  <c r="L536" i="68"/>
  <c r="L571" i="68"/>
  <c r="L413" i="71"/>
  <c r="L497" i="64"/>
  <c r="L447" i="67"/>
  <c r="L563" i="68"/>
  <c r="L456" i="70"/>
  <c r="L476" i="64"/>
  <c r="L481" i="64"/>
  <c r="L4" i="61"/>
  <c r="L458" i="67"/>
  <c r="L467" i="64"/>
  <c r="L451" i="66"/>
  <c r="L421" i="70"/>
  <c r="L435" i="69"/>
  <c r="L463" i="67"/>
  <c r="L427" i="70"/>
  <c r="L144" i="62"/>
  <c r="L425" i="66"/>
  <c r="L421" i="69"/>
  <c r="L143" i="61"/>
  <c r="L546" i="68"/>
  <c r="L62" i="62"/>
  <c r="L438" i="69"/>
  <c r="L404" i="72"/>
  <c r="L43" i="62"/>
  <c r="L43" i="63"/>
  <c r="L441" i="69"/>
  <c r="L62" i="61"/>
  <c r="L402" i="71"/>
  <c r="L441" i="67"/>
  <c r="L81" i="62"/>
  <c r="L124" i="61"/>
  <c r="L422" i="66"/>
  <c r="L124" i="62"/>
  <c r="L507" i="64"/>
  <c r="L457" i="66"/>
  <c r="L24" i="63"/>
  <c r="L81" i="61"/>
  <c r="L441" i="65"/>
  <c r="L24" i="61"/>
  <c r="L522" i="68"/>
  <c r="L438" i="66"/>
  <c r="L419" i="67"/>
  <c r="L441" i="70"/>
  <c r="L422" i="65"/>
  <c r="L486" i="64"/>
  <c r="L105" i="61"/>
  <c r="L3" i="63"/>
  <c r="L402" i="72"/>
  <c r="L422" i="67"/>
  <c r="L525" i="68"/>
  <c r="L404" i="71"/>
  <c r="L161" i="61"/>
  <c r="L161" i="62"/>
  <c r="L24" i="62"/>
  <c r="L549" i="68"/>
  <c r="L422" i="69"/>
  <c r="L419" i="65"/>
  <c r="L420" i="71"/>
  <c r="L420" i="72"/>
  <c r="L143" i="62"/>
  <c r="L438" i="67"/>
  <c r="L3" i="61"/>
  <c r="L422" i="70"/>
  <c r="L441" i="66"/>
  <c r="L457" i="65"/>
  <c r="L465" i="64"/>
  <c r="L62" i="63"/>
  <c r="L422" i="71"/>
  <c r="L438" i="65"/>
  <c r="L438" i="70"/>
  <c r="L3" i="62"/>
  <c r="L422" i="72"/>
  <c r="L43" i="61"/>
  <c r="L105" i="62"/>
  <c r="L419" i="70"/>
  <c r="L489" i="64"/>
  <c r="L468" i="64"/>
  <c r="L419" i="69"/>
  <c r="L419" i="66"/>
  <c r="L457" i="67"/>
  <c r="L81" i="63"/>
  <c r="L570" i="68"/>
  <c r="L464" i="64"/>
  <c r="L401" i="72"/>
  <c r="L485" i="64"/>
  <c r="L418" i="67"/>
  <c r="L437" i="65"/>
  <c r="L419" i="71"/>
  <c r="L418" i="65"/>
  <c r="L418" i="69"/>
  <c r="L419" i="72"/>
  <c r="L437" i="66"/>
  <c r="L545" i="68"/>
  <c r="L456" i="65"/>
  <c r="L569" i="68"/>
  <c r="L437" i="67"/>
  <c r="L456" i="66"/>
  <c r="L521" i="68"/>
  <c r="L456" i="67"/>
  <c r="L418" i="66"/>
  <c r="L506" i="64"/>
  <c r="L418" i="70"/>
  <c r="L437" i="70"/>
  <c r="L401" i="71"/>
  <c r="L437" i="69"/>
  <c r="E12" i="63"/>
  <c r="E170" i="62"/>
  <c r="E525" i="64"/>
  <c r="E459" i="66"/>
  <c r="E459" i="67"/>
  <c r="E521" i="64"/>
  <c r="E473" i="65"/>
  <c r="E453" i="72"/>
  <c r="E95" i="63"/>
  <c r="E156" i="63"/>
  <c r="E137" i="63"/>
  <c r="E13" i="63"/>
  <c r="E38" i="63"/>
  <c r="E165" i="63"/>
  <c r="E473" i="66"/>
  <c r="E473" i="67"/>
  <c r="E447" i="72"/>
  <c r="E535" i="68"/>
  <c r="E410" i="72"/>
  <c r="E466" i="65"/>
  <c r="E93" i="61"/>
  <c r="E151" i="62"/>
  <c r="E58" i="63"/>
  <c r="E131" i="63"/>
  <c r="E517" i="64"/>
  <c r="E428" i="69"/>
  <c r="E470" i="65"/>
  <c r="E473" i="69"/>
  <c r="E518" i="64"/>
  <c r="E467" i="67"/>
  <c r="E473" i="70"/>
  <c r="E149" i="62"/>
  <c r="E122" i="63"/>
  <c r="E154" i="63"/>
  <c r="E532" i="68"/>
  <c r="E542" i="68"/>
  <c r="E8" i="63"/>
  <c r="E114" i="63"/>
  <c r="E75" i="63"/>
  <c r="E509" i="64"/>
  <c r="E467" i="69"/>
  <c r="E67" i="63"/>
  <c r="E167" i="62"/>
  <c r="E410" i="71"/>
  <c r="E450" i="71"/>
  <c r="E467" i="66"/>
  <c r="E168" i="62"/>
  <c r="E169" i="63"/>
  <c r="E73" i="63"/>
  <c r="E155" i="63"/>
  <c r="E130" i="63"/>
  <c r="E579" i="68"/>
  <c r="E450" i="72"/>
  <c r="E468" i="67"/>
  <c r="E112" i="63"/>
  <c r="E167" i="63"/>
  <c r="E46" i="63"/>
  <c r="E121" i="62"/>
  <c r="E115" i="61"/>
  <c r="E136" i="63"/>
  <c r="E158" i="62"/>
  <c r="E6" i="63"/>
  <c r="E135" i="63"/>
  <c r="E113" i="61"/>
  <c r="E127" i="63"/>
  <c r="E475" i="64"/>
  <c r="E29" i="63"/>
  <c r="E407" i="72"/>
  <c r="E102" i="62"/>
  <c r="E129" i="63"/>
  <c r="E176" i="61"/>
  <c r="E461" i="69"/>
  <c r="E54" i="63"/>
  <c r="E580" i="68"/>
  <c r="E116" i="63"/>
  <c r="E92" i="61"/>
  <c r="E558" i="68"/>
  <c r="E79" i="63"/>
  <c r="E114" i="62"/>
  <c r="E153" i="63"/>
  <c r="E572" i="68"/>
  <c r="E57" i="63"/>
  <c r="E169" i="62"/>
  <c r="E138" i="63"/>
  <c r="E103" i="63"/>
  <c r="E453" i="71"/>
  <c r="E168" i="61"/>
  <c r="E66" i="63"/>
  <c r="E7" i="63"/>
  <c r="E112" i="62"/>
  <c r="E53" i="63"/>
  <c r="E41" i="63"/>
  <c r="E14" i="63"/>
  <c r="E84" i="63"/>
  <c r="E96" i="63"/>
  <c r="E171" i="63"/>
  <c r="E56" i="63"/>
  <c r="E464" i="69"/>
  <c r="E515" i="64"/>
  <c r="E134" i="63"/>
  <c r="E115" i="63"/>
  <c r="E164" i="63"/>
  <c r="E16" i="63"/>
  <c r="E473" i="64"/>
  <c r="E466" i="69"/>
  <c r="E587" i="68"/>
  <c r="E94" i="63"/>
  <c r="E425" i="72"/>
  <c r="E434" i="71"/>
  <c r="E591" i="68"/>
  <c r="E100" i="63"/>
  <c r="E121" i="61"/>
  <c r="E92" i="62"/>
  <c r="E158" i="61"/>
  <c r="E151" i="61"/>
  <c r="E152" i="62"/>
  <c r="E152" i="61"/>
  <c r="E91" i="63"/>
  <c r="E93" i="63"/>
  <c r="E150" i="62"/>
  <c r="E151" i="63"/>
  <c r="E446" i="69"/>
  <c r="E425" i="69"/>
  <c r="E474" i="64"/>
  <c r="E163" i="63"/>
  <c r="E65" i="63"/>
  <c r="E97" i="63"/>
  <c r="E467" i="65"/>
  <c r="E98" i="63"/>
  <c r="E95" i="62"/>
  <c r="E168" i="63"/>
  <c r="E22" i="63"/>
  <c r="E447" i="71"/>
  <c r="E13" i="62"/>
  <c r="E113" i="63"/>
  <c r="E466" i="67"/>
  <c r="E459" i="69"/>
  <c r="E59" i="63"/>
  <c r="E145" i="63"/>
  <c r="E465" i="69"/>
  <c r="E92" i="63"/>
  <c r="E118" i="63"/>
  <c r="E170" i="63"/>
  <c r="E110" i="63"/>
  <c r="E516" i="64"/>
  <c r="E112" i="61"/>
  <c r="E445" i="72"/>
  <c r="E158" i="63"/>
  <c r="E177" i="63"/>
  <c r="E117" i="63"/>
  <c r="E101" i="63"/>
  <c r="E466" i="66"/>
  <c r="E149" i="61"/>
  <c r="E446" i="71"/>
  <c r="E583" i="68"/>
  <c r="E427" i="72"/>
  <c r="E157" i="63"/>
  <c r="E466" i="70"/>
  <c r="E107" i="63"/>
  <c r="E18" i="63"/>
  <c r="E170" i="61"/>
  <c r="E13" i="61"/>
  <c r="E559" i="68"/>
  <c r="E467" i="70"/>
  <c r="E459" i="70"/>
  <c r="E12" i="61"/>
  <c r="E55" i="63"/>
  <c r="E173" i="63"/>
  <c r="E94" i="62"/>
  <c r="E147" i="63"/>
  <c r="E27" i="63"/>
  <c r="E176" i="62"/>
  <c r="E459" i="65"/>
  <c r="E566" i="68"/>
  <c r="E174" i="63"/>
  <c r="E132" i="63"/>
  <c r="E114" i="61"/>
  <c r="E176" i="63"/>
  <c r="E584" i="68"/>
  <c r="E121" i="63"/>
  <c r="E119" i="63"/>
  <c r="E95" i="61"/>
  <c r="E428" i="72"/>
  <c r="E59" i="61"/>
  <c r="E48" i="63"/>
  <c r="E14" i="61"/>
  <c r="E36" i="63"/>
  <c r="E461" i="66"/>
  <c r="E115" i="62"/>
  <c r="E15" i="63"/>
  <c r="E72" i="63"/>
  <c r="E133" i="63"/>
  <c r="E76" i="63"/>
  <c r="E108" i="63"/>
  <c r="E590" i="68"/>
  <c r="E434" i="66"/>
  <c r="E37" i="63"/>
  <c r="E470" i="69"/>
  <c r="E175" i="63"/>
  <c r="E35" i="63"/>
  <c r="E99" i="63"/>
  <c r="E86" i="63"/>
  <c r="E34" i="63"/>
  <c r="E149" i="63"/>
  <c r="E469" i="67"/>
  <c r="E120" i="63"/>
  <c r="E74" i="63"/>
  <c r="E169" i="61"/>
  <c r="E94" i="61"/>
  <c r="E126" i="63"/>
  <c r="E159" i="63"/>
  <c r="E496" i="64"/>
  <c r="E60" i="63"/>
  <c r="E59" i="62"/>
  <c r="E102" i="63"/>
  <c r="E102" i="61"/>
  <c r="E470" i="66"/>
  <c r="E470" i="70"/>
  <c r="E470" i="67"/>
  <c r="E167" i="61"/>
  <c r="E141" i="63"/>
  <c r="E14" i="62"/>
  <c r="E428" i="71"/>
  <c r="E17" i="63"/>
  <c r="E152" i="63"/>
  <c r="E111" i="62"/>
  <c r="E28" i="63"/>
  <c r="E439" i="71"/>
  <c r="E468" i="65"/>
  <c r="E588" i="68"/>
  <c r="E465" i="70"/>
  <c r="E427" i="69"/>
  <c r="E444" i="72"/>
  <c r="E495" i="64"/>
  <c r="E162" i="63"/>
  <c r="E463" i="69"/>
  <c r="E409" i="71"/>
  <c r="E144" i="63"/>
  <c r="E586" i="68"/>
  <c r="E425" i="71"/>
  <c r="E409" i="72"/>
  <c r="E128" i="63"/>
  <c r="E452" i="72"/>
  <c r="E463" i="70"/>
  <c r="E449" i="71"/>
  <c r="E461" i="67"/>
  <c r="E441" i="72"/>
  <c r="E446" i="72"/>
  <c r="E468" i="69"/>
  <c r="E130" i="62"/>
  <c r="E51" i="61"/>
  <c r="E462" i="69"/>
  <c r="E448" i="72"/>
  <c r="E47" i="63"/>
  <c r="E93" i="62"/>
  <c r="E74" i="61"/>
  <c r="E434" i="69"/>
  <c r="E469" i="69"/>
  <c r="E444" i="69"/>
  <c r="E416" i="71"/>
  <c r="E556" i="68"/>
  <c r="E146" i="63"/>
  <c r="E416" i="72"/>
  <c r="E471" i="69"/>
  <c r="E113" i="62"/>
  <c r="E89" i="61"/>
  <c r="E408" i="71"/>
  <c r="E589" i="68"/>
  <c r="E85" i="63"/>
  <c r="E461" i="70"/>
  <c r="E12" i="62"/>
  <c r="E452" i="71"/>
  <c r="E472" i="66"/>
  <c r="E150" i="63"/>
  <c r="E461" i="65"/>
  <c r="E427" i="71"/>
  <c r="E469" i="70"/>
  <c r="E468" i="66"/>
  <c r="E111" i="63"/>
  <c r="E150" i="61"/>
  <c r="E434" i="72"/>
  <c r="E70" i="63"/>
  <c r="E32" i="61"/>
  <c r="E154" i="61"/>
  <c r="E449" i="72"/>
  <c r="E458" i="69"/>
  <c r="E451" i="71"/>
  <c r="E469" i="65"/>
  <c r="E443" i="72"/>
  <c r="E471" i="66"/>
  <c r="E166" i="63"/>
  <c r="E460" i="69"/>
  <c r="E125" i="63"/>
  <c r="E109" i="63"/>
  <c r="E451" i="72"/>
  <c r="E32" i="62"/>
  <c r="E70" i="61"/>
  <c r="E87" i="62"/>
  <c r="E511" i="64"/>
  <c r="E148" i="63"/>
  <c r="E469" i="66"/>
  <c r="E445" i="69"/>
  <c r="E443" i="71"/>
  <c r="E441" i="71"/>
  <c r="E453" i="66"/>
  <c r="E581" i="68"/>
  <c r="E447" i="69"/>
  <c r="E472" i="69"/>
  <c r="E453" i="69"/>
  <c r="E585" i="68"/>
  <c r="E407" i="71"/>
  <c r="E582" i="68"/>
  <c r="E557" i="68"/>
  <c r="E458" i="70"/>
  <c r="E533" i="68"/>
  <c r="E172" i="63"/>
  <c r="E460" i="66"/>
  <c r="E439" i="72"/>
  <c r="E519" i="64"/>
  <c r="E468" i="70"/>
  <c r="E574" i="68"/>
  <c r="E106" i="63"/>
  <c r="E464" i="70"/>
  <c r="E520" i="64"/>
  <c r="E448" i="71"/>
  <c r="E534" i="68"/>
  <c r="E445" i="71"/>
  <c r="E426" i="72"/>
  <c r="E480" i="64"/>
  <c r="E426" i="69"/>
  <c r="E15" i="61"/>
  <c r="E510" i="64"/>
  <c r="E156" i="61"/>
  <c r="E134" i="61"/>
  <c r="E87" i="63"/>
  <c r="E17" i="61"/>
  <c r="E5" i="62"/>
  <c r="E433" i="69"/>
  <c r="E166" i="61"/>
  <c r="E140" i="62"/>
  <c r="E126" i="62"/>
  <c r="E71" i="63"/>
  <c r="E60" i="61"/>
  <c r="E48" i="62"/>
  <c r="E38" i="61"/>
  <c r="E22" i="62"/>
  <c r="E141" i="62"/>
  <c r="E136" i="61"/>
  <c r="E110" i="61"/>
  <c r="E88" i="63"/>
  <c r="E77" i="61"/>
  <c r="E68" i="62"/>
  <c r="E33" i="61"/>
  <c r="E103" i="62"/>
  <c r="E77" i="62"/>
  <c r="E54" i="61"/>
  <c r="E39" i="63"/>
  <c r="E31" i="63"/>
  <c r="E430" i="69"/>
  <c r="E148" i="62"/>
  <c r="E175" i="61"/>
  <c r="E131" i="62"/>
  <c r="E99" i="62"/>
  <c r="E90" i="61"/>
  <c r="E76" i="61"/>
  <c r="E52" i="63"/>
  <c r="E36" i="62"/>
  <c r="E34" i="62"/>
  <c r="E22" i="61"/>
  <c r="E8" i="61"/>
  <c r="E155" i="61"/>
  <c r="E138" i="61"/>
  <c r="E83" i="62"/>
  <c r="E49" i="62"/>
  <c r="E40" i="63"/>
  <c r="E31" i="61"/>
  <c r="E21" i="62"/>
  <c r="E51" i="63"/>
  <c r="E130" i="61"/>
  <c r="E91" i="61"/>
  <c r="E68" i="61"/>
  <c r="E426" i="65"/>
  <c r="E141" i="61"/>
  <c r="E122" i="61"/>
  <c r="E30" i="63"/>
  <c r="E498" i="64"/>
  <c r="E462" i="66"/>
  <c r="E154" i="62"/>
  <c r="E172" i="62"/>
  <c r="E175" i="62"/>
  <c r="E171" i="61"/>
  <c r="E163" i="61"/>
  <c r="E140" i="61"/>
  <c r="E126" i="61"/>
  <c r="E99" i="61"/>
  <c r="E71" i="62"/>
  <c r="E37" i="62"/>
  <c r="E34" i="61"/>
  <c r="E29" i="61"/>
  <c r="E49" i="63"/>
  <c r="E426" i="71"/>
  <c r="E430" i="70"/>
  <c r="E84" i="61"/>
  <c r="E78" i="61"/>
  <c r="E65" i="62"/>
  <c r="E50" i="62"/>
  <c r="E40" i="61"/>
  <c r="E26" i="62"/>
  <c r="E21" i="63"/>
  <c r="E18" i="61"/>
  <c r="E10" i="63"/>
  <c r="E105" i="63"/>
  <c r="E9" i="61"/>
  <c r="E101" i="62"/>
  <c r="E553" i="68"/>
  <c r="E438" i="72"/>
  <c r="E157" i="62"/>
  <c r="E135" i="62"/>
  <c r="E116" i="61"/>
  <c r="E48" i="61"/>
  <c r="E117" i="61"/>
  <c r="E460" i="65"/>
  <c r="E111" i="61"/>
  <c r="E98" i="62"/>
  <c r="E19" i="61"/>
  <c r="E460" i="70"/>
  <c r="E103" i="61"/>
  <c r="E46" i="61"/>
  <c r="E35" i="62"/>
  <c r="E426" i="66"/>
  <c r="E460" i="67"/>
  <c r="E87" i="61"/>
  <c r="E97" i="61"/>
  <c r="E71" i="61"/>
  <c r="E41" i="62"/>
  <c r="E38" i="62"/>
  <c r="E33" i="62"/>
  <c r="E443" i="69"/>
  <c r="E153" i="62"/>
  <c r="E76" i="62"/>
  <c r="E57" i="61"/>
  <c r="E77" i="63"/>
  <c r="E433" i="71"/>
  <c r="E145" i="62"/>
  <c r="E75" i="61"/>
  <c r="E56" i="61"/>
  <c r="E8" i="62"/>
  <c r="E564" i="68"/>
  <c r="E173" i="61"/>
  <c r="E133" i="62"/>
  <c r="E100" i="61"/>
  <c r="E96" i="61"/>
  <c r="E83" i="61"/>
  <c r="E69" i="62"/>
  <c r="E45" i="63"/>
  <c r="E21" i="61"/>
  <c r="E18" i="62"/>
  <c r="E10" i="62"/>
  <c r="E107" i="62"/>
  <c r="E79" i="62"/>
  <c r="E37" i="61"/>
  <c r="E477" i="64"/>
  <c r="E129" i="61"/>
  <c r="E45" i="61"/>
  <c r="E440" i="72"/>
  <c r="E452" i="67"/>
  <c r="E143" i="63"/>
  <c r="E424" i="66"/>
  <c r="E140" i="63"/>
  <c r="E107" i="61"/>
  <c r="E90" i="62"/>
  <c r="E86" i="61"/>
  <c r="E67" i="61"/>
  <c r="E57" i="62"/>
  <c r="E19" i="62"/>
  <c r="E70" i="62"/>
  <c r="E137" i="62"/>
  <c r="E132" i="62"/>
  <c r="E118" i="61"/>
  <c r="E78" i="63"/>
  <c r="E68" i="63"/>
  <c r="E65" i="61"/>
  <c r="E39" i="61"/>
  <c r="E35" i="61"/>
  <c r="E26" i="61"/>
  <c r="E16" i="62"/>
  <c r="E5" i="63"/>
  <c r="E444" i="71"/>
  <c r="E438" i="71"/>
  <c r="E452" i="69"/>
  <c r="E139" i="62"/>
  <c r="E97" i="62"/>
  <c r="E53" i="62"/>
  <c r="E11" i="61"/>
  <c r="E174" i="62"/>
  <c r="E83" i="63"/>
  <c r="E139" i="63"/>
  <c r="E135" i="61"/>
  <c r="E116" i="62"/>
  <c r="E108" i="61"/>
  <c r="E98" i="61"/>
  <c r="E74" i="62"/>
  <c r="E67" i="62"/>
  <c r="E56" i="62"/>
  <c r="E20" i="62"/>
  <c r="E11" i="62"/>
  <c r="E573" i="68"/>
  <c r="E457" i="69"/>
  <c r="E159" i="62"/>
  <c r="E147" i="62"/>
  <c r="E30" i="62"/>
  <c r="E6" i="62"/>
  <c r="E55" i="61"/>
  <c r="E131" i="61"/>
  <c r="E108" i="62"/>
  <c r="E51" i="62"/>
  <c r="E462" i="70"/>
  <c r="E156" i="62"/>
  <c r="E136" i="62"/>
  <c r="E40" i="62"/>
  <c r="E406" i="72"/>
  <c r="E27" i="62"/>
  <c r="E163" i="62"/>
  <c r="E145" i="61"/>
  <c r="E127" i="61"/>
  <c r="E53" i="61"/>
  <c r="E32" i="63"/>
  <c r="E445" i="67"/>
  <c r="E424" i="70"/>
  <c r="E433" i="67"/>
  <c r="E60" i="62"/>
  <c r="E159" i="61"/>
  <c r="E101" i="61"/>
  <c r="E9" i="63"/>
  <c r="E408" i="72"/>
  <c r="E153" i="61"/>
  <c r="E89" i="63"/>
  <c r="E79" i="61"/>
  <c r="E52" i="61"/>
  <c r="E19" i="63"/>
  <c r="E445" i="66"/>
  <c r="E445" i="70"/>
  <c r="E119" i="61"/>
  <c r="E64" i="63"/>
  <c r="E39" i="62"/>
  <c r="E31" i="62"/>
  <c r="E27" i="61"/>
  <c r="E6" i="61"/>
  <c r="E442" i="71"/>
  <c r="E30" i="61"/>
  <c r="E73" i="62"/>
  <c r="E464" i="65"/>
  <c r="E166" i="62"/>
  <c r="E139" i="61"/>
  <c r="E72" i="61"/>
  <c r="E55" i="62"/>
  <c r="E20" i="61"/>
  <c r="E11" i="63"/>
  <c r="E161" i="63"/>
  <c r="E412" i="71"/>
  <c r="E134" i="62"/>
  <c r="E100" i="62"/>
  <c r="E88" i="62"/>
  <c r="E58" i="62"/>
  <c r="E45" i="62"/>
  <c r="E17" i="62"/>
  <c r="E457" i="70"/>
  <c r="E36" i="61"/>
  <c r="E120" i="62"/>
  <c r="E72" i="62"/>
  <c r="E29" i="62"/>
  <c r="E494" i="64"/>
  <c r="E64" i="62"/>
  <c r="E50" i="63"/>
  <c r="E5" i="61"/>
  <c r="E120" i="61"/>
  <c r="E89" i="62"/>
  <c r="E86" i="62"/>
  <c r="E75" i="62"/>
  <c r="E15" i="62"/>
  <c r="E148" i="61"/>
  <c r="E442" i="72"/>
  <c r="E172" i="61"/>
  <c r="E165" i="61"/>
  <c r="E155" i="62"/>
  <c r="E88" i="61"/>
  <c r="E69" i="63"/>
  <c r="E58" i="61"/>
  <c r="E54" i="62"/>
  <c r="E46" i="62"/>
  <c r="E433" i="72"/>
  <c r="E90" i="63"/>
  <c r="E33" i="63"/>
  <c r="E129" i="62"/>
  <c r="E50" i="61"/>
  <c r="E26" i="63"/>
  <c r="E127" i="62"/>
  <c r="E20" i="63"/>
  <c r="E177" i="62"/>
  <c r="E452" i="66"/>
  <c r="E49" i="61"/>
  <c r="E171" i="62"/>
  <c r="E64" i="61"/>
  <c r="E118" i="62"/>
  <c r="E117" i="62"/>
  <c r="E132" i="61"/>
  <c r="E122" i="62"/>
  <c r="E10" i="61"/>
  <c r="E174" i="61"/>
  <c r="E96" i="62"/>
  <c r="E433" i="66"/>
  <c r="E440" i="71"/>
  <c r="E430" i="72"/>
  <c r="E147" i="61"/>
  <c r="E91" i="62"/>
  <c r="E133" i="61"/>
  <c r="E78" i="62"/>
  <c r="E73" i="61"/>
  <c r="E9" i="62"/>
  <c r="E16" i="61"/>
  <c r="E165" i="62"/>
  <c r="E110" i="62"/>
  <c r="E464" i="66"/>
  <c r="E138" i="62"/>
  <c r="E69" i="61"/>
  <c r="E430" i="65"/>
  <c r="E41" i="61"/>
  <c r="E137" i="61"/>
  <c r="E119" i="62"/>
  <c r="E84" i="62"/>
  <c r="E124" i="63"/>
  <c r="E177" i="61"/>
  <c r="E52" i="62"/>
  <c r="E157" i="61"/>
  <c r="E173" i="62"/>
  <c r="E528" i="68"/>
  <c r="E431" i="70"/>
  <c r="E28" i="61"/>
  <c r="E125" i="61"/>
  <c r="E562" i="68"/>
  <c r="E439" i="66"/>
  <c r="E451" i="66"/>
  <c r="E499" i="64"/>
  <c r="E450" i="65"/>
  <c r="E421" i="65"/>
  <c r="E425" i="67"/>
  <c r="E471" i="67"/>
  <c r="E452" i="65"/>
  <c r="E523" i="64"/>
  <c r="E465" i="65"/>
  <c r="E447" i="66"/>
  <c r="E450" i="66"/>
  <c r="E442" i="69"/>
  <c r="E555" i="68"/>
  <c r="E411" i="72"/>
  <c r="E4" i="63"/>
  <c r="E421" i="66"/>
  <c r="E144" i="61"/>
  <c r="E128" i="61"/>
  <c r="E425" i="66"/>
  <c r="E82" i="61"/>
  <c r="E435" i="69"/>
  <c r="E571" i="68"/>
  <c r="E63" i="63"/>
  <c r="E454" i="69"/>
  <c r="E125" i="62"/>
  <c r="E450" i="67"/>
  <c r="E420" i="67"/>
  <c r="E462" i="67"/>
  <c r="E432" i="65"/>
  <c r="E447" i="67"/>
  <c r="E85" i="62"/>
  <c r="E405" i="71"/>
  <c r="E482" i="64"/>
  <c r="E440" i="70"/>
  <c r="E440" i="65"/>
  <c r="E442" i="66"/>
  <c r="E567" i="68"/>
  <c r="E7" i="61"/>
  <c r="E421" i="72"/>
  <c r="E490" i="64"/>
  <c r="E472" i="67"/>
  <c r="E435" i="71"/>
  <c r="E443" i="65"/>
  <c r="E434" i="70"/>
  <c r="E471" i="64"/>
  <c r="E444" i="65"/>
  <c r="E458" i="67"/>
  <c r="E560" i="68"/>
  <c r="E451" i="70"/>
  <c r="E146" i="62"/>
  <c r="E449" i="65"/>
  <c r="E483" i="64"/>
  <c r="E446" i="66"/>
  <c r="E425" i="70"/>
  <c r="E537" i="68"/>
  <c r="E471" i="70"/>
  <c r="E415" i="72"/>
  <c r="E539" i="68"/>
  <c r="E423" i="70"/>
  <c r="E458" i="65"/>
  <c r="E109" i="62"/>
  <c r="E106" i="61"/>
  <c r="E162" i="62"/>
  <c r="E425" i="65"/>
  <c r="E444" i="66"/>
  <c r="E417" i="71"/>
  <c r="E514" i="64"/>
  <c r="E550" i="68"/>
  <c r="E565" i="68"/>
  <c r="E66" i="61"/>
  <c r="E128" i="62"/>
  <c r="E448" i="69"/>
  <c r="E451" i="67"/>
  <c r="E472" i="70"/>
  <c r="E420" i="69"/>
  <c r="E442" i="67"/>
  <c r="E502" i="64"/>
  <c r="E442" i="70"/>
  <c r="E541" i="68"/>
  <c r="E164" i="61"/>
  <c r="E454" i="66"/>
  <c r="E406" i="71"/>
  <c r="E432" i="66"/>
  <c r="E465" i="67"/>
  <c r="E423" i="71"/>
  <c r="E503" i="64"/>
  <c r="E424" i="67"/>
  <c r="E429" i="71"/>
  <c r="E472" i="64"/>
  <c r="E411" i="71"/>
  <c r="E453" i="67"/>
  <c r="E435" i="72"/>
  <c r="E548" i="68"/>
  <c r="E432" i="70"/>
  <c r="E465" i="66"/>
  <c r="E551" i="68"/>
  <c r="E561" i="68"/>
  <c r="E415" i="71"/>
  <c r="E488" i="64"/>
  <c r="E431" i="71"/>
  <c r="E481" i="64"/>
  <c r="E427" i="66"/>
  <c r="E403" i="71"/>
  <c r="E423" i="66"/>
  <c r="E164" i="62"/>
  <c r="E492" i="64"/>
  <c r="E423" i="69"/>
  <c r="E434" i="65"/>
  <c r="E428" i="66"/>
  <c r="E432" i="71"/>
  <c r="E439" i="70"/>
  <c r="E471" i="65"/>
  <c r="E429" i="65"/>
  <c r="E442" i="65"/>
  <c r="E423" i="72"/>
  <c r="E432" i="67"/>
  <c r="E472" i="65"/>
  <c r="E421" i="67"/>
  <c r="E413" i="71"/>
  <c r="E433" i="65"/>
  <c r="E577" i="68"/>
  <c r="E443" i="66"/>
  <c r="E428" i="65"/>
  <c r="E146" i="61"/>
  <c r="E454" i="65"/>
  <c r="E538" i="68"/>
  <c r="E420" i="65"/>
  <c r="E458" i="66"/>
  <c r="E451" i="69"/>
  <c r="E448" i="66"/>
  <c r="E434" i="67"/>
  <c r="E417" i="72"/>
  <c r="E430" i="67"/>
  <c r="E430" i="66"/>
  <c r="E501" i="64"/>
  <c r="E431" i="66"/>
  <c r="E439" i="69"/>
  <c r="E527" i="68"/>
  <c r="E4" i="61"/>
  <c r="E413" i="72"/>
  <c r="E554" i="68"/>
  <c r="E429" i="72"/>
  <c r="E25" i="61"/>
  <c r="E463" i="66"/>
  <c r="E493" i="64"/>
  <c r="E429" i="69"/>
  <c r="E524" i="68"/>
  <c r="E4" i="62"/>
  <c r="E526" i="68"/>
  <c r="E552" i="68"/>
  <c r="E426" i="70"/>
  <c r="E414" i="71"/>
  <c r="E443" i="70"/>
  <c r="E427" i="65"/>
  <c r="E464" i="67"/>
  <c r="E440" i="66"/>
  <c r="E463" i="67"/>
  <c r="E449" i="69"/>
  <c r="E106" i="62"/>
  <c r="E467" i="64"/>
  <c r="E44" i="62"/>
  <c r="E427" i="67"/>
  <c r="E454" i="67"/>
  <c r="E479" i="64"/>
  <c r="E448" i="65"/>
  <c r="E456" i="69"/>
  <c r="E462" i="65"/>
  <c r="E522" i="64"/>
  <c r="E424" i="69"/>
  <c r="E531" i="68"/>
  <c r="E439" i="65"/>
  <c r="E543" i="68"/>
  <c r="E424" i="71"/>
  <c r="E469" i="64"/>
  <c r="E435" i="65"/>
  <c r="E463" i="65"/>
  <c r="E452" i="70"/>
  <c r="E478" i="64"/>
  <c r="E449" i="70"/>
  <c r="E524" i="64"/>
  <c r="E421" i="70"/>
  <c r="E435" i="70"/>
  <c r="E435" i="67"/>
  <c r="E440" i="67"/>
  <c r="E421" i="71"/>
  <c r="E450" i="69"/>
  <c r="E444" i="70"/>
  <c r="E454" i="70"/>
  <c r="E63" i="62"/>
  <c r="E447" i="70"/>
  <c r="E491" i="64"/>
  <c r="E504" i="64"/>
  <c r="E428" i="67"/>
  <c r="E432" i="72"/>
  <c r="E512" i="64"/>
  <c r="E575" i="68"/>
  <c r="E446" i="70"/>
  <c r="E412" i="72"/>
  <c r="E424" i="65"/>
  <c r="E451" i="65"/>
  <c r="E446" i="67"/>
  <c r="E421" i="69"/>
  <c r="E82" i="63"/>
  <c r="E414" i="72"/>
  <c r="E563" i="68"/>
  <c r="E420" i="70"/>
  <c r="E540" i="68"/>
  <c r="E431" i="69"/>
  <c r="E44" i="61"/>
  <c r="E403" i="72"/>
  <c r="E466" i="64"/>
  <c r="E44" i="63"/>
  <c r="E7" i="62"/>
  <c r="E523" i="68"/>
  <c r="E47" i="61"/>
  <c r="E431" i="67"/>
  <c r="E453" i="70"/>
  <c r="E500" i="64"/>
  <c r="E536" i="68"/>
  <c r="E445" i="65"/>
  <c r="E28" i="62"/>
  <c r="E530" i="68"/>
  <c r="E420" i="66"/>
  <c r="E82" i="62"/>
  <c r="E432" i="69"/>
  <c r="E433" i="70"/>
  <c r="E513" i="64"/>
  <c r="E508" i="64"/>
  <c r="E429" i="67"/>
  <c r="E109" i="61"/>
  <c r="E449" i="67"/>
  <c r="E47" i="62"/>
  <c r="E429" i="70"/>
  <c r="E430" i="71"/>
  <c r="E470" i="64"/>
  <c r="E439" i="67"/>
  <c r="E427" i="70"/>
  <c r="E431" i="65"/>
  <c r="E449" i="66"/>
  <c r="E440" i="69"/>
  <c r="E431" i="72"/>
  <c r="E423" i="65"/>
  <c r="E435" i="66"/>
  <c r="E405" i="72"/>
  <c r="E25" i="63"/>
  <c r="E476" i="64"/>
  <c r="E448" i="70"/>
  <c r="E144" i="62"/>
  <c r="E547" i="68"/>
  <c r="E578" i="68"/>
  <c r="E446" i="65"/>
  <c r="E456" i="70"/>
  <c r="E423" i="67"/>
  <c r="E450" i="70"/>
  <c r="E443" i="67"/>
  <c r="E437" i="71"/>
  <c r="E444" i="67"/>
  <c r="E25" i="62"/>
  <c r="E448" i="67"/>
  <c r="E447" i="65"/>
  <c r="E426" i="67"/>
  <c r="E162" i="61"/>
  <c r="E429" i="66"/>
  <c r="E424" i="72"/>
  <c r="E497" i="64"/>
  <c r="E453" i="65"/>
  <c r="E576" i="68"/>
  <c r="E428" i="70"/>
  <c r="E66" i="62"/>
  <c r="E529" i="68"/>
  <c r="E63" i="61"/>
  <c r="E85" i="61"/>
  <c r="E487" i="64"/>
  <c r="E437" i="72"/>
  <c r="E525" i="68"/>
  <c r="E438" i="69"/>
  <c r="E24" i="62"/>
  <c r="E419" i="65"/>
  <c r="E422" i="69"/>
  <c r="E507" i="64"/>
  <c r="E549" i="68"/>
  <c r="E420" i="72"/>
  <c r="E43" i="61"/>
  <c r="E404" i="72"/>
  <c r="E43" i="63"/>
  <c r="E402" i="72"/>
  <c r="E420" i="71"/>
  <c r="E486" i="64"/>
  <c r="E422" i="66"/>
  <c r="E438" i="65"/>
  <c r="E419" i="69"/>
  <c r="E441" i="65"/>
  <c r="E438" i="66"/>
  <c r="E3" i="62"/>
  <c r="E441" i="67"/>
  <c r="E62" i="63"/>
  <c r="E62" i="61"/>
  <c r="E161" i="61"/>
  <c r="E43" i="62"/>
  <c r="E438" i="70"/>
  <c r="E105" i="61"/>
  <c r="E438" i="67"/>
  <c r="E419" i="66"/>
  <c r="E143" i="61"/>
  <c r="E489" i="64"/>
  <c r="E441" i="66"/>
  <c r="E570" i="68"/>
  <c r="E81" i="63"/>
  <c r="E62" i="62"/>
  <c r="E465" i="64"/>
  <c r="E124" i="61"/>
  <c r="E402" i="71"/>
  <c r="E422" i="71"/>
  <c r="E124" i="62"/>
  <c r="E457" i="67"/>
  <c r="E441" i="69"/>
  <c r="E468" i="64"/>
  <c r="E546" i="68"/>
  <c r="E24" i="63"/>
  <c r="E161" i="62"/>
  <c r="E422" i="65"/>
  <c r="E457" i="66"/>
  <c r="E422" i="72"/>
  <c r="E422" i="70"/>
  <c r="E81" i="62"/>
  <c r="E404" i="71"/>
  <c r="E419" i="67"/>
  <c r="E3" i="63"/>
  <c r="E522" i="68"/>
  <c r="E143" i="62"/>
  <c r="E105" i="62"/>
  <c r="E24" i="61"/>
  <c r="E3" i="61"/>
  <c r="E422" i="67"/>
  <c r="E441" i="70"/>
  <c r="E81" i="61"/>
  <c r="E419" i="70"/>
  <c r="E457" i="65"/>
  <c r="E418" i="66"/>
  <c r="E485" i="64"/>
  <c r="E401" i="72"/>
  <c r="E419" i="72"/>
  <c r="E545" i="68"/>
  <c r="E456" i="66"/>
  <c r="E456" i="67"/>
  <c r="E521" i="68"/>
  <c r="E437" i="65"/>
  <c r="E506" i="64"/>
  <c r="E437" i="69"/>
  <c r="E418" i="69"/>
  <c r="E401" i="71"/>
  <c r="E464" i="64"/>
  <c r="E437" i="67"/>
  <c r="E437" i="70"/>
  <c r="E419" i="71"/>
  <c r="E418" i="65"/>
  <c r="E418" i="70"/>
  <c r="E569" i="68"/>
  <c r="E418" i="67"/>
  <c r="E437" i="66"/>
  <c r="E456" i="65"/>
  <c r="I108" i="63"/>
  <c r="I151" i="62"/>
  <c r="I169" i="62"/>
  <c r="I48" i="63"/>
  <c r="I15" i="63"/>
  <c r="I482" i="64"/>
  <c r="I542" i="68"/>
  <c r="I410" i="71"/>
  <c r="I467" i="66"/>
  <c r="I509" i="64"/>
  <c r="I467" i="69"/>
  <c r="I450" i="71"/>
  <c r="I37" i="63"/>
  <c r="I133" i="63"/>
  <c r="I47" i="63"/>
  <c r="I6" i="63"/>
  <c r="I60" i="63"/>
  <c r="I99" i="63"/>
  <c r="I91" i="63"/>
  <c r="I55" i="63"/>
  <c r="I18" i="63"/>
  <c r="I525" i="64"/>
  <c r="I459" i="67"/>
  <c r="I521" i="64"/>
  <c r="I473" i="65"/>
  <c r="I453" i="72"/>
  <c r="I141" i="63"/>
  <c r="I95" i="63"/>
  <c r="I29" i="63"/>
  <c r="I137" i="63"/>
  <c r="I447" i="72"/>
  <c r="I466" i="65"/>
  <c r="I154" i="63"/>
  <c r="I175" i="63"/>
  <c r="I116" i="63"/>
  <c r="I470" i="65"/>
  <c r="I473" i="69"/>
  <c r="I459" i="69"/>
  <c r="I167" i="63"/>
  <c r="I518" i="64"/>
  <c r="I428" i="69"/>
  <c r="I467" i="67"/>
  <c r="I158" i="63"/>
  <c r="I114" i="63"/>
  <c r="I514" i="64"/>
  <c r="I517" i="64"/>
  <c r="I524" i="64"/>
  <c r="I473" i="70"/>
  <c r="I447" i="71"/>
  <c r="I466" i="70"/>
  <c r="I114" i="62"/>
  <c r="I591" i="68"/>
  <c r="I470" i="69"/>
  <c r="I35" i="63"/>
  <c r="I38" i="63"/>
  <c r="I140" i="61"/>
  <c r="I410" i="72"/>
  <c r="I34" i="63"/>
  <c r="I169" i="63"/>
  <c r="I118" i="63"/>
  <c r="I152" i="62"/>
  <c r="I11" i="61"/>
  <c r="I28" i="63"/>
  <c r="I461" i="69"/>
  <c r="I473" i="64"/>
  <c r="I13" i="62"/>
  <c r="I428" i="71"/>
  <c r="I121" i="63"/>
  <c r="I101" i="63"/>
  <c r="I149" i="61"/>
  <c r="I115" i="61"/>
  <c r="I65" i="63"/>
  <c r="I459" i="70"/>
  <c r="I147" i="63"/>
  <c r="I473" i="66"/>
  <c r="I120" i="63"/>
  <c r="I17" i="63"/>
  <c r="I114" i="61"/>
  <c r="I470" i="66"/>
  <c r="I470" i="70"/>
  <c r="I473" i="67"/>
  <c r="I170" i="62"/>
  <c r="I152" i="61"/>
  <c r="I145" i="63"/>
  <c r="I566" i="68"/>
  <c r="I41" i="63"/>
  <c r="I22" i="63"/>
  <c r="I176" i="62"/>
  <c r="I408" i="72"/>
  <c r="I156" i="63"/>
  <c r="I170" i="61"/>
  <c r="I129" i="63"/>
  <c r="I67" i="63"/>
  <c r="I472" i="64"/>
  <c r="I446" i="69"/>
  <c r="I428" i="72"/>
  <c r="I112" i="63"/>
  <c r="I587" i="68"/>
  <c r="I8" i="63"/>
  <c r="I110" i="63"/>
  <c r="I21" i="62"/>
  <c r="I102" i="61"/>
  <c r="I151" i="63"/>
  <c r="I469" i="67"/>
  <c r="I425" i="69"/>
  <c r="I13" i="61"/>
  <c r="I467" i="65"/>
  <c r="I113" i="62"/>
  <c r="I446" i="71"/>
  <c r="I496" i="64"/>
  <c r="I171" i="63"/>
  <c r="I407" i="72"/>
  <c r="I96" i="63"/>
  <c r="I14" i="61"/>
  <c r="I159" i="63"/>
  <c r="I56" i="63"/>
  <c r="I140" i="62"/>
  <c r="I409" i="72"/>
  <c r="I115" i="62"/>
  <c r="I515" i="64"/>
  <c r="I54" i="63"/>
  <c r="I136" i="63"/>
  <c r="I27" i="63"/>
  <c r="I516" i="64"/>
  <c r="I11" i="63"/>
  <c r="I166" i="63"/>
  <c r="I153" i="63"/>
  <c r="I107" i="63"/>
  <c r="I158" i="61"/>
  <c r="I176" i="63"/>
  <c r="I434" i="71"/>
  <c r="I100" i="63"/>
  <c r="I121" i="62"/>
  <c r="I117" i="63"/>
  <c r="I168" i="63"/>
  <c r="I148" i="63"/>
  <c r="I427" i="72"/>
  <c r="I102" i="62"/>
  <c r="I467" i="70"/>
  <c r="I466" i="69"/>
  <c r="I177" i="63"/>
  <c r="I583" i="68"/>
  <c r="I73" i="63"/>
  <c r="I176" i="61"/>
  <c r="I152" i="63"/>
  <c r="I174" i="63"/>
  <c r="I149" i="63"/>
  <c r="I11" i="62"/>
  <c r="I97" i="63"/>
  <c r="I12" i="61"/>
  <c r="I150" i="61"/>
  <c r="I84" i="63"/>
  <c r="I165" i="63"/>
  <c r="I131" i="63"/>
  <c r="I140" i="63"/>
  <c r="I53" i="63"/>
  <c r="I112" i="62"/>
  <c r="I113" i="63"/>
  <c r="I579" i="68"/>
  <c r="I79" i="63"/>
  <c r="I446" i="72"/>
  <c r="I157" i="63"/>
  <c r="I134" i="63"/>
  <c r="I572" i="68"/>
  <c r="I112" i="61"/>
  <c r="I115" i="63"/>
  <c r="I425" i="72"/>
  <c r="I493" i="64"/>
  <c r="I127" i="63"/>
  <c r="I470" i="67"/>
  <c r="I173" i="63"/>
  <c r="I13" i="63"/>
  <c r="I149" i="62"/>
  <c r="I450" i="72"/>
  <c r="I155" i="63"/>
  <c r="I75" i="63"/>
  <c r="I151" i="61"/>
  <c r="I74" i="63"/>
  <c r="I86" i="63"/>
  <c r="I139" i="63"/>
  <c r="I167" i="61"/>
  <c r="I46" i="63"/>
  <c r="I169" i="61"/>
  <c r="I172" i="63"/>
  <c r="I167" i="62"/>
  <c r="I126" i="63"/>
  <c r="I468" i="67"/>
  <c r="I158" i="62"/>
  <c r="I72" i="63"/>
  <c r="I76" i="63"/>
  <c r="I14" i="62"/>
  <c r="I21" i="63"/>
  <c r="I163" i="63"/>
  <c r="I102" i="63"/>
  <c r="I21" i="61"/>
  <c r="I103" i="63"/>
  <c r="I466" i="66"/>
  <c r="I119" i="63"/>
  <c r="I453" i="71"/>
  <c r="I590" i="68"/>
  <c r="I122" i="63"/>
  <c r="I474" i="64"/>
  <c r="I12" i="63"/>
  <c r="I121" i="61"/>
  <c r="I170" i="63"/>
  <c r="I98" i="63"/>
  <c r="I14" i="63"/>
  <c r="I57" i="63"/>
  <c r="I138" i="63"/>
  <c r="I584" i="68"/>
  <c r="I466" i="67"/>
  <c r="I135" i="63"/>
  <c r="I475" i="64"/>
  <c r="I93" i="62"/>
  <c r="I463" i="70"/>
  <c r="I172" i="62"/>
  <c r="I416" i="72"/>
  <c r="I460" i="69"/>
  <c r="I585" i="68"/>
  <c r="I132" i="63"/>
  <c r="I468" i="66"/>
  <c r="I407" i="71"/>
  <c r="I144" i="63"/>
  <c r="I89" i="63"/>
  <c r="I434" i="69"/>
  <c r="I471" i="70"/>
  <c r="I106" i="63"/>
  <c r="I441" i="72"/>
  <c r="I469" i="69"/>
  <c r="I111" i="63"/>
  <c r="I449" i="71"/>
  <c r="I426" i="72"/>
  <c r="I439" i="71"/>
  <c r="I471" i="69"/>
  <c r="I445" i="71"/>
  <c r="I36" i="63"/>
  <c r="I520" i="64"/>
  <c r="I113" i="61"/>
  <c r="I109" i="63"/>
  <c r="I451" i="72"/>
  <c r="I452" i="71"/>
  <c r="I511" i="64"/>
  <c r="I449" i="72"/>
  <c r="I425" i="71"/>
  <c r="I89" i="62"/>
  <c r="I128" i="63"/>
  <c r="I12" i="62"/>
  <c r="I66" i="63"/>
  <c r="I445" i="72"/>
  <c r="I427" i="69"/>
  <c r="I469" i="65"/>
  <c r="I408" i="71"/>
  <c r="I36" i="62"/>
  <c r="I51" i="62"/>
  <c r="I89" i="61"/>
  <c r="I463" i="69"/>
  <c r="I434" i="72"/>
  <c r="I444" i="71"/>
  <c r="I148" i="62"/>
  <c r="I447" i="69"/>
  <c r="I453" i="70"/>
  <c r="I16" i="63"/>
  <c r="I461" i="66"/>
  <c r="I574" i="68"/>
  <c r="I461" i="65"/>
  <c r="I162" i="63"/>
  <c r="I465" i="70"/>
  <c r="I472" i="70"/>
  <c r="I469" i="70"/>
  <c r="I458" i="69"/>
  <c r="I451" i="71"/>
  <c r="I459" i="65"/>
  <c r="I409" i="71"/>
  <c r="I130" i="63"/>
  <c r="I459" i="66"/>
  <c r="I465" i="69"/>
  <c r="I427" i="71"/>
  <c r="I416" i="71"/>
  <c r="I85" i="63"/>
  <c r="I32" i="61"/>
  <c r="I164" i="63"/>
  <c r="I125" i="63"/>
  <c r="I464" i="69"/>
  <c r="I443" i="71"/>
  <c r="I468" i="65"/>
  <c r="I74" i="61"/>
  <c r="I97" i="61"/>
  <c r="I589" i="68"/>
  <c r="I448" i="71"/>
  <c r="I68" i="63"/>
  <c r="I453" i="69"/>
  <c r="I146" i="63"/>
  <c r="I445" i="69"/>
  <c r="I461" i="70"/>
  <c r="I468" i="69"/>
  <c r="I434" i="70"/>
  <c r="I464" i="70"/>
  <c r="I172" i="61"/>
  <c r="I503" i="64"/>
  <c r="I469" i="66"/>
  <c r="I461" i="67"/>
  <c r="I168" i="62"/>
  <c r="I439" i="72"/>
  <c r="I448" i="72"/>
  <c r="I472" i="69"/>
  <c r="I168" i="61"/>
  <c r="I462" i="69"/>
  <c r="I495" i="64"/>
  <c r="I441" i="71"/>
  <c r="I443" i="72"/>
  <c r="I7" i="63"/>
  <c r="I150" i="62"/>
  <c r="I586" i="68"/>
  <c r="I468" i="70"/>
  <c r="I150" i="63"/>
  <c r="I458" i="70"/>
  <c r="I154" i="61"/>
  <c r="I588" i="68"/>
  <c r="I452" i="72"/>
  <c r="I444" i="69"/>
  <c r="I406" i="72"/>
  <c r="I424" i="66"/>
  <c r="I433" i="69"/>
  <c r="I471" i="65"/>
  <c r="I126" i="61"/>
  <c r="I67" i="62"/>
  <c r="I52" i="63"/>
  <c r="I33" i="62"/>
  <c r="I533" i="68"/>
  <c r="I173" i="61"/>
  <c r="I138" i="61"/>
  <c r="I118" i="61"/>
  <c r="I31" i="63"/>
  <c r="I477" i="64"/>
  <c r="I157" i="62"/>
  <c r="I75" i="61"/>
  <c r="I71" i="61"/>
  <c r="I34" i="62"/>
  <c r="I29" i="61"/>
  <c r="I161" i="63"/>
  <c r="I173" i="62"/>
  <c r="I147" i="61"/>
  <c r="I119" i="61"/>
  <c r="I73" i="61"/>
  <c r="I54" i="61"/>
  <c r="I30" i="61"/>
  <c r="I18" i="62"/>
  <c r="I10" i="63"/>
  <c r="I471" i="67"/>
  <c r="I120" i="62"/>
  <c r="I97" i="62"/>
  <c r="I426" i="65"/>
  <c r="I92" i="63"/>
  <c r="I46" i="62"/>
  <c r="I581" i="68"/>
  <c r="I510" i="64"/>
  <c r="I449" i="69"/>
  <c r="I71" i="63"/>
  <c r="I57" i="62"/>
  <c r="I19" i="62"/>
  <c r="I452" i="67"/>
  <c r="I442" i="72"/>
  <c r="I133" i="62"/>
  <c r="I117" i="62"/>
  <c r="I103" i="62"/>
  <c r="I69" i="61"/>
  <c r="I45" i="62"/>
  <c r="I35" i="62"/>
  <c r="I27" i="61"/>
  <c r="I17" i="62"/>
  <c r="I440" i="71"/>
  <c r="I171" i="61"/>
  <c r="I157" i="61"/>
  <c r="I116" i="62"/>
  <c r="I107" i="62"/>
  <c r="I94" i="62"/>
  <c r="I86" i="61"/>
  <c r="I41" i="61"/>
  <c r="I59" i="62"/>
  <c r="I10" i="61"/>
  <c r="I145" i="61"/>
  <c r="I130" i="62"/>
  <c r="I127" i="61"/>
  <c r="I107" i="61"/>
  <c r="I90" i="62"/>
  <c r="I86" i="62"/>
  <c r="I76" i="61"/>
  <c r="I56" i="62"/>
  <c r="I20" i="61"/>
  <c r="I124" i="63"/>
  <c r="I165" i="62"/>
  <c r="I100" i="61"/>
  <c r="I92" i="62"/>
  <c r="I68" i="61"/>
  <c r="I58" i="62"/>
  <c r="I49" i="62"/>
  <c r="I174" i="62"/>
  <c r="I117" i="61"/>
  <c r="I69" i="63"/>
  <c r="I30" i="62"/>
  <c r="I139" i="61"/>
  <c r="I73" i="62"/>
  <c r="I32" i="63"/>
  <c r="I70" i="63"/>
  <c r="I55" i="62"/>
  <c r="I159" i="62"/>
  <c r="I134" i="61"/>
  <c r="I83" i="63"/>
  <c r="I77" i="63"/>
  <c r="I26" i="62"/>
  <c r="I10" i="62"/>
  <c r="I449" i="65"/>
  <c r="I56" i="61"/>
  <c r="I29" i="62"/>
  <c r="I133" i="61"/>
  <c r="I64" i="63"/>
  <c r="I131" i="62"/>
  <c r="I94" i="61"/>
  <c r="I20" i="62"/>
  <c r="I480" i="64"/>
  <c r="I537" i="68"/>
  <c r="I175" i="61"/>
  <c r="I70" i="61"/>
  <c r="I19" i="63"/>
  <c r="I438" i="72"/>
  <c r="I147" i="62"/>
  <c r="I84" i="62"/>
  <c r="I433" i="67"/>
  <c r="I153" i="61"/>
  <c r="I99" i="62"/>
  <c r="I93" i="63"/>
  <c r="I91" i="62"/>
  <c r="I79" i="62"/>
  <c r="I53" i="62"/>
  <c r="I20" i="63"/>
  <c r="I573" i="68"/>
  <c r="I87" i="61"/>
  <c r="I426" i="69"/>
  <c r="I177" i="62"/>
  <c r="I129" i="62"/>
  <c r="I122" i="62"/>
  <c r="I83" i="61"/>
  <c r="I40" i="63"/>
  <c r="I31" i="61"/>
  <c r="I5" i="62"/>
  <c r="I430" i="72"/>
  <c r="I553" i="68"/>
  <c r="I519" i="64"/>
  <c r="I460" i="70"/>
  <c r="I101" i="62"/>
  <c r="I5" i="61"/>
  <c r="I49" i="63"/>
  <c r="I166" i="61"/>
  <c r="I153" i="62"/>
  <c r="I145" i="62"/>
  <c r="I108" i="62"/>
  <c r="I75" i="62"/>
  <c r="I71" i="62"/>
  <c r="I51" i="63"/>
  <c r="I136" i="62"/>
  <c r="I105" i="63"/>
  <c r="I430" i="71"/>
  <c r="I129" i="61"/>
  <c r="I110" i="62"/>
  <c r="I100" i="62"/>
  <c r="I77" i="61"/>
  <c r="I64" i="62"/>
  <c r="I58" i="63"/>
  <c r="I430" i="70"/>
  <c r="I163" i="61"/>
  <c r="I76" i="62"/>
  <c r="I37" i="62"/>
  <c r="I177" i="61"/>
  <c r="I88" i="63"/>
  <c r="I77" i="62"/>
  <c r="I18" i="61"/>
  <c r="I166" i="62"/>
  <c r="I90" i="63"/>
  <c r="I53" i="61"/>
  <c r="I156" i="61"/>
  <c r="I87" i="62"/>
  <c r="I58" i="61"/>
  <c r="I46" i="61"/>
  <c r="I35" i="61"/>
  <c r="I26" i="63"/>
  <c r="I6" i="61"/>
  <c r="I59" i="61"/>
  <c r="I16" i="61"/>
  <c r="I74" i="62"/>
  <c r="I37" i="61"/>
  <c r="I460" i="66"/>
  <c r="I132" i="61"/>
  <c r="I68" i="62"/>
  <c r="I45" i="63"/>
  <c r="I135" i="61"/>
  <c r="I32" i="62"/>
  <c r="I136" i="61"/>
  <c r="I433" i="70"/>
  <c r="I438" i="71"/>
  <c r="I90" i="61"/>
  <c r="I48" i="61"/>
  <c r="I16" i="62"/>
  <c r="I577" i="68"/>
  <c r="I452" i="70"/>
  <c r="I131" i="61"/>
  <c r="I98" i="62"/>
  <c r="I69" i="62"/>
  <c r="I64" i="61"/>
  <c r="I49" i="61"/>
  <c r="I412" i="72"/>
  <c r="I93" i="61"/>
  <c r="I457" i="69"/>
  <c r="I498" i="64"/>
  <c r="I135" i="62"/>
  <c r="I130" i="61"/>
  <c r="I127" i="62"/>
  <c r="I120" i="61"/>
  <c r="I108" i="61"/>
  <c r="I95" i="61"/>
  <c r="I48" i="62"/>
  <c r="I15" i="61"/>
  <c r="I460" i="65"/>
  <c r="I156" i="62"/>
  <c r="I137" i="62"/>
  <c r="I103" i="61"/>
  <c r="I101" i="61"/>
  <c r="I87" i="63"/>
  <c r="I78" i="63"/>
  <c r="I65" i="61"/>
  <c r="I59" i="63"/>
  <c r="I50" i="62"/>
  <c r="I159" i="61"/>
  <c r="I9" i="61"/>
  <c r="I412" i="71"/>
  <c r="I452" i="69"/>
  <c r="I433" i="71"/>
  <c r="I126" i="62"/>
  <c r="I98" i="61"/>
  <c r="I95" i="62"/>
  <c r="I79" i="61"/>
  <c r="I60" i="62"/>
  <c r="I52" i="62"/>
  <c r="I38" i="61"/>
  <c r="I33" i="61"/>
  <c r="I8" i="61"/>
  <c r="I440" i="72"/>
  <c r="I174" i="61"/>
  <c r="I141" i="62"/>
  <c r="I96" i="61"/>
  <c r="I92" i="61"/>
  <c r="I88" i="62"/>
  <c r="I50" i="63"/>
  <c r="I39" i="62"/>
  <c r="I30" i="63"/>
  <c r="I6" i="62"/>
  <c r="I424" i="70"/>
  <c r="I564" i="68"/>
  <c r="I415" i="72"/>
  <c r="I57" i="61"/>
  <c r="I118" i="62"/>
  <c r="I40" i="61"/>
  <c r="I26" i="61"/>
  <c r="I494" i="64"/>
  <c r="I471" i="66"/>
  <c r="I445" i="70"/>
  <c r="I163" i="62"/>
  <c r="I72" i="62"/>
  <c r="I52" i="61"/>
  <c r="I41" i="62"/>
  <c r="I34" i="61"/>
  <c r="I22" i="61"/>
  <c r="I8" i="62"/>
  <c r="I444" i="72"/>
  <c r="I138" i="62"/>
  <c r="I134" i="62"/>
  <c r="I119" i="62"/>
  <c r="I110" i="61"/>
  <c r="I84" i="61"/>
  <c r="I78" i="61"/>
  <c r="I65" i="62"/>
  <c r="I40" i="62"/>
  <c r="I9" i="62"/>
  <c r="I462" i="67"/>
  <c r="I116" i="61"/>
  <c r="I60" i="61"/>
  <c r="I36" i="61"/>
  <c r="I148" i="61"/>
  <c r="I141" i="61"/>
  <c r="I88" i="61"/>
  <c r="I72" i="61"/>
  <c r="I78" i="62"/>
  <c r="I22" i="62"/>
  <c r="I50" i="61"/>
  <c r="I111" i="61"/>
  <c r="I433" i="72"/>
  <c r="I91" i="61"/>
  <c r="I154" i="62"/>
  <c r="I155" i="61"/>
  <c r="I132" i="62"/>
  <c r="I55" i="61"/>
  <c r="I51" i="61"/>
  <c r="I96" i="62"/>
  <c r="I45" i="61"/>
  <c r="I462" i="70"/>
  <c r="I470" i="64"/>
  <c r="I143" i="63"/>
  <c r="I155" i="62"/>
  <c r="I137" i="61"/>
  <c r="I83" i="62"/>
  <c r="I31" i="62"/>
  <c r="I54" i="62"/>
  <c r="I111" i="62"/>
  <c r="I94" i="63"/>
  <c r="I457" i="70"/>
  <c r="I39" i="61"/>
  <c r="I27" i="62"/>
  <c r="I9" i="63"/>
  <c r="I39" i="63"/>
  <c r="I442" i="71"/>
  <c r="I15" i="62"/>
  <c r="I165" i="61"/>
  <c r="I122" i="61"/>
  <c r="I139" i="62"/>
  <c r="I99" i="61"/>
  <c r="I70" i="62"/>
  <c r="I67" i="61"/>
  <c r="I33" i="63"/>
  <c r="I19" i="61"/>
  <c r="I5" i="63"/>
  <c r="I460" i="67"/>
  <c r="I175" i="62"/>
  <c r="I38" i="62"/>
  <c r="I17" i="61"/>
  <c r="I426" i="71"/>
  <c r="I171" i="62"/>
  <c r="I435" i="67"/>
  <c r="I435" i="66"/>
  <c r="I106" i="61"/>
  <c r="I435" i="72"/>
  <c r="I144" i="61"/>
  <c r="I548" i="68"/>
  <c r="I431" i="71"/>
  <c r="I25" i="61"/>
  <c r="I502" i="64"/>
  <c r="I106" i="62"/>
  <c r="I432" i="70"/>
  <c r="I415" i="71"/>
  <c r="I454" i="65"/>
  <c r="I453" i="65"/>
  <c r="I488" i="64"/>
  <c r="I66" i="61"/>
  <c r="I440" i="70"/>
  <c r="I421" i="65"/>
  <c r="I504" i="64"/>
  <c r="I492" i="64"/>
  <c r="I523" i="68"/>
  <c r="I109" i="62"/>
  <c r="I128" i="61"/>
  <c r="I414" i="72"/>
  <c r="I449" i="67"/>
  <c r="I420" i="69"/>
  <c r="I403" i="71"/>
  <c r="I128" i="62"/>
  <c r="I427" i="65"/>
  <c r="I431" i="66"/>
  <c r="I562" i="68"/>
  <c r="I423" i="72"/>
  <c r="I411" i="72"/>
  <c r="I434" i="65"/>
  <c r="I450" i="67"/>
  <c r="I440" i="69"/>
  <c r="I464" i="66"/>
  <c r="I448" i="66"/>
  <c r="I550" i="68"/>
  <c r="I576" i="68"/>
  <c r="I454" i="69"/>
  <c r="I435" i="71"/>
  <c r="I125" i="62"/>
  <c r="I448" i="70"/>
  <c r="I424" i="71"/>
  <c r="I555" i="68"/>
  <c r="I432" i="69"/>
  <c r="I443" i="67"/>
  <c r="I451" i="65"/>
  <c r="I403" i="72"/>
  <c r="I429" i="72"/>
  <c r="I443" i="66"/>
  <c r="I448" i="69"/>
  <c r="I578" i="68"/>
  <c r="I449" i="66"/>
  <c r="I447" i="67"/>
  <c r="I405" i="72"/>
  <c r="I63" i="61"/>
  <c r="I125" i="61"/>
  <c r="I426" i="66"/>
  <c r="I540" i="68"/>
  <c r="I456" i="70"/>
  <c r="I454" i="66"/>
  <c r="I535" i="68"/>
  <c r="I439" i="65"/>
  <c r="I501" i="64"/>
  <c r="I448" i="67"/>
  <c r="I571" i="68"/>
  <c r="I435" i="69"/>
  <c r="I414" i="71"/>
  <c r="I431" i="72"/>
  <c r="I429" i="69"/>
  <c r="I437" i="71"/>
  <c r="I63" i="63"/>
  <c r="I451" i="70"/>
  <c r="I405" i="71"/>
  <c r="I479" i="64"/>
  <c r="I421" i="67"/>
  <c r="I430" i="69"/>
  <c r="I432" i="65"/>
  <c r="I421" i="72"/>
  <c r="I448" i="65"/>
  <c r="I439" i="69"/>
  <c r="I425" i="67"/>
  <c r="I44" i="63"/>
  <c r="I541" i="68"/>
  <c r="I432" i="66"/>
  <c r="I424" i="65"/>
  <c r="I467" i="64"/>
  <c r="I432" i="72"/>
  <c r="I450" i="65"/>
  <c r="I444" i="65"/>
  <c r="I559" i="68"/>
  <c r="I424" i="72"/>
  <c r="I530" i="68"/>
  <c r="I431" i="70"/>
  <c r="I512" i="64"/>
  <c r="I442" i="65"/>
  <c r="I44" i="62"/>
  <c r="I524" i="68"/>
  <c r="I430" i="67"/>
  <c r="I450" i="69"/>
  <c r="I47" i="62"/>
  <c r="I538" i="68"/>
  <c r="I421" i="69"/>
  <c r="I456" i="69"/>
  <c r="I424" i="69"/>
  <c r="I557" i="68"/>
  <c r="I442" i="66"/>
  <c r="I428" i="66"/>
  <c r="I4" i="63"/>
  <c r="I82" i="62"/>
  <c r="I435" i="70"/>
  <c r="I424" i="67"/>
  <c r="I429" i="71"/>
  <c r="I463" i="65"/>
  <c r="I543" i="68"/>
  <c r="I421" i="70"/>
  <c r="I522" i="64"/>
  <c r="I483" i="64"/>
  <c r="I429" i="67"/>
  <c r="I440" i="66"/>
  <c r="I466" i="64"/>
  <c r="I445" i="67"/>
  <c r="I547" i="68"/>
  <c r="I458" i="65"/>
  <c r="I434" i="67"/>
  <c r="I451" i="69"/>
  <c r="I469" i="64"/>
  <c r="I425" i="66"/>
  <c r="I454" i="70"/>
  <c r="I551" i="68"/>
  <c r="I454" i="67"/>
  <c r="I425" i="70"/>
  <c r="I440" i="65"/>
  <c r="I476" i="64"/>
  <c r="I47" i="61"/>
  <c r="I431" i="67"/>
  <c r="I491" i="64"/>
  <c r="I439" i="67"/>
  <c r="I426" i="70"/>
  <c r="I446" i="65"/>
  <c r="I435" i="65"/>
  <c r="I463" i="67"/>
  <c r="I428" i="70"/>
  <c r="I561" i="68"/>
  <c r="I462" i="66"/>
  <c r="I7" i="62"/>
  <c r="I582" i="68"/>
  <c r="I423" i="70"/>
  <c r="I423" i="65"/>
  <c r="I458" i="66"/>
  <c r="I481" i="64"/>
  <c r="I471" i="64"/>
  <c r="I413" i="72"/>
  <c r="I423" i="69"/>
  <c r="I500" i="64"/>
  <c r="I472" i="66"/>
  <c r="I423" i="67"/>
  <c r="I450" i="66"/>
  <c r="I446" i="67"/>
  <c r="I472" i="65"/>
  <c r="I532" i="68"/>
  <c r="I66" i="62"/>
  <c r="I487" i="64"/>
  <c r="I444" i="66"/>
  <c r="I508" i="64"/>
  <c r="I425" i="65"/>
  <c r="I44" i="61"/>
  <c r="I439" i="66"/>
  <c r="I164" i="61"/>
  <c r="I513" i="64"/>
  <c r="I552" i="68"/>
  <c r="I25" i="62"/>
  <c r="I458" i="67"/>
  <c r="I556" i="68"/>
  <c r="I426" i="67"/>
  <c r="I446" i="66"/>
  <c r="I465" i="66"/>
  <c r="I63" i="62"/>
  <c r="I453" i="67"/>
  <c r="I444" i="67"/>
  <c r="I28" i="62"/>
  <c r="I433" i="66"/>
  <c r="I465" i="67"/>
  <c r="I432" i="71"/>
  <c r="I531" i="68"/>
  <c r="I442" i="67"/>
  <c r="I428" i="65"/>
  <c r="I440" i="67"/>
  <c r="I447" i="65"/>
  <c r="I164" i="62"/>
  <c r="I527" i="68"/>
  <c r="I529" i="68"/>
  <c r="I4" i="62"/>
  <c r="I453" i="66"/>
  <c r="I447" i="70"/>
  <c r="I539" i="68"/>
  <c r="I162" i="62"/>
  <c r="I109" i="61"/>
  <c r="I85" i="62"/>
  <c r="I85" i="61"/>
  <c r="I528" i="68"/>
  <c r="I534" i="68"/>
  <c r="I420" i="66"/>
  <c r="I463" i="66"/>
  <c r="I445" i="66"/>
  <c r="I497" i="64"/>
  <c r="I420" i="67"/>
  <c r="I28" i="61"/>
  <c r="I567" i="68"/>
  <c r="I442" i="70"/>
  <c r="I411" i="71"/>
  <c r="I443" i="65"/>
  <c r="I423" i="66"/>
  <c r="I447" i="66"/>
  <c r="I162" i="61"/>
  <c r="I526" i="68"/>
  <c r="I413" i="71"/>
  <c r="I417" i="72"/>
  <c r="I442" i="69"/>
  <c r="I450" i="70"/>
  <c r="I554" i="68"/>
  <c r="I499" i="64"/>
  <c r="I82" i="61"/>
  <c r="I431" i="69"/>
  <c r="I428" i="67"/>
  <c r="I443" i="69"/>
  <c r="I565" i="68"/>
  <c r="I146" i="61"/>
  <c r="I464" i="67"/>
  <c r="I430" i="65"/>
  <c r="I558" i="68"/>
  <c r="I444" i="70"/>
  <c r="I443" i="70"/>
  <c r="I449" i="70"/>
  <c r="I423" i="71"/>
  <c r="I427" i="70"/>
  <c r="I462" i="65"/>
  <c r="I445" i="65"/>
  <c r="I427" i="67"/>
  <c r="I536" i="68"/>
  <c r="I7" i="61"/>
  <c r="I432" i="67"/>
  <c r="I421" i="71"/>
  <c r="I434" i="66"/>
  <c r="I452" i="65"/>
  <c r="I452" i="66"/>
  <c r="I439" i="70"/>
  <c r="I420" i="65"/>
  <c r="I427" i="66"/>
  <c r="I472" i="67"/>
  <c r="I451" i="67"/>
  <c r="I144" i="62"/>
  <c r="I575" i="68"/>
  <c r="I4" i="61"/>
  <c r="I82" i="63"/>
  <c r="I446" i="70"/>
  <c r="I451" i="66"/>
  <c r="I433" i="65"/>
  <c r="I560" i="68"/>
  <c r="I146" i="62"/>
  <c r="I464" i="65"/>
  <c r="I25" i="63"/>
  <c r="I523" i="64"/>
  <c r="I429" i="66"/>
  <c r="I417" i="71"/>
  <c r="I430" i="66"/>
  <c r="I431" i="65"/>
  <c r="I563" i="68"/>
  <c r="I437" i="72"/>
  <c r="I420" i="70"/>
  <c r="I421" i="66"/>
  <c r="I580" i="68"/>
  <c r="I429" i="65"/>
  <c r="I478" i="64"/>
  <c r="I406" i="71"/>
  <c r="I490" i="64"/>
  <c r="I429" i="70"/>
  <c r="I465" i="65"/>
  <c r="I438" i="70"/>
  <c r="I420" i="71"/>
  <c r="I422" i="71"/>
  <c r="I43" i="63"/>
  <c r="I81" i="62"/>
  <c r="I507" i="64"/>
  <c r="I457" i="66"/>
  <c r="I438" i="67"/>
  <c r="I468" i="64"/>
  <c r="I422" i="72"/>
  <c r="I419" i="69"/>
  <c r="I143" i="62"/>
  <c r="I404" i="71"/>
  <c r="I3" i="61"/>
  <c r="I489" i="64"/>
  <c r="I441" i="67"/>
  <c r="I62" i="63"/>
  <c r="I62" i="61"/>
  <c r="I81" i="61"/>
  <c r="I105" i="61"/>
  <c r="I24" i="63"/>
  <c r="I419" i="65"/>
  <c r="I422" i="66"/>
  <c r="I43" i="62"/>
  <c r="I62" i="62"/>
  <c r="I570" i="68"/>
  <c r="I438" i="65"/>
  <c r="I402" i="72"/>
  <c r="I124" i="62"/>
  <c r="I549" i="68"/>
  <c r="I402" i="71"/>
  <c r="I81" i="63"/>
  <c r="I441" i="65"/>
  <c r="I422" i="70"/>
  <c r="I404" i="72"/>
  <c r="I522" i="68"/>
  <c r="I161" i="61"/>
  <c r="I24" i="61"/>
  <c r="I24" i="62"/>
  <c r="I419" i="67"/>
  <c r="I457" i="67"/>
  <c r="I3" i="62"/>
  <c r="I438" i="69"/>
  <c r="I3" i="63"/>
  <c r="I438" i="66"/>
  <c r="I422" i="67"/>
  <c r="I422" i="69"/>
  <c r="I422" i="65"/>
  <c r="I420" i="72"/>
  <c r="I143" i="61"/>
  <c r="I441" i="70"/>
  <c r="I419" i="66"/>
  <c r="I441" i="66"/>
  <c r="I43" i="61"/>
  <c r="I486" i="64"/>
  <c r="I457" i="65"/>
  <c r="I546" i="68"/>
  <c r="I465" i="64"/>
  <c r="I124" i="61"/>
  <c r="I105" i="62"/>
  <c r="I441" i="69"/>
  <c r="I525" i="68"/>
  <c r="I161" i="62"/>
  <c r="I419" i="70"/>
  <c r="I437" i="69"/>
  <c r="I401" i="71"/>
  <c r="I418" i="67"/>
  <c r="I437" i="67"/>
  <c r="I464" i="64"/>
  <c r="I419" i="71"/>
  <c r="I401" i="72"/>
  <c r="I418" i="65"/>
  <c r="I418" i="69"/>
  <c r="I506" i="64"/>
  <c r="I437" i="70"/>
  <c r="I456" i="67"/>
  <c r="I521" i="68"/>
  <c r="I456" i="65"/>
  <c r="I437" i="65"/>
  <c r="I419" i="72"/>
  <c r="I456" i="66"/>
  <c r="I418" i="66"/>
  <c r="I545" i="68"/>
  <c r="I485" i="64"/>
  <c r="I437" i="66"/>
  <c r="I569" i="68"/>
  <c r="I418" i="70"/>
  <c r="F102" i="61"/>
  <c r="F55" i="63"/>
  <c r="F416" i="72"/>
  <c r="F459" i="66"/>
  <c r="F473" i="65"/>
  <c r="F167" i="61"/>
  <c r="F121" i="62"/>
  <c r="F169" i="61"/>
  <c r="F140" i="62"/>
  <c r="F36" i="63"/>
  <c r="F167" i="62"/>
  <c r="F168" i="63"/>
  <c r="F115" i="61"/>
  <c r="F121" i="61"/>
  <c r="F152" i="61"/>
  <c r="F46" i="63"/>
  <c r="F150" i="63"/>
  <c r="F152" i="62"/>
  <c r="F467" i="65"/>
  <c r="F466" i="66"/>
  <c r="F535" i="68"/>
  <c r="F410" i="72"/>
  <c r="F140" i="61"/>
  <c r="F94" i="61"/>
  <c r="F112" i="61"/>
  <c r="F428" i="69"/>
  <c r="F74" i="63"/>
  <c r="F158" i="61"/>
  <c r="F41" i="63"/>
  <c r="F18" i="63"/>
  <c r="F584" i="68"/>
  <c r="F470" i="69"/>
  <c r="F145" i="63"/>
  <c r="F542" i="68"/>
  <c r="F509" i="64"/>
  <c r="F126" i="63"/>
  <c r="F158" i="62"/>
  <c r="F158" i="63"/>
  <c r="F113" i="62"/>
  <c r="F53" i="63"/>
  <c r="F170" i="61"/>
  <c r="F155" i="63"/>
  <c r="F99" i="63"/>
  <c r="F94" i="63"/>
  <c r="F121" i="63"/>
  <c r="F108" i="63"/>
  <c r="F76" i="63"/>
  <c r="F97" i="63"/>
  <c r="F151" i="62"/>
  <c r="F37" i="63"/>
  <c r="F17" i="63"/>
  <c r="F447" i="71"/>
  <c r="F130" i="63"/>
  <c r="F132" i="63"/>
  <c r="F120" i="63"/>
  <c r="F57" i="63"/>
  <c r="F591" i="68"/>
  <c r="F434" i="70"/>
  <c r="F469" i="66"/>
  <c r="F79" i="63"/>
  <c r="F107" i="63"/>
  <c r="F139" i="63"/>
  <c r="F112" i="63"/>
  <c r="F101" i="63"/>
  <c r="F446" i="72"/>
  <c r="F150" i="62"/>
  <c r="F171" i="63"/>
  <c r="F170" i="63"/>
  <c r="F518" i="64"/>
  <c r="F147" i="63"/>
  <c r="F116" i="63"/>
  <c r="F114" i="61"/>
  <c r="F22" i="63"/>
  <c r="F149" i="63"/>
  <c r="F175" i="63"/>
  <c r="F73" i="63"/>
  <c r="F149" i="61"/>
  <c r="F176" i="62"/>
  <c r="F159" i="63"/>
  <c r="F459" i="69"/>
  <c r="F67" i="63"/>
  <c r="F461" i="65"/>
  <c r="F168" i="61"/>
  <c r="F169" i="62"/>
  <c r="F473" i="70"/>
  <c r="F467" i="67"/>
  <c r="F94" i="62"/>
  <c r="F118" i="63"/>
  <c r="F154" i="63"/>
  <c r="F174" i="63"/>
  <c r="F167" i="63"/>
  <c r="F466" i="70"/>
  <c r="F467" i="66"/>
  <c r="F151" i="61"/>
  <c r="F163" i="63"/>
  <c r="F446" i="71"/>
  <c r="F129" i="63"/>
  <c r="F119" i="63"/>
  <c r="F91" i="63"/>
  <c r="F86" i="63"/>
  <c r="F93" i="62"/>
  <c r="F133" i="63"/>
  <c r="F95" i="62"/>
  <c r="F138" i="63"/>
  <c r="F176" i="63"/>
  <c r="F470" i="67"/>
  <c r="F96" i="63"/>
  <c r="F35" i="63"/>
  <c r="F453" i="71"/>
  <c r="F166" i="63"/>
  <c r="F148" i="63"/>
  <c r="F75" i="63"/>
  <c r="F583" i="68"/>
  <c r="F590" i="68"/>
  <c r="F27" i="63"/>
  <c r="F473" i="67"/>
  <c r="F428" i="71"/>
  <c r="F112" i="62"/>
  <c r="F137" i="63"/>
  <c r="F110" i="63"/>
  <c r="F114" i="63"/>
  <c r="F48" i="63"/>
  <c r="F449" i="71"/>
  <c r="F140" i="63"/>
  <c r="F14" i="63"/>
  <c r="F170" i="62"/>
  <c r="F409" i="71"/>
  <c r="F434" i="69"/>
  <c r="F98" i="63"/>
  <c r="F172" i="63"/>
  <c r="F151" i="63"/>
  <c r="F134" i="63"/>
  <c r="F102" i="63"/>
  <c r="F38" i="63"/>
  <c r="F114" i="62"/>
  <c r="F517" i="64"/>
  <c r="F559" i="68"/>
  <c r="F115" i="62"/>
  <c r="F56" i="63"/>
  <c r="F6" i="63"/>
  <c r="F95" i="63"/>
  <c r="F113" i="63"/>
  <c r="F177" i="63"/>
  <c r="F165" i="63"/>
  <c r="F60" i="63"/>
  <c r="F467" i="70"/>
  <c r="F127" i="63"/>
  <c r="F54" i="63"/>
  <c r="F29" i="63"/>
  <c r="F459" i="67"/>
  <c r="F572" i="68"/>
  <c r="F34" i="63"/>
  <c r="F521" i="64"/>
  <c r="F72" i="63"/>
  <c r="F173" i="63"/>
  <c r="F135" i="63"/>
  <c r="F149" i="62"/>
  <c r="F141" i="63"/>
  <c r="F467" i="69"/>
  <c r="F459" i="65"/>
  <c r="F157" i="63"/>
  <c r="F115" i="63"/>
  <c r="F587" i="68"/>
  <c r="F466" i="67"/>
  <c r="F473" i="66"/>
  <c r="F100" i="63"/>
  <c r="F156" i="63"/>
  <c r="F453" i="72"/>
  <c r="F122" i="63"/>
  <c r="F466" i="65"/>
  <c r="F153" i="63"/>
  <c r="F473" i="69"/>
  <c r="F176" i="61"/>
  <c r="F95" i="61"/>
  <c r="F470" i="70"/>
  <c r="F131" i="63"/>
  <c r="F65" i="63"/>
  <c r="F459" i="70"/>
  <c r="F8" i="63"/>
  <c r="F447" i="69"/>
  <c r="F15" i="63"/>
  <c r="F102" i="62"/>
  <c r="F450" i="72"/>
  <c r="F84" i="63"/>
  <c r="F447" i="72"/>
  <c r="F525" i="64"/>
  <c r="F407" i="71"/>
  <c r="F410" i="71"/>
  <c r="F152" i="63"/>
  <c r="F469" i="65"/>
  <c r="F169" i="63"/>
  <c r="F466" i="69"/>
  <c r="F103" i="63"/>
  <c r="F93" i="61"/>
  <c r="F9" i="63"/>
  <c r="F74" i="62"/>
  <c r="F468" i="69"/>
  <c r="F441" i="71"/>
  <c r="F144" i="63"/>
  <c r="F585" i="68"/>
  <c r="F416" i="71"/>
  <c r="F588" i="68"/>
  <c r="F453" i="69"/>
  <c r="F451" i="71"/>
  <c r="F427" i="71"/>
  <c r="F533" i="68"/>
  <c r="F106" i="63"/>
  <c r="F579" i="68"/>
  <c r="F427" i="72"/>
  <c r="F586" i="68"/>
  <c r="F461" i="67"/>
  <c r="F452" i="72"/>
  <c r="F465" i="69"/>
  <c r="F460" i="65"/>
  <c r="F449" i="72"/>
  <c r="F574" i="68"/>
  <c r="F448" i="71"/>
  <c r="F471" i="70"/>
  <c r="F581" i="68"/>
  <c r="F111" i="63"/>
  <c r="F109" i="63"/>
  <c r="F439" i="71"/>
  <c r="F426" i="69"/>
  <c r="F445" i="72"/>
  <c r="F468" i="70"/>
  <c r="F444" i="72"/>
  <c r="F453" i="70"/>
  <c r="F534" i="68"/>
  <c r="F443" i="71"/>
  <c r="F136" i="63"/>
  <c r="F443" i="72"/>
  <c r="F434" i="72"/>
  <c r="F451" i="72"/>
  <c r="F469" i="69"/>
  <c r="F93" i="63"/>
  <c r="F566" i="68"/>
  <c r="F113" i="61"/>
  <c r="F520" i="64"/>
  <c r="F471" i="69"/>
  <c r="F125" i="63"/>
  <c r="F450" i="71"/>
  <c r="F463" i="69"/>
  <c r="F444" i="71"/>
  <c r="F461" i="69"/>
  <c r="F434" i="71"/>
  <c r="F470" i="65"/>
  <c r="F128" i="63"/>
  <c r="F511" i="64"/>
  <c r="F458" i="69"/>
  <c r="F444" i="69"/>
  <c r="F465" i="70"/>
  <c r="F468" i="67"/>
  <c r="F446" i="69"/>
  <c r="F168" i="62"/>
  <c r="F409" i="72"/>
  <c r="F439" i="72"/>
  <c r="F28" i="63"/>
  <c r="F7" i="63"/>
  <c r="F428" i="72"/>
  <c r="F445" i="71"/>
  <c r="F425" i="71"/>
  <c r="F164" i="63"/>
  <c r="F468" i="65"/>
  <c r="F136" i="62"/>
  <c r="F162" i="63"/>
  <c r="F461" i="70"/>
  <c r="F472" i="69"/>
  <c r="F448" i="72"/>
  <c r="F47" i="63"/>
  <c r="F463" i="70"/>
  <c r="F469" i="67"/>
  <c r="F458" i="70"/>
  <c r="F461" i="66"/>
  <c r="F85" i="63"/>
  <c r="F425" i="69"/>
  <c r="F452" i="71"/>
  <c r="F468" i="66"/>
  <c r="F472" i="70"/>
  <c r="F425" i="72"/>
  <c r="F150" i="61"/>
  <c r="F441" i="72"/>
  <c r="F427" i="69"/>
  <c r="F16" i="63"/>
  <c r="F558" i="68"/>
  <c r="F407" i="72"/>
  <c r="F146" i="63"/>
  <c r="F70" i="61"/>
  <c r="F464" i="69"/>
  <c r="F66" i="63"/>
  <c r="F469" i="70"/>
  <c r="F582" i="68"/>
  <c r="F519" i="64"/>
  <c r="F470" i="66"/>
  <c r="F117" i="63"/>
  <c r="F471" i="66"/>
  <c r="F471" i="65"/>
  <c r="F464" i="67"/>
  <c r="F126" i="62"/>
  <c r="F134" i="62"/>
  <c r="F64" i="63"/>
  <c r="F12" i="61"/>
  <c r="F460" i="66"/>
  <c r="F143" i="63"/>
  <c r="F89" i="62"/>
  <c r="F34" i="62"/>
  <c r="F557" i="68"/>
  <c r="F457" i="69"/>
  <c r="F443" i="70"/>
  <c r="F99" i="61"/>
  <c r="F15" i="61"/>
  <c r="F445" i="70"/>
  <c r="F449" i="66"/>
  <c r="F433" i="66"/>
  <c r="F172" i="62"/>
  <c r="F119" i="61"/>
  <c r="F88" i="61"/>
  <c r="F45" i="62"/>
  <c r="F35" i="62"/>
  <c r="F31" i="62"/>
  <c r="F17" i="62"/>
  <c r="F5" i="61"/>
  <c r="F120" i="62"/>
  <c r="F79" i="62"/>
  <c r="F529" i="68"/>
  <c r="F57" i="61"/>
  <c r="F32" i="63"/>
  <c r="F20" i="63"/>
  <c r="F11" i="61"/>
  <c r="F440" i="72"/>
  <c r="F426" i="72"/>
  <c r="F97" i="61"/>
  <c r="F147" i="62"/>
  <c r="F10" i="61"/>
  <c r="F19" i="62"/>
  <c r="F433" i="67"/>
  <c r="F494" i="64"/>
  <c r="F111" i="62"/>
  <c r="F32" i="62"/>
  <c r="F22" i="62"/>
  <c r="F460" i="67"/>
  <c r="F177" i="62"/>
  <c r="F156" i="62"/>
  <c r="F118" i="61"/>
  <c r="F92" i="61"/>
  <c r="F84" i="62"/>
  <c r="F77" i="62"/>
  <c r="F68" i="62"/>
  <c r="F54" i="61"/>
  <c r="F21" i="61"/>
  <c r="F13" i="62"/>
  <c r="F5" i="62"/>
  <c r="F86" i="62"/>
  <c r="F79" i="61"/>
  <c r="F32" i="61"/>
  <c r="F464" i="70"/>
  <c r="F116" i="61"/>
  <c r="F52" i="61"/>
  <c r="F37" i="61"/>
  <c r="F491" i="64"/>
  <c r="F101" i="62"/>
  <c r="F78" i="61"/>
  <c r="F26" i="62"/>
  <c r="F5" i="63"/>
  <c r="F145" i="61"/>
  <c r="F120" i="61"/>
  <c r="F75" i="62"/>
  <c r="F105" i="63"/>
  <c r="F449" i="70"/>
  <c r="F48" i="62"/>
  <c r="F20" i="62"/>
  <c r="F561" i="68"/>
  <c r="F22" i="61"/>
  <c r="F408" i="72"/>
  <c r="F136" i="61"/>
  <c r="F177" i="61"/>
  <c r="F165" i="61"/>
  <c r="F147" i="61"/>
  <c r="F101" i="61"/>
  <c r="F96" i="62"/>
  <c r="F83" i="63"/>
  <c r="F58" i="61"/>
  <c r="F39" i="63"/>
  <c r="F30" i="63"/>
  <c r="F21" i="63"/>
  <c r="F12" i="63"/>
  <c r="F74" i="61"/>
  <c r="F462" i="69"/>
  <c r="F89" i="61"/>
  <c r="F33" i="62"/>
  <c r="F19" i="61"/>
  <c r="F131" i="61"/>
  <c r="F91" i="61"/>
  <c r="F48" i="61"/>
  <c r="F37" i="62"/>
  <c r="F442" i="72"/>
  <c r="F163" i="61"/>
  <c r="F71" i="61"/>
  <c r="F159" i="61"/>
  <c r="F138" i="61"/>
  <c r="F100" i="61"/>
  <c r="F59" i="61"/>
  <c r="F50" i="61"/>
  <c r="F14" i="61"/>
  <c r="F86" i="61"/>
  <c r="F175" i="61"/>
  <c r="F135" i="62"/>
  <c r="F111" i="61"/>
  <c r="F148" i="62"/>
  <c r="F445" i="69"/>
  <c r="F127" i="62"/>
  <c r="F551" i="68"/>
  <c r="F424" i="69"/>
  <c r="F415" i="72"/>
  <c r="F433" i="71"/>
  <c r="F449" i="65"/>
  <c r="F480" i="64"/>
  <c r="F157" i="61"/>
  <c r="F107" i="62"/>
  <c r="F71" i="63"/>
  <c r="F174" i="61"/>
  <c r="F87" i="62"/>
  <c r="F16" i="62"/>
  <c r="F471" i="67"/>
  <c r="F51" i="63"/>
  <c r="F127" i="61"/>
  <c r="F108" i="62"/>
  <c r="F460" i="69"/>
  <c r="F173" i="61"/>
  <c r="F141" i="61"/>
  <c r="F92" i="62"/>
  <c r="F65" i="62"/>
  <c r="F26" i="63"/>
  <c r="F16" i="61"/>
  <c r="F9" i="61"/>
  <c r="F408" i="71"/>
  <c r="F462" i="70"/>
  <c r="F91" i="62"/>
  <c r="F60" i="62"/>
  <c r="F33" i="63"/>
  <c r="F20" i="61"/>
  <c r="F12" i="62"/>
  <c r="F433" i="72"/>
  <c r="F122" i="61"/>
  <c r="F88" i="63"/>
  <c r="F58" i="63"/>
  <c r="F49" i="63"/>
  <c r="F45" i="61"/>
  <c r="F11" i="62"/>
  <c r="F452" i="67"/>
  <c r="F573" i="68"/>
  <c r="F163" i="62"/>
  <c r="F70" i="63"/>
  <c r="F156" i="61"/>
  <c r="F132" i="62"/>
  <c r="F73" i="62"/>
  <c r="F69" i="62"/>
  <c r="F35" i="61"/>
  <c r="F464" i="65"/>
  <c r="F440" i="71"/>
  <c r="F55" i="62"/>
  <c r="F171" i="61"/>
  <c r="F139" i="62"/>
  <c r="F90" i="63"/>
  <c r="F41" i="62"/>
  <c r="F11" i="63"/>
  <c r="F430" i="69"/>
  <c r="F430" i="70"/>
  <c r="F166" i="61"/>
  <c r="F159" i="62"/>
  <c r="F141" i="62"/>
  <c r="F118" i="62"/>
  <c r="F59" i="62"/>
  <c r="F161" i="63"/>
  <c r="F135" i="61"/>
  <c r="F56" i="61"/>
  <c r="F577" i="68"/>
  <c r="F498" i="64"/>
  <c r="F157" i="62"/>
  <c r="F126" i="61"/>
  <c r="F98" i="62"/>
  <c r="F71" i="62"/>
  <c r="F70" i="62"/>
  <c r="F174" i="62"/>
  <c r="F155" i="61"/>
  <c r="F129" i="61"/>
  <c r="F122" i="62"/>
  <c r="F54" i="62"/>
  <c r="F49" i="61"/>
  <c r="F13" i="63"/>
  <c r="F166" i="62"/>
  <c r="F76" i="62"/>
  <c r="F56" i="62"/>
  <c r="F52" i="63"/>
  <c r="F41" i="61"/>
  <c r="F449" i="67"/>
  <c r="F31" i="63"/>
  <c r="F8" i="62"/>
  <c r="F38" i="61"/>
  <c r="F510" i="64"/>
  <c r="F78" i="63"/>
  <c r="F39" i="62"/>
  <c r="F139" i="61"/>
  <c r="F430" i="72"/>
  <c r="F452" i="65"/>
  <c r="F132" i="61"/>
  <c r="F77" i="61"/>
  <c r="F21" i="62"/>
  <c r="F30" i="62"/>
  <c r="F438" i="72"/>
  <c r="F537" i="68"/>
  <c r="F154" i="61"/>
  <c r="F426" i="71"/>
  <c r="F154" i="62"/>
  <c r="F133" i="62"/>
  <c r="F110" i="61"/>
  <c r="F103" i="62"/>
  <c r="F84" i="61"/>
  <c r="F69" i="63"/>
  <c r="F59" i="63"/>
  <c r="F46" i="61"/>
  <c r="F40" i="63"/>
  <c r="F13" i="61"/>
  <c r="F145" i="62"/>
  <c r="F171" i="62"/>
  <c r="F90" i="62"/>
  <c r="F52" i="62"/>
  <c r="F38" i="62"/>
  <c r="F153" i="62"/>
  <c r="F137" i="62"/>
  <c r="F110" i="62"/>
  <c r="F27" i="61"/>
  <c r="F18" i="61"/>
  <c r="F426" i="66"/>
  <c r="F438" i="71"/>
  <c r="F36" i="61"/>
  <c r="F412" i="71"/>
  <c r="F108" i="61"/>
  <c r="F99" i="62"/>
  <c r="F72" i="62"/>
  <c r="F29" i="61"/>
  <c r="F172" i="61"/>
  <c r="F138" i="62"/>
  <c r="F134" i="61"/>
  <c r="F100" i="62"/>
  <c r="F88" i="62"/>
  <c r="F58" i="62"/>
  <c r="F49" i="62"/>
  <c r="F40" i="62"/>
  <c r="F30" i="61"/>
  <c r="F26" i="61"/>
  <c r="F18" i="62"/>
  <c r="F10" i="62"/>
  <c r="F426" i="65"/>
  <c r="F130" i="62"/>
  <c r="F76" i="61"/>
  <c r="F9" i="62"/>
  <c r="F68" i="63"/>
  <c r="F90" i="61"/>
  <c r="F55" i="61"/>
  <c r="F34" i="61"/>
  <c r="F19" i="63"/>
  <c r="F98" i="61"/>
  <c r="F15" i="62"/>
  <c r="F165" i="62"/>
  <c r="F92" i="63"/>
  <c r="F69" i="61"/>
  <c r="F40" i="61"/>
  <c r="F14" i="62"/>
  <c r="F67" i="62"/>
  <c r="F89" i="63"/>
  <c r="F117" i="62"/>
  <c r="F452" i="69"/>
  <c r="F107" i="61"/>
  <c r="F72" i="61"/>
  <c r="F553" i="68"/>
  <c r="F133" i="61"/>
  <c r="F119" i="62"/>
  <c r="F83" i="61"/>
  <c r="F77" i="63"/>
  <c r="F73" i="61"/>
  <c r="F64" i="61"/>
  <c r="F50" i="62"/>
  <c r="F27" i="62"/>
  <c r="F67" i="61"/>
  <c r="F8" i="61"/>
  <c r="F424" i="67"/>
  <c r="F155" i="62"/>
  <c r="F457" i="70"/>
  <c r="F470" i="64"/>
  <c r="F130" i="61"/>
  <c r="F442" i="71"/>
  <c r="F148" i="61"/>
  <c r="F87" i="61"/>
  <c r="F75" i="61"/>
  <c r="F175" i="62"/>
  <c r="F173" i="62"/>
  <c r="F129" i="62"/>
  <c r="F426" i="70"/>
  <c r="F29" i="62"/>
  <c r="F17" i="61"/>
  <c r="F51" i="61"/>
  <c r="F31" i="61"/>
  <c r="F45" i="63"/>
  <c r="F39" i="61"/>
  <c r="F6" i="62"/>
  <c r="F445" i="65"/>
  <c r="F51" i="62"/>
  <c r="F131" i="62"/>
  <c r="F46" i="62"/>
  <c r="F124" i="63"/>
  <c r="F116" i="62"/>
  <c r="F53" i="62"/>
  <c r="F103" i="61"/>
  <c r="F65" i="61"/>
  <c r="F60" i="61"/>
  <c r="F96" i="61"/>
  <c r="F64" i="62"/>
  <c r="F36" i="62"/>
  <c r="F460" i="70"/>
  <c r="F57" i="62"/>
  <c r="F97" i="62"/>
  <c r="F53" i="61"/>
  <c r="F153" i="61"/>
  <c r="F117" i="61"/>
  <c r="F78" i="62"/>
  <c r="F68" i="61"/>
  <c r="F50" i="63"/>
  <c r="F83" i="62"/>
  <c r="F33" i="61"/>
  <c r="F87" i="63"/>
  <c r="F412" i="72"/>
  <c r="F10" i="63"/>
  <c r="F6" i="61"/>
  <c r="F464" i="66"/>
  <c r="F137" i="61"/>
  <c r="F467" i="64"/>
  <c r="F432" i="66"/>
  <c r="F413" i="71"/>
  <c r="F439" i="69"/>
  <c r="F454" i="70"/>
  <c r="F144" i="61"/>
  <c r="F446" i="65"/>
  <c r="F442" i="70"/>
  <c r="F25" i="62"/>
  <c r="F421" i="66"/>
  <c r="F428" i="65"/>
  <c r="F427" i="67"/>
  <c r="F437" i="72"/>
  <c r="F466" i="64"/>
  <c r="F446" i="70"/>
  <c r="F439" i="70"/>
  <c r="F524" i="68"/>
  <c r="F428" i="67"/>
  <c r="F449" i="69"/>
  <c r="F496" i="64"/>
  <c r="F423" i="66"/>
  <c r="F565" i="68"/>
  <c r="F128" i="62"/>
  <c r="F435" i="70"/>
  <c r="F451" i="67"/>
  <c r="F453" i="67"/>
  <c r="F538" i="68"/>
  <c r="F144" i="62"/>
  <c r="F415" i="71"/>
  <c r="F411" i="72"/>
  <c r="F433" i="70"/>
  <c r="F430" i="71"/>
  <c r="F403" i="72"/>
  <c r="F47" i="62"/>
  <c r="F429" i="69"/>
  <c r="F443" i="67"/>
  <c r="F547" i="68"/>
  <c r="F465" i="67"/>
  <c r="F447" i="65"/>
  <c r="F429" i="70"/>
  <c r="F4" i="62"/>
  <c r="F474" i="64"/>
  <c r="F458" i="66"/>
  <c r="F540" i="68"/>
  <c r="F432" i="69"/>
  <c r="F109" i="62"/>
  <c r="F109" i="61"/>
  <c r="F429" i="66"/>
  <c r="F406" i="72"/>
  <c r="F28" i="61"/>
  <c r="F450" i="67"/>
  <c r="F63" i="63"/>
  <c r="F435" i="66"/>
  <c r="F578" i="68"/>
  <c r="F7" i="61"/>
  <c r="F454" i="67"/>
  <c r="F414" i="71"/>
  <c r="F564" i="68"/>
  <c r="F424" i="71"/>
  <c r="F548" i="68"/>
  <c r="F465" i="65"/>
  <c r="F403" i="71"/>
  <c r="F452" i="66"/>
  <c r="F450" i="69"/>
  <c r="F497" i="64"/>
  <c r="F431" i="67"/>
  <c r="F435" i="72"/>
  <c r="F447" i="66"/>
  <c r="F106" i="62"/>
  <c r="F433" i="65"/>
  <c r="F456" i="70"/>
  <c r="F482" i="64"/>
  <c r="F458" i="67"/>
  <c r="F560" i="68"/>
  <c r="F575" i="68"/>
  <c r="F528" i="68"/>
  <c r="F499" i="64"/>
  <c r="F423" i="67"/>
  <c r="F443" i="65"/>
  <c r="F450" i="70"/>
  <c r="F125" i="62"/>
  <c r="F420" i="65"/>
  <c r="F458" i="65"/>
  <c r="F444" i="67"/>
  <c r="F423" i="70"/>
  <c r="F504" i="64"/>
  <c r="F515" i="64"/>
  <c r="F495" i="64"/>
  <c r="F539" i="68"/>
  <c r="F425" i="66"/>
  <c r="F420" i="67"/>
  <c r="F536" i="68"/>
  <c r="F469" i="64"/>
  <c r="F423" i="72"/>
  <c r="F440" i="66"/>
  <c r="F576" i="68"/>
  <c r="F162" i="62"/>
  <c r="F465" i="66"/>
  <c r="F492" i="64"/>
  <c r="F25" i="63"/>
  <c r="F429" i="72"/>
  <c r="F431" i="66"/>
  <c r="F516" i="64"/>
  <c r="F502" i="64"/>
  <c r="F531" i="68"/>
  <c r="F448" i="65"/>
  <c r="F444" i="65"/>
  <c r="F405" i="71"/>
  <c r="F446" i="66"/>
  <c r="F450" i="66"/>
  <c r="F463" i="65"/>
  <c r="F434" i="65"/>
  <c r="F532" i="68"/>
  <c r="F431" i="71"/>
  <c r="F443" i="66"/>
  <c r="F450" i="65"/>
  <c r="F82" i="62"/>
  <c r="F523" i="64"/>
  <c r="F427" i="65"/>
  <c r="F451" i="69"/>
  <c r="F448" i="67"/>
  <c r="F444" i="70"/>
  <c r="F524" i="64"/>
  <c r="F440" i="65"/>
  <c r="F421" i="67"/>
  <c r="F411" i="71"/>
  <c r="F444" i="66"/>
  <c r="F437" i="71"/>
  <c r="F530" i="68"/>
  <c r="F488" i="64"/>
  <c r="F82" i="61"/>
  <c r="F543" i="68"/>
  <c r="F427" i="70"/>
  <c r="F413" i="72"/>
  <c r="F432" i="65"/>
  <c r="F446" i="67"/>
  <c r="F85" i="62"/>
  <c r="F478" i="64"/>
  <c r="F25" i="61"/>
  <c r="F552" i="68"/>
  <c r="F417" i="71"/>
  <c r="F429" i="67"/>
  <c r="F146" i="62"/>
  <c r="F4" i="61"/>
  <c r="F442" i="65"/>
  <c r="F472" i="67"/>
  <c r="F456" i="69"/>
  <c r="F428" i="66"/>
  <c r="F421" i="65"/>
  <c r="F44" i="62"/>
  <c r="F454" i="69"/>
  <c r="F472" i="64"/>
  <c r="F555" i="68"/>
  <c r="F451" i="66"/>
  <c r="F554" i="68"/>
  <c r="F508" i="64"/>
  <c r="F580" i="68"/>
  <c r="F447" i="70"/>
  <c r="F421" i="69"/>
  <c r="F431" i="65"/>
  <c r="F483" i="64"/>
  <c r="F501" i="64"/>
  <c r="F462" i="66"/>
  <c r="F433" i="69"/>
  <c r="F475" i="64"/>
  <c r="F420" i="66"/>
  <c r="F424" i="65"/>
  <c r="F423" i="65"/>
  <c r="F448" i="66"/>
  <c r="F405" i="72"/>
  <c r="F589" i="68"/>
  <c r="F451" i="65"/>
  <c r="F428" i="70"/>
  <c r="F4" i="63"/>
  <c r="F453" i="66"/>
  <c r="F473" i="64"/>
  <c r="F85" i="61"/>
  <c r="F439" i="67"/>
  <c r="F487" i="64"/>
  <c r="F164" i="62"/>
  <c r="F481" i="64"/>
  <c r="F442" i="67"/>
  <c r="F431" i="72"/>
  <c r="F462" i="67"/>
  <c r="F447" i="67"/>
  <c r="F423" i="69"/>
  <c r="F432" i="70"/>
  <c r="F514" i="64"/>
  <c r="F424" i="72"/>
  <c r="F164" i="61"/>
  <c r="F440" i="70"/>
  <c r="F66" i="62"/>
  <c r="F454" i="66"/>
  <c r="F453" i="65"/>
  <c r="F82" i="63"/>
  <c r="F477" i="64"/>
  <c r="F562" i="68"/>
  <c r="F443" i="69"/>
  <c r="F490" i="64"/>
  <c r="F463" i="67"/>
  <c r="F432" i="71"/>
  <c r="F414" i="72"/>
  <c r="F462" i="65"/>
  <c r="F420" i="69"/>
  <c r="F421" i="70"/>
  <c r="F421" i="72"/>
  <c r="F63" i="62"/>
  <c r="F550" i="68"/>
  <c r="F448" i="70"/>
  <c r="F421" i="71"/>
  <c r="F500" i="64"/>
  <c r="F442" i="66"/>
  <c r="F44" i="63"/>
  <c r="F435" i="71"/>
  <c r="F522" i="64"/>
  <c r="F512" i="64"/>
  <c r="F471" i="64"/>
  <c r="F435" i="69"/>
  <c r="F162" i="61"/>
  <c r="F7" i="62"/>
  <c r="F476" i="64"/>
  <c r="F429" i="71"/>
  <c r="F424" i="70"/>
  <c r="F425" i="65"/>
  <c r="F472" i="65"/>
  <c r="F63" i="61"/>
  <c r="F146" i="61"/>
  <c r="F440" i="69"/>
  <c r="F435" i="65"/>
  <c r="F571" i="68"/>
  <c r="F423" i="71"/>
  <c r="F439" i="66"/>
  <c r="F431" i="70"/>
  <c r="F106" i="61"/>
  <c r="F432" i="67"/>
  <c r="F427" i="66"/>
  <c r="F425" i="70"/>
  <c r="F424" i="66"/>
  <c r="F417" i="72"/>
  <c r="F513" i="64"/>
  <c r="F527" i="68"/>
  <c r="F426" i="67"/>
  <c r="F463" i="66"/>
  <c r="F493" i="64"/>
  <c r="F430" i="66"/>
  <c r="F430" i="65"/>
  <c r="F66" i="61"/>
  <c r="F429" i="65"/>
  <c r="F425" i="67"/>
  <c r="F567" i="68"/>
  <c r="F128" i="61"/>
  <c r="F28" i="62"/>
  <c r="F420" i="70"/>
  <c r="F454" i="65"/>
  <c r="F526" i="68"/>
  <c r="F445" i="67"/>
  <c r="F479" i="64"/>
  <c r="F451" i="70"/>
  <c r="F44" i="61"/>
  <c r="F434" i="67"/>
  <c r="F563" i="68"/>
  <c r="F125" i="61"/>
  <c r="F556" i="68"/>
  <c r="F430" i="67"/>
  <c r="F523" i="68"/>
  <c r="F432" i="72"/>
  <c r="F431" i="69"/>
  <c r="F435" i="67"/>
  <c r="F448" i="69"/>
  <c r="F434" i="66"/>
  <c r="F445" i="66"/>
  <c r="F406" i="71"/>
  <c r="F472" i="66"/>
  <c r="F503" i="64"/>
  <c r="F47" i="61"/>
  <c r="F452" i="70"/>
  <c r="F442" i="69"/>
  <c r="F541" i="68"/>
  <c r="F439" i="65"/>
  <c r="F440" i="67"/>
  <c r="F422" i="65"/>
  <c r="F161" i="62"/>
  <c r="F419" i="70"/>
  <c r="F3" i="62"/>
  <c r="F420" i="71"/>
  <c r="F549" i="68"/>
  <c r="F457" i="66"/>
  <c r="F465" i="64"/>
  <c r="F161" i="61"/>
  <c r="F143" i="61"/>
  <c r="F570" i="68"/>
  <c r="F468" i="64"/>
  <c r="F457" i="65"/>
  <c r="F522" i="68"/>
  <c r="F404" i="72"/>
  <c r="F3" i="61"/>
  <c r="F486" i="64"/>
  <c r="F438" i="67"/>
  <c r="F457" i="67"/>
  <c r="F441" i="65"/>
  <c r="F402" i="71"/>
  <c r="F81" i="63"/>
  <c r="F441" i="70"/>
  <c r="F441" i="67"/>
  <c r="F422" i="67"/>
  <c r="F422" i="71"/>
  <c r="F24" i="61"/>
  <c r="F404" i="71"/>
  <c r="F525" i="68"/>
  <c r="F105" i="61"/>
  <c r="F422" i="66"/>
  <c r="F438" i="69"/>
  <c r="F43" i="63"/>
  <c r="F24" i="63"/>
  <c r="F105" i="62"/>
  <c r="F124" i="62"/>
  <c r="F43" i="62"/>
  <c r="F489" i="64"/>
  <c r="F419" i="67"/>
  <c r="F420" i="72"/>
  <c r="F419" i="66"/>
  <c r="F507" i="64"/>
  <c r="F43" i="61"/>
  <c r="F81" i="61"/>
  <c r="F3" i="63"/>
  <c r="F62" i="63"/>
  <c r="F62" i="61"/>
  <c r="F441" i="66"/>
  <c r="F124" i="61"/>
  <c r="F546" i="68"/>
  <c r="F402" i="72"/>
  <c r="F438" i="70"/>
  <c r="F24" i="62"/>
  <c r="F438" i="66"/>
  <c r="F62" i="62"/>
  <c r="F419" i="69"/>
  <c r="F422" i="69"/>
  <c r="F438" i="65"/>
  <c r="F422" i="72"/>
  <c r="F81" i="62"/>
  <c r="F422" i="70"/>
  <c r="F143" i="62"/>
  <c r="F441" i="69"/>
  <c r="F419" i="65"/>
  <c r="F485" i="64"/>
  <c r="F545" i="68"/>
  <c r="F418" i="66"/>
  <c r="F437" i="65"/>
  <c r="F437" i="66"/>
  <c r="F401" i="72"/>
  <c r="F418" i="69"/>
  <c r="F418" i="67"/>
  <c r="F419" i="71"/>
  <c r="F419" i="72"/>
  <c r="F456" i="65"/>
  <c r="F401" i="71"/>
  <c r="F456" i="67"/>
  <c r="F418" i="70"/>
  <c r="F437" i="70"/>
  <c r="F464" i="64"/>
  <c r="F456" i="66"/>
  <c r="F521" i="68"/>
  <c r="F418" i="65"/>
  <c r="F437" i="67"/>
  <c r="F437" i="69"/>
  <c r="F506" i="64"/>
  <c r="F569" i="68"/>
  <c r="J121" i="61"/>
  <c r="J150" i="63"/>
  <c r="J59" i="61"/>
  <c r="J169" i="61"/>
  <c r="J36" i="63"/>
  <c r="J74" i="63"/>
  <c r="J112" i="61"/>
  <c r="J132" i="63"/>
  <c r="J94" i="61"/>
  <c r="J172" i="63"/>
  <c r="J428" i="69"/>
  <c r="J12" i="62"/>
  <c r="J167" i="62"/>
  <c r="J115" i="61"/>
  <c r="J59" i="62"/>
  <c r="J459" i="66"/>
  <c r="J482" i="64"/>
  <c r="J434" i="70"/>
  <c r="J35" i="63"/>
  <c r="J13" i="63"/>
  <c r="J102" i="61"/>
  <c r="J152" i="61"/>
  <c r="J115" i="62"/>
  <c r="J524" i="64"/>
  <c r="J14" i="61"/>
  <c r="J410" i="71"/>
  <c r="J473" i="65"/>
  <c r="J410" i="72"/>
  <c r="J167" i="61"/>
  <c r="J158" i="61"/>
  <c r="J535" i="68"/>
  <c r="J140" i="61"/>
  <c r="J467" i="65"/>
  <c r="J6" i="63"/>
  <c r="J170" i="61"/>
  <c r="J159" i="63"/>
  <c r="J587" i="68"/>
  <c r="J473" i="70"/>
  <c r="J54" i="63"/>
  <c r="J48" i="63"/>
  <c r="J473" i="66"/>
  <c r="J461" i="65"/>
  <c r="J447" i="69"/>
  <c r="J174" i="63"/>
  <c r="J473" i="69"/>
  <c r="J11" i="62"/>
  <c r="J169" i="63"/>
  <c r="J466" i="69"/>
  <c r="J517" i="64"/>
  <c r="J493" i="64"/>
  <c r="J21" i="63"/>
  <c r="J147" i="63"/>
  <c r="J14" i="62"/>
  <c r="J583" i="68"/>
  <c r="J95" i="62"/>
  <c r="J449" i="71"/>
  <c r="J167" i="63"/>
  <c r="J158" i="62"/>
  <c r="J95" i="63"/>
  <c r="J58" i="63"/>
  <c r="J176" i="62"/>
  <c r="J467" i="67"/>
  <c r="J122" i="63"/>
  <c r="J102" i="63"/>
  <c r="J149" i="61"/>
  <c r="J130" i="63"/>
  <c r="J446" i="71"/>
  <c r="J56" i="63"/>
  <c r="J15" i="63"/>
  <c r="J509" i="64"/>
  <c r="J168" i="62"/>
  <c r="J496" i="64"/>
  <c r="J91" i="63"/>
  <c r="J59" i="63"/>
  <c r="J115" i="63"/>
  <c r="J152" i="63"/>
  <c r="J459" i="70"/>
  <c r="J138" i="63"/>
  <c r="J46" i="63"/>
  <c r="J121" i="62"/>
  <c r="J434" i="69"/>
  <c r="J55" i="63"/>
  <c r="J152" i="62"/>
  <c r="J153" i="63"/>
  <c r="J96" i="63"/>
  <c r="J120" i="63"/>
  <c r="J101" i="63"/>
  <c r="J84" i="63"/>
  <c r="J542" i="68"/>
  <c r="J13" i="62"/>
  <c r="J95" i="61"/>
  <c r="J171" i="63"/>
  <c r="J140" i="63"/>
  <c r="J459" i="67"/>
  <c r="J93" i="62"/>
  <c r="J470" i="69"/>
  <c r="J112" i="63"/>
  <c r="J170" i="63"/>
  <c r="J97" i="63"/>
  <c r="J137" i="63"/>
  <c r="J116" i="63"/>
  <c r="J114" i="63"/>
  <c r="J157" i="63"/>
  <c r="J126" i="63"/>
  <c r="J57" i="63"/>
  <c r="J107" i="63"/>
  <c r="J34" i="63"/>
  <c r="J114" i="61"/>
  <c r="J165" i="63"/>
  <c r="J495" i="64"/>
  <c r="J176" i="63"/>
  <c r="J53" i="63"/>
  <c r="J12" i="61"/>
  <c r="J472" i="64"/>
  <c r="J98" i="63"/>
  <c r="J141" i="63"/>
  <c r="J93" i="63"/>
  <c r="J73" i="63"/>
  <c r="J459" i="65"/>
  <c r="J466" i="67"/>
  <c r="J158" i="63"/>
  <c r="J590" i="68"/>
  <c r="J21" i="62"/>
  <c r="J16" i="63"/>
  <c r="J450" i="72"/>
  <c r="J572" i="68"/>
  <c r="J169" i="62"/>
  <c r="J151" i="62"/>
  <c r="J134" i="63"/>
  <c r="J466" i="66"/>
  <c r="J151" i="63"/>
  <c r="J21" i="61"/>
  <c r="J170" i="62"/>
  <c r="J114" i="62"/>
  <c r="J467" i="70"/>
  <c r="J470" i="67"/>
  <c r="J67" i="63"/>
  <c r="J8" i="63"/>
  <c r="J156" i="63"/>
  <c r="J86" i="63"/>
  <c r="J140" i="62"/>
  <c r="J117" i="63"/>
  <c r="J38" i="63"/>
  <c r="J163" i="63"/>
  <c r="J139" i="63"/>
  <c r="J129" i="63"/>
  <c r="J119" i="63"/>
  <c r="J22" i="63"/>
  <c r="J453" i="66"/>
  <c r="J121" i="63"/>
  <c r="J591" i="68"/>
  <c r="J100" i="63"/>
  <c r="J416" i="72"/>
  <c r="J475" i="64"/>
  <c r="J177" i="63"/>
  <c r="J75" i="63"/>
  <c r="J11" i="63"/>
  <c r="J118" i="63"/>
  <c r="J99" i="63"/>
  <c r="J72" i="63"/>
  <c r="J525" i="64"/>
  <c r="J173" i="63"/>
  <c r="J127" i="63"/>
  <c r="J108" i="63"/>
  <c r="J409" i="71"/>
  <c r="J407" i="71"/>
  <c r="J446" i="72"/>
  <c r="J469" i="65"/>
  <c r="J466" i="70"/>
  <c r="J473" i="64"/>
  <c r="J453" i="71"/>
  <c r="J416" i="71"/>
  <c r="J151" i="61"/>
  <c r="J584" i="68"/>
  <c r="J110" i="63"/>
  <c r="J41" i="63"/>
  <c r="J60" i="63"/>
  <c r="J467" i="69"/>
  <c r="J558" i="68"/>
  <c r="J14" i="63"/>
  <c r="J459" i="69"/>
  <c r="J467" i="66"/>
  <c r="J470" i="70"/>
  <c r="J65" i="63"/>
  <c r="J37" i="63"/>
  <c r="J103" i="63"/>
  <c r="J93" i="61"/>
  <c r="J145" i="63"/>
  <c r="J94" i="62"/>
  <c r="J113" i="62"/>
  <c r="J176" i="61"/>
  <c r="J79" i="63"/>
  <c r="J514" i="64"/>
  <c r="J175" i="63"/>
  <c r="J133" i="63"/>
  <c r="J518" i="64"/>
  <c r="J12" i="63"/>
  <c r="J149" i="62"/>
  <c r="J27" i="63"/>
  <c r="J102" i="62"/>
  <c r="J447" i="71"/>
  <c r="J149" i="63"/>
  <c r="J470" i="65"/>
  <c r="J18" i="63"/>
  <c r="J453" i="72"/>
  <c r="J470" i="66"/>
  <c r="J521" i="64"/>
  <c r="J17" i="63"/>
  <c r="J13" i="61"/>
  <c r="J155" i="63"/>
  <c r="J94" i="63"/>
  <c r="J473" i="67"/>
  <c r="J135" i="63"/>
  <c r="J131" i="63"/>
  <c r="J29" i="63"/>
  <c r="J474" i="64"/>
  <c r="J11" i="61"/>
  <c r="J112" i="62"/>
  <c r="J579" i="68"/>
  <c r="J447" i="72"/>
  <c r="J76" i="63"/>
  <c r="J434" i="71"/>
  <c r="J451" i="71"/>
  <c r="J132" i="62"/>
  <c r="J461" i="69"/>
  <c r="J471" i="70"/>
  <c r="J443" i="72"/>
  <c r="J444" i="72"/>
  <c r="J407" i="72"/>
  <c r="J461" i="66"/>
  <c r="J534" i="68"/>
  <c r="J439" i="71"/>
  <c r="J469" i="67"/>
  <c r="J106" i="63"/>
  <c r="J463" i="70"/>
  <c r="J450" i="71"/>
  <c r="J148" i="63"/>
  <c r="J428" i="71"/>
  <c r="J408" i="72"/>
  <c r="J464" i="70"/>
  <c r="J468" i="67"/>
  <c r="J434" i="72"/>
  <c r="J166" i="63"/>
  <c r="J494" i="64"/>
  <c r="J144" i="63"/>
  <c r="J162" i="63"/>
  <c r="J463" i="69"/>
  <c r="J582" i="68"/>
  <c r="J451" i="72"/>
  <c r="J89" i="63"/>
  <c r="J443" i="71"/>
  <c r="J439" i="72"/>
  <c r="J428" i="72"/>
  <c r="J468" i="65"/>
  <c r="J113" i="63"/>
  <c r="J448" i="72"/>
  <c r="J445" i="71"/>
  <c r="J154" i="63"/>
  <c r="J449" i="72"/>
  <c r="J128" i="63"/>
  <c r="J586" i="68"/>
  <c r="J49" i="62"/>
  <c r="J465" i="69"/>
  <c r="J471" i="69"/>
  <c r="J472" i="66"/>
  <c r="J453" i="70"/>
  <c r="J47" i="63"/>
  <c r="J168" i="61"/>
  <c r="J168" i="63"/>
  <c r="J468" i="70"/>
  <c r="J465" i="70"/>
  <c r="J117" i="61"/>
  <c r="J427" i="69"/>
  <c r="J471" i="66"/>
  <c r="J445" i="72"/>
  <c r="J146" i="63"/>
  <c r="J409" i="72"/>
  <c r="J444" i="69"/>
  <c r="J425" i="71"/>
  <c r="J461" i="70"/>
  <c r="J519" i="64"/>
  <c r="J461" i="67"/>
  <c r="J585" i="68"/>
  <c r="J66" i="63"/>
  <c r="J458" i="69"/>
  <c r="J453" i="69"/>
  <c r="J136" i="62"/>
  <c r="J32" i="62"/>
  <c r="J452" i="72"/>
  <c r="J588" i="68"/>
  <c r="J113" i="61"/>
  <c r="J511" i="64"/>
  <c r="J425" i="72"/>
  <c r="J434" i="66"/>
  <c r="J172" i="61"/>
  <c r="J97" i="62"/>
  <c r="J150" i="61"/>
  <c r="J559" i="68"/>
  <c r="J466" i="65"/>
  <c r="J427" i="72"/>
  <c r="J469" i="70"/>
  <c r="J557" i="68"/>
  <c r="J109" i="63"/>
  <c r="J441" i="71"/>
  <c r="J468" i="66"/>
  <c r="J446" i="69"/>
  <c r="J444" i="71"/>
  <c r="J164" i="63"/>
  <c r="J442" i="72"/>
  <c r="J503" i="64"/>
  <c r="J472" i="69"/>
  <c r="J125" i="63"/>
  <c r="J469" i="66"/>
  <c r="J574" i="68"/>
  <c r="J441" i="72"/>
  <c r="J427" i="71"/>
  <c r="J464" i="69"/>
  <c r="J150" i="62"/>
  <c r="J458" i="70"/>
  <c r="J442" i="71"/>
  <c r="J452" i="71"/>
  <c r="J515" i="64"/>
  <c r="J460" i="65"/>
  <c r="J516" i="64"/>
  <c r="J448" i="71"/>
  <c r="J28" i="63"/>
  <c r="J425" i="69"/>
  <c r="J85" i="63"/>
  <c r="J408" i="71"/>
  <c r="J469" i="69"/>
  <c r="J533" i="68"/>
  <c r="J581" i="68"/>
  <c r="J468" i="69"/>
  <c r="J16" i="61"/>
  <c r="J566" i="68"/>
  <c r="J136" i="63"/>
  <c r="J472" i="70"/>
  <c r="J589" i="68"/>
  <c r="J426" i="69"/>
  <c r="J520" i="64"/>
  <c r="J7" i="63"/>
  <c r="J111" i="63"/>
  <c r="J433" i="66"/>
  <c r="J462" i="65"/>
  <c r="J457" i="70"/>
  <c r="J415" i="72"/>
  <c r="J165" i="62"/>
  <c r="J96" i="62"/>
  <c r="J49" i="61"/>
  <c r="J27" i="61"/>
  <c r="J415" i="71"/>
  <c r="J70" i="63"/>
  <c r="J15" i="62"/>
  <c r="J575" i="68"/>
  <c r="J460" i="67"/>
  <c r="J74" i="61"/>
  <c r="J51" i="63"/>
  <c r="J155" i="61"/>
  <c r="J141" i="61"/>
  <c r="J110" i="61"/>
  <c r="J101" i="61"/>
  <c r="J92" i="62"/>
  <c r="J83" i="62"/>
  <c r="J64" i="61"/>
  <c r="J9" i="62"/>
  <c r="J5" i="63"/>
  <c r="J163" i="61"/>
  <c r="J90" i="61"/>
  <c r="J60" i="62"/>
  <c r="J19" i="61"/>
  <c r="J424" i="67"/>
  <c r="J97" i="61"/>
  <c r="J156" i="61"/>
  <c r="J464" i="67"/>
  <c r="J99" i="61"/>
  <c r="J38" i="62"/>
  <c r="J426" i="70"/>
  <c r="J529" i="68"/>
  <c r="J445" i="69"/>
  <c r="J52" i="62"/>
  <c r="J89" i="61"/>
  <c r="J159" i="61"/>
  <c r="J133" i="61"/>
  <c r="J83" i="61"/>
  <c r="J65" i="62"/>
  <c r="J40" i="62"/>
  <c r="J35" i="62"/>
  <c r="J27" i="62"/>
  <c r="J153" i="62"/>
  <c r="J111" i="62"/>
  <c r="J98" i="61"/>
  <c r="J71" i="62"/>
  <c r="J19" i="63"/>
  <c r="J460" i="66"/>
  <c r="J32" i="61"/>
  <c r="J131" i="62"/>
  <c r="J130" i="62"/>
  <c r="J134" i="61"/>
  <c r="J129" i="62"/>
  <c r="J117" i="62"/>
  <c r="J54" i="61"/>
  <c r="J46" i="61"/>
  <c r="J108" i="61"/>
  <c r="J148" i="62"/>
  <c r="J16" i="62"/>
  <c r="J175" i="61"/>
  <c r="J120" i="62"/>
  <c r="J67" i="62"/>
  <c r="J51" i="61"/>
  <c r="J445" i="65"/>
  <c r="J173" i="61"/>
  <c r="J155" i="62"/>
  <c r="J83" i="63"/>
  <c r="J54" i="62"/>
  <c r="J50" i="62"/>
  <c r="J46" i="62"/>
  <c r="J171" i="61"/>
  <c r="J126" i="61"/>
  <c r="J116" i="61"/>
  <c r="J79" i="62"/>
  <c r="J71" i="63"/>
  <c r="J37" i="62"/>
  <c r="J20" i="63"/>
  <c r="J130" i="61"/>
  <c r="J153" i="61"/>
  <c r="J98" i="62"/>
  <c r="J56" i="62"/>
  <c r="J452" i="67"/>
  <c r="J143" i="63"/>
  <c r="J440" i="72"/>
  <c r="J443" i="69"/>
  <c r="J111" i="61"/>
  <c r="J126" i="62"/>
  <c r="J145" i="62"/>
  <c r="J75" i="61"/>
  <c r="J68" i="63"/>
  <c r="J440" i="71"/>
  <c r="J430" i="69"/>
  <c r="J477" i="64"/>
  <c r="J138" i="61"/>
  <c r="J5" i="62"/>
  <c r="J48" i="61"/>
  <c r="J145" i="61"/>
  <c r="J70" i="61"/>
  <c r="J135" i="61"/>
  <c r="J53" i="61"/>
  <c r="J165" i="61"/>
  <c r="J133" i="62"/>
  <c r="J122" i="62"/>
  <c r="J84" i="62"/>
  <c r="J77" i="63"/>
  <c r="J58" i="62"/>
  <c r="J45" i="63"/>
  <c r="J40" i="63"/>
  <c r="J70" i="62"/>
  <c r="J87" i="62"/>
  <c r="J131" i="61"/>
  <c r="J564" i="68"/>
  <c r="J464" i="66"/>
  <c r="J573" i="68"/>
  <c r="J449" i="66"/>
  <c r="J105" i="63"/>
  <c r="J132" i="61"/>
  <c r="J100" i="61"/>
  <c r="J78" i="61"/>
  <c r="J31" i="63"/>
  <c r="J6" i="61"/>
  <c r="J71" i="61"/>
  <c r="J161" i="63"/>
  <c r="J426" i="71"/>
  <c r="J87" i="63"/>
  <c r="J68" i="61"/>
  <c r="J135" i="62"/>
  <c r="J124" i="63"/>
  <c r="J527" i="68"/>
  <c r="J174" i="62"/>
  <c r="J141" i="62"/>
  <c r="J138" i="62"/>
  <c r="J110" i="62"/>
  <c r="J101" i="62"/>
  <c r="J88" i="61"/>
  <c r="J58" i="61"/>
  <c r="J49" i="63"/>
  <c r="J45" i="61"/>
  <c r="J39" i="61"/>
  <c r="J31" i="62"/>
  <c r="J18" i="61"/>
  <c r="J10" i="62"/>
  <c r="J577" i="68"/>
  <c r="J127" i="62"/>
  <c r="J89" i="62"/>
  <c r="J72" i="61"/>
  <c r="J56" i="61"/>
  <c r="J36" i="61"/>
  <c r="J462" i="70"/>
  <c r="J76" i="61"/>
  <c r="J8" i="61"/>
  <c r="J522" i="64"/>
  <c r="J86" i="61"/>
  <c r="J452" i="66"/>
  <c r="J173" i="62"/>
  <c r="J87" i="61"/>
  <c r="J64" i="63"/>
  <c r="J50" i="63"/>
  <c r="J40" i="61"/>
  <c r="J163" i="62"/>
  <c r="J19" i="62"/>
  <c r="J166" i="62"/>
  <c r="J75" i="62"/>
  <c r="J457" i="69"/>
  <c r="J424" i="69"/>
  <c r="J510" i="64"/>
  <c r="J430" i="71"/>
  <c r="J148" i="61"/>
  <c r="J438" i="72"/>
  <c r="J134" i="62"/>
  <c r="J118" i="61"/>
  <c r="J78" i="63"/>
  <c r="J73" i="62"/>
  <c r="J65" i="61"/>
  <c r="J17" i="62"/>
  <c r="J9" i="61"/>
  <c r="J5" i="61"/>
  <c r="J29" i="61"/>
  <c r="J20" i="61"/>
  <c r="J76" i="62"/>
  <c r="J412" i="72"/>
  <c r="J172" i="62"/>
  <c r="J127" i="61"/>
  <c r="J55" i="62"/>
  <c r="J433" i="69"/>
  <c r="J174" i="61"/>
  <c r="J119" i="62"/>
  <c r="J30" i="63"/>
  <c r="J99" i="62"/>
  <c r="J53" i="62"/>
  <c r="J34" i="62"/>
  <c r="J166" i="61"/>
  <c r="J51" i="62"/>
  <c r="J424" i="72"/>
  <c r="J512" i="64"/>
  <c r="J406" i="71"/>
  <c r="J430" i="67"/>
  <c r="J433" i="72"/>
  <c r="J449" i="67"/>
  <c r="J67" i="61"/>
  <c r="J22" i="61"/>
  <c r="J147" i="61"/>
  <c r="J119" i="61"/>
  <c r="J92" i="63"/>
  <c r="J10" i="63"/>
  <c r="J9" i="63"/>
  <c r="J60" i="61"/>
  <c r="J464" i="65"/>
  <c r="J445" i="70"/>
  <c r="J159" i="62"/>
  <c r="J147" i="62"/>
  <c r="J137" i="61"/>
  <c r="J96" i="61"/>
  <c r="J88" i="62"/>
  <c r="J78" i="62"/>
  <c r="J69" i="61"/>
  <c r="J50" i="61"/>
  <c r="J26" i="63"/>
  <c r="J107" i="62"/>
  <c r="J72" i="62"/>
  <c r="J57" i="61"/>
  <c r="J48" i="62"/>
  <c r="J41" i="62"/>
  <c r="J36" i="62"/>
  <c r="J34" i="61"/>
  <c r="J177" i="61"/>
  <c r="J84" i="61"/>
  <c r="J154" i="61"/>
  <c r="J175" i="62"/>
  <c r="J103" i="61"/>
  <c r="J64" i="62"/>
  <c r="J6" i="62"/>
  <c r="J74" i="62"/>
  <c r="J157" i="61"/>
  <c r="J90" i="62"/>
  <c r="J55" i="61"/>
  <c r="J41" i="61"/>
  <c r="J37" i="61"/>
  <c r="J33" i="62"/>
  <c r="J120" i="61"/>
  <c r="J52" i="61"/>
  <c r="J471" i="67"/>
  <c r="J122" i="61"/>
  <c r="J73" i="61"/>
  <c r="J32" i="63"/>
  <c r="J449" i="69"/>
  <c r="J139" i="62"/>
  <c r="J426" i="67"/>
  <c r="J137" i="62"/>
  <c r="J88" i="63"/>
  <c r="J69" i="62"/>
  <c r="J45" i="62"/>
  <c r="J39" i="63"/>
  <c r="J35" i="61"/>
  <c r="J30" i="62"/>
  <c r="J26" i="61"/>
  <c r="J10" i="61"/>
  <c r="J91" i="62"/>
  <c r="J57" i="62"/>
  <c r="J33" i="63"/>
  <c r="J430" i="70"/>
  <c r="J460" i="70"/>
  <c r="J433" i="70"/>
  <c r="J18" i="62"/>
  <c r="J91" i="61"/>
  <c r="J33" i="61"/>
  <c r="J20" i="62"/>
  <c r="J438" i="71"/>
  <c r="J171" i="62"/>
  <c r="J460" i="69"/>
  <c r="J31" i="61"/>
  <c r="J116" i="62"/>
  <c r="J29" i="62"/>
  <c r="J561" i="68"/>
  <c r="J103" i="62"/>
  <c r="J108" i="62"/>
  <c r="J8" i="62"/>
  <c r="J443" i="65"/>
  <c r="J69" i="63"/>
  <c r="J107" i="61"/>
  <c r="J139" i="61"/>
  <c r="J154" i="62"/>
  <c r="J17" i="61"/>
  <c r="J90" i="63"/>
  <c r="J136" i="61"/>
  <c r="J52" i="63"/>
  <c r="J157" i="62"/>
  <c r="J38" i="61"/>
  <c r="J118" i="62"/>
  <c r="J77" i="61"/>
  <c r="J156" i="62"/>
  <c r="J92" i="61"/>
  <c r="J77" i="62"/>
  <c r="J26" i="62"/>
  <c r="J79" i="61"/>
  <c r="J452" i="70"/>
  <c r="J22" i="62"/>
  <c r="J129" i="61"/>
  <c r="J100" i="62"/>
  <c r="J15" i="61"/>
  <c r="J39" i="62"/>
  <c r="J30" i="61"/>
  <c r="J426" i="72"/>
  <c r="J86" i="62"/>
  <c r="J462" i="69"/>
  <c r="J68" i="62"/>
  <c r="J177" i="62"/>
  <c r="J435" i="65"/>
  <c r="J532" i="68"/>
  <c r="J443" i="67"/>
  <c r="J405" i="72"/>
  <c r="J539" i="68"/>
  <c r="J432" i="72"/>
  <c r="J526" i="68"/>
  <c r="J426" i="66"/>
  <c r="J106" i="62"/>
  <c r="J440" i="66"/>
  <c r="J454" i="65"/>
  <c r="J427" i="67"/>
  <c r="J578" i="68"/>
  <c r="J4" i="61"/>
  <c r="J479" i="64"/>
  <c r="J443" i="66"/>
  <c r="J411" i="72"/>
  <c r="J414" i="72"/>
  <c r="J403" i="72"/>
  <c r="J25" i="62"/>
  <c r="J451" i="66"/>
  <c r="J442" i="69"/>
  <c r="J440" i="70"/>
  <c r="J463" i="65"/>
  <c r="J435" i="72"/>
  <c r="J504" i="64"/>
  <c r="J421" i="66"/>
  <c r="J63" i="61"/>
  <c r="J458" i="66"/>
  <c r="J465" i="67"/>
  <c r="J442" i="67"/>
  <c r="J430" i="72"/>
  <c r="J567" i="68"/>
  <c r="J431" i="72"/>
  <c r="J434" i="67"/>
  <c r="J491" i="64"/>
  <c r="J432" i="66"/>
  <c r="J429" i="65"/>
  <c r="J423" i="69"/>
  <c r="J444" i="66"/>
  <c r="J448" i="67"/>
  <c r="J450" i="70"/>
  <c r="J472" i="65"/>
  <c r="J146" i="61"/>
  <c r="J424" i="71"/>
  <c r="J501" i="64"/>
  <c r="J469" i="64"/>
  <c r="J82" i="62"/>
  <c r="J109" i="61"/>
  <c r="J447" i="70"/>
  <c r="J164" i="62"/>
  <c r="J125" i="61"/>
  <c r="J28" i="61"/>
  <c r="J530" i="68"/>
  <c r="J442" i="65"/>
  <c r="J423" i="67"/>
  <c r="J543" i="68"/>
  <c r="J85" i="61"/>
  <c r="J7" i="61"/>
  <c r="J44" i="61"/>
  <c r="J472" i="67"/>
  <c r="J447" i="66"/>
  <c r="J421" i="69"/>
  <c r="J508" i="64"/>
  <c r="J425" i="65"/>
  <c r="J463" i="66"/>
  <c r="J425" i="67"/>
  <c r="J446" i="70"/>
  <c r="J420" i="66"/>
  <c r="J462" i="66"/>
  <c r="J451" i="65"/>
  <c r="J448" i="69"/>
  <c r="J439" i="66"/>
  <c r="J420" i="65"/>
  <c r="J551" i="68"/>
  <c r="J420" i="67"/>
  <c r="J435" i="70"/>
  <c r="J492" i="64"/>
  <c r="J499" i="64"/>
  <c r="J406" i="72"/>
  <c r="J421" i="65"/>
  <c r="J439" i="67"/>
  <c r="J421" i="71"/>
  <c r="J427" i="66"/>
  <c r="J429" i="67"/>
  <c r="J440" i="65"/>
  <c r="J44" i="62"/>
  <c r="J513" i="64"/>
  <c r="J465" i="65"/>
  <c r="J502" i="64"/>
  <c r="J487" i="64"/>
  <c r="J541" i="68"/>
  <c r="J483" i="64"/>
  <c r="J431" i="66"/>
  <c r="J420" i="69"/>
  <c r="J428" i="67"/>
  <c r="J425" i="70"/>
  <c r="J445" i="67"/>
  <c r="J413" i="72"/>
  <c r="J449" i="70"/>
  <c r="J440" i="69"/>
  <c r="J451" i="69"/>
  <c r="J423" i="65"/>
  <c r="J447" i="67"/>
  <c r="J440" i="67"/>
  <c r="J435" i="71"/>
  <c r="J429" i="72"/>
  <c r="J426" i="65"/>
  <c r="J82" i="61"/>
  <c r="J82" i="63"/>
  <c r="J423" i="71"/>
  <c r="J497" i="64"/>
  <c r="J420" i="70"/>
  <c r="J25" i="63"/>
  <c r="J446" i="67"/>
  <c r="J563" i="68"/>
  <c r="J500" i="64"/>
  <c r="J421" i="67"/>
  <c r="J417" i="71"/>
  <c r="J432" i="67"/>
  <c r="J433" i="65"/>
  <c r="J435" i="66"/>
  <c r="J453" i="67"/>
  <c r="J547" i="68"/>
  <c r="J411" i="71"/>
  <c r="J448" i="65"/>
  <c r="J481" i="64"/>
  <c r="J466" i="64"/>
  <c r="J424" i="66"/>
  <c r="J565" i="68"/>
  <c r="J431" i="69"/>
  <c r="J428" i="70"/>
  <c r="J4" i="62"/>
  <c r="J453" i="65"/>
  <c r="J4" i="63"/>
  <c r="J66" i="61"/>
  <c r="J537" i="68"/>
  <c r="J439" i="65"/>
  <c r="J25" i="61"/>
  <c r="J580" i="68"/>
  <c r="J429" i="70"/>
  <c r="J405" i="71"/>
  <c r="J540" i="68"/>
  <c r="J421" i="72"/>
  <c r="J63" i="62"/>
  <c r="J550" i="68"/>
  <c r="J435" i="69"/>
  <c r="J430" i="65"/>
  <c r="J421" i="70"/>
  <c r="J463" i="67"/>
  <c r="J431" i="71"/>
  <c r="J417" i="72"/>
  <c r="J423" i="66"/>
  <c r="J146" i="62"/>
  <c r="J452" i="65"/>
  <c r="J555" i="68"/>
  <c r="J452" i="69"/>
  <c r="J554" i="68"/>
  <c r="J85" i="62"/>
  <c r="J162" i="62"/>
  <c r="J548" i="68"/>
  <c r="J125" i="62"/>
  <c r="J44" i="63"/>
  <c r="J435" i="67"/>
  <c r="J531" i="68"/>
  <c r="J128" i="61"/>
  <c r="J437" i="72"/>
  <c r="J448" i="70"/>
  <c r="J571" i="68"/>
  <c r="J431" i="65"/>
  <c r="J490" i="64"/>
  <c r="J47" i="61"/>
  <c r="J523" i="68"/>
  <c r="J456" i="70"/>
  <c r="J28" i="62"/>
  <c r="J447" i="65"/>
  <c r="J471" i="65"/>
  <c r="J448" i="66"/>
  <c r="J164" i="61"/>
  <c r="J424" i="70"/>
  <c r="J553" i="68"/>
  <c r="J451" i="67"/>
  <c r="J427" i="65"/>
  <c r="J433" i="67"/>
  <c r="J128" i="62"/>
  <c r="J454" i="66"/>
  <c r="J524" i="68"/>
  <c r="J429" i="71"/>
  <c r="J47" i="62"/>
  <c r="J425" i="66"/>
  <c r="J412" i="71"/>
  <c r="J538" i="68"/>
  <c r="J576" i="68"/>
  <c r="J471" i="64"/>
  <c r="J454" i="69"/>
  <c r="J433" i="71"/>
  <c r="J445" i="66"/>
  <c r="J449" i="65"/>
  <c r="J423" i="70"/>
  <c r="J431" i="70"/>
  <c r="J144" i="61"/>
  <c r="J442" i="66"/>
  <c r="J443" i="70"/>
  <c r="J432" i="70"/>
  <c r="J7" i="62"/>
  <c r="J498" i="64"/>
  <c r="J552" i="68"/>
  <c r="J66" i="62"/>
  <c r="J450" i="67"/>
  <c r="J465" i="66"/>
  <c r="J450" i="65"/>
  <c r="J523" i="64"/>
  <c r="J439" i="69"/>
  <c r="J429" i="69"/>
  <c r="J467" i="64"/>
  <c r="J424" i="65"/>
  <c r="J427" i="70"/>
  <c r="J413" i="71"/>
  <c r="J446" i="66"/>
  <c r="J432" i="65"/>
  <c r="J162" i="61"/>
  <c r="J429" i="66"/>
  <c r="J444" i="70"/>
  <c r="J562" i="68"/>
  <c r="J478" i="64"/>
  <c r="J458" i="65"/>
  <c r="J458" i="67"/>
  <c r="J556" i="68"/>
  <c r="J431" i="67"/>
  <c r="J403" i="71"/>
  <c r="J446" i="65"/>
  <c r="J423" i="72"/>
  <c r="J437" i="71"/>
  <c r="J109" i="62"/>
  <c r="J470" i="64"/>
  <c r="J430" i="66"/>
  <c r="J144" i="62"/>
  <c r="J476" i="64"/>
  <c r="J439" i="70"/>
  <c r="J451" i="70"/>
  <c r="J432" i="71"/>
  <c r="J488" i="64"/>
  <c r="J450" i="69"/>
  <c r="J456" i="69"/>
  <c r="J454" i="67"/>
  <c r="J428" i="65"/>
  <c r="J560" i="68"/>
  <c r="J414" i="71"/>
  <c r="J444" i="65"/>
  <c r="J536" i="68"/>
  <c r="J428" i="66"/>
  <c r="J450" i="66"/>
  <c r="J442" i="70"/>
  <c r="J432" i="69"/>
  <c r="J444" i="67"/>
  <c r="J462" i="67"/>
  <c r="J528" i="68"/>
  <c r="J454" i="70"/>
  <c r="J63" i="63"/>
  <c r="J106" i="61"/>
  <c r="J480" i="64"/>
  <c r="J434" i="65"/>
  <c r="J62" i="63"/>
  <c r="J161" i="62"/>
  <c r="J549" i="68"/>
  <c r="J438" i="65"/>
  <c r="J465" i="64"/>
  <c r="J546" i="68"/>
  <c r="J81" i="63"/>
  <c r="J81" i="61"/>
  <c r="J422" i="65"/>
  <c r="J438" i="70"/>
  <c r="J422" i="67"/>
  <c r="J81" i="62"/>
  <c r="J161" i="61"/>
  <c r="J422" i="69"/>
  <c r="J419" i="66"/>
  <c r="J24" i="61"/>
  <c r="J570" i="68"/>
  <c r="J438" i="67"/>
  <c r="J62" i="62"/>
  <c r="J489" i="64"/>
  <c r="J419" i="65"/>
  <c r="J457" i="67"/>
  <c r="J422" i="66"/>
  <c r="J457" i="66"/>
  <c r="J441" i="69"/>
  <c r="J3" i="61"/>
  <c r="J62" i="61"/>
  <c r="J143" i="62"/>
  <c r="J522" i="68"/>
  <c r="J457" i="65"/>
  <c r="J105" i="62"/>
  <c r="J43" i="63"/>
  <c r="J3" i="62"/>
  <c r="J422" i="71"/>
  <c r="J124" i="61"/>
  <c r="J441" i="65"/>
  <c r="J468" i="64"/>
  <c r="J402" i="72"/>
  <c r="J404" i="72"/>
  <c r="J402" i="71"/>
  <c r="J441" i="66"/>
  <c r="J422" i="70"/>
  <c r="J420" i="72"/>
  <c r="J404" i="71"/>
  <c r="J422" i="72"/>
  <c r="J124" i="62"/>
  <c r="J486" i="64"/>
  <c r="J43" i="62"/>
  <c r="J24" i="62"/>
  <c r="J419" i="70"/>
  <c r="J438" i="66"/>
  <c r="J43" i="61"/>
  <c r="J441" i="67"/>
  <c r="J143" i="61"/>
  <c r="J525" i="68"/>
  <c r="J438" i="69"/>
  <c r="J507" i="64"/>
  <c r="J419" i="69"/>
  <c r="J441" i="70"/>
  <c r="J3" i="63"/>
  <c r="J420" i="71"/>
  <c r="J419" i="67"/>
  <c r="J105" i="61"/>
  <c r="J24" i="63"/>
  <c r="J456" i="65"/>
  <c r="J437" i="66"/>
  <c r="J437" i="65"/>
  <c r="J521" i="68"/>
  <c r="J485" i="64"/>
  <c r="J419" i="71"/>
  <c r="J456" i="67"/>
  <c r="J418" i="70"/>
  <c r="J401" i="72"/>
  <c r="J418" i="69"/>
  <c r="J437" i="69"/>
  <c r="J419" i="72"/>
  <c r="J545" i="68"/>
  <c r="J569" i="68"/>
  <c r="J464" i="64"/>
  <c r="J418" i="67"/>
  <c r="J437" i="67"/>
  <c r="J418" i="65"/>
  <c r="J401" i="71"/>
  <c r="J506" i="64"/>
  <c r="J418" i="66"/>
  <c r="J437" i="70"/>
  <c r="J456" i="66"/>
  <c r="C79" i="63"/>
  <c r="C8" i="63"/>
  <c r="C168" i="63"/>
  <c r="C167" i="61"/>
  <c r="C53" i="63"/>
  <c r="C159" i="63"/>
  <c r="C152" i="61"/>
  <c r="C14" i="62"/>
  <c r="C572" i="68"/>
  <c r="C409" i="71"/>
  <c r="C466" i="67"/>
  <c r="C591" i="68"/>
  <c r="C542" i="68"/>
  <c r="C509" i="64"/>
  <c r="C587" i="68"/>
  <c r="C139" i="63"/>
  <c r="C99" i="63"/>
  <c r="C113" i="62"/>
  <c r="C107" i="63"/>
  <c r="C140" i="63"/>
  <c r="C13" i="61"/>
  <c r="C176" i="61"/>
  <c r="C12" i="62"/>
  <c r="C55" i="63"/>
  <c r="C459" i="65"/>
  <c r="C94" i="62"/>
  <c r="C119" i="63"/>
  <c r="C518" i="64"/>
  <c r="C467" i="65"/>
  <c r="C579" i="68"/>
  <c r="C467" i="69"/>
  <c r="C470" i="66"/>
  <c r="C580" i="68"/>
  <c r="C447" i="71"/>
  <c r="C73" i="63"/>
  <c r="C153" i="63"/>
  <c r="C95" i="61"/>
  <c r="C168" i="62"/>
  <c r="C114" i="62"/>
  <c r="C13" i="63"/>
  <c r="C173" i="63"/>
  <c r="C473" i="65"/>
  <c r="C584" i="68"/>
  <c r="C453" i="71"/>
  <c r="C467" i="67"/>
  <c r="C127" i="63"/>
  <c r="C48" i="63"/>
  <c r="C121" i="61"/>
  <c r="C170" i="62"/>
  <c r="C428" i="69"/>
  <c r="C136" i="63"/>
  <c r="C410" i="72"/>
  <c r="C93" i="61"/>
  <c r="C97" i="63"/>
  <c r="C133" i="63"/>
  <c r="C470" i="67"/>
  <c r="C475" i="64"/>
  <c r="C535" i="68"/>
  <c r="C141" i="63"/>
  <c r="C583" i="68"/>
  <c r="C37" i="63"/>
  <c r="C98" i="63"/>
  <c r="C446" i="71"/>
  <c r="C534" i="68"/>
  <c r="C112" i="61"/>
  <c r="C167" i="63"/>
  <c r="C149" i="62"/>
  <c r="C470" i="69"/>
  <c r="C445" i="72"/>
  <c r="C532" i="68"/>
  <c r="C126" i="63"/>
  <c r="C117" i="63"/>
  <c r="C453" i="69"/>
  <c r="C84" i="63"/>
  <c r="C14" i="61"/>
  <c r="C469" i="70"/>
  <c r="C468" i="66"/>
  <c r="C450" i="71"/>
  <c r="C470" i="65"/>
  <c r="C447" i="72"/>
  <c r="C466" i="69"/>
  <c r="C149" i="63"/>
  <c r="C473" i="66"/>
  <c r="C27" i="63"/>
  <c r="C92" i="63"/>
  <c r="C443" i="71"/>
  <c r="C65" i="63"/>
  <c r="C149" i="61"/>
  <c r="C150" i="62"/>
  <c r="C157" i="63"/>
  <c r="C170" i="63"/>
  <c r="C93" i="63"/>
  <c r="C36" i="63"/>
  <c r="C140" i="62"/>
  <c r="C138" i="63"/>
  <c r="C495" i="64"/>
  <c r="C12" i="61"/>
  <c r="C165" i="63"/>
  <c r="C129" i="63"/>
  <c r="C108" i="63"/>
  <c r="C54" i="63"/>
  <c r="C169" i="61"/>
  <c r="C156" i="63"/>
  <c r="C100" i="63"/>
  <c r="C122" i="63"/>
  <c r="C91" i="63"/>
  <c r="C112" i="62"/>
  <c r="C458" i="69"/>
  <c r="C15" i="63"/>
  <c r="C56" i="63"/>
  <c r="C458" i="70"/>
  <c r="C459" i="67"/>
  <c r="C446" i="69"/>
  <c r="C444" i="69"/>
  <c r="C167" i="62"/>
  <c r="C94" i="61"/>
  <c r="C516" i="64"/>
  <c r="C114" i="61"/>
  <c r="C450" i="72"/>
  <c r="C151" i="62"/>
  <c r="C154" i="63"/>
  <c r="C427" i="72"/>
  <c r="C151" i="63"/>
  <c r="C115" i="63"/>
  <c r="C467" i="66"/>
  <c r="C7" i="63"/>
  <c r="C152" i="63"/>
  <c r="C151" i="61"/>
  <c r="C114" i="63"/>
  <c r="C147" i="63"/>
  <c r="C6" i="63"/>
  <c r="C439" i="72"/>
  <c r="C38" i="63"/>
  <c r="C102" i="61"/>
  <c r="C86" i="63"/>
  <c r="C29" i="63"/>
  <c r="C115" i="62"/>
  <c r="C158" i="61"/>
  <c r="C556" i="68"/>
  <c r="C416" i="72"/>
  <c r="C171" i="63"/>
  <c r="C459" i="69"/>
  <c r="C466" i="70"/>
  <c r="C158" i="63"/>
  <c r="C434" i="72"/>
  <c r="C35" i="63"/>
  <c r="C145" i="63"/>
  <c r="C407" i="71"/>
  <c r="C152" i="62"/>
  <c r="C150" i="61"/>
  <c r="C113" i="63"/>
  <c r="C170" i="61"/>
  <c r="C425" i="71"/>
  <c r="C169" i="62"/>
  <c r="C459" i="66"/>
  <c r="C519" i="64"/>
  <c r="C169" i="63"/>
  <c r="C473" i="70"/>
  <c r="C101" i="63"/>
  <c r="C112" i="63"/>
  <c r="C559" i="68"/>
  <c r="C470" i="70"/>
  <c r="C163" i="63"/>
  <c r="C102" i="63"/>
  <c r="C135" i="63"/>
  <c r="C74" i="63"/>
  <c r="C14" i="63"/>
  <c r="C17" i="63"/>
  <c r="C103" i="63"/>
  <c r="C13" i="62"/>
  <c r="C94" i="63"/>
  <c r="C92" i="62"/>
  <c r="C465" i="70"/>
  <c r="C453" i="70"/>
  <c r="C434" i="69"/>
  <c r="C95" i="62"/>
  <c r="C110" i="63"/>
  <c r="C12" i="63"/>
  <c r="C533" i="68"/>
  <c r="C467" i="70"/>
  <c r="C95" i="63"/>
  <c r="C102" i="62"/>
  <c r="C177" i="63"/>
  <c r="C459" i="70"/>
  <c r="C41" i="63"/>
  <c r="C172" i="63"/>
  <c r="C469" i="66"/>
  <c r="C113" i="61"/>
  <c r="C449" i="71"/>
  <c r="C18" i="63"/>
  <c r="C452" i="72"/>
  <c r="C466" i="66"/>
  <c r="C96" i="63"/>
  <c r="C140" i="61"/>
  <c r="C428" i="72"/>
  <c r="C121" i="62"/>
  <c r="C451" i="72"/>
  <c r="C121" i="63"/>
  <c r="C468" i="70"/>
  <c r="C131" i="63"/>
  <c r="C525" i="64"/>
  <c r="C57" i="63"/>
  <c r="C115" i="61"/>
  <c r="C448" i="71"/>
  <c r="C515" i="64"/>
  <c r="C176" i="62"/>
  <c r="C473" i="69"/>
  <c r="C446" i="72"/>
  <c r="C76" i="63"/>
  <c r="C520" i="64"/>
  <c r="C72" i="63"/>
  <c r="C134" i="63"/>
  <c r="C473" i="67"/>
  <c r="C521" i="64"/>
  <c r="C496" i="64"/>
  <c r="C407" i="72"/>
  <c r="C176" i="63"/>
  <c r="C118" i="63"/>
  <c r="C469" i="65"/>
  <c r="C590" i="68"/>
  <c r="C120" i="63"/>
  <c r="C75" i="63"/>
  <c r="C517" i="64"/>
  <c r="C47" i="63"/>
  <c r="C92" i="61"/>
  <c r="C158" i="62"/>
  <c r="C67" i="63"/>
  <c r="C34" i="63"/>
  <c r="C427" i="71"/>
  <c r="C175" i="63"/>
  <c r="C137" i="63"/>
  <c r="C116" i="63"/>
  <c r="C174" i="63"/>
  <c r="C466" i="65"/>
  <c r="C463" i="69"/>
  <c r="C453" i="72"/>
  <c r="C46" i="63"/>
  <c r="C447" i="69"/>
  <c r="C441" i="71"/>
  <c r="C22" i="63"/>
  <c r="C155" i="63"/>
  <c r="C461" i="65"/>
  <c r="C60" i="63"/>
  <c r="C130" i="61"/>
  <c r="C70" i="62"/>
  <c r="C136" i="62"/>
  <c r="C582" i="68"/>
  <c r="C462" i="70"/>
  <c r="C428" i="71"/>
  <c r="C468" i="69"/>
  <c r="C109" i="63"/>
  <c r="C494" i="64"/>
  <c r="C409" i="72"/>
  <c r="C130" i="63"/>
  <c r="C471" i="69"/>
  <c r="C471" i="70"/>
  <c r="C574" i="68"/>
  <c r="C469" i="67"/>
  <c r="C416" i="71"/>
  <c r="C474" i="64"/>
  <c r="C448" i="72"/>
  <c r="C457" i="70"/>
  <c r="C461" i="66"/>
  <c r="C66" i="63"/>
  <c r="C32" i="61"/>
  <c r="C117" i="62"/>
  <c r="C426" i="71"/>
  <c r="C410" i="71"/>
  <c r="C468" i="67"/>
  <c r="C449" i="72"/>
  <c r="C125" i="63"/>
  <c r="C566" i="68"/>
  <c r="C464" i="70"/>
  <c r="C472" i="70"/>
  <c r="C465" i="69"/>
  <c r="C463" i="70"/>
  <c r="C444" i="72"/>
  <c r="C589" i="68"/>
  <c r="C162" i="63"/>
  <c r="C128" i="63"/>
  <c r="C586" i="68"/>
  <c r="C132" i="63"/>
  <c r="C93" i="62"/>
  <c r="C441" i="72"/>
  <c r="C461" i="67"/>
  <c r="C451" i="71"/>
  <c r="C425" i="69"/>
  <c r="C55" i="62"/>
  <c r="C106" i="63"/>
  <c r="C439" i="71"/>
  <c r="C440" i="71"/>
  <c r="C425" i="72"/>
  <c r="C452" i="71"/>
  <c r="C164" i="63"/>
  <c r="C585" i="68"/>
  <c r="C443" i="72"/>
  <c r="C581" i="68"/>
  <c r="C461" i="69"/>
  <c r="C144" i="63"/>
  <c r="C426" i="72"/>
  <c r="C588" i="68"/>
  <c r="C111" i="63"/>
  <c r="C445" i="71"/>
  <c r="C460" i="65"/>
  <c r="C427" i="69"/>
  <c r="C68" i="62"/>
  <c r="C16" i="62"/>
  <c r="C434" i="70"/>
  <c r="C461" i="70"/>
  <c r="C85" i="63"/>
  <c r="C28" i="63"/>
  <c r="C558" i="68"/>
  <c r="C438" i="72"/>
  <c r="C148" i="63"/>
  <c r="C166" i="63"/>
  <c r="C146" i="63"/>
  <c r="C150" i="63"/>
  <c r="C457" i="69"/>
  <c r="C472" i="69"/>
  <c r="C445" i="69"/>
  <c r="C469" i="69"/>
  <c r="C49" i="63"/>
  <c r="C434" i="71"/>
  <c r="C511" i="64"/>
  <c r="C16" i="63"/>
  <c r="C168" i="61"/>
  <c r="C468" i="65"/>
  <c r="C443" i="69"/>
  <c r="C462" i="66"/>
  <c r="C89" i="63"/>
  <c r="C30" i="62"/>
  <c r="C96" i="62"/>
  <c r="C33" i="62"/>
  <c r="C452" i="69"/>
  <c r="C20" i="61"/>
  <c r="C424" i="65"/>
  <c r="C38" i="62"/>
  <c r="C84" i="61"/>
  <c r="C171" i="62"/>
  <c r="C97" i="62"/>
  <c r="C78" i="62"/>
  <c r="C8" i="62"/>
  <c r="C105" i="63"/>
  <c r="C108" i="62"/>
  <c r="C87" i="61"/>
  <c r="C64" i="62"/>
  <c r="C138" i="62"/>
  <c r="C76" i="62"/>
  <c r="C33" i="61"/>
  <c r="C26" i="63"/>
  <c r="C50" i="62"/>
  <c r="C70" i="63"/>
  <c r="C73" i="62"/>
  <c r="C39" i="62"/>
  <c r="C153" i="61"/>
  <c r="C9" i="62"/>
  <c r="C89" i="62"/>
  <c r="C110" i="62"/>
  <c r="C22" i="62"/>
  <c r="C156" i="62"/>
  <c r="C31" i="63"/>
  <c r="C577" i="68"/>
  <c r="C460" i="66"/>
  <c r="C480" i="64"/>
  <c r="C68" i="61"/>
  <c r="C426" i="65"/>
  <c r="C172" i="62"/>
  <c r="C163" i="61"/>
  <c r="C171" i="61"/>
  <c r="C117" i="61"/>
  <c r="C90" i="62"/>
  <c r="C141" i="62"/>
  <c r="C29" i="61"/>
  <c r="C177" i="61"/>
  <c r="C103" i="61"/>
  <c r="C75" i="62"/>
  <c r="C175" i="61"/>
  <c r="C53" i="61"/>
  <c r="C11" i="63"/>
  <c r="C174" i="61"/>
  <c r="C133" i="62"/>
  <c r="C430" i="67"/>
  <c r="C99" i="62"/>
  <c r="C408" i="72"/>
  <c r="C135" i="61"/>
  <c r="C19" i="63"/>
  <c r="C10" i="61"/>
  <c r="C74" i="62"/>
  <c r="C163" i="62"/>
  <c r="C119" i="61"/>
  <c r="C90" i="61"/>
  <c r="C69" i="62"/>
  <c r="C15" i="61"/>
  <c r="C108" i="61"/>
  <c r="C71" i="61"/>
  <c r="C74" i="61"/>
  <c r="C111" i="61"/>
  <c r="C87" i="62"/>
  <c r="C67" i="61"/>
  <c r="C33" i="63"/>
  <c r="C17" i="62"/>
  <c r="C143" i="63"/>
  <c r="C155" i="62"/>
  <c r="C52" i="63"/>
  <c r="C19" i="61"/>
  <c r="C58" i="63"/>
  <c r="C10" i="62"/>
  <c r="C27" i="62"/>
  <c r="C45" i="62"/>
  <c r="C156" i="61"/>
  <c r="C49" i="62"/>
  <c r="C134" i="62"/>
  <c r="C424" i="71"/>
  <c r="C424" i="72"/>
  <c r="C100" i="61"/>
  <c r="C440" i="72"/>
  <c r="C136" i="61"/>
  <c r="C41" i="62"/>
  <c r="C147" i="61"/>
  <c r="C470" i="64"/>
  <c r="C139" i="61"/>
  <c r="C107" i="61"/>
  <c r="C51" i="62"/>
  <c r="C130" i="62"/>
  <c r="C8" i="61"/>
  <c r="C433" i="67"/>
  <c r="C57" i="61"/>
  <c r="C426" i="66"/>
  <c r="C45" i="63"/>
  <c r="C412" i="72"/>
  <c r="C438" i="71"/>
  <c r="C84" i="62"/>
  <c r="C159" i="61"/>
  <c r="C118" i="61"/>
  <c r="C90" i="63"/>
  <c r="C69" i="63"/>
  <c r="C35" i="61"/>
  <c r="C442" i="72"/>
  <c r="C177" i="62"/>
  <c r="C103" i="62"/>
  <c r="C442" i="71"/>
  <c r="C18" i="61"/>
  <c r="C175" i="62"/>
  <c r="C135" i="62"/>
  <c r="C60" i="62"/>
  <c r="C31" i="61"/>
  <c r="C134" i="61"/>
  <c r="C58" i="62"/>
  <c r="C32" i="62"/>
  <c r="C445" i="67"/>
  <c r="C471" i="67"/>
  <c r="C75" i="61"/>
  <c r="C18" i="62"/>
  <c r="C11" i="62"/>
  <c r="C174" i="62"/>
  <c r="C522" i="64"/>
  <c r="C540" i="68"/>
  <c r="C30" i="61"/>
  <c r="C89" i="61"/>
  <c r="C118" i="62"/>
  <c r="C77" i="61"/>
  <c r="C56" i="61"/>
  <c r="C100" i="62"/>
  <c r="C408" i="71"/>
  <c r="C138" i="61"/>
  <c r="C67" i="62"/>
  <c r="C120" i="61"/>
  <c r="C155" i="61"/>
  <c r="C73" i="61"/>
  <c r="C58" i="61"/>
  <c r="C10" i="63"/>
  <c r="C471" i="66"/>
  <c r="C6" i="62"/>
  <c r="C65" i="61"/>
  <c r="C88" i="61"/>
  <c r="C27" i="61"/>
  <c r="C60" i="61"/>
  <c r="C5" i="63"/>
  <c r="C55" i="61"/>
  <c r="C141" i="61"/>
  <c r="C36" i="61"/>
  <c r="C148" i="62"/>
  <c r="C116" i="61"/>
  <c r="C88" i="63"/>
  <c r="C21" i="61"/>
  <c r="C40" i="62"/>
  <c r="C20" i="63"/>
  <c r="C148" i="61"/>
  <c r="C173" i="61"/>
  <c r="C59" i="63"/>
  <c r="C37" i="61"/>
  <c r="C527" i="68"/>
  <c r="C119" i="62"/>
  <c r="C473" i="64"/>
  <c r="C471" i="65"/>
  <c r="C110" i="61"/>
  <c r="C48" i="62"/>
  <c r="C173" i="62"/>
  <c r="C97" i="61"/>
  <c r="C129" i="62"/>
  <c r="C166" i="61"/>
  <c r="C464" i="69"/>
  <c r="C107" i="62"/>
  <c r="C537" i="68"/>
  <c r="C462" i="65"/>
  <c r="C449" i="70"/>
  <c r="C71" i="62"/>
  <c r="C122" i="62"/>
  <c r="C460" i="69"/>
  <c r="C91" i="61"/>
  <c r="C57" i="62"/>
  <c r="C71" i="63"/>
  <c r="C460" i="67"/>
  <c r="C464" i="66"/>
  <c r="C445" i="66"/>
  <c r="C145" i="61"/>
  <c r="C157" i="62"/>
  <c r="C96" i="61"/>
  <c r="C54" i="61"/>
  <c r="C172" i="61"/>
  <c r="C426" i="69"/>
  <c r="C161" i="63"/>
  <c r="C127" i="61"/>
  <c r="C154" i="61"/>
  <c r="C52" i="62"/>
  <c r="C19" i="62"/>
  <c r="C111" i="62"/>
  <c r="C36" i="62"/>
  <c r="C78" i="61"/>
  <c r="C430" i="72"/>
  <c r="C437" i="72"/>
  <c r="C157" i="61"/>
  <c r="C21" i="62"/>
  <c r="C460" i="70"/>
  <c r="C126" i="62"/>
  <c r="C79" i="62"/>
  <c r="C529" i="68"/>
  <c r="C51" i="61"/>
  <c r="C83" i="61"/>
  <c r="C98" i="62"/>
  <c r="C15" i="62"/>
  <c r="C70" i="61"/>
  <c r="C49" i="61"/>
  <c r="C34" i="61"/>
  <c r="C444" i="71"/>
  <c r="C50" i="63"/>
  <c r="C68" i="63"/>
  <c r="C154" i="62"/>
  <c r="C39" i="61"/>
  <c r="C165" i="62"/>
  <c r="C59" i="61"/>
  <c r="C159" i="62"/>
  <c r="C77" i="62"/>
  <c r="C101" i="62"/>
  <c r="C137" i="61"/>
  <c r="C41" i="61"/>
  <c r="C26" i="62"/>
  <c r="C9" i="63"/>
  <c r="C53" i="62"/>
  <c r="C133" i="61"/>
  <c r="C16" i="61"/>
  <c r="C83" i="63"/>
  <c r="C139" i="62"/>
  <c r="C98" i="61"/>
  <c r="C56" i="62"/>
  <c r="C101" i="61"/>
  <c r="C65" i="62"/>
  <c r="C137" i="62"/>
  <c r="C76" i="61"/>
  <c r="C120" i="62"/>
  <c r="C127" i="62"/>
  <c r="C122" i="61"/>
  <c r="C40" i="61"/>
  <c r="C11" i="61"/>
  <c r="C165" i="61"/>
  <c r="C452" i="66"/>
  <c r="C83" i="62"/>
  <c r="C145" i="62"/>
  <c r="C39" i="63"/>
  <c r="C6" i="61"/>
  <c r="C78" i="63"/>
  <c r="C29" i="62"/>
  <c r="C88" i="62"/>
  <c r="C45" i="61"/>
  <c r="C52" i="61"/>
  <c r="C38" i="61"/>
  <c r="C69" i="61"/>
  <c r="C573" i="68"/>
  <c r="C5" i="61"/>
  <c r="C91" i="62"/>
  <c r="C48" i="61"/>
  <c r="C72" i="61"/>
  <c r="C132" i="61"/>
  <c r="C54" i="62"/>
  <c r="C126" i="61"/>
  <c r="C46" i="62"/>
  <c r="C557" i="68"/>
  <c r="C99" i="61"/>
  <c r="C22" i="61"/>
  <c r="C72" i="62"/>
  <c r="C46" i="61"/>
  <c r="C86" i="62"/>
  <c r="C51" i="63"/>
  <c r="C9" i="61"/>
  <c r="C64" i="61"/>
  <c r="C86" i="61"/>
  <c r="C166" i="62"/>
  <c r="C87" i="63"/>
  <c r="C30" i="63"/>
  <c r="C20" i="62"/>
  <c r="C37" i="62"/>
  <c r="C40" i="63"/>
  <c r="C131" i="61"/>
  <c r="C124" i="63"/>
  <c r="C129" i="61"/>
  <c r="C26" i="61"/>
  <c r="C147" i="62"/>
  <c r="C116" i="62"/>
  <c r="C21" i="63"/>
  <c r="C17" i="61"/>
  <c r="C430" i="65"/>
  <c r="C35" i="62"/>
  <c r="C34" i="62"/>
  <c r="C59" i="62"/>
  <c r="C510" i="64"/>
  <c r="C5" i="62"/>
  <c r="C77" i="63"/>
  <c r="C50" i="61"/>
  <c r="C132" i="62"/>
  <c r="C79" i="61"/>
  <c r="C153" i="62"/>
  <c r="C131" i="62"/>
  <c r="C32" i="63"/>
  <c r="C31" i="62"/>
  <c r="C564" i="68"/>
  <c r="C64" i="63"/>
  <c r="C445" i="65"/>
  <c r="C543" i="68"/>
  <c r="C443" i="67"/>
  <c r="C424" i="66"/>
  <c r="C425" i="66"/>
  <c r="C465" i="66"/>
  <c r="C66" i="61"/>
  <c r="C417" i="72"/>
  <c r="C431" i="71"/>
  <c r="C481" i="64"/>
  <c r="C450" i="66"/>
  <c r="C415" i="71"/>
  <c r="C553" i="68"/>
  <c r="C435" i="66"/>
  <c r="C431" i="70"/>
  <c r="C425" i="67"/>
  <c r="C571" i="68"/>
  <c r="C428" i="67"/>
  <c r="C414" i="72"/>
  <c r="C433" i="65"/>
  <c r="C458" i="65"/>
  <c r="C427" i="65"/>
  <c r="C452" i="70"/>
  <c r="C462" i="69"/>
  <c r="C430" i="66"/>
  <c r="C528" i="68"/>
  <c r="C452" i="67"/>
  <c r="C434" i="66"/>
  <c r="C431" i="72"/>
  <c r="C439" i="65"/>
  <c r="C447" i="70"/>
  <c r="C443" i="70"/>
  <c r="C448" i="66"/>
  <c r="C531" i="68"/>
  <c r="C429" i="72"/>
  <c r="C444" i="66"/>
  <c r="C538" i="68"/>
  <c r="C448" i="70"/>
  <c r="C450" i="70"/>
  <c r="C448" i="65"/>
  <c r="C550" i="68"/>
  <c r="C412" i="71"/>
  <c r="C478" i="64"/>
  <c r="C464" i="65"/>
  <c r="C439" i="69"/>
  <c r="C469" i="64"/>
  <c r="C82" i="61"/>
  <c r="C483" i="64"/>
  <c r="C440" i="67"/>
  <c r="C498" i="64"/>
  <c r="C429" i="67"/>
  <c r="C85" i="62"/>
  <c r="C435" i="72"/>
  <c r="C4" i="63"/>
  <c r="C512" i="64"/>
  <c r="C450" i="65"/>
  <c r="C85" i="61"/>
  <c r="C430" i="70"/>
  <c r="C7" i="61"/>
  <c r="C547" i="68"/>
  <c r="C472" i="66"/>
  <c r="C432" i="71"/>
  <c r="C454" i="70"/>
  <c r="C146" i="61"/>
  <c r="C449" i="66"/>
  <c r="C406" i="71"/>
  <c r="C28" i="62"/>
  <c r="C47" i="62"/>
  <c r="C446" i="70"/>
  <c r="C421" i="66"/>
  <c r="C144" i="62"/>
  <c r="C466" i="64"/>
  <c r="C429" i="65"/>
  <c r="C435" i="67"/>
  <c r="C493" i="64"/>
  <c r="C44" i="61"/>
  <c r="C503" i="64"/>
  <c r="C420" i="67"/>
  <c r="C578" i="68"/>
  <c r="C421" i="72"/>
  <c r="C423" i="71"/>
  <c r="C25" i="63"/>
  <c r="C552" i="68"/>
  <c r="C4" i="62"/>
  <c r="C428" i="66"/>
  <c r="C452" i="65"/>
  <c r="C405" i="71"/>
  <c r="C414" i="71"/>
  <c r="C445" i="70"/>
  <c r="C423" i="67"/>
  <c r="C508" i="64"/>
  <c r="C125" i="62"/>
  <c r="C164" i="62"/>
  <c r="C536" i="68"/>
  <c r="C434" i="65"/>
  <c r="C450" i="67"/>
  <c r="C424" i="70"/>
  <c r="C442" i="67"/>
  <c r="C426" i="70"/>
  <c r="C411" i="72"/>
  <c r="C405" i="72"/>
  <c r="C472" i="67"/>
  <c r="C128" i="62"/>
  <c r="C453" i="65"/>
  <c r="C423" i="65"/>
  <c r="C432" i="66"/>
  <c r="C415" i="72"/>
  <c r="C431" i="65"/>
  <c r="C433" i="71"/>
  <c r="C454" i="66"/>
  <c r="C554" i="68"/>
  <c r="C563" i="68"/>
  <c r="C429" i="70"/>
  <c r="C66" i="62"/>
  <c r="C453" i="67"/>
  <c r="C447" i="67"/>
  <c r="C454" i="69"/>
  <c r="C465" i="65"/>
  <c r="C420" i="69"/>
  <c r="C4" i="61"/>
  <c r="C439" i="67"/>
  <c r="C490" i="64"/>
  <c r="C526" i="68"/>
  <c r="C432" i="67"/>
  <c r="C442" i="66"/>
  <c r="C530" i="68"/>
  <c r="C562" i="68"/>
  <c r="C425" i="65"/>
  <c r="C420" i="70"/>
  <c r="C462" i="67"/>
  <c r="C421" i="71"/>
  <c r="C575" i="68"/>
  <c r="C434" i="67"/>
  <c r="C424" i="67"/>
  <c r="C464" i="67"/>
  <c r="C453" i="66"/>
  <c r="C413" i="71"/>
  <c r="C465" i="67"/>
  <c r="C476" i="64"/>
  <c r="C472" i="64"/>
  <c r="C442" i="65"/>
  <c r="C428" i="65"/>
  <c r="C565" i="68"/>
  <c r="C423" i="66"/>
  <c r="C458" i="67"/>
  <c r="C454" i="67"/>
  <c r="C514" i="64"/>
  <c r="C425" i="70"/>
  <c r="C491" i="64"/>
  <c r="C429" i="71"/>
  <c r="C411" i="71"/>
  <c r="C25" i="62"/>
  <c r="C63" i="63"/>
  <c r="C555" i="68"/>
  <c r="C448" i="69"/>
  <c r="C146" i="62"/>
  <c r="C125" i="61"/>
  <c r="C403" i="71"/>
  <c r="C541" i="68"/>
  <c r="C444" i="70"/>
  <c r="C539" i="68"/>
  <c r="C513" i="64"/>
  <c r="C548" i="68"/>
  <c r="C501" i="64"/>
  <c r="C500" i="64"/>
  <c r="C423" i="69"/>
  <c r="C109" i="61"/>
  <c r="C82" i="62"/>
  <c r="C450" i="69"/>
  <c r="C446" i="66"/>
  <c r="C458" i="66"/>
  <c r="C467" i="64"/>
  <c r="C449" i="65"/>
  <c r="C427" i="66"/>
  <c r="C426" i="67"/>
  <c r="C449" i="67"/>
  <c r="C492" i="64"/>
  <c r="C449" i="69"/>
  <c r="C451" i="70"/>
  <c r="C429" i="69"/>
  <c r="C406" i="72"/>
  <c r="C164" i="61"/>
  <c r="C82" i="63"/>
  <c r="C442" i="70"/>
  <c r="C479" i="64"/>
  <c r="C447" i="65"/>
  <c r="C448" i="67"/>
  <c r="C429" i="66"/>
  <c r="C432" i="69"/>
  <c r="C551" i="68"/>
  <c r="C403" i="72"/>
  <c r="C432" i="65"/>
  <c r="C433" i="69"/>
  <c r="C463" i="65"/>
  <c r="C440" i="70"/>
  <c r="C560" i="68"/>
  <c r="C63" i="61"/>
  <c r="C106" i="62"/>
  <c r="C417" i="71"/>
  <c r="C456" i="70"/>
  <c r="C433" i="66"/>
  <c r="C430" i="71"/>
  <c r="C106" i="61"/>
  <c r="C497" i="64"/>
  <c r="C440" i="65"/>
  <c r="C431" i="67"/>
  <c r="C504" i="64"/>
  <c r="C471" i="64"/>
  <c r="C440" i="66"/>
  <c r="C451" i="66"/>
  <c r="C424" i="69"/>
  <c r="C427" i="67"/>
  <c r="C435" i="69"/>
  <c r="C144" i="61"/>
  <c r="C440" i="69"/>
  <c r="C421" i="67"/>
  <c r="C430" i="69"/>
  <c r="C63" i="62"/>
  <c r="C433" i="70"/>
  <c r="C431" i="69"/>
  <c r="C162" i="62"/>
  <c r="C423" i="72"/>
  <c r="C451" i="65"/>
  <c r="C447" i="66"/>
  <c r="C454" i="65"/>
  <c r="C435" i="71"/>
  <c r="C162" i="61"/>
  <c r="C435" i="70"/>
  <c r="C109" i="62"/>
  <c r="C413" i="72"/>
  <c r="C523" i="64"/>
  <c r="C443" i="66"/>
  <c r="C451" i="67"/>
  <c r="C442" i="69"/>
  <c r="C7" i="62"/>
  <c r="C428" i="70"/>
  <c r="C576" i="68"/>
  <c r="C431" i="66"/>
  <c r="C472" i="65"/>
  <c r="C427" i="70"/>
  <c r="C439" i="66"/>
  <c r="C488" i="64"/>
  <c r="C44" i="62"/>
  <c r="C451" i="69"/>
  <c r="C463" i="66"/>
  <c r="C561" i="68"/>
  <c r="C444" i="65"/>
  <c r="C439" i="70"/>
  <c r="C463" i="67"/>
  <c r="C523" i="68"/>
  <c r="C432" i="72"/>
  <c r="C502" i="64"/>
  <c r="C499" i="64"/>
  <c r="C446" i="65"/>
  <c r="C421" i="69"/>
  <c r="C420" i="66"/>
  <c r="C487" i="64"/>
  <c r="C433" i="72"/>
  <c r="C567" i="68"/>
  <c r="C421" i="70"/>
  <c r="C477" i="64"/>
  <c r="C432" i="70"/>
  <c r="C47" i="61"/>
  <c r="C437" i="71"/>
  <c r="C443" i="65"/>
  <c r="C44" i="63"/>
  <c r="C423" i="70"/>
  <c r="C28" i="61"/>
  <c r="C524" i="68"/>
  <c r="C420" i="65"/>
  <c r="C482" i="64"/>
  <c r="C444" i="67"/>
  <c r="C446" i="67"/>
  <c r="C421" i="65"/>
  <c r="C524" i="64"/>
  <c r="C128" i="61"/>
  <c r="C25" i="61"/>
  <c r="C435" i="65"/>
  <c r="C402" i="71"/>
  <c r="C62" i="63"/>
  <c r="C24" i="62"/>
  <c r="C457" i="67"/>
  <c r="C422" i="66"/>
  <c r="C489" i="64"/>
  <c r="C143" i="61"/>
  <c r="C43" i="62"/>
  <c r="C468" i="64"/>
  <c r="C161" i="62"/>
  <c r="C438" i="65"/>
  <c r="C570" i="68"/>
  <c r="C486" i="64"/>
  <c r="C143" i="62"/>
  <c r="C81" i="63"/>
  <c r="C419" i="67"/>
  <c r="C422" i="65"/>
  <c r="C404" i="72"/>
  <c r="C422" i="70"/>
  <c r="C422" i="69"/>
  <c r="C422" i="67"/>
  <c r="C422" i="71"/>
  <c r="C438" i="70"/>
  <c r="C441" i="65"/>
  <c r="C161" i="61"/>
  <c r="C456" i="69"/>
  <c r="C465" i="64"/>
  <c r="C507" i="64"/>
  <c r="C420" i="72"/>
  <c r="C24" i="61"/>
  <c r="C419" i="69"/>
  <c r="C402" i="72"/>
  <c r="C546" i="68"/>
  <c r="C457" i="65"/>
  <c r="C419" i="66"/>
  <c r="C441" i="70"/>
  <c r="C124" i="61"/>
  <c r="C105" i="62"/>
  <c r="C419" i="70"/>
  <c r="C3" i="63"/>
  <c r="C81" i="61"/>
  <c r="C422" i="72"/>
  <c r="C420" i="71"/>
  <c r="C441" i="66"/>
  <c r="C124" i="62"/>
  <c r="C525" i="68"/>
  <c r="C438" i="67"/>
  <c r="C3" i="61"/>
  <c r="C522" i="68"/>
  <c r="C441" i="69"/>
  <c r="C438" i="69"/>
  <c r="C62" i="61"/>
  <c r="C105" i="61"/>
  <c r="C441" i="67"/>
  <c r="C457" i="66"/>
  <c r="C81" i="62"/>
  <c r="C404" i="71"/>
  <c r="C3" i="62"/>
  <c r="C24" i="63"/>
  <c r="C43" i="61"/>
  <c r="C438" i="66"/>
  <c r="C549" i="68"/>
  <c r="C62" i="62"/>
  <c r="C419" i="65"/>
  <c r="C43" i="63"/>
  <c r="C456" i="65"/>
  <c r="C545" i="68"/>
  <c r="C437" i="67"/>
  <c r="C418" i="67"/>
  <c r="C401" i="71"/>
  <c r="C419" i="71"/>
  <c r="C506" i="64"/>
  <c r="C464" i="64"/>
  <c r="C437" i="70"/>
  <c r="C418" i="66"/>
  <c r="C401" i="72"/>
  <c r="C437" i="65"/>
  <c r="C418" i="65"/>
  <c r="C437" i="66"/>
  <c r="C456" i="66"/>
  <c r="C418" i="69"/>
  <c r="C437" i="69"/>
  <c r="C521" i="68"/>
  <c r="C419" i="72"/>
  <c r="C485" i="64"/>
  <c r="C569" i="68"/>
  <c r="C456" i="67"/>
  <c r="C418" i="70"/>
  <c r="G94" i="63"/>
  <c r="G158" i="61"/>
  <c r="G167" i="62"/>
  <c r="G136" i="63"/>
  <c r="G152" i="62"/>
  <c r="G94" i="61"/>
  <c r="G27" i="63"/>
  <c r="G140" i="63"/>
  <c r="G459" i="65"/>
  <c r="G14" i="63"/>
  <c r="G132" i="63"/>
  <c r="G158" i="62"/>
  <c r="G17" i="63"/>
  <c r="G115" i="63"/>
  <c r="G176" i="62"/>
  <c r="G509" i="64"/>
  <c r="G524" i="64"/>
  <c r="G467" i="65"/>
  <c r="G149" i="63"/>
  <c r="G98" i="63"/>
  <c r="G168" i="63"/>
  <c r="G76" i="63"/>
  <c r="G169" i="61"/>
  <c r="G518" i="64"/>
  <c r="G446" i="72"/>
  <c r="G470" i="69"/>
  <c r="G525" i="64"/>
  <c r="G584" i="68"/>
  <c r="G470" i="70"/>
  <c r="G470" i="67"/>
  <c r="G121" i="63"/>
  <c r="G22" i="63"/>
  <c r="G155" i="63"/>
  <c r="G453" i="71"/>
  <c r="G466" i="67"/>
  <c r="G559" i="68"/>
  <c r="G141" i="63"/>
  <c r="G139" i="63"/>
  <c r="G519" i="64"/>
  <c r="G416" i="72"/>
  <c r="G21" i="62"/>
  <c r="G459" i="67"/>
  <c r="G60" i="63"/>
  <c r="G35" i="63"/>
  <c r="G459" i="70"/>
  <c r="G473" i="70"/>
  <c r="G93" i="62"/>
  <c r="G157" i="63"/>
  <c r="G465" i="69"/>
  <c r="G145" i="63"/>
  <c r="G446" i="71"/>
  <c r="G127" i="63"/>
  <c r="G156" i="63"/>
  <c r="G168" i="62"/>
  <c r="G74" i="63"/>
  <c r="G36" i="63"/>
  <c r="G53" i="63"/>
  <c r="G434" i="69"/>
  <c r="G148" i="63"/>
  <c r="G67" i="63"/>
  <c r="G450" i="72"/>
  <c r="G163" i="63"/>
  <c r="G112" i="63"/>
  <c r="G107" i="63"/>
  <c r="G177" i="63"/>
  <c r="G18" i="63"/>
  <c r="G170" i="61"/>
  <c r="G114" i="61"/>
  <c r="G6" i="63"/>
  <c r="G140" i="62"/>
  <c r="G427" i="71"/>
  <c r="G117" i="63"/>
  <c r="G94" i="62"/>
  <c r="G467" i="66"/>
  <c r="G171" i="63"/>
  <c r="G428" i="72"/>
  <c r="G95" i="61"/>
  <c r="G176" i="63"/>
  <c r="G100" i="63"/>
  <c r="G461" i="65"/>
  <c r="G138" i="63"/>
  <c r="G110" i="63"/>
  <c r="G425" i="71"/>
  <c r="G118" i="63"/>
  <c r="G535" i="68"/>
  <c r="G591" i="68"/>
  <c r="G468" i="65"/>
  <c r="G579" i="68"/>
  <c r="G16" i="63"/>
  <c r="G428" i="69"/>
  <c r="G152" i="61"/>
  <c r="G15" i="63"/>
  <c r="G587" i="68"/>
  <c r="G466" i="69"/>
  <c r="G115" i="62"/>
  <c r="G101" i="63"/>
  <c r="G453" i="70"/>
  <c r="G447" i="69"/>
  <c r="G407" i="71"/>
  <c r="G149" i="62"/>
  <c r="G102" i="63"/>
  <c r="G54" i="63"/>
  <c r="G38" i="63"/>
  <c r="G102" i="61"/>
  <c r="G151" i="61"/>
  <c r="G135" i="63"/>
  <c r="G116" i="63"/>
  <c r="G96" i="63"/>
  <c r="G150" i="63"/>
  <c r="G434" i="72"/>
  <c r="G133" i="63"/>
  <c r="G114" i="63"/>
  <c r="G174" i="63"/>
  <c r="G29" i="63"/>
  <c r="G102" i="62"/>
  <c r="G473" i="69"/>
  <c r="G467" i="67"/>
  <c r="G72" i="63"/>
  <c r="G511" i="64"/>
  <c r="G95" i="62"/>
  <c r="G86" i="63"/>
  <c r="G151" i="62"/>
  <c r="G175" i="63"/>
  <c r="G129" i="63"/>
  <c r="G566" i="68"/>
  <c r="G121" i="62"/>
  <c r="G453" i="72"/>
  <c r="G151" i="63"/>
  <c r="G169" i="63"/>
  <c r="G473" i="67"/>
  <c r="G170" i="63"/>
  <c r="G21" i="63"/>
  <c r="G56" i="63"/>
  <c r="G137" i="63"/>
  <c r="G583" i="68"/>
  <c r="G73" i="63"/>
  <c r="G134" i="63"/>
  <c r="G122" i="63"/>
  <c r="G167" i="61"/>
  <c r="G410" i="71"/>
  <c r="G112" i="61"/>
  <c r="G459" i="66"/>
  <c r="G520" i="64"/>
  <c r="G114" i="62"/>
  <c r="G165" i="63"/>
  <c r="G131" i="63"/>
  <c r="G8" i="63"/>
  <c r="G79" i="63"/>
  <c r="G572" i="68"/>
  <c r="G126" i="63"/>
  <c r="G149" i="61"/>
  <c r="G65" i="63"/>
  <c r="G466" i="70"/>
  <c r="G41" i="63"/>
  <c r="G167" i="63"/>
  <c r="G159" i="63"/>
  <c r="G447" i="72"/>
  <c r="G99" i="63"/>
  <c r="G173" i="63"/>
  <c r="G103" i="63"/>
  <c r="G409" i="71"/>
  <c r="G121" i="61"/>
  <c r="G97" i="63"/>
  <c r="G91" i="63"/>
  <c r="G470" i="65"/>
  <c r="G115" i="61"/>
  <c r="G153" i="63"/>
  <c r="G176" i="61"/>
  <c r="G473" i="66"/>
  <c r="G112" i="62"/>
  <c r="G108" i="63"/>
  <c r="G467" i="69"/>
  <c r="G95" i="63"/>
  <c r="G84" i="63"/>
  <c r="G75" i="63"/>
  <c r="G158" i="63"/>
  <c r="G57" i="63"/>
  <c r="G521" i="64"/>
  <c r="G410" i="72"/>
  <c r="G447" i="71"/>
  <c r="G48" i="63"/>
  <c r="G37" i="63"/>
  <c r="G169" i="62"/>
  <c r="G152" i="63"/>
  <c r="G459" i="69"/>
  <c r="G469" i="65"/>
  <c r="G113" i="61"/>
  <c r="G170" i="62"/>
  <c r="G21" i="61"/>
  <c r="G34" i="63"/>
  <c r="G590" i="68"/>
  <c r="G120" i="63"/>
  <c r="G46" i="63"/>
  <c r="G466" i="66"/>
  <c r="G450" i="71"/>
  <c r="G473" i="65"/>
  <c r="G154" i="63"/>
  <c r="G467" i="70"/>
  <c r="G503" i="64"/>
  <c r="G147" i="63"/>
  <c r="G119" i="63"/>
  <c r="G130" i="63"/>
  <c r="G140" i="61"/>
  <c r="G458" i="69"/>
  <c r="G470" i="66"/>
  <c r="G136" i="62"/>
  <c r="G427" i="69"/>
  <c r="G469" i="70"/>
  <c r="G70" i="63"/>
  <c r="G409" i="72"/>
  <c r="G425" i="72"/>
  <c r="G128" i="63"/>
  <c r="G407" i="72"/>
  <c r="G106" i="63"/>
  <c r="G468" i="66"/>
  <c r="G452" i="71"/>
  <c r="G468" i="69"/>
  <c r="G113" i="62"/>
  <c r="G74" i="62"/>
  <c r="G448" i="72"/>
  <c r="G117" i="62"/>
  <c r="G9" i="63"/>
  <c r="G469" i="69"/>
  <c r="G146" i="63"/>
  <c r="G85" i="63"/>
  <c r="G585" i="68"/>
  <c r="G144" i="63"/>
  <c r="G589" i="68"/>
  <c r="G461" i="67"/>
  <c r="G472" i="69"/>
  <c r="G125" i="63"/>
  <c r="G542" i="68"/>
  <c r="G466" i="65"/>
  <c r="G113" i="63"/>
  <c r="G154" i="61"/>
  <c r="G445" i="72"/>
  <c r="G439" i="72"/>
  <c r="G465" i="70"/>
  <c r="G458" i="70"/>
  <c r="G469" i="66"/>
  <c r="G408" i="71"/>
  <c r="G574" i="68"/>
  <c r="G460" i="65"/>
  <c r="G586" i="68"/>
  <c r="G68" i="62"/>
  <c r="G117" i="61"/>
  <c r="G132" i="61"/>
  <c r="G172" i="61"/>
  <c r="G463" i="69"/>
  <c r="G461" i="70"/>
  <c r="G451" i="72"/>
  <c r="G582" i="68"/>
  <c r="G449" i="72"/>
  <c r="G533" i="68"/>
  <c r="G446" i="69"/>
  <c r="G461" i="69"/>
  <c r="G162" i="63"/>
  <c r="G444" i="69"/>
  <c r="G55" i="63"/>
  <c r="G453" i="69"/>
  <c r="G130" i="62"/>
  <c r="G427" i="72"/>
  <c r="G416" i="71"/>
  <c r="G471" i="69"/>
  <c r="G441" i="71"/>
  <c r="G434" i="70"/>
  <c r="G109" i="63"/>
  <c r="G111" i="63"/>
  <c r="G517" i="64"/>
  <c r="G168" i="61"/>
  <c r="G464" i="70"/>
  <c r="G451" i="71"/>
  <c r="G448" i="71"/>
  <c r="G408" i="72"/>
  <c r="G482" i="64"/>
  <c r="G150" i="61"/>
  <c r="G12" i="61"/>
  <c r="G457" i="69"/>
  <c r="G534" i="68"/>
  <c r="G164" i="63"/>
  <c r="G464" i="69"/>
  <c r="G463" i="70"/>
  <c r="G443" i="72"/>
  <c r="G471" i="70"/>
  <c r="G89" i="62"/>
  <c r="G558" i="68"/>
  <c r="G150" i="62"/>
  <c r="G434" i="71"/>
  <c r="G130" i="61"/>
  <c r="G439" i="71"/>
  <c r="G445" i="71"/>
  <c r="G469" i="67"/>
  <c r="G581" i="68"/>
  <c r="G428" i="71"/>
  <c r="G425" i="69"/>
  <c r="G97" i="62"/>
  <c r="G452" i="72"/>
  <c r="G461" i="66"/>
  <c r="G468" i="67"/>
  <c r="G462" i="70"/>
  <c r="G172" i="63"/>
  <c r="G7" i="63"/>
  <c r="G93" i="61"/>
  <c r="G472" i="70"/>
  <c r="G468" i="70"/>
  <c r="G93" i="63"/>
  <c r="G588" i="68"/>
  <c r="G510" i="64"/>
  <c r="G449" i="71"/>
  <c r="G28" i="63"/>
  <c r="G87" i="62"/>
  <c r="G154" i="62"/>
  <c r="G47" i="63"/>
  <c r="G166" i="63"/>
  <c r="G443" i="71"/>
  <c r="G66" i="63"/>
  <c r="G441" i="72"/>
  <c r="G424" i="72"/>
  <c r="G551" i="68"/>
  <c r="G512" i="64"/>
  <c r="G5" i="62"/>
  <c r="G491" i="64"/>
  <c r="G553" i="68"/>
  <c r="G438" i="71"/>
  <c r="G52" i="61"/>
  <c r="G8" i="62"/>
  <c r="G449" i="69"/>
  <c r="G68" i="61"/>
  <c r="G462" i="69"/>
  <c r="G147" i="61"/>
  <c r="G137" i="61"/>
  <c r="G92" i="63"/>
  <c r="G83" i="62"/>
  <c r="G69" i="62"/>
  <c r="G64" i="62"/>
  <c r="G50" i="63"/>
  <c r="G40" i="61"/>
  <c r="G26" i="62"/>
  <c r="G6" i="61"/>
  <c r="G430" i="67"/>
  <c r="G136" i="61"/>
  <c r="G460" i="70"/>
  <c r="G131" i="61"/>
  <c r="G34" i="62"/>
  <c r="G29" i="61"/>
  <c r="G68" i="63"/>
  <c r="G65" i="62"/>
  <c r="G17" i="62"/>
  <c r="G426" i="72"/>
  <c r="G131" i="62"/>
  <c r="G127" i="62"/>
  <c r="G71" i="61"/>
  <c r="G124" i="63"/>
  <c r="G445" i="70"/>
  <c r="G165" i="62"/>
  <c r="G118" i="61"/>
  <c r="G103" i="62"/>
  <c r="G78" i="63"/>
  <c r="G59" i="63"/>
  <c r="G50" i="62"/>
  <c r="G31" i="62"/>
  <c r="G12" i="63"/>
  <c r="G70" i="61"/>
  <c r="G166" i="61"/>
  <c r="G135" i="61"/>
  <c r="G116" i="62"/>
  <c r="G107" i="62"/>
  <c r="G75" i="61"/>
  <c r="G60" i="62"/>
  <c r="G53" i="62"/>
  <c r="G41" i="61"/>
  <c r="G36" i="62"/>
  <c r="G59" i="61"/>
  <c r="G31" i="63"/>
  <c r="G12" i="62"/>
  <c r="G449" i="70"/>
  <c r="G51" i="63"/>
  <c r="G477" i="64"/>
  <c r="G20" i="61"/>
  <c r="G457" i="70"/>
  <c r="G449" i="67"/>
  <c r="G174" i="62"/>
  <c r="G159" i="61"/>
  <c r="G129" i="62"/>
  <c r="G101" i="61"/>
  <c r="G96" i="62"/>
  <c r="G78" i="62"/>
  <c r="G64" i="63"/>
  <c r="G59" i="62"/>
  <c r="G54" i="61"/>
  <c r="G31" i="61"/>
  <c r="G14" i="61"/>
  <c r="G561" i="68"/>
  <c r="G444" i="72"/>
  <c r="G153" i="62"/>
  <c r="G72" i="62"/>
  <c r="G52" i="62"/>
  <c r="G19" i="62"/>
  <c r="G163" i="61"/>
  <c r="G148" i="61"/>
  <c r="G90" i="62"/>
  <c r="G86" i="62"/>
  <c r="G87" i="63"/>
  <c r="G18" i="61"/>
  <c r="G175" i="61"/>
  <c r="G58" i="61"/>
  <c r="G45" i="61"/>
  <c r="G17" i="61"/>
  <c r="G161" i="63"/>
  <c r="G145" i="61"/>
  <c r="G40" i="62"/>
  <c r="G108" i="61"/>
  <c r="G445" i="67"/>
  <c r="G173" i="61"/>
  <c r="G58" i="63"/>
  <c r="G46" i="62"/>
  <c r="G40" i="63"/>
  <c r="G26" i="63"/>
  <c r="G426" i="70"/>
  <c r="G133" i="61"/>
  <c r="G49" i="63"/>
  <c r="G39" i="61"/>
  <c r="G30" i="63"/>
  <c r="G163" i="62"/>
  <c r="G72" i="61"/>
  <c r="G29" i="62"/>
  <c r="G11" i="61"/>
  <c r="G480" i="64"/>
  <c r="G119" i="61"/>
  <c r="G110" i="62"/>
  <c r="G100" i="61"/>
  <c r="G88" i="61"/>
  <c r="G77" i="62"/>
  <c r="G30" i="61"/>
  <c r="G13" i="62"/>
  <c r="G89" i="63"/>
  <c r="G442" i="71"/>
  <c r="G175" i="62"/>
  <c r="G126" i="62"/>
  <c r="G120" i="62"/>
  <c r="G116" i="61"/>
  <c r="G99" i="61"/>
  <c r="G91" i="62"/>
  <c r="G48" i="61"/>
  <c r="G33" i="62"/>
  <c r="G46" i="61"/>
  <c r="G13" i="61"/>
  <c r="G145" i="62"/>
  <c r="G120" i="61"/>
  <c r="G76" i="62"/>
  <c r="G37" i="61"/>
  <c r="G20" i="62"/>
  <c r="G449" i="65"/>
  <c r="G143" i="63"/>
  <c r="G537" i="68"/>
  <c r="G138" i="62"/>
  <c r="G134" i="61"/>
  <c r="G110" i="61"/>
  <c r="G92" i="62"/>
  <c r="G88" i="62"/>
  <c r="G84" i="62"/>
  <c r="G77" i="61"/>
  <c r="G69" i="63"/>
  <c r="G65" i="61"/>
  <c r="G54" i="62"/>
  <c r="G14" i="62"/>
  <c r="G10" i="61"/>
  <c r="G87" i="61"/>
  <c r="G126" i="61"/>
  <c r="G71" i="63"/>
  <c r="G38" i="62"/>
  <c r="G33" i="61"/>
  <c r="G20" i="63"/>
  <c r="G15" i="61"/>
  <c r="G122" i="62"/>
  <c r="G157" i="61"/>
  <c r="G148" i="62"/>
  <c r="G573" i="68"/>
  <c r="G430" i="66"/>
  <c r="G9" i="61"/>
  <c r="G165" i="61"/>
  <c r="G137" i="62"/>
  <c r="G134" i="62"/>
  <c r="G118" i="62"/>
  <c r="G103" i="61"/>
  <c r="G73" i="61"/>
  <c r="G69" i="61"/>
  <c r="G45" i="62"/>
  <c r="G26" i="61"/>
  <c r="G16" i="61"/>
  <c r="G440" i="72"/>
  <c r="G99" i="62"/>
  <c r="G60" i="61"/>
  <c r="G424" i="67"/>
  <c r="G433" i="66"/>
  <c r="G426" i="66"/>
  <c r="G32" i="63"/>
  <c r="G460" i="69"/>
  <c r="G157" i="62"/>
  <c r="G108" i="62"/>
  <c r="G37" i="62"/>
  <c r="G22" i="61"/>
  <c r="G10" i="62"/>
  <c r="G132" i="62"/>
  <c r="G100" i="62"/>
  <c r="G18" i="62"/>
  <c r="G173" i="62"/>
  <c r="G92" i="61"/>
  <c r="G89" i="61"/>
  <c r="G522" i="64"/>
  <c r="G30" i="62"/>
  <c r="G174" i="61"/>
  <c r="G155" i="62"/>
  <c r="G83" i="61"/>
  <c r="G78" i="61"/>
  <c r="G64" i="61"/>
  <c r="G58" i="62"/>
  <c r="G10" i="63"/>
  <c r="G139" i="61"/>
  <c r="G76" i="61"/>
  <c r="G71" i="62"/>
  <c r="G67" i="61"/>
  <c r="G57" i="62"/>
  <c r="G51" i="61"/>
  <c r="G41" i="62"/>
  <c r="G19" i="63"/>
  <c r="G426" i="67"/>
  <c r="G5" i="63"/>
  <c r="G464" i="67"/>
  <c r="G98" i="62"/>
  <c r="G471" i="67"/>
  <c r="G111" i="62"/>
  <c r="G177" i="62"/>
  <c r="G156" i="62"/>
  <c r="G147" i="62"/>
  <c r="G141" i="61"/>
  <c r="G129" i="61"/>
  <c r="G27" i="62"/>
  <c r="G36" i="61"/>
  <c r="G442" i="72"/>
  <c r="G426" i="71"/>
  <c r="G445" i="69"/>
  <c r="G57" i="61"/>
  <c r="G22" i="62"/>
  <c r="G11" i="62"/>
  <c r="G111" i="61"/>
  <c r="G460" i="66"/>
  <c r="G155" i="61"/>
  <c r="G73" i="62"/>
  <c r="G50" i="61"/>
  <c r="G501" i="64"/>
  <c r="G171" i="62"/>
  <c r="G91" i="61"/>
  <c r="G56" i="61"/>
  <c r="G433" i="65"/>
  <c r="G438" i="72"/>
  <c r="G97" i="61"/>
  <c r="G32" i="61"/>
  <c r="G177" i="61"/>
  <c r="G141" i="62"/>
  <c r="G88" i="63"/>
  <c r="G49" i="62"/>
  <c r="G45" i="63"/>
  <c r="G39" i="62"/>
  <c r="G35" i="62"/>
  <c r="G16" i="62"/>
  <c r="G5" i="61"/>
  <c r="G445" i="65"/>
  <c r="G426" i="69"/>
  <c r="G449" i="66"/>
  <c r="G171" i="61"/>
  <c r="G135" i="62"/>
  <c r="G56" i="62"/>
  <c r="G38" i="61"/>
  <c r="G15" i="62"/>
  <c r="G8" i="61"/>
  <c r="G96" i="61"/>
  <c r="G27" i="61"/>
  <c r="G48" i="62"/>
  <c r="G440" i="71"/>
  <c r="G133" i="62"/>
  <c r="G49" i="61"/>
  <c r="G529" i="68"/>
  <c r="G52" i="63"/>
  <c r="G32" i="62"/>
  <c r="G452" i="69"/>
  <c r="G460" i="67"/>
  <c r="G35" i="61"/>
  <c r="G6" i="62"/>
  <c r="G90" i="61"/>
  <c r="G86" i="61"/>
  <c r="G51" i="62"/>
  <c r="G77" i="63"/>
  <c r="G90" i="63"/>
  <c r="G74" i="61"/>
  <c r="G39" i="63"/>
  <c r="G166" i="62"/>
  <c r="G53" i="61"/>
  <c r="G19" i="61"/>
  <c r="G105" i="63"/>
  <c r="G138" i="61"/>
  <c r="G172" i="62"/>
  <c r="G122" i="61"/>
  <c r="G79" i="62"/>
  <c r="G34" i="61"/>
  <c r="G11" i="63"/>
  <c r="G153" i="61"/>
  <c r="G139" i="62"/>
  <c r="G159" i="62"/>
  <c r="G98" i="61"/>
  <c r="G67" i="62"/>
  <c r="G79" i="61"/>
  <c r="G33" i="63"/>
  <c r="G55" i="62"/>
  <c r="G156" i="61"/>
  <c r="G84" i="61"/>
  <c r="G55" i="61"/>
  <c r="G75" i="62"/>
  <c r="G70" i="62"/>
  <c r="G444" i="71"/>
  <c r="G119" i="62"/>
  <c r="G101" i="62"/>
  <c r="G83" i="63"/>
  <c r="G557" i="68"/>
  <c r="G13" i="63"/>
  <c r="G9" i="62"/>
  <c r="G127" i="61"/>
  <c r="G107" i="61"/>
  <c r="G483" i="64"/>
  <c r="G532" i="68"/>
  <c r="G458" i="65"/>
  <c r="G458" i="66"/>
  <c r="G413" i="71"/>
  <c r="G465" i="67"/>
  <c r="G430" i="65"/>
  <c r="G563" i="68"/>
  <c r="G125" i="61"/>
  <c r="G439" i="65"/>
  <c r="G434" i="67"/>
  <c r="G420" i="66"/>
  <c r="G426" i="65"/>
  <c r="G442" i="69"/>
  <c r="G445" i="66"/>
  <c r="G430" i="70"/>
  <c r="G439" i="67"/>
  <c r="G548" i="68"/>
  <c r="G412" i="71"/>
  <c r="G463" i="67"/>
  <c r="G431" i="67"/>
  <c r="G531" i="68"/>
  <c r="G106" i="62"/>
  <c r="G474" i="64"/>
  <c r="G471" i="65"/>
  <c r="G446" i="70"/>
  <c r="G446" i="66"/>
  <c r="G530" i="68"/>
  <c r="G490" i="64"/>
  <c r="G580" i="68"/>
  <c r="G565" i="68"/>
  <c r="G430" i="71"/>
  <c r="G421" i="66"/>
  <c r="G528" i="68"/>
  <c r="G423" i="67"/>
  <c r="G526" i="68"/>
  <c r="G4" i="63"/>
  <c r="G493" i="64"/>
  <c r="G450" i="66"/>
  <c r="G411" i="72"/>
  <c r="G469" i="64"/>
  <c r="G427" i="70"/>
  <c r="G146" i="61"/>
  <c r="G454" i="66"/>
  <c r="G437" i="71"/>
  <c r="G414" i="71"/>
  <c r="G578" i="68"/>
  <c r="G25" i="62"/>
  <c r="G454" i="65"/>
  <c r="G162" i="61"/>
  <c r="G492" i="64"/>
  <c r="G25" i="61"/>
  <c r="G471" i="66"/>
  <c r="G412" i="72"/>
  <c r="G440" i="66"/>
  <c r="G66" i="62"/>
  <c r="G85" i="61"/>
  <c r="G403" i="71"/>
  <c r="G523" i="68"/>
  <c r="G497" i="64"/>
  <c r="G446" i="67"/>
  <c r="G555" i="68"/>
  <c r="G575" i="68"/>
  <c r="G499" i="64"/>
  <c r="G448" i="67"/>
  <c r="G109" i="62"/>
  <c r="G25" i="63"/>
  <c r="G440" i="67"/>
  <c r="G523" i="64"/>
  <c r="G451" i="67"/>
  <c r="G421" i="72"/>
  <c r="G429" i="72"/>
  <c r="G495" i="64"/>
  <c r="G453" i="65"/>
  <c r="G543" i="68"/>
  <c r="G433" i="71"/>
  <c r="G538" i="68"/>
  <c r="G462" i="67"/>
  <c r="G4" i="61"/>
  <c r="G516" i="64"/>
  <c r="G541" i="68"/>
  <c r="G144" i="62"/>
  <c r="G540" i="68"/>
  <c r="G424" i="70"/>
  <c r="G448" i="66"/>
  <c r="G443" i="70"/>
  <c r="G443" i="67"/>
  <c r="G456" i="70"/>
  <c r="G417" i="72"/>
  <c r="G421" i="69"/>
  <c r="G405" i="71"/>
  <c r="G435" i="71"/>
  <c r="G4" i="62"/>
  <c r="G164" i="62"/>
  <c r="G462" i="65"/>
  <c r="G428" i="67"/>
  <c r="G415" i="71"/>
  <c r="G567" i="68"/>
  <c r="G450" i="65"/>
  <c r="G472" i="67"/>
  <c r="G433" i="69"/>
  <c r="G433" i="70"/>
  <c r="G442" i="67"/>
  <c r="G109" i="61"/>
  <c r="G406" i="71"/>
  <c r="G478" i="64"/>
  <c r="G451" i="70"/>
  <c r="G427" i="66"/>
  <c r="G162" i="62"/>
  <c r="G456" i="69"/>
  <c r="G429" i="69"/>
  <c r="G564" i="68"/>
  <c r="G432" i="65"/>
  <c r="G472" i="66"/>
  <c r="G527" i="68"/>
  <c r="G415" i="72"/>
  <c r="G44" i="63"/>
  <c r="G63" i="63"/>
  <c r="G429" i="65"/>
  <c r="G425" i="66"/>
  <c r="G432" i="67"/>
  <c r="G7" i="62"/>
  <c r="G85" i="62"/>
  <c r="G448" i="69"/>
  <c r="G452" i="66"/>
  <c r="G556" i="68"/>
  <c r="G515" i="64"/>
  <c r="G430" i="72"/>
  <c r="G414" i="72"/>
  <c r="G447" i="65"/>
  <c r="G444" i="70"/>
  <c r="G421" i="71"/>
  <c r="G433" i="72"/>
  <c r="G429" i="70"/>
  <c r="G472" i="64"/>
  <c r="G423" i="70"/>
  <c r="G423" i="72"/>
  <c r="G424" i="66"/>
  <c r="G488" i="64"/>
  <c r="G475" i="64"/>
  <c r="G432" i="69"/>
  <c r="G450" i="70"/>
  <c r="G28" i="62"/>
  <c r="G420" i="67"/>
  <c r="G571" i="68"/>
  <c r="G514" i="64"/>
  <c r="G432" i="70"/>
  <c r="G7" i="61"/>
  <c r="G453" i="67"/>
  <c r="G439" i="66"/>
  <c r="G428" i="65"/>
  <c r="G439" i="69"/>
  <c r="G425" i="70"/>
  <c r="G443" i="65"/>
  <c r="G128" i="61"/>
  <c r="G448" i="70"/>
  <c r="G444" i="67"/>
  <c r="G447" i="67"/>
  <c r="G435" i="67"/>
  <c r="G405" i="72"/>
  <c r="G472" i="65"/>
  <c r="G429" i="67"/>
  <c r="G82" i="61"/>
  <c r="G431" i="70"/>
  <c r="G428" i="66"/>
  <c r="G435" i="70"/>
  <c r="G442" i="70"/>
  <c r="G443" i="69"/>
  <c r="G434" i="65"/>
  <c r="G63" i="62"/>
  <c r="G447" i="70"/>
  <c r="G411" i="71"/>
  <c r="G539" i="68"/>
  <c r="G562" i="68"/>
  <c r="G443" i="66"/>
  <c r="G442" i="65"/>
  <c r="G44" i="62"/>
  <c r="G431" i="72"/>
  <c r="G464" i="65"/>
  <c r="G427" i="65"/>
  <c r="G144" i="61"/>
  <c r="G428" i="70"/>
  <c r="G470" i="64"/>
  <c r="G465" i="65"/>
  <c r="G423" i="71"/>
  <c r="G125" i="62"/>
  <c r="G421" i="70"/>
  <c r="G454" i="70"/>
  <c r="G429" i="66"/>
  <c r="G440" i="65"/>
  <c r="G476" i="64"/>
  <c r="G450" i="67"/>
  <c r="G500" i="64"/>
  <c r="G421" i="67"/>
  <c r="G146" i="62"/>
  <c r="G421" i="65"/>
  <c r="G434" i="66"/>
  <c r="G452" i="67"/>
  <c r="G446" i="65"/>
  <c r="G431" i="65"/>
  <c r="G440" i="69"/>
  <c r="G423" i="65"/>
  <c r="G442" i="66"/>
  <c r="G439" i="70"/>
  <c r="G403" i="72"/>
  <c r="G424" i="71"/>
  <c r="G435" i="65"/>
  <c r="G471" i="64"/>
  <c r="G420" i="65"/>
  <c r="G423" i="66"/>
  <c r="G82" i="63"/>
  <c r="G552" i="68"/>
  <c r="G423" i="69"/>
  <c r="G424" i="69"/>
  <c r="G452" i="65"/>
  <c r="G444" i="66"/>
  <c r="G458" i="67"/>
  <c r="G550" i="68"/>
  <c r="G432" i="66"/>
  <c r="G427" i="67"/>
  <c r="G454" i="67"/>
  <c r="G479" i="64"/>
  <c r="G425" i="65"/>
  <c r="G44" i="61"/>
  <c r="G560" i="68"/>
  <c r="G435" i="66"/>
  <c r="G429" i="71"/>
  <c r="G425" i="67"/>
  <c r="G481" i="64"/>
  <c r="G451" i="66"/>
  <c r="G498" i="64"/>
  <c r="G451" i="69"/>
  <c r="G513" i="64"/>
  <c r="G453" i="66"/>
  <c r="G413" i="72"/>
  <c r="G463" i="66"/>
  <c r="G432" i="71"/>
  <c r="G502" i="64"/>
  <c r="G28" i="61"/>
  <c r="G577" i="68"/>
  <c r="G420" i="70"/>
  <c r="G496" i="64"/>
  <c r="G63" i="61"/>
  <c r="G431" i="69"/>
  <c r="G447" i="66"/>
  <c r="G66" i="61"/>
  <c r="G464" i="66"/>
  <c r="G487" i="64"/>
  <c r="G494" i="64"/>
  <c r="G463" i="65"/>
  <c r="G82" i="62"/>
  <c r="G454" i="69"/>
  <c r="G465" i="66"/>
  <c r="G451" i="65"/>
  <c r="G504" i="64"/>
  <c r="G164" i="61"/>
  <c r="G576" i="68"/>
  <c r="G435" i="72"/>
  <c r="G420" i="69"/>
  <c r="G547" i="68"/>
  <c r="G431" i="71"/>
  <c r="G431" i="66"/>
  <c r="G440" i="70"/>
  <c r="G466" i="64"/>
  <c r="G444" i="65"/>
  <c r="G450" i="69"/>
  <c r="G47" i="62"/>
  <c r="G452" i="70"/>
  <c r="G128" i="62"/>
  <c r="G437" i="72"/>
  <c r="G462" i="66"/>
  <c r="G432" i="72"/>
  <c r="G473" i="64"/>
  <c r="G106" i="61"/>
  <c r="G47" i="61"/>
  <c r="G554" i="68"/>
  <c r="G508" i="64"/>
  <c r="G417" i="71"/>
  <c r="G424" i="65"/>
  <c r="G406" i="72"/>
  <c r="G467" i="64"/>
  <c r="G524" i="68"/>
  <c r="G536" i="68"/>
  <c r="G433" i="67"/>
  <c r="G430" i="69"/>
  <c r="G448" i="65"/>
  <c r="G435" i="69"/>
  <c r="G465" i="64"/>
  <c r="G422" i="69"/>
  <c r="G81" i="63"/>
  <c r="G402" i="72"/>
  <c r="G24" i="63"/>
  <c r="G438" i="66"/>
  <c r="G419" i="67"/>
  <c r="G124" i="62"/>
  <c r="G422" i="65"/>
  <c r="G489" i="64"/>
  <c r="G438" i="67"/>
  <c r="G438" i="65"/>
  <c r="G457" i="66"/>
  <c r="G62" i="61"/>
  <c r="G422" i="66"/>
  <c r="G43" i="62"/>
  <c r="G404" i="71"/>
  <c r="G507" i="64"/>
  <c r="G81" i="62"/>
  <c r="G419" i="70"/>
  <c r="G438" i="70"/>
  <c r="G161" i="61"/>
  <c r="G457" i="65"/>
  <c r="G143" i="62"/>
  <c r="G81" i="61"/>
  <c r="G105" i="62"/>
  <c r="G420" i="72"/>
  <c r="G441" i="65"/>
  <c r="G62" i="62"/>
  <c r="G161" i="62"/>
  <c r="G62" i="63"/>
  <c r="G419" i="69"/>
  <c r="G124" i="61"/>
  <c r="G24" i="61"/>
  <c r="G24" i="62"/>
  <c r="G422" i="67"/>
  <c r="G546" i="68"/>
  <c r="G422" i="71"/>
  <c r="G441" i="70"/>
  <c r="G404" i="72"/>
  <c r="G402" i="71"/>
  <c r="G468" i="64"/>
  <c r="G419" i="66"/>
  <c r="G549" i="68"/>
  <c r="G3" i="62"/>
  <c r="G570" i="68"/>
  <c r="G422" i="72"/>
  <c r="G43" i="61"/>
  <c r="G43" i="63"/>
  <c r="G3" i="61"/>
  <c r="G457" i="67"/>
  <c r="G525" i="68"/>
  <c r="G441" i="69"/>
  <c r="G3" i="63"/>
  <c r="G441" i="66"/>
  <c r="G522" i="68"/>
  <c r="G441" i="67"/>
  <c r="G143" i="61"/>
  <c r="G438" i="69"/>
  <c r="G422" i="70"/>
  <c r="G105" i="61"/>
  <c r="G420" i="71"/>
  <c r="G486" i="64"/>
  <c r="G419" i="65"/>
  <c r="G506" i="64"/>
  <c r="G545" i="68"/>
  <c r="G419" i="72"/>
  <c r="G437" i="65"/>
  <c r="G437" i="67"/>
  <c r="G401" i="72"/>
  <c r="G456" i="67"/>
  <c r="G418" i="65"/>
  <c r="G485" i="64"/>
  <c r="G456" i="65"/>
  <c r="G401" i="71"/>
  <c r="G437" i="70"/>
  <c r="G437" i="69"/>
  <c r="G456" i="66"/>
  <c r="G464" i="64"/>
  <c r="G418" i="67"/>
  <c r="G418" i="70"/>
  <c r="G521" i="68"/>
  <c r="G569" i="68"/>
  <c r="G418" i="66"/>
  <c r="G419" i="71"/>
  <c r="G418" i="69"/>
  <c r="G437" i="66"/>
  <c r="K152" i="62"/>
  <c r="K38" i="63"/>
  <c r="K102" i="62"/>
  <c r="K11" i="63"/>
  <c r="K12" i="63"/>
  <c r="K155" i="63"/>
  <c r="K159" i="63"/>
  <c r="K409" i="71"/>
  <c r="K470" i="67"/>
  <c r="K453" i="71"/>
  <c r="K514" i="64"/>
  <c r="K517" i="64"/>
  <c r="K466" i="67"/>
  <c r="K582" i="68"/>
  <c r="K466" i="69"/>
  <c r="K100" i="63"/>
  <c r="K170" i="62"/>
  <c r="K41" i="63"/>
  <c r="K158" i="61"/>
  <c r="K149" i="62"/>
  <c r="K168" i="63"/>
  <c r="K176" i="63"/>
  <c r="K94" i="61"/>
  <c r="K93" i="63"/>
  <c r="K53" i="63"/>
  <c r="K459" i="65"/>
  <c r="K475" i="64"/>
  <c r="K113" i="63"/>
  <c r="K140" i="62"/>
  <c r="K134" i="63"/>
  <c r="K8" i="63"/>
  <c r="K112" i="62"/>
  <c r="K509" i="64"/>
  <c r="K472" i="64"/>
  <c r="K467" i="65"/>
  <c r="K140" i="63"/>
  <c r="K169" i="61"/>
  <c r="K518" i="64"/>
  <c r="K584" i="68"/>
  <c r="K446" i="72"/>
  <c r="K470" i="69"/>
  <c r="K470" i="70"/>
  <c r="K525" i="64"/>
  <c r="K428" i="69"/>
  <c r="K95" i="63"/>
  <c r="K470" i="66"/>
  <c r="K566" i="68"/>
  <c r="K121" i="62"/>
  <c r="K59" i="62"/>
  <c r="K587" i="68"/>
  <c r="K94" i="63"/>
  <c r="K22" i="63"/>
  <c r="K176" i="61"/>
  <c r="K11" i="61"/>
  <c r="K139" i="63"/>
  <c r="K473" i="67"/>
  <c r="K15" i="63"/>
  <c r="K133" i="63"/>
  <c r="K114" i="63"/>
  <c r="K149" i="63"/>
  <c r="K470" i="65"/>
  <c r="K516" i="64"/>
  <c r="K72" i="63"/>
  <c r="K165" i="63"/>
  <c r="K467" i="70"/>
  <c r="K112" i="61"/>
  <c r="K453" i="72"/>
  <c r="K102" i="61"/>
  <c r="K151" i="61"/>
  <c r="K169" i="63"/>
  <c r="K95" i="62"/>
  <c r="K13" i="62"/>
  <c r="K428" i="71"/>
  <c r="K101" i="63"/>
  <c r="K407" i="71"/>
  <c r="K59" i="63"/>
  <c r="K14" i="61"/>
  <c r="K12" i="62"/>
  <c r="K122" i="63"/>
  <c r="K117" i="63"/>
  <c r="K167" i="63"/>
  <c r="K107" i="63"/>
  <c r="K459" i="69"/>
  <c r="K11" i="62"/>
  <c r="K129" i="63"/>
  <c r="K591" i="68"/>
  <c r="K467" i="69"/>
  <c r="K7" i="63"/>
  <c r="K434" i="72"/>
  <c r="K14" i="62"/>
  <c r="K73" i="63"/>
  <c r="K102" i="63"/>
  <c r="K447" i="71"/>
  <c r="K446" i="71"/>
  <c r="K115" i="62"/>
  <c r="K141" i="63"/>
  <c r="K467" i="67"/>
  <c r="K168" i="62"/>
  <c r="K473" i="69"/>
  <c r="K95" i="61"/>
  <c r="K14" i="63"/>
  <c r="K114" i="61"/>
  <c r="K147" i="63"/>
  <c r="K96" i="63"/>
  <c r="K29" i="63"/>
  <c r="K169" i="62"/>
  <c r="K112" i="63"/>
  <c r="K103" i="63"/>
  <c r="K520" i="64"/>
  <c r="K94" i="62"/>
  <c r="K450" i="71"/>
  <c r="K91" i="63"/>
  <c r="K427" i="71"/>
  <c r="K158" i="63"/>
  <c r="K18" i="63"/>
  <c r="K167" i="61"/>
  <c r="K152" i="61"/>
  <c r="K493" i="64"/>
  <c r="K74" i="63"/>
  <c r="K434" i="69"/>
  <c r="K467" i="66"/>
  <c r="K118" i="63"/>
  <c r="K114" i="62"/>
  <c r="K170" i="63"/>
  <c r="K60" i="63"/>
  <c r="K121" i="61"/>
  <c r="K473" i="66"/>
  <c r="K453" i="70"/>
  <c r="K86" i="63"/>
  <c r="K172" i="63"/>
  <c r="K428" i="72"/>
  <c r="K98" i="63"/>
  <c r="K137" i="63"/>
  <c r="K515" i="64"/>
  <c r="K542" i="68"/>
  <c r="K157" i="63"/>
  <c r="K59" i="61"/>
  <c r="K171" i="63"/>
  <c r="K559" i="68"/>
  <c r="K121" i="63"/>
  <c r="K416" i="72"/>
  <c r="K76" i="63"/>
  <c r="K156" i="63"/>
  <c r="K58" i="63"/>
  <c r="K590" i="68"/>
  <c r="K459" i="67"/>
  <c r="K46" i="63"/>
  <c r="K119" i="63"/>
  <c r="K149" i="61"/>
  <c r="K163" i="63"/>
  <c r="K99" i="63"/>
  <c r="K459" i="66"/>
  <c r="K495" i="64"/>
  <c r="K37" i="63"/>
  <c r="K175" i="63"/>
  <c r="K108" i="63"/>
  <c r="K13" i="63"/>
  <c r="K473" i="70"/>
  <c r="K97" i="63"/>
  <c r="K93" i="62"/>
  <c r="K115" i="61"/>
  <c r="K170" i="61"/>
  <c r="K34" i="63"/>
  <c r="K468" i="65"/>
  <c r="K132" i="63"/>
  <c r="K55" i="63"/>
  <c r="K450" i="72"/>
  <c r="K447" i="72"/>
  <c r="K511" i="64"/>
  <c r="K167" i="62"/>
  <c r="K116" i="63"/>
  <c r="K153" i="63"/>
  <c r="K158" i="62"/>
  <c r="K469" i="65"/>
  <c r="K84" i="63"/>
  <c r="K79" i="63"/>
  <c r="K131" i="63"/>
  <c r="K410" i="72"/>
  <c r="K174" i="63"/>
  <c r="K453" i="66"/>
  <c r="K120" i="63"/>
  <c r="K56" i="63"/>
  <c r="K151" i="62"/>
  <c r="K496" i="64"/>
  <c r="K150" i="63"/>
  <c r="K67" i="63"/>
  <c r="K168" i="61"/>
  <c r="K93" i="61"/>
  <c r="K115" i="63"/>
  <c r="K126" i="63"/>
  <c r="K466" i="70"/>
  <c r="K13" i="61"/>
  <c r="K176" i="62"/>
  <c r="K111" i="63"/>
  <c r="K138" i="63"/>
  <c r="K173" i="63"/>
  <c r="K466" i="66"/>
  <c r="K425" i="71"/>
  <c r="K140" i="61"/>
  <c r="K473" i="65"/>
  <c r="K57" i="63"/>
  <c r="K151" i="63"/>
  <c r="K447" i="69"/>
  <c r="K6" i="63"/>
  <c r="K65" i="63"/>
  <c r="K152" i="63"/>
  <c r="K113" i="61"/>
  <c r="K54" i="63"/>
  <c r="K127" i="63"/>
  <c r="K461" i="65"/>
  <c r="K35" i="63"/>
  <c r="K36" i="63"/>
  <c r="K145" i="63"/>
  <c r="K27" i="63"/>
  <c r="K17" i="63"/>
  <c r="K135" i="63"/>
  <c r="K459" i="70"/>
  <c r="K110" i="63"/>
  <c r="K75" i="63"/>
  <c r="K177" i="63"/>
  <c r="K535" i="68"/>
  <c r="K48" i="63"/>
  <c r="K111" i="61"/>
  <c r="K36" i="62"/>
  <c r="K441" i="71"/>
  <c r="K588" i="68"/>
  <c r="K32" i="63"/>
  <c r="K150" i="61"/>
  <c r="K47" i="63"/>
  <c r="K458" i="70"/>
  <c r="K446" i="69"/>
  <c r="K443" i="72"/>
  <c r="K410" i="71"/>
  <c r="K583" i="68"/>
  <c r="K445" i="72"/>
  <c r="K448" i="72"/>
  <c r="K443" i="71"/>
  <c r="K28" i="63"/>
  <c r="K574" i="68"/>
  <c r="K461" i="66"/>
  <c r="K427" i="69"/>
  <c r="K461" i="69"/>
  <c r="K427" i="72"/>
  <c r="K534" i="68"/>
  <c r="K449" i="72"/>
  <c r="K154" i="63"/>
  <c r="K453" i="69"/>
  <c r="K572" i="68"/>
  <c r="K469" i="67"/>
  <c r="K128" i="63"/>
  <c r="K125" i="63"/>
  <c r="K12" i="61"/>
  <c r="K451" i="71"/>
  <c r="K579" i="68"/>
  <c r="K519" i="64"/>
  <c r="K465" i="69"/>
  <c r="K494" i="64"/>
  <c r="K469" i="70"/>
  <c r="K444" i="71"/>
  <c r="K434" i="71"/>
  <c r="K16" i="63"/>
  <c r="K442" i="72"/>
  <c r="K585" i="68"/>
  <c r="K444" i="69"/>
  <c r="K471" i="70"/>
  <c r="K113" i="62"/>
  <c r="K16" i="61"/>
  <c r="K68" i="62"/>
  <c r="K473" i="64"/>
  <c r="K468" i="69"/>
  <c r="K472" i="69"/>
  <c r="K136" i="62"/>
  <c r="K448" i="71"/>
  <c r="K144" i="63"/>
  <c r="K469" i="66"/>
  <c r="K130" i="63"/>
  <c r="K463" i="69"/>
  <c r="K441" i="72"/>
  <c r="K521" i="64"/>
  <c r="K452" i="72"/>
  <c r="K426" i="69"/>
  <c r="K471" i="69"/>
  <c r="K434" i="70"/>
  <c r="K445" i="71"/>
  <c r="K468" i="70"/>
  <c r="K409" i="72"/>
  <c r="K32" i="62"/>
  <c r="K106" i="63"/>
  <c r="K426" i="71"/>
  <c r="K416" i="71"/>
  <c r="K68" i="63"/>
  <c r="K117" i="62"/>
  <c r="K132" i="61"/>
  <c r="K172" i="62"/>
  <c r="K461" i="67"/>
  <c r="K16" i="62"/>
  <c r="K55" i="62"/>
  <c r="K154" i="61"/>
  <c r="K434" i="66"/>
  <c r="K474" i="64"/>
  <c r="K162" i="63"/>
  <c r="K465" i="70"/>
  <c r="K451" i="72"/>
  <c r="K425" i="72"/>
  <c r="K146" i="63"/>
  <c r="K586" i="68"/>
  <c r="K472" i="70"/>
  <c r="K449" i="71"/>
  <c r="K66" i="63"/>
  <c r="K464" i="70"/>
  <c r="K166" i="63"/>
  <c r="K442" i="71"/>
  <c r="K472" i="66"/>
  <c r="K109" i="63"/>
  <c r="K510" i="64"/>
  <c r="K460" i="65"/>
  <c r="K589" i="68"/>
  <c r="K425" i="69"/>
  <c r="K533" i="68"/>
  <c r="K439" i="71"/>
  <c r="K439" i="72"/>
  <c r="K164" i="63"/>
  <c r="K85" i="63"/>
  <c r="K581" i="68"/>
  <c r="K463" i="70"/>
  <c r="K452" i="71"/>
  <c r="K136" i="63"/>
  <c r="K148" i="63"/>
  <c r="K87" i="61"/>
  <c r="K558" i="68"/>
  <c r="K461" i="70"/>
  <c r="K471" i="66"/>
  <c r="K458" i="69"/>
  <c r="K407" i="72"/>
  <c r="K469" i="69"/>
  <c r="K444" i="72"/>
  <c r="K466" i="65"/>
  <c r="K150" i="62"/>
  <c r="K408" i="72"/>
  <c r="K415" i="71"/>
  <c r="K512" i="64"/>
  <c r="K477" i="64"/>
  <c r="K445" i="69"/>
  <c r="K156" i="61"/>
  <c r="K141" i="62"/>
  <c r="K133" i="61"/>
  <c r="K40" i="63"/>
  <c r="K72" i="61"/>
  <c r="K60" i="61"/>
  <c r="K56" i="61"/>
  <c r="K408" i="71"/>
  <c r="K159" i="61"/>
  <c r="K119" i="61"/>
  <c r="K100" i="62"/>
  <c r="K88" i="61"/>
  <c r="K78" i="62"/>
  <c r="K65" i="62"/>
  <c r="K45" i="62"/>
  <c r="K31" i="61"/>
  <c r="K9" i="63"/>
  <c r="K166" i="62"/>
  <c r="K175" i="61"/>
  <c r="K148" i="62"/>
  <c r="K120" i="62"/>
  <c r="K99" i="62"/>
  <c r="K90" i="61"/>
  <c r="K79" i="61"/>
  <c r="K71" i="62"/>
  <c r="K51" i="63"/>
  <c r="K20" i="62"/>
  <c r="K172" i="61"/>
  <c r="K27" i="62"/>
  <c r="K148" i="61"/>
  <c r="K135" i="61"/>
  <c r="K462" i="65"/>
  <c r="K573" i="68"/>
  <c r="K147" i="61"/>
  <c r="K137" i="61"/>
  <c r="K134" i="62"/>
  <c r="K92" i="63"/>
  <c r="K87" i="63"/>
  <c r="K83" i="63"/>
  <c r="K69" i="63"/>
  <c r="K64" i="61"/>
  <c r="K18" i="61"/>
  <c r="K426" i="67"/>
  <c r="K529" i="68"/>
  <c r="K130" i="62"/>
  <c r="K97" i="61"/>
  <c r="K157" i="62"/>
  <c r="K131" i="61"/>
  <c r="K127" i="62"/>
  <c r="K33" i="63"/>
  <c r="K165" i="62"/>
  <c r="K46" i="62"/>
  <c r="K21" i="62"/>
  <c r="K18" i="62"/>
  <c r="K470" i="64"/>
  <c r="K107" i="62"/>
  <c r="K53" i="62"/>
  <c r="K38" i="61"/>
  <c r="K424" i="67"/>
  <c r="K30" i="63"/>
  <c r="K137" i="62"/>
  <c r="K134" i="61"/>
  <c r="K118" i="62"/>
  <c r="K103" i="61"/>
  <c r="K84" i="62"/>
  <c r="K30" i="61"/>
  <c r="K17" i="61"/>
  <c r="K105" i="63"/>
  <c r="K126" i="61"/>
  <c r="K98" i="62"/>
  <c r="K60" i="62"/>
  <c r="K57" i="61"/>
  <c r="K41" i="62"/>
  <c r="K32" i="61"/>
  <c r="K135" i="62"/>
  <c r="K116" i="62"/>
  <c r="K107" i="61"/>
  <c r="K67" i="62"/>
  <c r="K57" i="62"/>
  <c r="K34" i="62"/>
  <c r="K15" i="61"/>
  <c r="K501" i="64"/>
  <c r="K430" i="72"/>
  <c r="K452" i="66"/>
  <c r="K424" i="65"/>
  <c r="K156" i="62"/>
  <c r="K73" i="62"/>
  <c r="K27" i="61"/>
  <c r="K449" i="65"/>
  <c r="K131" i="62"/>
  <c r="K126" i="62"/>
  <c r="K108" i="62"/>
  <c r="K97" i="62"/>
  <c r="K48" i="62"/>
  <c r="K34" i="61"/>
  <c r="K561" i="68"/>
  <c r="K87" i="62"/>
  <c r="K78" i="61"/>
  <c r="K50" i="61"/>
  <c r="K45" i="61"/>
  <c r="K551" i="68"/>
  <c r="K491" i="64"/>
  <c r="K537" i="68"/>
  <c r="K122" i="61"/>
  <c r="K9" i="61"/>
  <c r="K161" i="63"/>
  <c r="K171" i="61"/>
  <c r="K153" i="62"/>
  <c r="K19" i="61"/>
  <c r="K440" i="72"/>
  <c r="K557" i="68"/>
  <c r="K70" i="62"/>
  <c r="K173" i="62"/>
  <c r="K96" i="61"/>
  <c r="K49" i="63"/>
  <c r="K46" i="61"/>
  <c r="K21" i="61"/>
  <c r="K10" i="61"/>
  <c r="K163" i="62"/>
  <c r="K145" i="61"/>
  <c r="K76" i="61"/>
  <c r="K71" i="63"/>
  <c r="K55" i="61"/>
  <c r="K52" i="61"/>
  <c r="K37" i="61"/>
  <c r="K19" i="63"/>
  <c r="K8" i="62"/>
  <c r="K430" i="69"/>
  <c r="K154" i="62"/>
  <c r="K118" i="61"/>
  <c r="K96" i="62"/>
  <c r="K73" i="61"/>
  <c r="K31" i="62"/>
  <c r="K166" i="61"/>
  <c r="K553" i="68"/>
  <c r="K155" i="61"/>
  <c r="K26" i="62"/>
  <c r="K21" i="63"/>
  <c r="K10" i="62"/>
  <c r="K5" i="63"/>
  <c r="K74" i="62"/>
  <c r="K70" i="63"/>
  <c r="K117" i="61"/>
  <c r="K175" i="62"/>
  <c r="K90" i="63"/>
  <c r="K67" i="61"/>
  <c r="K56" i="62"/>
  <c r="K52" i="62"/>
  <c r="K22" i="61"/>
  <c r="K577" i="68"/>
  <c r="K438" i="72"/>
  <c r="K103" i="62"/>
  <c r="K445" i="67"/>
  <c r="K462" i="67"/>
  <c r="K98" i="61"/>
  <c r="K445" i="65"/>
  <c r="K89" i="62"/>
  <c r="K177" i="61"/>
  <c r="K141" i="61"/>
  <c r="K88" i="63"/>
  <c r="K69" i="61"/>
  <c r="K64" i="62"/>
  <c r="K40" i="62"/>
  <c r="K35" i="61"/>
  <c r="K70" i="61"/>
  <c r="K53" i="61"/>
  <c r="K37" i="62"/>
  <c r="K39" i="62"/>
  <c r="K51" i="62"/>
  <c r="K449" i="66"/>
  <c r="K430" i="67"/>
  <c r="K111" i="62"/>
  <c r="K460" i="66"/>
  <c r="K110" i="62"/>
  <c r="K30" i="62"/>
  <c r="K445" i="66"/>
  <c r="K452" i="65"/>
  <c r="K159" i="62"/>
  <c r="K129" i="62"/>
  <c r="K68" i="61"/>
  <c r="K64" i="63"/>
  <c r="K35" i="62"/>
  <c r="K426" i="72"/>
  <c r="K75" i="62"/>
  <c r="K33" i="61"/>
  <c r="K460" i="67"/>
  <c r="K464" i="67"/>
  <c r="K143" i="63"/>
  <c r="K133" i="62"/>
  <c r="K122" i="62"/>
  <c r="K84" i="61"/>
  <c r="K49" i="61"/>
  <c r="K40" i="61"/>
  <c r="K17" i="62"/>
  <c r="K36" i="61"/>
  <c r="K468" i="67"/>
  <c r="K157" i="61"/>
  <c r="K29" i="61"/>
  <c r="K92" i="62"/>
  <c r="K77" i="62"/>
  <c r="K49" i="62"/>
  <c r="K449" i="67"/>
  <c r="K86" i="61"/>
  <c r="K79" i="62"/>
  <c r="K527" i="68"/>
  <c r="K424" i="71"/>
  <c r="K406" i="72"/>
  <c r="K460" i="69"/>
  <c r="K174" i="62"/>
  <c r="K101" i="61"/>
  <c r="K77" i="61"/>
  <c r="K58" i="61"/>
  <c r="K50" i="63"/>
  <c r="K39" i="61"/>
  <c r="K31" i="63"/>
  <c r="K6" i="61"/>
  <c r="K462" i="70"/>
  <c r="K139" i="62"/>
  <c r="K99" i="61"/>
  <c r="K91" i="61"/>
  <c r="K51" i="61"/>
  <c r="K138" i="61"/>
  <c r="K100" i="61"/>
  <c r="K83" i="61"/>
  <c r="K9" i="62"/>
  <c r="K433" i="65"/>
  <c r="K163" i="61"/>
  <c r="K15" i="62"/>
  <c r="K8" i="61"/>
  <c r="K464" i="65"/>
  <c r="K174" i="61"/>
  <c r="K155" i="62"/>
  <c r="K129" i="61"/>
  <c r="K83" i="62"/>
  <c r="K77" i="63"/>
  <c r="K65" i="61"/>
  <c r="K50" i="62"/>
  <c r="K45" i="63"/>
  <c r="K10" i="63"/>
  <c r="K5" i="62"/>
  <c r="K457" i="69"/>
  <c r="K130" i="61"/>
  <c r="K89" i="61"/>
  <c r="K139" i="61"/>
  <c r="K76" i="62"/>
  <c r="K71" i="61"/>
  <c r="K52" i="63"/>
  <c r="K22" i="62"/>
  <c r="K20" i="61"/>
  <c r="K452" i="70"/>
  <c r="K127" i="61"/>
  <c r="K90" i="62"/>
  <c r="K138" i="62"/>
  <c r="K92" i="61"/>
  <c r="K69" i="62"/>
  <c r="K6" i="62"/>
  <c r="K171" i="62"/>
  <c r="K89" i="63"/>
  <c r="K426" i="65"/>
  <c r="K119" i="62"/>
  <c r="K468" i="66"/>
  <c r="K457" i="70"/>
  <c r="K38" i="62"/>
  <c r="K29" i="62"/>
  <c r="K438" i="71"/>
  <c r="K173" i="61"/>
  <c r="K26" i="63"/>
  <c r="K20" i="63"/>
  <c r="K136" i="61"/>
  <c r="K91" i="62"/>
  <c r="K116" i="61"/>
  <c r="K452" i="69"/>
  <c r="K108" i="61"/>
  <c r="K75" i="61"/>
  <c r="K48" i="61"/>
  <c r="K440" i="71"/>
  <c r="K54" i="61"/>
  <c r="K101" i="62"/>
  <c r="K78" i="63"/>
  <c r="K54" i="62"/>
  <c r="K462" i="69"/>
  <c r="K460" i="70"/>
  <c r="K120" i="61"/>
  <c r="K41" i="61"/>
  <c r="K33" i="62"/>
  <c r="K19" i="62"/>
  <c r="K433" i="71"/>
  <c r="K74" i="61"/>
  <c r="K88" i="62"/>
  <c r="K39" i="63"/>
  <c r="K5" i="61"/>
  <c r="K464" i="69"/>
  <c r="K165" i="61"/>
  <c r="K147" i="62"/>
  <c r="K132" i="62"/>
  <c r="K58" i="62"/>
  <c r="K153" i="61"/>
  <c r="K86" i="62"/>
  <c r="K124" i="63"/>
  <c r="K145" i="62"/>
  <c r="K72" i="62"/>
  <c r="K177" i="62"/>
  <c r="K110" i="61"/>
  <c r="K26" i="61"/>
  <c r="K463" i="65"/>
  <c r="K490" i="64"/>
  <c r="K465" i="65"/>
  <c r="K426" i="66"/>
  <c r="K472" i="65"/>
  <c r="K82" i="63"/>
  <c r="K429" i="70"/>
  <c r="K66" i="62"/>
  <c r="K106" i="61"/>
  <c r="K550" i="68"/>
  <c r="K447" i="70"/>
  <c r="K437" i="72"/>
  <c r="K403" i="72"/>
  <c r="K513" i="64"/>
  <c r="K458" i="66"/>
  <c r="K540" i="68"/>
  <c r="K109" i="62"/>
  <c r="K450" i="66"/>
  <c r="K431" i="65"/>
  <c r="K454" i="66"/>
  <c r="K439" i="65"/>
  <c r="K443" i="69"/>
  <c r="K440" i="67"/>
  <c r="K432" i="72"/>
  <c r="K423" i="65"/>
  <c r="K450" i="67"/>
  <c r="K464" i="66"/>
  <c r="K420" i="70"/>
  <c r="K445" i="70"/>
  <c r="K571" i="68"/>
  <c r="K429" i="72"/>
  <c r="K564" i="68"/>
  <c r="K439" i="67"/>
  <c r="K63" i="63"/>
  <c r="K424" i="66"/>
  <c r="K448" i="65"/>
  <c r="K421" i="67"/>
  <c r="K578" i="68"/>
  <c r="K85" i="62"/>
  <c r="K424" i="72"/>
  <c r="K443" i="66"/>
  <c r="K488" i="64"/>
  <c r="K425" i="67"/>
  <c r="K528" i="68"/>
  <c r="K435" i="65"/>
  <c r="K502" i="64"/>
  <c r="K28" i="62"/>
  <c r="K538" i="68"/>
  <c r="K456" i="70"/>
  <c r="K25" i="62"/>
  <c r="K439" i="66"/>
  <c r="K125" i="62"/>
  <c r="K429" i="66"/>
  <c r="K454" i="70"/>
  <c r="K4" i="63"/>
  <c r="K434" i="65"/>
  <c r="K421" i="65"/>
  <c r="K435" i="72"/>
  <c r="K431" i="70"/>
  <c r="K444" i="70"/>
  <c r="K465" i="66"/>
  <c r="K428" i="70"/>
  <c r="K426" i="70"/>
  <c r="K456" i="69"/>
  <c r="K449" i="70"/>
  <c r="K425" i="65"/>
  <c r="K442" i="70"/>
  <c r="K448" i="67"/>
  <c r="K414" i="72"/>
  <c r="K429" i="71"/>
  <c r="K452" i="67"/>
  <c r="K492" i="64"/>
  <c r="K560" i="68"/>
  <c r="K28" i="61"/>
  <c r="K44" i="62"/>
  <c r="K428" i="65"/>
  <c r="K508" i="64"/>
  <c r="K4" i="62"/>
  <c r="K446" i="70"/>
  <c r="K523" i="64"/>
  <c r="K432" i="66"/>
  <c r="K450" i="65"/>
  <c r="K420" i="65"/>
  <c r="K443" i="65"/>
  <c r="K500" i="64"/>
  <c r="K435" i="70"/>
  <c r="K447" i="66"/>
  <c r="K523" i="68"/>
  <c r="K428" i="67"/>
  <c r="K144" i="62"/>
  <c r="K478" i="64"/>
  <c r="K476" i="64"/>
  <c r="K47" i="62"/>
  <c r="K458" i="65"/>
  <c r="K421" i="71"/>
  <c r="K463" i="66"/>
  <c r="K164" i="62"/>
  <c r="K522" i="64"/>
  <c r="K427" i="67"/>
  <c r="K482" i="64"/>
  <c r="K44" i="63"/>
  <c r="K580" i="68"/>
  <c r="K421" i="72"/>
  <c r="K526" i="68"/>
  <c r="K552" i="68"/>
  <c r="K454" i="65"/>
  <c r="K63" i="61"/>
  <c r="K451" i="65"/>
  <c r="K448" i="66"/>
  <c r="K446" i="65"/>
  <c r="K425" i="70"/>
  <c r="K467" i="64"/>
  <c r="K524" i="64"/>
  <c r="K444" i="67"/>
  <c r="K424" i="69"/>
  <c r="K440" i="70"/>
  <c r="K406" i="71"/>
  <c r="K465" i="67"/>
  <c r="K430" i="70"/>
  <c r="K435" i="69"/>
  <c r="K435" i="71"/>
  <c r="K421" i="69"/>
  <c r="K432" i="70"/>
  <c r="K125" i="61"/>
  <c r="K415" i="72"/>
  <c r="K487" i="64"/>
  <c r="K444" i="65"/>
  <c r="K576" i="68"/>
  <c r="K128" i="61"/>
  <c r="K427" i="66"/>
  <c r="K423" i="72"/>
  <c r="K498" i="64"/>
  <c r="K471" i="65"/>
  <c r="K421" i="66"/>
  <c r="K146" i="61"/>
  <c r="K451" i="69"/>
  <c r="K440" i="69"/>
  <c r="K462" i="66"/>
  <c r="K440" i="65"/>
  <c r="K543" i="68"/>
  <c r="K412" i="71"/>
  <c r="K417" i="71"/>
  <c r="K450" i="69"/>
  <c r="K423" i="71"/>
  <c r="K146" i="62"/>
  <c r="K25" i="63"/>
  <c r="K548" i="68"/>
  <c r="K481" i="64"/>
  <c r="K47" i="61"/>
  <c r="K405" i="72"/>
  <c r="K423" i="69"/>
  <c r="K504" i="64"/>
  <c r="K420" i="67"/>
  <c r="K453" i="67"/>
  <c r="K421" i="70"/>
  <c r="K563" i="68"/>
  <c r="K554" i="68"/>
  <c r="K439" i="69"/>
  <c r="K442" i="67"/>
  <c r="K109" i="61"/>
  <c r="K164" i="61"/>
  <c r="K424" i="70"/>
  <c r="K428" i="66"/>
  <c r="K411" i="72"/>
  <c r="K432" i="65"/>
  <c r="K433" i="69"/>
  <c r="K162" i="61"/>
  <c r="K447" i="67"/>
  <c r="K539" i="68"/>
  <c r="K442" i="69"/>
  <c r="K434" i="67"/>
  <c r="K433" i="66"/>
  <c r="K531" i="68"/>
  <c r="K449" i="69"/>
  <c r="K454" i="67"/>
  <c r="K431" i="72"/>
  <c r="K420" i="69"/>
  <c r="K162" i="62"/>
  <c r="K423" i="67"/>
  <c r="K432" i="67"/>
  <c r="K469" i="64"/>
  <c r="K471" i="67"/>
  <c r="K524" i="68"/>
  <c r="K435" i="67"/>
  <c r="K429" i="67"/>
  <c r="K497" i="64"/>
  <c r="K430" i="71"/>
  <c r="K450" i="70"/>
  <c r="K427" i="65"/>
  <c r="K431" i="67"/>
  <c r="K403" i="71"/>
  <c r="K433" i="72"/>
  <c r="K443" i="67"/>
  <c r="K575" i="68"/>
  <c r="K556" i="68"/>
  <c r="K446" i="66"/>
  <c r="K480" i="64"/>
  <c r="K66" i="61"/>
  <c r="K562" i="68"/>
  <c r="K479" i="64"/>
  <c r="K453" i="65"/>
  <c r="K440" i="66"/>
  <c r="K536" i="68"/>
  <c r="K448" i="70"/>
  <c r="K144" i="61"/>
  <c r="K442" i="65"/>
  <c r="K429" i="65"/>
  <c r="K567" i="68"/>
  <c r="K413" i="71"/>
  <c r="K442" i="66"/>
  <c r="K85" i="61"/>
  <c r="K503" i="64"/>
  <c r="K444" i="66"/>
  <c r="K82" i="62"/>
  <c r="K7" i="61"/>
  <c r="K106" i="62"/>
  <c r="K423" i="70"/>
  <c r="K547" i="68"/>
  <c r="K82" i="61"/>
  <c r="K412" i="72"/>
  <c r="K413" i="72"/>
  <c r="K435" i="66"/>
  <c r="K411" i="71"/>
  <c r="K431" i="71"/>
  <c r="K417" i="72"/>
  <c r="K458" i="67"/>
  <c r="K128" i="62"/>
  <c r="K541" i="68"/>
  <c r="K431" i="66"/>
  <c r="K483" i="64"/>
  <c r="K472" i="67"/>
  <c r="K447" i="65"/>
  <c r="K451" i="67"/>
  <c r="K555" i="68"/>
  <c r="K405" i="71"/>
  <c r="K466" i="64"/>
  <c r="K425" i="66"/>
  <c r="K63" i="62"/>
  <c r="K532" i="68"/>
  <c r="K430" i="66"/>
  <c r="K429" i="69"/>
  <c r="K4" i="61"/>
  <c r="K427" i="70"/>
  <c r="K437" i="71"/>
  <c r="K446" i="67"/>
  <c r="K433" i="67"/>
  <c r="K471" i="64"/>
  <c r="K423" i="66"/>
  <c r="K565" i="68"/>
  <c r="K451" i="66"/>
  <c r="K7" i="62"/>
  <c r="K430" i="65"/>
  <c r="K414" i="71"/>
  <c r="K463" i="67"/>
  <c r="K433" i="70"/>
  <c r="K530" i="68"/>
  <c r="K443" i="70"/>
  <c r="K25" i="61"/>
  <c r="K499" i="64"/>
  <c r="K44" i="61"/>
  <c r="K432" i="69"/>
  <c r="K448" i="69"/>
  <c r="K420" i="66"/>
  <c r="K454" i="69"/>
  <c r="K451" i="70"/>
  <c r="K439" i="70"/>
  <c r="K431" i="69"/>
  <c r="K432" i="71"/>
  <c r="K422" i="69"/>
  <c r="K404" i="72"/>
  <c r="K422" i="71"/>
  <c r="K465" i="64"/>
  <c r="K441" i="65"/>
  <c r="K62" i="62"/>
  <c r="K419" i="70"/>
  <c r="K402" i="72"/>
  <c r="K489" i="64"/>
  <c r="K124" i="62"/>
  <c r="K105" i="61"/>
  <c r="K438" i="66"/>
  <c r="K457" i="65"/>
  <c r="K419" i="69"/>
  <c r="K161" i="61"/>
  <c r="K124" i="61"/>
  <c r="K43" i="61"/>
  <c r="K419" i="65"/>
  <c r="K419" i="66"/>
  <c r="K62" i="61"/>
  <c r="K441" i="66"/>
  <c r="K24" i="62"/>
  <c r="K161" i="62"/>
  <c r="K3" i="63"/>
  <c r="K441" i="67"/>
  <c r="K422" i="66"/>
  <c r="K81" i="61"/>
  <c r="K143" i="62"/>
  <c r="K24" i="61"/>
  <c r="K525" i="68"/>
  <c r="K420" i="72"/>
  <c r="K43" i="63"/>
  <c r="K62" i="63"/>
  <c r="K570" i="68"/>
  <c r="K143" i="61"/>
  <c r="K81" i="63"/>
  <c r="K404" i="71"/>
  <c r="K457" i="67"/>
  <c r="K81" i="62"/>
  <c r="K3" i="61"/>
  <c r="K438" i="65"/>
  <c r="K438" i="70"/>
  <c r="K507" i="64"/>
  <c r="K402" i="71"/>
  <c r="K24" i="63"/>
  <c r="K422" i="72"/>
  <c r="K486" i="64"/>
  <c r="K468" i="64"/>
  <c r="K438" i="67"/>
  <c r="K105" i="62"/>
  <c r="K457" i="66"/>
  <c r="K549" i="68"/>
  <c r="K546" i="68"/>
  <c r="K422" i="70"/>
  <c r="K422" i="67"/>
  <c r="K522" i="68"/>
  <c r="K441" i="69"/>
  <c r="K3" i="62"/>
  <c r="K43" i="62"/>
  <c r="K441" i="70"/>
  <c r="K419" i="67"/>
  <c r="K420" i="71"/>
  <c r="K422" i="65"/>
  <c r="K438" i="69"/>
  <c r="K521" i="68"/>
  <c r="K456" i="66"/>
  <c r="K456" i="67"/>
  <c r="K437" i="66"/>
  <c r="K464" i="64"/>
  <c r="K418" i="69"/>
  <c r="K401" i="72"/>
  <c r="K418" i="70"/>
  <c r="K437" i="70"/>
  <c r="K545" i="68"/>
  <c r="K437" i="67"/>
  <c r="K485" i="64"/>
  <c r="K418" i="66"/>
  <c r="K418" i="65"/>
  <c r="K456" i="65"/>
  <c r="K506" i="64"/>
  <c r="K437" i="65"/>
  <c r="K419" i="71"/>
  <c r="K418" i="67"/>
  <c r="K401" i="71"/>
  <c r="K569" i="68"/>
  <c r="K419" i="72"/>
  <c r="K437" i="69"/>
  <c r="O12" i="63"/>
  <c r="O136" i="63"/>
  <c r="O112" i="62"/>
  <c r="O53" i="63"/>
  <c r="O117" i="63"/>
  <c r="O86" i="63"/>
  <c r="O169" i="61"/>
  <c r="O176" i="63"/>
  <c r="O518" i="64"/>
  <c r="O446" i="72"/>
  <c r="O470" i="69"/>
  <c r="O525" i="64"/>
  <c r="O584" i="68"/>
  <c r="O470" i="70"/>
  <c r="O514" i="64"/>
  <c r="O466" i="67"/>
  <c r="O18" i="63"/>
  <c r="O21" i="63"/>
  <c r="O521" i="64"/>
  <c r="O168" i="63"/>
  <c r="O145" i="63"/>
  <c r="O470" i="67"/>
  <c r="O453" i="71"/>
  <c r="O517" i="64"/>
  <c r="O158" i="61"/>
  <c r="O170" i="63"/>
  <c r="O151" i="62"/>
  <c r="O6" i="63"/>
  <c r="O119" i="63"/>
  <c r="O29" i="63"/>
  <c r="O115" i="62"/>
  <c r="O459" i="65"/>
  <c r="O475" i="64"/>
  <c r="O580" i="68"/>
  <c r="O466" i="69"/>
  <c r="O13" i="63"/>
  <c r="O509" i="64"/>
  <c r="O524" i="64"/>
  <c r="O102" i="63"/>
  <c r="O12" i="62"/>
  <c r="O72" i="63"/>
  <c r="O467" i="65"/>
  <c r="O158" i="62"/>
  <c r="O472" i="64"/>
  <c r="O167" i="62"/>
  <c r="O35" i="63"/>
  <c r="O85" i="63"/>
  <c r="O176" i="61"/>
  <c r="O176" i="62"/>
  <c r="O496" i="64"/>
  <c r="O108" i="63"/>
  <c r="O159" i="63"/>
  <c r="O152" i="62"/>
  <c r="O13" i="62"/>
  <c r="O459" i="67"/>
  <c r="O428" i="72"/>
  <c r="O175" i="63"/>
  <c r="O473" i="69"/>
  <c r="O67" i="63"/>
  <c r="O467" i="67"/>
  <c r="O166" i="63"/>
  <c r="O138" i="63"/>
  <c r="O8" i="63"/>
  <c r="O447" i="72"/>
  <c r="O163" i="63"/>
  <c r="O434" i="72"/>
  <c r="O135" i="63"/>
  <c r="O466" i="66"/>
  <c r="O520" i="64"/>
  <c r="O556" i="68"/>
  <c r="O409" i="71"/>
  <c r="O116" i="63"/>
  <c r="O97" i="63"/>
  <c r="O16" i="63"/>
  <c r="O144" i="63"/>
  <c r="O21" i="61"/>
  <c r="O473" i="65"/>
  <c r="O102" i="61"/>
  <c r="O100" i="63"/>
  <c r="O470" i="66"/>
  <c r="O495" i="64"/>
  <c r="O467" i="66"/>
  <c r="O14" i="62"/>
  <c r="O171" i="63"/>
  <c r="O466" i="70"/>
  <c r="O41" i="63"/>
  <c r="O170" i="62"/>
  <c r="O493" i="64"/>
  <c r="O169" i="62"/>
  <c r="O141" i="63"/>
  <c r="O46" i="63"/>
  <c r="O112" i="61"/>
  <c r="O147" i="63"/>
  <c r="O149" i="62"/>
  <c r="O99" i="63"/>
  <c r="O459" i="66"/>
  <c r="O173" i="63"/>
  <c r="O103" i="63"/>
  <c r="O92" i="62"/>
  <c r="O450" i="71"/>
  <c r="O91" i="63"/>
  <c r="O84" i="63"/>
  <c r="O115" i="61"/>
  <c r="O75" i="63"/>
  <c r="O410" i="71"/>
  <c r="O113" i="62"/>
  <c r="O22" i="63"/>
  <c r="O57" i="63"/>
  <c r="O446" i="71"/>
  <c r="O15" i="63"/>
  <c r="O132" i="63"/>
  <c r="O425" i="71"/>
  <c r="O519" i="64"/>
  <c r="O27" i="63"/>
  <c r="O459" i="69"/>
  <c r="O473" i="70"/>
  <c r="O177" i="63"/>
  <c r="O587" i="68"/>
  <c r="O120" i="63"/>
  <c r="O566" i="68"/>
  <c r="O149" i="63"/>
  <c r="O28" i="63"/>
  <c r="O121" i="62"/>
  <c r="O453" i="72"/>
  <c r="O169" i="63"/>
  <c r="O165" i="63"/>
  <c r="O102" i="62"/>
  <c r="O11" i="62"/>
  <c r="O151" i="61"/>
  <c r="O473" i="67"/>
  <c r="O56" i="63"/>
  <c r="O121" i="61"/>
  <c r="O137" i="63"/>
  <c r="O583" i="68"/>
  <c r="O73" i="63"/>
  <c r="O134" i="63"/>
  <c r="O122" i="63"/>
  <c r="O13" i="61"/>
  <c r="O150" i="63"/>
  <c r="O130" i="63"/>
  <c r="O408" i="71"/>
  <c r="O174" i="63"/>
  <c r="O101" i="63"/>
  <c r="O407" i="71"/>
  <c r="O470" i="65"/>
  <c r="O118" i="63"/>
  <c r="O114" i="62"/>
  <c r="O127" i="63"/>
  <c r="O156" i="63"/>
  <c r="O434" i="69"/>
  <c r="O152" i="61"/>
  <c r="O48" i="63"/>
  <c r="O60" i="63"/>
  <c r="O459" i="70"/>
  <c r="O466" i="65"/>
  <c r="O153" i="63"/>
  <c r="O151" i="63"/>
  <c r="O79" i="63"/>
  <c r="O17" i="63"/>
  <c r="O467" i="69"/>
  <c r="O95" i="63"/>
  <c r="O515" i="64"/>
  <c r="O572" i="68"/>
  <c r="O542" i="68"/>
  <c r="O157" i="63"/>
  <c r="O55" i="63"/>
  <c r="O410" i="72"/>
  <c r="O447" i="71"/>
  <c r="O92" i="61"/>
  <c r="O121" i="63"/>
  <c r="O11" i="63"/>
  <c r="O149" i="61"/>
  <c r="O154" i="63"/>
  <c r="O152" i="63"/>
  <c r="O469" i="65"/>
  <c r="O113" i="61"/>
  <c r="O516" i="64"/>
  <c r="O107" i="63"/>
  <c r="O98" i="63"/>
  <c r="O129" i="63"/>
  <c r="O591" i="68"/>
  <c r="O114" i="61"/>
  <c r="O447" i="69"/>
  <c r="O590" i="68"/>
  <c r="O158" i="63"/>
  <c r="O532" i="68"/>
  <c r="O37" i="63"/>
  <c r="O110" i="63"/>
  <c r="O14" i="61"/>
  <c r="O427" i="71"/>
  <c r="O12" i="61"/>
  <c r="O167" i="63"/>
  <c r="O115" i="63"/>
  <c r="O76" i="63"/>
  <c r="O14" i="63"/>
  <c r="O467" i="70"/>
  <c r="O503" i="64"/>
  <c r="O38" i="63"/>
  <c r="O473" i="66"/>
  <c r="O155" i="63"/>
  <c r="O21" i="62"/>
  <c r="O65" i="63"/>
  <c r="O133" i="63"/>
  <c r="O92" i="63"/>
  <c r="O114" i="63"/>
  <c r="O126" i="63"/>
  <c r="O450" i="72"/>
  <c r="O34" i="63"/>
  <c r="O11" i="61"/>
  <c r="O112" i="63"/>
  <c r="O416" i="72"/>
  <c r="O170" i="61"/>
  <c r="O468" i="65"/>
  <c r="O579" i="68"/>
  <c r="O428" i="69"/>
  <c r="O482" i="64"/>
  <c r="O131" i="63"/>
  <c r="O96" i="63"/>
  <c r="O54" i="63"/>
  <c r="O167" i="61"/>
  <c r="O49" i="61"/>
  <c r="O87" i="62"/>
  <c r="O154" i="61"/>
  <c r="O425" i="72"/>
  <c r="O428" i="71"/>
  <c r="O111" i="63"/>
  <c r="O464" i="69"/>
  <c r="O464" i="70"/>
  <c r="O441" i="72"/>
  <c r="O146" i="63"/>
  <c r="O443" i="71"/>
  <c r="O434" i="71"/>
  <c r="O463" i="70"/>
  <c r="O444" i="69"/>
  <c r="O93" i="62"/>
  <c r="O461" i="70"/>
  <c r="O439" i="71"/>
  <c r="O128" i="63"/>
  <c r="O449" i="71"/>
  <c r="O588" i="68"/>
  <c r="O469" i="69"/>
  <c r="O448" i="71"/>
  <c r="O465" i="69"/>
  <c r="O452" i="71"/>
  <c r="O461" i="65"/>
  <c r="O461" i="67"/>
  <c r="O168" i="62"/>
  <c r="O511" i="64"/>
  <c r="O117" i="61"/>
  <c r="O74" i="61"/>
  <c r="O463" i="69"/>
  <c r="O7" i="63"/>
  <c r="O469" i="66"/>
  <c r="O589" i="68"/>
  <c r="O16" i="61"/>
  <c r="O136" i="61"/>
  <c r="O97" i="61"/>
  <c r="O444" i="72"/>
  <c r="O445" i="71"/>
  <c r="O150" i="61"/>
  <c r="O132" i="62"/>
  <c r="O172" i="63"/>
  <c r="O458" i="69"/>
  <c r="O469" i="70"/>
  <c r="O451" i="71"/>
  <c r="O51" i="63"/>
  <c r="O36" i="61"/>
  <c r="O407" i="72"/>
  <c r="O472" i="69"/>
  <c r="O449" i="72"/>
  <c r="O451" i="72"/>
  <c r="O162" i="63"/>
  <c r="O66" i="63"/>
  <c r="O426" i="71"/>
  <c r="O458" i="70"/>
  <c r="O452" i="72"/>
  <c r="O586" i="68"/>
  <c r="O465" i="70"/>
  <c r="O47" i="63"/>
  <c r="O468" i="70"/>
  <c r="O109" i="63"/>
  <c r="O441" i="71"/>
  <c r="O132" i="61"/>
  <c r="O445" i="72"/>
  <c r="O471" i="69"/>
  <c r="O468" i="67"/>
  <c r="O125" i="63"/>
  <c r="O469" i="67"/>
  <c r="O574" i="68"/>
  <c r="O36" i="63"/>
  <c r="O474" i="64"/>
  <c r="O106" i="63"/>
  <c r="O453" i="69"/>
  <c r="O427" i="72"/>
  <c r="O439" i="72"/>
  <c r="O32" i="63"/>
  <c r="O443" i="72"/>
  <c r="O36" i="62"/>
  <c r="O164" i="63"/>
  <c r="O427" i="69"/>
  <c r="O448" i="72"/>
  <c r="O113" i="63"/>
  <c r="O468" i="66"/>
  <c r="O55" i="62"/>
  <c r="O425" i="69"/>
  <c r="O150" i="62"/>
  <c r="O461" i="66"/>
  <c r="O446" i="69"/>
  <c r="O473" i="64"/>
  <c r="O74" i="63"/>
  <c r="O168" i="61"/>
  <c r="O172" i="62"/>
  <c r="O416" i="71"/>
  <c r="O148" i="63"/>
  <c r="O461" i="69"/>
  <c r="O408" i="72"/>
  <c r="O494" i="64"/>
  <c r="O409" i="72"/>
  <c r="O585" i="68"/>
  <c r="O468" i="69"/>
  <c r="O470" i="64"/>
  <c r="O501" i="64"/>
  <c r="O177" i="62"/>
  <c r="O129" i="62"/>
  <c r="O445" i="66"/>
  <c r="O553" i="68"/>
  <c r="O445" i="70"/>
  <c r="O457" i="70"/>
  <c r="O174" i="61"/>
  <c r="O103" i="62"/>
  <c r="O96" i="61"/>
  <c r="O88" i="63"/>
  <c r="O50" i="63"/>
  <c r="O40" i="61"/>
  <c r="O30" i="63"/>
  <c r="O18" i="62"/>
  <c r="O153" i="62"/>
  <c r="O76" i="61"/>
  <c r="O60" i="62"/>
  <c r="O56" i="61"/>
  <c r="O38" i="61"/>
  <c r="O33" i="63"/>
  <c r="O84" i="61"/>
  <c r="O54" i="62"/>
  <c r="O6" i="61"/>
  <c r="O19" i="63"/>
  <c r="O510" i="64"/>
  <c r="O445" i="69"/>
  <c r="O406" i="71"/>
  <c r="O438" i="71"/>
  <c r="O156" i="62"/>
  <c r="O122" i="62"/>
  <c r="O68" i="62"/>
  <c r="O39" i="61"/>
  <c r="O10" i="63"/>
  <c r="O111" i="62"/>
  <c r="O87" i="61"/>
  <c r="O175" i="61"/>
  <c r="O171" i="62"/>
  <c r="O148" i="61"/>
  <c r="O94" i="61"/>
  <c r="O91" i="61"/>
  <c r="O52" i="63"/>
  <c r="O430" i="70"/>
  <c r="O452" i="65"/>
  <c r="O69" i="63"/>
  <c r="O153" i="61"/>
  <c r="O126" i="61"/>
  <c r="O99" i="62"/>
  <c r="O90" i="62"/>
  <c r="O30" i="61"/>
  <c r="O156" i="61"/>
  <c r="O88" i="62"/>
  <c r="O78" i="61"/>
  <c r="O68" i="61"/>
  <c r="O45" i="63"/>
  <c r="O39" i="62"/>
  <c r="O70" i="62"/>
  <c r="O460" i="69"/>
  <c r="O175" i="62"/>
  <c r="O140" i="62"/>
  <c r="O120" i="62"/>
  <c r="O116" i="62"/>
  <c r="O107" i="62"/>
  <c r="O71" i="63"/>
  <c r="O53" i="61"/>
  <c r="O38" i="62"/>
  <c r="O33" i="61"/>
  <c r="O127" i="61"/>
  <c r="O91" i="62"/>
  <c r="O75" i="62"/>
  <c r="O71" i="62"/>
  <c r="O22" i="62"/>
  <c r="O67" i="61"/>
  <c r="O9" i="61"/>
  <c r="O177" i="61"/>
  <c r="O148" i="62"/>
  <c r="O72" i="62"/>
  <c r="O52" i="62"/>
  <c r="O19" i="61"/>
  <c r="O430" i="66"/>
  <c r="O449" i="70"/>
  <c r="O460" i="70"/>
  <c r="O64" i="61"/>
  <c r="O10" i="61"/>
  <c r="O5" i="63"/>
  <c r="O433" i="71"/>
  <c r="O426" i="67"/>
  <c r="O471" i="70"/>
  <c r="O93" i="63"/>
  <c r="O165" i="62"/>
  <c r="O415" i="71"/>
  <c r="O135" i="61"/>
  <c r="O440" i="71"/>
  <c r="O161" i="63"/>
  <c r="O172" i="61"/>
  <c r="O136" i="62"/>
  <c r="O133" i="62"/>
  <c r="O129" i="61"/>
  <c r="O122" i="61"/>
  <c r="O83" i="62"/>
  <c r="O69" i="61"/>
  <c r="O65" i="62"/>
  <c r="O58" i="62"/>
  <c r="O39" i="63"/>
  <c r="O35" i="61"/>
  <c r="O166" i="62"/>
  <c r="O32" i="62"/>
  <c r="O93" i="61"/>
  <c r="O139" i="61"/>
  <c r="O135" i="62"/>
  <c r="O86" i="61"/>
  <c r="O110" i="62"/>
  <c r="O58" i="63"/>
  <c r="O143" i="63"/>
  <c r="O438" i="72"/>
  <c r="O140" i="63"/>
  <c r="O60" i="61"/>
  <c r="O460" i="67"/>
  <c r="O442" i="72"/>
  <c r="O173" i="62"/>
  <c r="O159" i="62"/>
  <c r="O117" i="62"/>
  <c r="O101" i="61"/>
  <c r="O96" i="62"/>
  <c r="O78" i="62"/>
  <c r="O73" i="61"/>
  <c r="O59" i="63"/>
  <c r="O49" i="62"/>
  <c r="O45" i="61"/>
  <c r="O40" i="63"/>
  <c r="O31" i="63"/>
  <c r="O145" i="62"/>
  <c r="O139" i="62"/>
  <c r="O99" i="61"/>
  <c r="O70" i="61"/>
  <c r="O48" i="61"/>
  <c r="O29" i="61"/>
  <c r="O20" i="61"/>
  <c r="O8" i="61"/>
  <c r="O433" i="72"/>
  <c r="O460" i="66"/>
  <c r="O155" i="61"/>
  <c r="O147" i="62"/>
  <c r="O5" i="62"/>
  <c r="O577" i="68"/>
  <c r="O140" i="61"/>
  <c r="O130" i="61"/>
  <c r="O57" i="62"/>
  <c r="O424" i="71"/>
  <c r="O442" i="71"/>
  <c r="O89" i="63"/>
  <c r="O174" i="62"/>
  <c r="O147" i="61"/>
  <c r="O110" i="61"/>
  <c r="O77" i="62"/>
  <c r="O59" i="61"/>
  <c r="O50" i="61"/>
  <c r="O26" i="63"/>
  <c r="O124" i="63"/>
  <c r="O139" i="63"/>
  <c r="O131" i="62"/>
  <c r="O48" i="62"/>
  <c r="O19" i="62"/>
  <c r="O444" i="71"/>
  <c r="O449" i="67"/>
  <c r="O573" i="68"/>
  <c r="O77" i="61"/>
  <c r="O10" i="62"/>
  <c r="O6" i="62"/>
  <c r="O457" i="69"/>
  <c r="O163" i="62"/>
  <c r="O79" i="62"/>
  <c r="O88" i="61"/>
  <c r="O116" i="61"/>
  <c r="O581" i="68"/>
  <c r="O154" i="62"/>
  <c r="O83" i="63"/>
  <c r="O27" i="61"/>
  <c r="O529" i="68"/>
  <c r="O119" i="61"/>
  <c r="O103" i="61"/>
  <c r="O27" i="62"/>
  <c r="O18" i="61"/>
  <c r="O433" i="69"/>
  <c r="O22" i="61"/>
  <c r="O426" i="69"/>
  <c r="O165" i="61"/>
  <c r="O155" i="62"/>
  <c r="O141" i="62"/>
  <c r="O138" i="61"/>
  <c r="O73" i="62"/>
  <c r="O69" i="62"/>
  <c r="O54" i="61"/>
  <c r="O45" i="62"/>
  <c r="O26" i="61"/>
  <c r="O171" i="61"/>
  <c r="O130" i="62"/>
  <c r="O127" i="62"/>
  <c r="O107" i="61"/>
  <c r="O98" i="61"/>
  <c r="O95" i="61"/>
  <c r="O90" i="63"/>
  <c r="O20" i="62"/>
  <c r="O15" i="61"/>
  <c r="O426" i="65"/>
  <c r="O426" i="66"/>
  <c r="O137" i="61"/>
  <c r="O101" i="62"/>
  <c r="O40" i="62"/>
  <c r="O9" i="63"/>
  <c r="O522" i="64"/>
  <c r="O111" i="61"/>
  <c r="O33" i="62"/>
  <c r="O460" i="65"/>
  <c r="O412" i="72"/>
  <c r="O449" i="69"/>
  <c r="O406" i="72"/>
  <c r="O426" i="72"/>
  <c r="O51" i="62"/>
  <c r="O134" i="62"/>
  <c r="O118" i="62"/>
  <c r="O87" i="63"/>
  <c r="O26" i="62"/>
  <c r="O557" i="68"/>
  <c r="O462" i="69"/>
  <c r="O74" i="62"/>
  <c r="O440" i="72"/>
  <c r="O163" i="61"/>
  <c r="O120" i="61"/>
  <c r="O108" i="62"/>
  <c r="O79" i="61"/>
  <c r="O75" i="61"/>
  <c r="O71" i="61"/>
  <c r="O37" i="62"/>
  <c r="O34" i="62"/>
  <c r="O20" i="63"/>
  <c r="O424" i="69"/>
  <c r="O173" i="61"/>
  <c r="O134" i="61"/>
  <c r="O78" i="63"/>
  <c r="O50" i="62"/>
  <c r="O35" i="62"/>
  <c r="O30" i="62"/>
  <c r="O462" i="70"/>
  <c r="O105" i="63"/>
  <c r="O415" i="72"/>
  <c r="O86" i="62"/>
  <c r="O76" i="62"/>
  <c r="O72" i="61"/>
  <c r="O41" i="61"/>
  <c r="O34" i="61"/>
  <c r="O137" i="62"/>
  <c r="O133" i="61"/>
  <c r="O100" i="62"/>
  <c r="O59" i="62"/>
  <c r="O9" i="62"/>
  <c r="O533" i="68"/>
  <c r="O157" i="62"/>
  <c r="O145" i="61"/>
  <c r="O97" i="62"/>
  <c r="O94" i="62"/>
  <c r="O90" i="61"/>
  <c r="O29" i="62"/>
  <c r="O462" i="67"/>
  <c r="O430" i="69"/>
  <c r="O77" i="63"/>
  <c r="O53" i="62"/>
  <c r="O430" i="71"/>
  <c r="O159" i="61"/>
  <c r="O118" i="61"/>
  <c r="O100" i="61"/>
  <c r="O83" i="61"/>
  <c r="O64" i="63"/>
  <c r="O55" i="61"/>
  <c r="O8" i="62"/>
  <c r="O537" i="68"/>
  <c r="O95" i="62"/>
  <c r="O15" i="62"/>
  <c r="O89" i="61"/>
  <c r="O138" i="62"/>
  <c r="O16" i="62"/>
  <c r="O68" i="63"/>
  <c r="O17" i="61"/>
  <c r="O108" i="61"/>
  <c r="O471" i="66"/>
  <c r="O471" i="67"/>
  <c r="O70" i="63"/>
  <c r="O46" i="62"/>
  <c r="O5" i="61"/>
  <c r="O141" i="61"/>
  <c r="O46" i="61"/>
  <c r="O32" i="61"/>
  <c r="O56" i="62"/>
  <c r="O65" i="61"/>
  <c r="O31" i="62"/>
  <c r="O94" i="63"/>
  <c r="O37" i="61"/>
  <c r="O49" i="63"/>
  <c r="O64" i="62"/>
  <c r="O31" i="61"/>
  <c r="O41" i="62"/>
  <c r="O157" i="61"/>
  <c r="O131" i="61"/>
  <c r="O89" i="62"/>
  <c r="O51" i="61"/>
  <c r="O119" i="62"/>
  <c r="O430" i="67"/>
  <c r="O98" i="62"/>
  <c r="O57" i="61"/>
  <c r="O52" i="61"/>
  <c r="O166" i="61"/>
  <c r="O126" i="62"/>
  <c r="O58" i="61"/>
  <c r="O445" i="65"/>
  <c r="O17" i="62"/>
  <c r="O84" i="62"/>
  <c r="O67" i="62"/>
  <c r="O454" i="66"/>
  <c r="O492" i="64"/>
  <c r="O471" i="65"/>
  <c r="O463" i="66"/>
  <c r="O448" i="67"/>
  <c r="O417" i="71"/>
  <c r="O543" i="68"/>
  <c r="O478" i="64"/>
  <c r="O551" i="68"/>
  <c r="O47" i="62"/>
  <c r="O433" i="67"/>
  <c r="O440" i="65"/>
  <c r="O560" i="68"/>
  <c r="O431" i="69"/>
  <c r="O435" i="71"/>
  <c r="O450" i="66"/>
  <c r="O429" i="70"/>
  <c r="O448" i="65"/>
  <c r="O439" i="67"/>
  <c r="O424" i="70"/>
  <c r="O427" i="67"/>
  <c r="O437" i="72"/>
  <c r="O7" i="62"/>
  <c r="O464" i="65"/>
  <c r="O466" i="64"/>
  <c r="O63" i="63"/>
  <c r="O539" i="68"/>
  <c r="O444" i="70"/>
  <c r="O458" i="66"/>
  <c r="O428" i="66"/>
  <c r="O465" i="65"/>
  <c r="O576" i="68"/>
  <c r="O420" i="69"/>
  <c r="O429" i="72"/>
  <c r="O442" i="65"/>
  <c r="O412" i="71"/>
  <c r="O531" i="68"/>
  <c r="O450" i="67"/>
  <c r="O25" i="62"/>
  <c r="O458" i="67"/>
  <c r="O548" i="68"/>
  <c r="O449" i="65"/>
  <c r="O446" i="67"/>
  <c r="O446" i="65"/>
  <c r="O435" i="65"/>
  <c r="O488" i="64"/>
  <c r="O498" i="64"/>
  <c r="O452" i="66"/>
  <c r="O472" i="67"/>
  <c r="O565" i="68"/>
  <c r="O445" i="67"/>
  <c r="O430" i="65"/>
  <c r="O440" i="69"/>
  <c r="O423" i="67"/>
  <c r="O550" i="68"/>
  <c r="O443" i="65"/>
  <c r="O490" i="64"/>
  <c r="O575" i="68"/>
  <c r="O125" i="61"/>
  <c r="O477" i="64"/>
  <c r="O421" i="65"/>
  <c r="O554" i="68"/>
  <c r="O7" i="61"/>
  <c r="O451" i="66"/>
  <c r="O429" i="66"/>
  <c r="O421" i="67"/>
  <c r="O523" i="68"/>
  <c r="O450" i="70"/>
  <c r="O417" i="72"/>
  <c r="O443" i="69"/>
  <c r="O454" i="65"/>
  <c r="O434" i="70"/>
  <c r="O467" i="64"/>
  <c r="O434" i="66"/>
  <c r="O541" i="68"/>
  <c r="O128" i="61"/>
  <c r="O432" i="72"/>
  <c r="O66" i="61"/>
  <c r="O439" i="69"/>
  <c r="O164" i="62"/>
  <c r="O435" i="70"/>
  <c r="O428" i="65"/>
  <c r="O469" i="64"/>
  <c r="O82" i="62"/>
  <c r="O451" i="65"/>
  <c r="O423" i="66"/>
  <c r="O536" i="68"/>
  <c r="O439" i="65"/>
  <c r="O144" i="61"/>
  <c r="O442" i="70"/>
  <c r="O451" i="67"/>
  <c r="O413" i="72"/>
  <c r="O403" i="72"/>
  <c r="O424" i="65"/>
  <c r="O555" i="68"/>
  <c r="O144" i="62"/>
  <c r="O4" i="63"/>
  <c r="O427" i="66"/>
  <c r="O504" i="64"/>
  <c r="O453" i="70"/>
  <c r="O425" i="65"/>
  <c r="O82" i="61"/>
  <c r="O421" i="66"/>
  <c r="O463" i="67"/>
  <c r="O444" i="66"/>
  <c r="O162" i="61"/>
  <c r="O429" i="65"/>
  <c r="O435" i="72"/>
  <c r="O437" i="71"/>
  <c r="O538" i="68"/>
  <c r="O428" i="67"/>
  <c r="O450" i="65"/>
  <c r="O443" i="70"/>
  <c r="O502" i="64"/>
  <c r="O464" i="66"/>
  <c r="O449" i="66"/>
  <c r="O453" i="67"/>
  <c r="O562" i="68"/>
  <c r="O28" i="62"/>
  <c r="O85" i="62"/>
  <c r="O424" i="67"/>
  <c r="O421" i="70"/>
  <c r="O405" i="72"/>
  <c r="O403" i="71"/>
  <c r="O432" i="66"/>
  <c r="O428" i="70"/>
  <c r="O447" i="67"/>
  <c r="O420" i="66"/>
  <c r="O481" i="64"/>
  <c r="O423" i="70"/>
  <c r="O25" i="63"/>
  <c r="O454" i="69"/>
  <c r="O146" i="61"/>
  <c r="O4" i="62"/>
  <c r="O146" i="62"/>
  <c r="O47" i="61"/>
  <c r="O435" i="66"/>
  <c r="O429" i="71"/>
  <c r="O571" i="68"/>
  <c r="O82" i="63"/>
  <c r="O567" i="68"/>
  <c r="O447" i="70"/>
  <c r="O447" i="65"/>
  <c r="O528" i="68"/>
  <c r="O540" i="68"/>
  <c r="O431" i="72"/>
  <c r="O442" i="69"/>
  <c r="O534" i="68"/>
  <c r="O472" i="66"/>
  <c r="O454" i="67"/>
  <c r="O452" i="69"/>
  <c r="O472" i="65"/>
  <c r="O450" i="69"/>
  <c r="O413" i="71"/>
  <c r="O443" i="67"/>
  <c r="O405" i="71"/>
  <c r="O431" i="66"/>
  <c r="O106" i="62"/>
  <c r="O431" i="70"/>
  <c r="O527" i="68"/>
  <c r="O465" i="66"/>
  <c r="O427" i="65"/>
  <c r="O582" i="68"/>
  <c r="O125" i="62"/>
  <c r="O512" i="64"/>
  <c r="O443" i="66"/>
  <c r="O500" i="64"/>
  <c r="O444" i="65"/>
  <c r="O414" i="72"/>
  <c r="O456" i="70"/>
  <c r="O442" i="66"/>
  <c r="O433" i="70"/>
  <c r="O452" i="67"/>
  <c r="O420" i="70"/>
  <c r="O421" i="72"/>
  <c r="O523" i="64"/>
  <c r="O66" i="62"/>
  <c r="O423" i="72"/>
  <c r="O471" i="64"/>
  <c r="O432" i="69"/>
  <c r="O491" i="64"/>
  <c r="O425" i="66"/>
  <c r="O432" i="67"/>
  <c r="O446" i="66"/>
  <c r="O479" i="64"/>
  <c r="O432" i="71"/>
  <c r="O453" i="65"/>
  <c r="O547" i="68"/>
  <c r="O162" i="62"/>
  <c r="O431" i="65"/>
  <c r="O429" i="69"/>
  <c r="O433" i="66"/>
  <c r="O430" i="72"/>
  <c r="O44" i="63"/>
  <c r="O578" i="68"/>
  <c r="O472" i="70"/>
  <c r="O164" i="61"/>
  <c r="O452" i="70"/>
  <c r="O563" i="68"/>
  <c r="O109" i="61"/>
  <c r="O456" i="69"/>
  <c r="O480" i="64"/>
  <c r="O458" i="65"/>
  <c r="O561" i="68"/>
  <c r="O451" i="69"/>
  <c r="O530" i="68"/>
  <c r="O497" i="64"/>
  <c r="O448" i="66"/>
  <c r="O564" i="68"/>
  <c r="O421" i="69"/>
  <c r="O63" i="62"/>
  <c r="O106" i="61"/>
  <c r="O424" i="72"/>
  <c r="O431" i="67"/>
  <c r="O440" i="67"/>
  <c r="O425" i="67"/>
  <c r="O432" i="70"/>
  <c r="O85" i="61"/>
  <c r="O535" i="68"/>
  <c r="O462" i="65"/>
  <c r="O487" i="64"/>
  <c r="O453" i="66"/>
  <c r="O434" i="67"/>
  <c r="O432" i="65"/>
  <c r="O451" i="70"/>
  <c r="O463" i="65"/>
  <c r="O128" i="62"/>
  <c r="O423" i="65"/>
  <c r="O435" i="69"/>
  <c r="O411" i="71"/>
  <c r="O462" i="66"/>
  <c r="O442" i="67"/>
  <c r="O444" i="67"/>
  <c r="O526" i="68"/>
  <c r="O454" i="70"/>
  <c r="O447" i="66"/>
  <c r="O508" i="64"/>
  <c r="O25" i="61"/>
  <c r="O44" i="62"/>
  <c r="O552" i="68"/>
  <c r="O424" i="66"/>
  <c r="O425" i="70"/>
  <c r="O427" i="70"/>
  <c r="O559" i="68"/>
  <c r="O440" i="70"/>
  <c r="O433" i="65"/>
  <c r="O4" i="61"/>
  <c r="O420" i="65"/>
  <c r="O429" i="67"/>
  <c r="O414" i="71"/>
  <c r="O421" i="71"/>
  <c r="O476" i="64"/>
  <c r="O44" i="61"/>
  <c r="O420" i="67"/>
  <c r="O524" i="68"/>
  <c r="O426" i="70"/>
  <c r="O465" i="67"/>
  <c r="O109" i="62"/>
  <c r="O423" i="69"/>
  <c r="O448" i="70"/>
  <c r="O435" i="67"/>
  <c r="O439" i="70"/>
  <c r="O431" i="71"/>
  <c r="O423" i="71"/>
  <c r="O28" i="61"/>
  <c r="O63" i="61"/>
  <c r="O499" i="64"/>
  <c r="O513" i="64"/>
  <c r="O446" i="70"/>
  <c r="O483" i="64"/>
  <c r="O440" i="66"/>
  <c r="O411" i="72"/>
  <c r="O434" i="65"/>
  <c r="O464" i="67"/>
  <c r="O558" i="68"/>
  <c r="O448" i="69"/>
  <c r="O439" i="66"/>
  <c r="O507" i="64"/>
  <c r="O24" i="63"/>
  <c r="O422" i="70"/>
  <c r="O422" i="69"/>
  <c r="O105" i="61"/>
  <c r="O420" i="71"/>
  <c r="O105" i="62"/>
  <c r="O546" i="68"/>
  <c r="O143" i="62"/>
  <c r="O43" i="61"/>
  <c r="O422" i="71"/>
  <c r="O441" i="70"/>
  <c r="O419" i="67"/>
  <c r="O441" i="67"/>
  <c r="O468" i="64"/>
  <c r="O522" i="68"/>
  <c r="O457" i="67"/>
  <c r="O419" i="69"/>
  <c r="O457" i="66"/>
  <c r="O438" i="65"/>
  <c r="O419" i="70"/>
  <c r="O441" i="66"/>
  <c r="O441" i="69"/>
  <c r="O3" i="63"/>
  <c r="O402" i="71"/>
  <c r="O486" i="64"/>
  <c r="O549" i="68"/>
  <c r="O465" i="64"/>
  <c r="O419" i="65"/>
  <c r="O43" i="62"/>
  <c r="O457" i="65"/>
  <c r="O124" i="62"/>
  <c r="O43" i="63"/>
  <c r="O3" i="62"/>
  <c r="O402" i="72"/>
  <c r="O404" i="71"/>
  <c r="O161" i="62"/>
  <c r="O438" i="70"/>
  <c r="O143" i="61"/>
  <c r="O422" i="72"/>
  <c r="O420" i="72"/>
  <c r="O161" i="61"/>
  <c r="O81" i="63"/>
  <c r="O419" i="66"/>
  <c r="O404" i="72"/>
  <c r="O525" i="68"/>
  <c r="O3" i="61"/>
  <c r="O489" i="64"/>
  <c r="O422" i="67"/>
  <c r="O24" i="62"/>
  <c r="O62" i="63"/>
  <c r="O81" i="61"/>
  <c r="O438" i="67"/>
  <c r="O124" i="61"/>
  <c r="O422" i="65"/>
  <c r="O422" i="66"/>
  <c r="O438" i="69"/>
  <c r="O24" i="61"/>
  <c r="O62" i="62"/>
  <c r="O570" i="68"/>
  <c r="O441" i="65"/>
  <c r="O438" i="66"/>
  <c r="O62" i="61"/>
  <c r="O81" i="62"/>
  <c r="O545" i="68"/>
  <c r="O418" i="70"/>
  <c r="O437" i="69"/>
  <c r="O419" i="71"/>
  <c r="O437" i="70"/>
  <c r="O456" i="66"/>
  <c r="O521" i="68"/>
  <c r="O401" i="72"/>
  <c r="O401" i="71"/>
  <c r="O419" i="72"/>
  <c r="O437" i="65"/>
  <c r="O456" i="65"/>
  <c r="O418" i="65"/>
  <c r="O464" i="64"/>
  <c r="O506" i="64"/>
  <c r="O437" i="67"/>
  <c r="O418" i="66"/>
  <c r="O437" i="66"/>
  <c r="O418" i="69"/>
  <c r="O456" i="67"/>
  <c r="O485" i="64"/>
  <c r="O569" i="68"/>
  <c r="O418" i="67"/>
  <c r="C40" i="39"/>
  <c r="O71" i="6"/>
  <c r="E85" i="6"/>
  <c r="E84" i="6" s="1"/>
  <c r="E71" i="6"/>
  <c r="I71" i="6"/>
  <c r="M71" i="6"/>
  <c r="B71" i="6"/>
  <c r="E75" i="6"/>
  <c r="I75" i="6"/>
  <c r="M75" i="6"/>
  <c r="Q75" i="6"/>
  <c r="F75" i="6"/>
  <c r="J75" i="6"/>
  <c r="N75" i="6"/>
  <c r="C75" i="6"/>
  <c r="G75" i="6"/>
  <c r="K75" i="6"/>
  <c r="O75" i="6"/>
  <c r="B85" i="6"/>
  <c r="B84" i="6" s="1"/>
  <c r="Q71" i="6"/>
  <c r="B75" i="6"/>
  <c r="D71" i="6"/>
  <c r="H71" i="6"/>
  <c r="L71" i="6"/>
  <c r="P71" i="6"/>
  <c r="C85" i="6"/>
  <c r="C84" i="6" s="1"/>
  <c r="G85" i="6"/>
  <c r="G84" i="6" s="1"/>
  <c r="K85" i="6"/>
  <c r="K84" i="6" s="1"/>
  <c r="O85" i="6"/>
  <c r="O84" i="6" s="1"/>
  <c r="D85" i="6"/>
  <c r="D84" i="6" s="1"/>
  <c r="H85" i="6"/>
  <c r="H84" i="6" s="1"/>
  <c r="L85" i="6"/>
  <c r="L84" i="6" s="1"/>
  <c r="P85" i="6"/>
  <c r="P84" i="6" s="1"/>
  <c r="I85" i="6"/>
  <c r="I84" i="6" s="1"/>
  <c r="M85" i="6"/>
  <c r="M84" i="6" s="1"/>
  <c r="Q85" i="6"/>
  <c r="Q84" i="6" s="1"/>
  <c r="C71" i="6"/>
  <c r="G71" i="6"/>
  <c r="K71" i="6"/>
  <c r="F71" i="6"/>
  <c r="J71" i="6"/>
  <c r="N71" i="6"/>
  <c r="D75" i="6"/>
  <c r="H75" i="6"/>
  <c r="L75" i="6"/>
  <c r="P75" i="6"/>
  <c r="F85" i="6"/>
  <c r="F84" i="6" s="1"/>
  <c r="J85" i="6"/>
  <c r="J84" i="6" s="1"/>
  <c r="N85" i="6"/>
  <c r="N84" i="6" s="1"/>
  <c r="N69" i="6"/>
  <c r="C48" i="39" l="1"/>
  <c r="O69" i="6"/>
  <c r="Q69" i="6"/>
  <c r="G69" i="6"/>
  <c r="J69" i="6"/>
  <c r="D69" i="6"/>
  <c r="M69" i="6"/>
  <c r="B69" i="6"/>
  <c r="I69" i="6"/>
  <c r="L69" i="6"/>
  <c r="E69" i="6"/>
  <c r="K69" i="6"/>
  <c r="C69" i="6"/>
  <c r="P69" i="6"/>
  <c r="H69" i="6"/>
  <c r="F69" i="6"/>
  <c r="Q38" i="6"/>
  <c r="P38" i="6"/>
  <c r="O38" i="6"/>
  <c r="N38" i="6"/>
  <c r="M38" i="6"/>
  <c r="L38" i="6"/>
  <c r="K38" i="6"/>
  <c r="J38" i="6"/>
  <c r="I38" i="6"/>
  <c r="H38" i="6"/>
  <c r="G38" i="6"/>
  <c r="F38" i="6"/>
  <c r="E38" i="6"/>
  <c r="D38" i="6"/>
  <c r="C38" i="6"/>
  <c r="Q9" i="6"/>
  <c r="P9" i="6"/>
  <c r="O9" i="6"/>
  <c r="N9" i="6"/>
  <c r="M9" i="6"/>
  <c r="L9" i="6"/>
  <c r="K9" i="6"/>
  <c r="J9" i="6"/>
  <c r="I9" i="6"/>
  <c r="H9" i="6"/>
  <c r="G9" i="6"/>
  <c r="F9" i="6"/>
  <c r="E9" i="6"/>
  <c r="D9" i="6"/>
  <c r="C9" i="6"/>
  <c r="C50" i="39" l="1"/>
  <c r="B17" i="34"/>
  <c r="B17" i="31"/>
  <c r="B17" i="32"/>
  <c r="B17" i="37"/>
  <c r="B18" i="30"/>
  <c r="B18" i="31"/>
  <c r="B17" i="36"/>
  <c r="B18" i="33"/>
  <c r="B16" i="37"/>
  <c r="B18" i="34"/>
  <c r="B18" i="35"/>
  <c r="B18" i="32"/>
  <c r="B18" i="37"/>
  <c r="B18" i="36"/>
  <c r="B17" i="33"/>
  <c r="B16" i="30"/>
  <c r="B17" i="35"/>
  <c r="B16" i="33"/>
  <c r="B16" i="31"/>
  <c r="B16" i="36"/>
  <c r="B16" i="34"/>
  <c r="B16" i="32"/>
  <c r="B17" i="30"/>
  <c r="B16" i="35"/>
  <c r="B136" i="29"/>
  <c r="B144" i="29"/>
  <c r="B110" i="29"/>
  <c r="B137" i="29"/>
  <c r="B143" i="29"/>
  <c r="B141" i="29"/>
  <c r="B135" i="29"/>
  <c r="B114" i="29"/>
  <c r="B112" i="29"/>
  <c r="B111" i="29"/>
  <c r="B140" i="29"/>
  <c r="B115" i="29"/>
  <c r="B138" i="29"/>
  <c r="B109" i="29"/>
  <c r="B118" i="29"/>
  <c r="B117" i="29"/>
  <c r="P42" i="6"/>
  <c r="P36" i="6" s="1"/>
  <c r="B42" i="6"/>
  <c r="F42" i="6"/>
  <c r="F36" i="6" s="1"/>
  <c r="J42" i="6"/>
  <c r="J36" i="6" s="1"/>
  <c r="N42" i="6"/>
  <c r="N36" i="6" s="1"/>
  <c r="L42" i="6"/>
  <c r="L36" i="6" s="1"/>
  <c r="C42" i="6"/>
  <c r="C36" i="6" s="1"/>
  <c r="G42" i="6"/>
  <c r="G36" i="6" s="1"/>
  <c r="K42" i="6"/>
  <c r="K36" i="6" s="1"/>
  <c r="O42" i="6"/>
  <c r="O36" i="6" s="1"/>
  <c r="D42" i="6"/>
  <c r="D36" i="6" s="1"/>
  <c r="H42" i="6"/>
  <c r="H36" i="6" s="1"/>
  <c r="E42" i="6"/>
  <c r="E36" i="6" s="1"/>
  <c r="I42" i="6"/>
  <c r="I36" i="6" s="1"/>
  <c r="M42" i="6"/>
  <c r="M36" i="6" s="1"/>
  <c r="Q42" i="6"/>
  <c r="Q36" i="6" s="1"/>
  <c r="B38" i="6"/>
  <c r="C52" i="39" l="1"/>
  <c r="B139" i="29"/>
  <c r="B134" i="29"/>
  <c r="B36" i="6"/>
  <c r="B142" i="29"/>
  <c r="C54" i="39" l="1"/>
  <c r="B133" i="29"/>
  <c r="C60" i="39" l="1"/>
  <c r="C64" i="39" l="1"/>
  <c r="C13" i="56"/>
  <c r="L56" i="56"/>
  <c r="O92" i="56"/>
  <c r="D102" i="56"/>
  <c r="Q112" i="56"/>
  <c r="D115" i="56"/>
  <c r="M116" i="56"/>
  <c r="N121" i="56"/>
  <c r="P152" i="56"/>
  <c r="F167" i="56"/>
  <c r="G176" i="56"/>
  <c r="I11" i="56"/>
  <c r="J11" i="56"/>
  <c r="K11" i="56"/>
  <c r="L11" i="56"/>
  <c r="M11" i="56"/>
  <c r="N11" i="56"/>
  <c r="O11" i="56"/>
  <c r="P11" i="56"/>
  <c r="Q11" i="56"/>
  <c r="C12" i="56"/>
  <c r="E12" i="56"/>
  <c r="F12" i="56"/>
  <c r="I12" i="56"/>
  <c r="J12" i="56"/>
  <c r="K12" i="56"/>
  <c r="M12" i="56"/>
  <c r="N12" i="56"/>
  <c r="O12" i="56"/>
  <c r="P12" i="56"/>
  <c r="Q12" i="56"/>
  <c r="E13" i="56"/>
  <c r="I13" i="56"/>
  <c r="J13" i="56"/>
  <c r="K13" i="56"/>
  <c r="M13" i="56"/>
  <c r="N13" i="56"/>
  <c r="O13" i="56"/>
  <c r="P13" i="56"/>
  <c r="Q13" i="56"/>
  <c r="C14" i="56"/>
  <c r="D14" i="56"/>
  <c r="E14" i="56"/>
  <c r="I14" i="56"/>
  <c r="J14" i="56"/>
  <c r="K14" i="56"/>
  <c r="M14" i="56"/>
  <c r="N14" i="56"/>
  <c r="O14" i="56"/>
  <c r="P14" i="56"/>
  <c r="Q14" i="56"/>
  <c r="N16" i="56"/>
  <c r="I19" i="56"/>
  <c r="G21" i="56"/>
  <c r="I21" i="56"/>
  <c r="J21" i="56"/>
  <c r="O21" i="56"/>
  <c r="Q21" i="56"/>
  <c r="O28" i="56"/>
  <c r="G28" i="56"/>
  <c r="I45" i="56"/>
  <c r="Q45" i="56"/>
  <c r="J46" i="56"/>
  <c r="E59" i="56"/>
  <c r="H59" i="56"/>
  <c r="J59" i="56"/>
  <c r="K59" i="56"/>
  <c r="M59" i="56"/>
  <c r="N59" i="56"/>
  <c r="G66" i="56"/>
  <c r="O66" i="56"/>
  <c r="O72" i="56"/>
  <c r="I83" i="56"/>
  <c r="Q83" i="56"/>
  <c r="J84" i="56"/>
  <c r="D87" i="56"/>
  <c r="H87" i="56"/>
  <c r="L87" i="56"/>
  <c r="P87" i="56"/>
  <c r="E88" i="56"/>
  <c r="I88" i="56"/>
  <c r="M88" i="56"/>
  <c r="Q88" i="56"/>
  <c r="F89" i="56"/>
  <c r="J89" i="56"/>
  <c r="N89" i="56"/>
  <c r="C90" i="56"/>
  <c r="G90" i="56"/>
  <c r="K90" i="56"/>
  <c r="O90" i="56"/>
  <c r="D91" i="56"/>
  <c r="H91" i="56"/>
  <c r="L91" i="56"/>
  <c r="P91" i="56"/>
  <c r="C92" i="56"/>
  <c r="D92" i="56"/>
  <c r="E92" i="56"/>
  <c r="I92" i="56"/>
  <c r="L92" i="56"/>
  <c r="M92" i="56"/>
  <c r="N92" i="56"/>
  <c r="Q92" i="56"/>
  <c r="C93" i="56"/>
  <c r="D93" i="56"/>
  <c r="E93" i="56"/>
  <c r="F93" i="56"/>
  <c r="G93" i="56"/>
  <c r="J93" i="56"/>
  <c r="K93" i="56"/>
  <c r="L93" i="56"/>
  <c r="M93" i="56"/>
  <c r="N93" i="56"/>
  <c r="C94" i="56"/>
  <c r="D94" i="56"/>
  <c r="E94" i="56"/>
  <c r="F94" i="56"/>
  <c r="G94" i="56"/>
  <c r="J94" i="56"/>
  <c r="K94" i="56"/>
  <c r="L94" i="56"/>
  <c r="M94" i="56"/>
  <c r="O94" i="56"/>
  <c r="C95" i="56"/>
  <c r="D95" i="56"/>
  <c r="E95" i="56"/>
  <c r="F95" i="56"/>
  <c r="G95" i="56"/>
  <c r="H95" i="56"/>
  <c r="J95" i="56"/>
  <c r="K95" i="56"/>
  <c r="L95" i="56"/>
  <c r="M95" i="56"/>
  <c r="P95" i="56"/>
  <c r="E96" i="56"/>
  <c r="I96" i="56"/>
  <c r="M96" i="56"/>
  <c r="Q96" i="56"/>
  <c r="F97" i="56"/>
  <c r="J97" i="56"/>
  <c r="N97" i="56"/>
  <c r="C98" i="56"/>
  <c r="G98" i="56"/>
  <c r="K98" i="56"/>
  <c r="O98" i="56"/>
  <c r="D99" i="56"/>
  <c r="H99" i="56"/>
  <c r="L99" i="56"/>
  <c r="P99" i="56"/>
  <c r="E100" i="56"/>
  <c r="I100" i="56"/>
  <c r="M100" i="56"/>
  <c r="Q100" i="56"/>
  <c r="F101" i="56"/>
  <c r="J101" i="56"/>
  <c r="N101" i="56"/>
  <c r="C102" i="56"/>
  <c r="E102" i="56"/>
  <c r="F102" i="56"/>
  <c r="G102" i="56"/>
  <c r="H102" i="56"/>
  <c r="I102" i="56"/>
  <c r="J102" i="56"/>
  <c r="K102" i="56"/>
  <c r="L102" i="56"/>
  <c r="M102" i="56"/>
  <c r="N102" i="56"/>
  <c r="O102" i="56"/>
  <c r="P102" i="56"/>
  <c r="Q102" i="56"/>
  <c r="D103" i="56"/>
  <c r="H103" i="56"/>
  <c r="L103" i="56"/>
  <c r="P103" i="56"/>
  <c r="D107" i="56"/>
  <c r="C112" i="56"/>
  <c r="D112" i="56"/>
  <c r="E112" i="56"/>
  <c r="F112" i="56"/>
  <c r="G112" i="56"/>
  <c r="H112" i="56"/>
  <c r="I112" i="56"/>
  <c r="J112" i="56"/>
  <c r="K112" i="56"/>
  <c r="L112" i="56"/>
  <c r="M112" i="56"/>
  <c r="N112" i="56"/>
  <c r="O112" i="56"/>
  <c r="P112" i="56"/>
  <c r="C113" i="56"/>
  <c r="D113" i="56"/>
  <c r="E113" i="56"/>
  <c r="F113" i="56"/>
  <c r="G113" i="56"/>
  <c r="H113" i="56"/>
  <c r="I113" i="56"/>
  <c r="J113" i="56"/>
  <c r="K113" i="56"/>
  <c r="L113" i="56"/>
  <c r="M113" i="56"/>
  <c r="N113" i="56"/>
  <c r="O113" i="56"/>
  <c r="P113" i="56"/>
  <c r="Q113" i="56"/>
  <c r="C114" i="56"/>
  <c r="D114" i="56"/>
  <c r="E114" i="56"/>
  <c r="F114" i="56"/>
  <c r="G114" i="56"/>
  <c r="H114" i="56"/>
  <c r="I114" i="56"/>
  <c r="J114" i="56"/>
  <c r="K114" i="56"/>
  <c r="L114" i="56"/>
  <c r="M114" i="56"/>
  <c r="N114" i="56"/>
  <c r="O114" i="56"/>
  <c r="P114" i="56"/>
  <c r="Q114" i="56"/>
  <c r="C115" i="56"/>
  <c r="E115" i="56"/>
  <c r="F115" i="56"/>
  <c r="G115" i="56"/>
  <c r="H115" i="56"/>
  <c r="I115" i="56"/>
  <c r="J115" i="56"/>
  <c r="K115" i="56"/>
  <c r="L115" i="56"/>
  <c r="M115" i="56"/>
  <c r="N115" i="56"/>
  <c r="O115" i="56"/>
  <c r="P115" i="56"/>
  <c r="Q115" i="56"/>
  <c r="C121" i="56"/>
  <c r="D121" i="56"/>
  <c r="E121" i="56"/>
  <c r="F121" i="56"/>
  <c r="G121" i="56"/>
  <c r="H121" i="56"/>
  <c r="I121" i="56"/>
  <c r="J121" i="56"/>
  <c r="K121" i="56"/>
  <c r="L121" i="56"/>
  <c r="M121" i="56"/>
  <c r="O121" i="56"/>
  <c r="P121" i="56"/>
  <c r="Q121" i="56"/>
  <c r="D130" i="56"/>
  <c r="H130" i="56"/>
  <c r="L130" i="56"/>
  <c r="N130" i="56"/>
  <c r="P130" i="56"/>
  <c r="E131" i="56"/>
  <c r="I131" i="56"/>
  <c r="M131" i="56"/>
  <c r="Q131" i="56"/>
  <c r="F132" i="56"/>
  <c r="J132" i="56"/>
  <c r="N132" i="56"/>
  <c r="C133" i="56"/>
  <c r="G133" i="56"/>
  <c r="K133" i="56"/>
  <c r="O133" i="56"/>
  <c r="D134" i="56"/>
  <c r="H134" i="56"/>
  <c r="L134" i="56"/>
  <c r="P134" i="56"/>
  <c r="E135" i="56"/>
  <c r="I135" i="56"/>
  <c r="M135" i="56"/>
  <c r="Q135" i="56"/>
  <c r="F136" i="56"/>
  <c r="H136" i="56"/>
  <c r="J136" i="56"/>
  <c r="N136" i="56"/>
  <c r="C137" i="56"/>
  <c r="G137" i="56"/>
  <c r="K137" i="56"/>
  <c r="O137" i="56"/>
  <c r="D138" i="56"/>
  <c r="H138" i="56"/>
  <c r="L138" i="56"/>
  <c r="P138" i="56"/>
  <c r="E139" i="56"/>
  <c r="I139" i="56"/>
  <c r="M139" i="56"/>
  <c r="Q139" i="56"/>
  <c r="C140" i="56"/>
  <c r="D140" i="56"/>
  <c r="F140" i="56"/>
  <c r="G140" i="56"/>
  <c r="I140" i="56"/>
  <c r="J140" i="56"/>
  <c r="K140" i="56"/>
  <c r="L140" i="56"/>
  <c r="M140" i="56"/>
  <c r="N140" i="56"/>
  <c r="C141" i="56"/>
  <c r="G141" i="56"/>
  <c r="I141" i="56"/>
  <c r="K141" i="56"/>
  <c r="O141" i="56"/>
  <c r="C148" i="56"/>
  <c r="G148" i="56"/>
  <c r="K148" i="56"/>
  <c r="O148" i="56"/>
  <c r="C149" i="56"/>
  <c r="D149" i="56"/>
  <c r="E149" i="56"/>
  <c r="F149" i="56"/>
  <c r="G149" i="56"/>
  <c r="H149" i="56"/>
  <c r="I149" i="56"/>
  <c r="J149" i="56"/>
  <c r="K149" i="56"/>
  <c r="L149" i="56"/>
  <c r="M149" i="56"/>
  <c r="N149" i="56"/>
  <c r="O149" i="56"/>
  <c r="P149" i="56"/>
  <c r="Q149" i="56"/>
  <c r="C150" i="56"/>
  <c r="D150" i="56"/>
  <c r="E150" i="56"/>
  <c r="F150" i="56"/>
  <c r="G150" i="56"/>
  <c r="H150" i="56"/>
  <c r="I150" i="56"/>
  <c r="J150" i="56"/>
  <c r="K150" i="56"/>
  <c r="L150" i="56"/>
  <c r="M150" i="56"/>
  <c r="N150" i="56"/>
  <c r="O150" i="56"/>
  <c r="P150" i="56"/>
  <c r="Q150" i="56"/>
  <c r="C151" i="56"/>
  <c r="D151" i="56"/>
  <c r="E151" i="56"/>
  <c r="F151" i="56"/>
  <c r="G151" i="56"/>
  <c r="H151" i="56"/>
  <c r="I151" i="56"/>
  <c r="J151" i="56"/>
  <c r="K151" i="56"/>
  <c r="L151" i="56"/>
  <c r="M151" i="56"/>
  <c r="N151" i="56"/>
  <c r="O151" i="56"/>
  <c r="P151" i="56"/>
  <c r="Q151" i="56"/>
  <c r="C152" i="56"/>
  <c r="D152" i="56"/>
  <c r="E152" i="56"/>
  <c r="F152" i="56"/>
  <c r="G152" i="56"/>
  <c r="H152" i="56"/>
  <c r="I152" i="56"/>
  <c r="J152" i="56"/>
  <c r="K152" i="56"/>
  <c r="L152" i="56"/>
  <c r="M152" i="56"/>
  <c r="N152" i="56"/>
  <c r="O152" i="56"/>
  <c r="Q152" i="56"/>
  <c r="D153" i="56"/>
  <c r="H153" i="56"/>
  <c r="L153" i="56"/>
  <c r="P153" i="56"/>
  <c r="E154" i="56"/>
  <c r="I154" i="56"/>
  <c r="M154" i="56"/>
  <c r="Q154" i="56"/>
  <c r="F155" i="56"/>
  <c r="J155" i="56"/>
  <c r="N155" i="56"/>
  <c r="C156" i="56"/>
  <c r="G156" i="56"/>
  <c r="K156" i="56"/>
  <c r="O156" i="56"/>
  <c r="D157" i="56"/>
  <c r="H157" i="56"/>
  <c r="L157" i="56"/>
  <c r="P157" i="56"/>
  <c r="C158" i="56"/>
  <c r="D158" i="56"/>
  <c r="E158" i="56"/>
  <c r="F158" i="56"/>
  <c r="G158" i="56"/>
  <c r="H158" i="56"/>
  <c r="I158" i="56"/>
  <c r="J158" i="56"/>
  <c r="K158" i="56"/>
  <c r="L158" i="56"/>
  <c r="M158" i="56"/>
  <c r="N158" i="56"/>
  <c r="O158" i="56"/>
  <c r="P158" i="56"/>
  <c r="Q158" i="56"/>
  <c r="F159" i="56"/>
  <c r="J159" i="56"/>
  <c r="N159" i="56"/>
  <c r="C167" i="56"/>
  <c r="D167" i="56"/>
  <c r="E167" i="56"/>
  <c r="G167" i="56"/>
  <c r="H167" i="56"/>
  <c r="I167" i="56"/>
  <c r="J167" i="56"/>
  <c r="K167" i="56"/>
  <c r="L167" i="56"/>
  <c r="M167" i="56"/>
  <c r="N167" i="56"/>
  <c r="O167" i="56"/>
  <c r="P167" i="56"/>
  <c r="Q167" i="56"/>
  <c r="C168" i="56"/>
  <c r="D168" i="56"/>
  <c r="E168" i="56"/>
  <c r="F168" i="56"/>
  <c r="G168" i="56"/>
  <c r="H168" i="56"/>
  <c r="I168" i="56"/>
  <c r="J168" i="56"/>
  <c r="K168" i="56"/>
  <c r="L168" i="56"/>
  <c r="M168" i="56"/>
  <c r="N168" i="56"/>
  <c r="O168" i="56"/>
  <c r="P168" i="56"/>
  <c r="Q168" i="56"/>
  <c r="C169" i="56"/>
  <c r="D169" i="56"/>
  <c r="E169" i="56"/>
  <c r="F169" i="56"/>
  <c r="G169" i="56"/>
  <c r="H169" i="56"/>
  <c r="I169" i="56"/>
  <c r="J169" i="56"/>
  <c r="K169" i="56"/>
  <c r="L169" i="56"/>
  <c r="M169" i="56"/>
  <c r="N169" i="56"/>
  <c r="O169" i="56"/>
  <c r="P169" i="56"/>
  <c r="Q169" i="56"/>
  <c r="C170" i="56"/>
  <c r="D170" i="56"/>
  <c r="E170" i="56"/>
  <c r="F170" i="56"/>
  <c r="G170" i="56"/>
  <c r="H170" i="56"/>
  <c r="I170" i="56"/>
  <c r="J170" i="56"/>
  <c r="K170" i="56"/>
  <c r="L170" i="56"/>
  <c r="M170" i="56"/>
  <c r="N170" i="56"/>
  <c r="O170" i="56"/>
  <c r="P170" i="56"/>
  <c r="Q170" i="56"/>
  <c r="C176" i="56"/>
  <c r="D176" i="56"/>
  <c r="E176" i="56"/>
  <c r="F176" i="56"/>
  <c r="H176" i="56"/>
  <c r="I176" i="56"/>
  <c r="J176" i="56"/>
  <c r="K176" i="56"/>
  <c r="L176" i="56"/>
  <c r="M176" i="56"/>
  <c r="N176" i="56"/>
  <c r="O176" i="56"/>
  <c r="P176" i="56"/>
  <c r="Q176" i="56"/>
  <c r="D6" i="56"/>
  <c r="H6" i="56"/>
  <c r="L6" i="56"/>
  <c r="P6" i="56"/>
  <c r="D9" i="56"/>
  <c r="H9" i="56"/>
  <c r="L9" i="56"/>
  <c r="P9" i="56"/>
  <c r="E10" i="56"/>
  <c r="I10" i="56"/>
  <c r="M10" i="56"/>
  <c r="Q10" i="56"/>
  <c r="F11" i="56"/>
  <c r="G12" i="56"/>
  <c r="D13" i="56"/>
  <c r="H13" i="56"/>
  <c r="L13" i="56"/>
  <c r="F15" i="56"/>
  <c r="J15" i="56"/>
  <c r="N15" i="56"/>
  <c r="C16" i="56"/>
  <c r="G16" i="56"/>
  <c r="K16" i="56"/>
  <c r="O16" i="56"/>
  <c r="D17" i="56"/>
  <c r="H17" i="56"/>
  <c r="L17" i="56"/>
  <c r="P17" i="56"/>
  <c r="E18" i="56"/>
  <c r="I18" i="56"/>
  <c r="M18" i="56"/>
  <c r="Q18" i="56"/>
  <c r="F19" i="56"/>
  <c r="J19" i="56"/>
  <c r="N19" i="56"/>
  <c r="C20" i="56"/>
  <c r="G20" i="56"/>
  <c r="K20" i="56"/>
  <c r="O20" i="56"/>
  <c r="D21" i="56"/>
  <c r="H21" i="56"/>
  <c r="L21" i="56"/>
  <c r="P21" i="56"/>
  <c r="E22" i="56"/>
  <c r="I22" i="56"/>
  <c r="M22" i="56"/>
  <c r="Q22" i="56"/>
  <c r="D27" i="56"/>
  <c r="H27" i="56"/>
  <c r="L27" i="56"/>
  <c r="F28" i="56"/>
  <c r="C30" i="56"/>
  <c r="D30" i="56"/>
  <c r="G30" i="56"/>
  <c r="H30" i="56"/>
  <c r="L30" i="56"/>
  <c r="O30" i="56"/>
  <c r="P30" i="56"/>
  <c r="E31" i="56"/>
  <c r="H31" i="56"/>
  <c r="I31" i="56"/>
  <c r="L31" i="56"/>
  <c r="M31" i="56"/>
  <c r="P31" i="56"/>
  <c r="Q31" i="56"/>
  <c r="E32" i="56"/>
  <c r="F32" i="56"/>
  <c r="I32" i="56"/>
  <c r="J32" i="56"/>
  <c r="N32" i="56"/>
  <c r="Q32" i="56"/>
  <c r="C33" i="56"/>
  <c r="F33" i="56"/>
  <c r="G33" i="56"/>
  <c r="J33" i="56"/>
  <c r="K33" i="56"/>
  <c r="O33" i="56"/>
  <c r="C34" i="56"/>
  <c r="D34" i="56"/>
  <c r="G34" i="56"/>
  <c r="H34" i="56"/>
  <c r="K34" i="56"/>
  <c r="L34" i="56"/>
  <c r="P34" i="56"/>
  <c r="D35" i="56"/>
  <c r="E35" i="56"/>
  <c r="H35" i="56"/>
  <c r="I35" i="56"/>
  <c r="L35" i="56"/>
  <c r="M35" i="56"/>
  <c r="P35" i="56"/>
  <c r="Q35" i="56"/>
  <c r="E36" i="56"/>
  <c r="F36" i="56"/>
  <c r="J36" i="56"/>
  <c r="M36" i="56"/>
  <c r="N36" i="56"/>
  <c r="C37" i="56"/>
  <c r="F37" i="56"/>
  <c r="G37" i="56"/>
  <c r="J37" i="56"/>
  <c r="K37" i="56"/>
  <c r="N37" i="56"/>
  <c r="O37" i="56"/>
  <c r="C38" i="56"/>
  <c r="D38" i="56"/>
  <c r="G38" i="56"/>
  <c r="H38" i="56"/>
  <c r="K38" i="56"/>
  <c r="L38" i="56"/>
  <c r="O38" i="56"/>
  <c r="P38" i="56"/>
  <c r="E39" i="56"/>
  <c r="H39" i="56"/>
  <c r="I39" i="56"/>
  <c r="M39" i="56"/>
  <c r="P39" i="56"/>
  <c r="Q39" i="56"/>
  <c r="E40" i="56"/>
  <c r="F40" i="56"/>
  <c r="I40" i="56"/>
  <c r="J40" i="56"/>
  <c r="N40" i="56"/>
  <c r="Q40" i="56"/>
  <c r="C41" i="56"/>
  <c r="G41" i="56"/>
  <c r="J41" i="56"/>
  <c r="K41" i="56"/>
  <c r="N41" i="56"/>
  <c r="O41" i="56"/>
  <c r="F45" i="56"/>
  <c r="N45" i="56"/>
  <c r="D48" i="56"/>
  <c r="H47" i="56"/>
  <c r="I49" i="56"/>
  <c r="Q49" i="56"/>
  <c r="J50" i="56"/>
  <c r="N50" i="56"/>
  <c r="C51" i="56"/>
  <c r="K51" i="56"/>
  <c r="D52" i="56"/>
  <c r="L52" i="56"/>
  <c r="E53" i="56"/>
  <c r="I53" i="56"/>
  <c r="M53" i="56"/>
  <c r="F54" i="56"/>
  <c r="N54" i="56"/>
  <c r="G55" i="56"/>
  <c r="O55" i="56"/>
  <c r="H56" i="56"/>
  <c r="P56" i="56"/>
  <c r="I57" i="56"/>
  <c r="Q57" i="56"/>
  <c r="J58" i="56"/>
  <c r="C59" i="56"/>
  <c r="G59" i="56"/>
  <c r="O59" i="56"/>
  <c r="H60" i="56"/>
  <c r="P60" i="56"/>
  <c r="H64" i="56"/>
  <c r="P64" i="56"/>
  <c r="D65" i="56"/>
  <c r="H65" i="56"/>
  <c r="L65" i="56"/>
  <c r="P65" i="56"/>
  <c r="F66" i="56"/>
  <c r="G68" i="56"/>
  <c r="O68" i="56"/>
  <c r="H69" i="56"/>
  <c r="P69" i="56"/>
  <c r="E70" i="56"/>
  <c r="I70" i="56"/>
  <c r="Q70" i="56"/>
  <c r="J71" i="56"/>
  <c r="C72" i="56"/>
  <c r="K72" i="56"/>
  <c r="D73" i="56"/>
  <c r="L73" i="56"/>
  <c r="E74" i="56"/>
  <c r="M74" i="56"/>
  <c r="F75" i="56"/>
  <c r="J75" i="56"/>
  <c r="N75" i="56"/>
  <c r="G76" i="56"/>
  <c r="O76" i="56"/>
  <c r="H77" i="56"/>
  <c r="P77" i="56"/>
  <c r="I78" i="56"/>
  <c r="M78" i="56"/>
  <c r="Q78" i="56"/>
  <c r="J79" i="56"/>
  <c r="H85" i="56"/>
  <c r="I87" i="56"/>
  <c r="Q87" i="56"/>
  <c r="J88" i="56"/>
  <c r="C89" i="56"/>
  <c r="K89" i="56"/>
  <c r="D90" i="56"/>
  <c r="L90" i="56"/>
  <c r="E91" i="56"/>
  <c r="I91" i="56"/>
  <c r="M91" i="56"/>
  <c r="J92" i="56"/>
  <c r="O93" i="56"/>
  <c r="P94" i="56"/>
  <c r="Q95" i="56"/>
  <c r="F96" i="56"/>
  <c r="J96" i="56"/>
  <c r="C97" i="56"/>
  <c r="K97" i="56"/>
  <c r="D98" i="56"/>
  <c r="L98" i="56"/>
  <c r="E99" i="56"/>
  <c r="M99" i="56"/>
  <c r="F100" i="56"/>
  <c r="N100" i="56"/>
  <c r="G101" i="56"/>
  <c r="O101" i="56"/>
  <c r="I103" i="56"/>
  <c r="Q103" i="56"/>
  <c r="L119" i="56"/>
  <c r="C126" i="56"/>
  <c r="K126" i="56"/>
  <c r="B144" i="48"/>
  <c r="B162" i="48"/>
  <c r="D112" i="46"/>
  <c r="D114" i="46"/>
  <c r="D115" i="46"/>
  <c r="B112" i="46"/>
  <c r="C112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B113" i="46"/>
  <c r="C113" i="46"/>
  <c r="D113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B114" i="46"/>
  <c r="C114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B115" i="46"/>
  <c r="C115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F6" i="46"/>
  <c r="H6" i="46"/>
  <c r="N6" i="46"/>
  <c r="P6" i="46"/>
  <c r="P8" i="46"/>
  <c r="F9" i="46"/>
  <c r="H9" i="46"/>
  <c r="N9" i="46"/>
  <c r="P9" i="46"/>
  <c r="F10" i="46"/>
  <c r="H10" i="46"/>
  <c r="N10" i="46"/>
  <c r="P10" i="46"/>
  <c r="F11" i="46"/>
  <c r="H11" i="46"/>
  <c r="N11" i="46"/>
  <c r="P11" i="46"/>
  <c r="F12" i="46"/>
  <c r="H12" i="46"/>
  <c r="N12" i="46"/>
  <c r="P12" i="46"/>
  <c r="F13" i="46"/>
  <c r="H13" i="46"/>
  <c r="N13" i="46"/>
  <c r="F14" i="46"/>
  <c r="H14" i="46"/>
  <c r="N14" i="46"/>
  <c r="P14" i="46"/>
  <c r="F15" i="46"/>
  <c r="H15" i="46"/>
  <c r="J15" i="46"/>
  <c r="L15" i="46"/>
  <c r="N15" i="46"/>
  <c r="P15" i="46"/>
  <c r="B16" i="46"/>
  <c r="D16" i="46"/>
  <c r="F16" i="46"/>
  <c r="H16" i="46"/>
  <c r="J16" i="46"/>
  <c r="L16" i="46"/>
  <c r="N16" i="46"/>
  <c r="P16" i="46"/>
  <c r="B17" i="46"/>
  <c r="D17" i="46"/>
  <c r="F17" i="46"/>
  <c r="H17" i="46"/>
  <c r="J17" i="46"/>
  <c r="L17" i="46"/>
  <c r="N17" i="46"/>
  <c r="P17" i="46"/>
  <c r="B18" i="46"/>
  <c r="D18" i="46"/>
  <c r="F18" i="46"/>
  <c r="H18" i="46"/>
  <c r="J18" i="46"/>
  <c r="L18" i="46"/>
  <c r="N18" i="46"/>
  <c r="P18" i="46"/>
  <c r="B19" i="46"/>
  <c r="D19" i="46"/>
  <c r="F19" i="46"/>
  <c r="H19" i="46"/>
  <c r="J19" i="46"/>
  <c r="L19" i="46"/>
  <c r="N19" i="46"/>
  <c r="P19" i="46"/>
  <c r="B20" i="46"/>
  <c r="D20" i="46"/>
  <c r="F20" i="46"/>
  <c r="H20" i="46"/>
  <c r="J20" i="46"/>
  <c r="L20" i="46"/>
  <c r="N20" i="46"/>
  <c r="P20" i="46"/>
  <c r="B21" i="46"/>
  <c r="D21" i="46"/>
  <c r="F21" i="46"/>
  <c r="H21" i="46"/>
  <c r="J21" i="46"/>
  <c r="L21" i="46"/>
  <c r="N21" i="46"/>
  <c r="P21" i="46"/>
  <c r="B22" i="46"/>
  <c r="D22" i="46"/>
  <c r="F22" i="46"/>
  <c r="H22" i="46"/>
  <c r="J22" i="46"/>
  <c r="L22" i="46"/>
  <c r="N22" i="46"/>
  <c r="P22" i="46"/>
  <c r="B26" i="46"/>
  <c r="D26" i="46"/>
  <c r="F26" i="46"/>
  <c r="J26" i="46"/>
  <c r="L26" i="46"/>
  <c r="B27" i="46"/>
  <c r="D27" i="46"/>
  <c r="F27" i="46"/>
  <c r="H27" i="46"/>
  <c r="J27" i="46"/>
  <c r="L27" i="46"/>
  <c r="N27" i="46"/>
  <c r="P27" i="46"/>
  <c r="D29" i="46"/>
  <c r="B30" i="46"/>
  <c r="D30" i="46"/>
  <c r="F30" i="46"/>
  <c r="H30" i="46"/>
  <c r="J30" i="46"/>
  <c r="L30" i="46"/>
  <c r="N30" i="46"/>
  <c r="P30" i="46"/>
  <c r="B31" i="46"/>
  <c r="D31" i="46"/>
  <c r="F31" i="46"/>
  <c r="H31" i="46"/>
  <c r="J31" i="46"/>
  <c r="L31" i="46"/>
  <c r="N31" i="46"/>
  <c r="P31" i="46"/>
  <c r="B32" i="46"/>
  <c r="D32" i="46"/>
  <c r="F32" i="46"/>
  <c r="H32" i="46"/>
  <c r="J32" i="46"/>
  <c r="L32" i="46"/>
  <c r="N32" i="46"/>
  <c r="P32" i="46"/>
  <c r="B33" i="46"/>
  <c r="D33" i="46"/>
  <c r="F33" i="46"/>
  <c r="H33" i="46"/>
  <c r="J33" i="46"/>
  <c r="L33" i="46"/>
  <c r="N33" i="46"/>
  <c r="P33" i="46"/>
  <c r="B34" i="46"/>
  <c r="D34" i="46"/>
  <c r="F34" i="46"/>
  <c r="H34" i="46"/>
  <c r="J34" i="46"/>
  <c r="L34" i="46"/>
  <c r="N34" i="46"/>
  <c r="P34" i="46"/>
  <c r="B35" i="46"/>
  <c r="D35" i="46"/>
  <c r="F35" i="46"/>
  <c r="H35" i="46"/>
  <c r="J35" i="46"/>
  <c r="L35" i="46"/>
  <c r="N35" i="46"/>
  <c r="P35" i="46"/>
  <c r="B36" i="46"/>
  <c r="D36" i="46"/>
  <c r="F36" i="46"/>
  <c r="H36" i="46"/>
  <c r="J36" i="46"/>
  <c r="L36" i="46"/>
  <c r="N36" i="46"/>
  <c r="P36" i="46"/>
  <c r="B37" i="46"/>
  <c r="D37" i="46"/>
  <c r="F37" i="46"/>
  <c r="H37" i="46"/>
  <c r="J37" i="46"/>
  <c r="L37" i="46"/>
  <c r="N37" i="46"/>
  <c r="P37" i="46"/>
  <c r="B38" i="46"/>
  <c r="D38" i="46"/>
  <c r="F38" i="46"/>
  <c r="H38" i="46"/>
  <c r="J38" i="46"/>
  <c r="L38" i="46"/>
  <c r="N38" i="46"/>
  <c r="P38" i="46"/>
  <c r="B39" i="46"/>
  <c r="D39" i="46"/>
  <c r="F39" i="46"/>
  <c r="H39" i="46"/>
  <c r="J39" i="46"/>
  <c r="L39" i="46"/>
  <c r="N39" i="46"/>
  <c r="P39" i="46"/>
  <c r="B40" i="46"/>
  <c r="D40" i="46"/>
  <c r="F40" i="46"/>
  <c r="H40" i="46"/>
  <c r="J40" i="46"/>
  <c r="L40" i="46"/>
  <c r="N40" i="46"/>
  <c r="P40" i="46"/>
  <c r="B41" i="46"/>
  <c r="D41" i="46"/>
  <c r="F41" i="46"/>
  <c r="H41" i="46"/>
  <c r="J41" i="46"/>
  <c r="L41" i="46"/>
  <c r="N41" i="46"/>
  <c r="P41" i="46"/>
  <c r="B64" i="46"/>
  <c r="D64" i="46"/>
  <c r="J64" i="46"/>
  <c r="L64" i="46"/>
  <c r="B65" i="46"/>
  <c r="D65" i="46"/>
  <c r="F65" i="46"/>
  <c r="H65" i="46"/>
  <c r="J65" i="46"/>
  <c r="L65" i="46"/>
  <c r="N65" i="46"/>
  <c r="P65" i="46"/>
  <c r="D67" i="46"/>
  <c r="B68" i="46"/>
  <c r="D68" i="46"/>
  <c r="F68" i="46"/>
  <c r="H68" i="46"/>
  <c r="J68" i="46"/>
  <c r="L68" i="46"/>
  <c r="N68" i="46"/>
  <c r="P68" i="46"/>
  <c r="B69" i="46"/>
  <c r="D69" i="46"/>
  <c r="F69" i="46"/>
  <c r="H69" i="46"/>
  <c r="J69" i="46"/>
  <c r="L69" i="46"/>
  <c r="N69" i="46"/>
  <c r="P69" i="46"/>
  <c r="B70" i="46"/>
  <c r="D70" i="46"/>
  <c r="F70" i="46"/>
  <c r="H70" i="46"/>
  <c r="J70" i="46"/>
  <c r="L70" i="46"/>
  <c r="N70" i="46"/>
  <c r="P70" i="46"/>
  <c r="B71" i="46"/>
  <c r="D71" i="46"/>
  <c r="F71" i="46"/>
  <c r="H71" i="46"/>
  <c r="J71" i="46"/>
  <c r="L71" i="46"/>
  <c r="N71" i="46"/>
  <c r="P71" i="46"/>
  <c r="B72" i="46"/>
  <c r="D72" i="46"/>
  <c r="F72" i="46"/>
  <c r="H72" i="46"/>
  <c r="J72" i="46"/>
  <c r="L72" i="46"/>
  <c r="N72" i="46"/>
  <c r="P72" i="46"/>
  <c r="B73" i="46"/>
  <c r="D73" i="46"/>
  <c r="F73" i="46"/>
  <c r="H73" i="46"/>
  <c r="J73" i="46"/>
  <c r="L73" i="46"/>
  <c r="N73" i="46"/>
  <c r="P73" i="46"/>
  <c r="B74" i="46"/>
  <c r="D74" i="46"/>
  <c r="F74" i="46"/>
  <c r="H74" i="46"/>
  <c r="J74" i="46"/>
  <c r="L74" i="46"/>
  <c r="N74" i="46"/>
  <c r="P74" i="46"/>
  <c r="B75" i="46"/>
  <c r="D75" i="46"/>
  <c r="F75" i="46"/>
  <c r="H75" i="46"/>
  <c r="J75" i="46"/>
  <c r="L75" i="46"/>
  <c r="N75" i="46"/>
  <c r="P75" i="46"/>
  <c r="B76" i="46"/>
  <c r="D76" i="46"/>
  <c r="F76" i="46"/>
  <c r="H76" i="46"/>
  <c r="J76" i="46"/>
  <c r="L76" i="46"/>
  <c r="N76" i="46"/>
  <c r="P76" i="46"/>
  <c r="B77" i="46"/>
  <c r="D77" i="46"/>
  <c r="F77" i="46"/>
  <c r="H77" i="46"/>
  <c r="J77" i="46"/>
  <c r="L77" i="46"/>
  <c r="N77" i="46"/>
  <c r="P77" i="46"/>
  <c r="B78" i="46"/>
  <c r="D78" i="46"/>
  <c r="F78" i="46"/>
  <c r="H78" i="46"/>
  <c r="J78" i="46"/>
  <c r="L78" i="46"/>
  <c r="N78" i="46"/>
  <c r="P78" i="46"/>
  <c r="B79" i="46"/>
  <c r="D79" i="46"/>
  <c r="F79" i="46"/>
  <c r="H79" i="46"/>
  <c r="J79" i="46"/>
  <c r="L79" i="46"/>
  <c r="N79" i="46"/>
  <c r="P79" i="46"/>
  <c r="B83" i="46"/>
  <c r="D83" i="46"/>
  <c r="F83" i="46"/>
  <c r="J83" i="46"/>
  <c r="L83" i="46"/>
  <c r="B84" i="46"/>
  <c r="D84" i="46"/>
  <c r="F84" i="46"/>
  <c r="H84" i="46"/>
  <c r="J84" i="46"/>
  <c r="L84" i="46"/>
  <c r="N84" i="46"/>
  <c r="P84" i="46"/>
  <c r="D86" i="46"/>
  <c r="B87" i="46"/>
  <c r="D87" i="46"/>
  <c r="F87" i="46"/>
  <c r="H87" i="46"/>
  <c r="J87" i="46"/>
  <c r="L87" i="46"/>
  <c r="N87" i="46"/>
  <c r="P87" i="46"/>
  <c r="B88" i="46"/>
  <c r="D88" i="46"/>
  <c r="F88" i="46"/>
  <c r="H88" i="46"/>
  <c r="J88" i="46"/>
  <c r="L88" i="46"/>
  <c r="N88" i="46"/>
  <c r="P88" i="46"/>
  <c r="B89" i="46"/>
  <c r="D89" i="46"/>
  <c r="F89" i="46"/>
  <c r="H89" i="46"/>
  <c r="J89" i="46"/>
  <c r="L89" i="46"/>
  <c r="N89" i="46"/>
  <c r="P89" i="46"/>
  <c r="B90" i="46"/>
  <c r="D90" i="46"/>
  <c r="F90" i="46"/>
  <c r="H90" i="46"/>
  <c r="J90" i="46"/>
  <c r="L90" i="46"/>
  <c r="N90" i="46"/>
  <c r="P90" i="46"/>
  <c r="B91" i="46"/>
  <c r="D91" i="46"/>
  <c r="F91" i="46"/>
  <c r="H91" i="46"/>
  <c r="J91" i="46"/>
  <c r="L91" i="46"/>
  <c r="N91" i="46"/>
  <c r="P91" i="46"/>
  <c r="B92" i="46"/>
  <c r="D92" i="46"/>
  <c r="F92" i="46"/>
  <c r="H92" i="46"/>
  <c r="J92" i="46"/>
  <c r="L92" i="46"/>
  <c r="N92" i="46"/>
  <c r="P92" i="46"/>
  <c r="B93" i="46"/>
  <c r="D93" i="46"/>
  <c r="F93" i="46"/>
  <c r="H93" i="46"/>
  <c r="J93" i="46"/>
  <c r="L93" i="46"/>
  <c r="N93" i="46"/>
  <c r="P93" i="46"/>
  <c r="B94" i="46"/>
  <c r="D94" i="46"/>
  <c r="F94" i="46"/>
  <c r="H94" i="46"/>
  <c r="J94" i="46"/>
  <c r="L94" i="46"/>
  <c r="N94" i="46"/>
  <c r="P94" i="46"/>
  <c r="B95" i="46"/>
  <c r="D95" i="46"/>
  <c r="F95" i="46"/>
  <c r="H95" i="46"/>
  <c r="J95" i="46"/>
  <c r="L95" i="46"/>
  <c r="N95" i="46"/>
  <c r="P95" i="46"/>
  <c r="B96" i="46"/>
  <c r="D96" i="46"/>
  <c r="F96" i="46"/>
  <c r="H96" i="46"/>
  <c r="J96" i="46"/>
  <c r="L96" i="46"/>
  <c r="N96" i="46"/>
  <c r="P96" i="46"/>
  <c r="B97" i="46"/>
  <c r="D97" i="46"/>
  <c r="F97" i="46"/>
  <c r="H97" i="46"/>
  <c r="J97" i="46"/>
  <c r="L97" i="46"/>
  <c r="N97" i="46"/>
  <c r="P97" i="46"/>
  <c r="B98" i="46"/>
  <c r="D98" i="46"/>
  <c r="F98" i="46"/>
  <c r="H98" i="46"/>
  <c r="J98" i="46"/>
  <c r="L98" i="46"/>
  <c r="N98" i="46"/>
  <c r="P98" i="46"/>
  <c r="B99" i="46"/>
  <c r="D99" i="46"/>
  <c r="F99" i="46"/>
  <c r="H99" i="46"/>
  <c r="J99" i="46"/>
  <c r="L99" i="46"/>
  <c r="N99" i="46"/>
  <c r="P99" i="46"/>
  <c r="B100" i="46"/>
  <c r="D100" i="46"/>
  <c r="F100" i="46"/>
  <c r="H100" i="46"/>
  <c r="J100" i="46"/>
  <c r="L100" i="46"/>
  <c r="N100" i="46"/>
  <c r="P100" i="46"/>
  <c r="B101" i="46"/>
  <c r="D101" i="46"/>
  <c r="F101" i="46"/>
  <c r="H101" i="46"/>
  <c r="J101" i="46"/>
  <c r="L101" i="46"/>
  <c r="N101" i="46"/>
  <c r="P101" i="46"/>
  <c r="B102" i="46"/>
  <c r="D102" i="46"/>
  <c r="F102" i="46"/>
  <c r="H102" i="46"/>
  <c r="J102" i="46"/>
  <c r="L102" i="46"/>
  <c r="N102" i="46"/>
  <c r="P102" i="46"/>
  <c r="B103" i="46"/>
  <c r="D103" i="46"/>
  <c r="F103" i="46"/>
  <c r="H103" i="46"/>
  <c r="J103" i="46"/>
  <c r="L103" i="46"/>
  <c r="N103" i="46"/>
  <c r="P103" i="46"/>
  <c r="B107" i="46"/>
  <c r="D107" i="46"/>
  <c r="F107" i="46"/>
  <c r="J107" i="46"/>
  <c r="L107" i="46"/>
  <c r="B108" i="46"/>
  <c r="D108" i="46"/>
  <c r="F108" i="46"/>
  <c r="H108" i="46"/>
  <c r="J108" i="46"/>
  <c r="L108" i="46"/>
  <c r="N108" i="46"/>
  <c r="P108" i="46"/>
  <c r="D110" i="46"/>
  <c r="D111" i="46"/>
  <c r="H111" i="46"/>
  <c r="L111" i="46"/>
  <c r="P111" i="46"/>
  <c r="D116" i="46"/>
  <c r="H116" i="46"/>
  <c r="L116" i="46"/>
  <c r="P116" i="46"/>
  <c r="D117" i="46"/>
  <c r="H117" i="46"/>
  <c r="L117" i="46"/>
  <c r="P117" i="46"/>
  <c r="D118" i="46"/>
  <c r="H118" i="46"/>
  <c r="L118" i="46"/>
  <c r="P118" i="46"/>
  <c r="D119" i="46"/>
  <c r="H119" i="46"/>
  <c r="L119" i="46"/>
  <c r="P119" i="46"/>
  <c r="D120" i="46"/>
  <c r="H120" i="46"/>
  <c r="L120" i="46"/>
  <c r="P120" i="46"/>
  <c r="D121" i="46"/>
  <c r="H121" i="46"/>
  <c r="L121" i="46"/>
  <c r="P121" i="46"/>
  <c r="D122" i="46"/>
  <c r="H122" i="46"/>
  <c r="L122" i="46"/>
  <c r="P122" i="46"/>
  <c r="B126" i="46"/>
  <c r="F126" i="46"/>
  <c r="J126" i="46"/>
  <c r="B127" i="46"/>
  <c r="F127" i="46"/>
  <c r="J127" i="46"/>
  <c r="N127" i="46"/>
  <c r="D129" i="46"/>
  <c r="B130" i="46"/>
  <c r="D130" i="46"/>
  <c r="F130" i="46"/>
  <c r="H130" i="46"/>
  <c r="J130" i="46"/>
  <c r="L130" i="46"/>
  <c r="N130" i="46"/>
  <c r="P130" i="46"/>
  <c r="B131" i="46"/>
  <c r="D131" i="46"/>
  <c r="F131" i="46"/>
  <c r="H131" i="46"/>
  <c r="J131" i="46"/>
  <c r="L131" i="46"/>
  <c r="N131" i="46"/>
  <c r="P131" i="46"/>
  <c r="B132" i="46"/>
  <c r="D132" i="46"/>
  <c r="F132" i="46"/>
  <c r="H132" i="46"/>
  <c r="J132" i="46"/>
  <c r="L132" i="46"/>
  <c r="N132" i="46"/>
  <c r="P132" i="46"/>
  <c r="B133" i="46"/>
  <c r="D133" i="46"/>
  <c r="F133" i="46"/>
  <c r="H133" i="46"/>
  <c r="J133" i="46"/>
  <c r="L133" i="46"/>
  <c r="N133" i="46"/>
  <c r="P133" i="46"/>
  <c r="B134" i="46"/>
  <c r="D134" i="46"/>
  <c r="F134" i="46"/>
  <c r="H134" i="46"/>
  <c r="J134" i="46"/>
  <c r="L134" i="46"/>
  <c r="N134" i="46"/>
  <c r="P134" i="46"/>
  <c r="B135" i="46"/>
  <c r="D135" i="46"/>
  <c r="F135" i="46"/>
  <c r="H135" i="46"/>
  <c r="J135" i="46"/>
  <c r="L135" i="46"/>
  <c r="N135" i="46"/>
  <c r="P135" i="46"/>
  <c r="B136" i="46"/>
  <c r="D136" i="46"/>
  <c r="F136" i="46"/>
  <c r="H136" i="46"/>
  <c r="J136" i="46"/>
  <c r="L136" i="46"/>
  <c r="N136" i="46"/>
  <c r="P136" i="46"/>
  <c r="B137" i="46"/>
  <c r="D137" i="46"/>
  <c r="F137" i="46"/>
  <c r="H137" i="46"/>
  <c r="J137" i="46"/>
  <c r="L137" i="46"/>
  <c r="N137" i="46"/>
  <c r="P137" i="46"/>
  <c r="B138" i="46"/>
  <c r="D138" i="46"/>
  <c r="F138" i="46"/>
  <c r="H138" i="46"/>
  <c r="J138" i="46"/>
  <c r="L138" i="46"/>
  <c r="N138" i="46"/>
  <c r="P138" i="46"/>
  <c r="B139" i="46"/>
  <c r="D139" i="46"/>
  <c r="F139" i="46"/>
  <c r="H139" i="46"/>
  <c r="J139" i="46"/>
  <c r="L139" i="46"/>
  <c r="N139" i="46"/>
  <c r="P139" i="46"/>
  <c r="B140" i="46"/>
  <c r="D140" i="46"/>
  <c r="F140" i="46"/>
  <c r="H140" i="46"/>
  <c r="J140" i="46"/>
  <c r="L140" i="46"/>
  <c r="N140" i="46"/>
  <c r="P140" i="46"/>
  <c r="B141" i="46"/>
  <c r="D141" i="46"/>
  <c r="F141" i="46"/>
  <c r="H141" i="46"/>
  <c r="J141" i="46"/>
  <c r="L141" i="46"/>
  <c r="N141" i="46"/>
  <c r="P141" i="46"/>
  <c r="B145" i="46"/>
  <c r="D145" i="46"/>
  <c r="J145" i="46"/>
  <c r="L145" i="46"/>
  <c r="D147" i="46"/>
  <c r="B148" i="46"/>
  <c r="D148" i="46"/>
  <c r="F148" i="46"/>
  <c r="H148" i="46"/>
  <c r="J148" i="46"/>
  <c r="L148" i="46"/>
  <c r="N148" i="46"/>
  <c r="P148" i="46"/>
  <c r="B149" i="46"/>
  <c r="D149" i="46"/>
  <c r="F149" i="46"/>
  <c r="H149" i="46"/>
  <c r="J149" i="46"/>
  <c r="L149" i="46"/>
  <c r="N149" i="46"/>
  <c r="P149" i="46"/>
  <c r="B150" i="46"/>
  <c r="D150" i="46"/>
  <c r="F150" i="46"/>
  <c r="H150" i="46"/>
  <c r="J150" i="46"/>
  <c r="L150" i="46"/>
  <c r="N150" i="46"/>
  <c r="P150" i="46"/>
  <c r="B151" i="46"/>
  <c r="D151" i="46"/>
  <c r="F151" i="46"/>
  <c r="H151" i="46"/>
  <c r="J151" i="46"/>
  <c r="L151" i="46"/>
  <c r="N151" i="46"/>
  <c r="P151" i="46"/>
  <c r="B152" i="46"/>
  <c r="D152" i="46"/>
  <c r="F152" i="46"/>
  <c r="H152" i="46"/>
  <c r="J152" i="46"/>
  <c r="L152" i="46"/>
  <c r="N152" i="46"/>
  <c r="P152" i="46"/>
  <c r="B153" i="46"/>
  <c r="D153" i="46"/>
  <c r="F153" i="46"/>
  <c r="H153" i="46"/>
  <c r="J153" i="46"/>
  <c r="L153" i="46"/>
  <c r="N153" i="46"/>
  <c r="P153" i="46"/>
  <c r="B154" i="46"/>
  <c r="D154" i="46"/>
  <c r="F154" i="46"/>
  <c r="H154" i="46"/>
  <c r="J154" i="46"/>
  <c r="L154" i="46"/>
  <c r="N154" i="46"/>
  <c r="P154" i="46"/>
  <c r="B155" i="46"/>
  <c r="D155" i="46"/>
  <c r="F155" i="46"/>
  <c r="H155" i="46"/>
  <c r="J155" i="46"/>
  <c r="L155" i="46"/>
  <c r="N155" i="46"/>
  <c r="P155" i="46"/>
  <c r="B156" i="46"/>
  <c r="D156" i="46"/>
  <c r="F156" i="46"/>
  <c r="H156" i="46"/>
  <c r="J156" i="46"/>
  <c r="L156" i="46"/>
  <c r="N156" i="46"/>
  <c r="P156" i="46"/>
  <c r="B157" i="46"/>
  <c r="D157" i="46"/>
  <c r="F157" i="46"/>
  <c r="H157" i="46"/>
  <c r="J157" i="46"/>
  <c r="L157" i="46"/>
  <c r="N157" i="46"/>
  <c r="P157" i="46"/>
  <c r="B158" i="46"/>
  <c r="D158" i="46"/>
  <c r="F158" i="46"/>
  <c r="H158" i="46"/>
  <c r="J158" i="46"/>
  <c r="L158" i="46"/>
  <c r="N158" i="46"/>
  <c r="P158" i="46"/>
  <c r="B159" i="46"/>
  <c r="D159" i="46"/>
  <c r="F159" i="46"/>
  <c r="H159" i="46"/>
  <c r="J159" i="46"/>
  <c r="L159" i="46"/>
  <c r="N159" i="46"/>
  <c r="P159" i="46"/>
  <c r="B163" i="46"/>
  <c r="D163" i="46"/>
  <c r="F163" i="46"/>
  <c r="J163" i="46"/>
  <c r="L163" i="46"/>
  <c r="L165" i="46"/>
  <c r="B166" i="46"/>
  <c r="D166" i="46"/>
  <c r="F166" i="46"/>
  <c r="H166" i="46"/>
  <c r="J166" i="46"/>
  <c r="L166" i="46"/>
  <c r="N166" i="46"/>
  <c r="P166" i="46"/>
  <c r="B167" i="46"/>
  <c r="D167" i="46"/>
  <c r="F167" i="46"/>
  <c r="H167" i="46"/>
  <c r="J167" i="46"/>
  <c r="L167" i="46"/>
  <c r="N167" i="46"/>
  <c r="P167" i="46"/>
  <c r="B168" i="46"/>
  <c r="D168" i="46"/>
  <c r="F168" i="46"/>
  <c r="H168" i="46"/>
  <c r="J168" i="46"/>
  <c r="L168" i="46"/>
  <c r="N168" i="46"/>
  <c r="P168" i="46"/>
  <c r="B169" i="46"/>
  <c r="D169" i="46"/>
  <c r="F169" i="46"/>
  <c r="H169" i="46"/>
  <c r="J169" i="46"/>
  <c r="L169" i="46"/>
  <c r="N169" i="46"/>
  <c r="P169" i="46"/>
  <c r="B170" i="46"/>
  <c r="D170" i="46"/>
  <c r="F170" i="46"/>
  <c r="H170" i="46"/>
  <c r="J170" i="46"/>
  <c r="L170" i="46"/>
  <c r="N170" i="46"/>
  <c r="P170" i="46"/>
  <c r="B171" i="46"/>
  <c r="D171" i="46"/>
  <c r="F171" i="46"/>
  <c r="H171" i="46"/>
  <c r="J171" i="46"/>
  <c r="L171" i="46"/>
  <c r="N171" i="46"/>
  <c r="P171" i="46"/>
  <c r="B172" i="46"/>
  <c r="D172" i="46"/>
  <c r="F172" i="46"/>
  <c r="H172" i="46"/>
  <c r="J172" i="46"/>
  <c r="L172" i="46"/>
  <c r="N172" i="46"/>
  <c r="P172" i="46"/>
  <c r="B173" i="46"/>
  <c r="D173" i="46"/>
  <c r="F173" i="46"/>
  <c r="H173" i="46"/>
  <c r="J173" i="46"/>
  <c r="L173" i="46"/>
  <c r="N173" i="46"/>
  <c r="P173" i="46"/>
  <c r="B174" i="46"/>
  <c r="D174" i="46"/>
  <c r="F174" i="46"/>
  <c r="H174" i="46"/>
  <c r="J174" i="46"/>
  <c r="L174" i="46"/>
  <c r="N174" i="46"/>
  <c r="P174" i="46"/>
  <c r="B175" i="46"/>
  <c r="D175" i="46"/>
  <c r="F175" i="46"/>
  <c r="H175" i="46"/>
  <c r="J175" i="46"/>
  <c r="L175" i="46"/>
  <c r="N175" i="46"/>
  <c r="P175" i="46"/>
  <c r="B176" i="46"/>
  <c r="D176" i="46"/>
  <c r="F176" i="46"/>
  <c r="H176" i="46"/>
  <c r="J176" i="46"/>
  <c r="L176" i="46"/>
  <c r="N176" i="46"/>
  <c r="P176" i="46"/>
  <c r="B177" i="46"/>
  <c r="D177" i="46"/>
  <c r="F177" i="46"/>
  <c r="H177" i="46"/>
  <c r="J177" i="46"/>
  <c r="L177" i="46"/>
  <c r="N177" i="46"/>
  <c r="P177" i="46"/>
  <c r="B122" i="29"/>
  <c r="B123" i="29"/>
  <c r="B124" i="29"/>
  <c r="B125" i="29"/>
  <c r="B127" i="29"/>
  <c r="B128" i="29"/>
  <c r="B130" i="29"/>
  <c r="B131" i="29"/>
  <c r="L10" i="25"/>
  <c r="L10" i="28" s="1"/>
  <c r="O11" i="25"/>
  <c r="O11" i="28" s="1"/>
  <c r="C12" i="25"/>
  <c r="C12" i="28" s="1"/>
  <c r="D12" i="25"/>
  <c r="D12" i="28" s="1"/>
  <c r="E12" i="25"/>
  <c r="E12" i="28" s="1"/>
  <c r="F12" i="25"/>
  <c r="F12" i="28" s="1"/>
  <c r="G12" i="25"/>
  <c r="G12" i="28" s="1"/>
  <c r="H12" i="25"/>
  <c r="H12" i="28" s="1"/>
  <c r="I12" i="25"/>
  <c r="I12" i="28" s="1"/>
  <c r="J12" i="25"/>
  <c r="J12" i="28" s="1"/>
  <c r="K12" i="25"/>
  <c r="K12" i="28" s="1"/>
  <c r="L12" i="25"/>
  <c r="L12" i="28" s="1"/>
  <c r="M12" i="25"/>
  <c r="M12" i="28" s="1"/>
  <c r="N12" i="25"/>
  <c r="N12" i="28" s="1"/>
  <c r="O12" i="25"/>
  <c r="O12" i="28" s="1"/>
  <c r="P12" i="25"/>
  <c r="P12" i="28" s="1"/>
  <c r="Q12" i="25"/>
  <c r="Q12" i="28" s="1"/>
  <c r="C13" i="25"/>
  <c r="C13" i="28" s="1"/>
  <c r="D13" i="25"/>
  <c r="D13" i="28" s="1"/>
  <c r="E13" i="25"/>
  <c r="E13" i="28" s="1"/>
  <c r="F13" i="25"/>
  <c r="F13" i="28" s="1"/>
  <c r="G13" i="25"/>
  <c r="G13" i="28" s="1"/>
  <c r="H13" i="25"/>
  <c r="H13" i="28" s="1"/>
  <c r="I13" i="25"/>
  <c r="I13" i="28" s="1"/>
  <c r="J13" i="25"/>
  <c r="J13" i="28" s="1"/>
  <c r="K13" i="25"/>
  <c r="K13" i="28" s="1"/>
  <c r="L13" i="25"/>
  <c r="L13" i="28" s="1"/>
  <c r="M13" i="25"/>
  <c r="M13" i="28" s="1"/>
  <c r="N13" i="25"/>
  <c r="N13" i="28" s="1"/>
  <c r="O13" i="25"/>
  <c r="O13" i="28" s="1"/>
  <c r="P13" i="25"/>
  <c r="P13" i="28" s="1"/>
  <c r="Q13" i="25"/>
  <c r="Q13" i="28" s="1"/>
  <c r="C14" i="25"/>
  <c r="C14" i="28" s="1"/>
  <c r="D14" i="25"/>
  <c r="D14" i="28" s="1"/>
  <c r="E14" i="25"/>
  <c r="E14" i="28" s="1"/>
  <c r="F14" i="25"/>
  <c r="F14" i="28" s="1"/>
  <c r="G14" i="25"/>
  <c r="G14" i="28" s="1"/>
  <c r="H14" i="25"/>
  <c r="H14" i="28" s="1"/>
  <c r="I14" i="25"/>
  <c r="I14" i="28" s="1"/>
  <c r="J14" i="25"/>
  <c r="J14" i="28" s="1"/>
  <c r="K14" i="25"/>
  <c r="K14" i="28" s="1"/>
  <c r="L14" i="25"/>
  <c r="L14" i="28" s="1"/>
  <c r="M14" i="25"/>
  <c r="M14" i="28" s="1"/>
  <c r="N14" i="25"/>
  <c r="N14" i="28" s="1"/>
  <c r="O14" i="25"/>
  <c r="O14" i="28" s="1"/>
  <c r="P14" i="25"/>
  <c r="P14" i="28" s="1"/>
  <c r="Q14" i="25"/>
  <c r="Q14" i="28" s="1"/>
  <c r="C16" i="25"/>
  <c r="D16" i="25"/>
  <c r="D16" i="28" s="1"/>
  <c r="E16" i="25"/>
  <c r="E16" i="28" s="1"/>
  <c r="F16" i="25"/>
  <c r="F16" i="28" s="1"/>
  <c r="G16" i="25"/>
  <c r="H16" i="25"/>
  <c r="H16" i="28" s="1"/>
  <c r="I16" i="25"/>
  <c r="I16" i="28" s="1"/>
  <c r="J16" i="25"/>
  <c r="J15" i="25" s="1"/>
  <c r="J15" i="28" s="1"/>
  <c r="K16" i="25"/>
  <c r="K16" i="28" s="1"/>
  <c r="L16" i="25"/>
  <c r="L15" i="25" s="1"/>
  <c r="L15" i="28" s="1"/>
  <c r="M16" i="25"/>
  <c r="M16" i="28" s="1"/>
  <c r="N16" i="25"/>
  <c r="N16" i="28" s="1"/>
  <c r="O16" i="25"/>
  <c r="P16" i="25"/>
  <c r="P15" i="25" s="1"/>
  <c r="P15" i="28" s="1"/>
  <c r="Q16" i="25"/>
  <c r="Q16" i="28" s="1"/>
  <c r="E23" i="25"/>
  <c r="E23" i="28" s="1"/>
  <c r="M23" i="25"/>
  <c r="M23" i="28" s="1"/>
  <c r="F24" i="25"/>
  <c r="F24" i="28" s="1"/>
  <c r="C25" i="25"/>
  <c r="C25" i="28" s="1"/>
  <c r="D25" i="25"/>
  <c r="D25" i="28" s="1"/>
  <c r="E25" i="25"/>
  <c r="E25" i="28" s="1"/>
  <c r="F25" i="25"/>
  <c r="F25" i="28" s="1"/>
  <c r="G25" i="25"/>
  <c r="G25" i="28" s="1"/>
  <c r="H25" i="25"/>
  <c r="H25" i="28" s="1"/>
  <c r="I25" i="25"/>
  <c r="I25" i="28" s="1"/>
  <c r="J25" i="25"/>
  <c r="J25" i="28" s="1"/>
  <c r="K25" i="25"/>
  <c r="K25" i="28" s="1"/>
  <c r="L25" i="25"/>
  <c r="L25" i="28" s="1"/>
  <c r="M25" i="25"/>
  <c r="M25" i="28" s="1"/>
  <c r="N25" i="25"/>
  <c r="N25" i="28" s="1"/>
  <c r="O25" i="25"/>
  <c r="O25" i="28" s="1"/>
  <c r="P25" i="25"/>
  <c r="P25" i="28" s="1"/>
  <c r="Q25" i="25"/>
  <c r="Q25" i="28" s="1"/>
  <c r="C26" i="25"/>
  <c r="C26" i="28" s="1"/>
  <c r="D26" i="25"/>
  <c r="D26" i="28" s="1"/>
  <c r="E26" i="25"/>
  <c r="E26" i="28" s="1"/>
  <c r="F26" i="25"/>
  <c r="F26" i="28" s="1"/>
  <c r="G26" i="25"/>
  <c r="G26" i="28" s="1"/>
  <c r="H26" i="25"/>
  <c r="H26" i="28" s="1"/>
  <c r="I26" i="25"/>
  <c r="I26" i="28" s="1"/>
  <c r="J26" i="25"/>
  <c r="J26" i="28" s="1"/>
  <c r="K26" i="25"/>
  <c r="K26" i="28" s="1"/>
  <c r="L26" i="25"/>
  <c r="L26" i="28" s="1"/>
  <c r="M26" i="25"/>
  <c r="M26" i="28" s="1"/>
  <c r="N26" i="25"/>
  <c r="N26" i="28" s="1"/>
  <c r="O26" i="25"/>
  <c r="O26" i="28" s="1"/>
  <c r="P26" i="25"/>
  <c r="P26" i="28" s="1"/>
  <c r="Q26" i="25"/>
  <c r="Q26" i="28" s="1"/>
  <c r="C31" i="25"/>
  <c r="C31" i="28" s="1"/>
  <c r="C32" i="25"/>
  <c r="C32" i="28" s="1"/>
  <c r="D32" i="25"/>
  <c r="D32" i="28" s="1"/>
  <c r="E32" i="25"/>
  <c r="E32" i="28" s="1"/>
  <c r="F32" i="25"/>
  <c r="F32" i="28" s="1"/>
  <c r="G32" i="25"/>
  <c r="G32" i="28" s="1"/>
  <c r="H32" i="25"/>
  <c r="H32" i="28" s="1"/>
  <c r="I32" i="25"/>
  <c r="I32" i="28" s="1"/>
  <c r="J32" i="25"/>
  <c r="J32" i="28" s="1"/>
  <c r="K32" i="25"/>
  <c r="K32" i="28" s="1"/>
  <c r="L32" i="25"/>
  <c r="L32" i="28" s="1"/>
  <c r="M32" i="25"/>
  <c r="M32" i="28" s="1"/>
  <c r="N32" i="25"/>
  <c r="N32" i="28" s="1"/>
  <c r="O32" i="25"/>
  <c r="O32" i="28" s="1"/>
  <c r="P32" i="25"/>
  <c r="P32" i="28" s="1"/>
  <c r="Q32" i="25"/>
  <c r="Q32" i="28" s="1"/>
  <c r="M18" i="24"/>
  <c r="F19" i="24"/>
  <c r="O20" i="24"/>
  <c r="Q22" i="24"/>
  <c r="D23" i="24"/>
  <c r="D23" i="27" s="1"/>
  <c r="L23" i="24"/>
  <c r="L23" i="27" s="1"/>
  <c r="K24" i="24"/>
  <c r="E26" i="24"/>
  <c r="M26" i="24"/>
  <c r="E19" i="23"/>
  <c r="M23" i="23"/>
  <c r="M23" i="26" s="1"/>
  <c r="N28" i="23"/>
  <c r="P30" i="23"/>
  <c r="C6" i="25"/>
  <c r="G6" i="25"/>
  <c r="K6" i="25"/>
  <c r="O6" i="25"/>
  <c r="D7" i="25"/>
  <c r="H7" i="25"/>
  <c r="L7" i="25"/>
  <c r="P7" i="25"/>
  <c r="E8" i="25"/>
  <c r="I8" i="25"/>
  <c r="M8" i="25"/>
  <c r="Q8" i="25"/>
  <c r="F9" i="25"/>
  <c r="J9" i="25"/>
  <c r="N9" i="25"/>
  <c r="C10" i="25"/>
  <c r="C10" i="28" s="1"/>
  <c r="D10" i="25"/>
  <c r="D10" i="28" s="1"/>
  <c r="E10" i="25"/>
  <c r="E10" i="28" s="1"/>
  <c r="F10" i="25"/>
  <c r="F10" i="28" s="1"/>
  <c r="G10" i="25"/>
  <c r="G10" i="28" s="1"/>
  <c r="H10" i="25"/>
  <c r="H10" i="28" s="1"/>
  <c r="I10" i="25"/>
  <c r="I10" i="28" s="1"/>
  <c r="J10" i="25"/>
  <c r="J10" i="28" s="1"/>
  <c r="K10" i="25"/>
  <c r="K10" i="28" s="1"/>
  <c r="M10" i="25"/>
  <c r="M10" i="28" s="1"/>
  <c r="N10" i="25"/>
  <c r="N10" i="28" s="1"/>
  <c r="O10" i="25"/>
  <c r="O10" i="28" s="1"/>
  <c r="P10" i="25"/>
  <c r="P10" i="28" s="1"/>
  <c r="Q10" i="25"/>
  <c r="Q10" i="28" s="1"/>
  <c r="C11" i="25"/>
  <c r="C11" i="28" s="1"/>
  <c r="D11" i="25"/>
  <c r="D11" i="28" s="1"/>
  <c r="E11" i="25"/>
  <c r="E11" i="28" s="1"/>
  <c r="F11" i="25"/>
  <c r="F11" i="28" s="1"/>
  <c r="G11" i="25"/>
  <c r="G11" i="28" s="1"/>
  <c r="H11" i="25"/>
  <c r="H11" i="28" s="1"/>
  <c r="I11" i="25"/>
  <c r="I11" i="28" s="1"/>
  <c r="J11" i="25"/>
  <c r="J11" i="28" s="1"/>
  <c r="K11" i="25"/>
  <c r="K11" i="28" s="1"/>
  <c r="L11" i="25"/>
  <c r="L11" i="28" s="1"/>
  <c r="M11" i="25"/>
  <c r="M11" i="28" s="1"/>
  <c r="N11" i="25"/>
  <c r="N11" i="28" s="1"/>
  <c r="P11" i="25"/>
  <c r="P11" i="28" s="1"/>
  <c r="Q11" i="25"/>
  <c r="Q11" i="28" s="1"/>
  <c r="C23" i="25"/>
  <c r="C23" i="28" s="1"/>
  <c r="D23" i="25"/>
  <c r="D23" i="28" s="1"/>
  <c r="F23" i="25"/>
  <c r="F23" i="28" s="1"/>
  <c r="G23" i="25"/>
  <c r="G23" i="28" s="1"/>
  <c r="H23" i="25"/>
  <c r="H23" i="28" s="1"/>
  <c r="I23" i="25"/>
  <c r="I23" i="28" s="1"/>
  <c r="J23" i="25"/>
  <c r="J23" i="28" s="1"/>
  <c r="K23" i="25"/>
  <c r="K23" i="28" s="1"/>
  <c r="L23" i="25"/>
  <c r="L23" i="28" s="1"/>
  <c r="N23" i="25"/>
  <c r="N23" i="28" s="1"/>
  <c r="O23" i="25"/>
  <c r="O23" i="28" s="1"/>
  <c r="P23" i="25"/>
  <c r="P23" i="28" s="1"/>
  <c r="Q23" i="25"/>
  <c r="Q23" i="28" s="1"/>
  <c r="C24" i="25"/>
  <c r="C24" i="28" s="1"/>
  <c r="D24" i="25"/>
  <c r="D24" i="28" s="1"/>
  <c r="E24" i="25"/>
  <c r="E24" i="28" s="1"/>
  <c r="G24" i="25"/>
  <c r="G24" i="28" s="1"/>
  <c r="H24" i="25"/>
  <c r="H24" i="28" s="1"/>
  <c r="I24" i="25"/>
  <c r="I24" i="28" s="1"/>
  <c r="J24" i="25"/>
  <c r="J24" i="28" s="1"/>
  <c r="K24" i="25"/>
  <c r="K24" i="28" s="1"/>
  <c r="L24" i="25"/>
  <c r="L24" i="28" s="1"/>
  <c r="M24" i="25"/>
  <c r="M24" i="28" s="1"/>
  <c r="N24" i="25"/>
  <c r="N24" i="28" s="1"/>
  <c r="O24" i="25"/>
  <c r="O24" i="28" s="1"/>
  <c r="P24" i="25"/>
  <c r="P24" i="28" s="1"/>
  <c r="Q24" i="25"/>
  <c r="Q24" i="28" s="1"/>
  <c r="E31" i="25"/>
  <c r="E31" i="28" s="1"/>
  <c r="F31" i="25"/>
  <c r="F31" i="28" s="1"/>
  <c r="G31" i="25"/>
  <c r="G31" i="28" s="1"/>
  <c r="I31" i="25"/>
  <c r="I31" i="28" s="1"/>
  <c r="J31" i="25"/>
  <c r="J31" i="28" s="1"/>
  <c r="K31" i="25"/>
  <c r="K31" i="28" s="1"/>
  <c r="L31" i="25"/>
  <c r="L31" i="28" s="1"/>
  <c r="M31" i="25"/>
  <c r="M31" i="28" s="1"/>
  <c r="N31" i="25"/>
  <c r="N31" i="28" s="1"/>
  <c r="O31" i="25"/>
  <c r="O31" i="28" s="1"/>
  <c r="Q31" i="25"/>
  <c r="Q31" i="28" s="1"/>
  <c r="L7" i="21"/>
  <c r="M8" i="21"/>
  <c r="P11" i="21"/>
  <c r="D19" i="21"/>
  <c r="H23" i="21"/>
  <c r="N23" i="21"/>
  <c r="P23" i="21"/>
  <c r="H21" i="24"/>
  <c r="C23" i="24"/>
  <c r="C23" i="27" s="1"/>
  <c r="D23" i="21"/>
  <c r="E23" i="24"/>
  <c r="E23" i="27" s="1"/>
  <c r="F23" i="24"/>
  <c r="F23" i="27" s="1"/>
  <c r="G23" i="24"/>
  <c r="G23" i="27" s="1"/>
  <c r="H23" i="24"/>
  <c r="H23" i="27" s="1"/>
  <c r="I23" i="24"/>
  <c r="I23" i="27" s="1"/>
  <c r="J23" i="21"/>
  <c r="K23" i="24"/>
  <c r="K23" i="27" s="1"/>
  <c r="L23" i="21"/>
  <c r="M23" i="24"/>
  <c r="M23" i="27" s="1"/>
  <c r="N23" i="24"/>
  <c r="N23" i="27" s="1"/>
  <c r="O23" i="24"/>
  <c r="O23" i="27" s="1"/>
  <c r="P23" i="24"/>
  <c r="P23" i="27" s="1"/>
  <c r="Q23" i="24"/>
  <c r="Q23" i="27" s="1"/>
  <c r="C24" i="24"/>
  <c r="C28" i="24"/>
  <c r="G28" i="24"/>
  <c r="I28" i="24"/>
  <c r="K28" i="24"/>
  <c r="M28" i="21"/>
  <c r="O28" i="24"/>
  <c r="D29" i="24"/>
  <c r="F29" i="24"/>
  <c r="H29" i="24"/>
  <c r="J29" i="24"/>
  <c r="L29" i="24"/>
  <c r="N29" i="21"/>
  <c r="P29" i="24"/>
  <c r="E30" i="24"/>
  <c r="G30" i="24"/>
  <c r="I30" i="24"/>
  <c r="K30" i="24"/>
  <c r="M30" i="24"/>
  <c r="Q30" i="24"/>
  <c r="F31" i="24"/>
  <c r="H31" i="21"/>
  <c r="J31" i="24"/>
  <c r="L31" i="24"/>
  <c r="N31" i="24"/>
  <c r="C32" i="24"/>
  <c r="E32" i="24"/>
  <c r="G32" i="24"/>
  <c r="K32" i="24"/>
  <c r="M32" i="24"/>
  <c r="O32" i="24"/>
  <c r="Q32" i="21"/>
  <c r="K5" i="23"/>
  <c r="D18" i="23"/>
  <c r="O18" i="21"/>
  <c r="P19" i="21"/>
  <c r="E20" i="21"/>
  <c r="F20" i="23"/>
  <c r="Q20" i="21"/>
  <c r="C22" i="21"/>
  <c r="G22" i="21"/>
  <c r="C23" i="23"/>
  <c r="C23" i="26" s="1"/>
  <c r="D23" i="23"/>
  <c r="D23" i="26" s="1"/>
  <c r="E23" i="23"/>
  <c r="E23" i="26" s="1"/>
  <c r="F23" i="23"/>
  <c r="F23" i="26" s="1"/>
  <c r="G23" i="23"/>
  <c r="G23" i="26" s="1"/>
  <c r="H23" i="23"/>
  <c r="H23" i="26" s="1"/>
  <c r="I23" i="23"/>
  <c r="I23" i="26" s="1"/>
  <c r="J23" i="23"/>
  <c r="J23" i="26" s="1"/>
  <c r="K23" i="23"/>
  <c r="K23" i="26" s="1"/>
  <c r="L23" i="23"/>
  <c r="L23" i="26" s="1"/>
  <c r="N23" i="23"/>
  <c r="N23" i="26" s="1"/>
  <c r="O23" i="23"/>
  <c r="O23" i="26" s="1"/>
  <c r="P23" i="23"/>
  <c r="P23" i="26" s="1"/>
  <c r="Q23" i="23"/>
  <c r="Q23" i="26" s="1"/>
  <c r="K25" i="23"/>
  <c r="O29" i="23"/>
  <c r="O9" i="25"/>
  <c r="P10" i="23"/>
  <c r="Q11" i="23"/>
  <c r="C13" i="23"/>
  <c r="O15" i="18"/>
  <c r="Q15" i="18"/>
  <c r="D15" i="18"/>
  <c r="E15" i="18"/>
  <c r="F15" i="18"/>
  <c r="G15" i="18"/>
  <c r="H15" i="18"/>
  <c r="I15" i="18"/>
  <c r="J15" i="18"/>
  <c r="K15" i="18"/>
  <c r="L15" i="18"/>
  <c r="M15" i="18"/>
  <c r="N15" i="18"/>
  <c r="P15" i="18"/>
  <c r="G18" i="24"/>
  <c r="H18" i="25"/>
  <c r="N18" i="25"/>
  <c r="O18" i="24"/>
  <c r="P18" i="25"/>
  <c r="E19" i="25"/>
  <c r="H19" i="24"/>
  <c r="I19" i="25"/>
  <c r="K19" i="25"/>
  <c r="M19" i="25"/>
  <c r="P19" i="24"/>
  <c r="Q19" i="25"/>
  <c r="F20" i="25"/>
  <c r="H20" i="25"/>
  <c r="I20" i="24"/>
  <c r="J20" i="25"/>
  <c r="N20" i="25"/>
  <c r="P20" i="25"/>
  <c r="Q20" i="24"/>
  <c r="C21" i="25"/>
  <c r="G21" i="25"/>
  <c r="J21" i="24"/>
  <c r="K21" i="25"/>
  <c r="O21" i="25"/>
  <c r="Q21" i="25"/>
  <c r="C22" i="24"/>
  <c r="D22" i="25"/>
  <c r="H22" i="25"/>
  <c r="J22" i="25"/>
  <c r="K22" i="24"/>
  <c r="L22" i="25"/>
  <c r="N22" i="25"/>
  <c r="P22" i="25"/>
  <c r="E24" i="24"/>
  <c r="M24" i="24"/>
  <c r="N24" i="23"/>
  <c r="F25" i="24"/>
  <c r="N25" i="24"/>
  <c r="O25" i="23"/>
  <c r="G26" i="24"/>
  <c r="L26" i="23"/>
  <c r="O26" i="24"/>
  <c r="P26" i="23"/>
  <c r="D28" i="25"/>
  <c r="I29" i="25"/>
  <c r="Q29" i="25"/>
  <c r="Q31" i="23"/>
  <c r="B12" i="14"/>
  <c r="B12" i="17" s="1"/>
  <c r="C12" i="14"/>
  <c r="C12" i="17" s="1"/>
  <c r="D12" i="14"/>
  <c r="D12" i="17" s="1"/>
  <c r="E12" i="14"/>
  <c r="E12" i="17" s="1"/>
  <c r="F12" i="14"/>
  <c r="F12" i="17" s="1"/>
  <c r="G12" i="14"/>
  <c r="G12" i="17" s="1"/>
  <c r="H12" i="14"/>
  <c r="H12" i="17" s="1"/>
  <c r="I12" i="14"/>
  <c r="I12" i="17" s="1"/>
  <c r="J12" i="14"/>
  <c r="J12" i="17" s="1"/>
  <c r="K12" i="14"/>
  <c r="K12" i="17" s="1"/>
  <c r="L12" i="14"/>
  <c r="L12" i="17" s="1"/>
  <c r="M12" i="14"/>
  <c r="M12" i="17" s="1"/>
  <c r="N12" i="14"/>
  <c r="N12" i="17" s="1"/>
  <c r="O12" i="14"/>
  <c r="O12" i="17" s="1"/>
  <c r="P12" i="14"/>
  <c r="P12" i="17" s="1"/>
  <c r="Q12" i="14"/>
  <c r="Q12" i="17" s="1"/>
  <c r="B13" i="14"/>
  <c r="B13" i="17" s="1"/>
  <c r="C13" i="14"/>
  <c r="C13" i="17" s="1"/>
  <c r="D13" i="14"/>
  <c r="D13" i="17" s="1"/>
  <c r="E13" i="14"/>
  <c r="E13" i="17" s="1"/>
  <c r="F13" i="14"/>
  <c r="F13" i="17" s="1"/>
  <c r="G13" i="14"/>
  <c r="G13" i="17" s="1"/>
  <c r="H13" i="14"/>
  <c r="H13" i="17" s="1"/>
  <c r="I13" i="14"/>
  <c r="I13" i="17" s="1"/>
  <c r="J13" i="14"/>
  <c r="J13" i="17" s="1"/>
  <c r="K13" i="14"/>
  <c r="K13" i="17" s="1"/>
  <c r="L13" i="14"/>
  <c r="L13" i="17" s="1"/>
  <c r="M13" i="14"/>
  <c r="M13" i="17" s="1"/>
  <c r="N13" i="14"/>
  <c r="N13" i="17" s="1"/>
  <c r="O13" i="14"/>
  <c r="O13" i="17" s="1"/>
  <c r="P13" i="14"/>
  <c r="P13" i="17" s="1"/>
  <c r="Q13" i="14"/>
  <c r="Q13" i="17" s="1"/>
  <c r="B14" i="14"/>
  <c r="B14" i="17" s="1"/>
  <c r="C14" i="14"/>
  <c r="C14" i="17" s="1"/>
  <c r="D14" i="14"/>
  <c r="D14" i="17" s="1"/>
  <c r="E14" i="14"/>
  <c r="E14" i="17" s="1"/>
  <c r="F14" i="14"/>
  <c r="F14" i="17" s="1"/>
  <c r="G14" i="14"/>
  <c r="G14" i="17" s="1"/>
  <c r="H14" i="14"/>
  <c r="H14" i="17" s="1"/>
  <c r="I14" i="14"/>
  <c r="I14" i="17" s="1"/>
  <c r="J14" i="14"/>
  <c r="J14" i="17" s="1"/>
  <c r="K14" i="14"/>
  <c r="K14" i="17" s="1"/>
  <c r="L14" i="14"/>
  <c r="L14" i="17" s="1"/>
  <c r="M14" i="14"/>
  <c r="M14" i="17" s="1"/>
  <c r="N14" i="14"/>
  <c r="N14" i="17" s="1"/>
  <c r="O14" i="14"/>
  <c r="O14" i="17" s="1"/>
  <c r="P14" i="14"/>
  <c r="P14" i="17" s="1"/>
  <c r="Q14" i="14"/>
  <c r="Q14" i="17" s="1"/>
  <c r="B16" i="14"/>
  <c r="B15" i="14" s="1"/>
  <c r="B15" i="17" s="1"/>
  <c r="C16" i="14"/>
  <c r="D16" i="14"/>
  <c r="D16" i="17" s="1"/>
  <c r="E16" i="14"/>
  <c r="E15" i="14" s="1"/>
  <c r="E15" i="17" s="1"/>
  <c r="F16" i="14"/>
  <c r="F16" i="17" s="1"/>
  <c r="G16" i="14"/>
  <c r="H16" i="14"/>
  <c r="H15" i="14" s="1"/>
  <c r="H15" i="17" s="1"/>
  <c r="I16" i="14"/>
  <c r="I15" i="14" s="1"/>
  <c r="I15" i="17" s="1"/>
  <c r="J16" i="14"/>
  <c r="J15" i="14" s="1"/>
  <c r="J15" i="17" s="1"/>
  <c r="K16" i="14"/>
  <c r="K15" i="14" s="1"/>
  <c r="K15" i="17" s="1"/>
  <c r="L16" i="14"/>
  <c r="L15" i="14" s="1"/>
  <c r="L15" i="17" s="1"/>
  <c r="M16" i="14"/>
  <c r="M15" i="14" s="1"/>
  <c r="M15" i="17" s="1"/>
  <c r="N16" i="14"/>
  <c r="N15" i="14" s="1"/>
  <c r="N15" i="17" s="1"/>
  <c r="O16" i="14"/>
  <c r="P16" i="14"/>
  <c r="P16" i="17" s="1"/>
  <c r="Q16" i="14"/>
  <c r="Q15" i="14" s="1"/>
  <c r="Q15" i="17" s="1"/>
  <c r="B25" i="14"/>
  <c r="B25" i="17" s="1"/>
  <c r="C25" i="14"/>
  <c r="C25" i="17" s="1"/>
  <c r="D25" i="14"/>
  <c r="D25" i="17" s="1"/>
  <c r="E25" i="14"/>
  <c r="E25" i="17" s="1"/>
  <c r="F25" i="14"/>
  <c r="F25" i="17" s="1"/>
  <c r="G25" i="14"/>
  <c r="G25" i="17" s="1"/>
  <c r="H25" i="14"/>
  <c r="H25" i="17" s="1"/>
  <c r="I25" i="14"/>
  <c r="I25" i="17" s="1"/>
  <c r="J25" i="14"/>
  <c r="J25" i="17" s="1"/>
  <c r="K25" i="14"/>
  <c r="K25" i="17" s="1"/>
  <c r="L25" i="14"/>
  <c r="L25" i="17" s="1"/>
  <c r="M25" i="14"/>
  <c r="M25" i="17" s="1"/>
  <c r="N25" i="14"/>
  <c r="N25" i="17" s="1"/>
  <c r="O25" i="14"/>
  <c r="O25" i="17" s="1"/>
  <c r="P25" i="14"/>
  <c r="P25" i="17" s="1"/>
  <c r="Q25" i="14"/>
  <c r="Q25" i="17" s="1"/>
  <c r="B26" i="14"/>
  <c r="B26" i="17" s="1"/>
  <c r="C26" i="14"/>
  <c r="C26" i="17" s="1"/>
  <c r="D26" i="14"/>
  <c r="D26" i="17" s="1"/>
  <c r="E26" i="14"/>
  <c r="E26" i="17" s="1"/>
  <c r="F26" i="14"/>
  <c r="F26" i="17" s="1"/>
  <c r="G26" i="14"/>
  <c r="G26" i="17" s="1"/>
  <c r="H26" i="14"/>
  <c r="H26" i="17" s="1"/>
  <c r="I26" i="14"/>
  <c r="I26" i="17" s="1"/>
  <c r="J26" i="14"/>
  <c r="J26" i="17" s="1"/>
  <c r="K26" i="14"/>
  <c r="K26" i="17" s="1"/>
  <c r="L26" i="14"/>
  <c r="L26" i="17" s="1"/>
  <c r="M26" i="14"/>
  <c r="M26" i="17" s="1"/>
  <c r="N26" i="14"/>
  <c r="N26" i="17" s="1"/>
  <c r="O26" i="14"/>
  <c r="O26" i="17" s="1"/>
  <c r="P26" i="14"/>
  <c r="P26" i="17" s="1"/>
  <c r="Q26" i="14"/>
  <c r="Q26" i="17" s="1"/>
  <c r="B32" i="14"/>
  <c r="B32" i="17" s="1"/>
  <c r="C32" i="14"/>
  <c r="C32" i="17" s="1"/>
  <c r="D32" i="14"/>
  <c r="D32" i="17" s="1"/>
  <c r="E32" i="14"/>
  <c r="E32" i="17" s="1"/>
  <c r="F32" i="14"/>
  <c r="F32" i="17" s="1"/>
  <c r="G32" i="14"/>
  <c r="G32" i="17" s="1"/>
  <c r="H32" i="14"/>
  <c r="H32" i="17" s="1"/>
  <c r="I32" i="14"/>
  <c r="I32" i="17" s="1"/>
  <c r="J32" i="14"/>
  <c r="J32" i="17" s="1"/>
  <c r="K32" i="14"/>
  <c r="K32" i="17" s="1"/>
  <c r="L32" i="14"/>
  <c r="L32" i="17" s="1"/>
  <c r="M32" i="14"/>
  <c r="M32" i="17" s="1"/>
  <c r="N32" i="14"/>
  <c r="N32" i="17" s="1"/>
  <c r="O32" i="14"/>
  <c r="O32" i="17" s="1"/>
  <c r="P32" i="14"/>
  <c r="P32" i="17" s="1"/>
  <c r="Q32" i="14"/>
  <c r="Q32" i="17" s="1"/>
  <c r="C5" i="14"/>
  <c r="G5" i="14"/>
  <c r="O5" i="14"/>
  <c r="C6" i="14"/>
  <c r="G6" i="14"/>
  <c r="K6" i="14"/>
  <c r="O6" i="14"/>
  <c r="C7" i="14"/>
  <c r="G7" i="14"/>
  <c r="K7" i="14"/>
  <c r="O7" i="14"/>
  <c r="C8" i="14"/>
  <c r="G8" i="14"/>
  <c r="K8" i="14"/>
  <c r="O8" i="14"/>
  <c r="B9" i="14"/>
  <c r="B9" i="17" s="1"/>
  <c r="C9" i="14"/>
  <c r="G9" i="14"/>
  <c r="K9" i="14"/>
  <c r="O9" i="14"/>
  <c r="B10" i="14"/>
  <c r="B10" i="17" s="1"/>
  <c r="C10" i="14"/>
  <c r="C10" i="17" s="1"/>
  <c r="D10" i="14"/>
  <c r="D10" i="17" s="1"/>
  <c r="E10" i="14"/>
  <c r="E10" i="17" s="1"/>
  <c r="F10" i="14"/>
  <c r="F10" i="17" s="1"/>
  <c r="G10" i="14"/>
  <c r="G10" i="17" s="1"/>
  <c r="H10" i="14"/>
  <c r="H10" i="17" s="1"/>
  <c r="I10" i="14"/>
  <c r="I10" i="17" s="1"/>
  <c r="J10" i="14"/>
  <c r="J10" i="17" s="1"/>
  <c r="K10" i="14"/>
  <c r="K10" i="17" s="1"/>
  <c r="L10" i="14"/>
  <c r="L10" i="17" s="1"/>
  <c r="M10" i="14"/>
  <c r="M10" i="17" s="1"/>
  <c r="N10" i="14"/>
  <c r="N10" i="17" s="1"/>
  <c r="O10" i="14"/>
  <c r="O10" i="17" s="1"/>
  <c r="P10" i="14"/>
  <c r="P10" i="17" s="1"/>
  <c r="Q10" i="14"/>
  <c r="Q10" i="17" s="1"/>
  <c r="B11" i="14"/>
  <c r="B11" i="17" s="1"/>
  <c r="C11" i="14"/>
  <c r="C11" i="17" s="1"/>
  <c r="D11" i="14"/>
  <c r="D11" i="17" s="1"/>
  <c r="E11" i="14"/>
  <c r="E11" i="17" s="1"/>
  <c r="F11" i="14"/>
  <c r="F11" i="17" s="1"/>
  <c r="G11" i="14"/>
  <c r="G11" i="17" s="1"/>
  <c r="H11" i="14"/>
  <c r="H11" i="17" s="1"/>
  <c r="I11" i="14"/>
  <c r="I11" i="17" s="1"/>
  <c r="J11" i="14"/>
  <c r="J11" i="17" s="1"/>
  <c r="K11" i="14"/>
  <c r="K11" i="17" s="1"/>
  <c r="L11" i="14"/>
  <c r="L11" i="17" s="1"/>
  <c r="M11" i="14"/>
  <c r="M11" i="17" s="1"/>
  <c r="N11" i="14"/>
  <c r="N11" i="17" s="1"/>
  <c r="O11" i="14"/>
  <c r="O11" i="17" s="1"/>
  <c r="P11" i="14"/>
  <c r="P11" i="17" s="1"/>
  <c r="Q11" i="14"/>
  <c r="Q11" i="17" s="1"/>
  <c r="C15" i="11"/>
  <c r="D15" i="11"/>
  <c r="E15" i="11"/>
  <c r="F15" i="11"/>
  <c r="G15" i="11"/>
  <c r="H15" i="11"/>
  <c r="I15" i="11"/>
  <c r="J15" i="11"/>
  <c r="K15" i="11"/>
  <c r="L15" i="11"/>
  <c r="M15" i="11"/>
  <c r="N15" i="11"/>
  <c r="O15" i="11"/>
  <c r="P15" i="11"/>
  <c r="Q15" i="11"/>
  <c r="G18" i="14"/>
  <c r="K18" i="14"/>
  <c r="C19" i="14"/>
  <c r="G19" i="14"/>
  <c r="K19" i="14"/>
  <c r="O19" i="14"/>
  <c r="C20" i="14"/>
  <c r="G20" i="14"/>
  <c r="K20" i="14"/>
  <c r="O20" i="14"/>
  <c r="C21" i="14"/>
  <c r="G21" i="14"/>
  <c r="K21" i="14"/>
  <c r="O21" i="14"/>
  <c r="B22" i="14"/>
  <c r="B22" i="17" s="1"/>
  <c r="C22" i="14"/>
  <c r="G22" i="14"/>
  <c r="K22" i="14"/>
  <c r="O22" i="14"/>
  <c r="B23" i="14"/>
  <c r="B23" i="17" s="1"/>
  <c r="C23" i="14"/>
  <c r="C23" i="17" s="1"/>
  <c r="D23" i="14"/>
  <c r="D23" i="17" s="1"/>
  <c r="E23" i="14"/>
  <c r="E23" i="17" s="1"/>
  <c r="F23" i="14"/>
  <c r="F23" i="17" s="1"/>
  <c r="G23" i="14"/>
  <c r="G23" i="17" s="1"/>
  <c r="H23" i="14"/>
  <c r="H23" i="17" s="1"/>
  <c r="I23" i="14"/>
  <c r="I23" i="17" s="1"/>
  <c r="J23" i="14"/>
  <c r="J23" i="17" s="1"/>
  <c r="K23" i="14"/>
  <c r="K23" i="17" s="1"/>
  <c r="L23" i="14"/>
  <c r="L23" i="17" s="1"/>
  <c r="M23" i="14"/>
  <c r="M23" i="17" s="1"/>
  <c r="N23" i="14"/>
  <c r="N23" i="17" s="1"/>
  <c r="O23" i="14"/>
  <c r="O23" i="17" s="1"/>
  <c r="P23" i="14"/>
  <c r="P23" i="17" s="1"/>
  <c r="Q23" i="14"/>
  <c r="Q23" i="17" s="1"/>
  <c r="B24" i="14"/>
  <c r="B24" i="17" s="1"/>
  <c r="C24" i="14"/>
  <c r="C24" i="17" s="1"/>
  <c r="D24" i="14"/>
  <c r="D24" i="17" s="1"/>
  <c r="E24" i="14"/>
  <c r="E24" i="17" s="1"/>
  <c r="F24" i="14"/>
  <c r="F24" i="17" s="1"/>
  <c r="G24" i="14"/>
  <c r="G24" i="17" s="1"/>
  <c r="H24" i="14"/>
  <c r="H24" i="17" s="1"/>
  <c r="I24" i="14"/>
  <c r="I24" i="17" s="1"/>
  <c r="J24" i="14"/>
  <c r="J24" i="17" s="1"/>
  <c r="K24" i="14"/>
  <c r="K24" i="17" s="1"/>
  <c r="L24" i="14"/>
  <c r="L24" i="17" s="1"/>
  <c r="M24" i="14"/>
  <c r="M24" i="17" s="1"/>
  <c r="N24" i="14"/>
  <c r="N24" i="17" s="1"/>
  <c r="O24" i="14"/>
  <c r="O24" i="17" s="1"/>
  <c r="P24" i="14"/>
  <c r="P24" i="17" s="1"/>
  <c r="Q24" i="14"/>
  <c r="Q24" i="17" s="1"/>
  <c r="C28" i="14"/>
  <c r="K28" i="14"/>
  <c r="O28" i="14"/>
  <c r="C29" i="14"/>
  <c r="G29" i="14"/>
  <c r="K29" i="14"/>
  <c r="O29" i="14"/>
  <c r="C30" i="14"/>
  <c r="G30" i="14"/>
  <c r="K30" i="14"/>
  <c r="O30" i="14"/>
  <c r="B31" i="14"/>
  <c r="B31" i="17" s="1"/>
  <c r="C31" i="14"/>
  <c r="D31" i="14"/>
  <c r="E31" i="14"/>
  <c r="F31" i="14"/>
  <c r="G31" i="14"/>
  <c r="H31" i="14"/>
  <c r="I31" i="14"/>
  <c r="J31" i="14"/>
  <c r="K31" i="14"/>
  <c r="L31" i="14"/>
  <c r="M31" i="14"/>
  <c r="N31" i="14"/>
  <c r="O31" i="14"/>
  <c r="P31" i="14"/>
  <c r="Q31" i="14"/>
  <c r="B23" i="10"/>
  <c r="D5" i="10"/>
  <c r="H5" i="10"/>
  <c r="O5" i="13"/>
  <c r="D6" i="10"/>
  <c r="H6" i="10"/>
  <c r="K6" i="13"/>
  <c r="L6" i="10"/>
  <c r="C7" i="13"/>
  <c r="H7" i="10"/>
  <c r="L7" i="10"/>
  <c r="O7" i="13"/>
  <c r="D8" i="10"/>
  <c r="L8" i="10"/>
  <c r="D9" i="10"/>
  <c r="H9" i="10"/>
  <c r="D10" i="10"/>
  <c r="H10" i="10"/>
  <c r="L10" i="10"/>
  <c r="H11" i="10"/>
  <c r="L11" i="10"/>
  <c r="D12" i="10"/>
  <c r="K12" i="13"/>
  <c r="L12" i="10"/>
  <c r="D13" i="10"/>
  <c r="H13" i="10"/>
  <c r="D14" i="10"/>
  <c r="H14" i="10"/>
  <c r="L14" i="10"/>
  <c r="H16" i="10"/>
  <c r="L16" i="10"/>
  <c r="P16" i="10"/>
  <c r="C18" i="13"/>
  <c r="D18" i="10"/>
  <c r="L18" i="10"/>
  <c r="O18" i="13"/>
  <c r="D19" i="10"/>
  <c r="H19" i="10"/>
  <c r="O19" i="13"/>
  <c r="D20" i="10"/>
  <c r="G20" i="13"/>
  <c r="H20" i="10"/>
  <c r="L20" i="10"/>
  <c r="C21" i="13"/>
  <c r="H21" i="10"/>
  <c r="L21" i="10"/>
  <c r="O21" i="13"/>
  <c r="D22" i="10"/>
  <c r="K22" i="13"/>
  <c r="L22" i="10"/>
  <c r="B23" i="13"/>
  <c r="B23" i="16" s="1"/>
  <c r="C23" i="10"/>
  <c r="D23" i="13"/>
  <c r="D23" i="16" s="1"/>
  <c r="E23" i="10"/>
  <c r="F23" i="13"/>
  <c r="F23" i="16" s="1"/>
  <c r="G23" i="13"/>
  <c r="G23" i="16" s="1"/>
  <c r="H23" i="13"/>
  <c r="H23" i="16" s="1"/>
  <c r="I23" i="13"/>
  <c r="I23" i="16" s="1"/>
  <c r="J23" i="13"/>
  <c r="J23" i="16" s="1"/>
  <c r="K23" i="10"/>
  <c r="M23" i="10"/>
  <c r="N23" i="13"/>
  <c r="N23" i="16" s="1"/>
  <c r="O23" i="10"/>
  <c r="P23" i="13"/>
  <c r="P23" i="16" s="1"/>
  <c r="Q23" i="10"/>
  <c r="C24" i="13"/>
  <c r="H24" i="10"/>
  <c r="L24" i="10"/>
  <c r="O24" i="13"/>
  <c r="D25" i="10"/>
  <c r="K25" i="13"/>
  <c r="L25" i="10"/>
  <c r="D26" i="10"/>
  <c r="G26" i="13"/>
  <c r="H26" i="10"/>
  <c r="D28" i="10"/>
  <c r="H28" i="10"/>
  <c r="K28" i="13"/>
  <c r="L28" i="10"/>
  <c r="G29" i="13"/>
  <c r="H29" i="10"/>
  <c r="L29" i="10"/>
  <c r="C30" i="13"/>
  <c r="D30" i="10"/>
  <c r="L30" i="10"/>
  <c r="O30" i="13"/>
  <c r="D31" i="10"/>
  <c r="H31" i="10"/>
  <c r="O31" i="13"/>
  <c r="D32" i="10"/>
  <c r="H32" i="10"/>
  <c r="K32" i="13"/>
  <c r="L32" i="10"/>
  <c r="G5" i="12"/>
  <c r="K5" i="12"/>
  <c r="O5" i="12"/>
  <c r="C6" i="12"/>
  <c r="G6" i="12"/>
  <c r="K6" i="12"/>
  <c r="O6" i="12"/>
  <c r="C7" i="12"/>
  <c r="G7" i="12"/>
  <c r="K7" i="12"/>
  <c r="O7" i="12"/>
  <c r="C8" i="12"/>
  <c r="G8" i="12"/>
  <c r="K8" i="12"/>
  <c r="O8" i="12"/>
  <c r="C9" i="12"/>
  <c r="G9" i="12"/>
  <c r="K9" i="12"/>
  <c r="O9" i="12"/>
  <c r="C10" i="12"/>
  <c r="G10" i="12"/>
  <c r="K10" i="12"/>
  <c r="O10" i="12"/>
  <c r="C11" i="12"/>
  <c r="G11" i="12"/>
  <c r="K11" i="12"/>
  <c r="O11" i="12"/>
  <c r="C12" i="12"/>
  <c r="G12" i="12"/>
  <c r="K12" i="12"/>
  <c r="O12" i="12"/>
  <c r="C13" i="12"/>
  <c r="G13" i="12"/>
  <c r="K13" i="12"/>
  <c r="O13" i="12"/>
  <c r="D15" i="8"/>
  <c r="J15" i="8"/>
  <c r="C18" i="12"/>
  <c r="G18" i="12"/>
  <c r="K18" i="12"/>
  <c r="O18" i="12"/>
  <c r="C19" i="12"/>
  <c r="G19" i="12"/>
  <c r="K19" i="12"/>
  <c r="O19" i="12"/>
  <c r="C20" i="12"/>
  <c r="G20" i="12"/>
  <c r="K20" i="12"/>
  <c r="O20" i="12"/>
  <c r="C21" i="12"/>
  <c r="G21" i="12"/>
  <c r="K21" i="12"/>
  <c r="O21" i="12"/>
  <c r="C22" i="12"/>
  <c r="G22" i="12"/>
  <c r="K22" i="12"/>
  <c r="O22" i="12"/>
  <c r="B23" i="12"/>
  <c r="B23" i="15" s="1"/>
  <c r="C23" i="12"/>
  <c r="C23" i="15" s="1"/>
  <c r="D23" i="12"/>
  <c r="D23" i="15" s="1"/>
  <c r="E23" i="12"/>
  <c r="E23" i="15" s="1"/>
  <c r="F23" i="12"/>
  <c r="F23" i="15" s="1"/>
  <c r="G23" i="12"/>
  <c r="G23" i="15" s="1"/>
  <c r="H23" i="12"/>
  <c r="H23" i="15" s="1"/>
  <c r="I23" i="12"/>
  <c r="I23" i="15" s="1"/>
  <c r="J23" i="12"/>
  <c r="J23" i="15" s="1"/>
  <c r="K23" i="12"/>
  <c r="K23" i="15" s="1"/>
  <c r="L23" i="12"/>
  <c r="L23" i="15" s="1"/>
  <c r="M23" i="12"/>
  <c r="M23" i="15" s="1"/>
  <c r="N23" i="12"/>
  <c r="N23" i="15" s="1"/>
  <c r="O23" i="12"/>
  <c r="O23" i="15" s="1"/>
  <c r="P23" i="12"/>
  <c r="P23" i="15" s="1"/>
  <c r="Q23" i="12"/>
  <c r="Q23" i="15" s="1"/>
  <c r="C24" i="12"/>
  <c r="G24" i="12"/>
  <c r="K24" i="12"/>
  <c r="O24" i="12"/>
  <c r="C25" i="12"/>
  <c r="G25" i="12"/>
  <c r="K25" i="12"/>
  <c r="O25" i="12"/>
  <c r="C26" i="12"/>
  <c r="G26" i="12"/>
  <c r="K26" i="12"/>
  <c r="O26" i="12"/>
  <c r="C28" i="12"/>
  <c r="G28" i="12"/>
  <c r="K28" i="12"/>
  <c r="O28" i="12"/>
  <c r="C29" i="12"/>
  <c r="G29" i="12"/>
  <c r="K29" i="12"/>
  <c r="O29" i="12"/>
  <c r="C30" i="12"/>
  <c r="G30" i="12"/>
  <c r="K30" i="12"/>
  <c r="O30" i="12"/>
  <c r="C31" i="12"/>
  <c r="G31" i="12"/>
  <c r="K31" i="12"/>
  <c r="O31" i="12"/>
  <c r="C32" i="12"/>
  <c r="G32" i="12"/>
  <c r="K32" i="12"/>
  <c r="O32" i="12"/>
  <c r="J5" i="14"/>
  <c r="B6" i="14"/>
  <c r="F6" i="14"/>
  <c r="J6" i="14"/>
  <c r="N6" i="14"/>
  <c r="B7" i="14"/>
  <c r="F7" i="14"/>
  <c r="J7" i="14"/>
  <c r="N7" i="14"/>
  <c r="B8" i="14"/>
  <c r="F8" i="14"/>
  <c r="J8" i="14"/>
  <c r="N8" i="14"/>
  <c r="F9" i="14"/>
  <c r="J9" i="14"/>
  <c r="N9" i="14"/>
  <c r="C14" i="7"/>
  <c r="D14" i="7"/>
  <c r="E14" i="7"/>
  <c r="F14" i="7"/>
  <c r="G14" i="7"/>
  <c r="H14" i="7"/>
  <c r="I14" i="7"/>
  <c r="J14" i="7"/>
  <c r="K14" i="7"/>
  <c r="L14" i="7"/>
  <c r="M14" i="7"/>
  <c r="N14" i="7"/>
  <c r="O14" i="7"/>
  <c r="P14" i="7"/>
  <c r="Q14" i="7"/>
  <c r="C15" i="7"/>
  <c r="D15" i="7"/>
  <c r="E15" i="7"/>
  <c r="F15" i="7"/>
  <c r="G15" i="7"/>
  <c r="H15" i="7"/>
  <c r="I15" i="7"/>
  <c r="J15" i="7"/>
  <c r="K15" i="7"/>
  <c r="L15" i="7"/>
  <c r="M15" i="7"/>
  <c r="N15" i="7"/>
  <c r="O15" i="7"/>
  <c r="P15" i="7"/>
  <c r="Q15" i="7"/>
  <c r="F18" i="14"/>
  <c r="N18" i="14"/>
  <c r="B19" i="14"/>
  <c r="F19" i="14"/>
  <c r="J19" i="14"/>
  <c r="N19" i="14"/>
  <c r="B20" i="14"/>
  <c r="F20" i="14"/>
  <c r="J20" i="14"/>
  <c r="N20" i="14"/>
  <c r="B21" i="14"/>
  <c r="F21" i="14"/>
  <c r="J21" i="14"/>
  <c r="N21" i="14"/>
  <c r="F22" i="14"/>
  <c r="J22" i="14"/>
  <c r="N22" i="14"/>
  <c r="B28" i="14"/>
  <c r="J28" i="14"/>
  <c r="B29" i="14"/>
  <c r="F29" i="14"/>
  <c r="J29" i="14"/>
  <c r="N29" i="14"/>
  <c r="B30" i="14"/>
  <c r="F30" i="14"/>
  <c r="J30" i="14"/>
  <c r="N30" i="14"/>
  <c r="B17" i="6"/>
  <c r="B165" i="6" s="1"/>
  <c r="B18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B19" i="6"/>
  <c r="B21" i="6"/>
  <c r="B20" i="6" s="1"/>
  <c r="B22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B23" i="6"/>
  <c r="B95" i="6"/>
  <c r="C95" i="6"/>
  <c r="D95" i="6"/>
  <c r="E95" i="6"/>
  <c r="F95" i="6"/>
  <c r="G95" i="6"/>
  <c r="H95" i="6"/>
  <c r="I95" i="6"/>
  <c r="J95" i="6"/>
  <c r="K95" i="6"/>
  <c r="L95" i="6"/>
  <c r="M95" i="6"/>
  <c r="N95" i="6"/>
  <c r="O95" i="6"/>
  <c r="P95" i="6"/>
  <c r="Q95" i="6"/>
  <c r="B98" i="6"/>
  <c r="C98" i="6"/>
  <c r="D98" i="6"/>
  <c r="E98" i="6"/>
  <c r="F98" i="6"/>
  <c r="G98" i="6"/>
  <c r="H98" i="6"/>
  <c r="I98" i="6"/>
  <c r="J98" i="6"/>
  <c r="K98" i="6"/>
  <c r="L98" i="6"/>
  <c r="M98" i="6"/>
  <c r="N98" i="6"/>
  <c r="O98" i="6"/>
  <c r="P98" i="6"/>
  <c r="Q98" i="6"/>
  <c r="B104" i="6"/>
  <c r="B125" i="6" s="1"/>
  <c r="B105" i="6"/>
  <c r="B106" i="6"/>
  <c r="B107" i="6"/>
  <c r="B108" i="6"/>
  <c r="B118" i="6"/>
  <c r="B119" i="6"/>
  <c r="B149" i="6" s="1"/>
  <c r="B120" i="6"/>
  <c r="B121" i="6"/>
  <c r="B122" i="6"/>
  <c r="B152" i="6" s="1"/>
  <c r="B8" i="4"/>
  <c r="B52" i="4"/>
  <c r="B35" i="4"/>
  <c r="B44" i="4"/>
  <c r="B68" i="4"/>
  <c r="B26" i="4"/>
  <c r="B49" i="4"/>
  <c r="B83" i="4"/>
  <c r="B16" i="4"/>
  <c r="B66" i="4"/>
  <c r="B79" i="4"/>
  <c r="B22" i="4"/>
  <c r="B67" i="4"/>
  <c r="B14" i="4"/>
  <c r="B78" i="4"/>
  <c r="B60" i="4"/>
  <c r="B47" i="4"/>
  <c r="B73" i="4"/>
  <c r="B72" i="4"/>
  <c r="B37" i="4"/>
  <c r="B80" i="4"/>
  <c r="B33" i="4"/>
  <c r="B21" i="4"/>
  <c r="B17" i="4"/>
  <c r="B15" i="4"/>
  <c r="B30" i="4"/>
  <c r="B39" i="4"/>
  <c r="B81" i="4"/>
  <c r="B10" i="4"/>
  <c r="B57" i="4"/>
  <c r="B76" i="4"/>
  <c r="B4" i="4"/>
  <c r="B28" i="4"/>
  <c r="B7" i="4"/>
  <c r="B82" i="4"/>
  <c r="B36" i="4"/>
  <c r="B45" i="4"/>
  <c r="B25" i="4"/>
  <c r="B59" i="4"/>
  <c r="B29" i="4"/>
  <c r="B41" i="4"/>
  <c r="B9" i="4"/>
  <c r="B11" i="4"/>
  <c r="B38" i="4"/>
  <c r="B65" i="4"/>
  <c r="B84" i="4"/>
  <c r="B77" i="4"/>
  <c r="B56" i="4"/>
  <c r="B71" i="4"/>
  <c r="B69" i="4"/>
  <c r="B46" i="4"/>
  <c r="B48" i="4"/>
  <c r="B61" i="4"/>
  <c r="B13" i="4"/>
  <c r="B53" i="4"/>
  <c r="B40" i="4"/>
  <c r="B58" i="4"/>
  <c r="B23" i="4"/>
  <c r="B54" i="4"/>
  <c r="B34" i="4"/>
  <c r="B27" i="4"/>
  <c r="B12" i="4"/>
  <c r="B55" i="4"/>
  <c r="B70" i="4"/>
  <c r="B24" i="4"/>
  <c r="B20" i="4"/>
  <c r="B64" i="4"/>
  <c r="B345" i="68" l="1"/>
  <c r="B265" i="72"/>
  <c r="B46" i="53"/>
  <c r="B91" i="53"/>
  <c r="B297" i="64"/>
  <c r="B271" i="71"/>
  <c r="B115" i="51"/>
  <c r="B341" i="68"/>
  <c r="B113" i="53"/>
  <c r="B136" i="53"/>
  <c r="B67" i="53"/>
  <c r="B236" i="69"/>
  <c r="B267" i="66"/>
  <c r="B274" i="69"/>
  <c r="B349" i="68"/>
  <c r="B154" i="53"/>
  <c r="B275" i="65"/>
  <c r="B36" i="53"/>
  <c r="B281" i="67"/>
  <c r="B113" i="52"/>
  <c r="B306" i="64"/>
  <c r="B132" i="53"/>
  <c r="B6" i="53"/>
  <c r="B275" i="70"/>
  <c r="B174" i="53"/>
  <c r="B79" i="53"/>
  <c r="B116" i="53"/>
  <c r="B37" i="53"/>
  <c r="B107" i="53"/>
  <c r="B115" i="53"/>
  <c r="B165" i="53"/>
  <c r="B330" i="68"/>
  <c r="B274" i="65"/>
  <c r="B112" i="51"/>
  <c r="B278" i="69"/>
  <c r="B267" i="67"/>
  <c r="B137" i="53"/>
  <c r="B337" i="68"/>
  <c r="B56" i="53"/>
  <c r="B147" i="53"/>
  <c r="B54" i="53"/>
  <c r="B126" i="53"/>
  <c r="B268" i="72"/>
  <c r="B278" i="70"/>
  <c r="B15" i="53"/>
  <c r="B115" i="52"/>
  <c r="B274" i="66"/>
  <c r="B173" i="53"/>
  <c r="B133" i="53"/>
  <c r="B95" i="53"/>
  <c r="B97" i="53"/>
  <c r="B22" i="53"/>
  <c r="B73" i="53"/>
  <c r="B119" i="53"/>
  <c r="B145" i="53"/>
  <c r="B278" i="67"/>
  <c r="B29" i="53"/>
  <c r="B265" i="71"/>
  <c r="B75" i="53"/>
  <c r="B271" i="72"/>
  <c r="B163" i="53"/>
  <c r="B127" i="53"/>
  <c r="B38" i="53"/>
  <c r="B274" i="67"/>
  <c r="B84" i="53"/>
  <c r="B55" i="53"/>
  <c r="B255" i="69"/>
  <c r="B135" i="53"/>
  <c r="B114" i="52"/>
  <c r="B268" i="71"/>
  <c r="B34" i="53"/>
  <c r="B112" i="53"/>
  <c r="B53" i="53"/>
  <c r="B153" i="53"/>
  <c r="B98" i="53"/>
  <c r="B72" i="53"/>
  <c r="B281" i="69"/>
  <c r="B41" i="53"/>
  <c r="B96" i="53"/>
  <c r="B131" i="53"/>
  <c r="B17" i="53"/>
  <c r="B277" i="67"/>
  <c r="B271" i="70"/>
  <c r="B259" i="71"/>
  <c r="B76" i="53"/>
  <c r="B177" i="53"/>
  <c r="B129" i="53"/>
  <c r="B83" i="53"/>
  <c r="B254" i="69"/>
  <c r="B171" i="53"/>
  <c r="B266" i="70"/>
  <c r="B66" i="53"/>
  <c r="B110" i="53"/>
  <c r="B156" i="53"/>
  <c r="B108" i="53"/>
  <c r="B267" i="65"/>
  <c r="B313" i="64"/>
  <c r="B267" i="71"/>
  <c r="B114" i="53"/>
  <c r="B252" i="69"/>
  <c r="B235" i="69"/>
  <c r="B152" i="53"/>
  <c r="B74" i="53"/>
  <c r="B281" i="65"/>
  <c r="B172" i="53"/>
  <c r="B138" i="53"/>
  <c r="B35" i="53"/>
  <c r="B281" i="70"/>
  <c r="B60" i="53"/>
  <c r="B86" i="53"/>
  <c r="B334" i="68"/>
  <c r="B278" i="65"/>
  <c r="B14" i="53"/>
  <c r="B117" i="53"/>
  <c r="B275" i="67"/>
  <c r="B233" i="69"/>
  <c r="B234" i="69"/>
  <c r="B342" i="68"/>
  <c r="B134" i="53"/>
  <c r="B264" i="72"/>
  <c r="B159" i="53"/>
  <c r="B122" i="53"/>
  <c r="B27" i="53"/>
  <c r="B274" i="70"/>
  <c r="B18" i="53"/>
  <c r="B114" i="51"/>
  <c r="B103" i="53"/>
  <c r="B141" i="53"/>
  <c r="B275" i="66"/>
  <c r="B305" i="64"/>
  <c r="B88" i="53"/>
  <c r="B309" i="64"/>
  <c r="B278" i="66"/>
  <c r="B113" i="51"/>
  <c r="B99" i="53"/>
  <c r="B118" i="53"/>
  <c r="B267" i="69"/>
  <c r="B48" i="53"/>
  <c r="B8" i="53"/>
  <c r="B170" i="53"/>
  <c r="B267" i="70"/>
  <c r="B269" i="67"/>
  <c r="B16" i="53"/>
  <c r="B57" i="53"/>
  <c r="B101" i="53"/>
  <c r="B275" i="69"/>
  <c r="B89" i="53"/>
  <c r="B155" i="53"/>
  <c r="B112" i="52"/>
  <c r="B90" i="53"/>
  <c r="B65" i="53"/>
  <c r="B37" i="51"/>
  <c r="B51" i="53"/>
  <c r="B70" i="52"/>
  <c r="B30" i="52"/>
  <c r="B101" i="51"/>
  <c r="B89" i="51"/>
  <c r="B65" i="51"/>
  <c r="B257" i="71"/>
  <c r="B276" i="70"/>
  <c r="B51" i="51"/>
  <c r="B50" i="51"/>
  <c r="B162" i="53"/>
  <c r="B16" i="52"/>
  <c r="B7" i="53"/>
  <c r="B269" i="69"/>
  <c r="B277" i="66"/>
  <c r="B277" i="65"/>
  <c r="B73" i="51"/>
  <c r="B269" i="70"/>
  <c r="B146" i="53"/>
  <c r="B266" i="69"/>
  <c r="B41" i="51"/>
  <c r="B17" i="51"/>
  <c r="B172" i="51"/>
  <c r="B144" i="53"/>
  <c r="B157" i="51"/>
  <c r="B266" i="72"/>
  <c r="B259" i="72"/>
  <c r="B28" i="53"/>
  <c r="B276" i="67"/>
  <c r="B253" i="69"/>
  <c r="B276" i="69"/>
  <c r="B74" i="52"/>
  <c r="B97" i="52"/>
  <c r="B90" i="51"/>
  <c r="B45" i="51"/>
  <c r="B117" i="51"/>
  <c r="B157" i="52"/>
  <c r="B52" i="51"/>
  <c r="B87" i="53"/>
  <c r="B172" i="52"/>
  <c r="B265" i="70"/>
  <c r="B272" i="69"/>
  <c r="B106" i="53"/>
  <c r="B273" i="70"/>
  <c r="B277" i="70"/>
  <c r="B264" i="71"/>
  <c r="B307" i="64"/>
  <c r="B70" i="53"/>
  <c r="B109" i="53"/>
  <c r="B82" i="53"/>
  <c r="B164" i="53"/>
  <c r="B276" i="65"/>
  <c r="B271" i="69"/>
  <c r="B258" i="71"/>
  <c r="B332" i="68"/>
  <c r="B22" i="51"/>
  <c r="B343" i="68"/>
  <c r="B111" i="53"/>
  <c r="B54" i="51"/>
  <c r="B130" i="53"/>
  <c r="B277" i="69"/>
  <c r="B93" i="52"/>
  <c r="B175" i="53"/>
  <c r="B148" i="51"/>
  <c r="B10" i="51"/>
  <c r="B86" i="51"/>
  <c r="B154" i="51"/>
  <c r="B67" i="51"/>
  <c r="B329" i="68"/>
  <c r="B85" i="53"/>
  <c r="B269" i="65"/>
  <c r="B276" i="66"/>
  <c r="B299" i="64"/>
  <c r="B130" i="51"/>
  <c r="B150" i="51"/>
  <c r="B39" i="52"/>
  <c r="B47" i="53"/>
  <c r="B273" i="69"/>
  <c r="B267" i="72"/>
  <c r="B281" i="66"/>
  <c r="B266" i="71"/>
  <c r="B347" i="68"/>
  <c r="B335" i="68"/>
  <c r="B92" i="51"/>
  <c r="B19" i="51"/>
  <c r="B268" i="67"/>
  <c r="B78" i="51"/>
  <c r="B336" i="68"/>
  <c r="B125" i="53"/>
  <c r="B269" i="66"/>
  <c r="B12" i="51"/>
  <c r="B344" i="68"/>
  <c r="B257" i="72"/>
  <c r="B308" i="64"/>
  <c r="B128" i="53"/>
  <c r="B251" i="65"/>
  <c r="B310" i="64"/>
  <c r="B81" i="53"/>
  <c r="B244" i="71"/>
  <c r="B279" i="67"/>
  <c r="B68" i="52"/>
  <c r="B173" i="51"/>
  <c r="B65" i="52"/>
  <c r="B167" i="51"/>
  <c r="B145" i="51"/>
  <c r="B21" i="51"/>
  <c r="B240" i="65"/>
  <c r="B18" i="51"/>
  <c r="B150" i="52"/>
  <c r="B99" i="51"/>
  <c r="B136" i="51"/>
  <c r="B97" i="51"/>
  <c r="B86" i="52"/>
  <c r="B46" i="52"/>
  <c r="B27" i="52"/>
  <c r="B149" i="53"/>
  <c r="B289" i="68"/>
  <c r="B29" i="51"/>
  <c r="B58" i="51"/>
  <c r="B147" i="52"/>
  <c r="B111" i="52"/>
  <c r="B52" i="52"/>
  <c r="B94" i="53"/>
  <c r="B8" i="51"/>
  <c r="B270" i="70"/>
  <c r="B170" i="51"/>
  <c r="B133" i="52"/>
  <c r="B40" i="52"/>
  <c r="B79" i="51"/>
  <c r="B288" i="68"/>
  <c r="B53" i="51"/>
  <c r="B268" i="65"/>
  <c r="B279" i="66"/>
  <c r="B30" i="53"/>
  <c r="B118" i="51"/>
  <c r="B308" i="68"/>
  <c r="B286" i="68"/>
  <c r="B175" i="52"/>
  <c r="B135" i="51"/>
  <c r="B116" i="52"/>
  <c r="B91" i="51"/>
  <c r="B41" i="52"/>
  <c r="B176" i="51"/>
  <c r="B76" i="51"/>
  <c r="B256" i="71"/>
  <c r="B141" i="51"/>
  <c r="B12" i="52"/>
  <c r="B260" i="71"/>
  <c r="B261" i="64"/>
  <c r="B155" i="52"/>
  <c r="B45" i="53"/>
  <c r="B149" i="51"/>
  <c r="B32" i="52"/>
  <c r="B303" i="64"/>
  <c r="B20" i="53"/>
  <c r="B87" i="52"/>
  <c r="B159" i="51"/>
  <c r="B282" i="64"/>
  <c r="B233" i="65"/>
  <c r="B19" i="53"/>
  <c r="B173" i="52"/>
  <c r="B77" i="53"/>
  <c r="B48" i="52"/>
  <c r="B26" i="53"/>
  <c r="B149" i="52"/>
  <c r="B270" i="64"/>
  <c r="B292" i="68"/>
  <c r="B168" i="51"/>
  <c r="B39" i="51"/>
  <c r="B74" i="51"/>
  <c r="B108" i="51"/>
  <c r="B72" i="52"/>
  <c r="B121" i="53"/>
  <c r="B20" i="52"/>
  <c r="B100" i="51"/>
  <c r="B170" i="52"/>
  <c r="B152" i="52"/>
  <c r="B69" i="53"/>
  <c r="B5" i="52"/>
  <c r="B163" i="52"/>
  <c r="B135" i="52"/>
  <c r="B116" i="51"/>
  <c r="B258" i="72"/>
  <c r="B133" i="51"/>
  <c r="B59" i="53"/>
  <c r="B21" i="53"/>
  <c r="B140" i="53"/>
  <c r="B232" i="70"/>
  <c r="B83" i="52"/>
  <c r="B272" i="65"/>
  <c r="B254" i="64"/>
  <c r="B138" i="51"/>
  <c r="B101" i="52"/>
  <c r="B48" i="51"/>
  <c r="B56" i="51"/>
  <c r="B259" i="64"/>
  <c r="B163" i="51"/>
  <c r="B71" i="51"/>
  <c r="B121" i="52"/>
  <c r="B141" i="52"/>
  <c r="B8" i="52"/>
  <c r="B236" i="66"/>
  <c r="B9" i="53"/>
  <c r="B130" i="52"/>
  <c r="B137" i="52"/>
  <c r="B64" i="52"/>
  <c r="B10" i="53"/>
  <c r="B166" i="52"/>
  <c r="B137" i="51"/>
  <c r="B11" i="52"/>
  <c r="B110" i="51"/>
  <c r="B33" i="51"/>
  <c r="B255" i="64"/>
  <c r="B309" i="68"/>
  <c r="B331" i="68"/>
  <c r="B253" i="65"/>
  <c r="B10" i="52"/>
  <c r="B242" i="66"/>
  <c r="B31" i="51"/>
  <c r="B57" i="51"/>
  <c r="B49" i="53"/>
  <c r="B139" i="53"/>
  <c r="B171" i="51"/>
  <c r="B127" i="51"/>
  <c r="B176" i="53"/>
  <c r="B154" i="52"/>
  <c r="B70" i="51"/>
  <c r="B159" i="52"/>
  <c r="B122" i="51"/>
  <c r="B78" i="52"/>
  <c r="B31" i="52"/>
  <c r="B13" i="52"/>
  <c r="B102" i="52"/>
  <c r="B270" i="69"/>
  <c r="B15" i="52"/>
  <c r="B272" i="66"/>
  <c r="B76" i="52"/>
  <c r="B100" i="53"/>
  <c r="B140" i="52"/>
  <c r="B269" i="64"/>
  <c r="B265" i="69"/>
  <c r="B20" i="51"/>
  <c r="B268" i="70"/>
  <c r="B242" i="65"/>
  <c r="B100" i="52"/>
  <c r="B174" i="51"/>
  <c r="B46" i="51"/>
  <c r="B29" i="52"/>
  <c r="B102" i="51"/>
  <c r="B243" i="65"/>
  <c r="B60" i="51"/>
  <c r="B153" i="51"/>
  <c r="B108" i="52"/>
  <c r="B71" i="52"/>
  <c r="B33" i="53"/>
  <c r="B158" i="53"/>
  <c r="B272" i="70"/>
  <c r="B134" i="51"/>
  <c r="B88" i="52"/>
  <c r="B59" i="51"/>
  <c r="B260" i="69"/>
  <c r="B239" i="66"/>
  <c r="B257" i="65"/>
  <c r="B118" i="52"/>
  <c r="B45" i="52"/>
  <c r="B293" i="68"/>
  <c r="B131" i="51"/>
  <c r="B120" i="52"/>
  <c r="B242" i="67"/>
  <c r="B111" i="51"/>
  <c r="B36" i="51"/>
  <c r="B134" i="52"/>
  <c r="B6" i="52"/>
  <c r="B262" i="64"/>
  <c r="B228" i="65"/>
  <c r="B35" i="51"/>
  <c r="B236" i="67"/>
  <c r="B240" i="66"/>
  <c r="B155" i="51"/>
  <c r="B138" i="52"/>
  <c r="B92" i="52"/>
  <c r="B54" i="52"/>
  <c r="B35" i="52"/>
  <c r="B17" i="52"/>
  <c r="B55" i="51"/>
  <c r="B131" i="52"/>
  <c r="B55" i="52"/>
  <c r="B301" i="68"/>
  <c r="B5" i="51"/>
  <c r="B153" i="52"/>
  <c r="B98" i="52"/>
  <c r="B94" i="52"/>
  <c r="B151" i="52"/>
  <c r="B96" i="51"/>
  <c r="B237" i="66"/>
  <c r="B229" i="66"/>
  <c r="B168" i="53"/>
  <c r="B32" i="51"/>
  <c r="B64" i="53"/>
  <c r="B150" i="53"/>
  <c r="B34" i="51"/>
  <c r="B77" i="52"/>
  <c r="B257" i="64"/>
  <c r="B99" i="52"/>
  <c r="B14" i="52"/>
  <c r="B14" i="51"/>
  <c r="B257" i="66"/>
  <c r="B84" i="51"/>
  <c r="B132" i="51"/>
  <c r="B105" i="53"/>
  <c r="B239" i="65"/>
  <c r="B299" i="68"/>
  <c r="B224" i="71"/>
  <c r="B9" i="52"/>
  <c r="B233" i="67"/>
  <c r="B26" i="52"/>
  <c r="B229" i="65"/>
  <c r="B90" i="52"/>
  <c r="B279" i="69"/>
  <c r="B36" i="52"/>
  <c r="B238" i="65"/>
  <c r="B69" i="52"/>
  <c r="B282" i="68"/>
  <c r="B15" i="51"/>
  <c r="B238" i="66"/>
  <c r="B243" i="66"/>
  <c r="B156" i="51"/>
  <c r="B119" i="52"/>
  <c r="B300" i="68"/>
  <c r="B72" i="51"/>
  <c r="B139" i="51"/>
  <c r="B175" i="51"/>
  <c r="B129" i="51"/>
  <c r="B110" i="52"/>
  <c r="B91" i="52"/>
  <c r="B34" i="52"/>
  <c r="B158" i="52"/>
  <c r="B38" i="52"/>
  <c r="B294" i="68"/>
  <c r="B68" i="53"/>
  <c r="B151" i="51"/>
  <c r="B103" i="52"/>
  <c r="B92" i="53"/>
  <c r="B235" i="65"/>
  <c r="B69" i="51"/>
  <c r="B166" i="53"/>
  <c r="B169" i="53"/>
  <c r="B78" i="53"/>
  <c r="B322" i="68"/>
  <c r="B284" i="68"/>
  <c r="B319" i="68"/>
  <c r="B98" i="51"/>
  <c r="B228" i="66"/>
  <c r="B83" i="51"/>
  <c r="B120" i="53"/>
  <c r="B156" i="52"/>
  <c r="B64" i="51"/>
  <c r="B58" i="52"/>
  <c r="B18" i="52"/>
  <c r="B11" i="51"/>
  <c r="B171" i="52"/>
  <c r="B148" i="52"/>
  <c r="B126" i="52"/>
  <c r="B107" i="51"/>
  <c r="B60" i="52"/>
  <c r="B22" i="52"/>
  <c r="B121" i="51"/>
  <c r="B88" i="51"/>
  <c r="B103" i="51"/>
  <c r="B168" i="52"/>
  <c r="B169" i="52"/>
  <c r="B122" i="52"/>
  <c r="B50" i="53"/>
  <c r="B5" i="53"/>
  <c r="B140" i="51"/>
  <c r="B136" i="52"/>
  <c r="B73" i="52"/>
  <c r="B117" i="52"/>
  <c r="B71" i="53"/>
  <c r="B262" i="72"/>
  <c r="B257" i="69"/>
  <c r="B94" i="51"/>
  <c r="B96" i="52"/>
  <c r="B93" i="51"/>
  <c r="B57" i="52"/>
  <c r="B257" i="70"/>
  <c r="B95" i="51"/>
  <c r="B119" i="51"/>
  <c r="B84" i="52"/>
  <c r="B58" i="53"/>
  <c r="B26" i="51"/>
  <c r="B102" i="53"/>
  <c r="B32" i="53"/>
  <c r="B40" i="51"/>
  <c r="B16" i="51"/>
  <c r="B157" i="53"/>
  <c r="B126" i="51"/>
  <c r="B107" i="52"/>
  <c r="B89" i="52"/>
  <c r="B33" i="52"/>
  <c r="B176" i="52"/>
  <c r="B75" i="52"/>
  <c r="B19" i="52"/>
  <c r="B50" i="52"/>
  <c r="B233" i="66"/>
  <c r="B270" i="67"/>
  <c r="B151" i="53"/>
  <c r="B21" i="52"/>
  <c r="B272" i="67"/>
  <c r="B38" i="51"/>
  <c r="B174" i="52"/>
  <c r="B27" i="51"/>
  <c r="B167" i="53"/>
  <c r="B148" i="53"/>
  <c r="B265" i="64"/>
  <c r="B127" i="52"/>
  <c r="B39" i="53"/>
  <c r="B244" i="72"/>
  <c r="B268" i="69"/>
  <c r="B139" i="52"/>
  <c r="B152" i="51"/>
  <c r="B298" i="64"/>
  <c r="B177" i="52"/>
  <c r="B31" i="53"/>
  <c r="B328" i="68"/>
  <c r="B49" i="52"/>
  <c r="B145" i="52"/>
  <c r="B53" i="52"/>
  <c r="B158" i="51"/>
  <c r="B177" i="51"/>
  <c r="B52" i="53"/>
  <c r="B120" i="51"/>
  <c r="B169" i="51"/>
  <c r="B165" i="51"/>
  <c r="B147" i="51"/>
  <c r="B40" i="53"/>
  <c r="B13" i="51"/>
  <c r="B67" i="52"/>
  <c r="B167" i="52"/>
  <c r="B165" i="52"/>
  <c r="B129" i="52"/>
  <c r="B6" i="51"/>
  <c r="B13" i="53"/>
  <c r="B166" i="51"/>
  <c r="B75" i="51"/>
  <c r="B95" i="52"/>
  <c r="B93" i="53"/>
  <c r="B236" i="65"/>
  <c r="B11" i="53"/>
  <c r="B234" i="65"/>
  <c r="B132" i="52"/>
  <c r="B268" i="66"/>
  <c r="B77" i="51"/>
  <c r="B56" i="52"/>
  <c r="B12" i="53"/>
  <c r="B51" i="52"/>
  <c r="B59" i="52"/>
  <c r="B37" i="52"/>
  <c r="B79" i="52"/>
  <c r="B9" i="51"/>
  <c r="B256" i="72"/>
  <c r="B229" i="67"/>
  <c r="B226" i="72"/>
  <c r="B237" i="67"/>
  <c r="B264" i="70"/>
  <c r="B258" i="65"/>
  <c r="B234" i="67"/>
  <c r="B223" i="71"/>
  <c r="B261" i="67"/>
  <c r="B275" i="64"/>
  <c r="B254" i="67"/>
  <c r="B296" i="68"/>
  <c r="B231" i="67"/>
  <c r="B260" i="72"/>
  <c r="B162" i="52"/>
  <c r="B66" i="52"/>
  <c r="B260" i="70"/>
  <c r="B247" i="66"/>
  <c r="B263" i="71"/>
  <c r="B248" i="72"/>
  <c r="B316" i="68"/>
  <c r="B254" i="65"/>
  <c r="B228" i="70"/>
  <c r="B324" i="68"/>
  <c r="B266" i="65"/>
  <c r="B256" i="67"/>
  <c r="B291" i="64"/>
  <c r="B259" i="67"/>
  <c r="B250" i="72"/>
  <c r="B304" i="64"/>
  <c r="B284" i="64"/>
  <c r="B241" i="67"/>
  <c r="B240" i="69"/>
  <c r="B253" i="71"/>
  <c r="B243" i="67"/>
  <c r="B269" i="72"/>
  <c r="B235" i="66"/>
  <c r="B311" i="64"/>
  <c r="B255" i="67"/>
  <c r="B248" i="70"/>
  <c r="B250" i="67"/>
  <c r="B259" i="70"/>
  <c r="B261" i="69"/>
  <c r="B247" i="67"/>
  <c r="B252" i="67"/>
  <c r="B143" i="53"/>
  <c r="B263" i="72"/>
  <c r="B281" i="68"/>
  <c r="B243" i="69"/>
  <c r="B242" i="71"/>
  <c r="B144" i="52"/>
  <c r="B231" i="71"/>
  <c r="B241" i="71"/>
  <c r="B325" i="68"/>
  <c r="B311" i="68"/>
  <c r="B261" i="71"/>
  <c r="B248" i="66"/>
  <c r="B256" i="64"/>
  <c r="B261" i="70"/>
  <c r="B312" i="64"/>
  <c r="B279" i="70"/>
  <c r="B315" i="68"/>
  <c r="B255" i="65"/>
  <c r="B250" i="69"/>
  <c r="B239" i="71"/>
  <c r="B230" i="72"/>
  <c r="B262" i="67"/>
  <c r="B266" i="67"/>
  <c r="B260" i="64"/>
  <c r="B273" i="66"/>
  <c r="B281" i="64"/>
  <c r="B63" i="53"/>
  <c r="B231" i="72"/>
  <c r="B251" i="69"/>
  <c r="B49" i="51"/>
  <c r="B237" i="70"/>
  <c r="B279" i="68"/>
  <c r="B270" i="65"/>
  <c r="B232" i="71"/>
  <c r="B271" i="66"/>
  <c r="B44" i="52"/>
  <c r="B235" i="71"/>
  <c r="B253" i="67"/>
  <c r="B233" i="72"/>
  <c r="B296" i="64"/>
  <c r="B231" i="66"/>
  <c r="B221" i="72"/>
  <c r="B260" i="67"/>
  <c r="B253" i="66"/>
  <c r="B233" i="70"/>
  <c r="B262" i="65"/>
  <c r="B306" i="68"/>
  <c r="B271" i="65"/>
  <c r="B327" i="68"/>
  <c r="B228" i="69"/>
  <c r="B255" i="66"/>
  <c r="B109" i="52"/>
  <c r="B258" i="70"/>
  <c r="B231" i="69"/>
  <c r="B339" i="68"/>
  <c r="B280" i="65"/>
  <c r="B261" i="65"/>
  <c r="B238" i="67"/>
  <c r="B128" i="52"/>
  <c r="B247" i="72"/>
  <c r="B248" i="71"/>
  <c r="B256" i="70"/>
  <c r="B280" i="67"/>
  <c r="B28" i="52"/>
  <c r="B321" i="68"/>
  <c r="B270" i="71"/>
  <c r="B286" i="64"/>
  <c r="B246" i="72"/>
  <c r="B47" i="52"/>
  <c r="B289" i="64"/>
  <c r="B287" i="64"/>
  <c r="B312" i="68"/>
  <c r="B279" i="65"/>
  <c r="B280" i="64"/>
  <c r="B25" i="53"/>
  <c r="B253" i="70"/>
  <c r="B317" i="68"/>
  <c r="B229" i="70"/>
  <c r="B271" i="64"/>
  <c r="B251" i="70"/>
  <c r="B239" i="69"/>
  <c r="B303" i="68"/>
  <c r="B262" i="71"/>
  <c r="B267" i="64"/>
  <c r="B278" i="64"/>
  <c r="B259" i="65"/>
  <c r="B313" i="68"/>
  <c r="B264" i="69"/>
  <c r="B280" i="70"/>
  <c r="B7" i="52"/>
  <c r="B254" i="66"/>
  <c r="B252" i="70"/>
  <c r="B338" i="68"/>
  <c r="B87" i="51"/>
  <c r="B82" i="52"/>
  <c r="B227" i="66"/>
  <c r="B253" i="72"/>
  <c r="B242" i="69"/>
  <c r="B245" i="72"/>
  <c r="B124" i="53"/>
  <c r="B250" i="71"/>
  <c r="B251" i="72"/>
  <c r="B234" i="72"/>
  <c r="B233" i="71"/>
  <c r="B4" i="53"/>
  <c r="B255" i="71"/>
  <c r="B125" i="52"/>
  <c r="B225" i="72"/>
  <c r="B266" i="66"/>
  <c r="B246" i="71"/>
  <c r="B237" i="69"/>
  <c r="B256" i="66"/>
  <c r="B258" i="66"/>
  <c r="B251" i="67"/>
  <c r="B257" i="67"/>
  <c r="B264" i="64"/>
  <c r="B320" i="68"/>
  <c r="B146" i="52"/>
  <c r="B302" i="64"/>
  <c r="B249" i="72"/>
  <c r="B254" i="70"/>
  <c r="B252" i="71"/>
  <c r="B243" i="72"/>
  <c r="B256" i="65"/>
  <c r="B221" i="71"/>
  <c r="B248" i="65"/>
  <c r="B235" i="70"/>
  <c r="B234" i="71"/>
  <c r="B263" i="64"/>
  <c r="B228" i="72"/>
  <c r="B262" i="70"/>
  <c r="B287" i="68"/>
  <c r="B258" i="69"/>
  <c r="B232" i="67"/>
  <c r="B266" i="64"/>
  <c r="B250" i="70"/>
  <c r="B346" i="68"/>
  <c r="B247" i="69"/>
  <c r="B270" i="66"/>
  <c r="B261" i="72"/>
  <c r="B271" i="67"/>
  <c r="B227" i="65"/>
  <c r="B297" i="68"/>
  <c r="B235" i="72"/>
  <c r="B232" i="72"/>
  <c r="B231" i="70"/>
  <c r="B307" i="68"/>
  <c r="B68" i="51"/>
  <c r="B241" i="72"/>
  <c r="B305" i="68"/>
  <c r="B295" i="68"/>
  <c r="B245" i="71"/>
  <c r="B224" i="72"/>
  <c r="B259" i="66"/>
  <c r="B243" i="70"/>
  <c r="B44" i="53"/>
  <c r="B229" i="72"/>
  <c r="B241" i="70"/>
  <c r="B260" i="65"/>
  <c r="B161" i="53"/>
  <c r="B248" i="69"/>
  <c r="B251" i="66"/>
  <c r="B283" i="64"/>
  <c r="B230" i="71"/>
  <c r="B300" i="64"/>
  <c r="B106" i="52"/>
  <c r="B243" i="71"/>
  <c r="B226" i="71"/>
  <c r="B261" i="66"/>
  <c r="B240" i="70"/>
  <c r="B249" i="71"/>
  <c r="B268" i="64"/>
  <c r="B247" i="71"/>
  <c r="B288" i="64"/>
  <c r="B252" i="65"/>
  <c r="B229" i="69"/>
  <c r="B248" i="67"/>
  <c r="B256" i="69"/>
  <c r="B280" i="66"/>
  <c r="B273" i="67"/>
  <c r="B269" i="71"/>
  <c r="B260" i="66"/>
  <c r="B239" i="70"/>
  <c r="B279" i="64"/>
  <c r="B236" i="70"/>
  <c r="B242" i="72"/>
  <c r="B283" i="68"/>
  <c r="B241" i="66"/>
  <c r="B227" i="71"/>
  <c r="B223" i="72"/>
  <c r="B242" i="70"/>
  <c r="B276" i="64"/>
  <c r="B340" i="68"/>
  <c r="B273" i="65"/>
  <c r="B232" i="69"/>
  <c r="B239" i="72"/>
  <c r="B290" i="68"/>
  <c r="B348" i="68"/>
  <c r="B250" i="66"/>
  <c r="B314" i="68"/>
  <c r="B255" i="70"/>
  <c r="B25" i="52"/>
  <c r="B85" i="52"/>
  <c r="B237" i="65"/>
  <c r="B235" i="67"/>
  <c r="B227" i="72"/>
  <c r="B292" i="64"/>
  <c r="B164" i="52"/>
  <c r="B301" i="64"/>
  <c r="B259" i="69"/>
  <c r="B4" i="52"/>
  <c r="B252" i="72"/>
  <c r="B229" i="71"/>
  <c r="B250" i="65"/>
  <c r="B240" i="67"/>
  <c r="B234" i="66"/>
  <c r="B298" i="68"/>
  <c r="B228" i="67"/>
  <c r="B231" i="65"/>
  <c r="B228" i="71"/>
  <c r="B318" i="68"/>
  <c r="B290" i="64"/>
  <c r="B247" i="70"/>
  <c r="B247" i="65"/>
  <c r="B238" i="70"/>
  <c r="B253" i="64"/>
  <c r="B234" i="70"/>
  <c r="B280" i="69"/>
  <c r="B262" i="69"/>
  <c r="B239" i="67"/>
  <c r="B310" i="68"/>
  <c r="B238" i="69"/>
  <c r="B262" i="66"/>
  <c r="B270" i="72"/>
  <c r="B225" i="71"/>
  <c r="B323" i="68"/>
  <c r="B291" i="68"/>
  <c r="B241" i="69"/>
  <c r="B30" i="51"/>
  <c r="B333" i="68"/>
  <c r="B252" i="66"/>
  <c r="B241" i="65"/>
  <c r="B251" i="71"/>
  <c r="B63" i="52"/>
  <c r="B258" i="67"/>
  <c r="B285" i="64"/>
  <c r="B226" i="66"/>
  <c r="B285" i="68"/>
  <c r="B277" i="64"/>
  <c r="B227" i="67"/>
  <c r="B258" i="64"/>
  <c r="B143" i="52"/>
  <c r="B246" i="66"/>
  <c r="B230" i="67"/>
  <c r="B255" i="72"/>
  <c r="B222" i="72"/>
  <c r="B232" i="65"/>
  <c r="B227" i="69"/>
  <c r="B220" i="72"/>
  <c r="B230" i="66"/>
  <c r="B230" i="69"/>
  <c r="B295" i="64"/>
  <c r="B249" i="65"/>
  <c r="B3" i="52"/>
  <c r="B238" i="72"/>
  <c r="B249" i="70"/>
  <c r="B238" i="71"/>
  <c r="B240" i="71"/>
  <c r="B280" i="68"/>
  <c r="B265" i="65"/>
  <c r="B222" i="71"/>
  <c r="B230" i="65"/>
  <c r="B62" i="52"/>
  <c r="B249" i="66"/>
  <c r="B43" i="53"/>
  <c r="B265" i="67"/>
  <c r="B246" i="69"/>
  <c r="B220" i="71"/>
  <c r="B265" i="66"/>
  <c r="B3" i="53"/>
  <c r="B24" i="53"/>
  <c r="B252" i="64"/>
  <c r="B249" i="67"/>
  <c r="B227" i="70"/>
  <c r="B249" i="69"/>
  <c r="B304" i="68"/>
  <c r="B240" i="72"/>
  <c r="B124" i="52"/>
  <c r="B81" i="52"/>
  <c r="B246" i="65"/>
  <c r="B246" i="67"/>
  <c r="B161" i="52"/>
  <c r="B274" i="64"/>
  <c r="B246" i="70"/>
  <c r="B232" i="66"/>
  <c r="B62" i="53"/>
  <c r="B230" i="70"/>
  <c r="B24" i="52"/>
  <c r="B105" i="52"/>
  <c r="B43" i="52"/>
  <c r="B245" i="67"/>
  <c r="B294" i="64"/>
  <c r="B264" i="66"/>
  <c r="B226" i="65"/>
  <c r="B273" i="64"/>
  <c r="B226" i="69"/>
  <c r="B264" i="65"/>
  <c r="B237" i="72"/>
  <c r="B226" i="70"/>
  <c r="B226" i="67"/>
  <c r="B245" i="65"/>
  <c r="B219" i="71"/>
  <c r="B245" i="69"/>
  <c r="B245" i="66"/>
  <c r="B245" i="70"/>
  <c r="B237" i="71"/>
  <c r="B264" i="67"/>
  <c r="B219" i="72"/>
  <c r="B162" i="51"/>
  <c r="B144" i="51"/>
  <c r="C70" i="39"/>
  <c r="Q177" i="46"/>
  <c r="I177" i="46"/>
  <c r="Q176" i="46"/>
  <c r="I176" i="46"/>
  <c r="Q175" i="46"/>
  <c r="I175" i="46"/>
  <c r="Q174" i="46"/>
  <c r="I174" i="46"/>
  <c r="M173" i="46"/>
  <c r="E173" i="46"/>
  <c r="M172" i="46"/>
  <c r="E172" i="46"/>
  <c r="M171" i="46"/>
  <c r="E171" i="46"/>
  <c r="M170" i="46"/>
  <c r="Q169" i="46"/>
  <c r="I169" i="46"/>
  <c r="Q168" i="46"/>
  <c r="E168" i="46"/>
  <c r="M167" i="46"/>
  <c r="I167" i="46"/>
  <c r="Q166" i="46"/>
  <c r="I166" i="46"/>
  <c r="I145" i="46"/>
  <c r="Q103" i="46"/>
  <c r="I103" i="46"/>
  <c r="Q102" i="46"/>
  <c r="I102" i="46"/>
  <c r="Q101" i="46"/>
  <c r="E101" i="46"/>
  <c r="Q100" i="46"/>
  <c r="I100" i="46"/>
  <c r="M99" i="46"/>
  <c r="E99" i="46"/>
  <c r="Q98" i="46"/>
  <c r="I98" i="46"/>
  <c r="Q97" i="46"/>
  <c r="I97" i="46"/>
  <c r="Q96" i="46"/>
  <c r="I96" i="46"/>
  <c r="M95" i="46"/>
  <c r="E95" i="46"/>
  <c r="M94" i="46"/>
  <c r="E94" i="46"/>
  <c r="M93" i="46"/>
  <c r="E93" i="46"/>
  <c r="M92" i="46"/>
  <c r="E92" i="46"/>
  <c r="M91" i="46"/>
  <c r="E91" i="46"/>
  <c r="M90" i="46"/>
  <c r="E90" i="46"/>
  <c r="M89" i="46"/>
  <c r="E89" i="46"/>
  <c r="M88" i="46"/>
  <c r="Q87" i="46"/>
  <c r="O177" i="46"/>
  <c r="G177" i="46"/>
  <c r="O176" i="46"/>
  <c r="G176" i="46"/>
  <c r="O175" i="46"/>
  <c r="G175" i="46"/>
  <c r="K174" i="46"/>
  <c r="C174" i="46"/>
  <c r="K173" i="46"/>
  <c r="G173" i="46"/>
  <c r="O172" i="46"/>
  <c r="G172" i="46"/>
  <c r="O171" i="46"/>
  <c r="K171" i="46"/>
  <c r="C171" i="46"/>
  <c r="O170" i="46"/>
  <c r="K170" i="46"/>
  <c r="O140" i="46"/>
  <c r="M177" i="46"/>
  <c r="E177" i="46"/>
  <c r="M176" i="46"/>
  <c r="E176" i="46"/>
  <c r="M175" i="46"/>
  <c r="E175" i="46"/>
  <c r="M174" i="46"/>
  <c r="E174" i="46"/>
  <c r="Q173" i="46"/>
  <c r="I173" i="46"/>
  <c r="Q172" i="46"/>
  <c r="I172" i="46"/>
  <c r="Q171" i="46"/>
  <c r="I171" i="46"/>
  <c r="Q170" i="46"/>
  <c r="I170" i="46"/>
  <c r="E170" i="46"/>
  <c r="M169" i="46"/>
  <c r="E169" i="46"/>
  <c r="M168" i="46"/>
  <c r="I168" i="46"/>
  <c r="Q167" i="46"/>
  <c r="E167" i="46"/>
  <c r="M166" i="46"/>
  <c r="E166" i="46"/>
  <c r="Q145" i="46"/>
  <c r="M145" i="46"/>
  <c r="M103" i="46"/>
  <c r="E103" i="46"/>
  <c r="M102" i="46"/>
  <c r="E102" i="46"/>
  <c r="M101" i="46"/>
  <c r="I101" i="46"/>
  <c r="M100" i="46"/>
  <c r="E100" i="46"/>
  <c r="Q99" i="46"/>
  <c r="I99" i="46"/>
  <c r="M98" i="46"/>
  <c r="E98" i="46"/>
  <c r="M97" i="46"/>
  <c r="E97" i="46"/>
  <c r="M96" i="46"/>
  <c r="E96" i="46"/>
  <c r="Q95" i="46"/>
  <c r="I95" i="46"/>
  <c r="Q94" i="46"/>
  <c r="I94" i="46"/>
  <c r="Q93" i="46"/>
  <c r="I93" i="46"/>
  <c r="Q92" i="46"/>
  <c r="I92" i="46"/>
  <c r="Q91" i="46"/>
  <c r="I91" i="46"/>
  <c r="Q90" i="46"/>
  <c r="I90" i="46"/>
  <c r="Q89" i="46"/>
  <c r="I89" i="46"/>
  <c r="Q88" i="46"/>
  <c r="I88" i="46"/>
  <c r="E88" i="46"/>
  <c r="M87" i="46"/>
  <c r="I87" i="46"/>
  <c r="E87" i="46"/>
  <c r="K177" i="46"/>
  <c r="C177" i="46"/>
  <c r="K176" i="46"/>
  <c r="C176" i="46"/>
  <c r="K175" i="46"/>
  <c r="C175" i="46"/>
  <c r="O174" i="46"/>
  <c r="G174" i="46"/>
  <c r="O173" i="46"/>
  <c r="C173" i="46"/>
  <c r="K172" i="46"/>
  <c r="C172" i="46"/>
  <c r="G171" i="46"/>
  <c r="G170" i="46"/>
  <c r="C170" i="46"/>
  <c r="O169" i="46"/>
  <c r="K169" i="46"/>
  <c r="G169" i="46"/>
  <c r="C169" i="46"/>
  <c r="O168" i="46"/>
  <c r="K168" i="46"/>
  <c r="G168" i="46"/>
  <c r="C168" i="46"/>
  <c r="O167" i="46"/>
  <c r="K167" i="46"/>
  <c r="G167" i="46"/>
  <c r="C167" i="46"/>
  <c r="O166" i="46"/>
  <c r="K166" i="46"/>
  <c r="G166" i="46"/>
  <c r="C166" i="46"/>
  <c r="O165" i="46"/>
  <c r="K165" i="46"/>
  <c r="G165" i="46"/>
  <c r="C165" i="46"/>
  <c r="O163" i="46"/>
  <c r="K163" i="46"/>
  <c r="G163" i="46"/>
  <c r="C163" i="46"/>
  <c r="O159" i="46"/>
  <c r="K159" i="46"/>
  <c r="G159" i="46"/>
  <c r="C159" i="46"/>
  <c r="O158" i="46"/>
  <c r="K158" i="46"/>
  <c r="G158" i="46"/>
  <c r="C158" i="46"/>
  <c r="O157" i="46"/>
  <c r="K157" i="46"/>
  <c r="G157" i="46"/>
  <c r="C157" i="46"/>
  <c r="O156" i="46"/>
  <c r="K156" i="46"/>
  <c r="G156" i="46"/>
  <c r="C156" i="46"/>
  <c r="O155" i="46"/>
  <c r="K155" i="46"/>
  <c r="G155" i="46"/>
  <c r="C155" i="46"/>
  <c r="O154" i="46"/>
  <c r="K154" i="46"/>
  <c r="G154" i="46"/>
  <c r="C154" i="46"/>
  <c r="O153" i="46"/>
  <c r="K153" i="46"/>
  <c r="G153" i="46"/>
  <c r="C153" i="46"/>
  <c r="O152" i="46"/>
  <c r="K152" i="46"/>
  <c r="G152" i="46"/>
  <c r="C152" i="46"/>
  <c r="O151" i="46"/>
  <c r="K151" i="46"/>
  <c r="G151" i="46"/>
  <c r="C151" i="46"/>
  <c r="O150" i="46"/>
  <c r="K150" i="46"/>
  <c r="G150" i="46"/>
  <c r="C150" i="46"/>
  <c r="O149" i="46"/>
  <c r="K149" i="46"/>
  <c r="G149" i="46"/>
  <c r="C149" i="46"/>
  <c r="O148" i="46"/>
  <c r="K148" i="46"/>
  <c r="G148" i="46"/>
  <c r="C148" i="46"/>
  <c r="O147" i="46"/>
  <c r="K147" i="46"/>
  <c r="G147" i="46"/>
  <c r="C147" i="46"/>
  <c r="O145" i="46"/>
  <c r="K145" i="46"/>
  <c r="G145" i="46"/>
  <c r="C145" i="46"/>
  <c r="O141" i="46"/>
  <c r="K141" i="46"/>
  <c r="G141" i="46"/>
  <c r="C141" i="46"/>
  <c r="K140" i="46"/>
  <c r="G140" i="46"/>
  <c r="C140" i="46"/>
  <c r="O139" i="46"/>
  <c r="K139" i="46"/>
  <c r="G139" i="46"/>
  <c r="C139" i="46"/>
  <c r="O138" i="46"/>
  <c r="K138" i="46"/>
  <c r="G138" i="46"/>
  <c r="C138" i="46"/>
  <c r="O137" i="46"/>
  <c r="K137" i="46"/>
  <c r="G137" i="46"/>
  <c r="C137" i="46"/>
  <c r="O136" i="46"/>
  <c r="K136" i="46"/>
  <c r="G136" i="46"/>
  <c r="C136" i="46"/>
  <c r="O135" i="46"/>
  <c r="K135" i="46"/>
  <c r="G135" i="46"/>
  <c r="C135" i="46"/>
  <c r="O134" i="46"/>
  <c r="K134" i="46"/>
  <c r="G134" i="46"/>
  <c r="C134" i="46"/>
  <c r="O133" i="46"/>
  <c r="K133" i="46"/>
  <c r="G133" i="46"/>
  <c r="C133" i="46"/>
  <c r="O132" i="46"/>
  <c r="K132" i="46"/>
  <c r="G132" i="46"/>
  <c r="C132" i="46"/>
  <c r="O131" i="46"/>
  <c r="K131" i="46"/>
  <c r="G131" i="46"/>
  <c r="C131" i="46"/>
  <c r="O130" i="46"/>
  <c r="K130" i="46"/>
  <c r="G130" i="46"/>
  <c r="C130" i="46"/>
  <c r="O129" i="46"/>
  <c r="K129" i="46"/>
  <c r="G129" i="46"/>
  <c r="C129" i="46"/>
  <c r="O127" i="46"/>
  <c r="K127" i="46"/>
  <c r="G127" i="46"/>
  <c r="C127" i="46"/>
  <c r="O126" i="46"/>
  <c r="K126" i="46"/>
  <c r="G126" i="46"/>
  <c r="C126" i="46"/>
  <c r="O103" i="46"/>
  <c r="K103" i="46"/>
  <c r="G103" i="46"/>
  <c r="C103" i="46"/>
  <c r="O102" i="46"/>
  <c r="K102" i="46"/>
  <c r="G102" i="46"/>
  <c r="C102" i="46"/>
  <c r="O101" i="46"/>
  <c r="K101" i="46"/>
  <c r="G101" i="46"/>
  <c r="C101" i="46"/>
  <c r="O100" i="46"/>
  <c r="K100" i="46"/>
  <c r="G100" i="46"/>
  <c r="C100" i="46"/>
  <c r="O99" i="46"/>
  <c r="K99" i="46"/>
  <c r="G99" i="46"/>
  <c r="C99" i="46"/>
  <c r="O98" i="46"/>
  <c r="K98" i="46"/>
  <c r="G98" i="46"/>
  <c r="C98" i="46"/>
  <c r="O97" i="46"/>
  <c r="K97" i="46"/>
  <c r="G97" i="46"/>
  <c r="C97" i="46"/>
  <c r="O96" i="46"/>
  <c r="K96" i="46"/>
  <c r="G96" i="46"/>
  <c r="C96" i="46"/>
  <c r="O95" i="46"/>
  <c r="K95" i="46"/>
  <c r="G95" i="46"/>
  <c r="C95" i="46"/>
  <c r="O94" i="46"/>
  <c r="K94" i="46"/>
  <c r="G94" i="46"/>
  <c r="C94" i="46"/>
  <c r="O93" i="46"/>
  <c r="K93" i="46"/>
  <c r="G93" i="46"/>
  <c r="C93" i="46"/>
  <c r="O92" i="46"/>
  <c r="K92" i="46"/>
  <c r="G92" i="46"/>
  <c r="C92" i="46"/>
  <c r="O91" i="46"/>
  <c r="K91" i="46"/>
  <c r="G91" i="46"/>
  <c r="C91" i="46"/>
  <c r="O90" i="46"/>
  <c r="K90" i="46"/>
  <c r="G90" i="46"/>
  <c r="C90" i="46"/>
  <c r="O89" i="46"/>
  <c r="K89" i="46"/>
  <c r="G89" i="46"/>
  <c r="C89" i="46"/>
  <c r="O88" i="46"/>
  <c r="K88" i="46"/>
  <c r="G88" i="46"/>
  <c r="C88" i="46"/>
  <c r="O87" i="46"/>
  <c r="K87" i="46"/>
  <c r="G87" i="46"/>
  <c r="C87" i="46"/>
  <c r="O86" i="46"/>
  <c r="K86" i="46"/>
  <c r="G86" i="46"/>
  <c r="C86" i="46"/>
  <c r="O84" i="46"/>
  <c r="K84" i="46"/>
  <c r="G84" i="46"/>
  <c r="C84" i="46"/>
  <c r="O83" i="46"/>
  <c r="K83" i="46"/>
  <c r="G83" i="46"/>
  <c r="C83" i="46"/>
  <c r="O79" i="46"/>
  <c r="K79" i="46"/>
  <c r="G79" i="46"/>
  <c r="C79" i="46"/>
  <c r="O78" i="46"/>
  <c r="K78" i="46"/>
  <c r="G78" i="46"/>
  <c r="C78" i="46"/>
  <c r="O77" i="46"/>
  <c r="K77" i="46"/>
  <c r="G77" i="46"/>
  <c r="C77" i="46"/>
  <c r="O76" i="46"/>
  <c r="K76" i="46"/>
  <c r="G76" i="46"/>
  <c r="C76" i="46"/>
  <c r="O75" i="46"/>
  <c r="K75" i="46"/>
  <c r="G75" i="46"/>
  <c r="C75" i="46"/>
  <c r="O74" i="46"/>
  <c r="K74" i="46"/>
  <c r="G74" i="46"/>
  <c r="C74" i="46"/>
  <c r="O73" i="46"/>
  <c r="K73" i="46"/>
  <c r="G73" i="46"/>
  <c r="C73" i="46"/>
  <c r="O72" i="46"/>
  <c r="K72" i="46"/>
  <c r="G72" i="46"/>
  <c r="C72" i="46"/>
  <c r="O71" i="46"/>
  <c r="K71" i="46"/>
  <c r="G71" i="46"/>
  <c r="C71" i="46"/>
  <c r="O70" i="46"/>
  <c r="K70" i="46"/>
  <c r="G70" i="46"/>
  <c r="C70" i="46"/>
  <c r="O69" i="46"/>
  <c r="K69" i="46"/>
  <c r="G69" i="46"/>
  <c r="C69" i="46"/>
  <c r="O68" i="46"/>
  <c r="K68" i="46"/>
  <c r="G68" i="46"/>
  <c r="C68" i="46"/>
  <c r="O67" i="46"/>
  <c r="K67" i="46"/>
  <c r="G67" i="46"/>
  <c r="C67" i="46"/>
  <c r="O65" i="46"/>
  <c r="K65" i="46"/>
  <c r="G65" i="46"/>
  <c r="C65" i="46"/>
  <c r="O64" i="46"/>
  <c r="K64" i="46"/>
  <c r="G64" i="46"/>
  <c r="C64" i="46"/>
  <c r="O41" i="46"/>
  <c r="K41" i="46"/>
  <c r="G41" i="46"/>
  <c r="C41" i="46"/>
  <c r="O40" i="46"/>
  <c r="K40" i="46"/>
  <c r="G40" i="46"/>
  <c r="C40" i="46"/>
  <c r="O39" i="46"/>
  <c r="K39" i="46"/>
  <c r="G39" i="46"/>
  <c r="C39" i="46"/>
  <c r="O38" i="46"/>
  <c r="K38" i="46"/>
  <c r="G38" i="46"/>
  <c r="C38" i="46"/>
  <c r="O37" i="46"/>
  <c r="K37" i="46"/>
  <c r="G37" i="46"/>
  <c r="C37" i="46"/>
  <c r="O36" i="46"/>
  <c r="K36" i="46"/>
  <c r="G36" i="46"/>
  <c r="C36" i="46"/>
  <c r="O35" i="46"/>
  <c r="K35" i="46"/>
  <c r="G35" i="46"/>
  <c r="C35" i="46"/>
  <c r="O34" i="46"/>
  <c r="K34" i="46"/>
  <c r="G34" i="46"/>
  <c r="C34" i="46"/>
  <c r="O33" i="46"/>
  <c r="K33" i="46"/>
  <c r="G33" i="46"/>
  <c r="C33" i="46"/>
  <c r="O32" i="46"/>
  <c r="K32" i="46"/>
  <c r="G32" i="46"/>
  <c r="C32" i="46"/>
  <c r="O31" i="46"/>
  <c r="K31" i="46"/>
  <c r="G31" i="46"/>
  <c r="C31" i="46"/>
  <c r="O30" i="46"/>
  <c r="K30" i="46"/>
  <c r="G30" i="46"/>
  <c r="C30" i="46"/>
  <c r="O29" i="46"/>
  <c r="K29" i="46"/>
  <c r="G29" i="46"/>
  <c r="C29" i="46"/>
  <c r="O27" i="46"/>
  <c r="K27" i="46"/>
  <c r="G27" i="46"/>
  <c r="C27" i="46"/>
  <c r="O26" i="46"/>
  <c r="K26" i="46"/>
  <c r="G26" i="46"/>
  <c r="C26" i="46"/>
  <c r="N31" i="17"/>
  <c r="J31" i="17"/>
  <c r="F31" i="17"/>
  <c r="Q15" i="25"/>
  <c r="Q15" i="28" s="1"/>
  <c r="I15" i="25"/>
  <c r="I15" i="28" s="1"/>
  <c r="E15" i="25"/>
  <c r="E15" i="28" s="1"/>
  <c r="Q31" i="17"/>
  <c r="M31" i="17"/>
  <c r="I31" i="17"/>
  <c r="E31" i="17"/>
  <c r="P31" i="17"/>
  <c r="L31" i="17"/>
  <c r="H31" i="17"/>
  <c r="D31" i="17"/>
  <c r="O31" i="17"/>
  <c r="K31" i="17"/>
  <c r="G31" i="17"/>
  <c r="C31" i="17"/>
  <c r="O14" i="12"/>
  <c r="K14" i="12"/>
  <c r="G14" i="12"/>
  <c r="C14" i="12"/>
  <c r="O14" i="13"/>
  <c r="C14" i="13"/>
  <c r="M16" i="17"/>
  <c r="I16" i="17"/>
  <c r="B151" i="6"/>
  <c r="B150" i="6"/>
  <c r="B148" i="6"/>
  <c r="B138" i="6"/>
  <c r="B162" i="6"/>
  <c r="B174" i="6"/>
  <c r="B167" i="6"/>
  <c r="B166" i="6"/>
  <c r="B128" i="6"/>
  <c r="B137" i="6"/>
  <c r="B161" i="6"/>
  <c r="B136" i="6"/>
  <c r="B160" i="6"/>
  <c r="B127" i="6"/>
  <c r="B176" i="6"/>
  <c r="B168" i="6"/>
  <c r="B126" i="6"/>
  <c r="B135" i="6"/>
  <c r="B159" i="6"/>
  <c r="B134" i="6"/>
  <c r="B158" i="6"/>
  <c r="B141" i="6"/>
  <c r="B142" i="6"/>
  <c r="B143" i="6"/>
  <c r="B144" i="6"/>
  <c r="B175" i="6"/>
  <c r="B173" i="6"/>
  <c r="B172" i="6"/>
  <c r="B30" i="17"/>
  <c r="B29" i="17"/>
  <c r="B28" i="17"/>
  <c r="B21" i="17"/>
  <c r="B20" i="17"/>
  <c r="B19" i="17"/>
  <c r="B8" i="17"/>
  <c r="B7" i="17"/>
  <c r="B6" i="17"/>
  <c r="D18" i="26"/>
  <c r="K5" i="26"/>
  <c r="N31" i="27"/>
  <c r="J31" i="27"/>
  <c r="F31" i="27"/>
  <c r="F19" i="27"/>
  <c r="N24" i="26"/>
  <c r="N25" i="27"/>
  <c r="F25" i="27"/>
  <c r="J21" i="27"/>
  <c r="P10" i="26"/>
  <c r="F29" i="27"/>
  <c r="L23" i="13"/>
  <c r="L23" i="16" s="1"/>
  <c r="L23" i="10"/>
  <c r="O26" i="27"/>
  <c r="G26" i="27"/>
  <c r="K22" i="27"/>
  <c r="C22" i="27"/>
  <c r="O18" i="27"/>
  <c r="G18" i="27"/>
  <c r="C13" i="26"/>
  <c r="Q11" i="26"/>
  <c r="O9" i="28"/>
  <c r="I32" i="24"/>
  <c r="I32" i="27" s="1"/>
  <c r="I32" i="21"/>
  <c r="P31" i="21"/>
  <c r="P31" i="24"/>
  <c r="P31" i="27" s="1"/>
  <c r="D31" i="24"/>
  <c r="D31" i="27" s="1"/>
  <c r="D31" i="21"/>
  <c r="O30" i="21"/>
  <c r="O30" i="24"/>
  <c r="O30" i="27" s="1"/>
  <c r="C30" i="24"/>
  <c r="C30" i="21"/>
  <c r="Q28" i="24"/>
  <c r="Q28" i="27" s="1"/>
  <c r="Q28" i="21"/>
  <c r="E28" i="24"/>
  <c r="E28" i="27" s="1"/>
  <c r="E28" i="21"/>
  <c r="H31" i="24"/>
  <c r="H31" i="27" s="1"/>
  <c r="C16" i="28"/>
  <c r="C15" i="25"/>
  <c r="C15" i="28" s="1"/>
  <c r="J29" i="56"/>
  <c r="N32" i="10"/>
  <c r="J32" i="10"/>
  <c r="B32" i="10"/>
  <c r="J31" i="10"/>
  <c r="F31" i="10"/>
  <c r="B31" i="10"/>
  <c r="J30" i="10"/>
  <c r="B30" i="10"/>
  <c r="N29" i="10"/>
  <c r="F29" i="10"/>
  <c r="N28" i="10"/>
  <c r="F28" i="10"/>
  <c r="N26" i="10"/>
  <c r="J26" i="10"/>
  <c r="B26" i="10"/>
  <c r="N25" i="10"/>
  <c r="J25" i="10"/>
  <c r="F25" i="10"/>
  <c r="B25" i="10"/>
  <c r="N24" i="10"/>
  <c r="J24" i="10"/>
  <c r="F24" i="10"/>
  <c r="N22" i="10"/>
  <c r="F22" i="10"/>
  <c r="B22" i="10"/>
  <c r="J21" i="10"/>
  <c r="F21" i="10"/>
  <c r="B21" i="10"/>
  <c r="J20" i="10"/>
  <c r="B20" i="10"/>
  <c r="N19" i="10"/>
  <c r="J19" i="10"/>
  <c r="B19" i="10"/>
  <c r="J18" i="10"/>
  <c r="B18" i="10"/>
  <c r="N16" i="10"/>
  <c r="F16" i="10"/>
  <c r="N14" i="10"/>
  <c r="F14" i="10"/>
  <c r="J13" i="10"/>
  <c r="B13" i="10"/>
  <c r="N12" i="10"/>
  <c r="J12" i="10"/>
  <c r="B12" i="10"/>
  <c r="N11" i="10"/>
  <c r="J11" i="10"/>
  <c r="B11" i="10"/>
  <c r="J10" i="10"/>
  <c r="F10" i="10"/>
  <c r="B10" i="10"/>
  <c r="N9" i="10"/>
  <c r="J9" i="10"/>
  <c r="F9" i="10"/>
  <c r="N8" i="10"/>
  <c r="F8" i="10"/>
  <c r="N7" i="10"/>
  <c r="F7" i="10"/>
  <c r="N6" i="10"/>
  <c r="J6" i="10"/>
  <c r="F6" i="10"/>
  <c r="B6" i="10"/>
  <c r="N5" i="10"/>
  <c r="B5" i="10"/>
  <c r="O29" i="26"/>
  <c r="E32" i="21"/>
  <c r="N29" i="24"/>
  <c r="N29" i="27" s="1"/>
  <c r="N23" i="10"/>
  <c r="P30" i="14"/>
  <c r="L30" i="14"/>
  <c r="H30" i="14"/>
  <c r="D30" i="14"/>
  <c r="P29" i="14"/>
  <c r="L29" i="14"/>
  <c r="H29" i="14"/>
  <c r="D29" i="14"/>
  <c r="P22" i="14"/>
  <c r="L22" i="14"/>
  <c r="H22" i="14"/>
  <c r="D22" i="14"/>
  <c r="P21" i="14"/>
  <c r="L21" i="14"/>
  <c r="H21" i="14"/>
  <c r="D21" i="14"/>
  <c r="P20" i="14"/>
  <c r="L20" i="14"/>
  <c r="H20" i="14"/>
  <c r="D20" i="14"/>
  <c r="P19" i="14"/>
  <c r="L19" i="14"/>
  <c r="H19" i="14"/>
  <c r="D19" i="14"/>
  <c r="P9" i="14"/>
  <c r="L9" i="14"/>
  <c r="H9" i="14"/>
  <c r="D9" i="14"/>
  <c r="P8" i="14"/>
  <c r="L8" i="14"/>
  <c r="H8" i="14"/>
  <c r="D8" i="14"/>
  <c r="P7" i="14"/>
  <c r="L7" i="14"/>
  <c r="H7" i="14"/>
  <c r="D7" i="14"/>
  <c r="P6" i="14"/>
  <c r="L6" i="14"/>
  <c r="H6" i="14"/>
  <c r="D6" i="14"/>
  <c r="C15" i="14"/>
  <c r="C15" i="17" s="1"/>
  <c r="C16" i="17"/>
  <c r="K16" i="17"/>
  <c r="K25" i="26"/>
  <c r="O9" i="23"/>
  <c r="O9" i="26" s="1"/>
  <c r="O32" i="27"/>
  <c r="K32" i="27"/>
  <c r="G32" i="27"/>
  <c r="C32" i="27"/>
  <c r="O28" i="27"/>
  <c r="K28" i="27"/>
  <c r="G28" i="27"/>
  <c r="C28" i="27"/>
  <c r="G30" i="21"/>
  <c r="M28" i="24"/>
  <c r="M28" i="27" s="1"/>
  <c r="K15" i="25"/>
  <c r="K15" i="28" s="1"/>
  <c r="D23" i="10"/>
  <c r="P26" i="26"/>
  <c r="O25" i="26"/>
  <c r="L13" i="24"/>
  <c r="L13" i="27" s="1"/>
  <c r="D13" i="24"/>
  <c r="D13" i="27" s="1"/>
  <c r="K12" i="24"/>
  <c r="K12" i="27" s="1"/>
  <c r="C12" i="24"/>
  <c r="C12" i="27" s="1"/>
  <c r="J11" i="24"/>
  <c r="J11" i="27" s="1"/>
  <c r="Q10" i="24"/>
  <c r="Q10" i="27" s="1"/>
  <c r="I10" i="24"/>
  <c r="I10" i="27" s="1"/>
  <c r="P9" i="24"/>
  <c r="P9" i="27" s="1"/>
  <c r="H9" i="24"/>
  <c r="H9" i="27" s="1"/>
  <c r="O8" i="24"/>
  <c r="O8" i="27" s="1"/>
  <c r="G8" i="24"/>
  <c r="G8" i="27" s="1"/>
  <c r="N14" i="18"/>
  <c r="N14" i="23" s="1"/>
  <c r="N14" i="26" s="1"/>
  <c r="J14" i="18"/>
  <c r="J14" i="23" s="1"/>
  <c r="J14" i="26" s="1"/>
  <c r="M6" i="24"/>
  <c r="M6" i="27" s="1"/>
  <c r="E6" i="24"/>
  <c r="E6" i="27" s="1"/>
  <c r="L5" i="24"/>
  <c r="L5" i="27" s="1"/>
  <c r="D5" i="24"/>
  <c r="D5" i="27" s="1"/>
  <c r="O26" i="23"/>
  <c r="O26" i="26" s="1"/>
  <c r="G26" i="23"/>
  <c r="G26" i="26" s="1"/>
  <c r="N25" i="23"/>
  <c r="N25" i="26" s="1"/>
  <c r="F25" i="23"/>
  <c r="F25" i="26" s="1"/>
  <c r="M24" i="23"/>
  <c r="M24" i="26" s="1"/>
  <c r="E24" i="23"/>
  <c r="E24" i="26" s="1"/>
  <c r="F29" i="21"/>
  <c r="P30" i="26"/>
  <c r="H22" i="23"/>
  <c r="H22" i="26" s="1"/>
  <c r="Q32" i="24"/>
  <c r="Q32" i="27" s="1"/>
  <c r="O109" i="56"/>
  <c r="O110" i="56"/>
  <c r="K9" i="25"/>
  <c r="K9" i="28" s="1"/>
  <c r="G9" i="25"/>
  <c r="G9" i="28" s="1"/>
  <c r="C9" i="25"/>
  <c r="C9" i="28" s="1"/>
  <c r="N8" i="25"/>
  <c r="N8" i="28" s="1"/>
  <c r="J8" i="25"/>
  <c r="J8" i="28" s="1"/>
  <c r="F8" i="25"/>
  <c r="F8" i="28" s="1"/>
  <c r="Q7" i="25"/>
  <c r="Q7" i="28" s="1"/>
  <c r="M7" i="25"/>
  <c r="M7" i="28" s="1"/>
  <c r="I7" i="25"/>
  <c r="I7" i="28" s="1"/>
  <c r="E7" i="25"/>
  <c r="E7" i="28" s="1"/>
  <c r="P6" i="25"/>
  <c r="P6" i="28" s="1"/>
  <c r="L6" i="25"/>
  <c r="L6" i="28" s="1"/>
  <c r="H6" i="25"/>
  <c r="H6" i="28" s="1"/>
  <c r="D6" i="25"/>
  <c r="O5" i="25"/>
  <c r="O5" i="28" s="1"/>
  <c r="G5" i="25"/>
  <c r="G5" i="28" s="1"/>
  <c r="O32" i="23"/>
  <c r="O32" i="26" s="1"/>
  <c r="K32" i="21"/>
  <c r="G32" i="23"/>
  <c r="G32" i="26" s="1"/>
  <c r="C32" i="21"/>
  <c r="J31" i="21"/>
  <c r="Q30" i="23"/>
  <c r="Q30" i="26" s="1"/>
  <c r="M30" i="21"/>
  <c r="I30" i="21"/>
  <c r="E30" i="23"/>
  <c r="E30" i="26" s="1"/>
  <c r="P29" i="21"/>
  <c r="H29" i="21"/>
  <c r="O28" i="23"/>
  <c r="O28" i="26" s="1"/>
  <c r="K28" i="21"/>
  <c r="G28" i="23"/>
  <c r="G28" i="26" s="1"/>
  <c r="C28" i="21"/>
  <c r="E16" i="21"/>
  <c r="C24" i="27"/>
  <c r="H21" i="27"/>
  <c r="O30" i="25"/>
  <c r="O30" i="28" s="1"/>
  <c r="K30" i="25"/>
  <c r="K30" i="28" s="1"/>
  <c r="G30" i="25"/>
  <c r="G30" i="28" s="1"/>
  <c r="C30" i="25"/>
  <c r="C30" i="28" s="1"/>
  <c r="N29" i="25"/>
  <c r="N29" i="28" s="1"/>
  <c r="Q28" i="25"/>
  <c r="Q28" i="28" s="1"/>
  <c r="M28" i="25"/>
  <c r="M28" i="28" s="1"/>
  <c r="I28" i="25"/>
  <c r="I28" i="28" s="1"/>
  <c r="E28" i="25"/>
  <c r="E28" i="28" s="1"/>
  <c r="N60" i="46"/>
  <c r="J60" i="46"/>
  <c r="F60" i="46"/>
  <c r="B60" i="46"/>
  <c r="N59" i="46"/>
  <c r="J59" i="46"/>
  <c r="F59" i="46"/>
  <c r="B59" i="46"/>
  <c r="N58" i="46"/>
  <c r="J58" i="46"/>
  <c r="F58" i="46"/>
  <c r="B58" i="46"/>
  <c r="N57" i="46"/>
  <c r="J57" i="46"/>
  <c r="F57" i="46"/>
  <c r="B57" i="46"/>
  <c r="N56" i="46"/>
  <c r="J56" i="46"/>
  <c r="F56" i="46"/>
  <c r="B56" i="46"/>
  <c r="N55" i="46"/>
  <c r="J55" i="46"/>
  <c r="F55" i="46"/>
  <c r="B55" i="46"/>
  <c r="N54" i="46"/>
  <c r="J54" i="46"/>
  <c r="F54" i="46"/>
  <c r="B54" i="46"/>
  <c r="N53" i="46"/>
  <c r="J53" i="46"/>
  <c r="F53" i="46"/>
  <c r="B53" i="46"/>
  <c r="N52" i="46"/>
  <c r="J52" i="46"/>
  <c r="F52" i="46"/>
  <c r="B52" i="46"/>
  <c r="N51" i="46"/>
  <c r="J51" i="46"/>
  <c r="F51" i="46"/>
  <c r="B51" i="46"/>
  <c r="N50" i="46"/>
  <c r="J50" i="46"/>
  <c r="F50" i="46"/>
  <c r="B50" i="46"/>
  <c r="N49" i="46"/>
  <c r="J49" i="46"/>
  <c r="F49" i="46"/>
  <c r="B49" i="46"/>
  <c r="N46" i="46"/>
  <c r="J46" i="46"/>
  <c r="F46" i="46"/>
  <c r="B46" i="46"/>
  <c r="N45" i="46"/>
  <c r="J45" i="46"/>
  <c r="F45" i="46"/>
  <c r="B45" i="46"/>
  <c r="M108" i="56"/>
  <c r="O79" i="56"/>
  <c r="K79" i="56"/>
  <c r="G79" i="56"/>
  <c r="C79" i="56"/>
  <c r="N78" i="56"/>
  <c r="J78" i="56"/>
  <c r="F78" i="56"/>
  <c r="Q77" i="56"/>
  <c r="M77" i="56"/>
  <c r="I77" i="56"/>
  <c r="E77" i="56"/>
  <c r="P76" i="56"/>
  <c r="L76" i="56"/>
  <c r="H76" i="56"/>
  <c r="D76" i="56"/>
  <c r="O75" i="56"/>
  <c r="K75" i="56"/>
  <c r="G75" i="56"/>
  <c r="C75" i="56"/>
  <c r="N74" i="56"/>
  <c r="J74" i="56"/>
  <c r="F74" i="56"/>
  <c r="Q73" i="56"/>
  <c r="M73" i="56"/>
  <c r="I73" i="56"/>
  <c r="E73" i="56"/>
  <c r="P72" i="56"/>
  <c r="L72" i="56"/>
  <c r="H72" i="56"/>
  <c r="D72" i="56"/>
  <c r="O71" i="56"/>
  <c r="K71" i="56"/>
  <c r="G71" i="56"/>
  <c r="C71" i="56"/>
  <c r="N70" i="56"/>
  <c r="J70" i="56"/>
  <c r="F70" i="56"/>
  <c r="Q69" i="56"/>
  <c r="M69" i="56"/>
  <c r="I69" i="56"/>
  <c r="E69" i="56"/>
  <c r="P68" i="56"/>
  <c r="L68" i="56"/>
  <c r="H68" i="56"/>
  <c r="D68" i="56"/>
  <c r="K67" i="56"/>
  <c r="C67" i="56"/>
  <c r="Q60" i="56"/>
  <c r="M60" i="56"/>
  <c r="I60" i="56"/>
  <c r="E60" i="56"/>
  <c r="P59" i="56"/>
  <c r="L59" i="56"/>
  <c r="D59" i="56"/>
  <c r="O58" i="56"/>
  <c r="K58" i="56"/>
  <c r="G58" i="56"/>
  <c r="C58" i="56"/>
  <c r="N57" i="56"/>
  <c r="J57" i="56"/>
  <c r="F57" i="56"/>
  <c r="Q56" i="56"/>
  <c r="M56" i="56"/>
  <c r="I56" i="56"/>
  <c r="E56" i="56"/>
  <c r="P55" i="56"/>
  <c r="L55" i="56"/>
  <c r="H55" i="56"/>
  <c r="D55" i="56"/>
  <c r="O54" i="56"/>
  <c r="K54" i="56"/>
  <c r="G54" i="56"/>
  <c r="C54" i="56"/>
  <c r="N53" i="56"/>
  <c r="J53" i="56"/>
  <c r="F53" i="56"/>
  <c r="Q52" i="56"/>
  <c r="M52" i="56"/>
  <c r="I52" i="56"/>
  <c r="E52" i="56"/>
  <c r="P51" i="56"/>
  <c r="L51" i="56"/>
  <c r="H51" i="56"/>
  <c r="D51" i="56"/>
  <c r="O50" i="56"/>
  <c r="K50" i="56"/>
  <c r="G50" i="56"/>
  <c r="C50" i="56"/>
  <c r="N49" i="56"/>
  <c r="J49" i="56"/>
  <c r="F49" i="56"/>
  <c r="P22" i="56"/>
  <c r="H22" i="56"/>
  <c r="N20" i="56"/>
  <c r="F20" i="56"/>
  <c r="M19" i="56"/>
  <c r="L18" i="56"/>
  <c r="D18" i="56"/>
  <c r="K17" i="56"/>
  <c r="C17" i="56"/>
  <c r="J16" i="56"/>
  <c r="Q15" i="56"/>
  <c r="I15" i="56"/>
  <c r="E11" i="56"/>
  <c r="L10" i="56"/>
  <c r="D10" i="56"/>
  <c r="K9" i="56"/>
  <c r="C9" i="56"/>
  <c r="O122" i="56"/>
  <c r="Q120" i="56"/>
  <c r="G118" i="56"/>
  <c r="M9" i="25"/>
  <c r="M9" i="28" s="1"/>
  <c r="I9" i="25"/>
  <c r="I9" i="28" s="1"/>
  <c r="G7" i="25"/>
  <c r="G7" i="28" s="1"/>
  <c r="N6" i="25"/>
  <c r="N6" i="28" s="1"/>
  <c r="H26" i="23"/>
  <c r="H26" i="26" s="1"/>
  <c r="D26" i="23"/>
  <c r="D26" i="26" s="1"/>
  <c r="G25" i="23"/>
  <c r="G25" i="26" s="1"/>
  <c r="C25" i="23"/>
  <c r="C25" i="26" s="1"/>
  <c r="J24" i="23"/>
  <c r="J24" i="26" s="1"/>
  <c r="F24" i="23"/>
  <c r="F24" i="26" s="1"/>
  <c r="P22" i="23"/>
  <c r="P22" i="26" s="1"/>
  <c r="D22" i="23"/>
  <c r="D22" i="26" s="1"/>
  <c r="O21" i="23"/>
  <c r="O21" i="26" s="1"/>
  <c r="G21" i="23"/>
  <c r="G21" i="26" s="1"/>
  <c r="C21" i="23"/>
  <c r="C21" i="26" s="1"/>
  <c r="N20" i="23"/>
  <c r="N20" i="26" s="1"/>
  <c r="Q19" i="23"/>
  <c r="Q19" i="26" s="1"/>
  <c r="M19" i="23"/>
  <c r="M19" i="26" s="1"/>
  <c r="P18" i="23"/>
  <c r="P18" i="26" s="1"/>
  <c r="L18" i="23"/>
  <c r="L18" i="26" s="1"/>
  <c r="Q14" i="21"/>
  <c r="E14" i="21"/>
  <c r="P13" i="21"/>
  <c r="D13" i="21"/>
  <c r="K12" i="21"/>
  <c r="C12" i="21"/>
  <c r="J11" i="21"/>
  <c r="Q10" i="21"/>
  <c r="M10" i="21"/>
  <c r="P9" i="21"/>
  <c r="H9" i="21"/>
  <c r="O8" i="21"/>
  <c r="G8" i="21"/>
  <c r="N7" i="21"/>
  <c r="F7" i="21"/>
  <c r="I6" i="21"/>
  <c r="P5" i="21"/>
  <c r="L5" i="21"/>
  <c r="D5" i="21"/>
  <c r="K26" i="24"/>
  <c r="K26" i="27" s="1"/>
  <c r="C26" i="24"/>
  <c r="C26" i="27" s="1"/>
  <c r="J25" i="24"/>
  <c r="J25" i="27" s="1"/>
  <c r="Q24" i="24"/>
  <c r="Q24" i="27" s="1"/>
  <c r="I24" i="24"/>
  <c r="I24" i="27" s="1"/>
  <c r="O22" i="21"/>
  <c r="G22" i="24"/>
  <c r="G22" i="27" s="1"/>
  <c r="N21" i="21"/>
  <c r="F21" i="24"/>
  <c r="F21" i="27" s="1"/>
  <c r="F21" i="21"/>
  <c r="M20" i="21"/>
  <c r="E20" i="24"/>
  <c r="E20" i="27" s="1"/>
  <c r="L19" i="21"/>
  <c r="D19" i="24"/>
  <c r="D19" i="27" s="1"/>
  <c r="K18" i="21"/>
  <c r="C18" i="24"/>
  <c r="C18" i="27" s="1"/>
  <c r="C18" i="21"/>
  <c r="K24" i="27"/>
  <c r="O20" i="27"/>
  <c r="P60" i="46"/>
  <c r="L60" i="46"/>
  <c r="H60" i="46"/>
  <c r="D60" i="46"/>
  <c r="P59" i="46"/>
  <c r="L59" i="46"/>
  <c r="H59" i="46"/>
  <c r="D59" i="46"/>
  <c r="P58" i="46"/>
  <c r="L58" i="46"/>
  <c r="H58" i="46"/>
  <c r="D58" i="46"/>
  <c r="P57" i="46"/>
  <c r="L57" i="46"/>
  <c r="H57" i="46"/>
  <c r="D57" i="46"/>
  <c r="P56" i="46"/>
  <c r="L56" i="46"/>
  <c r="H56" i="46"/>
  <c r="D56" i="46"/>
  <c r="P55" i="46"/>
  <c r="L55" i="46"/>
  <c r="H55" i="46"/>
  <c r="D55" i="46"/>
  <c r="P54" i="46"/>
  <c r="L54" i="46"/>
  <c r="H54" i="46"/>
  <c r="D54" i="46"/>
  <c r="P53" i="46"/>
  <c r="L53" i="46"/>
  <c r="H53" i="46"/>
  <c r="D53" i="46"/>
  <c r="P52" i="46"/>
  <c r="L52" i="46"/>
  <c r="H52" i="46"/>
  <c r="D52" i="46"/>
  <c r="P51" i="46"/>
  <c r="L51" i="46"/>
  <c r="H51" i="46"/>
  <c r="D51" i="46"/>
  <c r="P50" i="46"/>
  <c r="L50" i="46"/>
  <c r="H50" i="46"/>
  <c r="D50" i="46"/>
  <c r="P49" i="46"/>
  <c r="L49" i="46"/>
  <c r="H49" i="46"/>
  <c r="D49" i="46"/>
  <c r="D48" i="46"/>
  <c r="P46" i="46"/>
  <c r="L46" i="46"/>
  <c r="H46" i="46"/>
  <c r="D46" i="46"/>
  <c r="L45" i="46"/>
  <c r="D45" i="46"/>
  <c r="P98" i="56"/>
  <c r="F88" i="56"/>
  <c r="M40" i="56"/>
  <c r="L39" i="56"/>
  <c r="I36" i="56"/>
  <c r="N33" i="56"/>
  <c r="D31" i="56"/>
  <c r="O60" i="46"/>
  <c r="K60" i="46"/>
  <c r="G60" i="46"/>
  <c r="C60" i="46"/>
  <c r="O59" i="46"/>
  <c r="K59" i="46"/>
  <c r="G59" i="46"/>
  <c r="C59" i="46"/>
  <c r="O58" i="46"/>
  <c r="K58" i="46"/>
  <c r="G58" i="46"/>
  <c r="C58" i="46"/>
  <c r="O57" i="46"/>
  <c r="K57" i="46"/>
  <c r="G57" i="46"/>
  <c r="C57" i="46"/>
  <c r="O56" i="46"/>
  <c r="K56" i="46"/>
  <c r="G56" i="46"/>
  <c r="C56" i="46"/>
  <c r="O55" i="46"/>
  <c r="K55" i="46"/>
  <c r="G55" i="46"/>
  <c r="C55" i="46"/>
  <c r="O54" i="46"/>
  <c r="K54" i="46"/>
  <c r="G54" i="46"/>
  <c r="C54" i="46"/>
  <c r="O53" i="46"/>
  <c r="K53" i="46"/>
  <c r="G53" i="46"/>
  <c r="C53" i="46"/>
  <c r="O52" i="46"/>
  <c r="K52" i="46"/>
  <c r="G52" i="46"/>
  <c r="C52" i="46"/>
  <c r="O51" i="46"/>
  <c r="K51" i="46"/>
  <c r="G51" i="46"/>
  <c r="C51" i="46"/>
  <c r="O50" i="46"/>
  <c r="K50" i="46"/>
  <c r="G50" i="46"/>
  <c r="C50" i="46"/>
  <c r="O49" i="46"/>
  <c r="K49" i="46"/>
  <c r="G49" i="46"/>
  <c r="C49" i="46"/>
  <c r="O48" i="46"/>
  <c r="K48" i="46"/>
  <c r="G48" i="46"/>
  <c r="C48" i="46"/>
  <c r="O46" i="46"/>
  <c r="K46" i="46"/>
  <c r="G46" i="46"/>
  <c r="C46" i="46"/>
  <c r="O45" i="46"/>
  <c r="K45" i="46"/>
  <c r="G45" i="46"/>
  <c r="C45" i="46"/>
  <c r="G139" i="56"/>
  <c r="M137" i="56"/>
  <c r="C135" i="56"/>
  <c r="I133" i="56"/>
  <c r="D132" i="56"/>
  <c r="M128" i="56"/>
  <c r="E129" i="56"/>
  <c r="P122" i="56"/>
  <c r="L122" i="56"/>
  <c r="H122" i="56"/>
  <c r="D122" i="56"/>
  <c r="N120" i="56"/>
  <c r="J120" i="56"/>
  <c r="F120" i="56"/>
  <c r="Q119" i="56"/>
  <c r="M119" i="56"/>
  <c r="I119" i="56"/>
  <c r="E119" i="56"/>
  <c r="P118" i="56"/>
  <c r="L118" i="56"/>
  <c r="H118" i="56"/>
  <c r="D118" i="56"/>
  <c r="O117" i="56"/>
  <c r="K117" i="56"/>
  <c r="G117" i="56"/>
  <c r="C117" i="56"/>
  <c r="N116" i="56"/>
  <c r="J116" i="56"/>
  <c r="F116" i="56"/>
  <c r="Q111" i="56"/>
  <c r="M111" i="56"/>
  <c r="I111" i="56"/>
  <c r="E111" i="56"/>
  <c r="G82" i="56"/>
  <c r="K122" i="56"/>
  <c r="G122" i="56"/>
  <c r="C122" i="56"/>
  <c r="M120" i="56"/>
  <c r="I120" i="56"/>
  <c r="E120" i="56"/>
  <c r="P119" i="56"/>
  <c r="H119" i="56"/>
  <c r="D119" i="56"/>
  <c r="O118" i="56"/>
  <c r="K118" i="56"/>
  <c r="C118" i="56"/>
  <c r="N117" i="56"/>
  <c r="J117" i="56"/>
  <c r="F117" i="56"/>
  <c r="Q116" i="56"/>
  <c r="I116" i="56"/>
  <c r="E116" i="56"/>
  <c r="P111" i="56"/>
  <c r="L111" i="56"/>
  <c r="H111" i="56"/>
  <c r="D111" i="56"/>
  <c r="K110" i="56"/>
  <c r="G110" i="56"/>
  <c r="C110" i="56"/>
  <c r="C109" i="56"/>
  <c r="O82" i="56"/>
  <c r="K43" i="56"/>
  <c r="C43" i="56"/>
  <c r="Q16" i="17"/>
  <c r="E16" i="17"/>
  <c r="Q31" i="26"/>
  <c r="P30" i="25"/>
  <c r="P30" i="28" s="1"/>
  <c r="L30" i="25"/>
  <c r="L30" i="28" s="1"/>
  <c r="H30" i="25"/>
  <c r="H30" i="28" s="1"/>
  <c r="D30" i="25"/>
  <c r="D30" i="28" s="1"/>
  <c r="O29" i="25"/>
  <c r="O29" i="28" s="1"/>
  <c r="K29" i="25"/>
  <c r="K29" i="28" s="1"/>
  <c r="G29" i="25"/>
  <c r="G29" i="28" s="1"/>
  <c r="C29" i="25"/>
  <c r="C29" i="28" s="1"/>
  <c r="N28" i="25"/>
  <c r="N28" i="28" s="1"/>
  <c r="F28" i="25"/>
  <c r="F28" i="28" s="1"/>
  <c r="N32" i="23"/>
  <c r="N32" i="26" s="1"/>
  <c r="J32" i="23"/>
  <c r="J32" i="26" s="1"/>
  <c r="F32" i="23"/>
  <c r="F32" i="26" s="1"/>
  <c r="M31" i="23"/>
  <c r="M31" i="26" s="1"/>
  <c r="I31" i="23"/>
  <c r="I31" i="26" s="1"/>
  <c r="E31" i="23"/>
  <c r="E31" i="26" s="1"/>
  <c r="L30" i="23"/>
  <c r="L30" i="26" s="1"/>
  <c r="H30" i="23"/>
  <c r="H30" i="26" s="1"/>
  <c r="D30" i="23"/>
  <c r="D30" i="26" s="1"/>
  <c r="K29" i="23"/>
  <c r="K29" i="26" s="1"/>
  <c r="G29" i="23"/>
  <c r="G29" i="26" s="1"/>
  <c r="C29" i="23"/>
  <c r="C29" i="26" s="1"/>
  <c r="J28" i="23"/>
  <c r="J28" i="26" s="1"/>
  <c r="F28" i="23"/>
  <c r="F28" i="26" s="1"/>
  <c r="N13" i="23"/>
  <c r="N13" i="26" s="1"/>
  <c r="J13" i="23"/>
  <c r="J13" i="26" s="1"/>
  <c r="F13" i="23"/>
  <c r="F13" i="26" s="1"/>
  <c r="Q12" i="23"/>
  <c r="Q12" i="26" s="1"/>
  <c r="M12" i="23"/>
  <c r="M12" i="26" s="1"/>
  <c r="I12" i="23"/>
  <c r="E12" i="23"/>
  <c r="E12" i="26" s="1"/>
  <c r="P11" i="23"/>
  <c r="P11" i="26" s="1"/>
  <c r="L11" i="23"/>
  <c r="L11" i="26" s="1"/>
  <c r="H11" i="23"/>
  <c r="H11" i="26" s="1"/>
  <c r="D11" i="23"/>
  <c r="D11" i="26" s="1"/>
  <c r="O10" i="23"/>
  <c r="O10" i="26" s="1"/>
  <c r="K10" i="23"/>
  <c r="K10" i="26" s="1"/>
  <c r="G10" i="23"/>
  <c r="G10" i="26" s="1"/>
  <c r="C10" i="23"/>
  <c r="C10" i="26" s="1"/>
  <c r="N9" i="23"/>
  <c r="N9" i="26" s="1"/>
  <c r="J9" i="23"/>
  <c r="J9" i="26" s="1"/>
  <c r="F9" i="23"/>
  <c r="F9" i="26" s="1"/>
  <c r="Q8" i="23"/>
  <c r="Q8" i="26" s="1"/>
  <c r="M8" i="23"/>
  <c r="M8" i="26" s="1"/>
  <c r="I8" i="23"/>
  <c r="I8" i="26" s="1"/>
  <c r="E8" i="23"/>
  <c r="E8" i="26" s="1"/>
  <c r="P7" i="23"/>
  <c r="P7" i="26" s="1"/>
  <c r="L7" i="23"/>
  <c r="H7" i="23"/>
  <c r="H7" i="26" s="1"/>
  <c r="D7" i="23"/>
  <c r="D7" i="26" s="1"/>
  <c r="O6" i="23"/>
  <c r="O6" i="26" s="1"/>
  <c r="K6" i="23"/>
  <c r="K6" i="26" s="1"/>
  <c r="G6" i="23"/>
  <c r="G6" i="26" s="1"/>
  <c r="C6" i="23"/>
  <c r="C6" i="26" s="1"/>
  <c r="N5" i="23"/>
  <c r="N5" i="26" s="1"/>
  <c r="J5" i="23"/>
  <c r="J5" i="26" s="1"/>
  <c r="F5" i="23"/>
  <c r="F5" i="26" s="1"/>
  <c r="N32" i="24"/>
  <c r="N32" i="27" s="1"/>
  <c r="J32" i="24"/>
  <c r="J32" i="27" s="1"/>
  <c r="F32" i="24"/>
  <c r="F32" i="27" s="1"/>
  <c r="P30" i="24"/>
  <c r="P30" i="27" s="1"/>
  <c r="L30" i="24"/>
  <c r="L30" i="27" s="1"/>
  <c r="H30" i="24"/>
  <c r="H30" i="27" s="1"/>
  <c r="D30" i="24"/>
  <c r="D30" i="27" s="1"/>
  <c r="N28" i="24"/>
  <c r="N28" i="27" s="1"/>
  <c r="J28" i="24"/>
  <c r="J28" i="27" s="1"/>
  <c r="F28" i="24"/>
  <c r="F28" i="27" s="1"/>
  <c r="Q26" i="24"/>
  <c r="Q26" i="27" s="1"/>
  <c r="I26" i="24"/>
  <c r="I26" i="27" s="1"/>
  <c r="P25" i="24"/>
  <c r="P25" i="27" s="1"/>
  <c r="L25" i="24"/>
  <c r="L25" i="27" s="1"/>
  <c r="H25" i="24"/>
  <c r="H25" i="27" s="1"/>
  <c r="D25" i="24"/>
  <c r="D25" i="27" s="1"/>
  <c r="O24" i="24"/>
  <c r="O24" i="27" s="1"/>
  <c r="G24" i="24"/>
  <c r="G24" i="27" s="1"/>
  <c r="M22" i="24"/>
  <c r="M22" i="27" s="1"/>
  <c r="I22" i="24"/>
  <c r="I22" i="27" s="1"/>
  <c r="E22" i="24"/>
  <c r="E22" i="27" s="1"/>
  <c r="P21" i="24"/>
  <c r="P21" i="27" s="1"/>
  <c r="L21" i="24"/>
  <c r="L21" i="27" s="1"/>
  <c r="D21" i="24"/>
  <c r="D21" i="27" s="1"/>
  <c r="K20" i="24"/>
  <c r="K20" i="27" s="1"/>
  <c r="G20" i="24"/>
  <c r="G20" i="27" s="1"/>
  <c r="C20" i="24"/>
  <c r="C20" i="27" s="1"/>
  <c r="N19" i="24"/>
  <c r="N19" i="27" s="1"/>
  <c r="J19" i="24"/>
  <c r="J19" i="27" s="1"/>
  <c r="Q18" i="24"/>
  <c r="Q18" i="27" s="1"/>
  <c r="I18" i="24"/>
  <c r="I18" i="27" s="1"/>
  <c r="E18" i="24"/>
  <c r="E18" i="27" s="1"/>
  <c r="C14" i="21"/>
  <c r="Q12" i="24"/>
  <c r="Q12" i="27" s="1"/>
  <c r="P11" i="24"/>
  <c r="P11" i="27" s="1"/>
  <c r="O10" i="24"/>
  <c r="O10" i="27" s="1"/>
  <c r="N9" i="24"/>
  <c r="N9" i="27" s="1"/>
  <c r="M8" i="24"/>
  <c r="M8" i="27" s="1"/>
  <c r="L7" i="24"/>
  <c r="L7" i="27" s="1"/>
  <c r="K6" i="24"/>
  <c r="K6" i="27" s="1"/>
  <c r="J5" i="24"/>
  <c r="J5" i="27" s="1"/>
  <c r="Q12" i="21"/>
  <c r="M15" i="25"/>
  <c r="M15" i="28" s="1"/>
  <c r="O122" i="46"/>
  <c r="K122" i="46"/>
  <c r="G122" i="46"/>
  <c r="C122" i="46"/>
  <c r="O121" i="46"/>
  <c r="K121" i="46"/>
  <c r="G121" i="46"/>
  <c r="C121" i="46"/>
  <c r="O120" i="46"/>
  <c r="K120" i="46"/>
  <c r="G120" i="46"/>
  <c r="C120" i="46"/>
  <c r="O119" i="46"/>
  <c r="K119" i="46"/>
  <c r="G119" i="46"/>
  <c r="C119" i="46"/>
  <c r="O118" i="46"/>
  <c r="K118" i="46"/>
  <c r="G118" i="46"/>
  <c r="C118" i="46"/>
  <c r="O117" i="46"/>
  <c r="K117" i="46"/>
  <c r="G117" i="46"/>
  <c r="C117" i="46"/>
  <c r="O116" i="46"/>
  <c r="K116" i="46"/>
  <c r="G116" i="46"/>
  <c r="C116" i="46"/>
  <c r="O111" i="46"/>
  <c r="K111" i="46"/>
  <c r="G111" i="46"/>
  <c r="C111" i="46"/>
  <c r="O110" i="46"/>
  <c r="K110" i="46"/>
  <c r="G110" i="46"/>
  <c r="C110" i="46"/>
  <c r="O108" i="46"/>
  <c r="K108" i="46"/>
  <c r="G108" i="46"/>
  <c r="C108" i="46"/>
  <c r="O107" i="46"/>
  <c r="K107" i="46"/>
  <c r="G107" i="46"/>
  <c r="C107" i="46"/>
  <c r="Q60" i="46"/>
  <c r="M60" i="46"/>
  <c r="I60" i="46"/>
  <c r="E60" i="46"/>
  <c r="Q59" i="46"/>
  <c r="M59" i="46"/>
  <c r="I59" i="46"/>
  <c r="E59" i="46"/>
  <c r="Q58" i="46"/>
  <c r="M58" i="46"/>
  <c r="I58" i="46"/>
  <c r="E58" i="46"/>
  <c r="Q57" i="46"/>
  <c r="M57" i="46"/>
  <c r="I57" i="46"/>
  <c r="E57" i="46"/>
  <c r="Q56" i="46"/>
  <c r="M56" i="46"/>
  <c r="I56" i="46"/>
  <c r="E56" i="46"/>
  <c r="Q55" i="46"/>
  <c r="M55" i="46"/>
  <c r="I55" i="46"/>
  <c r="E55" i="46"/>
  <c r="Q54" i="46"/>
  <c r="M54" i="46"/>
  <c r="I54" i="46"/>
  <c r="E54" i="46"/>
  <c r="Q53" i="46"/>
  <c r="M53" i="46"/>
  <c r="I53" i="46"/>
  <c r="E53" i="46"/>
  <c r="Q52" i="46"/>
  <c r="M52" i="46"/>
  <c r="I52" i="46"/>
  <c r="E52" i="46"/>
  <c r="Q51" i="46"/>
  <c r="M51" i="46"/>
  <c r="I51" i="46"/>
  <c r="E51" i="46"/>
  <c r="Q50" i="46"/>
  <c r="M50" i="46"/>
  <c r="I50" i="46"/>
  <c r="E50" i="46"/>
  <c r="Q49" i="46"/>
  <c r="M49" i="46"/>
  <c r="I49" i="46"/>
  <c r="E49" i="46"/>
  <c r="O22" i="46"/>
  <c r="K22" i="46"/>
  <c r="G22" i="46"/>
  <c r="C22" i="46"/>
  <c r="O21" i="46"/>
  <c r="K21" i="46"/>
  <c r="G21" i="46"/>
  <c r="C21" i="46"/>
  <c r="O20" i="46"/>
  <c r="K20" i="46"/>
  <c r="G20" i="46"/>
  <c r="C20" i="46"/>
  <c r="O19" i="46"/>
  <c r="K19" i="46"/>
  <c r="G19" i="46"/>
  <c r="C19" i="46"/>
  <c r="O18" i="46"/>
  <c r="K18" i="46"/>
  <c r="G18" i="46"/>
  <c r="C18" i="46"/>
  <c r="O17" i="46"/>
  <c r="K17" i="46"/>
  <c r="G17" i="46"/>
  <c r="C17" i="46"/>
  <c r="O16" i="46"/>
  <c r="K16" i="46"/>
  <c r="G16" i="46"/>
  <c r="C16" i="46"/>
  <c r="O15" i="46"/>
  <c r="K15" i="46"/>
  <c r="G15" i="46"/>
  <c r="C15" i="46"/>
  <c r="O14" i="46"/>
  <c r="K14" i="46"/>
  <c r="G14" i="46"/>
  <c r="C14" i="46"/>
  <c r="O13" i="46"/>
  <c r="K13" i="46"/>
  <c r="G13" i="46"/>
  <c r="C13" i="46"/>
  <c r="O12" i="46"/>
  <c r="K12" i="46"/>
  <c r="G12" i="46"/>
  <c r="C12" i="46"/>
  <c r="O11" i="46"/>
  <c r="K11" i="46"/>
  <c r="G11" i="46"/>
  <c r="C11" i="46"/>
  <c r="O10" i="46"/>
  <c r="K10" i="46"/>
  <c r="G10" i="46"/>
  <c r="C10" i="46"/>
  <c r="O9" i="46"/>
  <c r="K9" i="46"/>
  <c r="G9" i="46"/>
  <c r="C9" i="46"/>
  <c r="O8" i="46"/>
  <c r="G8" i="46"/>
  <c r="O6" i="46"/>
  <c r="K6" i="46"/>
  <c r="G6" i="46"/>
  <c r="C6" i="46"/>
  <c r="O5" i="46"/>
  <c r="K5" i="46"/>
  <c r="G5" i="46"/>
  <c r="C5" i="46"/>
  <c r="P177" i="56"/>
  <c r="L177" i="56"/>
  <c r="H177" i="56"/>
  <c r="D177" i="56"/>
  <c r="N175" i="56"/>
  <c r="J175" i="56"/>
  <c r="F175" i="56"/>
  <c r="Q174" i="56"/>
  <c r="M174" i="56"/>
  <c r="I174" i="56"/>
  <c r="E174" i="56"/>
  <c r="P173" i="56"/>
  <c r="L173" i="56"/>
  <c r="H173" i="56"/>
  <c r="D173" i="56"/>
  <c r="O172" i="56"/>
  <c r="K172" i="56"/>
  <c r="G172" i="56"/>
  <c r="C172" i="56"/>
  <c r="N171" i="56"/>
  <c r="J171" i="56"/>
  <c r="F171" i="56"/>
  <c r="Q166" i="56"/>
  <c r="M166" i="56"/>
  <c r="I166" i="56"/>
  <c r="E166" i="56"/>
  <c r="K127" i="56"/>
  <c r="C127" i="56"/>
  <c r="N103" i="56"/>
  <c r="J103" i="56"/>
  <c r="F103" i="56"/>
  <c r="P101" i="56"/>
  <c r="L101" i="56"/>
  <c r="H101" i="56"/>
  <c r="D101" i="56"/>
  <c r="O100" i="56"/>
  <c r="K100" i="56"/>
  <c r="G100" i="56"/>
  <c r="C100" i="56"/>
  <c r="N99" i="56"/>
  <c r="J99" i="56"/>
  <c r="F99" i="56"/>
  <c r="Q98" i="56"/>
  <c r="M98" i="56"/>
  <c r="I98" i="56"/>
  <c r="E98" i="56"/>
  <c r="P97" i="56"/>
  <c r="L97" i="56"/>
  <c r="H97" i="56"/>
  <c r="D97" i="56"/>
  <c r="O96" i="56"/>
  <c r="K96" i="56"/>
  <c r="G96" i="56"/>
  <c r="C96" i="56"/>
  <c r="N95" i="56"/>
  <c r="Q94" i="56"/>
  <c r="I94" i="56"/>
  <c r="P93" i="56"/>
  <c r="H93" i="56"/>
  <c r="K92" i="56"/>
  <c r="G92" i="56"/>
  <c r="N91" i="56"/>
  <c r="J91" i="56"/>
  <c r="F91" i="56"/>
  <c r="Q90" i="56"/>
  <c r="M90" i="56"/>
  <c r="I90" i="56"/>
  <c r="E90" i="56"/>
  <c r="P89" i="56"/>
  <c r="L89" i="56"/>
  <c r="H89" i="56"/>
  <c r="D89" i="56"/>
  <c r="O88" i="56"/>
  <c r="K88" i="56"/>
  <c r="G88" i="56"/>
  <c r="C88" i="56"/>
  <c r="N87" i="56"/>
  <c r="J87" i="56"/>
  <c r="F87" i="56"/>
  <c r="O177" i="56"/>
  <c r="K177" i="56"/>
  <c r="G177" i="56"/>
  <c r="C177" i="56"/>
  <c r="Q175" i="56"/>
  <c r="M175" i="56"/>
  <c r="I175" i="56"/>
  <c r="E175" i="56"/>
  <c r="P174" i="56"/>
  <c r="L174" i="56"/>
  <c r="H174" i="56"/>
  <c r="D174" i="56"/>
  <c r="O173" i="56"/>
  <c r="K173" i="56"/>
  <c r="G173" i="56"/>
  <c r="C173" i="56"/>
  <c r="N172" i="56"/>
  <c r="J172" i="56"/>
  <c r="F172" i="56"/>
  <c r="Q171" i="56"/>
  <c r="M171" i="56"/>
  <c r="I171" i="56"/>
  <c r="E171" i="56"/>
  <c r="P166" i="56"/>
  <c r="L166" i="56"/>
  <c r="H166" i="56"/>
  <c r="D166" i="56"/>
  <c r="K165" i="56"/>
  <c r="K109" i="56"/>
  <c r="L66" i="56"/>
  <c r="I93" i="6"/>
  <c r="M52" i="6"/>
  <c r="M51" i="6" s="1"/>
  <c r="N27" i="7"/>
  <c r="F27" i="7"/>
  <c r="B17" i="14"/>
  <c r="B17" i="17" s="1"/>
  <c r="F4" i="7"/>
  <c r="F3" i="7" s="1"/>
  <c r="L27" i="11"/>
  <c r="P18" i="14"/>
  <c r="L4" i="11"/>
  <c r="D4" i="11"/>
  <c r="F14" i="18"/>
  <c r="F14" i="23" s="1"/>
  <c r="F14" i="26" s="1"/>
  <c r="C26" i="23"/>
  <c r="C26" i="26" s="1"/>
  <c r="C26" i="21"/>
  <c r="J25" i="23"/>
  <c r="J25" i="26" s="1"/>
  <c r="J25" i="21"/>
  <c r="F25" i="21"/>
  <c r="E24" i="21"/>
  <c r="H13" i="24"/>
  <c r="H13" i="27" s="1"/>
  <c r="M10" i="24"/>
  <c r="M10" i="27" s="1"/>
  <c r="D9" i="24"/>
  <c r="D9" i="27" s="1"/>
  <c r="Q6" i="24"/>
  <c r="Q6" i="27" s="1"/>
  <c r="H5" i="24"/>
  <c r="H5" i="27" s="1"/>
  <c r="O26" i="21"/>
  <c r="P93" i="6"/>
  <c r="P52" i="6"/>
  <c r="P51" i="6" s="1"/>
  <c r="Q27" i="7"/>
  <c r="M27" i="7"/>
  <c r="I27" i="7"/>
  <c r="E27" i="7"/>
  <c r="Q17" i="7"/>
  <c r="I17" i="7"/>
  <c r="Q4" i="7"/>
  <c r="Q3" i="7" s="1"/>
  <c r="N31" i="12"/>
  <c r="N20" i="12"/>
  <c r="F20" i="12"/>
  <c r="F18" i="12"/>
  <c r="J14" i="12"/>
  <c r="B14" i="12"/>
  <c r="B14" i="15" s="1"/>
  <c r="F12" i="12"/>
  <c r="F4" i="8"/>
  <c r="O32" i="10"/>
  <c r="C32" i="10"/>
  <c r="K31" i="10"/>
  <c r="G30" i="10"/>
  <c r="K29" i="10"/>
  <c r="C29" i="10"/>
  <c r="C25" i="10"/>
  <c r="G24" i="10"/>
  <c r="C22" i="10"/>
  <c r="G21" i="10"/>
  <c r="C20" i="10"/>
  <c r="G19" i="10"/>
  <c r="O16" i="10"/>
  <c r="C16" i="10"/>
  <c r="G13" i="10"/>
  <c r="O12" i="10"/>
  <c r="G12" i="10"/>
  <c r="O11" i="10"/>
  <c r="C11" i="10"/>
  <c r="K10" i="10"/>
  <c r="C10" i="10"/>
  <c r="G9" i="10"/>
  <c r="O8" i="10"/>
  <c r="G7" i="10"/>
  <c r="O6" i="10"/>
  <c r="G5" i="10"/>
  <c r="G27" i="11"/>
  <c r="K4" i="11"/>
  <c r="L28" i="14"/>
  <c r="L5" i="14"/>
  <c r="P32" i="23"/>
  <c r="P32" i="26" s="1"/>
  <c r="D32" i="23"/>
  <c r="D32" i="26" s="1"/>
  <c r="K31" i="23"/>
  <c r="K31" i="26" s="1"/>
  <c r="C31" i="23"/>
  <c r="C31" i="26" s="1"/>
  <c r="N30" i="23"/>
  <c r="N30" i="26" s="1"/>
  <c r="J30" i="23"/>
  <c r="J30" i="26" s="1"/>
  <c r="F30" i="23"/>
  <c r="F30" i="26" s="1"/>
  <c r="I29" i="28"/>
  <c r="P27" i="18"/>
  <c r="D28" i="28"/>
  <c r="M24" i="27"/>
  <c r="Q20" i="27"/>
  <c r="H19" i="27"/>
  <c r="D6" i="28"/>
  <c r="K4" i="18"/>
  <c r="K3" i="18" s="1"/>
  <c r="K16" i="23" s="1"/>
  <c r="O13" i="23"/>
  <c r="O13" i="26" s="1"/>
  <c r="G13" i="23"/>
  <c r="G13" i="26" s="1"/>
  <c r="F12" i="23"/>
  <c r="F12" i="26" s="1"/>
  <c r="E11" i="23"/>
  <c r="E11" i="26" s="1"/>
  <c r="H10" i="23"/>
  <c r="H10" i="26" s="1"/>
  <c r="K9" i="23"/>
  <c r="K9" i="26" s="1"/>
  <c r="J8" i="23"/>
  <c r="J8" i="26" s="1"/>
  <c r="Q7" i="23"/>
  <c r="Q7" i="26" s="1"/>
  <c r="P6" i="23"/>
  <c r="P6" i="26" s="1"/>
  <c r="D6" i="23"/>
  <c r="D6" i="26" s="1"/>
  <c r="G5" i="23"/>
  <c r="G5" i="26" s="1"/>
  <c r="Q30" i="27"/>
  <c r="I30" i="27"/>
  <c r="P29" i="27"/>
  <c r="H29" i="27"/>
  <c r="M16" i="21"/>
  <c r="E26" i="27"/>
  <c r="Q22" i="27"/>
  <c r="L127" i="46"/>
  <c r="D127" i="46"/>
  <c r="L126" i="46"/>
  <c r="D126" i="46"/>
  <c r="H82" i="46"/>
  <c r="P25" i="46"/>
  <c r="G52" i="6"/>
  <c r="G51" i="6" s="1"/>
  <c r="P27" i="7"/>
  <c r="L27" i="7"/>
  <c r="H27" i="7"/>
  <c r="D27" i="7"/>
  <c r="P17" i="7"/>
  <c r="P17" i="14" s="1"/>
  <c r="L17" i="7"/>
  <c r="L17" i="14" s="1"/>
  <c r="H17" i="7"/>
  <c r="D17" i="7"/>
  <c r="D17" i="14" s="1"/>
  <c r="P4" i="7"/>
  <c r="P3" i="7" s="1"/>
  <c r="L4" i="7"/>
  <c r="L3" i="7" s="1"/>
  <c r="H4" i="7"/>
  <c r="H3" i="7" s="1"/>
  <c r="D4" i="7"/>
  <c r="D3" i="7" s="1"/>
  <c r="Q32" i="12"/>
  <c r="M32" i="12"/>
  <c r="I32" i="12"/>
  <c r="E32" i="12"/>
  <c r="Q31" i="12"/>
  <c r="M31" i="12"/>
  <c r="I31" i="12"/>
  <c r="E31" i="12"/>
  <c r="Q30" i="12"/>
  <c r="M30" i="12"/>
  <c r="I30" i="12"/>
  <c r="E30" i="12"/>
  <c r="Q29" i="12"/>
  <c r="M29" i="12"/>
  <c r="I29" i="12"/>
  <c r="E29" i="12"/>
  <c r="Q28" i="12"/>
  <c r="M28" i="12"/>
  <c r="I28" i="12"/>
  <c r="E28" i="12"/>
  <c r="Q26" i="12"/>
  <c r="M26" i="12"/>
  <c r="I26" i="12"/>
  <c r="E26" i="12"/>
  <c r="Q25" i="12"/>
  <c r="M25" i="12"/>
  <c r="I25" i="12"/>
  <c r="E25" i="12"/>
  <c r="Q24" i="12"/>
  <c r="M24" i="12"/>
  <c r="I24" i="12"/>
  <c r="E24" i="12"/>
  <c r="Q22" i="12"/>
  <c r="M22" i="12"/>
  <c r="I22" i="12"/>
  <c r="E22" i="12"/>
  <c r="Q21" i="12"/>
  <c r="M21" i="12"/>
  <c r="I21" i="12"/>
  <c r="E21" i="12"/>
  <c r="Q20" i="12"/>
  <c r="M20" i="12"/>
  <c r="I20" i="12"/>
  <c r="E20" i="12"/>
  <c r="Q19" i="12"/>
  <c r="M19" i="12"/>
  <c r="I19" i="12"/>
  <c r="E19" i="12"/>
  <c r="Q18" i="12"/>
  <c r="M18" i="12"/>
  <c r="I18" i="12"/>
  <c r="E18" i="12"/>
  <c r="Q14" i="12"/>
  <c r="M14" i="12"/>
  <c r="I14" i="12"/>
  <c r="E14" i="12"/>
  <c r="Q13" i="12"/>
  <c r="M13" i="12"/>
  <c r="I13" i="12"/>
  <c r="E13" i="12"/>
  <c r="Q12" i="12"/>
  <c r="M12" i="12"/>
  <c r="I12" i="12"/>
  <c r="E12" i="12"/>
  <c r="Q11" i="12"/>
  <c r="M11" i="12"/>
  <c r="I11" i="12"/>
  <c r="E11" i="12"/>
  <c r="Q10" i="12"/>
  <c r="M10" i="12"/>
  <c r="I10" i="12"/>
  <c r="E10" i="12"/>
  <c r="Q9" i="12"/>
  <c r="M9" i="12"/>
  <c r="I9" i="12"/>
  <c r="E9" i="12"/>
  <c r="Q8" i="12"/>
  <c r="M8" i="12"/>
  <c r="I8" i="12"/>
  <c r="E8" i="12"/>
  <c r="Q7" i="12"/>
  <c r="M7" i="12"/>
  <c r="I7" i="12"/>
  <c r="E7" i="12"/>
  <c r="Q6" i="12"/>
  <c r="M6" i="12"/>
  <c r="I6" i="12"/>
  <c r="E6" i="12"/>
  <c r="Q5" i="12"/>
  <c r="M5" i="12"/>
  <c r="I5" i="12"/>
  <c r="E5" i="12"/>
  <c r="N32" i="13"/>
  <c r="J32" i="13"/>
  <c r="F32" i="13"/>
  <c r="B32" i="13"/>
  <c r="B32" i="16" s="1"/>
  <c r="N31" i="13"/>
  <c r="J31" i="13"/>
  <c r="F31" i="13"/>
  <c r="B31" i="13"/>
  <c r="B31" i="16" s="1"/>
  <c r="N30" i="13"/>
  <c r="J30" i="13"/>
  <c r="F30" i="13"/>
  <c r="B30" i="13"/>
  <c r="B30" i="16" s="1"/>
  <c r="N29" i="13"/>
  <c r="J29" i="13"/>
  <c r="F29" i="13"/>
  <c r="B29" i="13"/>
  <c r="B29" i="16" s="1"/>
  <c r="N28" i="13"/>
  <c r="J28" i="13"/>
  <c r="F28" i="13"/>
  <c r="B28" i="13"/>
  <c r="B28" i="16" s="1"/>
  <c r="N26" i="13"/>
  <c r="J26" i="13"/>
  <c r="F26" i="13"/>
  <c r="B26" i="13"/>
  <c r="B26" i="16" s="1"/>
  <c r="N25" i="13"/>
  <c r="J25" i="13"/>
  <c r="F25" i="13"/>
  <c r="B25" i="13"/>
  <c r="B25" i="16" s="1"/>
  <c r="N24" i="13"/>
  <c r="J24" i="13"/>
  <c r="F24" i="13"/>
  <c r="B24" i="13"/>
  <c r="B24" i="16" s="1"/>
  <c r="N22" i="13"/>
  <c r="J22" i="13"/>
  <c r="F22" i="13"/>
  <c r="B22" i="13"/>
  <c r="B22" i="16" s="1"/>
  <c r="N21" i="13"/>
  <c r="J21" i="13"/>
  <c r="F21" i="13"/>
  <c r="B21" i="13"/>
  <c r="B21" i="16" s="1"/>
  <c r="N20" i="13"/>
  <c r="J20" i="13"/>
  <c r="F20" i="13"/>
  <c r="B20" i="13"/>
  <c r="B20" i="16" s="1"/>
  <c r="N19" i="13"/>
  <c r="J19" i="13"/>
  <c r="F19" i="13"/>
  <c r="B19" i="13"/>
  <c r="B19" i="16" s="1"/>
  <c r="N18" i="13"/>
  <c r="J18" i="13"/>
  <c r="F18" i="13"/>
  <c r="B18" i="13"/>
  <c r="B18" i="16" s="1"/>
  <c r="N14" i="13"/>
  <c r="J14" i="13"/>
  <c r="F14" i="13"/>
  <c r="B14" i="13"/>
  <c r="B14" i="16" s="1"/>
  <c r="N13" i="13"/>
  <c r="J13" i="13"/>
  <c r="F13" i="13"/>
  <c r="B13" i="13"/>
  <c r="B13" i="16" s="1"/>
  <c r="N12" i="13"/>
  <c r="J12" i="13"/>
  <c r="F12" i="13"/>
  <c r="B12" i="13"/>
  <c r="B12" i="16" s="1"/>
  <c r="N11" i="13"/>
  <c r="J11" i="13"/>
  <c r="F11" i="13"/>
  <c r="B11" i="13"/>
  <c r="B11" i="16" s="1"/>
  <c r="N10" i="13"/>
  <c r="J10" i="13"/>
  <c r="F10" i="13"/>
  <c r="B10" i="13"/>
  <c r="B10" i="16" s="1"/>
  <c r="N9" i="13"/>
  <c r="J9" i="13"/>
  <c r="F9" i="13"/>
  <c r="B9" i="13"/>
  <c r="B9" i="16" s="1"/>
  <c r="N8" i="13"/>
  <c r="J8" i="13"/>
  <c r="F8" i="13"/>
  <c r="B8" i="13"/>
  <c r="B8" i="16" s="1"/>
  <c r="N7" i="13"/>
  <c r="J7" i="13"/>
  <c r="F7" i="13"/>
  <c r="B7" i="13"/>
  <c r="B7" i="16" s="1"/>
  <c r="N6" i="13"/>
  <c r="J6" i="13"/>
  <c r="F6" i="13"/>
  <c r="B6" i="13"/>
  <c r="B6" i="16" s="1"/>
  <c r="N5" i="13"/>
  <c r="J5" i="13"/>
  <c r="F5" i="13"/>
  <c r="B5" i="13"/>
  <c r="B5" i="16" s="1"/>
  <c r="J23" i="10"/>
  <c r="D18" i="14"/>
  <c r="O15" i="14"/>
  <c r="O15" i="17" s="1"/>
  <c r="O16" i="17"/>
  <c r="G15" i="14"/>
  <c r="G15" i="17" s="1"/>
  <c r="G16" i="17"/>
  <c r="N26" i="23"/>
  <c r="N26" i="26" s="1"/>
  <c r="J26" i="23"/>
  <c r="J26" i="26" s="1"/>
  <c r="F26" i="23"/>
  <c r="F26" i="26" s="1"/>
  <c r="Q25" i="23"/>
  <c r="Q25" i="26" s="1"/>
  <c r="M25" i="23"/>
  <c r="M25" i="26" s="1"/>
  <c r="I25" i="23"/>
  <c r="I25" i="26" s="1"/>
  <c r="E25" i="23"/>
  <c r="E25" i="26" s="1"/>
  <c r="P24" i="23"/>
  <c r="P24" i="26" s="1"/>
  <c r="L24" i="23"/>
  <c r="L24" i="26" s="1"/>
  <c r="H24" i="23"/>
  <c r="H24" i="26" s="1"/>
  <c r="D24" i="23"/>
  <c r="D24" i="26" s="1"/>
  <c r="N22" i="28"/>
  <c r="J22" i="28"/>
  <c r="F22" i="23"/>
  <c r="F22" i="26" s="1"/>
  <c r="Q21" i="28"/>
  <c r="M21" i="23"/>
  <c r="M21" i="26" s="1"/>
  <c r="I17" i="18"/>
  <c r="I17" i="25" s="1"/>
  <c r="I17" i="28" s="1"/>
  <c r="E21" i="23"/>
  <c r="E21" i="26" s="1"/>
  <c r="P20" i="28"/>
  <c r="L20" i="23"/>
  <c r="L20" i="26" s="1"/>
  <c r="H20" i="28"/>
  <c r="D20" i="23"/>
  <c r="D20" i="26" s="1"/>
  <c r="O17" i="18"/>
  <c r="O17" i="24" s="1"/>
  <c r="O17" i="27" s="1"/>
  <c r="K19" i="28"/>
  <c r="G19" i="23"/>
  <c r="G19" i="26" s="1"/>
  <c r="C19" i="23"/>
  <c r="C19" i="26" s="1"/>
  <c r="N18" i="28"/>
  <c r="J18" i="23"/>
  <c r="J18" i="26" s="1"/>
  <c r="F17" i="18"/>
  <c r="I12" i="26"/>
  <c r="L7" i="26"/>
  <c r="O14" i="21"/>
  <c r="K14" i="21"/>
  <c r="G14" i="21"/>
  <c r="N13" i="24"/>
  <c r="N13" i="27" s="1"/>
  <c r="N13" i="21"/>
  <c r="J13" i="21"/>
  <c r="J13" i="24"/>
  <c r="J13" i="27" s="1"/>
  <c r="F13" i="24"/>
  <c r="F13" i="27" s="1"/>
  <c r="F13" i="21"/>
  <c r="M12" i="24"/>
  <c r="M12" i="27" s="1"/>
  <c r="M12" i="21"/>
  <c r="I12" i="21"/>
  <c r="I12" i="24"/>
  <c r="I12" i="27" s="1"/>
  <c r="E12" i="24"/>
  <c r="E12" i="27" s="1"/>
  <c r="E12" i="21"/>
  <c r="L11" i="24"/>
  <c r="L11" i="27" s="1"/>
  <c r="L11" i="21"/>
  <c r="H11" i="21"/>
  <c r="H11" i="24"/>
  <c r="H11" i="27" s="1"/>
  <c r="D11" i="24"/>
  <c r="D11" i="27" s="1"/>
  <c r="D11" i="21"/>
  <c r="K10" i="24"/>
  <c r="K10" i="27" s="1"/>
  <c r="K10" i="21"/>
  <c r="G10" i="21"/>
  <c r="G10" i="24"/>
  <c r="G10" i="27" s="1"/>
  <c r="C10" i="24"/>
  <c r="C10" i="27" s="1"/>
  <c r="C10" i="21"/>
  <c r="J9" i="24"/>
  <c r="J9" i="27" s="1"/>
  <c r="J9" i="21"/>
  <c r="F9" i="21"/>
  <c r="F9" i="24"/>
  <c r="F9" i="27" s="1"/>
  <c r="Q8" i="24"/>
  <c r="Q8" i="27" s="1"/>
  <c r="Q8" i="21"/>
  <c r="I8" i="24"/>
  <c r="I8" i="27" s="1"/>
  <c r="I8" i="21"/>
  <c r="E8" i="21"/>
  <c r="E8" i="24"/>
  <c r="E8" i="27" s="1"/>
  <c r="P7" i="24"/>
  <c r="P7" i="27" s="1"/>
  <c r="P7" i="21"/>
  <c r="H7" i="24"/>
  <c r="H7" i="27" s="1"/>
  <c r="H7" i="21"/>
  <c r="D7" i="21"/>
  <c r="D7" i="24"/>
  <c r="D7" i="27" s="1"/>
  <c r="O6" i="24"/>
  <c r="O6" i="27" s="1"/>
  <c r="O6" i="21"/>
  <c r="G6" i="24"/>
  <c r="G6" i="27" s="1"/>
  <c r="G6" i="21"/>
  <c r="C6" i="21"/>
  <c r="C6" i="24"/>
  <c r="C6" i="27" s="1"/>
  <c r="N5" i="24"/>
  <c r="N5" i="27" s="1"/>
  <c r="N5" i="21"/>
  <c r="F5" i="24"/>
  <c r="F5" i="27" s="1"/>
  <c r="F5" i="21"/>
  <c r="M24" i="21"/>
  <c r="O10" i="21"/>
  <c r="K6" i="21"/>
  <c r="N9" i="28"/>
  <c r="J9" i="28"/>
  <c r="F9" i="28"/>
  <c r="Q8" i="28"/>
  <c r="M8" i="28"/>
  <c r="I8" i="28"/>
  <c r="E8" i="28"/>
  <c r="P7" i="28"/>
  <c r="L7" i="28"/>
  <c r="H7" i="28"/>
  <c r="D7" i="28"/>
  <c r="O6" i="28"/>
  <c r="K6" i="28"/>
  <c r="G6" i="28"/>
  <c r="C6" i="28"/>
  <c r="N28" i="26"/>
  <c r="F20" i="26"/>
  <c r="M7" i="23"/>
  <c r="M7" i="26" s="1"/>
  <c r="N7" i="24"/>
  <c r="N7" i="27" s="1"/>
  <c r="O16" i="28"/>
  <c r="O15" i="25"/>
  <c r="O15" i="28" s="1"/>
  <c r="G16" i="28"/>
  <c r="G15" i="25"/>
  <c r="G15" i="28" s="1"/>
  <c r="E145" i="46"/>
  <c r="E144" i="46"/>
  <c r="M144" i="46"/>
  <c r="Q93" i="6"/>
  <c r="M93" i="6"/>
  <c r="Q52" i="6"/>
  <c r="E52" i="6"/>
  <c r="N17" i="7"/>
  <c r="N17" i="14" s="1"/>
  <c r="F17" i="7"/>
  <c r="F17" i="14" s="1"/>
  <c r="N4" i="7"/>
  <c r="N3" i="7" s="1"/>
  <c r="B16" i="12"/>
  <c r="B16" i="15" s="1"/>
  <c r="P27" i="11"/>
  <c r="P28" i="14"/>
  <c r="H27" i="11"/>
  <c r="H28" i="14"/>
  <c r="D27" i="11"/>
  <c r="H18" i="14"/>
  <c r="P4" i="11"/>
  <c r="P5" i="14"/>
  <c r="H4" i="11"/>
  <c r="H5" i="14"/>
  <c r="D28" i="14"/>
  <c r="N5" i="14"/>
  <c r="P13" i="24"/>
  <c r="P13" i="27" s="1"/>
  <c r="O12" i="24"/>
  <c r="O12" i="27" s="1"/>
  <c r="N11" i="24"/>
  <c r="N11" i="27" s="1"/>
  <c r="E10" i="24"/>
  <c r="E10" i="27" s="1"/>
  <c r="K8" i="24"/>
  <c r="K8" i="27" s="1"/>
  <c r="J7" i="24"/>
  <c r="J7" i="27" s="1"/>
  <c r="I6" i="24"/>
  <c r="I6" i="27" s="1"/>
  <c r="M26" i="27"/>
  <c r="L52" i="6"/>
  <c r="L51" i="6" s="1"/>
  <c r="L60" i="6" s="1"/>
  <c r="M17" i="7"/>
  <c r="M17" i="14" s="1"/>
  <c r="E17" i="7"/>
  <c r="M4" i="7"/>
  <c r="M3" i="7" s="1"/>
  <c r="I4" i="7"/>
  <c r="I3" i="7" s="1"/>
  <c r="E4" i="7"/>
  <c r="E3" i="7" s="1"/>
  <c r="F32" i="12"/>
  <c r="N30" i="12"/>
  <c r="F30" i="12"/>
  <c r="J29" i="12"/>
  <c r="B29" i="12"/>
  <c r="B29" i="15" s="1"/>
  <c r="J28" i="12"/>
  <c r="B28" i="12"/>
  <c r="B28" i="15" s="1"/>
  <c r="F26" i="12"/>
  <c r="B24" i="12"/>
  <c r="B24" i="15" s="1"/>
  <c r="J22" i="12"/>
  <c r="N21" i="12"/>
  <c r="F19" i="12"/>
  <c r="N18" i="12"/>
  <c r="N13" i="12"/>
  <c r="F13" i="12"/>
  <c r="F11" i="12"/>
  <c r="N10" i="12"/>
  <c r="B9" i="12"/>
  <c r="B9" i="15" s="1"/>
  <c r="J8" i="12"/>
  <c r="B8" i="12"/>
  <c r="B8" i="15" s="1"/>
  <c r="J7" i="12"/>
  <c r="B7" i="12"/>
  <c r="B7" i="15" s="1"/>
  <c r="J5" i="12"/>
  <c r="G32" i="10"/>
  <c r="G31" i="10"/>
  <c r="C31" i="10"/>
  <c r="K30" i="10"/>
  <c r="O29" i="10"/>
  <c r="O26" i="10"/>
  <c r="K26" i="10"/>
  <c r="C26" i="10"/>
  <c r="O25" i="10"/>
  <c r="G25" i="10"/>
  <c r="K24" i="10"/>
  <c r="O22" i="10"/>
  <c r="G22" i="10"/>
  <c r="K21" i="10"/>
  <c r="O20" i="10"/>
  <c r="K20" i="10"/>
  <c r="K19" i="10"/>
  <c r="C19" i="10"/>
  <c r="K18" i="10"/>
  <c r="K14" i="10"/>
  <c r="G14" i="10"/>
  <c r="O13" i="10"/>
  <c r="K13" i="10"/>
  <c r="C13" i="10"/>
  <c r="C12" i="10"/>
  <c r="K11" i="10"/>
  <c r="G11" i="10"/>
  <c r="O10" i="10"/>
  <c r="G10" i="10"/>
  <c r="O9" i="10"/>
  <c r="K9" i="10"/>
  <c r="C9" i="10"/>
  <c r="K8" i="10"/>
  <c r="G8" i="10"/>
  <c r="C8" i="10"/>
  <c r="K7" i="10"/>
  <c r="G6" i="10"/>
  <c r="C6" i="10"/>
  <c r="K5" i="10"/>
  <c r="B5" i="14"/>
  <c r="B5" i="17" s="1"/>
  <c r="L32" i="23"/>
  <c r="L32" i="26" s="1"/>
  <c r="H32" i="23"/>
  <c r="H32" i="26" s="1"/>
  <c r="O31" i="23"/>
  <c r="O31" i="26" s="1"/>
  <c r="G31" i="23"/>
  <c r="G31" i="26" s="1"/>
  <c r="Q29" i="28"/>
  <c r="M29" i="23"/>
  <c r="M29" i="26" s="1"/>
  <c r="E29" i="23"/>
  <c r="E29" i="26" s="1"/>
  <c r="L28" i="23"/>
  <c r="L28" i="26" s="1"/>
  <c r="H28" i="23"/>
  <c r="H28" i="26" s="1"/>
  <c r="E24" i="27"/>
  <c r="I20" i="27"/>
  <c r="P19" i="27"/>
  <c r="K13" i="23"/>
  <c r="K13" i="26" s="1"/>
  <c r="N12" i="23"/>
  <c r="N12" i="26" s="1"/>
  <c r="J12" i="23"/>
  <c r="J12" i="26" s="1"/>
  <c r="M11" i="23"/>
  <c r="M11" i="26" s="1"/>
  <c r="I11" i="23"/>
  <c r="I11" i="26" s="1"/>
  <c r="L10" i="23"/>
  <c r="L10" i="26" s="1"/>
  <c r="D10" i="23"/>
  <c r="D10" i="26" s="1"/>
  <c r="G9" i="23"/>
  <c r="G9" i="26" s="1"/>
  <c r="C9" i="23"/>
  <c r="C9" i="26" s="1"/>
  <c r="F8" i="23"/>
  <c r="F8" i="26" s="1"/>
  <c r="I7" i="23"/>
  <c r="I7" i="26" s="1"/>
  <c r="E7" i="23"/>
  <c r="E7" i="26" s="1"/>
  <c r="H6" i="23"/>
  <c r="H6" i="26" s="1"/>
  <c r="O5" i="23"/>
  <c r="O5" i="26" s="1"/>
  <c r="C5" i="23"/>
  <c r="C5" i="26" s="1"/>
  <c r="M30" i="27"/>
  <c r="E30" i="27"/>
  <c r="L29" i="27"/>
  <c r="D29" i="27"/>
  <c r="I16" i="21"/>
  <c r="N25" i="21"/>
  <c r="N8" i="23"/>
  <c r="N8" i="26" s="1"/>
  <c r="M18" i="27"/>
  <c r="P127" i="46"/>
  <c r="H127" i="46"/>
  <c r="H106" i="46"/>
  <c r="O52" i="6"/>
  <c r="K52" i="6"/>
  <c r="C52" i="6"/>
  <c r="C51" i="6" s="1"/>
  <c r="C60" i="6" s="1"/>
  <c r="B110" i="6"/>
  <c r="B140" i="6" s="1"/>
  <c r="N93" i="6"/>
  <c r="F117" i="6"/>
  <c r="B117" i="6"/>
  <c r="J52" i="6"/>
  <c r="B52" i="6"/>
  <c r="B103" i="6" s="1"/>
  <c r="O27" i="7"/>
  <c r="K27" i="7"/>
  <c r="G27" i="7"/>
  <c r="C27" i="7"/>
  <c r="C27" i="13" s="1"/>
  <c r="O17" i="7"/>
  <c r="O17" i="14" s="1"/>
  <c r="K17" i="7"/>
  <c r="G17" i="7"/>
  <c r="C17" i="7"/>
  <c r="O4" i="7"/>
  <c r="O3" i="7" s="1"/>
  <c r="K4" i="7"/>
  <c r="K3" i="7" s="1"/>
  <c r="G4" i="7"/>
  <c r="G3" i="7" s="1"/>
  <c r="C4" i="7"/>
  <c r="C3" i="7" s="1"/>
  <c r="P32" i="12"/>
  <c r="L32" i="12"/>
  <c r="H32" i="12"/>
  <c r="D32" i="12"/>
  <c r="P31" i="12"/>
  <c r="L31" i="12"/>
  <c r="H31" i="12"/>
  <c r="D31" i="12"/>
  <c r="P30" i="12"/>
  <c r="L30" i="12"/>
  <c r="H30" i="12"/>
  <c r="D30" i="12"/>
  <c r="P29" i="12"/>
  <c r="L29" i="12"/>
  <c r="H29" i="12"/>
  <c r="D29" i="12"/>
  <c r="P28" i="12"/>
  <c r="L28" i="12"/>
  <c r="H28" i="12"/>
  <c r="D28" i="12"/>
  <c r="P26" i="12"/>
  <c r="L26" i="12"/>
  <c r="H26" i="12"/>
  <c r="D26" i="12"/>
  <c r="P25" i="12"/>
  <c r="L25" i="12"/>
  <c r="H25" i="12"/>
  <c r="D25" i="12"/>
  <c r="P24" i="12"/>
  <c r="L24" i="12"/>
  <c r="H24" i="12"/>
  <c r="D24" i="12"/>
  <c r="P22" i="12"/>
  <c r="L22" i="12"/>
  <c r="H22" i="12"/>
  <c r="D22" i="12"/>
  <c r="P21" i="12"/>
  <c r="L21" i="12"/>
  <c r="H21" i="12"/>
  <c r="D21" i="12"/>
  <c r="P20" i="12"/>
  <c r="L20" i="12"/>
  <c r="H20" i="12"/>
  <c r="D20" i="12"/>
  <c r="P19" i="12"/>
  <c r="L19" i="12"/>
  <c r="H19" i="12"/>
  <c r="D19" i="12"/>
  <c r="P18" i="12"/>
  <c r="L18" i="12"/>
  <c r="H18" i="12"/>
  <c r="D18" i="12"/>
  <c r="P14" i="12"/>
  <c r="L14" i="12"/>
  <c r="H14" i="12"/>
  <c r="D14" i="12"/>
  <c r="P13" i="12"/>
  <c r="L13" i="12"/>
  <c r="H13" i="12"/>
  <c r="D13" i="12"/>
  <c r="P12" i="12"/>
  <c r="L12" i="12"/>
  <c r="H12" i="12"/>
  <c r="D12" i="12"/>
  <c r="P11" i="12"/>
  <c r="L11" i="12"/>
  <c r="H11" i="12"/>
  <c r="D11" i="12"/>
  <c r="P10" i="12"/>
  <c r="L10" i="12"/>
  <c r="H10" i="12"/>
  <c r="D10" i="12"/>
  <c r="P9" i="12"/>
  <c r="L9" i="12"/>
  <c r="H9" i="12"/>
  <c r="D9" i="12"/>
  <c r="P8" i="12"/>
  <c r="L8" i="12"/>
  <c r="H8" i="12"/>
  <c r="D8" i="12"/>
  <c r="P7" i="12"/>
  <c r="L7" i="12"/>
  <c r="H7" i="12"/>
  <c r="D7" i="12"/>
  <c r="P6" i="12"/>
  <c r="L6" i="12"/>
  <c r="H6" i="12"/>
  <c r="D6" i="12"/>
  <c r="P4" i="8"/>
  <c r="L5" i="12"/>
  <c r="H4" i="8"/>
  <c r="D5" i="12"/>
  <c r="Q32" i="10"/>
  <c r="M32" i="13"/>
  <c r="I32" i="10"/>
  <c r="E32" i="13"/>
  <c r="Q31" i="10"/>
  <c r="M31" i="13"/>
  <c r="I31" i="10"/>
  <c r="E31" i="10"/>
  <c r="Q30" i="13"/>
  <c r="M30" i="10"/>
  <c r="I30" i="13"/>
  <c r="E30" i="10"/>
  <c r="Q29" i="10"/>
  <c r="M29" i="13"/>
  <c r="I29" i="10"/>
  <c r="E29" i="13"/>
  <c r="Q28" i="10"/>
  <c r="M28" i="13"/>
  <c r="I28" i="10"/>
  <c r="E28" i="13"/>
  <c r="Q26" i="13"/>
  <c r="M26" i="10"/>
  <c r="I26" i="13"/>
  <c r="E26" i="10"/>
  <c r="Q25" i="13"/>
  <c r="M25" i="10"/>
  <c r="I25" i="10"/>
  <c r="E25" i="13"/>
  <c r="Q24" i="10"/>
  <c r="M24" i="13"/>
  <c r="I24" i="10"/>
  <c r="E24" i="13"/>
  <c r="Q22" i="13"/>
  <c r="M22" i="10"/>
  <c r="I22" i="13"/>
  <c r="E22" i="10"/>
  <c r="Q21" i="13"/>
  <c r="M21" i="10"/>
  <c r="I21" i="10"/>
  <c r="E21" i="13"/>
  <c r="Q20" i="13"/>
  <c r="M20" i="10"/>
  <c r="I20" i="13"/>
  <c r="E20" i="10"/>
  <c r="Q19" i="13"/>
  <c r="M19" i="10"/>
  <c r="I19" i="13"/>
  <c r="E19" i="10"/>
  <c r="Q18" i="13"/>
  <c r="M18" i="10"/>
  <c r="I18" i="10"/>
  <c r="E18" i="13"/>
  <c r="Q14" i="13"/>
  <c r="M14" i="10"/>
  <c r="I14" i="13"/>
  <c r="E14" i="13"/>
  <c r="Q13" i="10"/>
  <c r="M13" i="10"/>
  <c r="I13" i="13"/>
  <c r="E13" i="10"/>
  <c r="Q12" i="13"/>
  <c r="M12" i="10"/>
  <c r="I12" i="10"/>
  <c r="E12" i="13"/>
  <c r="Q11" i="10"/>
  <c r="M11" i="13"/>
  <c r="I11" i="10"/>
  <c r="E11" i="13"/>
  <c r="Q10" i="10"/>
  <c r="M10" i="13"/>
  <c r="I10" i="10"/>
  <c r="E10" i="13"/>
  <c r="Q9" i="10"/>
  <c r="M9" i="10"/>
  <c r="I9" i="13"/>
  <c r="E9" i="10"/>
  <c r="Q8" i="13"/>
  <c r="M8" i="10"/>
  <c r="I8" i="13"/>
  <c r="E8" i="10"/>
  <c r="Q7" i="10"/>
  <c r="M7" i="13"/>
  <c r="I7" i="10"/>
  <c r="E7" i="10"/>
  <c r="Q6" i="13"/>
  <c r="M6" i="10"/>
  <c r="I6" i="13"/>
  <c r="E6" i="10"/>
  <c r="Q5" i="13"/>
  <c r="M5" i="10"/>
  <c r="I5" i="10"/>
  <c r="E5" i="10"/>
  <c r="L31" i="10"/>
  <c r="H30" i="10"/>
  <c r="D29" i="10"/>
  <c r="L26" i="10"/>
  <c r="H25" i="10"/>
  <c r="D24" i="10"/>
  <c r="F23" i="10"/>
  <c r="H22" i="10"/>
  <c r="D21" i="10"/>
  <c r="L19" i="10"/>
  <c r="H18" i="10"/>
  <c r="D16" i="10"/>
  <c r="L13" i="10"/>
  <c r="H12" i="10"/>
  <c r="D11" i="10"/>
  <c r="L9" i="10"/>
  <c r="H8" i="10"/>
  <c r="D7" i="10"/>
  <c r="L5" i="10"/>
  <c r="Q30" i="14"/>
  <c r="M30" i="14"/>
  <c r="I30" i="14"/>
  <c r="E30" i="14"/>
  <c r="Q29" i="14"/>
  <c r="M29" i="14"/>
  <c r="I29" i="14"/>
  <c r="E29" i="14"/>
  <c r="Q27" i="11"/>
  <c r="M28" i="14"/>
  <c r="I27" i="11"/>
  <c r="E28" i="14"/>
  <c r="Q22" i="14"/>
  <c r="M22" i="14"/>
  <c r="I22" i="14"/>
  <c r="E22" i="14"/>
  <c r="Q21" i="14"/>
  <c r="M21" i="14"/>
  <c r="I21" i="14"/>
  <c r="E21" i="14"/>
  <c r="Q20" i="14"/>
  <c r="M20" i="14"/>
  <c r="I20" i="14"/>
  <c r="E20" i="14"/>
  <c r="Q19" i="14"/>
  <c r="M19" i="14"/>
  <c r="I19" i="14"/>
  <c r="E19" i="14"/>
  <c r="E18" i="14"/>
  <c r="M9" i="14"/>
  <c r="E9" i="14"/>
  <c r="M8" i="14"/>
  <c r="E8" i="14"/>
  <c r="M7" i="14"/>
  <c r="E7" i="14"/>
  <c r="M6" i="14"/>
  <c r="I6" i="14"/>
  <c r="Q4" i="11"/>
  <c r="I4" i="11"/>
  <c r="F28" i="14"/>
  <c r="L18" i="14"/>
  <c r="B18" i="14"/>
  <c r="B18" i="17" s="1"/>
  <c r="F5" i="14"/>
  <c r="M32" i="27"/>
  <c r="E32" i="27"/>
  <c r="L31" i="27"/>
  <c r="K30" i="27"/>
  <c r="C30" i="27"/>
  <c r="J29" i="27"/>
  <c r="I28" i="27"/>
  <c r="F23" i="21"/>
  <c r="N9" i="21"/>
  <c r="J5" i="21"/>
  <c r="L26" i="26"/>
  <c r="E19" i="26"/>
  <c r="L6" i="23"/>
  <c r="L6" i="26" s="1"/>
  <c r="G30" i="27"/>
  <c r="J23" i="24"/>
  <c r="J23" i="27" s="1"/>
  <c r="F7" i="24"/>
  <c r="F7" i="27" s="1"/>
  <c r="P13" i="46"/>
  <c r="P5" i="46"/>
  <c r="N147" i="56"/>
  <c r="J147" i="56"/>
  <c r="F147" i="56"/>
  <c r="E93" i="6"/>
  <c r="I52" i="6"/>
  <c r="I51" i="6" s="1"/>
  <c r="I60" i="6" s="1"/>
  <c r="J27" i="7"/>
  <c r="B27" i="14"/>
  <c r="B27" i="17" s="1"/>
  <c r="J17" i="7"/>
  <c r="J17" i="14" s="1"/>
  <c r="J4" i="7"/>
  <c r="J3" i="7" s="1"/>
  <c r="N28" i="14"/>
  <c r="J18" i="14"/>
  <c r="D5" i="14"/>
  <c r="K26" i="23"/>
  <c r="K26" i="26" s="1"/>
  <c r="K26" i="21"/>
  <c r="Q24" i="23"/>
  <c r="Q24" i="26" s="1"/>
  <c r="Q24" i="21"/>
  <c r="I24" i="23"/>
  <c r="I24" i="26" s="1"/>
  <c r="I24" i="21"/>
  <c r="G26" i="21"/>
  <c r="G12" i="24"/>
  <c r="G12" i="27" s="1"/>
  <c r="F11" i="24"/>
  <c r="F11" i="27" s="1"/>
  <c r="L9" i="24"/>
  <c r="L9" i="27" s="1"/>
  <c r="C8" i="24"/>
  <c r="C8" i="27" s="1"/>
  <c r="P5" i="24"/>
  <c r="P5" i="27" s="1"/>
  <c r="J27" i="18"/>
  <c r="Q26" i="21"/>
  <c r="M26" i="23"/>
  <c r="M26" i="26" s="1"/>
  <c r="I26" i="21"/>
  <c r="E26" i="23"/>
  <c r="E26" i="26" s="1"/>
  <c r="P25" i="21"/>
  <c r="L25" i="23"/>
  <c r="L25" i="26" s="1"/>
  <c r="H25" i="21"/>
  <c r="D25" i="23"/>
  <c r="D25" i="26" s="1"/>
  <c r="O24" i="21"/>
  <c r="K24" i="23"/>
  <c r="K24" i="26" s="1"/>
  <c r="G24" i="21"/>
  <c r="C24" i="23"/>
  <c r="C24" i="26" s="1"/>
  <c r="Q22" i="21"/>
  <c r="M22" i="23"/>
  <c r="M22" i="26" s="1"/>
  <c r="I22" i="21"/>
  <c r="E22" i="23"/>
  <c r="E22" i="26" s="1"/>
  <c r="P21" i="21"/>
  <c r="L21" i="23"/>
  <c r="L21" i="26" s="1"/>
  <c r="H21" i="21"/>
  <c r="D21" i="23"/>
  <c r="D21" i="26" s="1"/>
  <c r="O20" i="21"/>
  <c r="K20" i="23"/>
  <c r="K20" i="26" s="1"/>
  <c r="G20" i="21"/>
  <c r="C20" i="23"/>
  <c r="C20" i="26" s="1"/>
  <c r="N19" i="23"/>
  <c r="N19" i="26" s="1"/>
  <c r="J19" i="21"/>
  <c r="F19" i="21"/>
  <c r="Q18" i="23"/>
  <c r="Q18" i="26" s="1"/>
  <c r="M18" i="21"/>
  <c r="I18" i="23"/>
  <c r="I18" i="26" s="1"/>
  <c r="E18" i="21"/>
  <c r="P26" i="24"/>
  <c r="P26" i="27" s="1"/>
  <c r="L26" i="24"/>
  <c r="L26" i="27" s="1"/>
  <c r="H26" i="24"/>
  <c r="H26" i="27" s="1"/>
  <c r="D26" i="24"/>
  <c r="D26" i="27" s="1"/>
  <c r="O25" i="24"/>
  <c r="O25" i="27" s="1"/>
  <c r="K25" i="24"/>
  <c r="K25" i="27" s="1"/>
  <c r="G25" i="24"/>
  <c r="G25" i="27" s="1"/>
  <c r="C25" i="24"/>
  <c r="C25" i="27" s="1"/>
  <c r="N24" i="24"/>
  <c r="N24" i="27" s="1"/>
  <c r="J24" i="24"/>
  <c r="J24" i="27" s="1"/>
  <c r="F24" i="24"/>
  <c r="F24" i="27" s="1"/>
  <c r="P22" i="24"/>
  <c r="P22" i="27" s="1"/>
  <c r="L22" i="24"/>
  <c r="L22" i="27" s="1"/>
  <c r="H22" i="24"/>
  <c r="H22" i="27" s="1"/>
  <c r="D22" i="24"/>
  <c r="D22" i="27" s="1"/>
  <c r="G21" i="24"/>
  <c r="G21" i="27" s="1"/>
  <c r="N20" i="24"/>
  <c r="N20" i="27" s="1"/>
  <c r="J20" i="24"/>
  <c r="J20" i="27" s="1"/>
  <c r="F20" i="24"/>
  <c r="F20" i="27" s="1"/>
  <c r="M19" i="24"/>
  <c r="M19" i="27" s="1"/>
  <c r="E19" i="24"/>
  <c r="E19" i="27" s="1"/>
  <c r="P18" i="24"/>
  <c r="P18" i="27" s="1"/>
  <c r="L18" i="24"/>
  <c r="L18" i="27" s="1"/>
  <c r="H18" i="24"/>
  <c r="H18" i="27" s="1"/>
  <c r="D18" i="24"/>
  <c r="D18" i="27" s="1"/>
  <c r="Q13" i="24"/>
  <c r="Q13" i="27" s="1"/>
  <c r="M13" i="24"/>
  <c r="M13" i="27" s="1"/>
  <c r="I13" i="24"/>
  <c r="I13" i="27" s="1"/>
  <c r="E13" i="24"/>
  <c r="E13" i="27" s="1"/>
  <c r="P12" i="24"/>
  <c r="P12" i="27" s="1"/>
  <c r="L12" i="24"/>
  <c r="L12" i="27" s="1"/>
  <c r="H12" i="24"/>
  <c r="H12" i="27" s="1"/>
  <c r="D12" i="24"/>
  <c r="D12" i="27" s="1"/>
  <c r="O11" i="24"/>
  <c r="O11" i="27" s="1"/>
  <c r="K11" i="24"/>
  <c r="K11" i="27" s="1"/>
  <c r="G11" i="24"/>
  <c r="G11" i="27" s="1"/>
  <c r="C11" i="24"/>
  <c r="C11" i="27" s="1"/>
  <c r="N10" i="24"/>
  <c r="N10" i="27" s="1"/>
  <c r="J10" i="24"/>
  <c r="J10" i="27" s="1"/>
  <c r="F10" i="24"/>
  <c r="F10" i="27" s="1"/>
  <c r="Q9" i="24"/>
  <c r="Q9" i="27" s="1"/>
  <c r="M9" i="24"/>
  <c r="M9" i="27" s="1"/>
  <c r="I9" i="24"/>
  <c r="I9" i="27" s="1"/>
  <c r="E9" i="24"/>
  <c r="E9" i="27" s="1"/>
  <c r="P8" i="24"/>
  <c r="P8" i="27" s="1"/>
  <c r="L8" i="24"/>
  <c r="L8" i="27" s="1"/>
  <c r="H8" i="24"/>
  <c r="H8" i="27" s="1"/>
  <c r="D8" i="24"/>
  <c r="D8" i="27" s="1"/>
  <c r="O7" i="24"/>
  <c r="O7" i="27" s="1"/>
  <c r="K7" i="24"/>
  <c r="K7" i="27" s="1"/>
  <c r="G7" i="24"/>
  <c r="G7" i="27" s="1"/>
  <c r="C7" i="24"/>
  <c r="C7" i="27" s="1"/>
  <c r="N6" i="24"/>
  <c r="N6" i="27" s="1"/>
  <c r="J6" i="24"/>
  <c r="J6" i="27" s="1"/>
  <c r="F6" i="24"/>
  <c r="F6" i="27" s="1"/>
  <c r="Q5" i="24"/>
  <c r="Q5" i="27" s="1"/>
  <c r="M5" i="24"/>
  <c r="M5" i="27" s="1"/>
  <c r="I5" i="24"/>
  <c r="I5" i="27" s="1"/>
  <c r="E5" i="24"/>
  <c r="E5" i="27" s="1"/>
  <c r="Q16" i="21"/>
  <c r="Q22" i="25"/>
  <c r="Q22" i="28" s="1"/>
  <c r="M22" i="25"/>
  <c r="M22" i="28" s="1"/>
  <c r="I22" i="25"/>
  <c r="I22" i="28" s="1"/>
  <c r="E22" i="25"/>
  <c r="E22" i="28" s="1"/>
  <c r="P21" i="25"/>
  <c r="P21" i="28" s="1"/>
  <c r="H21" i="25"/>
  <c r="H21" i="28" s="1"/>
  <c r="D21" i="25"/>
  <c r="D21" i="28" s="1"/>
  <c r="O20" i="25"/>
  <c r="O20" i="28" s="1"/>
  <c r="K20" i="25"/>
  <c r="K20" i="28" s="1"/>
  <c r="G20" i="25"/>
  <c r="G20" i="28" s="1"/>
  <c r="C20" i="25"/>
  <c r="C20" i="28" s="1"/>
  <c r="J19" i="25"/>
  <c r="J19" i="28" s="1"/>
  <c r="Q18" i="25"/>
  <c r="Q18" i="28" s="1"/>
  <c r="M18" i="25"/>
  <c r="M18" i="28" s="1"/>
  <c r="I18" i="25"/>
  <c r="I18" i="28" s="1"/>
  <c r="E18" i="25"/>
  <c r="E18" i="28" s="1"/>
  <c r="O22" i="24"/>
  <c r="O22" i="27" s="1"/>
  <c r="N21" i="24"/>
  <c r="N21" i="27" s="1"/>
  <c r="M20" i="24"/>
  <c r="M20" i="27" s="1"/>
  <c r="L19" i="24"/>
  <c r="L19" i="27" s="1"/>
  <c r="K18" i="24"/>
  <c r="K18" i="27" s="1"/>
  <c r="Q163" i="46"/>
  <c r="M163" i="46"/>
  <c r="I163" i="46"/>
  <c r="E163" i="46"/>
  <c r="M162" i="46"/>
  <c r="Q122" i="46"/>
  <c r="M122" i="46"/>
  <c r="I122" i="46"/>
  <c r="E122" i="46"/>
  <c r="Q121" i="46"/>
  <c r="M121" i="46"/>
  <c r="I121" i="46"/>
  <c r="E121" i="46"/>
  <c r="Q120" i="46"/>
  <c r="M120" i="46"/>
  <c r="I120" i="46"/>
  <c r="E120" i="46"/>
  <c r="Q119" i="46"/>
  <c r="M119" i="46"/>
  <c r="I119" i="46"/>
  <c r="E119" i="46"/>
  <c r="Q118" i="46"/>
  <c r="M118" i="46"/>
  <c r="I118" i="46"/>
  <c r="E118" i="46"/>
  <c r="Q117" i="46"/>
  <c r="M117" i="46"/>
  <c r="I117" i="46"/>
  <c r="E117" i="46"/>
  <c r="Q116" i="46"/>
  <c r="M116" i="46"/>
  <c r="I116" i="46"/>
  <c r="E116" i="46"/>
  <c r="Q111" i="46"/>
  <c r="M111" i="46"/>
  <c r="I111" i="46"/>
  <c r="E111" i="46"/>
  <c r="Q84" i="46"/>
  <c r="M84" i="46"/>
  <c r="I84" i="46"/>
  <c r="E84" i="46"/>
  <c r="Q83" i="46"/>
  <c r="M83" i="46"/>
  <c r="I83" i="46"/>
  <c r="O164" i="56"/>
  <c r="O165" i="56"/>
  <c r="G165" i="56"/>
  <c r="C165" i="56"/>
  <c r="C5" i="12"/>
  <c r="P32" i="13"/>
  <c r="L32" i="13"/>
  <c r="H32" i="13"/>
  <c r="D32" i="13"/>
  <c r="P31" i="13"/>
  <c r="L31" i="13"/>
  <c r="H31" i="13"/>
  <c r="D31" i="13"/>
  <c r="P30" i="13"/>
  <c r="L30" i="13"/>
  <c r="H30" i="13"/>
  <c r="D30" i="13"/>
  <c r="P29" i="13"/>
  <c r="L29" i="13"/>
  <c r="H29" i="13"/>
  <c r="D29" i="13"/>
  <c r="P28" i="13"/>
  <c r="L28" i="13"/>
  <c r="H28" i="13"/>
  <c r="D28" i="13"/>
  <c r="P26" i="13"/>
  <c r="L26" i="13"/>
  <c r="H26" i="13"/>
  <c r="D26" i="13"/>
  <c r="P25" i="13"/>
  <c r="L25" i="13"/>
  <c r="H25" i="13"/>
  <c r="D25" i="13"/>
  <c r="P24" i="13"/>
  <c r="L24" i="13"/>
  <c r="H24" i="13"/>
  <c r="D24" i="13"/>
  <c r="P22" i="13"/>
  <c r="L22" i="13"/>
  <c r="H22" i="13"/>
  <c r="D22" i="13"/>
  <c r="P21" i="13"/>
  <c r="L21" i="13"/>
  <c r="H21" i="13"/>
  <c r="D21" i="13"/>
  <c r="P20" i="13"/>
  <c r="L20" i="13"/>
  <c r="H20" i="13"/>
  <c r="D20" i="13"/>
  <c r="P19" i="13"/>
  <c r="L19" i="13"/>
  <c r="H19" i="13"/>
  <c r="D19" i="13"/>
  <c r="P18" i="13"/>
  <c r="L18" i="13"/>
  <c r="H18" i="13"/>
  <c r="D18" i="13"/>
  <c r="P14" i="13"/>
  <c r="L14" i="13"/>
  <c r="H14" i="13"/>
  <c r="D14" i="13"/>
  <c r="P13" i="13"/>
  <c r="L13" i="13"/>
  <c r="H13" i="13"/>
  <c r="D13" i="13"/>
  <c r="P12" i="13"/>
  <c r="L12" i="13"/>
  <c r="H12" i="13"/>
  <c r="D12" i="13"/>
  <c r="P11" i="13"/>
  <c r="L11" i="13"/>
  <c r="H11" i="13"/>
  <c r="D11" i="13"/>
  <c r="P10" i="13"/>
  <c r="L10" i="13"/>
  <c r="H10" i="13"/>
  <c r="D10" i="13"/>
  <c r="P9" i="13"/>
  <c r="L9" i="13"/>
  <c r="H9" i="13"/>
  <c r="D9" i="13"/>
  <c r="P8" i="13"/>
  <c r="L8" i="13"/>
  <c r="H8" i="13"/>
  <c r="D8" i="13"/>
  <c r="P7" i="13"/>
  <c r="L7" i="13"/>
  <c r="H7" i="13"/>
  <c r="D7" i="13"/>
  <c r="P6" i="13"/>
  <c r="L6" i="13"/>
  <c r="H6" i="13"/>
  <c r="D6" i="13"/>
  <c r="P5" i="13"/>
  <c r="L5" i="13"/>
  <c r="H5" i="13"/>
  <c r="D5" i="13"/>
  <c r="P32" i="10"/>
  <c r="P31" i="10"/>
  <c r="P30" i="10"/>
  <c r="P29" i="10"/>
  <c r="P28" i="10"/>
  <c r="P26" i="10"/>
  <c r="P25" i="10"/>
  <c r="P24" i="10"/>
  <c r="P23" i="10"/>
  <c r="H23" i="10"/>
  <c r="P22" i="10"/>
  <c r="P21" i="10"/>
  <c r="P20" i="10"/>
  <c r="P19" i="10"/>
  <c r="P18" i="10"/>
  <c r="P14" i="10"/>
  <c r="P13" i="10"/>
  <c r="P12" i="10"/>
  <c r="P11" i="10"/>
  <c r="P10" i="10"/>
  <c r="P9" i="10"/>
  <c r="P8" i="10"/>
  <c r="P7" i="10"/>
  <c r="P6" i="10"/>
  <c r="P5" i="10"/>
  <c r="N27" i="11"/>
  <c r="J27" i="11"/>
  <c r="F27" i="11"/>
  <c r="N4" i="11"/>
  <c r="J4" i="11"/>
  <c r="F4" i="11"/>
  <c r="P22" i="28"/>
  <c r="L22" i="28"/>
  <c r="H22" i="28"/>
  <c r="D22" i="28"/>
  <c r="O21" i="28"/>
  <c r="K21" i="28"/>
  <c r="G21" i="28"/>
  <c r="C21" i="28"/>
  <c r="N20" i="28"/>
  <c r="J20" i="28"/>
  <c r="F20" i="28"/>
  <c r="Q19" i="28"/>
  <c r="M19" i="28"/>
  <c r="I19" i="28"/>
  <c r="E19" i="28"/>
  <c r="P18" i="28"/>
  <c r="L17" i="18"/>
  <c r="H18" i="28"/>
  <c r="D17" i="18"/>
  <c r="Q13" i="23"/>
  <c r="Q13" i="26" s="1"/>
  <c r="M13" i="23"/>
  <c r="M13" i="26" s="1"/>
  <c r="I13" i="23"/>
  <c r="I13" i="26" s="1"/>
  <c r="E13" i="23"/>
  <c r="E13" i="26" s="1"/>
  <c r="P12" i="23"/>
  <c r="P12" i="26" s="1"/>
  <c r="L12" i="23"/>
  <c r="L12" i="26" s="1"/>
  <c r="H12" i="23"/>
  <c r="H12" i="26" s="1"/>
  <c r="D12" i="23"/>
  <c r="D12" i="26" s="1"/>
  <c r="O11" i="23"/>
  <c r="O11" i="26" s="1"/>
  <c r="K11" i="23"/>
  <c r="K11" i="26" s="1"/>
  <c r="G11" i="23"/>
  <c r="G11" i="26" s="1"/>
  <c r="C11" i="23"/>
  <c r="C11" i="26" s="1"/>
  <c r="N10" i="23"/>
  <c r="N10" i="26" s="1"/>
  <c r="J10" i="23"/>
  <c r="J10" i="26" s="1"/>
  <c r="F10" i="23"/>
  <c r="F10" i="26" s="1"/>
  <c r="Q9" i="23"/>
  <c r="Q9" i="26" s="1"/>
  <c r="E9" i="23"/>
  <c r="E9" i="26" s="1"/>
  <c r="P14" i="18"/>
  <c r="P14" i="23" s="1"/>
  <c r="P14" i="26" s="1"/>
  <c r="L8" i="23"/>
  <c r="L8" i="26" s="1"/>
  <c r="H14" i="18"/>
  <c r="H14" i="23" s="1"/>
  <c r="H14" i="26" s="1"/>
  <c r="D8" i="23"/>
  <c r="D8" i="26" s="1"/>
  <c r="O7" i="23"/>
  <c r="O7" i="26" s="1"/>
  <c r="K7" i="23"/>
  <c r="K7" i="26" s="1"/>
  <c r="C7" i="23"/>
  <c r="C7" i="26" s="1"/>
  <c r="J6" i="23"/>
  <c r="J6" i="26" s="1"/>
  <c r="F4" i="18"/>
  <c r="F3" i="18" s="1"/>
  <c r="F16" i="23" s="1"/>
  <c r="Q5" i="23"/>
  <c r="Q5" i="26" s="1"/>
  <c r="M14" i="18"/>
  <c r="M14" i="24" s="1"/>
  <c r="M14" i="27" s="1"/>
  <c r="I14" i="18"/>
  <c r="I14" i="24" s="1"/>
  <c r="I14" i="27" s="1"/>
  <c r="E5" i="23"/>
  <c r="E5" i="26" s="1"/>
  <c r="Q32" i="23"/>
  <c r="Q32" i="26" s="1"/>
  <c r="M32" i="23"/>
  <c r="M32" i="26" s="1"/>
  <c r="I32" i="23"/>
  <c r="I32" i="26" s="1"/>
  <c r="E32" i="23"/>
  <c r="E32" i="26" s="1"/>
  <c r="P31" i="23"/>
  <c r="P31" i="26" s="1"/>
  <c r="L31" i="23"/>
  <c r="L31" i="26" s="1"/>
  <c r="H31" i="23"/>
  <c r="H31" i="26" s="1"/>
  <c r="D31" i="23"/>
  <c r="D31" i="26" s="1"/>
  <c r="O30" i="23"/>
  <c r="O30" i="26" s="1"/>
  <c r="K30" i="23"/>
  <c r="K30" i="26" s="1"/>
  <c r="G30" i="23"/>
  <c r="G30" i="26" s="1"/>
  <c r="C30" i="23"/>
  <c r="C30" i="26" s="1"/>
  <c r="N29" i="23"/>
  <c r="N29" i="26" s="1"/>
  <c r="J29" i="23"/>
  <c r="J29" i="26" s="1"/>
  <c r="F29" i="23"/>
  <c r="F29" i="26" s="1"/>
  <c r="Q28" i="23"/>
  <c r="Q28" i="26" s="1"/>
  <c r="M28" i="23"/>
  <c r="M28" i="26" s="1"/>
  <c r="I28" i="23"/>
  <c r="I28" i="26" s="1"/>
  <c r="E28" i="23"/>
  <c r="E28" i="26" s="1"/>
  <c r="O16" i="21"/>
  <c r="G16" i="21"/>
  <c r="L13" i="23"/>
  <c r="L13" i="26" s="1"/>
  <c r="H13" i="23"/>
  <c r="H13" i="26" s="1"/>
  <c r="O12" i="23"/>
  <c r="O12" i="26" s="1"/>
  <c r="G12" i="23"/>
  <c r="G12" i="26" s="1"/>
  <c r="N11" i="23"/>
  <c r="N11" i="26" s="1"/>
  <c r="F11" i="23"/>
  <c r="F11" i="26" s="1"/>
  <c r="I10" i="23"/>
  <c r="I10" i="26" s="1"/>
  <c r="E10" i="23"/>
  <c r="E10" i="26" s="1"/>
  <c r="L9" i="23"/>
  <c r="L9" i="26" s="1"/>
  <c r="D9" i="23"/>
  <c r="D9" i="26" s="1"/>
  <c r="C4" i="23"/>
  <c r="C4" i="26" s="1"/>
  <c r="J7" i="23"/>
  <c r="J7" i="26" s="1"/>
  <c r="Q6" i="23"/>
  <c r="Q6" i="26" s="1"/>
  <c r="E6" i="23"/>
  <c r="E6" i="26" s="1"/>
  <c r="H5" i="23"/>
  <c r="H5" i="26" s="1"/>
  <c r="P32" i="24"/>
  <c r="P32" i="27" s="1"/>
  <c r="L32" i="24"/>
  <c r="L32" i="27" s="1"/>
  <c r="H32" i="24"/>
  <c r="H32" i="27" s="1"/>
  <c r="D32" i="24"/>
  <c r="D32" i="27" s="1"/>
  <c r="O31" i="24"/>
  <c r="O31" i="27" s="1"/>
  <c r="K31" i="24"/>
  <c r="K31" i="27" s="1"/>
  <c r="G31" i="24"/>
  <c r="G31" i="27" s="1"/>
  <c r="C31" i="24"/>
  <c r="C31" i="27" s="1"/>
  <c r="N30" i="24"/>
  <c r="N30" i="27" s="1"/>
  <c r="J30" i="24"/>
  <c r="J30" i="27" s="1"/>
  <c r="F30" i="24"/>
  <c r="F30" i="27" s="1"/>
  <c r="Q29" i="24"/>
  <c r="Q29" i="27" s="1"/>
  <c r="M29" i="24"/>
  <c r="M29" i="27" s="1"/>
  <c r="I29" i="24"/>
  <c r="I29" i="27" s="1"/>
  <c r="E29" i="24"/>
  <c r="E29" i="27" s="1"/>
  <c r="P28" i="24"/>
  <c r="P28" i="27" s="1"/>
  <c r="L28" i="24"/>
  <c r="L28" i="27" s="1"/>
  <c r="H28" i="24"/>
  <c r="H28" i="27" s="1"/>
  <c r="D28" i="24"/>
  <c r="D28" i="27" s="1"/>
  <c r="M32" i="21"/>
  <c r="L31" i="21"/>
  <c r="K30" i="21"/>
  <c r="J29" i="21"/>
  <c r="I28" i="21"/>
  <c r="Q30" i="25"/>
  <c r="Q30" i="28" s="1"/>
  <c r="M30" i="25"/>
  <c r="M30" i="28" s="1"/>
  <c r="I30" i="25"/>
  <c r="I30" i="28" s="1"/>
  <c r="E30" i="25"/>
  <c r="E30" i="28" s="1"/>
  <c r="P29" i="25"/>
  <c r="P29" i="28" s="1"/>
  <c r="L29" i="25"/>
  <c r="L29" i="28" s="1"/>
  <c r="H29" i="25"/>
  <c r="H29" i="28" s="1"/>
  <c r="D29" i="25"/>
  <c r="D29" i="28" s="1"/>
  <c r="O28" i="25"/>
  <c r="O28" i="28" s="1"/>
  <c r="K28" i="25"/>
  <c r="K28" i="28" s="1"/>
  <c r="G28" i="25"/>
  <c r="G28" i="28" s="1"/>
  <c r="C28" i="25"/>
  <c r="C28" i="28" s="1"/>
  <c r="P9" i="25"/>
  <c r="P9" i="28" s="1"/>
  <c r="L9" i="25"/>
  <c r="L9" i="28" s="1"/>
  <c r="H9" i="25"/>
  <c r="H9" i="28" s="1"/>
  <c r="D9" i="25"/>
  <c r="D9" i="28" s="1"/>
  <c r="O8" i="25"/>
  <c r="O8" i="28" s="1"/>
  <c r="G8" i="25"/>
  <c r="G8" i="28" s="1"/>
  <c r="N7" i="25"/>
  <c r="N7" i="28" s="1"/>
  <c r="J7" i="25"/>
  <c r="J7" i="28" s="1"/>
  <c r="F7" i="25"/>
  <c r="F7" i="28" s="1"/>
  <c r="M6" i="25"/>
  <c r="M6" i="28" s="1"/>
  <c r="I6" i="25"/>
  <c r="I6" i="28" s="1"/>
  <c r="P5" i="25"/>
  <c r="P5" i="28" s="1"/>
  <c r="L5" i="25"/>
  <c r="L5" i="28" s="1"/>
  <c r="H5" i="25"/>
  <c r="H5" i="28" s="1"/>
  <c r="D5" i="25"/>
  <c r="D5" i="28" s="1"/>
  <c r="B128" i="48"/>
  <c r="B128" i="51" s="1"/>
  <c r="N122" i="46"/>
  <c r="J122" i="46"/>
  <c r="F122" i="46"/>
  <c r="B122" i="46"/>
  <c r="N121" i="46"/>
  <c r="J121" i="46"/>
  <c r="F121" i="46"/>
  <c r="B121" i="46"/>
  <c r="N120" i="46"/>
  <c r="J120" i="46"/>
  <c r="F120" i="46"/>
  <c r="B120" i="46"/>
  <c r="N119" i="46"/>
  <c r="J119" i="46"/>
  <c r="F119" i="46"/>
  <c r="B119" i="46"/>
  <c r="N118" i="46"/>
  <c r="J118" i="46"/>
  <c r="F118" i="46"/>
  <c r="B118" i="46"/>
  <c r="N117" i="46"/>
  <c r="J117" i="46"/>
  <c r="F117" i="46"/>
  <c r="B117" i="46"/>
  <c r="N116" i="46"/>
  <c r="J116" i="46"/>
  <c r="F116" i="46"/>
  <c r="B116" i="46"/>
  <c r="N111" i="46"/>
  <c r="J111" i="46"/>
  <c r="F111" i="46"/>
  <c r="B111" i="46"/>
  <c r="B66" i="48"/>
  <c r="B66" i="51" s="1"/>
  <c r="B47" i="48"/>
  <c r="B47" i="51" s="1"/>
  <c r="B28" i="48"/>
  <c r="B28" i="51" s="1"/>
  <c r="N25" i="46"/>
  <c r="B4" i="44"/>
  <c r="E162" i="46"/>
  <c r="Q141" i="46"/>
  <c r="M141" i="46"/>
  <c r="I141" i="46"/>
  <c r="E141" i="46"/>
  <c r="Q140" i="46"/>
  <c r="M140" i="46"/>
  <c r="I140" i="46"/>
  <c r="E140" i="46"/>
  <c r="Q139" i="46"/>
  <c r="M139" i="46"/>
  <c r="I139" i="46"/>
  <c r="E139" i="46"/>
  <c r="Q138" i="46"/>
  <c r="M138" i="46"/>
  <c r="I138" i="46"/>
  <c r="E138" i="46"/>
  <c r="Q137" i="46"/>
  <c r="M137" i="46"/>
  <c r="I137" i="46"/>
  <c r="E137" i="46"/>
  <c r="Q136" i="46"/>
  <c r="M136" i="46"/>
  <c r="I136" i="46"/>
  <c r="E136" i="46"/>
  <c r="Q135" i="46"/>
  <c r="M135" i="46"/>
  <c r="I135" i="46"/>
  <c r="E135" i="46"/>
  <c r="Q134" i="46"/>
  <c r="M134" i="46"/>
  <c r="I134" i="46"/>
  <c r="E134" i="46"/>
  <c r="Q133" i="46"/>
  <c r="M133" i="46"/>
  <c r="I133" i="46"/>
  <c r="E133" i="46"/>
  <c r="Q132" i="46"/>
  <c r="M132" i="46"/>
  <c r="I132" i="46"/>
  <c r="E132" i="46"/>
  <c r="Q131" i="46"/>
  <c r="M131" i="46"/>
  <c r="I131" i="46"/>
  <c r="E131" i="46"/>
  <c r="Q130" i="46"/>
  <c r="M130" i="46"/>
  <c r="I130" i="46"/>
  <c r="E130" i="46"/>
  <c r="Q108" i="46"/>
  <c r="M108" i="46"/>
  <c r="I108" i="46"/>
  <c r="E108" i="46"/>
  <c r="Q107" i="46"/>
  <c r="M107" i="46"/>
  <c r="I107" i="46"/>
  <c r="E107" i="46"/>
  <c r="Q79" i="46"/>
  <c r="M79" i="46"/>
  <c r="I79" i="46"/>
  <c r="E79" i="46"/>
  <c r="Q78" i="46"/>
  <c r="M78" i="46"/>
  <c r="I78" i="46"/>
  <c r="E78" i="46"/>
  <c r="Q77" i="46"/>
  <c r="M77" i="46"/>
  <c r="I77" i="46"/>
  <c r="E77" i="46"/>
  <c r="Q76" i="46"/>
  <c r="M76" i="46"/>
  <c r="I76" i="46"/>
  <c r="E76" i="46"/>
  <c r="Q75" i="46"/>
  <c r="M75" i="46"/>
  <c r="I75" i="46"/>
  <c r="E75" i="46"/>
  <c r="Q74" i="46"/>
  <c r="M74" i="46"/>
  <c r="I74" i="46"/>
  <c r="E74" i="46"/>
  <c r="Q73" i="46"/>
  <c r="M73" i="46"/>
  <c r="I73" i="46"/>
  <c r="E73" i="46"/>
  <c r="Q72" i="46"/>
  <c r="M72" i="46"/>
  <c r="I72" i="46"/>
  <c r="E72" i="46"/>
  <c r="Q71" i="46"/>
  <c r="M71" i="46"/>
  <c r="I71" i="46"/>
  <c r="E71" i="46"/>
  <c r="Q70" i="46"/>
  <c r="M70" i="46"/>
  <c r="I70" i="46"/>
  <c r="E70" i="46"/>
  <c r="Q69" i="46"/>
  <c r="M69" i="46"/>
  <c r="I69" i="46"/>
  <c r="E69" i="46"/>
  <c r="Q68" i="46"/>
  <c r="M68" i="46"/>
  <c r="I68" i="46"/>
  <c r="E68" i="46"/>
  <c r="Q41" i="46"/>
  <c r="M41" i="46"/>
  <c r="I41" i="46"/>
  <c r="E41" i="46"/>
  <c r="Q40" i="46"/>
  <c r="M40" i="46"/>
  <c r="I109" i="56"/>
  <c r="O22" i="23"/>
  <c r="O22" i="26" s="1"/>
  <c r="K22" i="23"/>
  <c r="K22" i="26" s="1"/>
  <c r="G22" i="23"/>
  <c r="G22" i="26" s="1"/>
  <c r="C22" i="23"/>
  <c r="C22" i="26" s="1"/>
  <c r="N21" i="23"/>
  <c r="N21" i="26" s="1"/>
  <c r="J21" i="23"/>
  <c r="J21" i="26" s="1"/>
  <c r="F21" i="23"/>
  <c r="F21" i="26" s="1"/>
  <c r="Q20" i="23"/>
  <c r="Q20" i="26" s="1"/>
  <c r="M20" i="23"/>
  <c r="M20" i="26" s="1"/>
  <c r="I20" i="23"/>
  <c r="I20" i="26" s="1"/>
  <c r="E20" i="23"/>
  <c r="E20" i="26" s="1"/>
  <c r="P19" i="23"/>
  <c r="P19" i="26" s="1"/>
  <c r="L19" i="23"/>
  <c r="L19" i="26" s="1"/>
  <c r="H19" i="23"/>
  <c r="H19" i="26" s="1"/>
  <c r="D19" i="23"/>
  <c r="D19" i="26" s="1"/>
  <c r="O18" i="23"/>
  <c r="O18" i="26" s="1"/>
  <c r="K18" i="23"/>
  <c r="K18" i="26" s="1"/>
  <c r="G18" i="23"/>
  <c r="G18" i="26" s="1"/>
  <c r="C18" i="23"/>
  <c r="C18" i="26" s="1"/>
  <c r="N26" i="24"/>
  <c r="N26" i="27" s="1"/>
  <c r="J26" i="24"/>
  <c r="J26" i="27" s="1"/>
  <c r="F26" i="24"/>
  <c r="F26" i="27" s="1"/>
  <c r="Q25" i="24"/>
  <c r="Q25" i="27" s="1"/>
  <c r="M25" i="24"/>
  <c r="M25" i="27" s="1"/>
  <c r="I25" i="24"/>
  <c r="I25" i="27" s="1"/>
  <c r="E25" i="24"/>
  <c r="E25" i="27" s="1"/>
  <c r="P24" i="24"/>
  <c r="P24" i="27" s="1"/>
  <c r="L24" i="24"/>
  <c r="L24" i="27" s="1"/>
  <c r="H24" i="24"/>
  <c r="H24" i="27" s="1"/>
  <c r="D24" i="24"/>
  <c r="D24" i="27" s="1"/>
  <c r="N22" i="24"/>
  <c r="N22" i="27" s="1"/>
  <c r="J22" i="24"/>
  <c r="J22" i="27" s="1"/>
  <c r="F22" i="24"/>
  <c r="F22" i="27" s="1"/>
  <c r="Q21" i="24"/>
  <c r="Q21" i="27" s="1"/>
  <c r="M21" i="24"/>
  <c r="M21" i="27" s="1"/>
  <c r="I21" i="24"/>
  <c r="I21" i="27" s="1"/>
  <c r="E21" i="24"/>
  <c r="E21" i="27" s="1"/>
  <c r="P20" i="24"/>
  <c r="P20" i="27" s="1"/>
  <c r="L20" i="24"/>
  <c r="L20" i="27" s="1"/>
  <c r="H20" i="24"/>
  <c r="H20" i="27" s="1"/>
  <c r="D20" i="24"/>
  <c r="D20" i="27" s="1"/>
  <c r="O19" i="24"/>
  <c r="O19" i="27" s="1"/>
  <c r="K19" i="24"/>
  <c r="K19" i="27" s="1"/>
  <c r="G19" i="24"/>
  <c r="G19" i="27" s="1"/>
  <c r="C19" i="24"/>
  <c r="C19" i="27" s="1"/>
  <c r="N18" i="24"/>
  <c r="N18" i="27" s="1"/>
  <c r="J18" i="24"/>
  <c r="J18" i="27" s="1"/>
  <c r="F18" i="24"/>
  <c r="F18" i="27" s="1"/>
  <c r="O13" i="24"/>
  <c r="O13" i="27" s="1"/>
  <c r="K13" i="24"/>
  <c r="K13" i="27" s="1"/>
  <c r="G13" i="24"/>
  <c r="G13" i="27" s="1"/>
  <c r="C13" i="24"/>
  <c r="C13" i="27" s="1"/>
  <c r="N12" i="24"/>
  <c r="N12" i="27" s="1"/>
  <c r="J12" i="24"/>
  <c r="J12" i="27" s="1"/>
  <c r="F12" i="24"/>
  <c r="F12" i="27" s="1"/>
  <c r="Q11" i="24"/>
  <c r="Q11" i="27" s="1"/>
  <c r="M11" i="24"/>
  <c r="M11" i="27" s="1"/>
  <c r="I11" i="24"/>
  <c r="I11" i="27" s="1"/>
  <c r="E11" i="24"/>
  <c r="E11" i="27" s="1"/>
  <c r="P10" i="24"/>
  <c r="P10" i="27" s="1"/>
  <c r="L10" i="24"/>
  <c r="L10" i="27" s="1"/>
  <c r="H10" i="24"/>
  <c r="H10" i="27" s="1"/>
  <c r="D10" i="24"/>
  <c r="D10" i="27" s="1"/>
  <c r="O9" i="24"/>
  <c r="O9" i="27" s="1"/>
  <c r="K9" i="24"/>
  <c r="K9" i="27" s="1"/>
  <c r="G9" i="24"/>
  <c r="G9" i="27" s="1"/>
  <c r="C9" i="24"/>
  <c r="C9" i="27" s="1"/>
  <c r="N8" i="24"/>
  <c r="N8" i="27" s="1"/>
  <c r="J4" i="20"/>
  <c r="F4" i="20"/>
  <c r="Q7" i="24"/>
  <c r="Q7" i="27" s="1"/>
  <c r="M7" i="24"/>
  <c r="M7" i="27" s="1"/>
  <c r="I7" i="24"/>
  <c r="I7" i="27" s="1"/>
  <c r="E7" i="24"/>
  <c r="E7" i="27" s="1"/>
  <c r="P4" i="20"/>
  <c r="L6" i="24"/>
  <c r="L6" i="27" s="1"/>
  <c r="H4" i="20"/>
  <c r="H4" i="21" s="1"/>
  <c r="D6" i="24"/>
  <c r="D6" i="27" s="1"/>
  <c r="O5" i="24"/>
  <c r="O5" i="27" s="1"/>
  <c r="K5" i="24"/>
  <c r="K5" i="27" s="1"/>
  <c r="G5" i="24"/>
  <c r="G5" i="27" s="1"/>
  <c r="C5" i="24"/>
  <c r="C5" i="27" s="1"/>
  <c r="K22" i="21"/>
  <c r="J21" i="21"/>
  <c r="I20" i="21"/>
  <c r="H19" i="21"/>
  <c r="G18" i="21"/>
  <c r="O22" i="25"/>
  <c r="O22" i="28" s="1"/>
  <c r="K22" i="25"/>
  <c r="K22" i="28" s="1"/>
  <c r="G22" i="25"/>
  <c r="G22" i="28" s="1"/>
  <c r="C22" i="25"/>
  <c r="C22" i="28" s="1"/>
  <c r="N21" i="25"/>
  <c r="N21" i="28" s="1"/>
  <c r="J21" i="25"/>
  <c r="J21" i="28" s="1"/>
  <c r="F21" i="25"/>
  <c r="F21" i="28" s="1"/>
  <c r="Q20" i="25"/>
  <c r="Q20" i="28" s="1"/>
  <c r="M20" i="25"/>
  <c r="M20" i="28" s="1"/>
  <c r="I20" i="25"/>
  <c r="I20" i="28" s="1"/>
  <c r="E20" i="25"/>
  <c r="E20" i="28" s="1"/>
  <c r="P19" i="25"/>
  <c r="P19" i="28" s="1"/>
  <c r="L19" i="25"/>
  <c r="L19" i="28" s="1"/>
  <c r="H19" i="25"/>
  <c r="H19" i="28" s="1"/>
  <c r="D19" i="25"/>
  <c r="D19" i="28" s="1"/>
  <c r="L22" i="23"/>
  <c r="L22" i="26" s="1"/>
  <c r="K21" i="23"/>
  <c r="K21" i="26" s="1"/>
  <c r="J20" i="23"/>
  <c r="J20" i="26" s="1"/>
  <c r="I19" i="23"/>
  <c r="I19" i="26" s="1"/>
  <c r="H18" i="23"/>
  <c r="H18" i="26" s="1"/>
  <c r="E125" i="46"/>
  <c r="E63" i="46"/>
  <c r="E44" i="46"/>
  <c r="E25" i="46"/>
  <c r="Q159" i="46"/>
  <c r="M159" i="46"/>
  <c r="I159" i="46"/>
  <c r="E159" i="46"/>
  <c r="Q158" i="46"/>
  <c r="M158" i="46"/>
  <c r="I158" i="46"/>
  <c r="E158" i="46"/>
  <c r="Q157" i="46"/>
  <c r="M157" i="46"/>
  <c r="I157" i="46"/>
  <c r="E157" i="46"/>
  <c r="Q156" i="46"/>
  <c r="M156" i="46"/>
  <c r="I156" i="46"/>
  <c r="E156" i="46"/>
  <c r="Q155" i="46"/>
  <c r="M155" i="46"/>
  <c r="I155" i="46"/>
  <c r="E155" i="46"/>
  <c r="Q154" i="46"/>
  <c r="M154" i="46"/>
  <c r="I154" i="46"/>
  <c r="E154" i="46"/>
  <c r="Q153" i="46"/>
  <c r="M153" i="46"/>
  <c r="I153" i="46"/>
  <c r="E153" i="46"/>
  <c r="Q152" i="46"/>
  <c r="M152" i="46"/>
  <c r="I152" i="46"/>
  <c r="E152" i="46"/>
  <c r="Q151" i="46"/>
  <c r="M151" i="46"/>
  <c r="I151" i="46"/>
  <c r="E151" i="46"/>
  <c r="Q150" i="46"/>
  <c r="M150" i="46"/>
  <c r="I150" i="46"/>
  <c r="E150" i="46"/>
  <c r="Q149" i="46"/>
  <c r="M149" i="46"/>
  <c r="I149" i="46"/>
  <c r="E149" i="46"/>
  <c r="Q148" i="46"/>
  <c r="M148" i="46"/>
  <c r="I148" i="46"/>
  <c r="E148" i="46"/>
  <c r="Q127" i="46"/>
  <c r="M127" i="46"/>
  <c r="I127" i="46"/>
  <c r="E127" i="46"/>
  <c r="Q126" i="46"/>
  <c r="M126" i="46"/>
  <c r="I126" i="46"/>
  <c r="E126" i="46"/>
  <c r="E106" i="46"/>
  <c r="E4" i="46"/>
  <c r="Q163" i="56"/>
  <c r="Q162" i="56"/>
  <c r="M162" i="56"/>
  <c r="M163" i="56"/>
  <c r="I163" i="56"/>
  <c r="I162" i="56"/>
  <c r="E163" i="56"/>
  <c r="E162" i="56"/>
  <c r="I40" i="46"/>
  <c r="E40" i="46"/>
  <c r="Q39" i="46"/>
  <c r="M39" i="46"/>
  <c r="I39" i="46"/>
  <c r="E39" i="46"/>
  <c r="Q38" i="46"/>
  <c r="M38" i="46"/>
  <c r="I38" i="46"/>
  <c r="E38" i="46"/>
  <c r="Q37" i="46"/>
  <c r="M37" i="46"/>
  <c r="I37" i="46"/>
  <c r="E37" i="46"/>
  <c r="Q36" i="46"/>
  <c r="M36" i="46"/>
  <c r="I36" i="46"/>
  <c r="E36" i="46"/>
  <c r="Q35" i="46"/>
  <c r="M35" i="46"/>
  <c r="I35" i="46"/>
  <c r="E35" i="46"/>
  <c r="Q34" i="46"/>
  <c r="M34" i="46"/>
  <c r="I34" i="46"/>
  <c r="E34" i="46"/>
  <c r="Q33" i="46"/>
  <c r="M33" i="46"/>
  <c r="I33" i="46"/>
  <c r="E33" i="46"/>
  <c r="Q32" i="46"/>
  <c r="M32" i="46"/>
  <c r="I32" i="46"/>
  <c r="E32" i="46"/>
  <c r="Q31" i="46"/>
  <c r="M31" i="46"/>
  <c r="I31" i="46"/>
  <c r="E31" i="46"/>
  <c r="Q30" i="46"/>
  <c r="M30" i="46"/>
  <c r="I30" i="46"/>
  <c r="E30" i="46"/>
  <c r="Q22" i="46"/>
  <c r="M22" i="46"/>
  <c r="I22" i="46"/>
  <c r="E22" i="46"/>
  <c r="Q21" i="46"/>
  <c r="M21" i="46"/>
  <c r="I21" i="46"/>
  <c r="E21" i="46"/>
  <c r="Q20" i="46"/>
  <c r="M20" i="46"/>
  <c r="I20" i="46"/>
  <c r="E20" i="46"/>
  <c r="Q19" i="46"/>
  <c r="M19" i="46"/>
  <c r="I19" i="46"/>
  <c r="E19" i="46"/>
  <c r="Q18" i="46"/>
  <c r="M18" i="46"/>
  <c r="I18" i="46"/>
  <c r="E18" i="46"/>
  <c r="Q17" i="46"/>
  <c r="M17" i="46"/>
  <c r="I17" i="46"/>
  <c r="E17" i="46"/>
  <c r="Q16" i="46"/>
  <c r="M16" i="46"/>
  <c r="I16" i="46"/>
  <c r="E16" i="46"/>
  <c r="Q15" i="46"/>
  <c r="M15" i="46"/>
  <c r="I15" i="46"/>
  <c r="E15" i="46"/>
  <c r="Q14" i="46"/>
  <c r="M14" i="46"/>
  <c r="I14" i="46"/>
  <c r="E14" i="46"/>
  <c r="Q13" i="46"/>
  <c r="M13" i="46"/>
  <c r="I13" i="46"/>
  <c r="E13" i="46"/>
  <c r="Q12" i="46"/>
  <c r="M12" i="46"/>
  <c r="I12" i="46"/>
  <c r="E12" i="46"/>
  <c r="Q11" i="46"/>
  <c r="M11" i="46"/>
  <c r="I11" i="46"/>
  <c r="E11" i="46"/>
  <c r="Q10" i="46"/>
  <c r="M10" i="46"/>
  <c r="I10" i="46"/>
  <c r="E10" i="46"/>
  <c r="Q9" i="46"/>
  <c r="M9" i="46"/>
  <c r="I9" i="46"/>
  <c r="E9" i="46"/>
  <c r="B125" i="48"/>
  <c r="B125" i="51" s="1"/>
  <c r="B106" i="48"/>
  <c r="B106" i="51" s="1"/>
  <c r="B82" i="48"/>
  <c r="B82" i="51" s="1"/>
  <c r="B63" i="48"/>
  <c r="B63" i="51" s="1"/>
  <c r="B44" i="48"/>
  <c r="B44" i="51" s="1"/>
  <c r="B25" i="48"/>
  <c r="B25" i="51" s="1"/>
  <c r="B4" i="48"/>
  <c r="B4" i="51" s="1"/>
  <c r="N141" i="56"/>
  <c r="J141" i="56"/>
  <c r="F141" i="56"/>
  <c r="Q140" i="56"/>
  <c r="E140" i="56"/>
  <c r="P139" i="56"/>
  <c r="L139" i="56"/>
  <c r="H139" i="56"/>
  <c r="D139" i="56"/>
  <c r="O138" i="56"/>
  <c r="K138" i="56"/>
  <c r="G138" i="56"/>
  <c r="C138" i="56"/>
  <c r="N137" i="56"/>
  <c r="J137" i="56"/>
  <c r="F137" i="56"/>
  <c r="Q136" i="56"/>
  <c r="M136" i="56"/>
  <c r="I136" i="56"/>
  <c r="E136" i="56"/>
  <c r="P135" i="56"/>
  <c r="L135" i="56"/>
  <c r="H135" i="56"/>
  <c r="D135" i="56"/>
  <c r="O134" i="56"/>
  <c r="K134" i="56"/>
  <c r="G134" i="56"/>
  <c r="C134" i="56"/>
  <c r="N133" i="56"/>
  <c r="J133" i="56"/>
  <c r="F133" i="56"/>
  <c r="Q132" i="56"/>
  <c r="M132" i="56"/>
  <c r="I132" i="56"/>
  <c r="E132" i="56"/>
  <c r="P131" i="56"/>
  <c r="L131" i="56"/>
  <c r="H131" i="56"/>
  <c r="D131" i="56"/>
  <c r="O130" i="56"/>
  <c r="K130" i="56"/>
  <c r="G130" i="56"/>
  <c r="C130" i="56"/>
  <c r="Q128" i="56"/>
  <c r="N177" i="56"/>
  <c r="J177" i="56"/>
  <c r="F177" i="56"/>
  <c r="P175" i="56"/>
  <c r="L175" i="56"/>
  <c r="H175" i="56"/>
  <c r="D175" i="56"/>
  <c r="O174" i="56"/>
  <c r="K174" i="56"/>
  <c r="G174" i="56"/>
  <c r="C174" i="56"/>
  <c r="N173" i="56"/>
  <c r="J173" i="56"/>
  <c r="F173" i="56"/>
  <c r="Q172" i="56"/>
  <c r="M172" i="56"/>
  <c r="I172" i="56"/>
  <c r="E172" i="56"/>
  <c r="P171" i="56"/>
  <c r="L171" i="56"/>
  <c r="H171" i="56"/>
  <c r="D171" i="56"/>
  <c r="O166" i="56"/>
  <c r="K166" i="56"/>
  <c r="G166" i="56"/>
  <c r="C166" i="56"/>
  <c r="D145" i="56"/>
  <c r="Q141" i="56"/>
  <c r="E141" i="56"/>
  <c r="P140" i="56"/>
  <c r="H140" i="56"/>
  <c r="O139" i="56"/>
  <c r="K139" i="56"/>
  <c r="N138" i="56"/>
  <c r="J138" i="56"/>
  <c r="F138" i="56"/>
  <c r="I137" i="56"/>
  <c r="E137" i="56"/>
  <c r="L136" i="56"/>
  <c r="D136" i="56"/>
  <c r="K135" i="56"/>
  <c r="G135" i="56"/>
  <c r="J134" i="56"/>
  <c r="F134" i="56"/>
  <c r="Q133" i="56"/>
  <c r="E133" i="56"/>
  <c r="P132" i="56"/>
  <c r="H132" i="56"/>
  <c r="O131" i="56"/>
  <c r="G131" i="56"/>
  <c r="C131" i="56"/>
  <c r="F130" i="56"/>
  <c r="Q129" i="56"/>
  <c r="M129" i="56"/>
  <c r="M103" i="56"/>
  <c r="E103" i="56"/>
  <c r="C101" i="56"/>
  <c r="J100" i="56"/>
  <c r="Q99" i="56"/>
  <c r="H98" i="56"/>
  <c r="O97" i="56"/>
  <c r="N96" i="56"/>
  <c r="I95" i="56"/>
  <c r="H94" i="56"/>
  <c r="Q91" i="56"/>
  <c r="H90" i="56"/>
  <c r="O89" i="56"/>
  <c r="G89" i="56"/>
  <c r="M87" i="56"/>
  <c r="E87" i="56"/>
  <c r="D86" i="56"/>
  <c r="Q62" i="56"/>
  <c r="N47" i="56"/>
  <c r="L7" i="56"/>
  <c r="N8" i="56"/>
  <c r="N63" i="46"/>
  <c r="Q177" i="56"/>
  <c r="M177" i="56"/>
  <c r="I177" i="56"/>
  <c r="E177" i="56"/>
  <c r="O175" i="56"/>
  <c r="K175" i="56"/>
  <c r="G175" i="56"/>
  <c r="C175" i="56"/>
  <c r="N174" i="56"/>
  <c r="J174" i="56"/>
  <c r="F174" i="56"/>
  <c r="Q173" i="56"/>
  <c r="M173" i="56"/>
  <c r="I173" i="56"/>
  <c r="E173" i="56"/>
  <c r="P172" i="56"/>
  <c r="L172" i="56"/>
  <c r="H172" i="56"/>
  <c r="D172" i="56"/>
  <c r="O171" i="56"/>
  <c r="K171" i="56"/>
  <c r="G171" i="56"/>
  <c r="C171" i="56"/>
  <c r="N166" i="56"/>
  <c r="J166" i="56"/>
  <c r="F166" i="56"/>
  <c r="O163" i="56"/>
  <c r="K163" i="56"/>
  <c r="G163" i="56"/>
  <c r="C163" i="56"/>
  <c r="G127" i="56"/>
  <c r="F126" i="56"/>
  <c r="Q108" i="56"/>
  <c r="E108" i="56"/>
  <c r="P107" i="56"/>
  <c r="L107" i="56"/>
  <c r="N79" i="56"/>
  <c r="F79" i="56"/>
  <c r="L77" i="56"/>
  <c r="D77" i="56"/>
  <c r="K76" i="56"/>
  <c r="Q74" i="56"/>
  <c r="I74" i="56"/>
  <c r="H73" i="56"/>
  <c r="G72" i="56"/>
  <c r="F71" i="56"/>
  <c r="M70" i="56"/>
  <c r="D69" i="56"/>
  <c r="K68" i="56"/>
  <c r="C68" i="56"/>
  <c r="P41" i="56"/>
  <c r="L41" i="56"/>
  <c r="H41" i="56"/>
  <c r="D41" i="56"/>
  <c r="O40" i="56"/>
  <c r="K40" i="56"/>
  <c r="G40" i="56"/>
  <c r="C40" i="56"/>
  <c r="N39" i="56"/>
  <c r="J39" i="56"/>
  <c r="F39" i="56"/>
  <c r="Q38" i="56"/>
  <c r="M38" i="56"/>
  <c r="I38" i="56"/>
  <c r="E38" i="56"/>
  <c r="P37" i="56"/>
  <c r="L37" i="56"/>
  <c r="H37" i="56"/>
  <c r="D37" i="56"/>
  <c r="O36" i="56"/>
  <c r="K36" i="56"/>
  <c r="G36" i="56"/>
  <c r="C36" i="56"/>
  <c r="N35" i="56"/>
  <c r="J35" i="56"/>
  <c r="F35" i="56"/>
  <c r="Q34" i="56"/>
  <c r="M34" i="56"/>
  <c r="I34" i="56"/>
  <c r="E34" i="56"/>
  <c r="P33" i="56"/>
  <c r="L33" i="56"/>
  <c r="H33" i="56"/>
  <c r="D33" i="56"/>
  <c r="O32" i="56"/>
  <c r="K32" i="56"/>
  <c r="G32" i="56"/>
  <c r="C32" i="56"/>
  <c r="N31" i="56"/>
  <c r="J31" i="56"/>
  <c r="F31" i="56"/>
  <c r="Q30" i="56"/>
  <c r="M30" i="56"/>
  <c r="I30" i="56"/>
  <c r="E30" i="56"/>
  <c r="P28" i="56"/>
  <c r="L28" i="56"/>
  <c r="N6" i="56"/>
  <c r="J6" i="56"/>
  <c r="F6" i="56"/>
  <c r="Q5" i="56"/>
  <c r="M5" i="56"/>
  <c r="I5" i="56"/>
  <c r="E5" i="56"/>
  <c r="E4" i="56"/>
  <c r="E83" i="46"/>
  <c r="Q65" i="46"/>
  <c r="M65" i="46"/>
  <c r="I65" i="46"/>
  <c r="E65" i="46"/>
  <c r="Q64" i="46"/>
  <c r="M64" i="46"/>
  <c r="I64" i="46"/>
  <c r="E64" i="46"/>
  <c r="Q46" i="46"/>
  <c r="M46" i="46"/>
  <c r="I46" i="46"/>
  <c r="E46" i="46"/>
  <c r="Q45" i="46"/>
  <c r="M45" i="46"/>
  <c r="I45" i="46"/>
  <c r="E45" i="46"/>
  <c r="Q27" i="46"/>
  <c r="M27" i="46"/>
  <c r="I27" i="46"/>
  <c r="E27" i="46"/>
  <c r="Q26" i="46"/>
  <c r="M26" i="46"/>
  <c r="I26" i="46"/>
  <c r="E26" i="46"/>
  <c r="Q6" i="46"/>
  <c r="M6" i="46"/>
  <c r="I6" i="46"/>
  <c r="E6" i="46"/>
  <c r="Q5" i="46"/>
  <c r="M5" i="46"/>
  <c r="I5" i="46"/>
  <c r="E5" i="46"/>
  <c r="N145" i="56"/>
  <c r="J145" i="56"/>
  <c r="F145" i="56"/>
  <c r="O128" i="56"/>
  <c r="Q109" i="56"/>
  <c r="M109" i="56"/>
  <c r="J85" i="56"/>
  <c r="Q79" i="56"/>
  <c r="M79" i="56"/>
  <c r="I79" i="56"/>
  <c r="E79" i="56"/>
  <c r="P78" i="56"/>
  <c r="L78" i="56"/>
  <c r="H78" i="56"/>
  <c r="D78" i="56"/>
  <c r="O77" i="56"/>
  <c r="K77" i="56"/>
  <c r="G77" i="56"/>
  <c r="C77" i="56"/>
  <c r="N76" i="56"/>
  <c r="J76" i="56"/>
  <c r="F76" i="56"/>
  <c r="Q75" i="56"/>
  <c r="M75" i="56"/>
  <c r="I75" i="56"/>
  <c r="E75" i="56"/>
  <c r="P74" i="56"/>
  <c r="L74" i="56"/>
  <c r="H74" i="56"/>
  <c r="D74" i="56"/>
  <c r="O73" i="56"/>
  <c r="K73" i="56"/>
  <c r="G73" i="56"/>
  <c r="C73" i="56"/>
  <c r="N72" i="56"/>
  <c r="J72" i="56"/>
  <c r="F72" i="56"/>
  <c r="Q71" i="56"/>
  <c r="M71" i="56"/>
  <c r="I71" i="56"/>
  <c r="E71" i="56"/>
  <c r="P70" i="56"/>
  <c r="L70" i="56"/>
  <c r="H70" i="56"/>
  <c r="D70" i="56"/>
  <c r="O69" i="56"/>
  <c r="K69" i="56"/>
  <c r="G69" i="56"/>
  <c r="C69" i="56"/>
  <c r="N68" i="56"/>
  <c r="J68" i="56"/>
  <c r="F68" i="56"/>
  <c r="L60" i="56"/>
  <c r="D60" i="56"/>
  <c r="N58" i="56"/>
  <c r="M57" i="56"/>
  <c r="E57" i="56"/>
  <c r="K55" i="56"/>
  <c r="C55" i="56"/>
  <c r="J54" i="56"/>
  <c r="P52" i="56"/>
  <c r="H52" i="56"/>
  <c r="G51" i="56"/>
  <c r="F50" i="56"/>
  <c r="E49" i="56"/>
  <c r="L48" i="56"/>
  <c r="P27" i="56"/>
  <c r="L22" i="56"/>
  <c r="D22" i="56"/>
  <c r="K21" i="56"/>
  <c r="C21" i="56"/>
  <c r="J20" i="56"/>
  <c r="Q19" i="56"/>
  <c r="P18" i="56"/>
  <c r="H18" i="56"/>
  <c r="O17" i="56"/>
  <c r="G17" i="56"/>
  <c r="F16" i="56"/>
  <c r="M15" i="56"/>
  <c r="E15" i="56"/>
  <c r="L14" i="56"/>
  <c r="H14" i="56"/>
  <c r="G13" i="56"/>
  <c r="P10" i="56"/>
  <c r="H10" i="56"/>
  <c r="O9" i="56"/>
  <c r="G9" i="56"/>
  <c r="F7" i="56"/>
  <c r="F8" i="56"/>
  <c r="P145" i="56"/>
  <c r="Q159" i="56"/>
  <c r="M159" i="56"/>
  <c r="I159" i="56"/>
  <c r="E159" i="56"/>
  <c r="O157" i="56"/>
  <c r="K157" i="56"/>
  <c r="G157" i="56"/>
  <c r="C157" i="56"/>
  <c r="N156" i="56"/>
  <c r="J156" i="56"/>
  <c r="F156" i="56"/>
  <c r="Q155" i="56"/>
  <c r="M155" i="56"/>
  <c r="I155" i="56"/>
  <c r="E155" i="56"/>
  <c r="P154" i="56"/>
  <c r="L154" i="56"/>
  <c r="H154" i="56"/>
  <c r="D154" i="56"/>
  <c r="O153" i="56"/>
  <c r="K153" i="56"/>
  <c r="G153" i="56"/>
  <c r="C153" i="56"/>
  <c r="N148" i="56"/>
  <c r="J148" i="56"/>
  <c r="F148" i="56"/>
  <c r="M141" i="56"/>
  <c r="C139" i="56"/>
  <c r="Q137" i="56"/>
  <c r="P136" i="56"/>
  <c r="O135" i="56"/>
  <c r="N134" i="56"/>
  <c r="M133" i="56"/>
  <c r="L132" i="56"/>
  <c r="K131" i="56"/>
  <c r="J130" i="56"/>
  <c r="I129" i="56"/>
  <c r="I128" i="56"/>
  <c r="Q127" i="56"/>
  <c r="M127" i="56"/>
  <c r="I127" i="56"/>
  <c r="E127" i="56"/>
  <c r="P126" i="56"/>
  <c r="L126" i="56"/>
  <c r="H126" i="56"/>
  <c r="D126" i="56"/>
  <c r="I108" i="56"/>
  <c r="H107" i="56"/>
  <c r="O103" i="56"/>
  <c r="K103" i="56"/>
  <c r="G103" i="56"/>
  <c r="C103" i="56"/>
  <c r="Q101" i="56"/>
  <c r="M101" i="56"/>
  <c r="I101" i="56"/>
  <c r="E101" i="56"/>
  <c r="P100" i="56"/>
  <c r="L100" i="56"/>
  <c r="H100" i="56"/>
  <c r="D100" i="56"/>
  <c r="O99" i="56"/>
  <c r="K99" i="56"/>
  <c r="G99" i="56"/>
  <c r="C99" i="56"/>
  <c r="N98" i="56"/>
  <c r="J98" i="56"/>
  <c r="F98" i="56"/>
  <c r="Q97" i="56"/>
  <c r="M97" i="56"/>
  <c r="I97" i="56"/>
  <c r="E97" i="56"/>
  <c r="P96" i="56"/>
  <c r="L96" i="56"/>
  <c r="H96" i="56"/>
  <c r="D96" i="56"/>
  <c r="O95" i="56"/>
  <c r="N94" i="56"/>
  <c r="Q93" i="56"/>
  <c r="I93" i="56"/>
  <c r="P92" i="56"/>
  <c r="H92" i="56"/>
  <c r="O91" i="56"/>
  <c r="K91" i="56"/>
  <c r="G91" i="56"/>
  <c r="C91" i="56"/>
  <c r="N90" i="56"/>
  <c r="J90" i="56"/>
  <c r="F90" i="56"/>
  <c r="Q89" i="56"/>
  <c r="M89" i="56"/>
  <c r="I89" i="56"/>
  <c r="E89" i="56"/>
  <c r="P88" i="56"/>
  <c r="L88" i="56"/>
  <c r="H88" i="56"/>
  <c r="D88" i="56"/>
  <c r="O87" i="56"/>
  <c r="K87" i="56"/>
  <c r="G87" i="56"/>
  <c r="C87" i="56"/>
  <c r="N85" i="56"/>
  <c r="Q85" i="56"/>
  <c r="P79" i="56"/>
  <c r="L79" i="56"/>
  <c r="H79" i="56"/>
  <c r="D79" i="56"/>
  <c r="O78" i="56"/>
  <c r="K78" i="56"/>
  <c r="G78" i="56"/>
  <c r="C78" i="56"/>
  <c r="N77" i="56"/>
  <c r="J77" i="56"/>
  <c r="F77" i="56"/>
  <c r="Q76" i="56"/>
  <c r="M76" i="56"/>
  <c r="I76" i="56"/>
  <c r="E76" i="56"/>
  <c r="P75" i="56"/>
  <c r="L75" i="56"/>
  <c r="H75" i="56"/>
  <c r="D75" i="56"/>
  <c r="O74" i="56"/>
  <c r="K74" i="56"/>
  <c r="G74" i="56"/>
  <c r="C74" i="56"/>
  <c r="N73" i="56"/>
  <c r="J73" i="56"/>
  <c r="F73" i="56"/>
  <c r="Q72" i="56"/>
  <c r="M72" i="56"/>
  <c r="I72" i="56"/>
  <c r="E72" i="56"/>
  <c r="P71" i="56"/>
  <c r="L71" i="56"/>
  <c r="H71" i="56"/>
  <c r="D71" i="56"/>
  <c r="O70" i="56"/>
  <c r="K70" i="56"/>
  <c r="G70" i="56"/>
  <c r="C70" i="56"/>
  <c r="N69" i="56"/>
  <c r="J69" i="56"/>
  <c r="F69" i="56"/>
  <c r="Q68" i="56"/>
  <c r="M68" i="56"/>
  <c r="I68" i="56"/>
  <c r="E68" i="56"/>
  <c r="P66" i="56"/>
  <c r="F58" i="56"/>
  <c r="D56" i="56"/>
  <c r="Q53" i="56"/>
  <c r="O51" i="56"/>
  <c r="M49" i="56"/>
  <c r="O26" i="56"/>
  <c r="O22" i="56"/>
  <c r="K22" i="56"/>
  <c r="G22" i="56"/>
  <c r="C22" i="56"/>
  <c r="N21" i="56"/>
  <c r="F21" i="56"/>
  <c r="Q20" i="56"/>
  <c r="M20" i="56"/>
  <c r="I20" i="56"/>
  <c r="E20" i="56"/>
  <c r="P19" i="56"/>
  <c r="L19" i="56"/>
  <c r="H19" i="56"/>
  <c r="D19" i="56"/>
  <c r="O18" i="56"/>
  <c r="K18" i="56"/>
  <c r="G18" i="56"/>
  <c r="C18" i="56"/>
  <c r="N17" i="56"/>
  <c r="J17" i="56"/>
  <c r="F17" i="56"/>
  <c r="Q16" i="56"/>
  <c r="M16" i="56"/>
  <c r="I16" i="56"/>
  <c r="E16" i="56"/>
  <c r="P15" i="56"/>
  <c r="L15" i="56"/>
  <c r="H15" i="56"/>
  <c r="D15" i="56"/>
  <c r="G14" i="56"/>
  <c r="F13" i="56"/>
  <c r="H11" i="56"/>
  <c r="D11" i="56"/>
  <c r="O10" i="56"/>
  <c r="K10" i="56"/>
  <c r="G10" i="56"/>
  <c r="C10" i="56"/>
  <c r="N9" i="56"/>
  <c r="J9" i="56"/>
  <c r="F9" i="56"/>
  <c r="H145" i="56"/>
  <c r="O127" i="56"/>
  <c r="O159" i="56"/>
  <c r="K159" i="56"/>
  <c r="G159" i="56"/>
  <c r="C159" i="56"/>
  <c r="Q157" i="56"/>
  <c r="M157" i="56"/>
  <c r="I157" i="56"/>
  <c r="E157" i="56"/>
  <c r="P156" i="56"/>
  <c r="L156" i="56"/>
  <c r="H156" i="56"/>
  <c r="D156" i="56"/>
  <c r="O155" i="56"/>
  <c r="K155" i="56"/>
  <c r="G155" i="56"/>
  <c r="C155" i="56"/>
  <c r="N154" i="56"/>
  <c r="J154" i="56"/>
  <c r="F154" i="56"/>
  <c r="Q153" i="56"/>
  <c r="M153" i="56"/>
  <c r="I153" i="56"/>
  <c r="E153" i="56"/>
  <c r="P148" i="56"/>
  <c r="L148" i="56"/>
  <c r="H148" i="56"/>
  <c r="D148" i="56"/>
  <c r="N84" i="56"/>
  <c r="F84" i="56"/>
  <c r="N46" i="56"/>
  <c r="F46" i="56"/>
  <c r="P159" i="56"/>
  <c r="L159" i="56"/>
  <c r="H159" i="56"/>
  <c r="D159" i="56"/>
  <c r="N157" i="56"/>
  <c r="J157" i="56"/>
  <c r="F157" i="56"/>
  <c r="Q156" i="56"/>
  <c r="M156" i="56"/>
  <c r="I156" i="56"/>
  <c r="E156" i="56"/>
  <c r="P155" i="56"/>
  <c r="L155" i="56"/>
  <c r="H155" i="56"/>
  <c r="D155" i="56"/>
  <c r="O154" i="56"/>
  <c r="K154" i="56"/>
  <c r="G154" i="56"/>
  <c r="C154" i="56"/>
  <c r="N153" i="56"/>
  <c r="J153" i="56"/>
  <c r="F153" i="56"/>
  <c r="Q148" i="56"/>
  <c r="M148" i="56"/>
  <c r="I148" i="56"/>
  <c r="E148" i="56"/>
  <c r="L145" i="56"/>
  <c r="P141" i="56"/>
  <c r="L141" i="56"/>
  <c r="H141" i="56"/>
  <c r="D141" i="56"/>
  <c r="O140" i="56"/>
  <c r="N139" i="56"/>
  <c r="J139" i="56"/>
  <c r="F139" i="56"/>
  <c r="Q138" i="56"/>
  <c r="M138" i="56"/>
  <c r="I138" i="56"/>
  <c r="E138" i="56"/>
  <c r="P137" i="56"/>
  <c r="L137" i="56"/>
  <c r="H137" i="56"/>
  <c r="D137" i="56"/>
  <c r="O136" i="56"/>
  <c r="K136" i="56"/>
  <c r="G136" i="56"/>
  <c r="C136" i="56"/>
  <c r="N135" i="56"/>
  <c r="J135" i="56"/>
  <c r="F135" i="56"/>
  <c r="Q134" i="56"/>
  <c r="M134" i="56"/>
  <c r="I134" i="56"/>
  <c r="E134" i="56"/>
  <c r="P133" i="56"/>
  <c r="L133" i="56"/>
  <c r="H133" i="56"/>
  <c r="D133" i="56"/>
  <c r="O132" i="56"/>
  <c r="K132" i="56"/>
  <c r="G132" i="56"/>
  <c r="C132" i="56"/>
  <c r="N131" i="56"/>
  <c r="J131" i="56"/>
  <c r="F131" i="56"/>
  <c r="Q130" i="56"/>
  <c r="M130" i="56"/>
  <c r="I130" i="56"/>
  <c r="E130" i="56"/>
  <c r="N122" i="56"/>
  <c r="J122" i="56"/>
  <c r="F122" i="56"/>
  <c r="P120" i="56"/>
  <c r="L120" i="56"/>
  <c r="H120" i="56"/>
  <c r="D120" i="56"/>
  <c r="O119" i="56"/>
  <c r="K119" i="56"/>
  <c r="G119" i="56"/>
  <c r="C119" i="56"/>
  <c r="N118" i="56"/>
  <c r="J118" i="56"/>
  <c r="F118" i="56"/>
  <c r="Q117" i="56"/>
  <c r="M117" i="56"/>
  <c r="I117" i="56"/>
  <c r="E117" i="56"/>
  <c r="P116" i="56"/>
  <c r="L116" i="56"/>
  <c r="H116" i="56"/>
  <c r="D116" i="56"/>
  <c r="O111" i="56"/>
  <c r="K111" i="56"/>
  <c r="G111" i="56"/>
  <c r="C111" i="56"/>
  <c r="O60" i="56"/>
  <c r="K60" i="56"/>
  <c r="G60" i="56"/>
  <c r="C60" i="56"/>
  <c r="F59" i="56"/>
  <c r="Q58" i="56"/>
  <c r="M58" i="56"/>
  <c r="I58" i="56"/>
  <c r="E58" i="56"/>
  <c r="P57" i="56"/>
  <c r="L57" i="56"/>
  <c r="H57" i="56"/>
  <c r="D57" i="56"/>
  <c r="O56" i="56"/>
  <c r="K56" i="56"/>
  <c r="G56" i="56"/>
  <c r="C56" i="56"/>
  <c r="N55" i="56"/>
  <c r="J55" i="56"/>
  <c r="F55" i="56"/>
  <c r="Q54" i="56"/>
  <c r="M54" i="56"/>
  <c r="I54" i="56"/>
  <c r="E54" i="56"/>
  <c r="P53" i="56"/>
  <c r="L53" i="56"/>
  <c r="H53" i="56"/>
  <c r="D53" i="56"/>
  <c r="O52" i="56"/>
  <c r="K52" i="56"/>
  <c r="G52" i="56"/>
  <c r="C52" i="56"/>
  <c r="N51" i="56"/>
  <c r="J51" i="56"/>
  <c r="F51" i="56"/>
  <c r="Q50" i="56"/>
  <c r="M50" i="56"/>
  <c r="I50" i="56"/>
  <c r="E50" i="56"/>
  <c r="P49" i="56"/>
  <c r="L49" i="56"/>
  <c r="H49" i="56"/>
  <c r="D49" i="56"/>
  <c r="P46" i="56"/>
  <c r="L46" i="56"/>
  <c r="H46" i="56"/>
  <c r="D46" i="56"/>
  <c r="O45" i="56"/>
  <c r="K45" i="56"/>
  <c r="G45" i="56"/>
  <c r="C45" i="56"/>
  <c r="F41" i="56"/>
  <c r="D39" i="56"/>
  <c r="Q36" i="56"/>
  <c r="O34" i="56"/>
  <c r="M32" i="56"/>
  <c r="K30" i="56"/>
  <c r="N22" i="56"/>
  <c r="J22" i="56"/>
  <c r="F22" i="56"/>
  <c r="M21" i="56"/>
  <c r="E21" i="56"/>
  <c r="P20" i="56"/>
  <c r="L20" i="56"/>
  <c r="H20" i="56"/>
  <c r="D20" i="56"/>
  <c r="O19" i="56"/>
  <c r="K19" i="56"/>
  <c r="G19" i="56"/>
  <c r="C19" i="56"/>
  <c r="N18" i="56"/>
  <c r="J18" i="56"/>
  <c r="F18" i="56"/>
  <c r="Q17" i="56"/>
  <c r="M17" i="56"/>
  <c r="I17" i="56"/>
  <c r="E17" i="56"/>
  <c r="P16" i="56"/>
  <c r="L16" i="56"/>
  <c r="H16" i="56"/>
  <c r="D16" i="56"/>
  <c r="O15" i="56"/>
  <c r="K15" i="56"/>
  <c r="G15" i="56"/>
  <c r="C15" i="56"/>
  <c r="F14" i="56"/>
  <c r="L12" i="56"/>
  <c r="H12" i="56"/>
  <c r="D12" i="56"/>
  <c r="G11" i="56"/>
  <c r="C11" i="56"/>
  <c r="N10" i="56"/>
  <c r="J10" i="56"/>
  <c r="F10" i="56"/>
  <c r="Q9" i="56"/>
  <c r="M9" i="56"/>
  <c r="I9" i="56"/>
  <c r="E9" i="56"/>
  <c r="P7" i="56"/>
  <c r="C5" i="56"/>
  <c r="N126" i="56"/>
  <c r="Q122" i="56"/>
  <c r="M122" i="56"/>
  <c r="I122" i="56"/>
  <c r="E122" i="56"/>
  <c r="O120" i="56"/>
  <c r="K120" i="56"/>
  <c r="G120" i="56"/>
  <c r="C120" i="56"/>
  <c r="N119" i="56"/>
  <c r="J119" i="56"/>
  <c r="F119" i="56"/>
  <c r="Q118" i="56"/>
  <c r="M118" i="56"/>
  <c r="I118" i="56"/>
  <c r="E118" i="56"/>
  <c r="P117" i="56"/>
  <c r="L117" i="56"/>
  <c r="H117" i="56"/>
  <c r="D117" i="56"/>
  <c r="O116" i="56"/>
  <c r="K116" i="56"/>
  <c r="G116" i="56"/>
  <c r="C116" i="56"/>
  <c r="N111" i="56"/>
  <c r="J111" i="56"/>
  <c r="F111" i="56"/>
  <c r="O108" i="56"/>
  <c r="K108" i="56"/>
  <c r="G108" i="56"/>
  <c r="C108" i="56"/>
  <c r="K101" i="56"/>
  <c r="I99" i="56"/>
  <c r="G97" i="56"/>
  <c r="F92" i="56"/>
  <c r="P90" i="56"/>
  <c r="N88" i="56"/>
  <c r="L86" i="56"/>
  <c r="P84" i="56"/>
  <c r="L84" i="56"/>
  <c r="H84" i="56"/>
  <c r="D84" i="56"/>
  <c r="O83" i="56"/>
  <c r="K83" i="56"/>
  <c r="G83" i="56"/>
  <c r="C83" i="56"/>
  <c r="E78" i="56"/>
  <c r="C76" i="56"/>
  <c r="P73" i="56"/>
  <c r="N71" i="56"/>
  <c r="L69" i="56"/>
  <c r="J67" i="56"/>
  <c r="N65" i="56"/>
  <c r="J65" i="56"/>
  <c r="F65" i="56"/>
  <c r="Q64" i="56"/>
  <c r="M64" i="56"/>
  <c r="I64" i="56"/>
  <c r="E64" i="56"/>
  <c r="N60" i="56"/>
  <c r="J60" i="56"/>
  <c r="F60" i="56"/>
  <c r="Q59" i="56"/>
  <c r="I59" i="56"/>
  <c r="P58" i="56"/>
  <c r="L58" i="56"/>
  <c r="H58" i="56"/>
  <c r="D58" i="56"/>
  <c r="O57" i="56"/>
  <c r="K57" i="56"/>
  <c r="G57" i="56"/>
  <c r="C57" i="56"/>
  <c r="N56" i="56"/>
  <c r="J56" i="56"/>
  <c r="F56" i="56"/>
  <c r="Q55" i="56"/>
  <c r="M55" i="56"/>
  <c r="I55" i="56"/>
  <c r="E55" i="56"/>
  <c r="P54" i="56"/>
  <c r="L54" i="56"/>
  <c r="H54" i="56"/>
  <c r="D54" i="56"/>
  <c r="O53" i="56"/>
  <c r="K53" i="56"/>
  <c r="G53" i="56"/>
  <c r="C53" i="56"/>
  <c r="N52" i="56"/>
  <c r="J52" i="56"/>
  <c r="F52" i="56"/>
  <c r="Q51" i="56"/>
  <c r="M51" i="56"/>
  <c r="I51" i="56"/>
  <c r="E51" i="56"/>
  <c r="P50" i="56"/>
  <c r="L50" i="56"/>
  <c r="H50" i="56"/>
  <c r="D50" i="56"/>
  <c r="O49" i="56"/>
  <c r="K49" i="56"/>
  <c r="G49" i="56"/>
  <c r="C49" i="56"/>
  <c r="Q41" i="56"/>
  <c r="M41" i="56"/>
  <c r="I41" i="56"/>
  <c r="E41" i="56"/>
  <c r="P40" i="56"/>
  <c r="L40" i="56"/>
  <c r="H40" i="56"/>
  <c r="D40" i="56"/>
  <c r="O39" i="56"/>
  <c r="K39" i="56"/>
  <c r="G39" i="56"/>
  <c r="C39" i="56"/>
  <c r="N38" i="56"/>
  <c r="J38" i="56"/>
  <c r="F38" i="56"/>
  <c r="Q37" i="56"/>
  <c r="M37" i="56"/>
  <c r="I37" i="56"/>
  <c r="E37" i="56"/>
  <c r="P36" i="56"/>
  <c r="L36" i="56"/>
  <c r="H36" i="56"/>
  <c r="D36" i="56"/>
  <c r="O35" i="56"/>
  <c r="K35" i="56"/>
  <c r="G35" i="56"/>
  <c r="C35" i="56"/>
  <c r="N34" i="56"/>
  <c r="J34" i="56"/>
  <c r="F34" i="56"/>
  <c r="Q33" i="56"/>
  <c r="M33" i="56"/>
  <c r="I33" i="56"/>
  <c r="E33" i="56"/>
  <c r="P32" i="56"/>
  <c r="L32" i="56"/>
  <c r="H32" i="56"/>
  <c r="D32" i="56"/>
  <c r="O31" i="56"/>
  <c r="K31" i="56"/>
  <c r="G31" i="56"/>
  <c r="C31" i="56"/>
  <c r="N30" i="56"/>
  <c r="J30" i="56"/>
  <c r="F30" i="56"/>
  <c r="N27" i="56"/>
  <c r="J27" i="56"/>
  <c r="F27" i="56"/>
  <c r="Q26" i="56"/>
  <c r="M26" i="56"/>
  <c r="I26" i="56"/>
  <c r="E26" i="56"/>
  <c r="J93" i="6"/>
  <c r="C16" i="24"/>
  <c r="C27" i="24"/>
  <c r="C27" i="27" s="1"/>
  <c r="F93" i="6"/>
  <c r="C16" i="23"/>
  <c r="C4" i="25"/>
  <c r="C4" i="28" s="1"/>
  <c r="N162" i="46"/>
  <c r="N144" i="46"/>
  <c r="F144" i="46"/>
  <c r="H52" i="6"/>
  <c r="D52" i="6"/>
  <c r="J27" i="8"/>
  <c r="F17" i="8"/>
  <c r="F15" i="8"/>
  <c r="J4" i="8"/>
  <c r="M27" i="11"/>
  <c r="E27" i="11"/>
  <c r="M4" i="11"/>
  <c r="E4" i="11"/>
  <c r="N32" i="12"/>
  <c r="B32" i="12"/>
  <c r="B32" i="15" s="1"/>
  <c r="F31" i="12"/>
  <c r="J30" i="12"/>
  <c r="N29" i="12"/>
  <c r="F29" i="12"/>
  <c r="F28" i="12"/>
  <c r="N26" i="12"/>
  <c r="B26" i="12"/>
  <c r="B26" i="15" s="1"/>
  <c r="F25" i="12"/>
  <c r="N24" i="12"/>
  <c r="F24" i="12"/>
  <c r="N22" i="12"/>
  <c r="B22" i="12"/>
  <c r="B22" i="15" s="1"/>
  <c r="F21" i="12"/>
  <c r="J20" i="12"/>
  <c r="N19" i="12"/>
  <c r="B19" i="12"/>
  <c r="B19" i="15" s="1"/>
  <c r="J18" i="12"/>
  <c r="F14" i="12"/>
  <c r="J13" i="12"/>
  <c r="N12" i="12"/>
  <c r="N11" i="12"/>
  <c r="B11" i="12"/>
  <c r="B11" i="15" s="1"/>
  <c r="F10" i="12"/>
  <c r="J9" i="12"/>
  <c r="N8" i="12"/>
  <c r="N7" i="12"/>
  <c r="N6" i="12"/>
  <c r="B6" i="12"/>
  <c r="B6" i="15" s="1"/>
  <c r="F5" i="12"/>
  <c r="O32" i="13"/>
  <c r="G32" i="13"/>
  <c r="K31" i="13"/>
  <c r="C31" i="13"/>
  <c r="G30" i="13"/>
  <c r="K29" i="13"/>
  <c r="O28" i="13"/>
  <c r="C28" i="13"/>
  <c r="K26" i="13"/>
  <c r="O25" i="13"/>
  <c r="C25" i="13"/>
  <c r="G24" i="13"/>
  <c r="K23" i="13"/>
  <c r="K23" i="16" s="1"/>
  <c r="O22" i="13"/>
  <c r="C22" i="13"/>
  <c r="K21" i="13"/>
  <c r="K20" i="13"/>
  <c r="K19" i="13"/>
  <c r="C19" i="13"/>
  <c r="G18" i="13"/>
  <c r="K14" i="13"/>
  <c r="O13" i="13"/>
  <c r="G13" i="13"/>
  <c r="O12" i="13"/>
  <c r="C12" i="13"/>
  <c r="K11" i="13"/>
  <c r="C11" i="13"/>
  <c r="K10" i="13"/>
  <c r="C10" i="13"/>
  <c r="G9" i="13"/>
  <c r="C9" i="13"/>
  <c r="O8" i="13"/>
  <c r="G8" i="13"/>
  <c r="G7" i="13"/>
  <c r="O6" i="13"/>
  <c r="C6" i="13"/>
  <c r="G5" i="13"/>
  <c r="P15" i="14"/>
  <c r="P15" i="17" s="1"/>
  <c r="D15" i="14"/>
  <c r="D15" i="17" s="1"/>
  <c r="K27" i="18"/>
  <c r="K27" i="24" s="1"/>
  <c r="K27" i="27" s="1"/>
  <c r="M17" i="18"/>
  <c r="P4" i="18"/>
  <c r="P3" i="18" s="1"/>
  <c r="H4" i="18"/>
  <c r="H3" i="18" s="1"/>
  <c r="H16" i="24" s="1"/>
  <c r="N4" i="20"/>
  <c r="J30" i="25"/>
  <c r="J30" i="28" s="1"/>
  <c r="M29" i="25"/>
  <c r="M29" i="28" s="1"/>
  <c r="P28" i="25"/>
  <c r="P28" i="28" s="1"/>
  <c r="H28" i="25"/>
  <c r="H28" i="28" s="1"/>
  <c r="F22" i="25"/>
  <c r="F22" i="28" s="1"/>
  <c r="I21" i="25"/>
  <c r="I21" i="28" s="1"/>
  <c r="L20" i="25"/>
  <c r="L20" i="28" s="1"/>
  <c r="O19" i="25"/>
  <c r="O19" i="28" s="1"/>
  <c r="G19" i="25"/>
  <c r="G19" i="28" s="1"/>
  <c r="F18" i="25"/>
  <c r="F18" i="28" s="1"/>
  <c r="E9" i="25"/>
  <c r="E9" i="28" s="1"/>
  <c r="L8" i="25"/>
  <c r="L8" i="28" s="1"/>
  <c r="O7" i="25"/>
  <c r="O7" i="28" s="1"/>
  <c r="C7" i="25"/>
  <c r="C7" i="28" s="1"/>
  <c r="F6" i="25"/>
  <c r="F6" i="28" s="1"/>
  <c r="I5" i="25"/>
  <c r="I5" i="28" s="1"/>
  <c r="P16" i="28"/>
  <c r="B109" i="44"/>
  <c r="B82" i="44"/>
  <c r="F165" i="46"/>
  <c r="N147" i="46"/>
  <c r="F145" i="46"/>
  <c r="N129" i="46"/>
  <c r="N86" i="46"/>
  <c r="N67" i="46"/>
  <c r="F64" i="46"/>
  <c r="K8" i="46"/>
  <c r="F5" i="46"/>
  <c r="N52" i="6"/>
  <c r="F52" i="6"/>
  <c r="P27" i="8"/>
  <c r="H27" i="8"/>
  <c r="P17" i="8"/>
  <c r="L17" i="8"/>
  <c r="D17" i="8"/>
  <c r="L15" i="8"/>
  <c r="H15" i="8"/>
  <c r="L4" i="8"/>
  <c r="D4" i="8"/>
  <c r="F32" i="10"/>
  <c r="N31" i="10"/>
  <c r="N30" i="10"/>
  <c r="F30" i="10"/>
  <c r="J29" i="10"/>
  <c r="B29" i="10"/>
  <c r="J28" i="10"/>
  <c r="B28" i="10"/>
  <c r="F26" i="10"/>
  <c r="B24" i="10"/>
  <c r="J22" i="10"/>
  <c r="N21" i="10"/>
  <c r="N20" i="10"/>
  <c r="F20" i="10"/>
  <c r="F19" i="10"/>
  <c r="N18" i="10"/>
  <c r="F18" i="10"/>
  <c r="J16" i="10"/>
  <c r="B16" i="10"/>
  <c r="J14" i="10"/>
  <c r="B14" i="10"/>
  <c r="N13" i="10"/>
  <c r="F13" i="10"/>
  <c r="F12" i="10"/>
  <c r="F11" i="10"/>
  <c r="N10" i="10"/>
  <c r="B9" i="10"/>
  <c r="J8" i="10"/>
  <c r="B8" i="10"/>
  <c r="J7" i="10"/>
  <c r="B7" i="10"/>
  <c r="J5" i="10"/>
  <c r="F5" i="10"/>
  <c r="O27" i="11"/>
  <c r="K27" i="11"/>
  <c r="C27" i="11"/>
  <c r="O4" i="11"/>
  <c r="G4" i="11"/>
  <c r="C4" i="11"/>
  <c r="P5" i="12"/>
  <c r="H5" i="12"/>
  <c r="Q32" i="13"/>
  <c r="I32" i="13"/>
  <c r="Q31" i="13"/>
  <c r="I31" i="13"/>
  <c r="E31" i="13"/>
  <c r="M30" i="13"/>
  <c r="E30" i="13"/>
  <c r="Q29" i="13"/>
  <c r="I29" i="13"/>
  <c r="Q28" i="13"/>
  <c r="I28" i="13"/>
  <c r="M26" i="13"/>
  <c r="E26" i="13"/>
  <c r="M25" i="13"/>
  <c r="I25" i="13"/>
  <c r="Q24" i="13"/>
  <c r="I24" i="13"/>
  <c r="Q23" i="13"/>
  <c r="Q23" i="16" s="1"/>
  <c r="M23" i="13"/>
  <c r="M23" i="16" s="1"/>
  <c r="E23" i="13"/>
  <c r="E23" i="16" s="1"/>
  <c r="M22" i="13"/>
  <c r="E22" i="13"/>
  <c r="M21" i="13"/>
  <c r="I21" i="13"/>
  <c r="M20" i="13"/>
  <c r="E20" i="13"/>
  <c r="M19" i="13"/>
  <c r="E19" i="13"/>
  <c r="M18" i="13"/>
  <c r="I18" i="13"/>
  <c r="M14" i="13"/>
  <c r="Q13" i="13"/>
  <c r="M13" i="13"/>
  <c r="E13" i="13"/>
  <c r="M12" i="13"/>
  <c r="I12" i="13"/>
  <c r="Q11" i="13"/>
  <c r="I11" i="13"/>
  <c r="Q10" i="13"/>
  <c r="I10" i="13"/>
  <c r="Q9" i="13"/>
  <c r="M9" i="13"/>
  <c r="E9" i="13"/>
  <c r="M8" i="13"/>
  <c r="E8" i="13"/>
  <c r="Q7" i="13"/>
  <c r="I7" i="13"/>
  <c r="E7" i="13"/>
  <c r="M6" i="13"/>
  <c r="E6" i="13"/>
  <c r="M5" i="13"/>
  <c r="I5" i="13"/>
  <c r="E5" i="13"/>
  <c r="F15" i="14"/>
  <c r="F15" i="17" s="1"/>
  <c r="Q27" i="18"/>
  <c r="Q27" i="24" s="1"/>
  <c r="Q27" i="27" s="1"/>
  <c r="I27" i="18"/>
  <c r="I27" i="25" s="1"/>
  <c r="I27" i="28" s="1"/>
  <c r="E27" i="18"/>
  <c r="E27" i="24" s="1"/>
  <c r="E27" i="27" s="1"/>
  <c r="K17" i="18"/>
  <c r="C17" i="25"/>
  <c r="C17" i="28" s="1"/>
  <c r="L14" i="18"/>
  <c r="L14" i="23" s="1"/>
  <c r="L14" i="26" s="1"/>
  <c r="D14" i="18"/>
  <c r="D14" i="23" s="1"/>
  <c r="D14" i="26" s="1"/>
  <c r="N4" i="18"/>
  <c r="N3" i="18" s="1"/>
  <c r="J4" i="18"/>
  <c r="J3" i="18" s="1"/>
  <c r="L4" i="20"/>
  <c r="D4" i="20"/>
  <c r="O32" i="21"/>
  <c r="G32" i="21"/>
  <c r="N31" i="21"/>
  <c r="F31" i="21"/>
  <c r="Q30" i="21"/>
  <c r="E30" i="21"/>
  <c r="L29" i="21"/>
  <c r="D29" i="21"/>
  <c r="O28" i="21"/>
  <c r="G28" i="21"/>
  <c r="M26" i="21"/>
  <c r="E26" i="21"/>
  <c r="L25" i="21"/>
  <c r="D25" i="21"/>
  <c r="K24" i="21"/>
  <c r="C24" i="21"/>
  <c r="M22" i="21"/>
  <c r="E22" i="21"/>
  <c r="L21" i="21"/>
  <c r="D21" i="21"/>
  <c r="K20" i="21"/>
  <c r="C20" i="21"/>
  <c r="N19" i="21"/>
  <c r="Q18" i="21"/>
  <c r="I18" i="21"/>
  <c r="K16" i="21"/>
  <c r="C16" i="21"/>
  <c r="M14" i="21"/>
  <c r="I14" i="21"/>
  <c r="L13" i="21"/>
  <c r="H13" i="21"/>
  <c r="O12" i="21"/>
  <c r="G12" i="21"/>
  <c r="N11" i="21"/>
  <c r="F11" i="21"/>
  <c r="I10" i="21"/>
  <c r="E10" i="21"/>
  <c r="L9" i="21"/>
  <c r="D9" i="21"/>
  <c r="K8" i="21"/>
  <c r="C8" i="21"/>
  <c r="J7" i="21"/>
  <c r="Q6" i="21"/>
  <c r="M6" i="21"/>
  <c r="E6" i="21"/>
  <c r="H5" i="21"/>
  <c r="Q29" i="23"/>
  <c r="Q29" i="26" s="1"/>
  <c r="I29" i="23"/>
  <c r="I29" i="26" s="1"/>
  <c r="P28" i="23"/>
  <c r="P28" i="26" s="1"/>
  <c r="D28" i="23"/>
  <c r="D28" i="26" s="1"/>
  <c r="N22" i="23"/>
  <c r="N22" i="26" s="1"/>
  <c r="J22" i="23"/>
  <c r="J22" i="26" s="1"/>
  <c r="Q21" i="23"/>
  <c r="Q21" i="26" s="1"/>
  <c r="I21" i="23"/>
  <c r="I21" i="26" s="1"/>
  <c r="P20" i="23"/>
  <c r="P20" i="26" s="1"/>
  <c r="H20" i="23"/>
  <c r="H20" i="26" s="1"/>
  <c r="O19" i="23"/>
  <c r="O19" i="26" s="1"/>
  <c r="K19" i="23"/>
  <c r="K19" i="26" s="1"/>
  <c r="N18" i="23"/>
  <c r="N18" i="26" s="1"/>
  <c r="F18" i="23"/>
  <c r="F18" i="26" s="1"/>
  <c r="M9" i="23"/>
  <c r="M9" i="26" s="1"/>
  <c r="I9" i="23"/>
  <c r="I9" i="26" s="1"/>
  <c r="P8" i="23"/>
  <c r="P8" i="26" s="1"/>
  <c r="H8" i="23"/>
  <c r="H8" i="26" s="1"/>
  <c r="G7" i="23"/>
  <c r="G7" i="26" s="1"/>
  <c r="N6" i="23"/>
  <c r="N6" i="26" s="1"/>
  <c r="F6" i="23"/>
  <c r="F6" i="26" s="1"/>
  <c r="M5" i="23"/>
  <c r="M5" i="26" s="1"/>
  <c r="I5" i="23"/>
  <c r="I5" i="26" s="1"/>
  <c r="J28" i="25"/>
  <c r="J28" i="28" s="1"/>
  <c r="L18" i="25"/>
  <c r="L18" i="28" s="1"/>
  <c r="D18" i="25"/>
  <c r="D18" i="28" s="1"/>
  <c r="K5" i="25"/>
  <c r="K5" i="28" s="1"/>
  <c r="C5" i="25"/>
  <c r="C5" i="28" s="1"/>
  <c r="L16" i="28"/>
  <c r="Q165" i="46"/>
  <c r="I165" i="46"/>
  <c r="Q147" i="46"/>
  <c r="I147" i="46"/>
  <c r="M129" i="46"/>
  <c r="E129" i="46"/>
  <c r="M110" i="46"/>
  <c r="E110" i="46"/>
  <c r="Q86" i="46"/>
  <c r="O27" i="8"/>
  <c r="K27" i="8"/>
  <c r="G27" i="8"/>
  <c r="C27" i="8"/>
  <c r="O17" i="8"/>
  <c r="K17" i="8"/>
  <c r="G17" i="8"/>
  <c r="C17" i="8"/>
  <c r="O15" i="8"/>
  <c r="K15" i="8"/>
  <c r="G15" i="8"/>
  <c r="C15" i="8"/>
  <c r="O4" i="8"/>
  <c r="K4" i="8"/>
  <c r="G4" i="8"/>
  <c r="C4" i="8"/>
  <c r="D15" i="10"/>
  <c r="M32" i="10"/>
  <c r="E32" i="10"/>
  <c r="M31" i="10"/>
  <c r="Q30" i="10"/>
  <c r="I30" i="10"/>
  <c r="M29" i="10"/>
  <c r="E29" i="10"/>
  <c r="M28" i="10"/>
  <c r="E28" i="10"/>
  <c r="Q26" i="10"/>
  <c r="I26" i="10"/>
  <c r="Q25" i="10"/>
  <c r="E25" i="10"/>
  <c r="M24" i="10"/>
  <c r="E24" i="10"/>
  <c r="I23" i="10"/>
  <c r="Q22" i="10"/>
  <c r="I22" i="10"/>
  <c r="Q21" i="10"/>
  <c r="E21" i="10"/>
  <c r="Q20" i="10"/>
  <c r="I20" i="10"/>
  <c r="Q19" i="10"/>
  <c r="I19" i="10"/>
  <c r="Q18" i="10"/>
  <c r="E18" i="10"/>
  <c r="Q16" i="10"/>
  <c r="M16" i="10"/>
  <c r="I16" i="10"/>
  <c r="E16" i="10"/>
  <c r="Q14" i="10"/>
  <c r="I14" i="10"/>
  <c r="E14" i="10"/>
  <c r="I13" i="10"/>
  <c r="Q12" i="10"/>
  <c r="E12" i="10"/>
  <c r="M11" i="10"/>
  <c r="E11" i="10"/>
  <c r="M10" i="10"/>
  <c r="E10" i="10"/>
  <c r="I9" i="10"/>
  <c r="Q8" i="10"/>
  <c r="I8" i="10"/>
  <c r="M7" i="10"/>
  <c r="Q6" i="10"/>
  <c r="I6" i="10"/>
  <c r="Q5" i="10"/>
  <c r="Q28" i="14"/>
  <c r="I28" i="14"/>
  <c r="Q18" i="14"/>
  <c r="M18" i="14"/>
  <c r="I18" i="14"/>
  <c r="Q9" i="14"/>
  <c r="I9" i="14"/>
  <c r="Q8" i="14"/>
  <c r="I8" i="14"/>
  <c r="Q7" i="14"/>
  <c r="I7" i="14"/>
  <c r="Q6" i="14"/>
  <c r="E6" i="14"/>
  <c r="Q5" i="14"/>
  <c r="M5" i="14"/>
  <c r="I5" i="14"/>
  <c r="E5" i="14"/>
  <c r="L16" i="17"/>
  <c r="H16" i="17"/>
  <c r="L27" i="18"/>
  <c r="L27" i="23" s="1"/>
  <c r="L27" i="26" s="1"/>
  <c r="H27" i="18"/>
  <c r="H27" i="25" s="1"/>
  <c r="H27" i="28" s="1"/>
  <c r="D27" i="18"/>
  <c r="D27" i="23" s="1"/>
  <c r="D27" i="26" s="1"/>
  <c r="N17" i="18"/>
  <c r="J17" i="18"/>
  <c r="O14" i="18"/>
  <c r="O14" i="24" s="1"/>
  <c r="O14" i="27" s="1"/>
  <c r="K14" i="18"/>
  <c r="K14" i="24" s="1"/>
  <c r="K14" i="27" s="1"/>
  <c r="G14" i="18"/>
  <c r="G14" i="24" s="1"/>
  <c r="G14" i="27" s="1"/>
  <c r="C14" i="24"/>
  <c r="C14" i="27" s="1"/>
  <c r="Q4" i="18"/>
  <c r="Q3" i="18" s="1"/>
  <c r="M4" i="18"/>
  <c r="M3" i="18" s="1"/>
  <c r="M16" i="23" s="1"/>
  <c r="I4" i="18"/>
  <c r="I3" i="18" s="1"/>
  <c r="I16" i="23" s="1"/>
  <c r="E4" i="18"/>
  <c r="E3" i="18" s="1"/>
  <c r="C27" i="23"/>
  <c r="C27" i="26" s="1"/>
  <c r="O15" i="21"/>
  <c r="K15" i="21"/>
  <c r="G15" i="21"/>
  <c r="C15" i="21"/>
  <c r="N15" i="21"/>
  <c r="J15" i="21"/>
  <c r="F15" i="21"/>
  <c r="O4" i="20"/>
  <c r="K4" i="20"/>
  <c r="G4" i="20"/>
  <c r="N32" i="21"/>
  <c r="J32" i="21"/>
  <c r="F32" i="21"/>
  <c r="Q31" i="21"/>
  <c r="M31" i="21"/>
  <c r="I31" i="21"/>
  <c r="E31" i="21"/>
  <c r="P30" i="21"/>
  <c r="L30" i="21"/>
  <c r="H30" i="21"/>
  <c r="D30" i="21"/>
  <c r="O29" i="21"/>
  <c r="K29" i="21"/>
  <c r="G29" i="21"/>
  <c r="C29" i="21"/>
  <c r="N28" i="21"/>
  <c r="J28" i="21"/>
  <c r="F28" i="21"/>
  <c r="P26" i="21"/>
  <c r="L26" i="21"/>
  <c r="H26" i="21"/>
  <c r="D26" i="21"/>
  <c r="O25" i="21"/>
  <c r="K25" i="21"/>
  <c r="G25" i="21"/>
  <c r="C25" i="21"/>
  <c r="N24" i="21"/>
  <c r="J24" i="21"/>
  <c r="F24" i="21"/>
  <c r="Q23" i="21"/>
  <c r="M23" i="21"/>
  <c r="I23" i="21"/>
  <c r="E23" i="21"/>
  <c r="P22" i="21"/>
  <c r="L22" i="21"/>
  <c r="H22" i="21"/>
  <c r="D22" i="21"/>
  <c r="O21" i="21"/>
  <c r="K21" i="21"/>
  <c r="G21" i="21"/>
  <c r="C21" i="21"/>
  <c r="N20" i="21"/>
  <c r="J20" i="21"/>
  <c r="F20" i="21"/>
  <c r="Q19" i="21"/>
  <c r="M19" i="21"/>
  <c r="I19" i="21"/>
  <c r="E19" i="21"/>
  <c r="P18" i="21"/>
  <c r="L18" i="21"/>
  <c r="H18" i="21"/>
  <c r="D18" i="21"/>
  <c r="N16" i="21"/>
  <c r="J16" i="21"/>
  <c r="F16" i="21"/>
  <c r="P14" i="21"/>
  <c r="L14" i="21"/>
  <c r="H14" i="21"/>
  <c r="D14" i="21"/>
  <c r="O13" i="21"/>
  <c r="K13" i="21"/>
  <c r="G13" i="21"/>
  <c r="C13" i="21"/>
  <c r="N12" i="21"/>
  <c r="J12" i="21"/>
  <c r="F12" i="21"/>
  <c r="Q11" i="21"/>
  <c r="M11" i="21"/>
  <c r="I11" i="21"/>
  <c r="E11" i="21"/>
  <c r="P10" i="21"/>
  <c r="L10" i="21"/>
  <c r="H10" i="21"/>
  <c r="D10" i="21"/>
  <c r="O9" i="21"/>
  <c r="K9" i="21"/>
  <c r="G9" i="21"/>
  <c r="C9" i="21"/>
  <c r="N8" i="21"/>
  <c r="J8" i="21"/>
  <c r="F8" i="21"/>
  <c r="Q7" i="21"/>
  <c r="M7" i="21"/>
  <c r="I7" i="21"/>
  <c r="E7" i="21"/>
  <c r="P6" i="21"/>
  <c r="L6" i="21"/>
  <c r="H6" i="21"/>
  <c r="D6" i="21"/>
  <c r="O5" i="21"/>
  <c r="K5" i="21"/>
  <c r="G5" i="21"/>
  <c r="C5" i="21"/>
  <c r="K32" i="23"/>
  <c r="K32" i="26" s="1"/>
  <c r="C32" i="23"/>
  <c r="C32" i="26" s="1"/>
  <c r="N31" i="23"/>
  <c r="N31" i="26" s="1"/>
  <c r="J31" i="23"/>
  <c r="J31" i="26" s="1"/>
  <c r="F31" i="23"/>
  <c r="F31" i="26" s="1"/>
  <c r="M30" i="23"/>
  <c r="M30" i="26" s="1"/>
  <c r="I30" i="23"/>
  <c r="I30" i="26" s="1"/>
  <c r="P29" i="23"/>
  <c r="P29" i="26" s="1"/>
  <c r="L29" i="23"/>
  <c r="L29" i="26" s="1"/>
  <c r="H29" i="23"/>
  <c r="H29" i="26" s="1"/>
  <c r="D29" i="23"/>
  <c r="D29" i="26" s="1"/>
  <c r="K28" i="23"/>
  <c r="K28" i="26" s="1"/>
  <c r="C28" i="23"/>
  <c r="C28" i="26" s="1"/>
  <c r="Q26" i="23"/>
  <c r="Q26" i="26" s="1"/>
  <c r="I26" i="23"/>
  <c r="I26" i="26" s="1"/>
  <c r="P25" i="23"/>
  <c r="P25" i="26" s="1"/>
  <c r="H25" i="23"/>
  <c r="H25" i="26" s="1"/>
  <c r="O24" i="23"/>
  <c r="O24" i="26" s="1"/>
  <c r="G24" i="23"/>
  <c r="G24" i="26" s="1"/>
  <c r="Q22" i="23"/>
  <c r="Q22" i="26" s="1"/>
  <c r="I22" i="23"/>
  <c r="I22" i="26" s="1"/>
  <c r="P21" i="23"/>
  <c r="P21" i="26" s="1"/>
  <c r="H21" i="23"/>
  <c r="H21" i="26" s="1"/>
  <c r="O20" i="23"/>
  <c r="O20" i="26" s="1"/>
  <c r="G20" i="23"/>
  <c r="G20" i="26" s="1"/>
  <c r="J19" i="23"/>
  <c r="J19" i="26" s="1"/>
  <c r="F19" i="23"/>
  <c r="F19" i="26" s="1"/>
  <c r="M18" i="23"/>
  <c r="M18" i="26" s="1"/>
  <c r="E18" i="23"/>
  <c r="E18" i="26" s="1"/>
  <c r="P13" i="23"/>
  <c r="P13" i="26" s="1"/>
  <c r="D13" i="23"/>
  <c r="D13" i="26" s="1"/>
  <c r="K12" i="23"/>
  <c r="K12" i="26" s="1"/>
  <c r="C12" i="23"/>
  <c r="C12" i="26" s="1"/>
  <c r="J11" i="23"/>
  <c r="J11" i="26" s="1"/>
  <c r="Q10" i="23"/>
  <c r="Q10" i="26" s="1"/>
  <c r="M10" i="23"/>
  <c r="M10" i="26" s="1"/>
  <c r="P9" i="23"/>
  <c r="P9" i="26" s="1"/>
  <c r="H9" i="23"/>
  <c r="H9" i="26" s="1"/>
  <c r="O8" i="23"/>
  <c r="O8" i="26" s="1"/>
  <c r="K8" i="23"/>
  <c r="K8" i="26" s="1"/>
  <c r="G8" i="23"/>
  <c r="G8" i="26" s="1"/>
  <c r="C8" i="23"/>
  <c r="C8" i="26" s="1"/>
  <c r="N7" i="23"/>
  <c r="N7" i="26" s="1"/>
  <c r="F7" i="23"/>
  <c r="F7" i="26" s="1"/>
  <c r="M6" i="23"/>
  <c r="M6" i="26" s="1"/>
  <c r="I6" i="23"/>
  <c r="I6" i="26" s="1"/>
  <c r="P5" i="23"/>
  <c r="P5" i="26" s="1"/>
  <c r="L5" i="23"/>
  <c r="L5" i="26" s="1"/>
  <c r="D5" i="23"/>
  <c r="D5" i="26" s="1"/>
  <c r="Q31" i="24"/>
  <c r="Q31" i="27" s="1"/>
  <c r="M31" i="24"/>
  <c r="M31" i="27" s="1"/>
  <c r="I31" i="24"/>
  <c r="I31" i="27" s="1"/>
  <c r="E31" i="24"/>
  <c r="E31" i="27" s="1"/>
  <c r="O29" i="24"/>
  <c r="O29" i="27" s="1"/>
  <c r="K29" i="24"/>
  <c r="K29" i="27" s="1"/>
  <c r="G29" i="24"/>
  <c r="G29" i="27" s="1"/>
  <c r="C29" i="24"/>
  <c r="C29" i="27" s="1"/>
  <c r="O21" i="24"/>
  <c r="O21" i="27" s="1"/>
  <c r="K21" i="24"/>
  <c r="K21" i="27" s="1"/>
  <c r="C21" i="24"/>
  <c r="C21" i="27" s="1"/>
  <c r="Q19" i="24"/>
  <c r="Q19" i="27" s="1"/>
  <c r="I19" i="24"/>
  <c r="I19" i="27" s="1"/>
  <c r="J8" i="24"/>
  <c r="J8" i="27" s="1"/>
  <c r="F8" i="24"/>
  <c r="F8" i="27" s="1"/>
  <c r="P6" i="24"/>
  <c r="P6" i="27" s="1"/>
  <c r="H6" i="24"/>
  <c r="H6" i="27" s="1"/>
  <c r="P31" i="25"/>
  <c r="P31" i="28" s="1"/>
  <c r="H31" i="25"/>
  <c r="H31" i="28" s="1"/>
  <c r="D31" i="25"/>
  <c r="D31" i="28" s="1"/>
  <c r="J29" i="25"/>
  <c r="J29" i="28" s="1"/>
  <c r="F29" i="25"/>
  <c r="F29" i="28" s="1"/>
  <c r="O18" i="25"/>
  <c r="O18" i="28" s="1"/>
  <c r="K18" i="25"/>
  <c r="K18" i="28" s="1"/>
  <c r="G18" i="25"/>
  <c r="G18" i="28" s="1"/>
  <c r="C18" i="25"/>
  <c r="C18" i="28" s="1"/>
  <c r="H15" i="25"/>
  <c r="H15" i="28" s="1"/>
  <c r="D15" i="25"/>
  <c r="D15" i="28" s="1"/>
  <c r="N5" i="25"/>
  <c r="N5" i="28" s="1"/>
  <c r="J5" i="25"/>
  <c r="J5" i="28" s="1"/>
  <c r="F5" i="25"/>
  <c r="F5" i="28" s="1"/>
  <c r="J16" i="28"/>
  <c r="L144" i="46"/>
  <c r="D144" i="46"/>
  <c r="D125" i="46"/>
  <c r="L106" i="46"/>
  <c r="L63" i="46"/>
  <c r="D44" i="46"/>
  <c r="L25" i="46"/>
  <c r="D15" i="46"/>
  <c r="L14" i="46"/>
  <c r="D14" i="46"/>
  <c r="L13" i="46"/>
  <c r="D13" i="46"/>
  <c r="L12" i="46"/>
  <c r="D12" i="46"/>
  <c r="L11" i="46"/>
  <c r="D11" i="46"/>
  <c r="L10" i="46"/>
  <c r="D10" i="46"/>
  <c r="L9" i="46"/>
  <c r="D9" i="46"/>
  <c r="L8" i="46"/>
  <c r="L6" i="46"/>
  <c r="D6" i="46"/>
  <c r="D5" i="46"/>
  <c r="P165" i="46"/>
  <c r="H165" i="46"/>
  <c r="P163" i="46"/>
  <c r="H163" i="46"/>
  <c r="P162" i="46"/>
  <c r="H162" i="46"/>
  <c r="P147" i="46"/>
  <c r="H147" i="46"/>
  <c r="P145" i="46"/>
  <c r="H145" i="46"/>
  <c r="P144" i="46"/>
  <c r="H144" i="46"/>
  <c r="P129" i="46"/>
  <c r="H129" i="46"/>
  <c r="P126" i="46"/>
  <c r="H126" i="46"/>
  <c r="H125" i="46"/>
  <c r="P110" i="46"/>
  <c r="H110" i="46"/>
  <c r="P107" i="46"/>
  <c r="H107" i="46"/>
  <c r="P86" i="46"/>
  <c r="H86" i="46"/>
  <c r="P83" i="46"/>
  <c r="H83" i="46"/>
  <c r="P67" i="46"/>
  <c r="H67" i="46"/>
  <c r="P64" i="46"/>
  <c r="H64" i="46"/>
  <c r="H63" i="46"/>
  <c r="P48" i="46"/>
  <c r="H48" i="46"/>
  <c r="P45" i="46"/>
  <c r="H45" i="46"/>
  <c r="H44" i="46"/>
  <c r="P29" i="46"/>
  <c r="H29" i="46"/>
  <c r="P26" i="46"/>
  <c r="H26" i="46"/>
  <c r="N8" i="46"/>
  <c r="C8" i="46"/>
  <c r="H5" i="46"/>
  <c r="K26" i="56"/>
  <c r="C26" i="56"/>
  <c r="K162" i="56"/>
  <c r="O47" i="56"/>
  <c r="O48" i="56"/>
  <c r="K47" i="56"/>
  <c r="K48" i="56"/>
  <c r="G47" i="56"/>
  <c r="G48" i="56"/>
  <c r="C47" i="56"/>
  <c r="C48" i="56"/>
  <c r="G26" i="56"/>
  <c r="K5" i="56"/>
  <c r="F27" i="8"/>
  <c r="J17" i="8"/>
  <c r="N15" i="8"/>
  <c r="N4" i="8"/>
  <c r="J31" i="12"/>
  <c r="B30" i="12"/>
  <c r="B30" i="15" s="1"/>
  <c r="N25" i="12"/>
  <c r="B25" i="12"/>
  <c r="B25" i="15" s="1"/>
  <c r="F22" i="12"/>
  <c r="J21" i="12"/>
  <c r="B20" i="12"/>
  <c r="B20" i="15" s="1"/>
  <c r="B13" i="12"/>
  <c r="B13" i="15" s="1"/>
  <c r="B12" i="12"/>
  <c r="B12" i="15" s="1"/>
  <c r="J10" i="12"/>
  <c r="N9" i="12"/>
  <c r="F8" i="12"/>
  <c r="F6" i="12"/>
  <c r="C32" i="13"/>
  <c r="G31" i="13"/>
  <c r="K30" i="13"/>
  <c r="O29" i="13"/>
  <c r="C29" i="13"/>
  <c r="G28" i="13"/>
  <c r="O26" i="13"/>
  <c r="C26" i="13"/>
  <c r="G25" i="13"/>
  <c r="K24" i="13"/>
  <c r="O23" i="13"/>
  <c r="O23" i="16" s="1"/>
  <c r="C23" i="13"/>
  <c r="C23" i="16" s="1"/>
  <c r="G22" i="13"/>
  <c r="G21" i="13"/>
  <c r="O20" i="13"/>
  <c r="C20" i="13"/>
  <c r="G19" i="13"/>
  <c r="K18" i="13"/>
  <c r="G14" i="13"/>
  <c r="K13" i="13"/>
  <c r="C13" i="13"/>
  <c r="G12" i="13"/>
  <c r="O11" i="13"/>
  <c r="G11" i="13"/>
  <c r="O10" i="13"/>
  <c r="G10" i="13"/>
  <c r="O9" i="13"/>
  <c r="K9" i="13"/>
  <c r="K8" i="13"/>
  <c r="C8" i="13"/>
  <c r="K7" i="13"/>
  <c r="G6" i="13"/>
  <c r="K5" i="13"/>
  <c r="C5" i="13"/>
  <c r="Q17" i="18"/>
  <c r="Q17" i="24" s="1"/>
  <c r="Q17" i="27" s="1"/>
  <c r="E17" i="18"/>
  <c r="N30" i="25"/>
  <c r="N30" i="28" s="1"/>
  <c r="F30" i="25"/>
  <c r="F30" i="28" s="1"/>
  <c r="E21" i="25"/>
  <c r="E21" i="28" s="1"/>
  <c r="C19" i="25"/>
  <c r="C19" i="28" s="1"/>
  <c r="J18" i="25"/>
  <c r="J18" i="28" s="1"/>
  <c r="Q9" i="25"/>
  <c r="Q9" i="28" s="1"/>
  <c r="H8" i="25"/>
  <c r="H8" i="28" s="1"/>
  <c r="K7" i="25"/>
  <c r="K7" i="28" s="1"/>
  <c r="Q5" i="25"/>
  <c r="Q5" i="28" s="1"/>
  <c r="M5" i="25"/>
  <c r="M5" i="28" s="1"/>
  <c r="B128" i="44"/>
  <c r="B125" i="44"/>
  <c r="B106" i="44"/>
  <c r="N165" i="46"/>
  <c r="F147" i="46"/>
  <c r="N126" i="46"/>
  <c r="F110" i="46"/>
  <c r="N107" i="46"/>
  <c r="F86" i="46"/>
  <c r="F67" i="46"/>
  <c r="N64" i="46"/>
  <c r="F48" i="46"/>
  <c r="F29" i="46"/>
  <c r="P165" i="56"/>
  <c r="L165" i="56"/>
  <c r="H165" i="56"/>
  <c r="D164" i="56"/>
  <c r="D165" i="56"/>
  <c r="Q145" i="56"/>
  <c r="M145" i="56"/>
  <c r="I145" i="56"/>
  <c r="E144" i="56"/>
  <c r="E145" i="56"/>
  <c r="P110" i="56"/>
  <c r="L110" i="56"/>
  <c r="H110" i="56"/>
  <c r="D109" i="56"/>
  <c r="D110" i="56"/>
  <c r="P146" i="56"/>
  <c r="L146" i="56"/>
  <c r="M144" i="56"/>
  <c r="N109" i="56"/>
  <c r="N110" i="56"/>
  <c r="J109" i="56"/>
  <c r="J110" i="56"/>
  <c r="F109" i="56"/>
  <c r="F110" i="56"/>
  <c r="O85" i="56"/>
  <c r="O86" i="56"/>
  <c r="K85" i="56"/>
  <c r="K86" i="56"/>
  <c r="G85" i="56"/>
  <c r="G86" i="56"/>
  <c r="C85" i="56"/>
  <c r="C86" i="56"/>
  <c r="G81" i="56"/>
  <c r="Q66" i="56"/>
  <c r="Q67" i="56"/>
  <c r="M66" i="56"/>
  <c r="M67" i="56"/>
  <c r="I66" i="56"/>
  <c r="I67" i="56"/>
  <c r="E66" i="56"/>
  <c r="E67" i="56"/>
  <c r="M62" i="56"/>
  <c r="E62" i="56"/>
  <c r="D28" i="56"/>
  <c r="O27" i="56"/>
  <c r="K27" i="56"/>
  <c r="G27" i="56"/>
  <c r="C27" i="56"/>
  <c r="N26" i="56"/>
  <c r="J26" i="56"/>
  <c r="F26" i="56"/>
  <c r="Q25" i="56"/>
  <c r="I25" i="56"/>
  <c r="Q7" i="56"/>
  <c r="Q8" i="56"/>
  <c r="M7" i="56"/>
  <c r="M8" i="56"/>
  <c r="I7" i="56"/>
  <c r="I8" i="56"/>
  <c r="E7" i="56"/>
  <c r="E8" i="56"/>
  <c r="M4" i="56"/>
  <c r="Q27" i="8"/>
  <c r="M27" i="8"/>
  <c r="I27" i="8"/>
  <c r="E27" i="8"/>
  <c r="Q17" i="8"/>
  <c r="M17" i="8"/>
  <c r="I17" i="8"/>
  <c r="E17" i="8"/>
  <c r="Q15" i="8"/>
  <c r="M15" i="8"/>
  <c r="I15" i="8"/>
  <c r="E15" i="8"/>
  <c r="Q4" i="8"/>
  <c r="M4" i="8"/>
  <c r="I4" i="8"/>
  <c r="E4" i="8"/>
  <c r="J15" i="10"/>
  <c r="K32" i="10"/>
  <c r="O31" i="10"/>
  <c r="O30" i="10"/>
  <c r="C30" i="10"/>
  <c r="G29" i="10"/>
  <c r="O28" i="10"/>
  <c r="K28" i="10"/>
  <c r="G28" i="10"/>
  <c r="C28" i="10"/>
  <c r="G26" i="10"/>
  <c r="K25" i="10"/>
  <c r="O24" i="10"/>
  <c r="C24" i="10"/>
  <c r="G23" i="10"/>
  <c r="K22" i="10"/>
  <c r="O21" i="10"/>
  <c r="C21" i="10"/>
  <c r="G20" i="10"/>
  <c r="O19" i="10"/>
  <c r="O18" i="10"/>
  <c r="G18" i="10"/>
  <c r="C18" i="10"/>
  <c r="K16" i="10"/>
  <c r="G16" i="10"/>
  <c r="O14" i="10"/>
  <c r="C14" i="10"/>
  <c r="K12" i="10"/>
  <c r="O7" i="10"/>
  <c r="C7" i="10"/>
  <c r="K6" i="10"/>
  <c r="O5" i="10"/>
  <c r="C5" i="10"/>
  <c r="G28" i="14"/>
  <c r="O18" i="14"/>
  <c r="C18" i="14"/>
  <c r="K5" i="14"/>
  <c r="N16" i="17"/>
  <c r="J16" i="17"/>
  <c r="B16" i="17"/>
  <c r="N27" i="18"/>
  <c r="N27" i="23" s="1"/>
  <c r="N27" i="26" s="1"/>
  <c r="F27" i="18"/>
  <c r="P17" i="18"/>
  <c r="H17" i="18"/>
  <c r="Q14" i="18"/>
  <c r="Q14" i="24" s="1"/>
  <c r="Q14" i="27" s="1"/>
  <c r="E14" i="18"/>
  <c r="E14" i="24" s="1"/>
  <c r="E14" i="27" s="1"/>
  <c r="O4" i="18"/>
  <c r="O3" i="18" s="1"/>
  <c r="G4" i="18"/>
  <c r="G3" i="18" s="1"/>
  <c r="Q27" i="23"/>
  <c r="Q27" i="26" s="1"/>
  <c r="Q15" i="21"/>
  <c r="M15" i="21"/>
  <c r="E15" i="21"/>
  <c r="P15" i="21"/>
  <c r="L15" i="21"/>
  <c r="H15" i="21"/>
  <c r="D15" i="21"/>
  <c r="Q4" i="20"/>
  <c r="M4" i="20"/>
  <c r="I4" i="20"/>
  <c r="E4" i="20"/>
  <c r="P32" i="21"/>
  <c r="L32" i="21"/>
  <c r="H32" i="21"/>
  <c r="D32" i="21"/>
  <c r="O31" i="21"/>
  <c r="K31" i="21"/>
  <c r="G31" i="21"/>
  <c r="C31" i="21"/>
  <c r="N30" i="21"/>
  <c r="J30" i="21"/>
  <c r="F30" i="21"/>
  <c r="Q29" i="21"/>
  <c r="M29" i="21"/>
  <c r="I29" i="21"/>
  <c r="E29" i="21"/>
  <c r="P28" i="21"/>
  <c r="L28" i="21"/>
  <c r="H28" i="21"/>
  <c r="D28" i="21"/>
  <c r="N26" i="21"/>
  <c r="J26" i="21"/>
  <c r="F26" i="21"/>
  <c r="Q25" i="21"/>
  <c r="M25" i="21"/>
  <c r="I25" i="21"/>
  <c r="E25" i="21"/>
  <c r="P24" i="21"/>
  <c r="L24" i="21"/>
  <c r="H24" i="21"/>
  <c r="D24" i="21"/>
  <c r="O23" i="21"/>
  <c r="K23" i="21"/>
  <c r="G23" i="21"/>
  <c r="C23" i="21"/>
  <c r="N22" i="21"/>
  <c r="J22" i="21"/>
  <c r="F22" i="21"/>
  <c r="Q21" i="21"/>
  <c r="M21" i="21"/>
  <c r="I21" i="21"/>
  <c r="E21" i="21"/>
  <c r="P20" i="21"/>
  <c r="L20" i="21"/>
  <c r="H20" i="21"/>
  <c r="D20" i="21"/>
  <c r="O19" i="21"/>
  <c r="K19" i="21"/>
  <c r="G19" i="21"/>
  <c r="C19" i="21"/>
  <c r="N18" i="21"/>
  <c r="J18" i="21"/>
  <c r="F18" i="21"/>
  <c r="P16" i="21"/>
  <c r="L16" i="21"/>
  <c r="H16" i="21"/>
  <c r="D16" i="21"/>
  <c r="N14" i="21"/>
  <c r="J14" i="21"/>
  <c r="F14" i="21"/>
  <c r="Q13" i="21"/>
  <c r="M13" i="21"/>
  <c r="I13" i="21"/>
  <c r="E13" i="21"/>
  <c r="P12" i="21"/>
  <c r="L12" i="21"/>
  <c r="H12" i="21"/>
  <c r="D12" i="21"/>
  <c r="O11" i="21"/>
  <c r="K11" i="21"/>
  <c r="G11" i="21"/>
  <c r="C11" i="21"/>
  <c r="N10" i="21"/>
  <c r="J10" i="21"/>
  <c r="F10" i="21"/>
  <c r="Q9" i="21"/>
  <c r="M9" i="21"/>
  <c r="I9" i="21"/>
  <c r="E9" i="21"/>
  <c r="P8" i="21"/>
  <c r="L8" i="21"/>
  <c r="H8" i="21"/>
  <c r="D8" i="21"/>
  <c r="O7" i="21"/>
  <c r="K7" i="21"/>
  <c r="G7" i="21"/>
  <c r="C7" i="21"/>
  <c r="N6" i="21"/>
  <c r="J6" i="21"/>
  <c r="F6" i="21"/>
  <c r="Q5" i="21"/>
  <c r="M5" i="21"/>
  <c r="I5" i="21"/>
  <c r="E5" i="21"/>
  <c r="C27" i="25"/>
  <c r="C27" i="28" s="1"/>
  <c r="L21" i="25"/>
  <c r="L21" i="28" s="1"/>
  <c r="N19" i="25"/>
  <c r="N19" i="28" s="1"/>
  <c r="F19" i="25"/>
  <c r="F19" i="28" s="1"/>
  <c r="N15" i="25"/>
  <c r="N15" i="28" s="1"/>
  <c r="F15" i="25"/>
  <c r="F15" i="28" s="1"/>
  <c r="K8" i="25"/>
  <c r="K8" i="28" s="1"/>
  <c r="C8" i="25"/>
  <c r="C8" i="28" s="1"/>
  <c r="Q6" i="25"/>
  <c r="Q6" i="28" s="1"/>
  <c r="E6" i="25"/>
  <c r="E6" i="28" s="1"/>
  <c r="B15" i="46"/>
  <c r="J14" i="46"/>
  <c r="B14" i="46"/>
  <c r="J13" i="46"/>
  <c r="B13" i="46"/>
  <c r="J12" i="46"/>
  <c r="B12" i="46"/>
  <c r="J11" i="46"/>
  <c r="B11" i="46"/>
  <c r="J10" i="46"/>
  <c r="B10" i="46"/>
  <c r="J9" i="46"/>
  <c r="B9" i="46"/>
  <c r="J6" i="46"/>
  <c r="B6" i="46"/>
  <c r="J5" i="46"/>
  <c r="B5" i="46"/>
  <c r="D165" i="46"/>
  <c r="L162" i="46"/>
  <c r="D162" i="46"/>
  <c r="L147" i="46"/>
  <c r="L129" i="46"/>
  <c r="L110" i="46"/>
  <c r="L86" i="46"/>
  <c r="D82" i="46"/>
  <c r="L67" i="46"/>
  <c r="L48" i="46"/>
  <c r="L29" i="46"/>
  <c r="H8" i="46"/>
  <c r="N5" i="46"/>
  <c r="J47" i="56"/>
  <c r="O64" i="56"/>
  <c r="N27" i="8"/>
  <c r="N17" i="8"/>
  <c r="J32" i="12"/>
  <c r="B31" i="12"/>
  <c r="B31" i="15" s="1"/>
  <c r="N28" i="12"/>
  <c r="J26" i="12"/>
  <c r="J25" i="12"/>
  <c r="J24" i="12"/>
  <c r="B21" i="12"/>
  <c r="B21" i="15" s="1"/>
  <c r="J19" i="12"/>
  <c r="B18" i="12"/>
  <c r="B18" i="15" s="1"/>
  <c r="N14" i="12"/>
  <c r="J12" i="12"/>
  <c r="J11" i="12"/>
  <c r="B10" i="12"/>
  <c r="B10" i="15" s="1"/>
  <c r="F9" i="12"/>
  <c r="F7" i="12"/>
  <c r="J6" i="12"/>
  <c r="N5" i="12"/>
  <c r="B5" i="12"/>
  <c r="B5" i="15" s="1"/>
  <c r="O27" i="18"/>
  <c r="G27" i="18"/>
  <c r="G27" i="24" s="1"/>
  <c r="G27" i="27" s="1"/>
  <c r="L4" i="18"/>
  <c r="L3" i="18" s="1"/>
  <c r="D4" i="18"/>
  <c r="D3" i="18" s="1"/>
  <c r="E29" i="25"/>
  <c r="E29" i="28" s="1"/>
  <c r="L28" i="25"/>
  <c r="L28" i="28" s="1"/>
  <c r="M21" i="25"/>
  <c r="M21" i="28" s="1"/>
  <c r="D20" i="25"/>
  <c r="D20" i="28" s="1"/>
  <c r="P8" i="25"/>
  <c r="P8" i="28" s="1"/>
  <c r="D8" i="25"/>
  <c r="D8" i="28" s="1"/>
  <c r="J6" i="25"/>
  <c r="J6" i="28" s="1"/>
  <c r="E5" i="25"/>
  <c r="E5" i="28" s="1"/>
  <c r="B85" i="44"/>
  <c r="B7" i="44"/>
  <c r="N163" i="46"/>
  <c r="N145" i="46"/>
  <c r="F129" i="46"/>
  <c r="N110" i="46"/>
  <c r="N83" i="46"/>
  <c r="N48" i="46"/>
  <c r="N29" i="46"/>
  <c r="N26" i="46"/>
  <c r="L27" i="8"/>
  <c r="D27" i="8"/>
  <c r="H17" i="8"/>
  <c r="P15" i="8"/>
  <c r="M27" i="18"/>
  <c r="M27" i="24" s="1"/>
  <c r="M27" i="27" s="1"/>
  <c r="G17" i="18"/>
  <c r="G17" i="25" s="1"/>
  <c r="G17" i="28" s="1"/>
  <c r="M165" i="46"/>
  <c r="E165" i="46"/>
  <c r="M147" i="46"/>
  <c r="E147" i="46"/>
  <c r="Q129" i="46"/>
  <c r="I129" i="46"/>
  <c r="Q110" i="46"/>
  <c r="I110" i="46"/>
  <c r="M86" i="46"/>
  <c r="I86" i="46"/>
  <c r="E86" i="46"/>
  <c r="Q67" i="46"/>
  <c r="M67" i="46"/>
  <c r="I67" i="46"/>
  <c r="E67" i="46"/>
  <c r="Q48" i="46"/>
  <c r="M48" i="46"/>
  <c r="I48" i="46"/>
  <c r="E48" i="46"/>
  <c r="Q29" i="46"/>
  <c r="M29" i="46"/>
  <c r="I29" i="46"/>
  <c r="E29" i="46"/>
  <c r="Q8" i="46"/>
  <c r="M8" i="46"/>
  <c r="I8" i="46"/>
  <c r="E8" i="46"/>
  <c r="J165" i="46"/>
  <c r="B165" i="46"/>
  <c r="J147" i="46"/>
  <c r="B147" i="46"/>
  <c r="J129" i="46"/>
  <c r="B129" i="46"/>
  <c r="J110" i="46"/>
  <c r="B110" i="46"/>
  <c r="J86" i="46"/>
  <c r="B86" i="46"/>
  <c r="J67" i="46"/>
  <c r="B67" i="46"/>
  <c r="J48" i="46"/>
  <c r="B48" i="46"/>
  <c r="J29" i="46"/>
  <c r="B29" i="46"/>
  <c r="F8" i="46"/>
  <c r="K164" i="56"/>
  <c r="O147" i="56"/>
  <c r="K147" i="56"/>
  <c r="G147" i="56"/>
  <c r="C147" i="56"/>
  <c r="D144" i="56"/>
  <c r="K64" i="56"/>
  <c r="C64" i="56"/>
  <c r="O5" i="56"/>
  <c r="G5" i="56"/>
  <c r="M164" i="56"/>
  <c r="O146" i="56"/>
  <c r="J144" i="56"/>
  <c r="G128" i="56"/>
  <c r="Q84" i="56"/>
  <c r="M84" i="56"/>
  <c r="I84" i="56"/>
  <c r="E84" i="56"/>
  <c r="P83" i="56"/>
  <c r="L83" i="56"/>
  <c r="H83" i="56"/>
  <c r="D83" i="56"/>
  <c r="K82" i="56"/>
  <c r="C81" i="56"/>
  <c r="C82" i="56"/>
  <c r="D66" i="56"/>
  <c r="O65" i="56"/>
  <c r="K65" i="56"/>
  <c r="G65" i="56"/>
  <c r="C65" i="56"/>
  <c r="N64" i="56"/>
  <c r="J64" i="56"/>
  <c r="F64" i="56"/>
  <c r="Q63" i="56"/>
  <c r="I63" i="56"/>
  <c r="M25" i="56"/>
  <c r="D7" i="56"/>
  <c r="O6" i="56"/>
  <c r="K6" i="56"/>
  <c r="G6" i="56"/>
  <c r="C6" i="56"/>
  <c r="N5" i="56"/>
  <c r="J5" i="56"/>
  <c r="F5" i="56"/>
  <c r="G64" i="56"/>
  <c r="E164" i="46"/>
  <c r="M109" i="46"/>
  <c r="E109" i="46"/>
  <c r="M66" i="46"/>
  <c r="M47" i="46"/>
  <c r="E7" i="46"/>
  <c r="F164" i="46"/>
  <c r="F146" i="46"/>
  <c r="J128" i="46"/>
  <c r="N109" i="46"/>
  <c r="N28" i="46"/>
  <c r="B8" i="46"/>
  <c r="L5" i="46"/>
  <c r="N146" i="56"/>
  <c r="J146" i="56"/>
  <c r="N128" i="56"/>
  <c r="N129" i="56"/>
  <c r="J128" i="56"/>
  <c r="J129" i="56"/>
  <c r="F128" i="56"/>
  <c r="F129" i="56"/>
  <c r="N108" i="56"/>
  <c r="J108" i="56"/>
  <c r="F108" i="56"/>
  <c r="Q107" i="56"/>
  <c r="M107" i="56"/>
  <c r="I107" i="56"/>
  <c r="E107" i="56"/>
  <c r="L85" i="56"/>
  <c r="D85" i="56"/>
  <c r="J66" i="56"/>
  <c r="L47" i="56"/>
  <c r="D47" i="56"/>
  <c r="J28" i="56"/>
  <c r="J7" i="56"/>
  <c r="Q165" i="56"/>
  <c r="M165" i="56"/>
  <c r="I165" i="56"/>
  <c r="E165" i="56"/>
  <c r="H164" i="56"/>
  <c r="C162" i="56"/>
  <c r="Q147" i="56"/>
  <c r="M146" i="56"/>
  <c r="M147" i="56"/>
  <c r="I147" i="56"/>
  <c r="E147" i="56"/>
  <c r="I105" i="56"/>
  <c r="Q46" i="56"/>
  <c r="M46" i="56"/>
  <c r="I46" i="56"/>
  <c r="E46" i="56"/>
  <c r="P45" i="56"/>
  <c r="L45" i="56"/>
  <c r="H45" i="56"/>
  <c r="D45" i="56"/>
  <c r="K44" i="56"/>
  <c r="C44" i="56"/>
  <c r="Q28" i="56"/>
  <c r="Q29" i="56"/>
  <c r="M28" i="56"/>
  <c r="M29" i="56"/>
  <c r="I28" i="56"/>
  <c r="I29" i="56"/>
  <c r="E28" i="56"/>
  <c r="E29" i="56"/>
  <c r="J126" i="56"/>
  <c r="P86" i="56"/>
  <c r="M83" i="56"/>
  <c r="N67" i="56"/>
  <c r="P48" i="56"/>
  <c r="M45" i="56"/>
  <c r="N29" i="56"/>
  <c r="E19" i="56"/>
  <c r="H164" i="46"/>
  <c r="P146" i="46"/>
  <c r="P128" i="46"/>
  <c r="P109" i="46"/>
  <c r="P85" i="46"/>
  <c r="P66" i="46"/>
  <c r="P47" i="46"/>
  <c r="H47" i="46"/>
  <c r="P28" i="46"/>
  <c r="H7" i="46"/>
  <c r="J8" i="46"/>
  <c r="D8" i="46"/>
  <c r="N163" i="56"/>
  <c r="J163" i="56"/>
  <c r="F163" i="56"/>
  <c r="P144" i="56"/>
  <c r="H144" i="56"/>
  <c r="L144" i="56"/>
  <c r="P85" i="56"/>
  <c r="N66" i="56"/>
  <c r="P47" i="56"/>
  <c r="N28" i="56"/>
  <c r="N7" i="56"/>
  <c r="P163" i="56"/>
  <c r="L163" i="56"/>
  <c r="H163" i="56"/>
  <c r="D163" i="56"/>
  <c r="D146" i="56"/>
  <c r="D143" i="56"/>
  <c r="O145" i="56"/>
  <c r="K145" i="56"/>
  <c r="G145" i="56"/>
  <c r="C145" i="56"/>
  <c r="O129" i="56"/>
  <c r="K129" i="56"/>
  <c r="G129" i="56"/>
  <c r="C129" i="56"/>
  <c r="N107" i="56"/>
  <c r="J107" i="56"/>
  <c r="F107" i="56"/>
  <c r="Q106" i="56"/>
  <c r="M85" i="56"/>
  <c r="O43" i="56"/>
  <c r="O44" i="56"/>
  <c r="G43" i="56"/>
  <c r="G44" i="56"/>
  <c r="H86" i="56"/>
  <c r="E83" i="56"/>
  <c r="F67" i="56"/>
  <c r="H48" i="56"/>
  <c r="E45" i="56"/>
  <c r="F29" i="56"/>
  <c r="J8" i="56"/>
  <c r="G109" i="56"/>
  <c r="E85" i="56"/>
  <c r="C28" i="56"/>
  <c r="P24" i="56"/>
  <c r="O7" i="56"/>
  <c r="G7" i="56"/>
  <c r="N164" i="56"/>
  <c r="N165" i="56"/>
  <c r="J165" i="56"/>
  <c r="F165" i="56"/>
  <c r="L164" i="56"/>
  <c r="J162" i="56"/>
  <c r="I144" i="56"/>
  <c r="Q110" i="56"/>
  <c r="M110" i="56"/>
  <c r="I110" i="56"/>
  <c r="E110" i="56"/>
  <c r="P109" i="56"/>
  <c r="E109" i="56"/>
  <c r="P108" i="56"/>
  <c r="L108" i="56"/>
  <c r="H108" i="56"/>
  <c r="D108" i="56"/>
  <c r="O107" i="56"/>
  <c r="K107" i="56"/>
  <c r="G107" i="56"/>
  <c r="C107" i="56"/>
  <c r="I85" i="56"/>
  <c r="N82" i="56"/>
  <c r="N48" i="56"/>
  <c r="J48" i="56"/>
  <c r="F48" i="56"/>
  <c r="Q47" i="56"/>
  <c r="P29" i="56"/>
  <c r="L29" i="56"/>
  <c r="H29" i="56"/>
  <c r="D29" i="56"/>
  <c r="H25" i="56"/>
  <c r="K7" i="56"/>
  <c r="L4" i="56"/>
  <c r="L127" i="56"/>
  <c r="D127" i="56"/>
  <c r="M86" i="56"/>
  <c r="E86" i="56"/>
  <c r="K84" i="56"/>
  <c r="C84" i="56"/>
  <c r="J83" i="56"/>
  <c r="Q65" i="56"/>
  <c r="I65" i="56"/>
  <c r="Q48" i="56"/>
  <c r="I48" i="56"/>
  <c r="O46" i="56"/>
  <c r="G46" i="56"/>
  <c r="O29" i="56"/>
  <c r="G29" i="56"/>
  <c r="M27" i="56"/>
  <c r="E27" i="56"/>
  <c r="L26" i="56"/>
  <c r="D26" i="56"/>
  <c r="K8" i="56"/>
  <c r="C8" i="56"/>
  <c r="Q6" i="56"/>
  <c r="I6" i="56"/>
  <c r="P5" i="56"/>
  <c r="H5" i="56"/>
  <c r="E128" i="56"/>
  <c r="K66" i="56"/>
  <c r="C66" i="56"/>
  <c r="P62" i="56"/>
  <c r="M47" i="56"/>
  <c r="P147" i="56"/>
  <c r="L147" i="56"/>
  <c r="H147" i="56"/>
  <c r="D147" i="56"/>
  <c r="C146" i="56"/>
  <c r="P128" i="56"/>
  <c r="P129" i="56"/>
  <c r="L128" i="56"/>
  <c r="L129" i="56"/>
  <c r="H128" i="56"/>
  <c r="H129" i="56"/>
  <c r="D128" i="56"/>
  <c r="D129" i="56"/>
  <c r="N127" i="56"/>
  <c r="J127" i="56"/>
  <c r="F127" i="56"/>
  <c r="Q126" i="56"/>
  <c r="M126" i="56"/>
  <c r="I126" i="56"/>
  <c r="E126" i="56"/>
  <c r="O125" i="56"/>
  <c r="H109" i="56"/>
  <c r="N86" i="56"/>
  <c r="J86" i="56"/>
  <c r="F86" i="56"/>
  <c r="P67" i="56"/>
  <c r="L67" i="56"/>
  <c r="H67" i="56"/>
  <c r="D67" i="56"/>
  <c r="P63" i="56"/>
  <c r="H63" i="56"/>
  <c r="I47" i="56"/>
  <c r="N44" i="56"/>
  <c r="K28" i="56"/>
  <c r="L25" i="56"/>
  <c r="P8" i="56"/>
  <c r="L8" i="56"/>
  <c r="H8" i="56"/>
  <c r="D8" i="56"/>
  <c r="C7" i="56"/>
  <c r="H4" i="56"/>
  <c r="P127" i="56"/>
  <c r="H127" i="56"/>
  <c r="O126" i="56"/>
  <c r="G126" i="56"/>
  <c r="Q86" i="56"/>
  <c r="I86" i="56"/>
  <c r="O84" i="56"/>
  <c r="G84" i="56"/>
  <c r="N83" i="56"/>
  <c r="F83" i="56"/>
  <c r="O67" i="56"/>
  <c r="G67" i="56"/>
  <c r="M65" i="56"/>
  <c r="E65" i="56"/>
  <c r="L64" i="56"/>
  <c r="D64" i="56"/>
  <c r="M48" i="56"/>
  <c r="E48" i="56"/>
  <c r="K46" i="56"/>
  <c r="C46" i="56"/>
  <c r="J45" i="56"/>
  <c r="K29" i="56"/>
  <c r="C29" i="56"/>
  <c r="Q27" i="56"/>
  <c r="I27" i="56"/>
  <c r="P26" i="56"/>
  <c r="H26" i="56"/>
  <c r="O8" i="56"/>
  <c r="G8" i="56"/>
  <c r="M6" i="56"/>
  <c r="E6" i="56"/>
  <c r="L5" i="56"/>
  <c r="D5" i="56"/>
  <c r="N14" i="24" l="1"/>
  <c r="N14" i="27" s="1"/>
  <c r="G27" i="14"/>
  <c r="G18" i="34"/>
  <c r="G16" i="32"/>
  <c r="G18" i="30"/>
  <c r="G17" i="36"/>
  <c r="G17" i="31"/>
  <c r="G136" i="29"/>
  <c r="G111" i="29"/>
  <c r="G110" i="29"/>
  <c r="G16" i="30"/>
  <c r="G140" i="29"/>
  <c r="G141" i="29"/>
  <c r="G109" i="29"/>
  <c r="G138" i="29"/>
  <c r="G18" i="36"/>
  <c r="G16" i="36"/>
  <c r="G144" i="29"/>
  <c r="G114" i="29"/>
  <c r="G117" i="29"/>
  <c r="G18" i="33"/>
  <c r="G112" i="29"/>
  <c r="G143" i="29"/>
  <c r="G18" i="37"/>
  <c r="G17" i="33"/>
  <c r="G17" i="37"/>
  <c r="G16" i="35"/>
  <c r="G18" i="35"/>
  <c r="G17" i="35"/>
  <c r="G17" i="34"/>
  <c r="G16" i="31"/>
  <c r="G18" i="31"/>
  <c r="G137" i="29"/>
  <c r="G17" i="32"/>
  <c r="G115" i="29"/>
  <c r="G135" i="29"/>
  <c r="G16" i="37"/>
  <c r="G17" i="30"/>
  <c r="G16" i="34"/>
  <c r="G118" i="29"/>
  <c r="G18" i="32"/>
  <c r="G16" i="33"/>
  <c r="G17" i="6"/>
  <c r="G20" i="6" s="1"/>
  <c r="G19" i="6"/>
  <c r="G13" i="16" s="1"/>
  <c r="G23" i="6"/>
  <c r="G104" i="6"/>
  <c r="G105" i="6"/>
  <c r="G106" i="6"/>
  <c r="G107" i="6"/>
  <c r="G108" i="6"/>
  <c r="G118" i="6"/>
  <c r="G119" i="6"/>
  <c r="G120" i="6"/>
  <c r="G121" i="6"/>
  <c r="G122" i="6"/>
  <c r="G27" i="17"/>
  <c r="I16" i="13"/>
  <c r="J16" i="12"/>
  <c r="J103" i="6"/>
  <c r="M117" i="29"/>
  <c r="M17" i="34"/>
  <c r="M110" i="29"/>
  <c r="M17" i="37"/>
  <c r="M16" i="36"/>
  <c r="M18" i="37"/>
  <c r="M16" i="35"/>
  <c r="M135" i="29"/>
  <c r="M114" i="29"/>
  <c r="M16" i="37"/>
  <c r="M115" i="29"/>
  <c r="M17" i="36"/>
  <c r="M136" i="29"/>
  <c r="M144" i="29"/>
  <c r="M17" i="31"/>
  <c r="M18" i="35"/>
  <c r="M17" i="35"/>
  <c r="M17" i="32"/>
  <c r="M109" i="29"/>
  <c r="M17" i="30"/>
  <c r="M137" i="29"/>
  <c r="M18" i="30"/>
  <c r="M138" i="29"/>
  <c r="M111" i="29"/>
  <c r="M16" i="34"/>
  <c r="M18" i="31"/>
  <c r="M16" i="30"/>
  <c r="M16" i="32"/>
  <c r="M143" i="29"/>
  <c r="M17" i="33"/>
  <c r="M112" i="29"/>
  <c r="M18" i="34"/>
  <c r="M140" i="29"/>
  <c r="M18" i="36"/>
  <c r="M18" i="32"/>
  <c r="M118" i="29"/>
  <c r="M16" i="33"/>
  <c r="M141" i="29"/>
  <c r="M16" i="31"/>
  <c r="M18" i="33"/>
  <c r="M17" i="6"/>
  <c r="M20" i="6" s="1"/>
  <c r="M19" i="6"/>
  <c r="M19" i="17" s="1"/>
  <c r="M23" i="6"/>
  <c r="M104" i="6"/>
  <c r="M105" i="6"/>
  <c r="M106" i="6"/>
  <c r="M107" i="6"/>
  <c r="M108" i="6"/>
  <c r="M118" i="6"/>
  <c r="M119" i="6"/>
  <c r="M120" i="6"/>
  <c r="M121" i="6"/>
  <c r="M122" i="6"/>
  <c r="Q16" i="13"/>
  <c r="Q15" i="13" s="1"/>
  <c r="M22" i="17"/>
  <c r="O16" i="13"/>
  <c r="K103" i="6"/>
  <c r="E16" i="13"/>
  <c r="E116" i="6"/>
  <c r="N16" i="12"/>
  <c r="Q103" i="6"/>
  <c r="F18" i="33"/>
  <c r="F17" i="35"/>
  <c r="F137" i="29"/>
  <c r="F17" i="37"/>
  <c r="F112" i="29"/>
  <c r="F17" i="30"/>
  <c r="F17" i="33"/>
  <c r="F111" i="29"/>
  <c r="F18" i="36"/>
  <c r="F16" i="33"/>
  <c r="F136" i="29"/>
  <c r="F18" i="32"/>
  <c r="F16" i="30"/>
  <c r="F138" i="29"/>
  <c r="F118" i="29"/>
  <c r="F18" i="34"/>
  <c r="F143" i="29"/>
  <c r="F18" i="31"/>
  <c r="F17" i="36"/>
  <c r="F16" i="32"/>
  <c r="F115" i="29"/>
  <c r="F141" i="29"/>
  <c r="F18" i="37"/>
  <c r="F110" i="29"/>
  <c r="F17" i="34"/>
  <c r="F16" i="36"/>
  <c r="F17" i="32"/>
  <c r="F16" i="35"/>
  <c r="F135" i="29"/>
  <c r="F16" i="31"/>
  <c r="F18" i="35"/>
  <c r="F144" i="29"/>
  <c r="F18" i="30"/>
  <c r="F114" i="29"/>
  <c r="F117" i="29"/>
  <c r="F17" i="31"/>
  <c r="F16" i="34"/>
  <c r="F140" i="29"/>
  <c r="F109" i="29"/>
  <c r="F16" i="37"/>
  <c r="F23" i="6"/>
  <c r="F104" i="6"/>
  <c r="F105" i="6"/>
  <c r="F106" i="6"/>
  <c r="F107" i="6"/>
  <c r="F108" i="6"/>
  <c r="F118" i="6"/>
  <c r="F119" i="6"/>
  <c r="F120" i="6"/>
  <c r="F121" i="6"/>
  <c r="F122" i="6"/>
  <c r="F17" i="6"/>
  <c r="F20" i="6" s="1"/>
  <c r="F19" i="6"/>
  <c r="F10" i="15" s="1"/>
  <c r="G16" i="13"/>
  <c r="G15" i="13" s="1"/>
  <c r="B62" i="48"/>
  <c r="B62" i="51" s="1"/>
  <c r="B124" i="48"/>
  <c r="B124" i="51" s="1"/>
  <c r="B43" i="48"/>
  <c r="B43" i="51" s="1"/>
  <c r="B24" i="48"/>
  <c r="B24" i="51" s="1"/>
  <c r="H146" i="46"/>
  <c r="M146" i="46"/>
  <c r="B105" i="44"/>
  <c r="B81" i="44"/>
  <c r="B124" i="44"/>
  <c r="M128" i="46"/>
  <c r="M124" i="46"/>
  <c r="H128" i="46"/>
  <c r="H109" i="46"/>
  <c r="J109" i="46"/>
  <c r="E85" i="46"/>
  <c r="E81" i="46"/>
  <c r="J85" i="46"/>
  <c r="N47" i="46"/>
  <c r="P44" i="46"/>
  <c r="E28" i="46"/>
  <c r="E24" i="46"/>
  <c r="B7" i="46"/>
  <c r="B3" i="44"/>
  <c r="L3" i="11"/>
  <c r="L125" i="46"/>
  <c r="B66" i="46"/>
  <c r="B164" i="46"/>
  <c r="E43" i="46"/>
  <c r="E124" i="46"/>
  <c r="I164" i="46"/>
  <c r="M44" i="46"/>
  <c r="L7" i="46"/>
  <c r="L28" i="46"/>
  <c r="L47" i="46"/>
  <c r="L66" i="46"/>
  <c r="L85" i="46"/>
  <c r="L109" i="46"/>
  <c r="L128" i="46"/>
  <c r="L146" i="46"/>
  <c r="L164" i="46"/>
  <c r="J47" i="46"/>
  <c r="J146" i="46"/>
  <c r="N4" i="46"/>
  <c r="N82" i="46"/>
  <c r="L44" i="46"/>
  <c r="L82" i="46"/>
  <c r="C72" i="39"/>
  <c r="I17" i="24"/>
  <c r="I17" i="27" s="1"/>
  <c r="P3" i="11"/>
  <c r="D63" i="46"/>
  <c r="J164" i="46"/>
  <c r="P7" i="46"/>
  <c r="P164" i="46"/>
  <c r="N164" i="46"/>
  <c r="D106" i="46"/>
  <c r="D25" i="46"/>
  <c r="J7" i="46"/>
  <c r="B28" i="46"/>
  <c r="B47" i="46"/>
  <c r="B85" i="46"/>
  <c r="B109" i="46"/>
  <c r="B128" i="46"/>
  <c r="B146" i="46"/>
  <c r="N106" i="46"/>
  <c r="N125" i="46"/>
  <c r="Q3" i="11"/>
  <c r="B164" i="48"/>
  <c r="B146" i="48"/>
  <c r="B85" i="48"/>
  <c r="B7" i="48"/>
  <c r="J3" i="11"/>
  <c r="J3" i="14" s="1"/>
  <c r="K27" i="25"/>
  <c r="K27" i="28" s="1"/>
  <c r="L4" i="14"/>
  <c r="P27" i="12"/>
  <c r="P17" i="12"/>
  <c r="P27" i="14"/>
  <c r="F17" i="12"/>
  <c r="P14" i="24"/>
  <c r="P14" i="27" s="1"/>
  <c r="D3" i="11"/>
  <c r="D3" i="14" s="1"/>
  <c r="J27" i="23"/>
  <c r="J27" i="26" s="1"/>
  <c r="I27" i="23"/>
  <c r="I27" i="26" s="1"/>
  <c r="J27" i="25"/>
  <c r="J27" i="28" s="1"/>
  <c r="Q27" i="25"/>
  <c r="Q27" i="28" s="1"/>
  <c r="H27" i="23"/>
  <c r="H27" i="26" s="1"/>
  <c r="K27" i="23"/>
  <c r="K27" i="26" s="1"/>
  <c r="O17" i="23"/>
  <c r="O17" i="26" s="1"/>
  <c r="O17" i="25"/>
  <c r="O17" i="28" s="1"/>
  <c r="H17" i="23"/>
  <c r="H17" i="26" s="1"/>
  <c r="K17" i="23"/>
  <c r="K17" i="26" s="1"/>
  <c r="M17" i="23"/>
  <c r="M17" i="26" s="1"/>
  <c r="K17" i="24"/>
  <c r="K17" i="27" s="1"/>
  <c r="L17" i="23"/>
  <c r="L17" i="26" s="1"/>
  <c r="F16" i="24"/>
  <c r="F16" i="27" s="1"/>
  <c r="F4" i="24"/>
  <c r="F4" i="27" s="1"/>
  <c r="K4" i="25"/>
  <c r="K4" i="28" s="1"/>
  <c r="K4" i="23"/>
  <c r="K4" i="26" s="1"/>
  <c r="K16" i="24"/>
  <c r="K16" i="27" s="1"/>
  <c r="H14" i="24"/>
  <c r="H14" i="27" s="1"/>
  <c r="F14" i="24"/>
  <c r="F14" i="27" s="1"/>
  <c r="F4" i="25"/>
  <c r="F4" i="28" s="1"/>
  <c r="J14" i="24"/>
  <c r="J14" i="27" s="1"/>
  <c r="N15" i="10"/>
  <c r="L16" i="13"/>
  <c r="I27" i="14"/>
  <c r="H3" i="11"/>
  <c r="N3" i="11"/>
  <c r="N3" i="14" s="1"/>
  <c r="F27" i="14"/>
  <c r="D27" i="14"/>
  <c r="Q27" i="14"/>
  <c r="O27" i="10"/>
  <c r="F15" i="10"/>
  <c r="K15" i="10"/>
  <c r="O27" i="13"/>
  <c r="O27" i="14"/>
  <c r="Q17" i="14"/>
  <c r="F27" i="12"/>
  <c r="C27" i="14"/>
  <c r="E27" i="14"/>
  <c r="L16" i="12"/>
  <c r="L27" i="12"/>
  <c r="B27" i="12"/>
  <c r="B27" i="15" s="1"/>
  <c r="C16" i="12"/>
  <c r="C15" i="12" s="1"/>
  <c r="E17" i="14"/>
  <c r="J17" i="12"/>
  <c r="B17" i="12"/>
  <c r="B17" i="15" s="1"/>
  <c r="D17" i="12"/>
  <c r="I17" i="14"/>
  <c r="Q4" i="14"/>
  <c r="P16" i="12"/>
  <c r="P15" i="12" s="1"/>
  <c r="K16" i="12"/>
  <c r="K4" i="14"/>
  <c r="D16" i="12"/>
  <c r="D15" i="12" s="1"/>
  <c r="D16" i="13"/>
  <c r="D15" i="13" s="1"/>
  <c r="K16" i="13"/>
  <c r="K15" i="13" s="1"/>
  <c r="I16" i="12"/>
  <c r="I15" i="12" s="1"/>
  <c r="H16" i="12"/>
  <c r="I15" i="13"/>
  <c r="I4" i="14"/>
  <c r="F16" i="13"/>
  <c r="P16" i="13"/>
  <c r="O16" i="12"/>
  <c r="O15" i="12" s="1"/>
  <c r="J16" i="13"/>
  <c r="H4" i="12"/>
  <c r="F4" i="14"/>
  <c r="F4" i="17" s="1"/>
  <c r="C4" i="13"/>
  <c r="F16" i="12"/>
  <c r="E16" i="12"/>
  <c r="J4" i="14"/>
  <c r="H16" i="13"/>
  <c r="G16" i="12"/>
  <c r="P4" i="12"/>
  <c r="P4" i="14"/>
  <c r="B16" i="13"/>
  <c r="B15" i="13" s="1"/>
  <c r="B15" i="16" s="1"/>
  <c r="G103" i="6"/>
  <c r="G133" i="6" s="1"/>
  <c r="C103" i="6"/>
  <c r="P103" i="6"/>
  <c r="K51" i="6"/>
  <c r="K60" i="6" s="1"/>
  <c r="L103" i="6"/>
  <c r="O51" i="6"/>
  <c r="O60" i="6" s="1"/>
  <c r="B51" i="6"/>
  <c r="B63" i="6" s="1"/>
  <c r="B164" i="6"/>
  <c r="B124" i="6"/>
  <c r="D117" i="6"/>
  <c r="Q117" i="6"/>
  <c r="O117" i="6"/>
  <c r="H93" i="6"/>
  <c r="I117" i="6"/>
  <c r="K93" i="6"/>
  <c r="N117" i="6"/>
  <c r="P117" i="6"/>
  <c r="M117" i="6"/>
  <c r="E51" i="6"/>
  <c r="E60" i="6" s="1"/>
  <c r="M103" i="6"/>
  <c r="Q51" i="6"/>
  <c r="Q60" i="6" s="1"/>
  <c r="G60" i="6"/>
  <c r="M60" i="6"/>
  <c r="P60" i="6"/>
  <c r="L62" i="56"/>
  <c r="I3" i="56"/>
  <c r="L4" i="46"/>
  <c r="J82" i="56"/>
  <c r="N43" i="56"/>
  <c r="P25" i="56"/>
  <c r="C164" i="56"/>
  <c r="G146" i="56"/>
  <c r="F28" i="46"/>
  <c r="F66" i="46"/>
  <c r="F109" i="46"/>
  <c r="Q4" i="56"/>
  <c r="K81" i="56"/>
  <c r="O27" i="24"/>
  <c r="O27" i="27" s="1"/>
  <c r="C17" i="23"/>
  <c r="C17" i="26" s="1"/>
  <c r="E27" i="23"/>
  <c r="E27" i="26" s="1"/>
  <c r="M63" i="56"/>
  <c r="C16" i="13"/>
  <c r="M17" i="25"/>
  <c r="M17" i="28" s="1"/>
  <c r="I27" i="24"/>
  <c r="I27" i="27" s="1"/>
  <c r="K17" i="14"/>
  <c r="L17" i="12"/>
  <c r="N16" i="13"/>
  <c r="O93" i="6"/>
  <c r="L116" i="6"/>
  <c r="P82" i="46"/>
  <c r="F4" i="46"/>
  <c r="F63" i="46"/>
  <c r="P4" i="46"/>
  <c r="P27" i="25"/>
  <c r="P27" i="28" s="1"/>
  <c r="C17" i="14"/>
  <c r="G17" i="13"/>
  <c r="G27" i="13"/>
  <c r="G27" i="16" s="1"/>
  <c r="J81" i="56"/>
  <c r="H3" i="8"/>
  <c r="H3" i="12" s="1"/>
  <c r="L27" i="14"/>
  <c r="Q144" i="56"/>
  <c r="Q105" i="56"/>
  <c r="N7" i="46"/>
  <c r="N85" i="46"/>
  <c r="N128" i="46"/>
  <c r="D27" i="12"/>
  <c r="N17" i="12"/>
  <c r="L109" i="56"/>
  <c r="G27" i="21"/>
  <c r="Q164" i="46"/>
  <c r="K17" i="25"/>
  <c r="K17" i="28" s="1"/>
  <c r="K27" i="14"/>
  <c r="M27" i="14"/>
  <c r="I14" i="23"/>
  <c r="I14" i="26" s="1"/>
  <c r="N4" i="14"/>
  <c r="D4" i="14"/>
  <c r="H25" i="46"/>
  <c r="P106" i="46"/>
  <c r="M43" i="46"/>
  <c r="P125" i="46"/>
  <c r="H4" i="46"/>
  <c r="P63" i="46"/>
  <c r="H17" i="14"/>
  <c r="H27" i="14"/>
  <c r="C125" i="56"/>
  <c r="F7" i="46"/>
  <c r="F85" i="46"/>
  <c r="F128" i="46"/>
  <c r="I62" i="56"/>
  <c r="G124" i="56"/>
  <c r="J143" i="56"/>
  <c r="P27" i="23"/>
  <c r="P27" i="26" s="1"/>
  <c r="H17" i="12"/>
  <c r="N27" i="12"/>
  <c r="P164" i="56"/>
  <c r="Q17" i="23"/>
  <c r="Q17" i="26" s="1"/>
  <c r="J17" i="23"/>
  <c r="J17" i="26" s="1"/>
  <c r="M16" i="13"/>
  <c r="M15" i="13" s="1"/>
  <c r="H27" i="12"/>
  <c r="B109" i="48"/>
  <c r="D17" i="23"/>
  <c r="D17" i="26" s="1"/>
  <c r="F3" i="11"/>
  <c r="J27" i="14"/>
  <c r="I103" i="6"/>
  <c r="C17" i="24"/>
  <c r="C17" i="27" s="1"/>
  <c r="C117" i="6"/>
  <c r="G117" i="6"/>
  <c r="L14" i="24"/>
  <c r="L14" i="27" s="1"/>
  <c r="M4" i="46"/>
  <c r="M63" i="46"/>
  <c r="M125" i="46"/>
  <c r="M106" i="46"/>
  <c r="M82" i="46"/>
  <c r="E161" i="46"/>
  <c r="D25" i="56"/>
  <c r="F82" i="56"/>
  <c r="F162" i="56"/>
  <c r="D7" i="46"/>
  <c r="D28" i="46"/>
  <c r="D47" i="46"/>
  <c r="D66" i="46"/>
  <c r="D85" i="46"/>
  <c r="D109" i="46"/>
  <c r="D128" i="46"/>
  <c r="D146" i="46"/>
  <c r="D164" i="46"/>
  <c r="J66" i="46"/>
  <c r="M3" i="46"/>
  <c r="M24" i="46"/>
  <c r="M81" i="46"/>
  <c r="M105" i="46"/>
  <c r="I4" i="56"/>
  <c r="E25" i="56"/>
  <c r="D62" i="56"/>
  <c r="O81" i="56"/>
  <c r="H15" i="10"/>
  <c r="G27" i="10"/>
  <c r="G17" i="14"/>
  <c r="N27" i="14"/>
  <c r="J51" i="6"/>
  <c r="J59" i="6" s="1"/>
  <c r="M16" i="12"/>
  <c r="M15" i="12" s="1"/>
  <c r="C93" i="6"/>
  <c r="G93" i="6"/>
  <c r="I3" i="11"/>
  <c r="B15" i="12"/>
  <c r="B15" i="15" s="1"/>
  <c r="F17" i="25"/>
  <c r="F17" i="28" s="1"/>
  <c r="F44" i="56"/>
  <c r="G125" i="56"/>
  <c r="D4" i="56"/>
  <c r="D63" i="56"/>
  <c r="H28" i="46"/>
  <c r="H66" i="46"/>
  <c r="N66" i="46"/>
  <c r="N146" i="46"/>
  <c r="I7" i="46"/>
  <c r="I28" i="46"/>
  <c r="I47" i="46"/>
  <c r="I66" i="46"/>
  <c r="I85" i="46"/>
  <c r="I128" i="46"/>
  <c r="F17" i="23"/>
  <c r="F17" i="26" s="1"/>
  <c r="F3" i="46"/>
  <c r="I15" i="21"/>
  <c r="G17" i="23"/>
  <c r="G17" i="26" s="1"/>
  <c r="E63" i="56"/>
  <c r="D17" i="25"/>
  <c r="D17" i="28" s="1"/>
  <c r="I17" i="23"/>
  <c r="I17" i="26" s="1"/>
  <c r="N17" i="25"/>
  <c r="N17" i="28" s="1"/>
  <c r="J27" i="12"/>
  <c r="M14" i="23"/>
  <c r="M14" i="26" s="1"/>
  <c r="B4" i="14"/>
  <c r="B4" i="17" s="1"/>
  <c r="H4" i="14"/>
  <c r="Q16" i="12"/>
  <c r="F4" i="12"/>
  <c r="M25" i="46"/>
  <c r="E82" i="46"/>
  <c r="L17" i="25"/>
  <c r="L17" i="28" s="1"/>
  <c r="E3" i="25"/>
  <c r="I15" i="23"/>
  <c r="I15" i="26" s="1"/>
  <c r="I16" i="26"/>
  <c r="M16" i="26"/>
  <c r="M15" i="23"/>
  <c r="M15" i="26" s="1"/>
  <c r="N143" i="56"/>
  <c r="N144" i="56"/>
  <c r="P124" i="56"/>
  <c r="P125" i="56"/>
  <c r="D4" i="46"/>
  <c r="E43" i="56"/>
  <c r="E44" i="56"/>
  <c r="L124" i="56"/>
  <c r="L125" i="56"/>
  <c r="J4" i="46"/>
  <c r="Q81" i="56"/>
  <c r="Q82" i="56"/>
  <c r="I106" i="46"/>
  <c r="I162" i="46"/>
  <c r="I161" i="46"/>
  <c r="B44" i="46"/>
  <c r="J63" i="46"/>
  <c r="J144" i="46"/>
  <c r="D16" i="23"/>
  <c r="B4" i="12"/>
  <c r="B4" i="15" s="1"/>
  <c r="N161" i="56"/>
  <c r="K25" i="46"/>
  <c r="K24" i="46"/>
  <c r="N24" i="46"/>
  <c r="K44" i="46"/>
  <c r="K63" i="46"/>
  <c r="K62" i="46"/>
  <c r="K82" i="46"/>
  <c r="K106" i="46"/>
  <c r="K125" i="46"/>
  <c r="K144" i="46"/>
  <c r="K143" i="46"/>
  <c r="N143" i="46"/>
  <c r="K162" i="46"/>
  <c r="K161" i="46"/>
  <c r="N161" i="46"/>
  <c r="Q4" i="24"/>
  <c r="Q4" i="27" s="1"/>
  <c r="Q4" i="21"/>
  <c r="Q3" i="20"/>
  <c r="D27" i="21"/>
  <c r="D27" i="24"/>
  <c r="D27" i="27" s="1"/>
  <c r="F4" i="23"/>
  <c r="F4" i="26" s="1"/>
  <c r="O16" i="24"/>
  <c r="J4" i="13"/>
  <c r="J4" i="10"/>
  <c r="J17" i="13"/>
  <c r="J17" i="10"/>
  <c r="J27" i="13"/>
  <c r="J27" i="10"/>
  <c r="M4" i="12"/>
  <c r="M3" i="8"/>
  <c r="M17" i="12"/>
  <c r="M27" i="12"/>
  <c r="I24" i="56"/>
  <c r="F24" i="56"/>
  <c r="F25" i="56"/>
  <c r="N25" i="56"/>
  <c r="E105" i="56"/>
  <c r="M7" i="46"/>
  <c r="B162" i="46"/>
  <c r="G4" i="25"/>
  <c r="G4" i="28" s="1"/>
  <c r="P17" i="23"/>
  <c r="P17" i="26" s="1"/>
  <c r="N15" i="12"/>
  <c r="O4" i="13"/>
  <c r="O4" i="10"/>
  <c r="O7" i="46"/>
  <c r="O25" i="46"/>
  <c r="O44" i="46"/>
  <c r="P43" i="46"/>
  <c r="O63" i="46"/>
  <c r="P62" i="46"/>
  <c r="O82" i="46"/>
  <c r="P81" i="46"/>
  <c r="O106" i="46"/>
  <c r="P105" i="46"/>
  <c r="O125" i="46"/>
  <c r="P124" i="46"/>
  <c r="O144" i="46"/>
  <c r="O143" i="46"/>
  <c r="P143" i="46"/>
  <c r="O162" i="46"/>
  <c r="O161" i="46"/>
  <c r="P161" i="46"/>
  <c r="O16" i="23"/>
  <c r="L4" i="25"/>
  <c r="L4" i="28" s="1"/>
  <c r="M27" i="25"/>
  <c r="M27" i="28" s="1"/>
  <c r="G4" i="21"/>
  <c r="G4" i="24"/>
  <c r="G4" i="27" s="1"/>
  <c r="G3" i="20"/>
  <c r="L17" i="24"/>
  <c r="L17" i="27" s="1"/>
  <c r="L17" i="21"/>
  <c r="N27" i="24"/>
  <c r="N27" i="27" s="1"/>
  <c r="N27" i="21"/>
  <c r="P4" i="23"/>
  <c r="P4" i="26" s="1"/>
  <c r="O27" i="23"/>
  <c r="O27" i="26" s="1"/>
  <c r="Q16" i="24"/>
  <c r="D4" i="10"/>
  <c r="D4" i="13"/>
  <c r="D17" i="13"/>
  <c r="D17" i="10"/>
  <c r="D27" i="10"/>
  <c r="D27" i="13"/>
  <c r="C4" i="12"/>
  <c r="C3" i="8"/>
  <c r="C17" i="12"/>
  <c r="C27" i="12"/>
  <c r="Q146" i="46"/>
  <c r="F25" i="46"/>
  <c r="F106" i="46"/>
  <c r="M4" i="25"/>
  <c r="M4" i="28" s="1"/>
  <c r="M17" i="24"/>
  <c r="M17" i="27" s="1"/>
  <c r="M17" i="21"/>
  <c r="O3" i="11"/>
  <c r="O4" i="14"/>
  <c r="I4" i="10"/>
  <c r="I4" i="13"/>
  <c r="I17" i="13"/>
  <c r="I17" i="10"/>
  <c r="Q27" i="10"/>
  <c r="Q27" i="13"/>
  <c r="M62" i="46"/>
  <c r="E146" i="46"/>
  <c r="B82" i="46"/>
  <c r="J125" i="46"/>
  <c r="H17" i="25"/>
  <c r="H17" i="28" s="1"/>
  <c r="O4" i="23"/>
  <c r="O4" i="26" s="1"/>
  <c r="P16" i="23"/>
  <c r="O15" i="13"/>
  <c r="C15" i="10"/>
  <c r="J3" i="8"/>
  <c r="J4" i="12"/>
  <c r="D103" i="6"/>
  <c r="D51" i="6"/>
  <c r="C15" i="23"/>
  <c r="C15" i="26" s="1"/>
  <c r="C16" i="26"/>
  <c r="F171" i="6"/>
  <c r="P3" i="8"/>
  <c r="J3" i="25"/>
  <c r="F27" i="25"/>
  <c r="F27" i="28" s="1"/>
  <c r="H16" i="27"/>
  <c r="H15" i="24"/>
  <c r="H15" i="27" s="1"/>
  <c r="G14" i="23"/>
  <c r="G14" i="26" s="1"/>
  <c r="L3" i="14"/>
  <c r="P4" i="24"/>
  <c r="P4" i="27" s="1"/>
  <c r="J3" i="20"/>
  <c r="C4" i="10"/>
  <c r="C27" i="10"/>
  <c r="E15" i="10"/>
  <c r="B92" i="6"/>
  <c r="B96" i="6"/>
  <c r="B97" i="6"/>
  <c r="B94" i="6"/>
  <c r="B116" i="6"/>
  <c r="H7" i="56"/>
  <c r="H146" i="56"/>
  <c r="H143" i="56"/>
  <c r="H106" i="56"/>
  <c r="H105" i="56"/>
  <c r="O161" i="56"/>
  <c r="O162" i="56"/>
  <c r="L161" i="56"/>
  <c r="L162" i="56"/>
  <c r="P3" i="56"/>
  <c r="J4" i="56"/>
  <c r="C63" i="56"/>
  <c r="I81" i="56"/>
  <c r="I82" i="56"/>
  <c r="M27" i="10"/>
  <c r="M27" i="13"/>
  <c r="M27" i="16" s="1"/>
  <c r="E125" i="56"/>
  <c r="M124" i="56"/>
  <c r="M125" i="56"/>
  <c r="F144" i="56"/>
  <c r="G162" i="56"/>
  <c r="L63" i="56"/>
  <c r="G106" i="56"/>
  <c r="O105" i="56"/>
  <c r="O106" i="56"/>
  <c r="K125" i="56"/>
  <c r="K146" i="56"/>
  <c r="J105" i="56"/>
  <c r="J106" i="56"/>
  <c r="C128" i="56"/>
  <c r="C124" i="56"/>
  <c r="C143" i="56"/>
  <c r="C144" i="56"/>
  <c r="K143" i="56"/>
  <c r="K144" i="56"/>
  <c r="L24" i="56"/>
  <c r="D44" i="56"/>
  <c r="L43" i="56"/>
  <c r="L44" i="56"/>
  <c r="E146" i="56"/>
  <c r="E143" i="56"/>
  <c r="G4" i="56"/>
  <c r="O4" i="56"/>
  <c r="J63" i="56"/>
  <c r="H81" i="56"/>
  <c r="H82" i="56"/>
  <c r="P82" i="56"/>
  <c r="Q7" i="46"/>
  <c r="Q28" i="46"/>
  <c r="Q47" i="46"/>
  <c r="Q66" i="46"/>
  <c r="Q85" i="46"/>
  <c r="I109" i="46"/>
  <c r="Q128" i="46"/>
  <c r="Q4" i="13"/>
  <c r="Q4" i="10"/>
  <c r="M28" i="46"/>
  <c r="J106" i="46"/>
  <c r="L16" i="23"/>
  <c r="N162" i="56"/>
  <c r="C4" i="46"/>
  <c r="K7" i="46"/>
  <c r="C28" i="46"/>
  <c r="C47" i="46"/>
  <c r="C66" i="46"/>
  <c r="C85" i="46"/>
  <c r="C109" i="46"/>
  <c r="C128" i="46"/>
  <c r="C146" i="46"/>
  <c r="B161" i="46"/>
  <c r="C164" i="46"/>
  <c r="E105" i="46"/>
  <c r="G27" i="25"/>
  <c r="G27" i="28" s="1"/>
  <c r="E4" i="24"/>
  <c r="E4" i="27" s="1"/>
  <c r="E4" i="21"/>
  <c r="E3" i="20"/>
  <c r="F17" i="24"/>
  <c r="F17" i="27" s="1"/>
  <c r="F17" i="21"/>
  <c r="H27" i="24"/>
  <c r="H27" i="27" s="1"/>
  <c r="H27" i="21"/>
  <c r="J4" i="23"/>
  <c r="J4" i="26" s="1"/>
  <c r="M27" i="23"/>
  <c r="M27" i="26" s="1"/>
  <c r="N4" i="13"/>
  <c r="N4" i="10"/>
  <c r="N17" i="13"/>
  <c r="N17" i="10"/>
  <c r="N27" i="10"/>
  <c r="N27" i="13"/>
  <c r="Q4" i="12"/>
  <c r="Q3" i="8"/>
  <c r="Q17" i="12"/>
  <c r="Q27" i="12"/>
  <c r="M3" i="56"/>
  <c r="C25" i="56"/>
  <c r="K25" i="56"/>
  <c r="D24" i="56"/>
  <c r="E106" i="56"/>
  <c r="L143" i="56"/>
  <c r="E47" i="46"/>
  <c r="E128" i="46"/>
  <c r="K161" i="56"/>
  <c r="G28" i="46"/>
  <c r="G47" i="46"/>
  <c r="G66" i="46"/>
  <c r="G85" i="46"/>
  <c r="G109" i="46"/>
  <c r="G128" i="46"/>
  <c r="G146" i="46"/>
  <c r="D161" i="46"/>
  <c r="G164" i="46"/>
  <c r="E14" i="23"/>
  <c r="E14" i="26" s="1"/>
  <c r="P4" i="25"/>
  <c r="P4" i="28" s="1"/>
  <c r="Q17" i="25"/>
  <c r="Q17" i="28" s="1"/>
  <c r="K4" i="21"/>
  <c r="K3" i="20"/>
  <c r="K4" i="24"/>
  <c r="K4" i="27" s="1"/>
  <c r="P17" i="24"/>
  <c r="P17" i="27" s="1"/>
  <c r="P17" i="21"/>
  <c r="D4" i="23"/>
  <c r="D4" i="26" s="1"/>
  <c r="E17" i="23"/>
  <c r="E17" i="26" s="1"/>
  <c r="E16" i="24"/>
  <c r="H4" i="13"/>
  <c r="H4" i="10"/>
  <c r="H17" i="10"/>
  <c r="H17" i="13"/>
  <c r="H27" i="13"/>
  <c r="H27" i="10"/>
  <c r="G4" i="12"/>
  <c r="G3" i="8"/>
  <c r="G17" i="12"/>
  <c r="G27" i="12"/>
  <c r="G27" i="15" s="1"/>
  <c r="Q106" i="46"/>
  <c r="Q162" i="46"/>
  <c r="Q161" i="46"/>
  <c r="F162" i="46"/>
  <c r="J17" i="25"/>
  <c r="J17" i="28" s="1"/>
  <c r="D4" i="24"/>
  <c r="D4" i="27" s="1"/>
  <c r="D4" i="21"/>
  <c r="D3" i="20"/>
  <c r="E4" i="23"/>
  <c r="E4" i="26" s="1"/>
  <c r="N17" i="23"/>
  <c r="N17" i="26" s="1"/>
  <c r="M4" i="10"/>
  <c r="M4" i="13"/>
  <c r="M17" i="10"/>
  <c r="M17" i="13"/>
  <c r="D4" i="12"/>
  <c r="D3" i="8"/>
  <c r="E66" i="46"/>
  <c r="B25" i="46"/>
  <c r="B63" i="46"/>
  <c r="L27" i="25"/>
  <c r="L27" i="28" s="1"/>
  <c r="J15" i="12"/>
  <c r="E3" i="11"/>
  <c r="E4" i="14"/>
  <c r="O15" i="10"/>
  <c r="H51" i="6"/>
  <c r="H103" i="6"/>
  <c r="C7" i="46"/>
  <c r="Q4" i="25"/>
  <c r="Q4" i="28" s="1"/>
  <c r="F15" i="24"/>
  <c r="F15" i="27" s="1"/>
  <c r="M4" i="23"/>
  <c r="M4" i="26" s="1"/>
  <c r="K15" i="23"/>
  <c r="K15" i="26" s="1"/>
  <c r="K16" i="26"/>
  <c r="B3" i="14"/>
  <c r="O17" i="21"/>
  <c r="Q17" i="21"/>
  <c r="J4" i="25"/>
  <c r="J4" i="28" s="1"/>
  <c r="L16" i="24"/>
  <c r="O27" i="21"/>
  <c r="I27" i="21"/>
  <c r="Q27" i="21"/>
  <c r="K14" i="23"/>
  <c r="K14" i="26" s="1"/>
  <c r="F27" i="23"/>
  <c r="F27" i="26" s="1"/>
  <c r="K97" i="6"/>
  <c r="L64" i="6"/>
  <c r="L63" i="6"/>
  <c r="L59" i="6"/>
  <c r="L61" i="6"/>
  <c r="L62" i="6"/>
  <c r="L65" i="6"/>
  <c r="L102" i="6"/>
  <c r="H96" i="6"/>
  <c r="H97" i="6"/>
  <c r="H92" i="6"/>
  <c r="H94" i="6"/>
  <c r="H116" i="6"/>
  <c r="H4" i="24"/>
  <c r="H4" i="27" s="1"/>
  <c r="F3" i="20"/>
  <c r="J4" i="21"/>
  <c r="D94" i="6"/>
  <c r="D116" i="6"/>
  <c r="D96" i="6"/>
  <c r="D92" i="6"/>
  <c r="D97" i="6"/>
  <c r="I17" i="21"/>
  <c r="K3" i="11"/>
  <c r="F125" i="56"/>
  <c r="F124" i="56"/>
  <c r="P106" i="56"/>
  <c r="P105" i="56"/>
  <c r="D161" i="56"/>
  <c r="D162" i="56"/>
  <c r="M44" i="56"/>
  <c r="M24" i="56"/>
  <c r="K63" i="56"/>
  <c r="P4" i="56"/>
  <c r="H66" i="56"/>
  <c r="H62" i="56"/>
  <c r="J125" i="56"/>
  <c r="H28" i="56"/>
  <c r="H24" i="56"/>
  <c r="D106" i="56"/>
  <c r="D105" i="56"/>
  <c r="L106" i="56"/>
  <c r="L105" i="56"/>
  <c r="J161" i="56"/>
  <c r="J164" i="56"/>
  <c r="G164" i="56"/>
  <c r="E47" i="56"/>
  <c r="O124" i="56"/>
  <c r="K128" i="56"/>
  <c r="K124" i="56"/>
  <c r="H161" i="56"/>
  <c r="H162" i="56"/>
  <c r="P161" i="56"/>
  <c r="P162" i="56"/>
  <c r="H85" i="46"/>
  <c r="I44" i="56"/>
  <c r="I43" i="56"/>
  <c r="Q44" i="56"/>
  <c r="Q43" i="56"/>
  <c r="I106" i="56"/>
  <c r="F47" i="46"/>
  <c r="F4" i="56"/>
  <c r="N4" i="56"/>
  <c r="E24" i="56"/>
  <c r="G62" i="56"/>
  <c r="G63" i="56"/>
  <c r="O62" i="56"/>
  <c r="O63" i="56"/>
  <c r="E82" i="56"/>
  <c r="E81" i="56"/>
  <c r="M82" i="56"/>
  <c r="M81" i="56"/>
  <c r="M105" i="56"/>
  <c r="M161" i="56"/>
  <c r="I4" i="46"/>
  <c r="I25" i="46"/>
  <c r="I44" i="46"/>
  <c r="I63" i="46"/>
  <c r="I82" i="46"/>
  <c r="Q109" i="46"/>
  <c r="Q144" i="46"/>
  <c r="Q143" i="46"/>
  <c r="E17" i="10"/>
  <c r="E17" i="13"/>
  <c r="M85" i="46"/>
  <c r="M164" i="46"/>
  <c r="J43" i="56"/>
  <c r="K4" i="46"/>
  <c r="F24" i="46"/>
  <c r="K28" i="46"/>
  <c r="K47" i="46"/>
  <c r="K66" i="46"/>
  <c r="K85" i="46"/>
  <c r="K109" i="46"/>
  <c r="K128" i="46"/>
  <c r="F143" i="46"/>
  <c r="K146" i="46"/>
  <c r="K164" i="46"/>
  <c r="I4" i="24"/>
  <c r="I4" i="27" s="1"/>
  <c r="I4" i="21"/>
  <c r="I3" i="20"/>
  <c r="J17" i="24"/>
  <c r="J17" i="27" s="1"/>
  <c r="J17" i="21"/>
  <c r="L27" i="24"/>
  <c r="L27" i="27" s="1"/>
  <c r="L27" i="21"/>
  <c r="N4" i="23"/>
  <c r="N4" i="26" s="1"/>
  <c r="B4" i="13"/>
  <c r="B4" i="16" s="1"/>
  <c r="B4" i="10"/>
  <c r="B15" i="10"/>
  <c r="B17" i="13"/>
  <c r="B17" i="16" s="1"/>
  <c r="B17" i="10"/>
  <c r="B27" i="10"/>
  <c r="B27" i="13"/>
  <c r="B27" i="16" s="1"/>
  <c r="E4" i="12"/>
  <c r="E3" i="8"/>
  <c r="E17" i="12"/>
  <c r="E27" i="12"/>
  <c r="Q24" i="56"/>
  <c r="J24" i="56"/>
  <c r="J25" i="56"/>
  <c r="J44" i="46"/>
  <c r="J82" i="46"/>
  <c r="B106" i="46"/>
  <c r="B125" i="46"/>
  <c r="P17" i="25"/>
  <c r="P17" i="28" s="1"/>
  <c r="K17" i="10"/>
  <c r="K17" i="13"/>
  <c r="G4" i="46"/>
  <c r="H24" i="46"/>
  <c r="O28" i="46"/>
  <c r="H43" i="46"/>
  <c r="O47" i="46"/>
  <c r="H62" i="46"/>
  <c r="O66" i="46"/>
  <c r="O85" i="46"/>
  <c r="H105" i="46"/>
  <c r="O109" i="46"/>
  <c r="O128" i="46"/>
  <c r="H143" i="46"/>
  <c r="O146" i="46"/>
  <c r="H161" i="46"/>
  <c r="O164" i="46"/>
  <c r="Q14" i="23"/>
  <c r="Q14" i="26" s="1"/>
  <c r="D4" i="25"/>
  <c r="D4" i="28" s="1"/>
  <c r="E17" i="25"/>
  <c r="E17" i="28" s="1"/>
  <c r="E27" i="25"/>
  <c r="E27" i="28" s="1"/>
  <c r="O4" i="24"/>
  <c r="O4" i="27" s="1"/>
  <c r="O4" i="21"/>
  <c r="O3" i="20"/>
  <c r="D17" i="24"/>
  <c r="D17" i="27" s="1"/>
  <c r="D17" i="21"/>
  <c r="F27" i="24"/>
  <c r="F27" i="27" s="1"/>
  <c r="F27" i="21"/>
  <c r="H4" i="23"/>
  <c r="H4" i="26" s="1"/>
  <c r="G27" i="23"/>
  <c r="G27" i="26" s="1"/>
  <c r="I16" i="24"/>
  <c r="L4" i="10"/>
  <c r="L4" i="13"/>
  <c r="L15" i="10"/>
  <c r="L17" i="13"/>
  <c r="L17" i="10"/>
  <c r="L27" i="10"/>
  <c r="L27" i="13"/>
  <c r="K4" i="12"/>
  <c r="K3" i="8"/>
  <c r="K17" i="12"/>
  <c r="K27" i="12"/>
  <c r="I125" i="46"/>
  <c r="F44" i="46"/>
  <c r="F82" i="46"/>
  <c r="F125" i="46"/>
  <c r="N27" i="25"/>
  <c r="N27" i="28" s="1"/>
  <c r="L4" i="24"/>
  <c r="L4" i="27" s="1"/>
  <c r="L4" i="21"/>
  <c r="L3" i="20"/>
  <c r="I4" i="23"/>
  <c r="I4" i="26" s="1"/>
  <c r="J16" i="23"/>
  <c r="C3" i="11"/>
  <c r="C4" i="14"/>
  <c r="I15" i="10"/>
  <c r="E27" i="10"/>
  <c r="E27" i="13"/>
  <c r="L4" i="12"/>
  <c r="L3" i="8"/>
  <c r="F51" i="6"/>
  <c r="F103" i="6"/>
  <c r="J162" i="46"/>
  <c r="N4" i="24"/>
  <c r="N4" i="27" s="1"/>
  <c r="N4" i="21"/>
  <c r="N3" i="20"/>
  <c r="M4" i="14"/>
  <c r="M3" i="11"/>
  <c r="G4" i="10"/>
  <c r="G4" i="13"/>
  <c r="C17" i="13"/>
  <c r="C17" i="10"/>
  <c r="J16" i="24"/>
  <c r="F16" i="26"/>
  <c r="F15" i="23"/>
  <c r="F15" i="26" s="1"/>
  <c r="M59" i="6"/>
  <c r="M61" i="6"/>
  <c r="M62" i="6"/>
  <c r="M63" i="6"/>
  <c r="M64" i="6"/>
  <c r="M65" i="6"/>
  <c r="M102" i="6"/>
  <c r="I92" i="6"/>
  <c r="I94" i="6"/>
  <c r="I96" i="6"/>
  <c r="I97" i="6"/>
  <c r="I116" i="6"/>
  <c r="Q92" i="6"/>
  <c r="Q94" i="6"/>
  <c r="Q96" i="6"/>
  <c r="Q97" i="6"/>
  <c r="Q116" i="6"/>
  <c r="F94" i="6"/>
  <c r="F116" i="6"/>
  <c r="F92" i="6"/>
  <c r="F96" i="6"/>
  <c r="F97" i="6"/>
  <c r="M15" i="10"/>
  <c r="D27" i="25"/>
  <c r="D27" i="28" s="1"/>
  <c r="P16" i="24"/>
  <c r="O14" i="23"/>
  <c r="O14" i="26" s="1"/>
  <c r="Q16" i="23"/>
  <c r="C59" i="6"/>
  <c r="C61" i="6"/>
  <c r="C62" i="6"/>
  <c r="C63" i="6"/>
  <c r="C64" i="6"/>
  <c r="C65" i="6"/>
  <c r="C102" i="6"/>
  <c r="G59" i="6"/>
  <c r="G61" i="6"/>
  <c r="G62" i="6"/>
  <c r="G63" i="6"/>
  <c r="G64" i="6"/>
  <c r="G65" i="6"/>
  <c r="G102" i="6"/>
  <c r="K61" i="6"/>
  <c r="C92" i="6"/>
  <c r="C94" i="6"/>
  <c r="C96" i="6"/>
  <c r="C97" i="6"/>
  <c r="C116" i="6"/>
  <c r="G92" i="6"/>
  <c r="G94" i="6"/>
  <c r="G96" i="6"/>
  <c r="G97" i="6"/>
  <c r="G116" i="6"/>
  <c r="O92" i="6"/>
  <c r="O96" i="6"/>
  <c r="O116" i="6"/>
  <c r="G17" i="10"/>
  <c r="F3" i="8"/>
  <c r="J96" i="6"/>
  <c r="J97" i="6"/>
  <c r="J92" i="6"/>
  <c r="J94" i="6"/>
  <c r="J116" i="6"/>
  <c r="P3" i="20"/>
  <c r="F4" i="21"/>
  <c r="J4" i="24"/>
  <c r="J4" i="27" s="1"/>
  <c r="P116" i="6"/>
  <c r="P92" i="6"/>
  <c r="P94" i="6"/>
  <c r="P96" i="6"/>
  <c r="P97" i="6"/>
  <c r="B147" i="6"/>
  <c r="B171" i="6"/>
  <c r="F85" i="56"/>
  <c r="F81" i="56"/>
  <c r="N125" i="56"/>
  <c r="N124" i="56"/>
  <c r="F47" i="56"/>
  <c r="F43" i="56"/>
  <c r="Q143" i="56"/>
  <c r="Q146" i="56"/>
  <c r="Q164" i="56"/>
  <c r="Q161" i="56"/>
  <c r="Q3" i="56"/>
  <c r="I124" i="56"/>
  <c r="I125" i="56"/>
  <c r="Q124" i="56"/>
  <c r="Q125" i="56"/>
  <c r="F146" i="56"/>
  <c r="J44" i="56"/>
  <c r="C105" i="56"/>
  <c r="C106" i="56"/>
  <c r="K105" i="56"/>
  <c r="K106" i="56"/>
  <c r="F164" i="56"/>
  <c r="F161" i="56"/>
  <c r="N81" i="56"/>
  <c r="F105" i="56"/>
  <c r="F106" i="56"/>
  <c r="N105" i="56"/>
  <c r="N106" i="56"/>
  <c r="H124" i="56"/>
  <c r="H125" i="56"/>
  <c r="G143" i="56"/>
  <c r="G144" i="56"/>
  <c r="O143" i="56"/>
  <c r="O144" i="56"/>
  <c r="E164" i="56"/>
  <c r="E161" i="56"/>
  <c r="L3" i="56"/>
  <c r="H43" i="56"/>
  <c r="H44" i="56"/>
  <c r="P43" i="56"/>
  <c r="P44" i="56"/>
  <c r="D124" i="56"/>
  <c r="D125" i="56"/>
  <c r="I143" i="56"/>
  <c r="I146" i="56"/>
  <c r="C161" i="56"/>
  <c r="I164" i="56"/>
  <c r="I161" i="56"/>
  <c r="B4" i="46"/>
  <c r="J28" i="46"/>
  <c r="C4" i="56"/>
  <c r="K4" i="56"/>
  <c r="D3" i="56"/>
  <c r="F62" i="56"/>
  <c r="F63" i="56"/>
  <c r="N62" i="56"/>
  <c r="N63" i="56"/>
  <c r="D81" i="56"/>
  <c r="D82" i="56"/>
  <c r="L81" i="56"/>
  <c r="L82" i="56"/>
  <c r="M106" i="56"/>
  <c r="Q4" i="46"/>
  <c r="Q25" i="46"/>
  <c r="Q44" i="46"/>
  <c r="Q63" i="46"/>
  <c r="Q82" i="46"/>
  <c r="Q125" i="46"/>
  <c r="I146" i="46"/>
  <c r="Q17" i="10"/>
  <c r="Q17" i="13"/>
  <c r="E62" i="46"/>
  <c r="E143" i="46"/>
  <c r="J25" i="46"/>
  <c r="K27" i="10"/>
  <c r="K27" i="13"/>
  <c r="C25" i="46"/>
  <c r="C24" i="46"/>
  <c r="J24" i="46"/>
  <c r="C44" i="46"/>
  <c r="C63" i="46"/>
  <c r="C62" i="46"/>
  <c r="C82" i="46"/>
  <c r="C106" i="46"/>
  <c r="C125" i="46"/>
  <c r="C144" i="46"/>
  <c r="C143" i="46"/>
  <c r="C162" i="46"/>
  <c r="C161" i="46"/>
  <c r="E3" i="46"/>
  <c r="O27" i="25"/>
  <c r="O27" i="28" s="1"/>
  <c r="M3" i="20"/>
  <c r="M4" i="24"/>
  <c r="M4" i="27" s="1"/>
  <c r="M4" i="21"/>
  <c r="N17" i="24"/>
  <c r="N17" i="27" s="1"/>
  <c r="N17" i="21"/>
  <c r="P27" i="24"/>
  <c r="P27" i="27" s="1"/>
  <c r="P27" i="21"/>
  <c r="G16" i="24"/>
  <c r="F4" i="10"/>
  <c r="F4" i="13"/>
  <c r="F17" i="10"/>
  <c r="F17" i="13"/>
  <c r="F27" i="10"/>
  <c r="F27" i="13"/>
  <c r="I4" i="12"/>
  <c r="I3" i="8"/>
  <c r="I17" i="12"/>
  <c r="I27" i="12"/>
  <c r="E3" i="56"/>
  <c r="G25" i="56"/>
  <c r="G24" i="56"/>
  <c r="O25" i="56"/>
  <c r="O24" i="56"/>
  <c r="P143" i="56"/>
  <c r="M161" i="46"/>
  <c r="B144" i="46"/>
  <c r="G4" i="23"/>
  <c r="G4" i="26" s="1"/>
  <c r="N3" i="8"/>
  <c r="N4" i="12"/>
  <c r="O4" i="46"/>
  <c r="G7" i="46"/>
  <c r="G25" i="46"/>
  <c r="G24" i="46"/>
  <c r="G44" i="46"/>
  <c r="G43" i="46"/>
  <c r="G63" i="46"/>
  <c r="G62" i="46"/>
  <c r="G82" i="46"/>
  <c r="G81" i="46"/>
  <c r="G106" i="46"/>
  <c r="G105" i="46"/>
  <c r="G125" i="46"/>
  <c r="G144" i="46"/>
  <c r="G143" i="46"/>
  <c r="G162" i="46"/>
  <c r="G161" i="46"/>
  <c r="G16" i="23"/>
  <c r="H4" i="25"/>
  <c r="H4" i="28" s="1"/>
  <c r="C4" i="21"/>
  <c r="C4" i="24"/>
  <c r="C4" i="27" s="1"/>
  <c r="H17" i="24"/>
  <c r="H17" i="27" s="1"/>
  <c r="H17" i="21"/>
  <c r="J27" i="24"/>
  <c r="J27" i="27" s="1"/>
  <c r="J27" i="21"/>
  <c r="L4" i="23"/>
  <c r="L4" i="26" s="1"/>
  <c r="M16" i="24"/>
  <c r="P4" i="10"/>
  <c r="P4" i="13"/>
  <c r="P15" i="10"/>
  <c r="P17" i="10"/>
  <c r="P17" i="13"/>
  <c r="P27" i="10"/>
  <c r="P27" i="13"/>
  <c r="O4" i="12"/>
  <c r="O3" i="8"/>
  <c r="O17" i="12"/>
  <c r="O27" i="12"/>
  <c r="I144" i="46"/>
  <c r="I143" i="46"/>
  <c r="N44" i="46"/>
  <c r="I4" i="25"/>
  <c r="I4" i="28" s="1"/>
  <c r="E17" i="24"/>
  <c r="E17" i="27" s="1"/>
  <c r="E17" i="21"/>
  <c r="Q4" i="23"/>
  <c r="Q4" i="26" s="1"/>
  <c r="N16" i="23"/>
  <c r="E15" i="13"/>
  <c r="G4" i="14"/>
  <c r="G3" i="11"/>
  <c r="E4" i="10"/>
  <c r="E4" i="13"/>
  <c r="Q15" i="10"/>
  <c r="I27" i="13"/>
  <c r="I27" i="10"/>
  <c r="N51" i="6"/>
  <c r="N60" i="6" s="1"/>
  <c r="N103" i="6"/>
  <c r="O4" i="25"/>
  <c r="O4" i="28" s="1"/>
  <c r="G17" i="24"/>
  <c r="G17" i="27" s="1"/>
  <c r="G17" i="21"/>
  <c r="H16" i="23"/>
  <c r="K4" i="10"/>
  <c r="K4" i="13"/>
  <c r="O17" i="10"/>
  <c r="O17" i="13"/>
  <c r="E4" i="25"/>
  <c r="E4" i="28" s="1"/>
  <c r="N16" i="24"/>
  <c r="I59" i="6"/>
  <c r="I61" i="6"/>
  <c r="I62" i="6"/>
  <c r="I63" i="6"/>
  <c r="I64" i="6"/>
  <c r="I65" i="6"/>
  <c r="I102" i="6"/>
  <c r="E92" i="6"/>
  <c r="E94" i="6"/>
  <c r="E96" i="6"/>
  <c r="E97" i="6"/>
  <c r="M92" i="6"/>
  <c r="M94" i="6"/>
  <c r="M96" i="6"/>
  <c r="M97" i="6"/>
  <c r="M116" i="6"/>
  <c r="C17" i="21"/>
  <c r="N92" i="6"/>
  <c r="N94" i="6"/>
  <c r="N116" i="6"/>
  <c r="N96" i="6"/>
  <c r="N97" i="6"/>
  <c r="M143" i="56"/>
  <c r="F3" i="25"/>
  <c r="N4" i="25"/>
  <c r="N4" i="28" s="1"/>
  <c r="D16" i="24"/>
  <c r="C27" i="21"/>
  <c r="K27" i="21"/>
  <c r="E27" i="21"/>
  <c r="M27" i="21"/>
  <c r="C14" i="23"/>
  <c r="C14" i="26" s="1"/>
  <c r="E16" i="23"/>
  <c r="C16" i="27"/>
  <c r="C15" i="24"/>
  <c r="C15" i="27" s="1"/>
  <c r="H3" i="20"/>
  <c r="P4" i="21"/>
  <c r="D14" i="24"/>
  <c r="D14" i="27" s="1"/>
  <c r="G15" i="10"/>
  <c r="P63" i="6"/>
  <c r="P59" i="6"/>
  <c r="P62" i="6"/>
  <c r="P65" i="6"/>
  <c r="P102" i="6"/>
  <c r="P61" i="6"/>
  <c r="P64" i="6"/>
  <c r="D93" i="6"/>
  <c r="K17" i="21"/>
  <c r="B133" i="6"/>
  <c r="B157" i="6"/>
  <c r="B93" i="6"/>
  <c r="G16" i="16" l="1"/>
  <c r="G4" i="17"/>
  <c r="F17" i="16"/>
  <c r="G4" i="16"/>
  <c r="M20" i="17"/>
  <c r="M4" i="15"/>
  <c r="M15" i="16"/>
  <c r="M27" i="17"/>
  <c r="G14" i="15"/>
  <c r="M157" i="6"/>
  <c r="M171" i="6"/>
  <c r="M29" i="17"/>
  <c r="M4" i="17"/>
  <c r="M4" i="16"/>
  <c r="F147" i="6"/>
  <c r="M27" i="15"/>
  <c r="M15" i="15"/>
  <c r="F139" i="29"/>
  <c r="M17" i="17"/>
  <c r="M30" i="17"/>
  <c r="M21" i="17"/>
  <c r="M17" i="16"/>
  <c r="M17" i="15"/>
  <c r="F134" i="29"/>
  <c r="M28" i="17"/>
  <c r="G15" i="16"/>
  <c r="F4" i="16"/>
  <c r="F4" i="15"/>
  <c r="G17" i="17"/>
  <c r="F16" i="16"/>
  <c r="F27" i="17"/>
  <c r="G4" i="15"/>
  <c r="G147" i="6"/>
  <c r="G17" i="16"/>
  <c r="G16" i="15"/>
  <c r="F27" i="15"/>
  <c r="F17" i="15"/>
  <c r="F27" i="16"/>
  <c r="G17" i="15"/>
  <c r="F16" i="15"/>
  <c r="G139" i="29"/>
  <c r="F174" i="6"/>
  <c r="F150" i="6"/>
  <c r="F161" i="6"/>
  <c r="F137" i="6"/>
  <c r="F127" i="29"/>
  <c r="F142" i="6"/>
  <c r="F166" i="6"/>
  <c r="F126" i="6"/>
  <c r="F125" i="29"/>
  <c r="F32" i="16"/>
  <c r="F28" i="16"/>
  <c r="F22" i="16"/>
  <c r="F18" i="16"/>
  <c r="F11" i="16"/>
  <c r="F7" i="16"/>
  <c r="N114" i="29"/>
  <c r="N18" i="34"/>
  <c r="N112" i="29"/>
  <c r="N136" i="29"/>
  <c r="N18" i="32"/>
  <c r="N16" i="37"/>
  <c r="N16" i="32"/>
  <c r="N17" i="30"/>
  <c r="N18" i="31"/>
  <c r="N111" i="29"/>
  <c r="N117" i="29"/>
  <c r="N17" i="37"/>
  <c r="N110" i="29"/>
  <c r="N17" i="36"/>
  <c r="N16" i="30"/>
  <c r="N17" i="32"/>
  <c r="N143" i="29"/>
  <c r="N17" i="31"/>
  <c r="N16" i="33"/>
  <c r="N135" i="29"/>
  <c r="N138" i="29"/>
  <c r="N118" i="29"/>
  <c r="N109" i="29"/>
  <c r="N18" i="36"/>
  <c r="N18" i="35"/>
  <c r="N16" i="34"/>
  <c r="N144" i="29"/>
  <c r="N18" i="33"/>
  <c r="N17" i="33"/>
  <c r="N16" i="36"/>
  <c r="N141" i="29"/>
  <c r="N17" i="34"/>
  <c r="N17" i="35"/>
  <c r="N115" i="29"/>
  <c r="N137" i="29"/>
  <c r="N16" i="35"/>
  <c r="N18" i="30"/>
  <c r="N16" i="31"/>
  <c r="N18" i="37"/>
  <c r="N140" i="29"/>
  <c r="N23" i="6"/>
  <c r="N104" i="6"/>
  <c r="N105" i="6"/>
  <c r="N106" i="6"/>
  <c r="N107" i="6"/>
  <c r="N108" i="6"/>
  <c r="N118" i="6"/>
  <c r="N119" i="6"/>
  <c r="N120" i="6"/>
  <c r="N121" i="6"/>
  <c r="N122" i="6"/>
  <c r="N17" i="6"/>
  <c r="N20" i="6" s="1"/>
  <c r="N19" i="6"/>
  <c r="N4" i="16" s="1"/>
  <c r="E118" i="29"/>
  <c r="E17" i="36"/>
  <c r="E117" i="29"/>
  <c r="E144" i="29"/>
  <c r="E16" i="37"/>
  <c r="E16" i="31"/>
  <c r="E17" i="37"/>
  <c r="E16" i="35"/>
  <c r="E115" i="29"/>
  <c r="E135" i="29"/>
  <c r="E141" i="29"/>
  <c r="E18" i="37"/>
  <c r="E16" i="30"/>
  <c r="E18" i="30"/>
  <c r="E18" i="36"/>
  <c r="E17" i="31"/>
  <c r="E114" i="29"/>
  <c r="E136" i="29"/>
  <c r="E16" i="32"/>
  <c r="E17" i="35"/>
  <c r="E17" i="34"/>
  <c r="E18" i="35"/>
  <c r="E137" i="29"/>
  <c r="E18" i="34"/>
  <c r="E18" i="31"/>
  <c r="E16" i="34"/>
  <c r="E143" i="29"/>
  <c r="E140" i="29"/>
  <c r="E16" i="33"/>
  <c r="E18" i="32"/>
  <c r="E17" i="33"/>
  <c r="E17" i="30"/>
  <c r="E112" i="29"/>
  <c r="E138" i="29"/>
  <c r="E17" i="32"/>
  <c r="E18" i="33"/>
  <c r="E110" i="29"/>
  <c r="E111" i="29"/>
  <c r="E109" i="29"/>
  <c r="E16" i="36"/>
  <c r="E17" i="6"/>
  <c r="E20" i="6" s="1"/>
  <c r="E19" i="6"/>
  <c r="E17" i="17" s="1"/>
  <c r="E23" i="6"/>
  <c r="E104" i="6"/>
  <c r="E105" i="6"/>
  <c r="E106" i="6"/>
  <c r="E107" i="6"/>
  <c r="E108" i="6"/>
  <c r="E118" i="6"/>
  <c r="E119" i="6"/>
  <c r="E120" i="6"/>
  <c r="E121" i="6"/>
  <c r="E122" i="6"/>
  <c r="E117" i="6"/>
  <c r="F19" i="15"/>
  <c r="C17" i="37"/>
  <c r="C18" i="36"/>
  <c r="C112" i="29"/>
  <c r="C18" i="35"/>
  <c r="C144" i="29"/>
  <c r="C17" i="32"/>
  <c r="C111" i="29"/>
  <c r="C16" i="35"/>
  <c r="C143" i="29"/>
  <c r="C16" i="30"/>
  <c r="C17" i="31"/>
  <c r="C16" i="36"/>
  <c r="C18" i="33"/>
  <c r="C118" i="29"/>
  <c r="C17" i="36"/>
  <c r="C141" i="29"/>
  <c r="C18" i="31"/>
  <c r="C16" i="32"/>
  <c r="C16" i="37"/>
  <c r="C18" i="34"/>
  <c r="C17" i="35"/>
  <c r="C115" i="29"/>
  <c r="C17" i="34"/>
  <c r="C110" i="29"/>
  <c r="C16" i="34"/>
  <c r="C137" i="29"/>
  <c r="C16" i="33"/>
  <c r="C18" i="32"/>
  <c r="C117" i="29"/>
  <c r="C18" i="37"/>
  <c r="C138" i="29"/>
  <c r="C18" i="30"/>
  <c r="C135" i="29"/>
  <c r="C114" i="29"/>
  <c r="C140" i="29"/>
  <c r="C109" i="29"/>
  <c r="C17" i="30"/>
  <c r="C17" i="33"/>
  <c r="C136" i="29"/>
  <c r="C16" i="31"/>
  <c r="C17" i="6"/>
  <c r="C20" i="6" s="1"/>
  <c r="C19" i="6"/>
  <c r="C17" i="16" s="1"/>
  <c r="C23" i="6"/>
  <c r="C104" i="6"/>
  <c r="C105" i="6"/>
  <c r="C106" i="6"/>
  <c r="C107" i="6"/>
  <c r="C108" i="6"/>
  <c r="C118" i="6"/>
  <c r="C119" i="6"/>
  <c r="C120" i="6"/>
  <c r="C121" i="6"/>
  <c r="C122" i="6"/>
  <c r="F20" i="15"/>
  <c r="E103" i="6"/>
  <c r="F32" i="15"/>
  <c r="Q118" i="29"/>
  <c r="Q17" i="30"/>
  <c r="Q109" i="29"/>
  <c r="Q18" i="34"/>
  <c r="Q115" i="29"/>
  <c r="Q111" i="29"/>
  <c r="Q16" i="32"/>
  <c r="Q17" i="34"/>
  <c r="Q16" i="37"/>
  <c r="Q135" i="29"/>
  <c r="Q17" i="32"/>
  <c r="Q18" i="37"/>
  <c r="Q17" i="35"/>
  <c r="Q112" i="29"/>
  <c r="Q138" i="29"/>
  <c r="Q18" i="33"/>
  <c r="Q18" i="36"/>
  <c r="Q18" i="32"/>
  <c r="Q17" i="31"/>
  <c r="Q18" i="31"/>
  <c r="Q16" i="30"/>
  <c r="Q18" i="35"/>
  <c r="Q16" i="34"/>
  <c r="Q117" i="29"/>
  <c r="Q140" i="29"/>
  <c r="Q141" i="29"/>
  <c r="Q17" i="37"/>
  <c r="Q16" i="36"/>
  <c r="Q16" i="35"/>
  <c r="Q143" i="29"/>
  <c r="Q136" i="29"/>
  <c r="Q16" i="31"/>
  <c r="Q137" i="29"/>
  <c r="Q18" i="30"/>
  <c r="Q110" i="29"/>
  <c r="Q144" i="29"/>
  <c r="Q17" i="36"/>
  <c r="Q114" i="29"/>
  <c r="Q17" i="33"/>
  <c r="Q16" i="33"/>
  <c r="Q17" i="6"/>
  <c r="Q171" i="6" s="1"/>
  <c r="Q19" i="6"/>
  <c r="Q16" i="15" s="1"/>
  <c r="Q23" i="6"/>
  <c r="Q104" i="6"/>
  <c r="Q105" i="6"/>
  <c r="Q106" i="6"/>
  <c r="Q107" i="6"/>
  <c r="Q108" i="6"/>
  <c r="Q118" i="6"/>
  <c r="Q119" i="6"/>
  <c r="Q120" i="6"/>
  <c r="Q121" i="6"/>
  <c r="Q122" i="6"/>
  <c r="P117" i="29"/>
  <c r="P18" i="30"/>
  <c r="P111" i="29"/>
  <c r="P18" i="35"/>
  <c r="P112" i="29"/>
  <c r="P143" i="29"/>
  <c r="P18" i="37"/>
  <c r="P16" i="30"/>
  <c r="P118" i="29"/>
  <c r="P141" i="29"/>
  <c r="P16" i="36"/>
  <c r="P17" i="30"/>
  <c r="P18" i="36"/>
  <c r="P17" i="32"/>
  <c r="P16" i="35"/>
  <c r="P138" i="29"/>
  <c r="P110" i="29"/>
  <c r="P18" i="31"/>
  <c r="P16" i="37"/>
  <c r="P16" i="31"/>
  <c r="P16" i="32"/>
  <c r="P17" i="36"/>
  <c r="P18" i="33"/>
  <c r="P115" i="29"/>
  <c r="P137" i="29"/>
  <c r="P109" i="29"/>
  <c r="P18" i="34"/>
  <c r="P17" i="31"/>
  <c r="P16" i="34"/>
  <c r="P18" i="32"/>
  <c r="P135" i="29"/>
  <c r="P17" i="34"/>
  <c r="P136" i="29"/>
  <c r="P17" i="35"/>
  <c r="P144" i="29"/>
  <c r="P114" i="29"/>
  <c r="P17" i="37"/>
  <c r="P17" i="33"/>
  <c r="P16" i="33"/>
  <c r="P140" i="29"/>
  <c r="P17" i="6"/>
  <c r="P20" i="6" s="1"/>
  <c r="P19" i="6"/>
  <c r="P133" i="6" s="1"/>
  <c r="P23" i="6"/>
  <c r="P104" i="6"/>
  <c r="P105" i="6"/>
  <c r="P106" i="6"/>
  <c r="P107" i="6"/>
  <c r="P108" i="6"/>
  <c r="P118" i="6"/>
  <c r="P119" i="6"/>
  <c r="P120" i="6"/>
  <c r="P121" i="6"/>
  <c r="P122" i="6"/>
  <c r="M173" i="6"/>
  <c r="M149" i="6"/>
  <c r="M127" i="6"/>
  <c r="M160" i="6"/>
  <c r="M136" i="6"/>
  <c r="M126" i="53"/>
  <c r="M113" i="53"/>
  <c r="M55" i="53"/>
  <c r="M297" i="64"/>
  <c r="M147" i="53"/>
  <c r="M277" i="66"/>
  <c r="M101" i="53"/>
  <c r="M134" i="53"/>
  <c r="M274" i="66"/>
  <c r="M48" i="53"/>
  <c r="M146" i="53"/>
  <c r="M17" i="53"/>
  <c r="M54" i="53"/>
  <c r="M265" i="71"/>
  <c r="M138" i="53"/>
  <c r="M115" i="53"/>
  <c r="M53" i="53"/>
  <c r="M14" i="53"/>
  <c r="M171" i="53"/>
  <c r="M252" i="69"/>
  <c r="M172" i="53"/>
  <c r="M114" i="51"/>
  <c r="M274" i="70"/>
  <c r="M116" i="53"/>
  <c r="M117" i="53"/>
  <c r="M118" i="53"/>
  <c r="M84" i="53"/>
  <c r="M278" i="67"/>
  <c r="M37" i="53"/>
  <c r="M281" i="65"/>
  <c r="M267" i="70"/>
  <c r="M127" i="53"/>
  <c r="M173" i="53"/>
  <c r="M132" i="53"/>
  <c r="M330" i="68"/>
  <c r="M234" i="69"/>
  <c r="M332" i="68"/>
  <c r="M235" i="69"/>
  <c r="M163" i="53"/>
  <c r="M152" i="53"/>
  <c r="M267" i="66"/>
  <c r="M72" i="53"/>
  <c r="M278" i="70"/>
  <c r="M236" i="69"/>
  <c r="M275" i="69"/>
  <c r="M156" i="53"/>
  <c r="M73" i="53"/>
  <c r="M113" i="52"/>
  <c r="M6" i="53"/>
  <c r="M36" i="53"/>
  <c r="M35" i="53"/>
  <c r="M274" i="65"/>
  <c r="M267" i="72"/>
  <c r="M278" i="69"/>
  <c r="M76" i="53"/>
  <c r="M349" i="68"/>
  <c r="M34" i="53"/>
  <c r="M278" i="66"/>
  <c r="M91" i="53"/>
  <c r="M114" i="52"/>
  <c r="M112" i="53"/>
  <c r="M271" i="71"/>
  <c r="M264" i="71"/>
  <c r="M281" i="66"/>
  <c r="M306" i="64"/>
  <c r="M278" i="65"/>
  <c r="M119" i="53"/>
  <c r="M22" i="53"/>
  <c r="M122" i="53"/>
  <c r="M281" i="67"/>
  <c r="M154" i="53"/>
  <c r="M159" i="53"/>
  <c r="M153" i="53"/>
  <c r="M271" i="72"/>
  <c r="M275" i="66"/>
  <c r="M264" i="72"/>
  <c r="M277" i="70"/>
  <c r="M165" i="53"/>
  <c r="M155" i="53"/>
  <c r="M342" i="68"/>
  <c r="M38" i="53"/>
  <c r="M29" i="53"/>
  <c r="M41" i="53"/>
  <c r="M268" i="72"/>
  <c r="M56" i="53"/>
  <c r="M344" i="68"/>
  <c r="M108" i="53"/>
  <c r="M274" i="69"/>
  <c r="M99" i="53"/>
  <c r="M170" i="53"/>
  <c r="M267" i="69"/>
  <c r="M274" i="67"/>
  <c r="M96" i="53"/>
  <c r="M275" i="67"/>
  <c r="M15" i="53"/>
  <c r="M67" i="53"/>
  <c r="M281" i="69"/>
  <c r="M233" i="69"/>
  <c r="M341" i="68"/>
  <c r="M27" i="51"/>
  <c r="M109" i="53"/>
  <c r="M13" i="51"/>
  <c r="M308" i="64"/>
  <c r="M39" i="51"/>
  <c r="M266" i="71"/>
  <c r="M92" i="51"/>
  <c r="M39" i="53"/>
  <c r="M58" i="51"/>
  <c r="M11" i="51"/>
  <c r="M106" i="53"/>
  <c r="M266" i="69"/>
  <c r="M49" i="52"/>
  <c r="M18" i="51"/>
  <c r="M70" i="53"/>
  <c r="M7" i="53"/>
  <c r="M150" i="51"/>
  <c r="M128" i="53"/>
  <c r="M175" i="53"/>
  <c r="M345" i="68"/>
  <c r="M98" i="51"/>
  <c r="M235" i="67"/>
  <c r="M100" i="52"/>
  <c r="M260" i="72"/>
  <c r="M265" i="69"/>
  <c r="M149" i="52"/>
  <c r="M46" i="51"/>
  <c r="M293" i="68"/>
  <c r="M148" i="51"/>
  <c r="M174" i="51"/>
  <c r="M72" i="51"/>
  <c r="M172" i="52"/>
  <c r="M240" i="65"/>
  <c r="M158" i="51"/>
  <c r="M159" i="52"/>
  <c r="M135" i="52"/>
  <c r="M21" i="53"/>
  <c r="M272" i="65"/>
  <c r="M30" i="52"/>
  <c r="M150" i="52"/>
  <c r="M153" i="52"/>
  <c r="M262" i="71"/>
  <c r="M176" i="52"/>
  <c r="M238" i="65"/>
  <c r="M169" i="52"/>
  <c r="M256" i="71"/>
  <c r="M53" i="51"/>
  <c r="M69" i="53"/>
  <c r="M235" i="66"/>
  <c r="M158" i="52"/>
  <c r="M20" i="51"/>
  <c r="M117" i="52"/>
  <c r="M241" i="70"/>
  <c r="M10" i="52"/>
  <c r="M233" i="66"/>
  <c r="M242" i="65"/>
  <c r="M174" i="52"/>
  <c r="M236" i="66"/>
  <c r="M74" i="51"/>
  <c r="M95" i="52"/>
  <c r="M137" i="52"/>
  <c r="M6" i="51"/>
  <c r="M11" i="52"/>
  <c r="M233" i="71"/>
  <c r="M19" i="52"/>
  <c r="M260" i="71"/>
  <c r="M51" i="52"/>
  <c r="M64" i="53"/>
  <c r="M272" i="69"/>
  <c r="M152" i="51"/>
  <c r="M116" i="52"/>
  <c r="M232" i="69"/>
  <c r="M97" i="51"/>
  <c r="M233" i="67"/>
  <c r="M59" i="52"/>
  <c r="M50" i="51"/>
  <c r="M58" i="53"/>
  <c r="M92" i="52"/>
  <c r="M16" i="51"/>
  <c r="M107" i="52"/>
  <c r="M244" i="71"/>
  <c r="M55" i="51"/>
  <c r="M157" i="53"/>
  <c r="M229" i="65"/>
  <c r="M157" i="51"/>
  <c r="M90" i="53"/>
  <c r="M29" i="51"/>
  <c r="M242" i="67"/>
  <c r="M88" i="53"/>
  <c r="M234" i="66"/>
  <c r="M90" i="52"/>
  <c r="M65" i="52"/>
  <c r="M155" i="51"/>
  <c r="M248" i="71"/>
  <c r="M94" i="52"/>
  <c r="M92" i="53"/>
  <c r="M141" i="51"/>
  <c r="M20" i="52"/>
  <c r="M59" i="51"/>
  <c r="M103" i="51"/>
  <c r="M240" i="66"/>
  <c r="M89" i="51"/>
  <c r="M10" i="53"/>
  <c r="M12" i="52"/>
  <c r="M98" i="52"/>
  <c r="M69" i="52"/>
  <c r="M147" i="52"/>
  <c r="M103" i="52"/>
  <c r="M6" i="52"/>
  <c r="M78" i="52"/>
  <c r="M154" i="52"/>
  <c r="M22" i="52"/>
  <c r="M177" i="52"/>
  <c r="M39" i="52"/>
  <c r="M171" i="51"/>
  <c r="M64" i="51"/>
  <c r="M289" i="64"/>
  <c r="M50" i="52"/>
  <c r="M312" i="68"/>
  <c r="M230" i="72"/>
  <c r="M164" i="52"/>
  <c r="M262" i="67"/>
  <c r="M229" i="72"/>
  <c r="M305" i="68"/>
  <c r="M242" i="66"/>
  <c r="M85" i="52"/>
  <c r="M259" i="69"/>
  <c r="M229" i="66"/>
  <c r="M253" i="71"/>
  <c r="M143" i="53"/>
  <c r="M243" i="70"/>
  <c r="M236" i="67"/>
  <c r="M235" i="70"/>
  <c r="M253" i="65"/>
  <c r="M63" i="51"/>
  <c r="M270" i="67"/>
  <c r="M252" i="65"/>
  <c r="M235" i="65"/>
  <c r="M233" i="70"/>
  <c r="M236" i="70"/>
  <c r="M30" i="51"/>
  <c r="M319" i="68"/>
  <c r="M254" i="70"/>
  <c r="M231" i="72"/>
  <c r="M109" i="52"/>
  <c r="M241" i="71"/>
  <c r="M49" i="51"/>
  <c r="M238" i="66"/>
  <c r="M254" i="64"/>
  <c r="M241" i="66"/>
  <c r="M223" i="72"/>
  <c r="M263" i="72"/>
  <c r="M313" i="68"/>
  <c r="M240" i="69"/>
  <c r="M279" i="64"/>
  <c r="M257" i="67"/>
  <c r="M66" i="52"/>
  <c r="M262" i="65"/>
  <c r="M307" i="68"/>
  <c r="M228" i="69"/>
  <c r="M225" i="72"/>
  <c r="M255" i="71"/>
  <c r="M262" i="72"/>
  <c r="M243" i="71"/>
  <c r="M224" i="71"/>
  <c r="M242" i="72"/>
  <c r="M264" i="70"/>
  <c r="M253" i="72"/>
  <c r="M255" i="70"/>
  <c r="M257" i="65"/>
  <c r="M128" i="51"/>
  <c r="M257" i="70"/>
  <c r="M273" i="66"/>
  <c r="M234" i="65"/>
  <c r="M247" i="65"/>
  <c r="M248" i="65"/>
  <c r="M306" i="68"/>
  <c r="M260" i="64"/>
  <c r="M256" i="70"/>
  <c r="M252" i="67"/>
  <c r="M280" i="69"/>
  <c r="M254" i="65"/>
  <c r="M164" i="51"/>
  <c r="M234" i="70"/>
  <c r="M253" i="70"/>
  <c r="M314" i="68"/>
  <c r="M4" i="51"/>
  <c r="M228" i="72"/>
  <c r="M231" i="69"/>
  <c r="M255" i="72"/>
  <c r="M254" i="67"/>
  <c r="M261" i="64"/>
  <c r="M303" i="68"/>
  <c r="M249" i="69"/>
  <c r="M253" i="64"/>
  <c r="M43" i="53"/>
  <c r="M62" i="51"/>
  <c r="M43" i="51"/>
  <c r="M328" i="68"/>
  <c r="M124" i="52"/>
  <c r="M230" i="67"/>
  <c r="M24" i="52"/>
  <c r="M247" i="67"/>
  <c r="M283" i="68"/>
  <c r="M229" i="67"/>
  <c r="M232" i="67"/>
  <c r="M3" i="51"/>
  <c r="M265" i="67"/>
  <c r="M246" i="67"/>
  <c r="M237" i="72"/>
  <c r="M264" i="66"/>
  <c r="M226" i="66"/>
  <c r="M245" i="67"/>
  <c r="M137" i="53"/>
  <c r="M266" i="72"/>
  <c r="M18" i="53"/>
  <c r="M111" i="53"/>
  <c r="M115" i="52"/>
  <c r="M57" i="53"/>
  <c r="M110" i="53"/>
  <c r="M276" i="66"/>
  <c r="M267" i="65"/>
  <c r="M305" i="64"/>
  <c r="M113" i="51"/>
  <c r="M74" i="53"/>
  <c r="M276" i="70"/>
  <c r="M265" i="72"/>
  <c r="M79" i="53"/>
  <c r="M103" i="53"/>
  <c r="M337" i="68"/>
  <c r="M8" i="51"/>
  <c r="M21" i="51"/>
  <c r="M277" i="69"/>
  <c r="M75" i="51"/>
  <c r="M269" i="65"/>
  <c r="M257" i="71"/>
  <c r="M57" i="51"/>
  <c r="M154" i="51"/>
  <c r="M307" i="64"/>
  <c r="M66" i="53"/>
  <c r="M77" i="52"/>
  <c r="M267" i="71"/>
  <c r="M269" i="69"/>
  <c r="M269" i="70"/>
  <c r="M58" i="52"/>
  <c r="M68" i="53"/>
  <c r="M162" i="53"/>
  <c r="M164" i="53"/>
  <c r="M277" i="65"/>
  <c r="M132" i="52"/>
  <c r="M125" i="53"/>
  <c r="M299" i="64"/>
  <c r="M286" i="68"/>
  <c r="M35" i="52"/>
  <c r="M145" i="51"/>
  <c r="M269" i="71"/>
  <c r="M94" i="51"/>
  <c r="M268" i="67"/>
  <c r="M256" i="72"/>
  <c r="M153" i="51"/>
  <c r="M272" i="67"/>
  <c r="M94" i="53"/>
  <c r="M268" i="65"/>
  <c r="M289" i="68"/>
  <c r="M308" i="68"/>
  <c r="M38" i="52"/>
  <c r="M120" i="53"/>
  <c r="M13" i="52"/>
  <c r="M30" i="53"/>
  <c r="M136" i="52"/>
  <c r="M34" i="51"/>
  <c r="M120" i="51"/>
  <c r="M271" i="64"/>
  <c r="M167" i="51"/>
  <c r="M248" i="72"/>
  <c r="M141" i="52"/>
  <c r="M165" i="51"/>
  <c r="M37" i="52"/>
  <c r="M59" i="53"/>
  <c r="M130" i="52"/>
  <c r="M83" i="51"/>
  <c r="M270" i="69"/>
  <c r="M298" i="68"/>
  <c r="M119" i="51"/>
  <c r="M14" i="51"/>
  <c r="M281" i="68"/>
  <c r="M31" i="51"/>
  <c r="M7" i="51"/>
  <c r="M260" i="70"/>
  <c r="M140" i="51"/>
  <c r="M83" i="53"/>
  <c r="M71" i="52"/>
  <c r="M22" i="51"/>
  <c r="M288" i="68"/>
  <c r="M262" i="64"/>
  <c r="M173" i="51"/>
  <c r="M265" i="70"/>
  <c r="M121" i="53"/>
  <c r="M137" i="51"/>
  <c r="M77" i="51"/>
  <c r="M34" i="52"/>
  <c r="M108" i="52"/>
  <c r="M89" i="53"/>
  <c r="M84" i="52"/>
  <c r="M86" i="51"/>
  <c r="M251" i="72"/>
  <c r="M100" i="51"/>
  <c r="M26" i="53"/>
  <c r="M297" i="68"/>
  <c r="M122" i="51"/>
  <c r="M91" i="52"/>
  <c r="M176" i="53"/>
  <c r="M171" i="52"/>
  <c r="M238" i="70"/>
  <c r="M88" i="51"/>
  <c r="M32" i="52"/>
  <c r="M243" i="67"/>
  <c r="M243" i="66"/>
  <c r="M130" i="51"/>
  <c r="M75" i="52"/>
  <c r="M69" i="51"/>
  <c r="M78" i="53"/>
  <c r="M250" i="65"/>
  <c r="M260" i="67"/>
  <c r="M5" i="51"/>
  <c r="M45" i="51"/>
  <c r="M97" i="52"/>
  <c r="M134" i="52"/>
  <c r="M60" i="52"/>
  <c r="M173" i="52"/>
  <c r="M170" i="51"/>
  <c r="M267" i="64"/>
  <c r="M158" i="53"/>
  <c r="M136" i="51"/>
  <c r="M99" i="51"/>
  <c r="M266" i="64"/>
  <c r="M236" i="65"/>
  <c r="M116" i="51"/>
  <c r="M11" i="53"/>
  <c r="M91" i="51"/>
  <c r="M51" i="53"/>
  <c r="M96" i="52"/>
  <c r="M13" i="53"/>
  <c r="M151" i="52"/>
  <c r="M172" i="51"/>
  <c r="M301" i="68"/>
  <c r="M71" i="53"/>
  <c r="M119" i="52"/>
  <c r="M118" i="52"/>
  <c r="M221" i="71"/>
  <c r="M228" i="71"/>
  <c r="M291" i="68"/>
  <c r="M248" i="69"/>
  <c r="M292" i="64"/>
  <c r="M284" i="68"/>
  <c r="M229" i="71"/>
  <c r="M291" i="64"/>
  <c r="M247" i="69"/>
  <c r="M162" i="51"/>
  <c r="M340" i="68"/>
  <c r="M234" i="71"/>
  <c r="M338" i="68"/>
  <c r="M266" i="66"/>
  <c r="M256" i="67"/>
  <c r="M247" i="70"/>
  <c r="M329" i="68"/>
  <c r="M302" i="64"/>
  <c r="M261" i="66"/>
  <c r="M231" i="67"/>
  <c r="M44" i="52"/>
  <c r="M322" i="68"/>
  <c r="M315" i="68"/>
  <c r="M243" i="72"/>
  <c r="M232" i="71"/>
  <c r="M281" i="64"/>
  <c r="M249" i="65"/>
  <c r="M231" i="65"/>
  <c r="M235" i="72"/>
  <c r="M232" i="66"/>
  <c r="M257" i="69"/>
  <c r="M270" i="64"/>
  <c r="M228" i="66"/>
  <c r="M234" i="67"/>
  <c r="M250" i="70"/>
  <c r="M260" i="65"/>
  <c r="M247" i="66"/>
  <c r="M310" i="68"/>
  <c r="M162" i="52"/>
  <c r="M251" i="67"/>
  <c r="M44" i="53"/>
  <c r="M255" i="65"/>
  <c r="M234" i="72"/>
  <c r="M270" i="65"/>
  <c r="M324" i="68"/>
  <c r="M237" i="70"/>
  <c r="M82" i="51"/>
  <c r="M231" i="71"/>
  <c r="M87" i="51"/>
  <c r="M280" i="70"/>
  <c r="M241" i="65"/>
  <c r="M348" i="68"/>
  <c r="M287" i="68"/>
  <c r="M259" i="70"/>
  <c r="M25" i="53"/>
  <c r="M25" i="51"/>
  <c r="M261" i="69"/>
  <c r="M256" i="64"/>
  <c r="M280" i="65"/>
  <c r="M286" i="64"/>
  <c r="M239" i="72"/>
  <c r="M249" i="71"/>
  <c r="M241" i="67"/>
  <c r="M28" i="51"/>
  <c r="M282" i="68"/>
  <c r="M310" i="64"/>
  <c r="M85" i="51"/>
  <c r="M301" i="64"/>
  <c r="M25" i="52"/>
  <c r="M231" i="70"/>
  <c r="M63" i="53"/>
  <c r="M44" i="51"/>
  <c r="M270" i="66"/>
  <c r="M246" i="69"/>
  <c r="M249" i="70"/>
  <c r="M24" i="51"/>
  <c r="M295" i="64"/>
  <c r="M161" i="52"/>
  <c r="M124" i="51"/>
  <c r="M246" i="66"/>
  <c r="M246" i="70"/>
  <c r="M3" i="53"/>
  <c r="M143" i="51"/>
  <c r="M240" i="71"/>
  <c r="M230" i="69"/>
  <c r="M304" i="68"/>
  <c r="M43" i="52"/>
  <c r="M222" i="71"/>
  <c r="M265" i="66"/>
  <c r="M264" i="65"/>
  <c r="M245" i="65"/>
  <c r="M245" i="70"/>
  <c r="M219" i="72"/>
  <c r="M226" i="69"/>
  <c r="M141" i="53"/>
  <c r="M75" i="53"/>
  <c r="M281" i="70"/>
  <c r="M309" i="64"/>
  <c r="M112" i="51"/>
  <c r="M114" i="53"/>
  <c r="M133" i="53"/>
  <c r="M275" i="70"/>
  <c r="M275" i="65"/>
  <c r="M177" i="53"/>
  <c r="M98" i="53"/>
  <c r="M65" i="53"/>
  <c r="M95" i="53"/>
  <c r="M129" i="53"/>
  <c r="M107" i="53"/>
  <c r="M86" i="53"/>
  <c r="M135" i="53"/>
  <c r="M132" i="51"/>
  <c r="M12" i="53"/>
  <c r="M139" i="52"/>
  <c r="M266" i="70"/>
  <c r="M271" i="70"/>
  <c r="M96" i="51"/>
  <c r="M102" i="51"/>
  <c r="M10" i="51"/>
  <c r="M85" i="53"/>
  <c r="M136" i="53"/>
  <c r="M55" i="52"/>
  <c r="M276" i="65"/>
  <c r="M144" i="53"/>
  <c r="M258" i="71"/>
  <c r="M67" i="51"/>
  <c r="M28" i="53"/>
  <c r="M347" i="68"/>
  <c r="M255" i="69"/>
  <c r="M259" i="72"/>
  <c r="M276" i="67"/>
  <c r="M150" i="53"/>
  <c r="M276" i="69"/>
  <c r="M161" i="53"/>
  <c r="M151" i="51"/>
  <c r="M79" i="52"/>
  <c r="M19" i="53"/>
  <c r="M77" i="53"/>
  <c r="M101" i="52"/>
  <c r="M152" i="52"/>
  <c r="M129" i="52"/>
  <c r="M79" i="51"/>
  <c r="M45" i="53"/>
  <c r="M268" i="64"/>
  <c r="M9" i="53"/>
  <c r="M258" i="72"/>
  <c r="M244" i="72"/>
  <c r="M90" i="51"/>
  <c r="M118" i="51"/>
  <c r="M111" i="51"/>
  <c r="M239" i="65"/>
  <c r="M237" i="66"/>
  <c r="M52" i="52"/>
  <c r="M84" i="51"/>
  <c r="M27" i="52"/>
  <c r="M60" i="51"/>
  <c r="M133" i="52"/>
  <c r="M108" i="51"/>
  <c r="M40" i="51"/>
  <c r="M93" i="53"/>
  <c r="M73" i="51"/>
  <c r="M26" i="52"/>
  <c r="M133" i="51"/>
  <c r="M70" i="52"/>
  <c r="M148" i="52"/>
  <c r="M240" i="67"/>
  <c r="M239" i="66"/>
  <c r="M169" i="53"/>
  <c r="M68" i="52"/>
  <c r="M300" i="64"/>
  <c r="M121" i="52"/>
  <c r="M250" i="67"/>
  <c r="M278" i="64"/>
  <c r="M169" i="51"/>
  <c r="M41" i="52"/>
  <c r="M127" i="51"/>
  <c r="M124" i="53"/>
  <c r="M264" i="64"/>
  <c r="M102" i="52"/>
  <c r="M72" i="52"/>
  <c r="M177" i="51"/>
  <c r="M166" i="51"/>
  <c r="M50" i="53"/>
  <c r="M56" i="51"/>
  <c r="M73" i="52"/>
  <c r="M318" i="68"/>
  <c r="M239" i="67"/>
  <c r="M149" i="53"/>
  <c r="M16" i="52"/>
  <c r="M9" i="52"/>
  <c r="M76" i="51"/>
  <c r="M40" i="52"/>
  <c r="M15" i="51"/>
  <c r="M255" i="64"/>
  <c r="M339" i="68"/>
  <c r="M131" i="52"/>
  <c r="M226" i="71"/>
  <c r="M257" i="64"/>
  <c r="M48" i="52"/>
  <c r="M93" i="51"/>
  <c r="M272" i="66"/>
  <c r="M163" i="51"/>
  <c r="M52" i="53"/>
  <c r="M17" i="52"/>
  <c r="M147" i="51"/>
  <c r="M176" i="51"/>
  <c r="M29" i="52"/>
  <c r="M303" i="64"/>
  <c r="M88" i="52"/>
  <c r="M165" i="52"/>
  <c r="M64" i="52"/>
  <c r="M163" i="52"/>
  <c r="M139" i="53"/>
  <c r="M67" i="52"/>
  <c r="M71" i="51"/>
  <c r="M78" i="51"/>
  <c r="M38" i="51"/>
  <c r="M87" i="53"/>
  <c r="M14" i="52"/>
  <c r="M45" i="52"/>
  <c r="M156" i="52"/>
  <c r="M12" i="51"/>
  <c r="M253" i="66"/>
  <c r="M93" i="52"/>
  <c r="M20" i="53"/>
  <c r="M122" i="52"/>
  <c r="M279" i="67"/>
  <c r="M117" i="51"/>
  <c r="M155" i="52"/>
  <c r="M256" i="69"/>
  <c r="M284" i="64"/>
  <c r="M247" i="72"/>
  <c r="M288" i="64"/>
  <c r="M231" i="66"/>
  <c r="M258" i="66"/>
  <c r="M255" i="67"/>
  <c r="M245" i="71"/>
  <c r="M221" i="72"/>
  <c r="M258" i="65"/>
  <c r="M325" i="68"/>
  <c r="M68" i="51"/>
  <c r="M144" i="52"/>
  <c r="M242" i="71"/>
  <c r="M309" i="68"/>
  <c r="M229" i="70"/>
  <c r="M241" i="69"/>
  <c r="M232" i="72"/>
  <c r="M287" i="64"/>
  <c r="M106" i="51"/>
  <c r="M266" i="65"/>
  <c r="M327" i="68"/>
  <c r="M251" i="66"/>
  <c r="M312" i="64"/>
  <c r="M82" i="52"/>
  <c r="M296" i="64"/>
  <c r="M263" i="71"/>
  <c r="M238" i="69"/>
  <c r="M237" i="65"/>
  <c r="M249" i="66"/>
  <c r="M125" i="51"/>
  <c r="M321" i="68"/>
  <c r="M253" i="67"/>
  <c r="M334" i="68"/>
  <c r="M242" i="70"/>
  <c r="M265" i="64"/>
  <c r="M271" i="67"/>
  <c r="M270" i="72"/>
  <c r="M246" i="72"/>
  <c r="M9" i="51"/>
  <c r="M232" i="70"/>
  <c r="M271" i="65"/>
  <c r="M252" i="70"/>
  <c r="M311" i="64"/>
  <c r="M237" i="69"/>
  <c r="M239" i="71"/>
  <c r="M252" i="72"/>
  <c r="M270" i="71"/>
  <c r="M316" i="68"/>
  <c r="M320" i="68"/>
  <c r="M237" i="67"/>
  <c r="M283" i="64"/>
  <c r="M279" i="68"/>
  <c r="M259" i="67"/>
  <c r="M4" i="53"/>
  <c r="M261" i="65"/>
  <c r="M273" i="65"/>
  <c r="M261" i="72"/>
  <c r="M144" i="51"/>
  <c r="M243" i="69"/>
  <c r="M227" i="65"/>
  <c r="M285" i="64"/>
  <c r="M259" i="65"/>
  <c r="M47" i="51"/>
  <c r="M282" i="64"/>
  <c r="M258" i="67"/>
  <c r="M317" i="68"/>
  <c r="M252" i="71"/>
  <c r="M223" i="71"/>
  <c r="M259" i="66"/>
  <c r="M240" i="70"/>
  <c r="M252" i="66"/>
  <c r="M261" i="67"/>
  <c r="M250" i="72"/>
  <c r="M228" i="67"/>
  <c r="M81" i="52"/>
  <c r="M248" i="67"/>
  <c r="M62" i="53"/>
  <c r="M230" i="66"/>
  <c r="M230" i="65"/>
  <c r="M274" i="64"/>
  <c r="M161" i="51"/>
  <c r="M238" i="72"/>
  <c r="M143" i="52"/>
  <c r="M81" i="51"/>
  <c r="M227" i="66"/>
  <c r="M81" i="53"/>
  <c r="M227" i="70"/>
  <c r="M62" i="52"/>
  <c r="M230" i="70"/>
  <c r="M219" i="71"/>
  <c r="M245" i="69"/>
  <c r="M227" i="67"/>
  <c r="M245" i="66"/>
  <c r="M264" i="67"/>
  <c r="M46" i="53"/>
  <c r="M27" i="53"/>
  <c r="M313" i="64"/>
  <c r="M60" i="53"/>
  <c r="M16" i="53"/>
  <c r="M115" i="51"/>
  <c r="M174" i="53"/>
  <c r="M97" i="53"/>
  <c r="M131" i="53"/>
  <c r="M145" i="53"/>
  <c r="M268" i="71"/>
  <c r="M112" i="52"/>
  <c r="M254" i="69"/>
  <c r="M267" i="67"/>
  <c r="M269" i="66"/>
  <c r="M8" i="53"/>
  <c r="M259" i="71"/>
  <c r="M168" i="52"/>
  <c r="M271" i="69"/>
  <c r="M65" i="51"/>
  <c r="M47" i="53"/>
  <c r="M273" i="70"/>
  <c r="M270" i="70"/>
  <c r="M32" i="53"/>
  <c r="M17" i="51"/>
  <c r="M273" i="69"/>
  <c r="M257" i="72"/>
  <c r="M269" i="67"/>
  <c r="M277" i="67"/>
  <c r="M268" i="66"/>
  <c r="M37" i="51"/>
  <c r="M100" i="53"/>
  <c r="M253" i="69"/>
  <c r="M343" i="68"/>
  <c r="M331" i="68"/>
  <c r="M54" i="51"/>
  <c r="M272" i="70"/>
  <c r="M89" i="52"/>
  <c r="M35" i="51"/>
  <c r="M140" i="53"/>
  <c r="M134" i="51"/>
  <c r="M268" i="69"/>
  <c r="M19" i="51"/>
  <c r="M54" i="52"/>
  <c r="M5" i="52"/>
  <c r="M156" i="51"/>
  <c r="M33" i="51"/>
  <c r="M48" i="51"/>
  <c r="M5" i="53"/>
  <c r="M228" i="65"/>
  <c r="M167" i="52"/>
  <c r="M166" i="52"/>
  <c r="M70" i="51"/>
  <c r="M40" i="53"/>
  <c r="M53" i="52"/>
  <c r="M149" i="51"/>
  <c r="M148" i="53"/>
  <c r="M120" i="52"/>
  <c r="M15" i="52"/>
  <c r="M36" i="51"/>
  <c r="M138" i="51"/>
  <c r="M268" i="70"/>
  <c r="M33" i="52"/>
  <c r="M21" i="52"/>
  <c r="M157" i="52"/>
  <c r="M41" i="51"/>
  <c r="M167" i="53"/>
  <c r="M224" i="72"/>
  <c r="M33" i="53"/>
  <c r="M233" i="72"/>
  <c r="M251" i="71"/>
  <c r="M269" i="64"/>
  <c r="M232" i="65"/>
  <c r="M36" i="52"/>
  <c r="M111" i="52"/>
  <c r="M243" i="65"/>
  <c r="M102" i="53"/>
  <c r="M18" i="52"/>
  <c r="M175" i="52"/>
  <c r="M151" i="53"/>
  <c r="M26" i="51"/>
  <c r="M107" i="51"/>
  <c r="M31" i="53"/>
  <c r="M130" i="53"/>
  <c r="M95" i="51"/>
  <c r="M279" i="70"/>
  <c r="M170" i="52"/>
  <c r="M127" i="52"/>
  <c r="M66" i="51"/>
  <c r="M300" i="68"/>
  <c r="M269" i="72"/>
  <c r="M126" i="51"/>
  <c r="M257" i="66"/>
  <c r="M121" i="51"/>
  <c r="M230" i="71"/>
  <c r="M32" i="51"/>
  <c r="M139" i="51"/>
  <c r="M31" i="52"/>
  <c r="M159" i="51"/>
  <c r="M86" i="52"/>
  <c r="M279" i="69"/>
  <c r="M250" i="66"/>
  <c r="M99" i="52"/>
  <c r="M49" i="53"/>
  <c r="M292" i="68"/>
  <c r="M168" i="53"/>
  <c r="M51" i="51"/>
  <c r="M110" i="51"/>
  <c r="M263" i="64"/>
  <c r="M101" i="51"/>
  <c r="M110" i="52"/>
  <c r="M140" i="52"/>
  <c r="M138" i="52"/>
  <c r="M168" i="51"/>
  <c r="M76" i="52"/>
  <c r="M145" i="52"/>
  <c r="M346" i="68"/>
  <c r="M129" i="51"/>
  <c r="M105" i="53"/>
  <c r="M46" i="52"/>
  <c r="M8" i="52"/>
  <c r="M135" i="51"/>
  <c r="M74" i="52"/>
  <c r="M57" i="52"/>
  <c r="M87" i="52"/>
  <c r="M52" i="51"/>
  <c r="M296" i="68"/>
  <c r="M299" i="68"/>
  <c r="M298" i="64"/>
  <c r="M166" i="53"/>
  <c r="M175" i="51"/>
  <c r="M56" i="52"/>
  <c r="M83" i="52"/>
  <c r="M126" i="52"/>
  <c r="M131" i="51"/>
  <c r="M248" i="70"/>
  <c r="M260" i="69"/>
  <c r="M273" i="67"/>
  <c r="M261" i="71"/>
  <c r="M125" i="52"/>
  <c r="M245" i="72"/>
  <c r="M249" i="72"/>
  <c r="M4" i="52"/>
  <c r="M262" i="70"/>
  <c r="M249" i="67"/>
  <c r="M295" i="68"/>
  <c r="M250" i="69"/>
  <c r="M256" i="66"/>
  <c r="M239" i="69"/>
  <c r="M333" i="68"/>
  <c r="M254" i="66"/>
  <c r="M258" i="70"/>
  <c r="M259" i="64"/>
  <c r="M290" i="64"/>
  <c r="M294" i="68"/>
  <c r="M82" i="53"/>
  <c r="M290" i="68"/>
  <c r="M248" i="66"/>
  <c r="M280" i="64"/>
  <c r="M238" i="67"/>
  <c r="M7" i="52"/>
  <c r="M251" i="70"/>
  <c r="M251" i="65"/>
  <c r="M256" i="65"/>
  <c r="M242" i="69"/>
  <c r="M262" i="69"/>
  <c r="M247" i="71"/>
  <c r="M106" i="52"/>
  <c r="M235" i="71"/>
  <c r="M233" i="65"/>
  <c r="M275" i="64"/>
  <c r="M251" i="69"/>
  <c r="M260" i="66"/>
  <c r="M239" i="70"/>
  <c r="M311" i="68"/>
  <c r="M323" i="68"/>
  <c r="M280" i="66"/>
  <c r="M264" i="69"/>
  <c r="M109" i="51"/>
  <c r="M262" i="66"/>
  <c r="M246" i="71"/>
  <c r="M241" i="72"/>
  <c r="M227" i="71"/>
  <c r="M225" i="71"/>
  <c r="M146" i="52"/>
  <c r="M28" i="52"/>
  <c r="M229" i="69"/>
  <c r="M255" i="66"/>
  <c r="M226" i="72"/>
  <c r="M258" i="69"/>
  <c r="M336" i="68"/>
  <c r="M277" i="64"/>
  <c r="M279" i="65"/>
  <c r="M304" i="64"/>
  <c r="M63" i="52"/>
  <c r="M285" i="68"/>
  <c r="M279" i="66"/>
  <c r="M47" i="52"/>
  <c r="M128" i="52"/>
  <c r="M280" i="67"/>
  <c r="M227" i="72"/>
  <c r="M261" i="70"/>
  <c r="M276" i="64"/>
  <c r="M250" i="71"/>
  <c r="M280" i="68"/>
  <c r="M271" i="66"/>
  <c r="M146" i="51"/>
  <c r="M228" i="70"/>
  <c r="M335" i="68"/>
  <c r="M227" i="69"/>
  <c r="M265" i="65"/>
  <c r="M266" i="67"/>
  <c r="M240" i="72"/>
  <c r="M220" i="71"/>
  <c r="M258" i="64"/>
  <c r="M222" i="72"/>
  <c r="M220" i="72"/>
  <c r="M24" i="53"/>
  <c r="M246" i="65"/>
  <c r="M226" i="65"/>
  <c r="M3" i="52"/>
  <c r="M105" i="51"/>
  <c r="M105" i="52"/>
  <c r="M238" i="71"/>
  <c r="M294" i="64"/>
  <c r="M273" i="64"/>
  <c r="M237" i="71"/>
  <c r="M226" i="70"/>
  <c r="M252" i="64"/>
  <c r="M226" i="67"/>
  <c r="M125" i="29"/>
  <c r="M124" i="29"/>
  <c r="M125" i="6"/>
  <c r="M165" i="6"/>
  <c r="M110" i="6"/>
  <c r="M124" i="6" s="1"/>
  <c r="M141" i="6"/>
  <c r="M31" i="16"/>
  <c r="M11" i="16"/>
  <c r="M6" i="17"/>
  <c r="M32" i="15"/>
  <c r="M28" i="15"/>
  <c r="M22" i="15"/>
  <c r="M18" i="15"/>
  <c r="M11" i="15"/>
  <c r="M7" i="15"/>
  <c r="G174" i="6"/>
  <c r="G150" i="6"/>
  <c r="G128" i="6"/>
  <c r="G161" i="6"/>
  <c r="G137" i="6"/>
  <c r="G142" i="29"/>
  <c r="G130" i="29"/>
  <c r="G144" i="6"/>
  <c r="G168" i="6"/>
  <c r="G124" i="29"/>
  <c r="F31" i="15"/>
  <c r="G18" i="16"/>
  <c r="M18" i="16"/>
  <c r="G10" i="16"/>
  <c r="F14" i="15"/>
  <c r="M30" i="16"/>
  <c r="M9" i="16"/>
  <c r="M12" i="16"/>
  <c r="M5" i="16"/>
  <c r="M5" i="17"/>
  <c r="G11" i="16"/>
  <c r="F25" i="15"/>
  <c r="N27" i="15"/>
  <c r="F149" i="6"/>
  <c r="F173" i="6"/>
  <c r="F136" i="6"/>
  <c r="F160" i="6"/>
  <c r="F125" i="6"/>
  <c r="F110" i="6"/>
  <c r="F124" i="6" s="1"/>
  <c r="F141" i="6"/>
  <c r="F165" i="6"/>
  <c r="F131" i="29"/>
  <c r="F124" i="29"/>
  <c r="F31" i="16"/>
  <c r="F26" i="16"/>
  <c r="F21" i="16"/>
  <c r="F14" i="16"/>
  <c r="F10" i="16"/>
  <c r="F6" i="16"/>
  <c r="F11" i="15"/>
  <c r="F12" i="15"/>
  <c r="O18" i="36"/>
  <c r="O114" i="29"/>
  <c r="O16" i="36"/>
  <c r="O112" i="29"/>
  <c r="O17" i="35"/>
  <c r="O136" i="29"/>
  <c r="O16" i="32"/>
  <c r="O17" i="31"/>
  <c r="O111" i="29"/>
  <c r="O16" i="34"/>
  <c r="O17" i="33"/>
  <c r="O17" i="34"/>
  <c r="O17" i="37"/>
  <c r="O141" i="29"/>
  <c r="O118" i="29"/>
  <c r="O18" i="37"/>
  <c r="O144" i="29"/>
  <c r="O18" i="33"/>
  <c r="O16" i="30"/>
  <c r="O117" i="29"/>
  <c r="O115" i="29"/>
  <c r="O135" i="29"/>
  <c r="O18" i="35"/>
  <c r="O143" i="29"/>
  <c r="O18" i="34"/>
  <c r="O18" i="31"/>
  <c r="O17" i="32"/>
  <c r="O16" i="31"/>
  <c r="O140" i="29"/>
  <c r="O16" i="35"/>
  <c r="O18" i="30"/>
  <c r="O110" i="29"/>
  <c r="O17" i="36"/>
  <c r="O137" i="29"/>
  <c r="O109" i="29"/>
  <c r="O16" i="33"/>
  <c r="O138" i="29"/>
  <c r="O18" i="32"/>
  <c r="O17" i="30"/>
  <c r="O16" i="37"/>
  <c r="O17" i="6"/>
  <c r="O20" i="6" s="1"/>
  <c r="O19" i="6"/>
  <c r="O4" i="15" s="1"/>
  <c r="O23" i="6"/>
  <c r="O104" i="6"/>
  <c r="O105" i="6"/>
  <c r="O106" i="6"/>
  <c r="O107" i="6"/>
  <c r="O108" i="6"/>
  <c r="O118" i="6"/>
  <c r="O119" i="6"/>
  <c r="O120" i="6"/>
  <c r="O121" i="6"/>
  <c r="O122" i="6"/>
  <c r="F28" i="17"/>
  <c r="M152" i="6"/>
  <c r="M176" i="6"/>
  <c r="M172" i="6"/>
  <c r="M148" i="6"/>
  <c r="M135" i="6"/>
  <c r="M159" i="6"/>
  <c r="M144" i="6"/>
  <c r="M168" i="6"/>
  <c r="M128" i="6"/>
  <c r="M127" i="29"/>
  <c r="M130" i="29"/>
  <c r="M29" i="16"/>
  <c r="M10" i="16"/>
  <c r="M9" i="17"/>
  <c r="M31" i="15"/>
  <c r="M26" i="15"/>
  <c r="M21" i="15"/>
  <c r="M14" i="15"/>
  <c r="M10" i="15"/>
  <c r="M6" i="15"/>
  <c r="F30" i="15"/>
  <c r="G173" i="6"/>
  <c r="G149" i="6"/>
  <c r="G127" i="6"/>
  <c r="G136" i="6"/>
  <c r="G160" i="6"/>
  <c r="G265" i="71"/>
  <c r="G342" i="68"/>
  <c r="G17" i="53"/>
  <c r="G264" i="72"/>
  <c r="G275" i="67"/>
  <c r="G141" i="53"/>
  <c r="G313" i="64"/>
  <c r="G252" i="69"/>
  <c r="G96" i="53"/>
  <c r="G35" i="53"/>
  <c r="G84" i="53"/>
  <c r="G255" i="69"/>
  <c r="G267" i="67"/>
  <c r="G119" i="53"/>
  <c r="G118" i="53"/>
  <c r="G349" i="68"/>
  <c r="G281" i="66"/>
  <c r="G266" i="69"/>
  <c r="G46" i="53"/>
  <c r="G233" i="69"/>
  <c r="G155" i="53"/>
  <c r="G133" i="53"/>
  <c r="G22" i="53"/>
  <c r="G115" i="53"/>
  <c r="G103" i="53"/>
  <c r="G234" i="69"/>
  <c r="G274" i="67"/>
  <c r="G337" i="68"/>
  <c r="G54" i="53"/>
  <c r="G269" i="69"/>
  <c r="G114" i="51"/>
  <c r="G177" i="53"/>
  <c r="G147" i="53"/>
  <c r="G114" i="53"/>
  <c r="G109" i="53"/>
  <c r="G175" i="52"/>
  <c r="G21" i="51"/>
  <c r="G276" i="70"/>
  <c r="G54" i="51"/>
  <c r="G144" i="53"/>
  <c r="G273" i="69"/>
  <c r="G113" i="53"/>
  <c r="G96" i="51"/>
  <c r="G271" i="69"/>
  <c r="G78" i="51"/>
  <c r="G64" i="51"/>
  <c r="G259" i="72"/>
  <c r="G15" i="51"/>
  <c r="G276" i="67"/>
  <c r="G343" i="68"/>
  <c r="G162" i="53"/>
  <c r="G125" i="53"/>
  <c r="G60" i="51"/>
  <c r="G36" i="52"/>
  <c r="G269" i="67"/>
  <c r="G99" i="51"/>
  <c r="G111" i="51"/>
  <c r="G157" i="53"/>
  <c r="G269" i="64"/>
  <c r="G235" i="66"/>
  <c r="G94" i="53"/>
  <c r="G145" i="52"/>
  <c r="G20" i="53"/>
  <c r="G174" i="52"/>
  <c r="G167" i="53"/>
  <c r="G10" i="52"/>
  <c r="G136" i="51"/>
  <c r="G32" i="52"/>
  <c r="G271" i="64"/>
  <c r="G175" i="51"/>
  <c r="G69" i="53"/>
  <c r="G270" i="70"/>
  <c r="G101" i="52"/>
  <c r="G22" i="52"/>
  <c r="G73" i="52"/>
  <c r="G147" i="52"/>
  <c r="G103" i="52"/>
  <c r="G97" i="52"/>
  <c r="G119" i="51"/>
  <c r="G87" i="52"/>
  <c r="G169" i="53"/>
  <c r="G158" i="53"/>
  <c r="G18" i="52"/>
  <c r="G300" i="64"/>
  <c r="G33" i="51"/>
  <c r="G141" i="52"/>
  <c r="G90" i="52"/>
  <c r="G39" i="53"/>
  <c r="G236" i="67"/>
  <c r="G64" i="53"/>
  <c r="G16" i="52"/>
  <c r="G98" i="52"/>
  <c r="G100" i="51"/>
  <c r="G158" i="51"/>
  <c r="G251" i="72"/>
  <c r="G58" i="52"/>
  <c r="G145" i="51"/>
  <c r="G72" i="51"/>
  <c r="G159" i="52"/>
  <c r="G45" i="53"/>
  <c r="G152" i="51"/>
  <c r="G34" i="52"/>
  <c r="G176" i="52"/>
  <c r="G133" i="52"/>
  <c r="G110" i="52"/>
  <c r="G76" i="52"/>
  <c r="G87" i="53"/>
  <c r="G103" i="51"/>
  <c r="G161" i="53"/>
  <c r="G102" i="51"/>
  <c r="G171" i="52"/>
  <c r="G150" i="52"/>
  <c r="G238" i="69"/>
  <c r="G30" i="53"/>
  <c r="G171" i="51"/>
  <c r="G9" i="53"/>
  <c r="G138" i="51"/>
  <c r="G73" i="51"/>
  <c r="G29" i="51"/>
  <c r="G239" i="65"/>
  <c r="G34" i="51"/>
  <c r="G126" i="51"/>
  <c r="G40" i="53"/>
  <c r="G139" i="51"/>
  <c r="G56" i="51"/>
  <c r="G121" i="51"/>
  <c r="G132" i="52"/>
  <c r="G55" i="51"/>
  <c r="G265" i="70"/>
  <c r="G54" i="52"/>
  <c r="G288" i="68"/>
  <c r="G120" i="51"/>
  <c r="G71" i="52"/>
  <c r="G56" i="52"/>
  <c r="G233" i="67"/>
  <c r="G77" i="52"/>
  <c r="G169" i="52"/>
  <c r="G268" i="66"/>
  <c r="G31" i="53"/>
  <c r="G13" i="53"/>
  <c r="G10" i="53"/>
  <c r="G51" i="53"/>
  <c r="G122" i="52"/>
  <c r="G140" i="51"/>
  <c r="G84" i="51"/>
  <c r="G76" i="51"/>
  <c r="G40" i="52"/>
  <c r="G133" i="51"/>
  <c r="G264" i="70"/>
  <c r="G255" i="66"/>
  <c r="G256" i="69"/>
  <c r="G261" i="72"/>
  <c r="G231" i="67"/>
  <c r="G239" i="66"/>
  <c r="G122" i="53"/>
  <c r="G132" i="53"/>
  <c r="G274" i="70"/>
  <c r="G278" i="65"/>
  <c r="G265" i="72"/>
  <c r="G235" i="69"/>
  <c r="G267" i="70"/>
  <c r="G117" i="53"/>
  <c r="G165" i="53"/>
  <c r="G163" i="53"/>
  <c r="G114" i="52"/>
  <c r="G56" i="53"/>
  <c r="G159" i="53"/>
  <c r="G278" i="66"/>
  <c r="G101" i="53"/>
  <c r="G112" i="51"/>
  <c r="G79" i="53"/>
  <c r="G15" i="53"/>
  <c r="G153" i="53"/>
  <c r="G116" i="53"/>
  <c r="G99" i="53"/>
  <c r="G281" i="67"/>
  <c r="G156" i="53"/>
  <c r="G135" i="53"/>
  <c r="G6" i="53"/>
  <c r="G75" i="53"/>
  <c r="G174" i="53"/>
  <c r="G171" i="53"/>
  <c r="G330" i="68"/>
  <c r="G136" i="53"/>
  <c r="G341" i="68"/>
  <c r="G73" i="53"/>
  <c r="G8" i="53"/>
  <c r="G271" i="72"/>
  <c r="G154" i="53"/>
  <c r="G60" i="53"/>
  <c r="G5" i="51"/>
  <c r="G58" i="53"/>
  <c r="G347" i="68"/>
  <c r="G100" i="53"/>
  <c r="G7" i="53"/>
  <c r="G277" i="67"/>
  <c r="G265" i="69"/>
  <c r="G164" i="53"/>
  <c r="G307" i="64"/>
  <c r="G120" i="53"/>
  <c r="G259" i="71"/>
  <c r="G45" i="51"/>
  <c r="G269" i="70"/>
  <c r="G93" i="51"/>
  <c r="G277" i="66"/>
  <c r="G130" i="52"/>
  <c r="G344" i="68"/>
  <c r="G71" i="51"/>
  <c r="G26" i="51"/>
  <c r="G113" i="52"/>
  <c r="G14" i="51"/>
  <c r="G68" i="53"/>
  <c r="G86" i="51"/>
  <c r="G44" i="51"/>
  <c r="G138" i="52"/>
  <c r="G84" i="52"/>
  <c r="G107" i="51"/>
  <c r="G94" i="51"/>
  <c r="G118" i="52"/>
  <c r="G86" i="52"/>
  <c r="G85" i="51"/>
  <c r="G165" i="52"/>
  <c r="G5" i="52"/>
  <c r="G256" i="72"/>
  <c r="G248" i="71"/>
  <c r="G13" i="52"/>
  <c r="G8" i="51"/>
  <c r="G92" i="52"/>
  <c r="G177" i="52"/>
  <c r="G36" i="51"/>
  <c r="G21" i="53"/>
  <c r="G148" i="51"/>
  <c r="G31" i="51"/>
  <c r="G52" i="53"/>
  <c r="G102" i="53"/>
  <c r="G150" i="51"/>
  <c r="G93" i="53"/>
  <c r="G150" i="53"/>
  <c r="G69" i="52"/>
  <c r="G166" i="51"/>
  <c r="G20" i="51"/>
  <c r="G244" i="71"/>
  <c r="G242" i="65"/>
  <c r="G270" i="67"/>
  <c r="G296" i="68"/>
  <c r="G53" i="51"/>
  <c r="G91" i="52"/>
  <c r="G156" i="51"/>
  <c r="G149" i="51"/>
  <c r="G49" i="53"/>
  <c r="G118" i="51"/>
  <c r="G116" i="51"/>
  <c r="G46" i="51"/>
  <c r="G96" i="52"/>
  <c r="G17" i="52"/>
  <c r="G37" i="51"/>
  <c r="G141" i="51"/>
  <c r="G308" i="68"/>
  <c r="G166" i="53"/>
  <c r="G89" i="53"/>
  <c r="G38" i="52"/>
  <c r="G27" i="51"/>
  <c r="G94" i="52"/>
  <c r="G224" i="71"/>
  <c r="G290" i="68"/>
  <c r="G136" i="52"/>
  <c r="G163" i="51"/>
  <c r="G10" i="51"/>
  <c r="G122" i="51"/>
  <c r="G157" i="52"/>
  <c r="G237" i="65"/>
  <c r="G53" i="52"/>
  <c r="G49" i="52"/>
  <c r="G232" i="70"/>
  <c r="G257" i="70"/>
  <c r="G70" i="51"/>
  <c r="G98" i="51"/>
  <c r="G276" i="66"/>
  <c r="G174" i="51"/>
  <c r="G9" i="52"/>
  <c r="G83" i="53"/>
  <c r="G127" i="51"/>
  <c r="G310" i="64"/>
  <c r="G331" i="68"/>
  <c r="G48" i="52"/>
  <c r="G153" i="51"/>
  <c r="G168" i="51"/>
  <c r="G33" i="53"/>
  <c r="G111" i="53"/>
  <c r="G110" i="51"/>
  <c r="G139" i="53"/>
  <c r="G134" i="52"/>
  <c r="G154" i="52"/>
  <c r="G298" i="64"/>
  <c r="G67" i="51"/>
  <c r="G151" i="51"/>
  <c r="G148" i="53"/>
  <c r="G12" i="51"/>
  <c r="G131" i="52"/>
  <c r="G292" i="68"/>
  <c r="G132" i="51"/>
  <c r="G253" i="69"/>
  <c r="G156" i="52"/>
  <c r="G270" i="71"/>
  <c r="G270" i="64"/>
  <c r="G310" i="68"/>
  <c r="G270" i="66"/>
  <c r="G97" i="53"/>
  <c r="G274" i="65"/>
  <c r="G281" i="70"/>
  <c r="G268" i="72"/>
  <c r="G275" i="66"/>
  <c r="G112" i="53"/>
  <c r="G113" i="51"/>
  <c r="G274" i="69"/>
  <c r="G267" i="69"/>
  <c r="G275" i="70"/>
  <c r="G48" i="53"/>
  <c r="G57" i="53"/>
  <c r="G173" i="53"/>
  <c r="G27" i="53"/>
  <c r="G281" i="69"/>
  <c r="G145" i="53"/>
  <c r="G115" i="51"/>
  <c r="G297" i="64"/>
  <c r="G274" i="66"/>
  <c r="G38" i="53"/>
  <c r="G308" i="64"/>
  <c r="G41" i="53"/>
  <c r="G278" i="70"/>
  <c r="G55" i="53"/>
  <c r="G67" i="53"/>
  <c r="G126" i="53"/>
  <c r="G137" i="53"/>
  <c r="G170" i="53"/>
  <c r="G267" i="66"/>
  <c r="G236" i="69"/>
  <c r="G129" i="53"/>
  <c r="G305" i="64"/>
  <c r="G53" i="53"/>
  <c r="G278" i="67"/>
  <c r="G127" i="53"/>
  <c r="G41" i="51"/>
  <c r="G11" i="51"/>
  <c r="G22" i="51"/>
  <c r="G269" i="66"/>
  <c r="G106" i="53"/>
  <c r="G77" i="51"/>
  <c r="G271" i="70"/>
  <c r="G309" i="64"/>
  <c r="G267" i="71"/>
  <c r="G254" i="69"/>
  <c r="G19" i="51"/>
  <c r="G117" i="52"/>
  <c r="G130" i="53"/>
  <c r="G272" i="69"/>
  <c r="G172" i="51"/>
  <c r="G273" i="70"/>
  <c r="G95" i="51"/>
  <c r="G66" i="53"/>
  <c r="G40" i="51"/>
  <c r="G65" i="51"/>
  <c r="G266" i="70"/>
  <c r="G277" i="70"/>
  <c r="G139" i="52"/>
  <c r="G128" i="53"/>
  <c r="G251" i="66"/>
  <c r="G55" i="52"/>
  <c r="G175" i="53"/>
  <c r="G91" i="51"/>
  <c r="G268" i="70"/>
  <c r="G79" i="51"/>
  <c r="G65" i="52"/>
  <c r="G152" i="52"/>
  <c r="G127" i="52"/>
  <c r="G226" i="72"/>
  <c r="G258" i="64"/>
  <c r="G59" i="51"/>
  <c r="G168" i="52"/>
  <c r="G143" i="53"/>
  <c r="G79" i="52"/>
  <c r="G301" i="68"/>
  <c r="G298" i="68"/>
  <c r="G92" i="51"/>
  <c r="G75" i="51"/>
  <c r="G30" i="52"/>
  <c r="G11" i="53"/>
  <c r="G83" i="52"/>
  <c r="G177" i="51"/>
  <c r="G64" i="52"/>
  <c r="G134" i="51"/>
  <c r="G31" i="52"/>
  <c r="G70" i="52"/>
  <c r="G260" i="69"/>
  <c r="G48" i="51"/>
  <c r="G248" i="72"/>
  <c r="G99" i="52"/>
  <c r="G335" i="68"/>
  <c r="G165" i="51"/>
  <c r="G59" i="53"/>
  <c r="G72" i="52"/>
  <c r="G131" i="51"/>
  <c r="G50" i="51"/>
  <c r="G237" i="67"/>
  <c r="G78" i="52"/>
  <c r="G71" i="53"/>
  <c r="G167" i="51"/>
  <c r="G63" i="51"/>
  <c r="G39" i="51"/>
  <c r="G256" i="71"/>
  <c r="G38" i="51"/>
  <c r="G129" i="52"/>
  <c r="G78" i="53"/>
  <c r="G17" i="51"/>
  <c r="G170" i="52"/>
  <c r="G286" i="68"/>
  <c r="G259" i="64"/>
  <c r="G33" i="52"/>
  <c r="G18" i="51"/>
  <c r="G20" i="52"/>
  <c r="G294" i="68"/>
  <c r="G243" i="66"/>
  <c r="G50" i="53"/>
  <c r="G74" i="52"/>
  <c r="G6" i="52"/>
  <c r="G35" i="52"/>
  <c r="G25" i="51"/>
  <c r="G233" i="65"/>
  <c r="G166" i="52"/>
  <c r="G59" i="52"/>
  <c r="G75" i="52"/>
  <c r="G119" i="52"/>
  <c r="G77" i="53"/>
  <c r="G111" i="52"/>
  <c r="G107" i="52"/>
  <c r="G155" i="51"/>
  <c r="G167" i="52"/>
  <c r="G26" i="52"/>
  <c r="G147" i="51"/>
  <c r="G101" i="51"/>
  <c r="G15" i="52"/>
  <c r="G83" i="51"/>
  <c r="G89" i="51"/>
  <c r="G88" i="53"/>
  <c r="G129" i="51"/>
  <c r="G149" i="53"/>
  <c r="G170" i="51"/>
  <c r="G140" i="53"/>
  <c r="G268" i="65"/>
  <c r="G16" i="51"/>
  <c r="G137" i="52"/>
  <c r="G102" i="52"/>
  <c r="G153" i="52"/>
  <c r="G19" i="52"/>
  <c r="G173" i="52"/>
  <c r="G46" i="52"/>
  <c r="G225" i="72"/>
  <c r="G257" i="64"/>
  <c r="G247" i="72"/>
  <c r="G252" i="66"/>
  <c r="G255" i="67"/>
  <c r="G16" i="53"/>
  <c r="G110" i="53"/>
  <c r="G36" i="53"/>
  <c r="G271" i="71"/>
  <c r="G112" i="52"/>
  <c r="G34" i="53"/>
  <c r="G29" i="53"/>
  <c r="G275" i="65"/>
  <c r="G65" i="53"/>
  <c r="G306" i="64"/>
  <c r="G91" i="53"/>
  <c r="G95" i="53"/>
  <c r="G107" i="53"/>
  <c r="G74" i="53"/>
  <c r="G345" i="68"/>
  <c r="G108" i="53"/>
  <c r="G264" i="71"/>
  <c r="G76" i="53"/>
  <c r="G134" i="53"/>
  <c r="G152" i="53"/>
  <c r="G14" i="53"/>
  <c r="G37" i="53"/>
  <c r="G131" i="53"/>
  <c r="G267" i="65"/>
  <c r="G172" i="53"/>
  <c r="G72" i="53"/>
  <c r="G278" i="69"/>
  <c r="G138" i="53"/>
  <c r="G275" i="69"/>
  <c r="G98" i="53"/>
  <c r="G86" i="53"/>
  <c r="G115" i="52"/>
  <c r="G281" i="65"/>
  <c r="G268" i="71"/>
  <c r="G18" i="53"/>
  <c r="G69" i="51"/>
  <c r="G13" i="51"/>
  <c r="G266" i="72"/>
  <c r="G58" i="51"/>
  <c r="G277" i="69"/>
  <c r="G268" i="69"/>
  <c r="G257" i="72"/>
  <c r="G146" i="53"/>
  <c r="G267" i="72"/>
  <c r="G154" i="51"/>
  <c r="G277" i="65"/>
  <c r="G28" i="53"/>
  <c r="G117" i="51"/>
  <c r="G85" i="53"/>
  <c r="G276" i="69"/>
  <c r="G47" i="53"/>
  <c r="G266" i="71"/>
  <c r="G269" i="65"/>
  <c r="G90" i="51"/>
  <c r="G332" i="68"/>
  <c r="G257" i="71"/>
  <c r="G299" i="64"/>
  <c r="G276" i="65"/>
  <c r="G272" i="66"/>
  <c r="G235" i="67"/>
  <c r="G243" i="67"/>
  <c r="G70" i="53"/>
  <c r="G14" i="52"/>
  <c r="G97" i="51"/>
  <c r="G74" i="51"/>
  <c r="G29" i="52"/>
  <c r="G322" i="68"/>
  <c r="G12" i="53"/>
  <c r="G268" i="67"/>
  <c r="G260" i="72"/>
  <c r="G89" i="52"/>
  <c r="G120" i="52"/>
  <c r="G155" i="52"/>
  <c r="G32" i="53"/>
  <c r="G176" i="51"/>
  <c r="G235" i="65"/>
  <c r="G51" i="52"/>
  <c r="G163" i="52"/>
  <c r="G137" i="51"/>
  <c r="G68" i="52"/>
  <c r="G45" i="52"/>
  <c r="G159" i="51"/>
  <c r="G39" i="52"/>
  <c r="G289" i="68"/>
  <c r="G100" i="52"/>
  <c r="G92" i="53"/>
  <c r="G108" i="51"/>
  <c r="G52" i="51"/>
  <c r="G251" i="65"/>
  <c r="G51" i="51"/>
  <c r="G35" i="51"/>
  <c r="G108" i="52"/>
  <c r="G172" i="52"/>
  <c r="G237" i="66"/>
  <c r="G95" i="52"/>
  <c r="G37" i="52"/>
  <c r="G4" i="51"/>
  <c r="G57" i="51"/>
  <c r="G5" i="53"/>
  <c r="G67" i="52"/>
  <c r="G168" i="53"/>
  <c r="G130" i="51"/>
  <c r="G240" i="66"/>
  <c r="G232" i="69"/>
  <c r="G116" i="52"/>
  <c r="G88" i="51"/>
  <c r="G243" i="65"/>
  <c r="G151" i="53"/>
  <c r="G239" i="67"/>
  <c r="G299" i="68"/>
  <c r="G57" i="52"/>
  <c r="G251" i="71"/>
  <c r="G279" i="69"/>
  <c r="G60" i="52"/>
  <c r="G32" i="51"/>
  <c r="G21" i="52"/>
  <c r="G19" i="53"/>
  <c r="G258" i="72"/>
  <c r="G88" i="52"/>
  <c r="G151" i="52"/>
  <c r="G148" i="52"/>
  <c r="G135" i="51"/>
  <c r="G50" i="52"/>
  <c r="G6" i="51"/>
  <c r="G41" i="52"/>
  <c r="G158" i="52"/>
  <c r="G169" i="51"/>
  <c r="G90" i="53"/>
  <c r="G105" i="53"/>
  <c r="G140" i="52"/>
  <c r="G260" i="64"/>
  <c r="G135" i="52"/>
  <c r="G173" i="51"/>
  <c r="G8" i="52"/>
  <c r="G176" i="53"/>
  <c r="G11" i="52"/>
  <c r="G258" i="71"/>
  <c r="G262" i="71"/>
  <c r="G157" i="51"/>
  <c r="G12" i="52"/>
  <c r="G27" i="52"/>
  <c r="G272" i="70"/>
  <c r="G149" i="52"/>
  <c r="G52" i="52"/>
  <c r="G93" i="52"/>
  <c r="G121" i="53"/>
  <c r="G126" i="52"/>
  <c r="G121" i="52"/>
  <c r="G26" i="53"/>
  <c r="G47" i="52"/>
  <c r="G261" i="71"/>
  <c r="G270" i="69"/>
  <c r="G248" i="69"/>
  <c r="G47" i="51"/>
  <c r="G254" i="65"/>
  <c r="G289" i="64"/>
  <c r="G255" i="64"/>
  <c r="G239" i="69"/>
  <c r="G245" i="72"/>
  <c r="G234" i="65"/>
  <c r="G63" i="52"/>
  <c r="G254" i="67"/>
  <c r="G269" i="71"/>
  <c r="G253" i="65"/>
  <c r="G346" i="68"/>
  <c r="G262" i="65"/>
  <c r="G297" i="68"/>
  <c r="G257" i="66"/>
  <c r="G271" i="66"/>
  <c r="G296" i="64"/>
  <c r="G28" i="51"/>
  <c r="G227" i="71"/>
  <c r="G256" i="70"/>
  <c r="G238" i="67"/>
  <c r="G259" i="67"/>
  <c r="G325" i="68"/>
  <c r="G270" i="65"/>
  <c r="G243" i="71"/>
  <c r="G261" i="67"/>
  <c r="G260" i="65"/>
  <c r="G272" i="65"/>
  <c r="G164" i="52"/>
  <c r="G256" i="67"/>
  <c r="G235" i="70"/>
  <c r="G262" i="70"/>
  <c r="G287" i="68"/>
  <c r="G288" i="64"/>
  <c r="G44" i="52"/>
  <c r="G336" i="68"/>
  <c r="G258" i="66"/>
  <c r="G304" i="64"/>
  <c r="G229" i="72"/>
  <c r="G82" i="52"/>
  <c r="G245" i="71"/>
  <c r="G273" i="65"/>
  <c r="G236" i="65"/>
  <c r="G312" i="64"/>
  <c r="G224" i="72"/>
  <c r="G223" i="72"/>
  <c r="G68" i="51"/>
  <c r="G311" i="64"/>
  <c r="G128" i="52"/>
  <c r="G339" i="68"/>
  <c r="G233" i="71"/>
  <c r="G280" i="70"/>
  <c r="G234" i="66"/>
  <c r="G232" i="67"/>
  <c r="G265" i="64"/>
  <c r="G239" i="72"/>
  <c r="G316" i="68"/>
  <c r="G255" i="65"/>
  <c r="G228" i="72"/>
  <c r="G293" i="68"/>
  <c r="G280" i="66"/>
  <c r="G253" i="66"/>
  <c r="G250" i="69"/>
  <c r="G249" i="72"/>
  <c r="G124" i="53"/>
  <c r="G242" i="70"/>
  <c r="G262" i="69"/>
  <c r="G319" i="68"/>
  <c r="G109" i="52"/>
  <c r="G250" i="70"/>
  <c r="G240" i="72"/>
  <c r="G222" i="71"/>
  <c r="G220" i="72"/>
  <c r="G230" i="67"/>
  <c r="G249" i="65"/>
  <c r="G306" i="68"/>
  <c r="G247" i="67"/>
  <c r="G105" i="52"/>
  <c r="G264" i="69"/>
  <c r="G105" i="51"/>
  <c r="G43" i="52"/>
  <c r="G238" i="71"/>
  <c r="G143" i="52"/>
  <c r="G246" i="69"/>
  <c r="G279" i="68"/>
  <c r="G247" i="66"/>
  <c r="G229" i="66"/>
  <c r="G248" i="65"/>
  <c r="G81" i="51"/>
  <c r="G226" i="70"/>
  <c r="G304" i="68"/>
  <c r="G219" i="71"/>
  <c r="G237" i="72"/>
  <c r="G252" i="64"/>
  <c r="G226" i="65"/>
  <c r="G245" i="65"/>
  <c r="G245" i="66"/>
  <c r="G26" i="16"/>
  <c r="G18" i="17"/>
  <c r="G5" i="17"/>
  <c r="G252" i="71"/>
  <c r="G247" i="70"/>
  <c r="G303" i="64"/>
  <c r="G290" i="64"/>
  <c r="G237" i="69"/>
  <c r="G238" i="70"/>
  <c r="G28" i="52"/>
  <c r="G106" i="51"/>
  <c r="G268" i="64"/>
  <c r="G258" i="67"/>
  <c r="G261" i="69"/>
  <c r="G248" i="70"/>
  <c r="G241" i="66"/>
  <c r="G233" i="66"/>
  <c r="G303" i="68"/>
  <c r="G258" i="69"/>
  <c r="G313" i="68"/>
  <c r="G273" i="67"/>
  <c r="G242" i="69"/>
  <c r="G43" i="51"/>
  <c r="G229" i="71"/>
  <c r="G234" i="70"/>
  <c r="G228" i="70"/>
  <c r="G333" i="68"/>
  <c r="G311" i="68"/>
  <c r="G255" i="71"/>
  <c r="G44" i="53"/>
  <c r="G315" i="68"/>
  <c r="G253" i="72"/>
  <c r="G270" i="72"/>
  <c r="G229" i="69"/>
  <c r="G273" i="66"/>
  <c r="G239" i="70"/>
  <c r="G243" i="69"/>
  <c r="G284" i="64"/>
  <c r="G233" i="70"/>
  <c r="G247" i="69"/>
  <c r="G4" i="53"/>
  <c r="G82" i="53"/>
  <c r="G228" i="71"/>
  <c r="G241" i="65"/>
  <c r="G281" i="64"/>
  <c r="G280" i="64"/>
  <c r="G348" i="68"/>
  <c r="G231" i="65"/>
  <c r="G323" i="68"/>
  <c r="G25" i="52"/>
  <c r="G279" i="64"/>
  <c r="G242" i="66"/>
  <c r="G254" i="70"/>
  <c r="G271" i="65"/>
  <c r="G231" i="72"/>
  <c r="G249" i="71"/>
  <c r="G246" i="71"/>
  <c r="G282" i="64"/>
  <c r="G279" i="67"/>
  <c r="G231" i="69"/>
  <c r="G262" i="66"/>
  <c r="G7" i="51"/>
  <c r="G231" i="70"/>
  <c r="G264" i="64"/>
  <c r="G233" i="72"/>
  <c r="G256" i="65"/>
  <c r="G128" i="51"/>
  <c r="G256" i="66"/>
  <c r="G250" i="71"/>
  <c r="G254" i="64"/>
  <c r="G338" i="68"/>
  <c r="G250" i="72"/>
  <c r="G259" i="70"/>
  <c r="G227" i="69"/>
  <c r="G266" i="67"/>
  <c r="G249" i="66"/>
  <c r="G240" i="71"/>
  <c r="G256" i="64"/>
  <c r="G295" i="64"/>
  <c r="G232" i="66"/>
  <c r="G62" i="51"/>
  <c r="G229" i="67"/>
  <c r="G266" i="66"/>
  <c r="G62" i="53"/>
  <c r="G274" i="64"/>
  <c r="G124" i="51"/>
  <c r="G230" i="65"/>
  <c r="G24" i="52"/>
  <c r="G247" i="65"/>
  <c r="G24" i="53"/>
  <c r="G143" i="51"/>
  <c r="G62" i="52"/>
  <c r="G280" i="68"/>
  <c r="G227" i="65"/>
  <c r="G245" i="69"/>
  <c r="G245" i="70"/>
  <c r="G265" i="67"/>
  <c r="G246" i="66"/>
  <c r="G245" i="67"/>
  <c r="G226" i="67"/>
  <c r="G32" i="15"/>
  <c r="G31" i="15"/>
  <c r="G30" i="15"/>
  <c r="G29" i="15"/>
  <c r="G28" i="15"/>
  <c r="G26" i="15"/>
  <c r="G25" i="15"/>
  <c r="G24" i="15"/>
  <c r="G22" i="15"/>
  <c r="G21" i="15"/>
  <c r="G20" i="15"/>
  <c r="G22" i="17"/>
  <c r="G21" i="17"/>
  <c r="G20" i="17"/>
  <c r="G19" i="17"/>
  <c r="G8" i="17"/>
  <c r="G7" i="17"/>
  <c r="G6" i="17"/>
  <c r="G280" i="65"/>
  <c r="G244" i="72"/>
  <c r="G262" i="64"/>
  <c r="G146" i="51"/>
  <c r="G146" i="52"/>
  <c r="G229" i="70"/>
  <c r="G241" i="70"/>
  <c r="G7" i="52"/>
  <c r="G234" i="67"/>
  <c r="G221" i="72"/>
  <c r="G241" i="67"/>
  <c r="G231" i="66"/>
  <c r="G312" i="68"/>
  <c r="G240" i="69"/>
  <c r="G254" i="66"/>
  <c r="G267" i="64"/>
  <c r="G286" i="64"/>
  <c r="G106" i="52"/>
  <c r="G260" i="71"/>
  <c r="G272" i="67"/>
  <c r="G63" i="53"/>
  <c r="G324" i="68"/>
  <c r="G227" i="72"/>
  <c r="G235" i="72"/>
  <c r="G250" i="67"/>
  <c r="G235" i="71"/>
  <c r="G279" i="66"/>
  <c r="G302" i="64"/>
  <c r="G252" i="65"/>
  <c r="G261" i="64"/>
  <c r="G241" i="72"/>
  <c r="G280" i="67"/>
  <c r="G291" i="64"/>
  <c r="G252" i="72"/>
  <c r="G283" i="64"/>
  <c r="G318" i="68"/>
  <c r="G125" i="52"/>
  <c r="G162" i="51"/>
  <c r="G263" i="64"/>
  <c r="G279" i="70"/>
  <c r="G252" i="67"/>
  <c r="G85" i="52"/>
  <c r="G251" i="70"/>
  <c r="G276" i="64"/>
  <c r="G109" i="51"/>
  <c r="G242" i="71"/>
  <c r="G253" i="67"/>
  <c r="G300" i="68"/>
  <c r="G271" i="67"/>
  <c r="G242" i="72"/>
  <c r="G321" i="68"/>
  <c r="G226" i="71"/>
  <c r="G257" i="65"/>
  <c r="G232" i="71"/>
  <c r="G309" i="68"/>
  <c r="G285" i="64"/>
  <c r="G125" i="51"/>
  <c r="G258" i="65"/>
  <c r="G223" i="71"/>
  <c r="G25" i="53"/>
  <c r="G238" i="66"/>
  <c r="G238" i="65"/>
  <c r="G257" i="69"/>
  <c r="G144" i="51"/>
  <c r="G261" i="70"/>
  <c r="G240" i="70"/>
  <c r="G243" i="70"/>
  <c r="G162" i="52"/>
  <c r="G284" i="68"/>
  <c r="G263" i="72"/>
  <c r="G3" i="51"/>
  <c r="G81" i="53"/>
  <c r="G238" i="72"/>
  <c r="G266" i="65"/>
  <c r="G3" i="53"/>
  <c r="G81" i="52"/>
  <c r="G161" i="52"/>
  <c r="G249" i="69"/>
  <c r="G249" i="67"/>
  <c r="G124" i="52"/>
  <c r="G248" i="66"/>
  <c r="G227" i="70"/>
  <c r="G246" i="70"/>
  <c r="G255" i="72"/>
  <c r="G229" i="65"/>
  <c r="G282" i="68"/>
  <c r="G230" i="69"/>
  <c r="G249" i="70"/>
  <c r="G220" i="71"/>
  <c r="G227" i="67"/>
  <c r="G265" i="65"/>
  <c r="G219" i="72"/>
  <c r="G273" i="64"/>
  <c r="G226" i="69"/>
  <c r="G246" i="67"/>
  <c r="G264" i="67"/>
  <c r="G264" i="66"/>
  <c r="G18" i="15"/>
  <c r="G13" i="15"/>
  <c r="G12" i="15"/>
  <c r="G11" i="15"/>
  <c r="G10" i="15"/>
  <c r="G9" i="15"/>
  <c r="G8" i="15"/>
  <c r="G7" i="15"/>
  <c r="G6" i="15"/>
  <c r="G5" i="15"/>
  <c r="G29" i="16"/>
  <c r="G30" i="17"/>
  <c r="G29" i="17"/>
  <c r="G258" i="70"/>
  <c r="G260" i="66"/>
  <c r="G301" i="64"/>
  <c r="G327" i="68"/>
  <c r="G30" i="51"/>
  <c r="G241" i="71"/>
  <c r="G291" i="68"/>
  <c r="G292" i="64"/>
  <c r="G239" i="71"/>
  <c r="G257" i="67"/>
  <c r="G87" i="51"/>
  <c r="G9" i="51"/>
  <c r="G261" i="66"/>
  <c r="G251" i="67"/>
  <c r="G66" i="52"/>
  <c r="G287" i="64"/>
  <c r="G234" i="71"/>
  <c r="G250" i="65"/>
  <c r="G230" i="72"/>
  <c r="G225" i="71"/>
  <c r="G82" i="51"/>
  <c r="G279" i="65"/>
  <c r="G232" i="72"/>
  <c r="G66" i="51"/>
  <c r="G307" i="68"/>
  <c r="G275" i="64"/>
  <c r="G246" i="72"/>
  <c r="G260" i="70"/>
  <c r="G317" i="68"/>
  <c r="G247" i="71"/>
  <c r="G262" i="72"/>
  <c r="G237" i="70"/>
  <c r="G4" i="52"/>
  <c r="G230" i="71"/>
  <c r="G252" i="70"/>
  <c r="G295" i="68"/>
  <c r="G253" i="70"/>
  <c r="G259" i="65"/>
  <c r="G269" i="72"/>
  <c r="G240" i="67"/>
  <c r="G49" i="51"/>
  <c r="G231" i="71"/>
  <c r="G260" i="67"/>
  <c r="G334" i="68"/>
  <c r="G240" i="65"/>
  <c r="G255" i="70"/>
  <c r="G259" i="69"/>
  <c r="G314" i="68"/>
  <c r="G228" i="69"/>
  <c r="G242" i="67"/>
  <c r="G241" i="69"/>
  <c r="G280" i="69"/>
  <c r="G164" i="51"/>
  <c r="G236" i="66"/>
  <c r="G221" i="71"/>
  <c r="G261" i="65"/>
  <c r="G250" i="66"/>
  <c r="G144" i="52"/>
  <c r="G266" i="64"/>
  <c r="G243" i="72"/>
  <c r="G278" i="64"/>
  <c r="G236" i="70"/>
  <c r="G320" i="68"/>
  <c r="G340" i="68"/>
  <c r="G234" i="72"/>
  <c r="G253" i="71"/>
  <c r="G251" i="69"/>
  <c r="G259" i="66"/>
  <c r="G262" i="67"/>
  <c r="G263" i="71"/>
  <c r="G24" i="51"/>
  <c r="G232" i="65"/>
  <c r="G248" i="67"/>
  <c r="G329" i="68"/>
  <c r="G283" i="68"/>
  <c r="G228" i="65"/>
  <c r="G285" i="68"/>
  <c r="G230" i="66"/>
  <c r="G228" i="67"/>
  <c r="G277" i="64"/>
  <c r="G161" i="51"/>
  <c r="G222" i="72"/>
  <c r="G230" i="70"/>
  <c r="G228" i="66"/>
  <c r="G281" i="68"/>
  <c r="G43" i="53"/>
  <c r="G305" i="68"/>
  <c r="G3" i="52"/>
  <c r="G253" i="64"/>
  <c r="G237" i="71"/>
  <c r="G246" i="65"/>
  <c r="G265" i="66"/>
  <c r="G328" i="68"/>
  <c r="G294" i="64"/>
  <c r="G227" i="66"/>
  <c r="G226" i="66"/>
  <c r="G264" i="65"/>
  <c r="G19" i="15"/>
  <c r="G20" i="16"/>
  <c r="G9" i="17"/>
  <c r="G167" i="6"/>
  <c r="G143" i="6"/>
  <c r="G127" i="29"/>
  <c r="F28" i="15"/>
  <c r="M13" i="16"/>
  <c r="M6" i="16"/>
  <c r="G21" i="16"/>
  <c r="G8" i="16"/>
  <c r="M21" i="16"/>
  <c r="M18" i="17"/>
  <c r="G25" i="16"/>
  <c r="N4" i="17"/>
  <c r="P171" i="6"/>
  <c r="O171" i="6"/>
  <c r="F236" i="69"/>
  <c r="F16" i="53"/>
  <c r="F131" i="53"/>
  <c r="F274" i="66"/>
  <c r="F278" i="66"/>
  <c r="F268" i="71"/>
  <c r="F115" i="51"/>
  <c r="F112" i="53"/>
  <c r="F274" i="67"/>
  <c r="F267" i="71"/>
  <c r="F135" i="53"/>
  <c r="F267" i="70"/>
  <c r="F281" i="65"/>
  <c r="F112" i="51"/>
  <c r="F264" i="71"/>
  <c r="F264" i="72"/>
  <c r="F60" i="53"/>
  <c r="F349" i="68"/>
  <c r="F107" i="53"/>
  <c r="F171" i="53"/>
  <c r="F163" i="53"/>
  <c r="F271" i="72"/>
  <c r="F165" i="53"/>
  <c r="F265" i="71"/>
  <c r="F330" i="68"/>
  <c r="F73" i="53"/>
  <c r="F57" i="53"/>
  <c r="F309" i="64"/>
  <c r="F65" i="53"/>
  <c r="F99" i="53"/>
  <c r="F103" i="53"/>
  <c r="F173" i="53"/>
  <c r="F275" i="67"/>
  <c r="F268" i="72"/>
  <c r="F275" i="70"/>
  <c r="F306" i="64"/>
  <c r="F76" i="53"/>
  <c r="F141" i="53"/>
  <c r="F153" i="53"/>
  <c r="F122" i="53"/>
  <c r="F27" i="53"/>
  <c r="F257" i="72"/>
  <c r="F177" i="53"/>
  <c r="F129" i="53"/>
  <c r="F29" i="53"/>
  <c r="F170" i="53"/>
  <c r="F313" i="64"/>
  <c r="F275" i="66"/>
  <c r="F79" i="53"/>
  <c r="F152" i="53"/>
  <c r="F114" i="53"/>
  <c r="F110" i="53"/>
  <c r="F96" i="53"/>
  <c r="F35" i="53"/>
  <c r="F48" i="53"/>
  <c r="F17" i="53"/>
  <c r="F265" i="72"/>
  <c r="F259" i="72"/>
  <c r="F37" i="53"/>
  <c r="F277" i="65"/>
  <c r="F114" i="52"/>
  <c r="F112" i="52"/>
  <c r="F126" i="53"/>
  <c r="F113" i="53"/>
  <c r="F274" i="65"/>
  <c r="F118" i="53"/>
  <c r="F97" i="52"/>
  <c r="F40" i="51"/>
  <c r="F277" i="67"/>
  <c r="F66" i="53"/>
  <c r="F132" i="52"/>
  <c r="F257" i="71"/>
  <c r="F168" i="51"/>
  <c r="F269" i="67"/>
  <c r="F57" i="51"/>
  <c r="F109" i="53"/>
  <c r="F252" i="69"/>
  <c r="F332" i="68"/>
  <c r="F20" i="51"/>
  <c r="F130" i="52"/>
  <c r="F150" i="53"/>
  <c r="F235" i="69"/>
  <c r="F343" i="68"/>
  <c r="F268" i="65"/>
  <c r="F344" i="68"/>
  <c r="F308" i="64"/>
  <c r="F113" i="52"/>
  <c r="F93" i="53"/>
  <c r="F243" i="67"/>
  <c r="F64" i="51"/>
  <c r="F270" i="65"/>
  <c r="F78" i="52"/>
  <c r="F281" i="68"/>
  <c r="F231" i="65"/>
  <c r="F32" i="51"/>
  <c r="F272" i="65"/>
  <c r="F14" i="51"/>
  <c r="F127" i="52"/>
  <c r="F84" i="51"/>
  <c r="F310" i="64"/>
  <c r="F70" i="52"/>
  <c r="F237" i="67"/>
  <c r="F260" i="71"/>
  <c r="F134" i="51"/>
  <c r="F94" i="51"/>
  <c r="F234" i="65"/>
  <c r="F84" i="52"/>
  <c r="F51" i="53"/>
  <c r="F86" i="52"/>
  <c r="F92" i="53"/>
  <c r="F102" i="53"/>
  <c r="F165" i="51"/>
  <c r="F136" i="51"/>
  <c r="F64" i="53"/>
  <c r="F155" i="51"/>
  <c r="F96" i="52"/>
  <c r="F243" i="65"/>
  <c r="F239" i="67"/>
  <c r="F236" i="66"/>
  <c r="F166" i="51"/>
  <c r="F133" i="51"/>
  <c r="F157" i="51"/>
  <c r="F166" i="53"/>
  <c r="F52" i="52"/>
  <c r="F45" i="53"/>
  <c r="F11" i="53"/>
  <c r="F91" i="51"/>
  <c r="F308" i="68"/>
  <c r="F67" i="51"/>
  <c r="F88" i="53"/>
  <c r="F26" i="51"/>
  <c r="F145" i="51"/>
  <c r="F167" i="52"/>
  <c r="F258" i="71"/>
  <c r="F138" i="51"/>
  <c r="F20" i="52"/>
  <c r="F119" i="52"/>
  <c r="F289" i="68"/>
  <c r="F158" i="52"/>
  <c r="F75" i="51"/>
  <c r="F233" i="67"/>
  <c r="F105" i="53"/>
  <c r="F27" i="51"/>
  <c r="F122" i="51"/>
  <c r="F233" i="65"/>
  <c r="F167" i="53"/>
  <c r="F29" i="51"/>
  <c r="F73" i="51"/>
  <c r="F59" i="51"/>
  <c r="F107" i="52"/>
  <c r="F60" i="51"/>
  <c r="F46" i="51"/>
  <c r="F135" i="52"/>
  <c r="F136" i="52"/>
  <c r="F301" i="68"/>
  <c r="F151" i="53"/>
  <c r="F139" i="51"/>
  <c r="F163" i="51"/>
  <c r="F139" i="52"/>
  <c r="F5" i="52"/>
  <c r="F267" i="64"/>
  <c r="F129" i="51"/>
  <c r="F242" i="65"/>
  <c r="F26" i="52"/>
  <c r="F68" i="52"/>
  <c r="F121" i="51"/>
  <c r="F163" i="52"/>
  <c r="F110" i="52"/>
  <c r="F149" i="53"/>
  <c r="F41" i="51"/>
  <c r="F20" i="53"/>
  <c r="F67" i="52"/>
  <c r="F300" i="64"/>
  <c r="F53" i="52"/>
  <c r="F120" i="52"/>
  <c r="F64" i="52"/>
  <c r="F58" i="53"/>
  <c r="F127" i="51"/>
  <c r="F266" i="64"/>
  <c r="F77" i="52"/>
  <c r="F5" i="51"/>
  <c r="F122" i="52"/>
  <c r="F45" i="52"/>
  <c r="F232" i="65"/>
  <c r="F151" i="52"/>
  <c r="F253" i="72"/>
  <c r="F340" i="68"/>
  <c r="F238" i="65"/>
  <c r="F301" i="64"/>
  <c r="F252" i="67"/>
  <c r="F261" i="66"/>
  <c r="F243" i="71"/>
  <c r="F256" i="67"/>
  <c r="F242" i="69"/>
  <c r="F251" i="66"/>
  <c r="F311" i="64"/>
  <c r="F221" i="72"/>
  <c r="F251" i="65"/>
  <c r="F47" i="52"/>
  <c r="F258" i="67"/>
  <c r="F239" i="71"/>
  <c r="F231" i="72"/>
  <c r="F336" i="68"/>
  <c r="F225" i="72"/>
  <c r="F234" i="71"/>
  <c r="F302" i="64"/>
  <c r="F259" i="67"/>
  <c r="F30" i="51"/>
  <c r="F143" i="53"/>
  <c r="F44" i="51"/>
  <c r="F46" i="53"/>
  <c r="F281" i="70"/>
  <c r="F137" i="53"/>
  <c r="F267" i="65"/>
  <c r="F275" i="69"/>
  <c r="F271" i="71"/>
  <c r="F145" i="53"/>
  <c r="F8" i="53"/>
  <c r="F34" i="53"/>
  <c r="F127" i="53"/>
  <c r="F134" i="53"/>
  <c r="F281" i="67"/>
  <c r="F266" i="71"/>
  <c r="F255" i="69"/>
  <c r="F274" i="69"/>
  <c r="F84" i="53"/>
  <c r="F267" i="69"/>
  <c r="F98" i="53"/>
  <c r="F15" i="53"/>
  <c r="F56" i="53"/>
  <c r="F113" i="51"/>
  <c r="F274" i="70"/>
  <c r="F297" i="64"/>
  <c r="F119" i="53"/>
  <c r="F305" i="64"/>
  <c r="F233" i="69"/>
  <c r="F116" i="53"/>
  <c r="F36" i="52"/>
  <c r="F168" i="53"/>
  <c r="F259" i="71"/>
  <c r="F276" i="67"/>
  <c r="F98" i="51"/>
  <c r="F258" i="72"/>
  <c r="F276" i="66"/>
  <c r="F144" i="53"/>
  <c r="F32" i="52"/>
  <c r="F56" i="51"/>
  <c r="F273" i="69"/>
  <c r="F269" i="70"/>
  <c r="F47" i="53"/>
  <c r="F175" i="51"/>
  <c r="F10" i="51"/>
  <c r="F154" i="53"/>
  <c r="F99" i="51"/>
  <c r="F139" i="53"/>
  <c r="F276" i="69"/>
  <c r="F272" i="70"/>
  <c r="F307" i="64"/>
  <c r="F284" i="68"/>
  <c r="F257" i="64"/>
  <c r="F286" i="64"/>
  <c r="F168" i="52"/>
  <c r="F69" i="52"/>
  <c r="F33" i="51"/>
  <c r="F131" i="51"/>
  <c r="F229" i="66"/>
  <c r="F177" i="51"/>
  <c r="F17" i="51"/>
  <c r="F91" i="52"/>
  <c r="F229" i="67"/>
  <c r="F238" i="69"/>
  <c r="F60" i="52"/>
  <c r="F165" i="52"/>
  <c r="F138" i="52"/>
  <c r="F88" i="52"/>
  <c r="F237" i="66"/>
  <c r="F175" i="52"/>
  <c r="F55" i="51"/>
  <c r="F176" i="52"/>
  <c r="F10" i="52"/>
  <c r="F22" i="52"/>
  <c r="F69" i="51"/>
  <c r="F14" i="52"/>
  <c r="F72" i="51"/>
  <c r="F150" i="52"/>
  <c r="F269" i="64"/>
  <c r="F49" i="53"/>
  <c r="F235" i="66"/>
  <c r="F234" i="69"/>
  <c r="F268" i="70"/>
  <c r="F117" i="52"/>
  <c r="F57" i="52"/>
  <c r="F233" i="71"/>
  <c r="F228" i="66"/>
  <c r="F45" i="51"/>
  <c r="F27" i="52"/>
  <c r="F235" i="65"/>
  <c r="F40" i="52"/>
  <c r="F257" i="65"/>
  <c r="F32" i="53"/>
  <c r="F75" i="52"/>
  <c r="F39" i="52"/>
  <c r="F107" i="51"/>
  <c r="F100" i="52"/>
  <c r="F58" i="52"/>
  <c r="F79" i="52"/>
  <c r="F50" i="51"/>
  <c r="F176" i="53"/>
  <c r="F83" i="51"/>
  <c r="F157" i="52"/>
  <c r="F51" i="52"/>
  <c r="F166" i="52"/>
  <c r="F130" i="51"/>
  <c r="F18" i="52"/>
  <c r="F253" i="70"/>
  <c r="F290" i="68"/>
  <c r="F34" i="52"/>
  <c r="F265" i="69"/>
  <c r="F74" i="51"/>
  <c r="F279" i="66"/>
  <c r="F83" i="52"/>
  <c r="F8" i="52"/>
  <c r="F140" i="52"/>
  <c r="F126" i="51"/>
  <c r="F265" i="70"/>
  <c r="F30" i="52"/>
  <c r="F55" i="52"/>
  <c r="F289" i="64"/>
  <c r="F153" i="52"/>
  <c r="F117" i="51"/>
  <c r="F77" i="53"/>
  <c r="F170" i="51"/>
  <c r="F31" i="53"/>
  <c r="F70" i="51"/>
  <c r="F111" i="52"/>
  <c r="F177" i="52"/>
  <c r="F35" i="52"/>
  <c r="F147" i="52"/>
  <c r="F98" i="52"/>
  <c r="F229" i="65"/>
  <c r="F240" i="67"/>
  <c r="F176" i="51"/>
  <c r="F257" i="70"/>
  <c r="F99" i="52"/>
  <c r="F100" i="51"/>
  <c r="F118" i="52"/>
  <c r="F151" i="51"/>
  <c r="F71" i="52"/>
  <c r="F78" i="51"/>
  <c r="F282" i="64"/>
  <c r="F156" i="51"/>
  <c r="F68" i="53"/>
  <c r="F153" i="51"/>
  <c r="F242" i="72"/>
  <c r="F335" i="68"/>
  <c r="F148" i="52"/>
  <c r="F260" i="65"/>
  <c r="F231" i="69"/>
  <c r="F254" i="70"/>
  <c r="F279" i="69"/>
  <c r="F25" i="51"/>
  <c r="F227" i="72"/>
  <c r="F228" i="69"/>
  <c r="F253" i="67"/>
  <c r="F125" i="52"/>
  <c r="F324" i="68"/>
  <c r="F242" i="66"/>
  <c r="F7" i="51"/>
  <c r="F241" i="70"/>
  <c r="F323" i="68"/>
  <c r="F234" i="70"/>
  <c r="F124" i="53"/>
  <c r="F241" i="71"/>
  <c r="F256" i="70"/>
  <c r="F253" i="65"/>
  <c r="F263" i="72"/>
  <c r="F66" i="51"/>
  <c r="F128" i="51"/>
  <c r="F246" i="72"/>
  <c r="F224" i="72"/>
  <c r="F277" i="64"/>
  <c r="F115" i="52"/>
  <c r="F278" i="65"/>
  <c r="F97" i="53"/>
  <c r="F111" i="53"/>
  <c r="F72" i="53"/>
  <c r="F132" i="53"/>
  <c r="F174" i="53"/>
  <c r="F337" i="68"/>
  <c r="F278" i="69"/>
  <c r="F86" i="53"/>
  <c r="F345" i="68"/>
  <c r="F341" i="68"/>
  <c r="F278" i="70"/>
  <c r="F159" i="53"/>
  <c r="F147" i="53"/>
  <c r="F53" i="53"/>
  <c r="F18" i="53"/>
  <c r="F67" i="53"/>
  <c r="F299" i="64"/>
  <c r="F115" i="53"/>
  <c r="F41" i="53"/>
  <c r="F281" i="69"/>
  <c r="F75" i="53"/>
  <c r="F101" i="53"/>
  <c r="F156" i="53"/>
  <c r="F271" i="69"/>
  <c r="F162" i="53"/>
  <c r="F37" i="51"/>
  <c r="F71" i="51"/>
  <c r="F7" i="53"/>
  <c r="F276" i="70"/>
  <c r="F19" i="53"/>
  <c r="F266" i="70"/>
  <c r="F128" i="53"/>
  <c r="F85" i="53"/>
  <c r="F21" i="51"/>
  <c r="F11" i="51"/>
  <c r="F106" i="53"/>
  <c r="F266" i="69"/>
  <c r="F276" i="65"/>
  <c r="F103" i="51"/>
  <c r="F18" i="51"/>
  <c r="F97" i="51"/>
  <c r="F125" i="53"/>
  <c r="F22" i="51"/>
  <c r="F146" i="53"/>
  <c r="F76" i="51"/>
  <c r="F260" i="64"/>
  <c r="F87" i="53"/>
  <c r="F270" i="69"/>
  <c r="F11" i="52"/>
  <c r="F129" i="52"/>
  <c r="F50" i="53"/>
  <c r="F173" i="51"/>
  <c r="F39" i="53"/>
  <c r="F148" i="51"/>
  <c r="F141" i="52"/>
  <c r="F74" i="52"/>
  <c r="F257" i="69"/>
  <c r="F236" i="67"/>
  <c r="F228" i="67"/>
  <c r="F33" i="53"/>
  <c r="F78" i="53"/>
  <c r="F92" i="52"/>
  <c r="F56" i="52"/>
  <c r="F268" i="69"/>
  <c r="F126" i="52"/>
  <c r="F137" i="52"/>
  <c r="F102" i="51"/>
  <c r="F272" i="69"/>
  <c r="F65" i="52"/>
  <c r="F76" i="52"/>
  <c r="F167" i="51"/>
  <c r="F278" i="64"/>
  <c r="F103" i="52"/>
  <c r="F16" i="52"/>
  <c r="F294" i="68"/>
  <c r="F51" i="51"/>
  <c r="F69" i="53"/>
  <c r="F228" i="65"/>
  <c r="F169" i="51"/>
  <c r="F100" i="53"/>
  <c r="F90" i="53"/>
  <c r="F12" i="51"/>
  <c r="F102" i="52"/>
  <c r="F236" i="65"/>
  <c r="F86" i="51"/>
  <c r="F21" i="52"/>
  <c r="F231" i="66"/>
  <c r="F154" i="51"/>
  <c r="F121" i="52"/>
  <c r="F311" i="68"/>
  <c r="F59" i="53"/>
  <c r="F10" i="53"/>
  <c r="F16" i="51"/>
  <c r="F94" i="53"/>
  <c r="F110" i="51"/>
  <c r="F250" i="67"/>
  <c r="F36" i="51"/>
  <c r="F92" i="51"/>
  <c r="F5" i="53"/>
  <c r="F292" i="68"/>
  <c r="F31" i="52"/>
  <c r="F157" i="53"/>
  <c r="F251" i="72"/>
  <c r="F339" i="68"/>
  <c r="F6" i="52"/>
  <c r="F270" i="70"/>
  <c r="F152" i="52"/>
  <c r="F171" i="52"/>
  <c r="F30" i="53"/>
  <c r="F111" i="51"/>
  <c r="F172" i="51"/>
  <c r="F268" i="66"/>
  <c r="F264" i="64"/>
  <c r="F169" i="53"/>
  <c r="F230" i="72"/>
  <c r="F279" i="65"/>
  <c r="F50" i="52"/>
  <c r="F9" i="51"/>
  <c r="F270" i="64"/>
  <c r="F224" i="71"/>
  <c r="F12" i="53"/>
  <c r="F15" i="52"/>
  <c r="F49" i="52"/>
  <c r="F169" i="52"/>
  <c r="F12" i="52"/>
  <c r="F135" i="51"/>
  <c r="F89" i="52"/>
  <c r="F156" i="52"/>
  <c r="F331" i="68"/>
  <c r="F251" i="71"/>
  <c r="F90" i="51"/>
  <c r="F6" i="51"/>
  <c r="F175" i="53"/>
  <c r="F101" i="52"/>
  <c r="F90" i="52"/>
  <c r="F270" i="66"/>
  <c r="F93" i="51"/>
  <c r="F270" i="67"/>
  <c r="F52" i="53"/>
  <c r="F268" i="64"/>
  <c r="F59" i="52"/>
  <c r="F140" i="51"/>
  <c r="F173" i="52"/>
  <c r="F262" i="66"/>
  <c r="F255" i="71"/>
  <c r="F309" i="68"/>
  <c r="F249" i="67"/>
  <c r="F235" i="72"/>
  <c r="F290" i="64"/>
  <c r="F44" i="53"/>
  <c r="F256" i="69"/>
  <c r="F261" i="70"/>
  <c r="F317" i="68"/>
  <c r="F252" i="72"/>
  <c r="F255" i="67"/>
  <c r="F87" i="51"/>
  <c r="F240" i="65"/>
  <c r="F238" i="66"/>
  <c r="F109" i="51"/>
  <c r="F63" i="53"/>
  <c r="F333" i="68"/>
  <c r="F259" i="65"/>
  <c r="F229" i="72"/>
  <c r="F244" i="72"/>
  <c r="F329" i="68"/>
  <c r="F240" i="66"/>
  <c r="F306" i="68"/>
  <c r="F279" i="67"/>
  <c r="F260" i="70"/>
  <c r="F267" i="67"/>
  <c r="F138" i="53"/>
  <c r="F14" i="53"/>
  <c r="F172" i="53"/>
  <c r="F36" i="53"/>
  <c r="F95" i="53"/>
  <c r="F136" i="53"/>
  <c r="F275" i="65"/>
  <c r="F164" i="53"/>
  <c r="F281" i="66"/>
  <c r="F114" i="51"/>
  <c r="F254" i="69"/>
  <c r="F91" i="53"/>
  <c r="F74" i="53"/>
  <c r="F108" i="53"/>
  <c r="F55" i="53"/>
  <c r="F117" i="53"/>
  <c r="F54" i="53"/>
  <c r="F38" i="53"/>
  <c r="F269" i="65"/>
  <c r="F22" i="53"/>
  <c r="F267" i="66"/>
  <c r="F155" i="53"/>
  <c r="F342" i="68"/>
  <c r="F278" i="67"/>
  <c r="F6" i="53"/>
  <c r="F133" i="53"/>
  <c r="F150" i="51"/>
  <c r="F273" i="70"/>
  <c r="F253" i="69"/>
  <c r="F347" i="68"/>
  <c r="F271" i="70"/>
  <c r="F266" i="72"/>
  <c r="F269" i="69"/>
  <c r="F120" i="53"/>
  <c r="F15" i="51"/>
  <c r="F88" i="51"/>
  <c r="F277" i="66"/>
  <c r="F298" i="64"/>
  <c r="F277" i="70"/>
  <c r="F132" i="51"/>
  <c r="F28" i="53"/>
  <c r="F269" i="66"/>
  <c r="F256" i="72"/>
  <c r="F53" i="51"/>
  <c r="F267" i="72"/>
  <c r="F277" i="69"/>
  <c r="F297" i="68"/>
  <c r="F13" i="51"/>
  <c r="F89" i="51"/>
  <c r="F121" i="53"/>
  <c r="F108" i="52"/>
  <c r="F21" i="53"/>
  <c r="F137" i="51"/>
  <c r="F148" i="53"/>
  <c r="F174" i="51"/>
  <c r="F140" i="53"/>
  <c r="F154" i="52"/>
  <c r="F149" i="52"/>
  <c r="F9" i="53"/>
  <c r="F38" i="51"/>
  <c r="F19" i="52"/>
  <c r="F244" i="71"/>
  <c r="F159" i="51"/>
  <c r="F37" i="52"/>
  <c r="F87" i="52"/>
  <c r="F108" i="51"/>
  <c r="F118" i="51"/>
  <c r="F93" i="52"/>
  <c r="F29" i="52"/>
  <c r="F48" i="52"/>
  <c r="F34" i="51"/>
  <c r="F272" i="67"/>
  <c r="F58" i="51"/>
  <c r="F39" i="51"/>
  <c r="F248" i="72"/>
  <c r="F259" i="64"/>
  <c r="F158" i="53"/>
  <c r="F300" i="68"/>
  <c r="F265" i="64"/>
  <c r="F152" i="51"/>
  <c r="F17" i="52"/>
  <c r="F40" i="53"/>
  <c r="F119" i="51"/>
  <c r="F95" i="52"/>
  <c r="F133" i="52"/>
  <c r="F172" i="52"/>
  <c r="F232" i="67"/>
  <c r="F48" i="51"/>
  <c r="F256" i="71"/>
  <c r="F35" i="51"/>
  <c r="F19" i="51"/>
  <c r="F13" i="53"/>
  <c r="F299" i="68"/>
  <c r="F174" i="52"/>
  <c r="F26" i="53"/>
  <c r="F79" i="51"/>
  <c r="F243" i="66"/>
  <c r="F170" i="52"/>
  <c r="F89" i="53"/>
  <c r="F65" i="51"/>
  <c r="F158" i="51"/>
  <c r="F101" i="51"/>
  <c r="F235" i="67"/>
  <c r="F271" i="64"/>
  <c r="F288" i="68"/>
  <c r="F54" i="52"/>
  <c r="F8" i="51"/>
  <c r="F96" i="51"/>
  <c r="F147" i="51"/>
  <c r="F155" i="52"/>
  <c r="F241" i="67"/>
  <c r="F293" i="68"/>
  <c r="F149" i="51"/>
  <c r="F130" i="53"/>
  <c r="F159" i="52"/>
  <c r="F52" i="51"/>
  <c r="F171" i="51"/>
  <c r="F70" i="53"/>
  <c r="F72" i="52"/>
  <c r="F315" i="68"/>
  <c r="F145" i="52"/>
  <c r="F95" i="51"/>
  <c r="F46" i="52"/>
  <c r="F233" i="66"/>
  <c r="F268" i="67"/>
  <c r="F31" i="51"/>
  <c r="F116" i="52"/>
  <c r="F13" i="52"/>
  <c r="F116" i="51"/>
  <c r="F141" i="51"/>
  <c r="F120" i="51"/>
  <c r="F134" i="52"/>
  <c r="F9" i="52"/>
  <c r="F73" i="52"/>
  <c r="F131" i="52"/>
  <c r="F83" i="53"/>
  <c r="F77" i="51"/>
  <c r="F33" i="52"/>
  <c r="F94" i="52"/>
  <c r="F38" i="52"/>
  <c r="F242" i="67"/>
  <c r="F41" i="52"/>
  <c r="F54" i="51"/>
  <c r="F71" i="53"/>
  <c r="F164" i="52"/>
  <c r="F243" i="70"/>
  <c r="F260" i="72"/>
  <c r="F292" i="64"/>
  <c r="F271" i="65"/>
  <c r="F66" i="52"/>
  <c r="F239" i="69"/>
  <c r="F164" i="51"/>
  <c r="F273" i="66"/>
  <c r="F260" i="69"/>
  <c r="F272" i="66"/>
  <c r="F146" i="51"/>
  <c r="F283" i="68"/>
  <c r="F63" i="51"/>
  <c r="F247" i="72"/>
  <c r="F258" i="70"/>
  <c r="F273" i="67"/>
  <c r="F255" i="65"/>
  <c r="F304" i="64"/>
  <c r="F262" i="65"/>
  <c r="F260" i="66"/>
  <c r="F146" i="52"/>
  <c r="F238" i="70"/>
  <c r="F237" i="70"/>
  <c r="F235" i="71"/>
  <c r="F255" i="70"/>
  <c r="F280" i="68"/>
  <c r="F228" i="71"/>
  <c r="F303" i="68"/>
  <c r="F239" i="66"/>
  <c r="F248" i="71"/>
  <c r="F228" i="72"/>
  <c r="F232" i="70"/>
  <c r="F310" i="68"/>
  <c r="F162" i="52"/>
  <c r="F252" i="65"/>
  <c r="F263" i="64"/>
  <c r="F258" i="69"/>
  <c r="F28" i="51"/>
  <c r="F256" i="65"/>
  <c r="F334" i="68"/>
  <c r="F252" i="70"/>
  <c r="F4" i="51"/>
  <c r="F280" i="65"/>
  <c r="F223" i="72"/>
  <c r="F227" i="65"/>
  <c r="F270" i="71"/>
  <c r="F232" i="72"/>
  <c r="F257" i="66"/>
  <c r="F298" i="68"/>
  <c r="F259" i="70"/>
  <c r="F261" i="71"/>
  <c r="F85" i="52"/>
  <c r="F296" i="68"/>
  <c r="F144" i="51"/>
  <c r="F85" i="51"/>
  <c r="F254" i="66"/>
  <c r="F262" i="67"/>
  <c r="F44" i="52"/>
  <c r="F237" i="65"/>
  <c r="F227" i="71"/>
  <c r="F237" i="69"/>
  <c r="F261" i="69"/>
  <c r="F259" i="69"/>
  <c r="F261" i="72"/>
  <c r="F251" i="67"/>
  <c r="F305" i="68"/>
  <c r="F258" i="66"/>
  <c r="F307" i="68"/>
  <c r="F280" i="66"/>
  <c r="F225" i="71"/>
  <c r="F286" i="68"/>
  <c r="F269" i="72"/>
  <c r="F245" i="72"/>
  <c r="F325" i="68"/>
  <c r="F62" i="52"/>
  <c r="F24" i="52"/>
  <c r="F220" i="71"/>
  <c r="F3" i="51"/>
  <c r="F246" i="66"/>
  <c r="F249" i="66"/>
  <c r="F81" i="53"/>
  <c r="F276" i="64"/>
  <c r="F43" i="51"/>
  <c r="F232" i="66"/>
  <c r="F249" i="69"/>
  <c r="F296" i="64"/>
  <c r="F62" i="51"/>
  <c r="F230" i="67"/>
  <c r="F246" i="69"/>
  <c r="F226" i="70"/>
  <c r="F264" i="65"/>
  <c r="F264" i="66"/>
  <c r="F219" i="72"/>
  <c r="F245" i="69"/>
  <c r="F271" i="67"/>
  <c r="F109" i="52"/>
  <c r="F313" i="68"/>
  <c r="F125" i="51"/>
  <c r="F280" i="67"/>
  <c r="F287" i="64"/>
  <c r="F338" i="68"/>
  <c r="F239" i="72"/>
  <c r="F230" i="71"/>
  <c r="F318" i="68"/>
  <c r="F228" i="70"/>
  <c r="F256" i="66"/>
  <c r="F279" i="70"/>
  <c r="F255" i="66"/>
  <c r="F106" i="52"/>
  <c r="F248" i="66"/>
  <c r="F266" i="65"/>
  <c r="F25" i="53"/>
  <c r="F239" i="70"/>
  <c r="F258" i="64"/>
  <c r="F227" i="67"/>
  <c r="F241" i="65"/>
  <c r="F348" i="68"/>
  <c r="F248" i="65"/>
  <c r="F261" i="64"/>
  <c r="F261" i="67"/>
  <c r="F247" i="69"/>
  <c r="F271" i="66"/>
  <c r="F239" i="65"/>
  <c r="F252" i="71"/>
  <c r="F248" i="67"/>
  <c r="F284" i="64"/>
  <c r="F238" i="67"/>
  <c r="F251" i="69"/>
  <c r="F262" i="72"/>
  <c r="F262" i="64"/>
  <c r="F128" i="52"/>
  <c r="F226" i="71"/>
  <c r="F247" i="71"/>
  <c r="F82" i="51"/>
  <c r="F247" i="67"/>
  <c r="F253" i="66"/>
  <c r="F262" i="70"/>
  <c r="F254" i="67"/>
  <c r="F264" i="69"/>
  <c r="F248" i="69"/>
  <c r="F243" i="72"/>
  <c r="F241" i="66"/>
  <c r="F229" i="69"/>
  <c r="F280" i="69"/>
  <c r="F227" i="70"/>
  <c r="F255" i="64"/>
  <c r="F161" i="51"/>
  <c r="F222" i="72"/>
  <c r="F254" i="64"/>
  <c r="F24" i="51"/>
  <c r="F265" i="65"/>
  <c r="F3" i="53"/>
  <c r="F265" i="66"/>
  <c r="F238" i="72"/>
  <c r="F222" i="71"/>
  <c r="F227" i="69"/>
  <c r="F285" i="68"/>
  <c r="F105" i="51"/>
  <c r="F81" i="52"/>
  <c r="F245" i="66"/>
  <c r="F295" i="64"/>
  <c r="F245" i="67"/>
  <c r="F226" i="66"/>
  <c r="F273" i="64"/>
  <c r="F243" i="69"/>
  <c r="F144" i="52"/>
  <c r="F250" i="70"/>
  <c r="F235" i="70"/>
  <c r="F106" i="51"/>
  <c r="F246" i="71"/>
  <c r="F249" i="72"/>
  <c r="F250" i="71"/>
  <c r="F233" i="70"/>
  <c r="F226" i="72"/>
  <c r="F281" i="64"/>
  <c r="F230" i="65"/>
  <c r="F258" i="65"/>
  <c r="F231" i="71"/>
  <c r="F269" i="71"/>
  <c r="F247" i="65"/>
  <c r="F247" i="66"/>
  <c r="F63" i="52"/>
  <c r="F257" i="67"/>
  <c r="F231" i="67"/>
  <c r="F312" i="64"/>
  <c r="F312" i="68"/>
  <c r="F291" i="64"/>
  <c r="F82" i="52"/>
  <c r="F234" i="67"/>
  <c r="F264" i="70"/>
  <c r="F234" i="66"/>
  <c r="F232" i="69"/>
  <c r="F319" i="68"/>
  <c r="F47" i="51"/>
  <c r="F273" i="65"/>
  <c r="F254" i="65"/>
  <c r="F236" i="70"/>
  <c r="F280" i="64"/>
  <c r="F221" i="71"/>
  <c r="F285" i="64"/>
  <c r="F223" i="71"/>
  <c r="F49" i="51"/>
  <c r="F252" i="66"/>
  <c r="F250" i="69"/>
  <c r="F240" i="69"/>
  <c r="F25" i="52"/>
  <c r="F241" i="69"/>
  <c r="F161" i="53"/>
  <c r="F327" i="68"/>
  <c r="F68" i="51"/>
  <c r="F28" i="52"/>
  <c r="F250" i="66"/>
  <c r="F303" i="64"/>
  <c r="F240" i="72"/>
  <c r="F249" i="70"/>
  <c r="F255" i="72"/>
  <c r="F240" i="71"/>
  <c r="F279" i="68"/>
  <c r="F249" i="65"/>
  <c r="F328" i="68"/>
  <c r="F246" i="65"/>
  <c r="F265" i="67"/>
  <c r="F143" i="51"/>
  <c r="F124" i="51"/>
  <c r="F81" i="51"/>
  <c r="F43" i="53"/>
  <c r="F62" i="53"/>
  <c r="F105" i="52"/>
  <c r="F226" i="67"/>
  <c r="F245" i="70"/>
  <c r="F237" i="72"/>
  <c r="F274" i="64"/>
  <c r="F237" i="71"/>
  <c r="F294" i="64"/>
  <c r="F247" i="70"/>
  <c r="F287" i="68"/>
  <c r="F346" i="68"/>
  <c r="F250" i="65"/>
  <c r="F248" i="70"/>
  <c r="F230" i="66"/>
  <c r="F242" i="71"/>
  <c r="F229" i="71"/>
  <c r="F295" i="68"/>
  <c r="F253" i="71"/>
  <c r="F263" i="71"/>
  <c r="F7" i="52"/>
  <c r="F279" i="64"/>
  <c r="F259" i="66"/>
  <c r="F283" i="64"/>
  <c r="F266" i="66"/>
  <c r="F82" i="53"/>
  <c r="F234" i="72"/>
  <c r="F316" i="68"/>
  <c r="F242" i="70"/>
  <c r="F162" i="51"/>
  <c r="F256" i="64"/>
  <c r="F232" i="71"/>
  <c r="F270" i="72"/>
  <c r="F4" i="52"/>
  <c r="F266" i="67"/>
  <c r="F249" i="71"/>
  <c r="F240" i="70"/>
  <c r="F261" i="65"/>
  <c r="F321" i="68"/>
  <c r="F227" i="66"/>
  <c r="F4" i="53"/>
  <c r="F233" i="72"/>
  <c r="F241" i="72"/>
  <c r="F288" i="64"/>
  <c r="F250" i="72"/>
  <c r="F260" i="67"/>
  <c r="F320" i="68"/>
  <c r="F251" i="70"/>
  <c r="F229" i="70"/>
  <c r="F291" i="68"/>
  <c r="F262" i="71"/>
  <c r="F262" i="69"/>
  <c r="F231" i="70"/>
  <c r="F314" i="68"/>
  <c r="F282" i="68"/>
  <c r="F322" i="68"/>
  <c r="F245" i="71"/>
  <c r="F280" i="70"/>
  <c r="F124" i="52"/>
  <c r="F143" i="52"/>
  <c r="F43" i="52"/>
  <c r="F24" i="53"/>
  <c r="F275" i="64"/>
  <c r="F3" i="52"/>
  <c r="F304" i="68"/>
  <c r="F238" i="71"/>
  <c r="F161" i="52"/>
  <c r="F226" i="65"/>
  <c r="F246" i="67"/>
  <c r="F220" i="72"/>
  <c r="F230" i="69"/>
  <c r="F230" i="70"/>
  <c r="F246" i="70"/>
  <c r="F219" i="71"/>
  <c r="F264" i="67"/>
  <c r="F253" i="64"/>
  <c r="F226" i="69"/>
  <c r="F245" i="65"/>
  <c r="F252" i="64"/>
  <c r="F20" i="17"/>
  <c r="F9" i="17"/>
  <c r="F21" i="17"/>
  <c r="F18" i="17"/>
  <c r="F6" i="17"/>
  <c r="F29" i="17"/>
  <c r="F22" i="17"/>
  <c r="F7" i="17"/>
  <c r="F30" i="17"/>
  <c r="F19" i="17"/>
  <c r="F8" i="17"/>
  <c r="F152" i="6"/>
  <c r="F176" i="6"/>
  <c r="F148" i="6"/>
  <c r="F172" i="6"/>
  <c r="F135" i="6"/>
  <c r="F159" i="6"/>
  <c r="F128" i="29"/>
  <c r="F144" i="6"/>
  <c r="F168" i="6"/>
  <c r="F128" i="6"/>
  <c r="F30" i="16"/>
  <c r="F25" i="16"/>
  <c r="F20" i="16"/>
  <c r="F13" i="16"/>
  <c r="F9" i="16"/>
  <c r="F5" i="16"/>
  <c r="F5" i="17"/>
  <c r="F18" i="15"/>
  <c r="M151" i="6"/>
  <c r="M175" i="6"/>
  <c r="M138" i="6"/>
  <c r="M162" i="6"/>
  <c r="M158" i="6"/>
  <c r="M134" i="6"/>
  <c r="M143" i="6"/>
  <c r="M167" i="6"/>
  <c r="M139" i="29"/>
  <c r="M122" i="29"/>
  <c r="M128" i="29"/>
  <c r="M134" i="29"/>
  <c r="K114" i="29"/>
  <c r="K141" i="29"/>
  <c r="K18" i="34"/>
  <c r="K17" i="32"/>
  <c r="K18" i="33"/>
  <c r="K140" i="29"/>
  <c r="K16" i="35"/>
  <c r="K118" i="29"/>
  <c r="K18" i="31"/>
  <c r="K144" i="29"/>
  <c r="K16" i="34"/>
  <c r="K17" i="31"/>
  <c r="K143" i="29"/>
  <c r="K109" i="29"/>
  <c r="K16" i="32"/>
  <c r="K16" i="31"/>
  <c r="K17" i="30"/>
  <c r="K16" i="37"/>
  <c r="K115" i="29"/>
  <c r="K16" i="33"/>
  <c r="K135" i="29"/>
  <c r="K18" i="35"/>
  <c r="K137" i="29"/>
  <c r="K17" i="35"/>
  <c r="K138" i="29"/>
  <c r="K18" i="32"/>
  <c r="K17" i="37"/>
  <c r="K136" i="29"/>
  <c r="K18" i="30"/>
  <c r="K17" i="33"/>
  <c r="K110" i="29"/>
  <c r="K17" i="36"/>
  <c r="K112" i="29"/>
  <c r="K18" i="37"/>
  <c r="K18" i="36"/>
  <c r="K16" i="30"/>
  <c r="K16" i="36"/>
  <c r="K117" i="29"/>
  <c r="K17" i="34"/>
  <c r="K111" i="29"/>
  <c r="K17" i="6"/>
  <c r="K19" i="6"/>
  <c r="K27" i="15" s="1"/>
  <c r="K23" i="6"/>
  <c r="K104" i="6"/>
  <c r="K105" i="6"/>
  <c r="K106" i="6"/>
  <c r="K107" i="6"/>
  <c r="K108" i="6"/>
  <c r="K118" i="6"/>
  <c r="K119" i="6"/>
  <c r="K120" i="6"/>
  <c r="K121" i="6"/>
  <c r="K122" i="6"/>
  <c r="K117" i="6"/>
  <c r="M28" i="16"/>
  <c r="M7" i="16"/>
  <c r="M8" i="17"/>
  <c r="J17" i="36"/>
  <c r="J136" i="29"/>
  <c r="J144" i="29"/>
  <c r="J18" i="30"/>
  <c r="J16" i="32"/>
  <c r="J17" i="37"/>
  <c r="J17" i="34"/>
  <c r="J114" i="29"/>
  <c r="J18" i="31"/>
  <c r="J16" i="37"/>
  <c r="J109" i="29"/>
  <c r="J18" i="36"/>
  <c r="J18" i="35"/>
  <c r="J17" i="31"/>
  <c r="J110" i="29"/>
  <c r="J16" i="30"/>
  <c r="J135" i="29"/>
  <c r="J18" i="34"/>
  <c r="J16" i="31"/>
  <c r="J17" i="32"/>
  <c r="J17" i="35"/>
  <c r="J137" i="29"/>
  <c r="J18" i="32"/>
  <c r="J18" i="37"/>
  <c r="J141" i="29"/>
  <c r="J18" i="33"/>
  <c r="J140" i="29"/>
  <c r="J16" i="36"/>
  <c r="J143" i="29"/>
  <c r="J16" i="34"/>
  <c r="J112" i="29"/>
  <c r="J115" i="29"/>
  <c r="J16" i="33"/>
  <c r="J17" i="30"/>
  <c r="J118" i="29"/>
  <c r="J16" i="35"/>
  <c r="J117" i="29"/>
  <c r="J111" i="29"/>
  <c r="J138" i="29"/>
  <c r="J17" i="33"/>
  <c r="J23" i="6"/>
  <c r="J104" i="6"/>
  <c r="J105" i="6"/>
  <c r="J106" i="6"/>
  <c r="J107" i="6"/>
  <c r="J108" i="6"/>
  <c r="J118" i="6"/>
  <c r="J119" i="6"/>
  <c r="J120" i="6"/>
  <c r="J121" i="6"/>
  <c r="J122" i="6"/>
  <c r="J17" i="6"/>
  <c r="J20" i="6" s="1"/>
  <c r="J19" i="6"/>
  <c r="J4" i="16" s="1"/>
  <c r="J117" i="6"/>
  <c r="L17" i="35"/>
  <c r="L144" i="29"/>
  <c r="L17" i="36"/>
  <c r="L17" i="37"/>
  <c r="L140" i="29"/>
  <c r="L16" i="30"/>
  <c r="L18" i="30"/>
  <c r="L16" i="34"/>
  <c r="L17" i="32"/>
  <c r="L18" i="32"/>
  <c r="L136" i="29"/>
  <c r="L18" i="35"/>
  <c r="L138" i="29"/>
  <c r="L143" i="29"/>
  <c r="L18" i="37"/>
  <c r="L117" i="29"/>
  <c r="L16" i="37"/>
  <c r="L18" i="33"/>
  <c r="L118" i="29"/>
  <c r="L16" i="32"/>
  <c r="L111" i="29"/>
  <c r="L16" i="35"/>
  <c r="L109" i="29"/>
  <c r="L110" i="29"/>
  <c r="L18" i="31"/>
  <c r="L17" i="30"/>
  <c r="L141" i="29"/>
  <c r="L16" i="36"/>
  <c r="L18" i="36"/>
  <c r="L112" i="29"/>
  <c r="L115" i="29"/>
  <c r="L137" i="29"/>
  <c r="L114" i="29"/>
  <c r="L18" i="34"/>
  <c r="L135" i="29"/>
  <c r="L17" i="33"/>
  <c r="L17" i="34"/>
  <c r="L16" i="33"/>
  <c r="L17" i="31"/>
  <c r="L16" i="31"/>
  <c r="L17" i="6"/>
  <c r="L20" i="6" s="1"/>
  <c r="L19" i="6"/>
  <c r="L146" i="6" s="1"/>
  <c r="L23" i="6"/>
  <c r="L104" i="6"/>
  <c r="L105" i="6"/>
  <c r="L106" i="6"/>
  <c r="L107" i="6"/>
  <c r="L108" i="6"/>
  <c r="L118" i="6"/>
  <c r="L119" i="6"/>
  <c r="L120" i="6"/>
  <c r="L121" i="6"/>
  <c r="L122" i="6"/>
  <c r="L117" i="6"/>
  <c r="M30" i="15"/>
  <c r="M25" i="15"/>
  <c r="M20" i="15"/>
  <c r="M13" i="15"/>
  <c r="M9" i="15"/>
  <c r="M5" i="15"/>
  <c r="O103" i="6"/>
  <c r="G152" i="6"/>
  <c r="G176" i="6"/>
  <c r="G148" i="6"/>
  <c r="G172" i="6"/>
  <c r="G126" i="6"/>
  <c r="G135" i="6"/>
  <c r="G159" i="6"/>
  <c r="G131" i="29"/>
  <c r="G134" i="29"/>
  <c r="G142" i="6"/>
  <c r="G166" i="6"/>
  <c r="G125" i="29"/>
  <c r="G122" i="29"/>
  <c r="G24" i="16"/>
  <c r="M22" i="16"/>
  <c r="G31" i="16"/>
  <c r="F7" i="15"/>
  <c r="F24" i="15"/>
  <c r="G5" i="16"/>
  <c r="M25" i="16"/>
  <c r="G9" i="16"/>
  <c r="M19" i="16"/>
  <c r="F22" i="15"/>
  <c r="G6" i="16"/>
  <c r="M8" i="16"/>
  <c r="G22" i="16"/>
  <c r="N27" i="16"/>
  <c r="N15" i="15"/>
  <c r="Q147" i="6"/>
  <c r="F151" i="6"/>
  <c r="F175" i="6"/>
  <c r="F162" i="6"/>
  <c r="F138" i="6"/>
  <c r="F134" i="6"/>
  <c r="F158" i="6"/>
  <c r="F122" i="29"/>
  <c r="F130" i="29"/>
  <c r="F123" i="29"/>
  <c r="F167" i="6"/>
  <c r="F127" i="6"/>
  <c r="F143" i="6"/>
  <c r="F142" i="29"/>
  <c r="H109" i="29"/>
  <c r="H110" i="29"/>
  <c r="H18" i="31"/>
  <c r="H117" i="29"/>
  <c r="H111" i="29"/>
  <c r="H16" i="33"/>
  <c r="H136" i="29"/>
  <c r="H118" i="29"/>
  <c r="H17" i="33"/>
  <c r="H112" i="29"/>
  <c r="H137" i="29"/>
  <c r="H114" i="29"/>
  <c r="H18" i="34"/>
  <c r="H17" i="34"/>
  <c r="H17" i="30"/>
  <c r="H18" i="33"/>
  <c r="H115" i="29"/>
  <c r="H18" i="35"/>
  <c r="H17" i="36"/>
  <c r="H16" i="30"/>
  <c r="H144" i="29"/>
  <c r="H17" i="32"/>
  <c r="H17" i="37"/>
  <c r="H140" i="29"/>
  <c r="H18" i="30"/>
  <c r="H16" i="35"/>
  <c r="H141" i="29"/>
  <c r="H18" i="32"/>
  <c r="H17" i="31"/>
  <c r="H16" i="37"/>
  <c r="H138" i="29"/>
  <c r="H143" i="29"/>
  <c r="H18" i="37"/>
  <c r="H16" i="31"/>
  <c r="H18" i="36"/>
  <c r="H16" i="34"/>
  <c r="H135" i="29"/>
  <c r="H16" i="32"/>
  <c r="H17" i="35"/>
  <c r="H16" i="36"/>
  <c r="H17" i="6"/>
  <c r="H20" i="6" s="1"/>
  <c r="H19" i="6"/>
  <c r="H27" i="16" s="1"/>
  <c r="H23" i="6"/>
  <c r="H104" i="6"/>
  <c r="H105" i="6"/>
  <c r="H106" i="6"/>
  <c r="H107" i="6"/>
  <c r="H108" i="6"/>
  <c r="H118" i="6"/>
  <c r="H119" i="6"/>
  <c r="H120" i="6"/>
  <c r="H121" i="6"/>
  <c r="H122" i="6"/>
  <c r="H117" i="6"/>
  <c r="F29" i="16"/>
  <c r="F24" i="16"/>
  <c r="F19" i="16"/>
  <c r="F12" i="16"/>
  <c r="F8" i="16"/>
  <c r="F26" i="15"/>
  <c r="D16" i="31"/>
  <c r="D18" i="30"/>
  <c r="D136" i="29"/>
  <c r="D18" i="35"/>
  <c r="D109" i="29"/>
  <c r="D112" i="29"/>
  <c r="D16" i="37"/>
  <c r="D18" i="34"/>
  <c r="D16" i="36"/>
  <c r="D17" i="32"/>
  <c r="D18" i="37"/>
  <c r="D117" i="29"/>
  <c r="D18" i="36"/>
  <c r="D111" i="29"/>
  <c r="D18" i="32"/>
  <c r="D114" i="29"/>
  <c r="D110" i="29"/>
  <c r="D137" i="29"/>
  <c r="D17" i="37"/>
  <c r="D16" i="33"/>
  <c r="D17" i="34"/>
  <c r="D17" i="30"/>
  <c r="D18" i="33"/>
  <c r="D115" i="29"/>
  <c r="D16" i="34"/>
  <c r="D17" i="31"/>
  <c r="D17" i="33"/>
  <c r="D144" i="29"/>
  <c r="D18" i="31"/>
  <c r="D118" i="29"/>
  <c r="D140" i="29"/>
  <c r="D17" i="36"/>
  <c r="D135" i="29"/>
  <c r="D17" i="35"/>
  <c r="D141" i="29"/>
  <c r="D16" i="32"/>
  <c r="D16" i="30"/>
  <c r="D143" i="29"/>
  <c r="D16" i="35"/>
  <c r="D138" i="29"/>
  <c r="D17" i="6"/>
  <c r="D20" i="6" s="1"/>
  <c r="D19" i="6"/>
  <c r="D4" i="17" s="1"/>
  <c r="D23" i="6"/>
  <c r="D104" i="6"/>
  <c r="D105" i="6"/>
  <c r="D106" i="6"/>
  <c r="D107" i="6"/>
  <c r="D108" i="6"/>
  <c r="D118" i="6"/>
  <c r="D119" i="6"/>
  <c r="D120" i="6"/>
  <c r="D121" i="6"/>
  <c r="D122" i="6"/>
  <c r="M150" i="6"/>
  <c r="M174" i="6"/>
  <c r="M161" i="6"/>
  <c r="M137" i="6"/>
  <c r="M131" i="29"/>
  <c r="M142" i="29"/>
  <c r="M142" i="6"/>
  <c r="M126" i="6"/>
  <c r="M166" i="6"/>
  <c r="M123" i="29"/>
  <c r="M32" i="16"/>
  <c r="M24" i="16"/>
  <c r="M7" i="17"/>
  <c r="M29" i="15"/>
  <c r="M24" i="15"/>
  <c r="M19" i="15"/>
  <c r="M12" i="15"/>
  <c r="M8" i="15"/>
  <c r="F17" i="17"/>
  <c r="I115" i="29"/>
  <c r="I17" i="37"/>
  <c r="I18" i="33"/>
  <c r="I118" i="29"/>
  <c r="I17" i="36"/>
  <c r="I135" i="29"/>
  <c r="I16" i="37"/>
  <c r="I114" i="29"/>
  <c r="I18" i="32"/>
  <c r="I143" i="29"/>
  <c r="I136" i="29"/>
  <c r="I144" i="29"/>
  <c r="I17" i="35"/>
  <c r="I141" i="29"/>
  <c r="I18" i="37"/>
  <c r="I17" i="32"/>
  <c r="I112" i="29"/>
  <c r="I18" i="31"/>
  <c r="I137" i="29"/>
  <c r="I16" i="31"/>
  <c r="I138" i="29"/>
  <c r="I111" i="29"/>
  <c r="I17" i="31"/>
  <c r="I17" i="34"/>
  <c r="I18" i="35"/>
  <c r="I18" i="34"/>
  <c r="I18" i="30"/>
  <c r="I16" i="35"/>
  <c r="I117" i="29"/>
  <c r="I16" i="36"/>
  <c r="I140" i="29"/>
  <c r="I18" i="36"/>
  <c r="I16" i="34"/>
  <c r="I17" i="33"/>
  <c r="I17" i="30"/>
  <c r="I16" i="32"/>
  <c r="I16" i="30"/>
  <c r="I16" i="33"/>
  <c r="I110" i="29"/>
  <c r="I109" i="29"/>
  <c r="I17" i="6"/>
  <c r="I20" i="6" s="1"/>
  <c r="I19" i="6"/>
  <c r="I17" i="17" s="1"/>
  <c r="I23" i="6"/>
  <c r="I104" i="6"/>
  <c r="I105" i="6"/>
  <c r="I106" i="6"/>
  <c r="I107" i="6"/>
  <c r="I108" i="6"/>
  <c r="I118" i="6"/>
  <c r="I119" i="6"/>
  <c r="I120" i="6"/>
  <c r="I121" i="6"/>
  <c r="I122" i="6"/>
  <c r="F13" i="15"/>
  <c r="G151" i="6"/>
  <c r="G175" i="6"/>
  <c r="G138" i="6"/>
  <c r="G162" i="6"/>
  <c r="G158" i="6"/>
  <c r="G134" i="6"/>
  <c r="G125" i="6"/>
  <c r="G165" i="6"/>
  <c r="G110" i="6"/>
  <c r="G124" i="6" s="1"/>
  <c r="G141" i="6"/>
  <c r="G128" i="29"/>
  <c r="G123" i="29"/>
  <c r="F21" i="15"/>
  <c r="F5" i="15"/>
  <c r="M20" i="16"/>
  <c r="G28" i="16"/>
  <c r="G12" i="16"/>
  <c r="G28" i="17"/>
  <c r="G30" i="16"/>
  <c r="F8" i="15"/>
  <c r="G14" i="16"/>
  <c r="G32" i="16"/>
  <c r="G7" i="16"/>
  <c r="M14" i="16"/>
  <c r="F6" i="15"/>
  <c r="F29" i="15"/>
  <c r="M26" i="16"/>
  <c r="G19" i="16"/>
  <c r="F9" i="15"/>
  <c r="B105" i="48"/>
  <c r="B105" i="51" s="1"/>
  <c r="B109" i="51"/>
  <c r="B143" i="48"/>
  <c r="B143" i="51" s="1"/>
  <c r="B146" i="51"/>
  <c r="B161" i="48"/>
  <c r="B161" i="51" s="1"/>
  <c r="B164" i="51"/>
  <c r="B3" i="48"/>
  <c r="B3" i="51" s="1"/>
  <c r="B7" i="51"/>
  <c r="B81" i="48"/>
  <c r="B81" i="51" s="1"/>
  <c r="B85" i="51"/>
  <c r="J124" i="46"/>
  <c r="H124" i="46"/>
  <c r="G124" i="46"/>
  <c r="K124" i="46"/>
  <c r="C124" i="46"/>
  <c r="D124" i="46"/>
  <c r="N124" i="46"/>
  <c r="Q124" i="46"/>
  <c r="F105" i="46"/>
  <c r="C105" i="46"/>
  <c r="K105" i="46"/>
  <c r="N81" i="46"/>
  <c r="K81" i="46"/>
  <c r="H81" i="46"/>
  <c r="D81" i="46"/>
  <c r="C81" i="46"/>
  <c r="Q81" i="46"/>
  <c r="K43" i="46"/>
  <c r="D43" i="46"/>
  <c r="C43" i="46"/>
  <c r="Q43" i="46"/>
  <c r="P24" i="46"/>
  <c r="L161" i="46"/>
  <c r="L81" i="46"/>
  <c r="I105" i="46"/>
  <c r="L124" i="46"/>
  <c r="L43" i="46"/>
  <c r="F161" i="46"/>
  <c r="L15" i="13"/>
  <c r="C74" i="39"/>
  <c r="P3" i="14"/>
  <c r="J81" i="46"/>
  <c r="I62" i="46"/>
  <c r="I24" i="46"/>
  <c r="Q105" i="46"/>
  <c r="O62" i="46"/>
  <c r="N62" i="46"/>
  <c r="J43" i="46"/>
  <c r="O105" i="46"/>
  <c r="O24" i="46"/>
  <c r="N105" i="46"/>
  <c r="H3" i="14"/>
  <c r="Q3" i="14"/>
  <c r="O102" i="6"/>
  <c r="O156" i="6" s="1"/>
  <c r="O62" i="6"/>
  <c r="Q102" i="6"/>
  <c r="Q132" i="6" s="1"/>
  <c r="Q63" i="6"/>
  <c r="K15" i="24"/>
  <c r="K15" i="27" s="1"/>
  <c r="I3" i="14"/>
  <c r="F3" i="14"/>
  <c r="H15" i="13"/>
  <c r="K15" i="12"/>
  <c r="L15" i="12"/>
  <c r="Q15" i="12"/>
  <c r="G157" i="6"/>
  <c r="B61" i="6"/>
  <c r="P15" i="13"/>
  <c r="F15" i="12"/>
  <c r="F15" i="15" s="1"/>
  <c r="H15" i="12"/>
  <c r="H15" i="15" s="1"/>
  <c r="M16" i="15"/>
  <c r="G15" i="12"/>
  <c r="G15" i="15" s="1"/>
  <c r="F15" i="13"/>
  <c r="F15" i="16" s="1"/>
  <c r="N15" i="13"/>
  <c r="N15" i="16" s="1"/>
  <c r="B16" i="16"/>
  <c r="E15" i="12"/>
  <c r="J15" i="13"/>
  <c r="M16" i="16"/>
  <c r="C15" i="13"/>
  <c r="B60" i="6"/>
  <c r="K65" i="6"/>
  <c r="B59" i="6"/>
  <c r="K59" i="6"/>
  <c r="L133" i="6"/>
  <c r="Q62" i="6"/>
  <c r="K63" i="6"/>
  <c r="B102" i="6"/>
  <c r="B132" i="6" s="1"/>
  <c r="B64" i="6"/>
  <c r="L157" i="6"/>
  <c r="K64" i="6"/>
  <c r="B65" i="6"/>
  <c r="K102" i="6"/>
  <c r="K62" i="6"/>
  <c r="B62" i="6"/>
  <c r="E65" i="6"/>
  <c r="Q65" i="6"/>
  <c r="Q61" i="6"/>
  <c r="O65" i="6"/>
  <c r="O61" i="6"/>
  <c r="Q64" i="6"/>
  <c r="Q59" i="6"/>
  <c r="O64" i="6"/>
  <c r="O59" i="6"/>
  <c r="O63" i="6"/>
  <c r="M147" i="6"/>
  <c r="M133" i="6"/>
  <c r="E61" i="6"/>
  <c r="E64" i="6"/>
  <c r="E59" i="6"/>
  <c r="E63" i="6"/>
  <c r="E102" i="6"/>
  <c r="E62" i="6"/>
  <c r="K94" i="6"/>
  <c r="K116" i="6"/>
  <c r="K92" i="6"/>
  <c r="K96" i="6"/>
  <c r="L96" i="6"/>
  <c r="G171" i="6"/>
  <c r="L93" i="6"/>
  <c r="L92" i="6"/>
  <c r="C171" i="6"/>
  <c r="J61" i="6"/>
  <c r="J105" i="46"/>
  <c r="O94" i="6"/>
  <c r="I124" i="46"/>
  <c r="L94" i="6"/>
  <c r="B43" i="46"/>
  <c r="O124" i="46"/>
  <c r="O43" i="46"/>
  <c r="L105" i="46"/>
  <c r="L24" i="46"/>
  <c r="J143" i="46"/>
  <c r="Q62" i="46"/>
  <c r="Q24" i="46"/>
  <c r="O97" i="6"/>
  <c r="F62" i="46"/>
  <c r="I81" i="46"/>
  <c r="I43" i="46"/>
  <c r="L97" i="6"/>
  <c r="J62" i="6"/>
  <c r="D105" i="46"/>
  <c r="D24" i="46"/>
  <c r="P81" i="56"/>
  <c r="N24" i="56"/>
  <c r="J60" i="6"/>
  <c r="J62" i="46"/>
  <c r="J124" i="56"/>
  <c r="J102" i="6"/>
  <c r="J65" i="6"/>
  <c r="D143" i="46"/>
  <c r="D62" i="46"/>
  <c r="J63" i="6"/>
  <c r="J64" i="6"/>
  <c r="O81" i="46"/>
  <c r="O3" i="25"/>
  <c r="M16" i="27"/>
  <c r="M15" i="24"/>
  <c r="M15" i="27" s="1"/>
  <c r="H3" i="25"/>
  <c r="C3" i="56"/>
  <c r="E16" i="26"/>
  <c r="E15" i="23"/>
  <c r="E15" i="26" s="1"/>
  <c r="C3" i="25"/>
  <c r="H15" i="23"/>
  <c r="H15" i="26" s="1"/>
  <c r="H16" i="26"/>
  <c r="N61" i="6"/>
  <c r="N65" i="6"/>
  <c r="N102" i="6"/>
  <c r="N59" i="6"/>
  <c r="N62" i="6"/>
  <c r="N63" i="6"/>
  <c r="N64" i="6"/>
  <c r="P3" i="10"/>
  <c r="P3" i="13"/>
  <c r="J170" i="6"/>
  <c r="M3" i="14"/>
  <c r="I3" i="23"/>
  <c r="H3" i="23"/>
  <c r="D16" i="27"/>
  <c r="D15" i="24"/>
  <c r="D15" i="27" s="1"/>
  <c r="K3" i="10"/>
  <c r="K3" i="13"/>
  <c r="E3" i="10"/>
  <c r="E3" i="13"/>
  <c r="L143" i="46"/>
  <c r="L62" i="46"/>
  <c r="N3" i="12"/>
  <c r="F3" i="10"/>
  <c r="F3" i="13"/>
  <c r="G15" i="24"/>
  <c r="G15" i="27" s="1"/>
  <c r="G16" i="27"/>
  <c r="J161" i="46"/>
  <c r="P170" i="6"/>
  <c r="G146" i="6"/>
  <c r="G170" i="6"/>
  <c r="F146" i="6"/>
  <c r="F170" i="6"/>
  <c r="N3" i="21"/>
  <c r="N3" i="24"/>
  <c r="F60" i="6"/>
  <c r="L3" i="21"/>
  <c r="L3" i="24"/>
  <c r="D3" i="25"/>
  <c r="E3" i="12"/>
  <c r="B3" i="13"/>
  <c r="B3" i="10"/>
  <c r="I3" i="24"/>
  <c r="I3" i="21"/>
  <c r="F124" i="46"/>
  <c r="F81" i="46"/>
  <c r="F43" i="46"/>
  <c r="I3" i="46"/>
  <c r="M43" i="56"/>
  <c r="C3" i="13"/>
  <c r="C3" i="10"/>
  <c r="H59" i="6"/>
  <c r="H62" i="6"/>
  <c r="H65" i="6"/>
  <c r="H102" i="6"/>
  <c r="H61" i="6"/>
  <c r="H64" i="6"/>
  <c r="H63" i="6"/>
  <c r="G3" i="12"/>
  <c r="D3" i="23"/>
  <c r="P3" i="25"/>
  <c r="K24" i="56"/>
  <c r="J3" i="23"/>
  <c r="B143" i="46"/>
  <c r="B105" i="46"/>
  <c r="B62" i="46"/>
  <c r="B24" i="46"/>
  <c r="G105" i="56"/>
  <c r="G161" i="56"/>
  <c r="B170" i="6"/>
  <c r="B146" i="6"/>
  <c r="J3" i="28"/>
  <c r="M3" i="23"/>
  <c r="J3" i="12"/>
  <c r="Q15" i="24"/>
  <c r="Q15" i="27" s="1"/>
  <c r="Q16" i="27"/>
  <c r="P3" i="23"/>
  <c r="J3" i="13"/>
  <c r="J3" i="10"/>
  <c r="Q3" i="24"/>
  <c r="Q3" i="21"/>
  <c r="N43" i="46"/>
  <c r="M143" i="46"/>
  <c r="P3" i="24"/>
  <c r="P3" i="21"/>
  <c r="Q16" i="26"/>
  <c r="Q15" i="23"/>
  <c r="Q15" i="26" s="1"/>
  <c r="N3" i="25"/>
  <c r="C3" i="23"/>
  <c r="L3" i="12"/>
  <c r="J16" i="26"/>
  <c r="J15" i="23"/>
  <c r="J15" i="26" s="1"/>
  <c r="G3" i="46"/>
  <c r="K3" i="46"/>
  <c r="N3" i="56"/>
  <c r="K3" i="25"/>
  <c r="D3" i="12"/>
  <c r="M3" i="10"/>
  <c r="M3" i="13"/>
  <c r="D3" i="24"/>
  <c r="D3" i="21"/>
  <c r="E16" i="27"/>
  <c r="E15" i="24"/>
  <c r="E15" i="27" s="1"/>
  <c r="K3" i="24"/>
  <c r="K3" i="21"/>
  <c r="H3" i="46"/>
  <c r="Q3" i="12"/>
  <c r="N3" i="10"/>
  <c r="N3" i="13"/>
  <c r="O3" i="56"/>
  <c r="E124" i="56"/>
  <c r="P3" i="12"/>
  <c r="D61" i="6"/>
  <c r="D63" i="6"/>
  <c r="D59" i="6"/>
  <c r="D62" i="6"/>
  <c r="D65" i="6"/>
  <c r="D64" i="6"/>
  <c r="D102" i="6"/>
  <c r="P15" i="23"/>
  <c r="P15" i="26" s="1"/>
  <c r="P16" i="26"/>
  <c r="I3" i="10"/>
  <c r="I3" i="13"/>
  <c r="O3" i="14"/>
  <c r="D3" i="13"/>
  <c r="D3" i="10"/>
  <c r="G3" i="24"/>
  <c r="G3" i="21"/>
  <c r="G3" i="25"/>
  <c r="M3" i="12"/>
  <c r="F3" i="23"/>
  <c r="D15" i="23"/>
  <c r="D15" i="26" s="1"/>
  <c r="D16" i="26"/>
  <c r="D3" i="46"/>
  <c r="Q3" i="23"/>
  <c r="I3" i="12"/>
  <c r="C3" i="24"/>
  <c r="C3" i="21"/>
  <c r="L3" i="46"/>
  <c r="B3" i="46"/>
  <c r="F3" i="12"/>
  <c r="J16" i="27"/>
  <c r="J15" i="24"/>
  <c r="J15" i="27" s="1"/>
  <c r="F59" i="6"/>
  <c r="F62" i="6"/>
  <c r="F65" i="6"/>
  <c r="F102" i="6"/>
  <c r="F61" i="6"/>
  <c r="F63" i="6"/>
  <c r="F64" i="6"/>
  <c r="K62" i="56"/>
  <c r="K3" i="14"/>
  <c r="F3" i="21"/>
  <c r="F3" i="24"/>
  <c r="B3" i="17"/>
  <c r="H60" i="6"/>
  <c r="E3" i="14"/>
  <c r="C24" i="56"/>
  <c r="E3" i="24"/>
  <c r="E3" i="21"/>
  <c r="B124" i="46"/>
  <c r="B81" i="46"/>
  <c r="L15" i="23"/>
  <c r="L15" i="26" s="1"/>
  <c r="L16" i="26"/>
  <c r="Q3" i="10"/>
  <c r="Q3" i="13"/>
  <c r="D43" i="56"/>
  <c r="F143" i="56"/>
  <c r="J3" i="56"/>
  <c r="O3" i="23"/>
  <c r="C3" i="12"/>
  <c r="L3" i="25"/>
  <c r="B3" i="12"/>
  <c r="J3" i="46"/>
  <c r="N16" i="27"/>
  <c r="N15" i="24"/>
  <c r="N15" i="27" s="1"/>
  <c r="H3" i="24"/>
  <c r="H3" i="21"/>
  <c r="I3" i="25"/>
  <c r="G15" i="23"/>
  <c r="G15" i="26" s="1"/>
  <c r="G16" i="26"/>
  <c r="F3" i="28"/>
  <c r="M146" i="6"/>
  <c r="M170" i="6"/>
  <c r="G3" i="14"/>
  <c r="N16" i="26"/>
  <c r="N15" i="23"/>
  <c r="N15" i="26" s="1"/>
  <c r="O3" i="12"/>
  <c r="L3" i="23"/>
  <c r="O3" i="46"/>
  <c r="G3" i="23"/>
  <c r="M3" i="24"/>
  <c r="M3" i="21"/>
  <c r="Q3" i="46"/>
  <c r="K3" i="56"/>
  <c r="G132" i="6"/>
  <c r="G156" i="6"/>
  <c r="C156" i="6"/>
  <c r="P16" i="27"/>
  <c r="P15" i="24"/>
  <c r="P15" i="27" s="1"/>
  <c r="M132" i="6"/>
  <c r="M156" i="6"/>
  <c r="Q3" i="25"/>
  <c r="G3" i="10"/>
  <c r="G3" i="13"/>
  <c r="F133" i="6"/>
  <c r="F157" i="6"/>
  <c r="C3" i="14"/>
  <c r="K3" i="12"/>
  <c r="L3" i="13"/>
  <c r="L3" i="10"/>
  <c r="I16" i="27"/>
  <c r="I15" i="24"/>
  <c r="I15" i="27" s="1"/>
  <c r="O3" i="24"/>
  <c r="O3" i="21"/>
  <c r="N3" i="23"/>
  <c r="N3" i="46"/>
  <c r="F3" i="56"/>
  <c r="L132" i="6"/>
  <c r="L16" i="27"/>
  <c r="L15" i="24"/>
  <c r="L15" i="27" s="1"/>
  <c r="E3" i="23"/>
  <c r="H3" i="10"/>
  <c r="H3" i="13"/>
  <c r="C3" i="46"/>
  <c r="J62" i="56"/>
  <c r="G3" i="56"/>
  <c r="C62" i="56"/>
  <c r="H3" i="56"/>
  <c r="J3" i="21"/>
  <c r="J3" i="24"/>
  <c r="K3" i="23"/>
  <c r="D60" i="6"/>
  <c r="M3" i="25"/>
  <c r="O15" i="23"/>
  <c r="O15" i="26" s="1"/>
  <c r="O16" i="26"/>
  <c r="P3" i="46"/>
  <c r="O3" i="10"/>
  <c r="O3" i="13"/>
  <c r="O15" i="24"/>
  <c r="O15" i="27" s="1"/>
  <c r="O16" i="27"/>
  <c r="E3" i="28"/>
  <c r="E27" i="16" l="1"/>
  <c r="D133" i="6"/>
  <c r="E4" i="16"/>
  <c r="J156" i="6"/>
  <c r="E15" i="15"/>
  <c r="E17" i="16"/>
  <c r="L170" i="6"/>
  <c r="C4" i="17"/>
  <c r="C170" i="6"/>
  <c r="C157" i="6"/>
  <c r="Q27" i="17"/>
  <c r="Q17" i="15"/>
  <c r="P146" i="6"/>
  <c r="N157" i="6"/>
  <c r="P132" i="6"/>
  <c r="P3" i="17"/>
  <c r="K146" i="6"/>
  <c r="N171" i="6"/>
  <c r="K16" i="16"/>
  <c r="P27" i="17"/>
  <c r="K27" i="16"/>
  <c r="P15" i="15"/>
  <c r="Q4" i="15"/>
  <c r="H170" i="6"/>
  <c r="Q146" i="6"/>
  <c r="N170" i="6"/>
  <c r="P15" i="16"/>
  <c r="D16" i="16"/>
  <c r="Q4" i="17"/>
  <c r="Q27" i="16"/>
  <c r="P4" i="16"/>
  <c r="P4" i="15"/>
  <c r="Q15" i="16"/>
  <c r="P17" i="16"/>
  <c r="P27" i="15"/>
  <c r="H157" i="6"/>
  <c r="D3" i="17"/>
  <c r="P147" i="6"/>
  <c r="Q15" i="15"/>
  <c r="Q3" i="17"/>
  <c r="K15" i="16"/>
  <c r="Q4" i="16"/>
  <c r="P4" i="17"/>
  <c r="H133" i="6"/>
  <c r="O146" i="6"/>
  <c r="H146" i="6"/>
  <c r="D147" i="6"/>
  <c r="L16" i="15"/>
  <c r="H15" i="16"/>
  <c r="C15" i="15"/>
  <c r="C147" i="6"/>
  <c r="P16" i="16"/>
  <c r="C27" i="15"/>
  <c r="C132" i="6"/>
  <c r="J3" i="17"/>
  <c r="O27" i="16"/>
  <c r="H3" i="15"/>
  <c r="L3" i="17"/>
  <c r="D146" i="6"/>
  <c r="D16" i="15"/>
  <c r="O4" i="16"/>
  <c r="O27" i="15"/>
  <c r="O132" i="6"/>
  <c r="I132" i="6"/>
  <c r="N3" i="17"/>
  <c r="E146" i="6"/>
  <c r="J146" i="6"/>
  <c r="I133" i="6"/>
  <c r="O147" i="6"/>
  <c r="E132" i="6"/>
  <c r="P157" i="6"/>
  <c r="C15" i="16"/>
  <c r="O16" i="15"/>
  <c r="I16" i="15"/>
  <c r="F133" i="29"/>
  <c r="N17" i="15"/>
  <c r="N17" i="16"/>
  <c r="N27" i="17"/>
  <c r="E4" i="15"/>
  <c r="I146" i="6"/>
  <c r="N133" i="6"/>
  <c r="N146" i="6"/>
  <c r="P156" i="6"/>
  <c r="I147" i="6"/>
  <c r="L15" i="15"/>
  <c r="L15" i="16"/>
  <c r="E16" i="15"/>
  <c r="C17" i="15"/>
  <c r="E4" i="17"/>
  <c r="N16" i="16"/>
  <c r="E17" i="15"/>
  <c r="E15" i="16"/>
  <c r="C27" i="17"/>
  <c r="N147" i="6"/>
  <c r="N4" i="15"/>
  <c r="C16" i="16"/>
  <c r="C4" i="16"/>
  <c r="C146" i="6"/>
  <c r="C16" i="15"/>
  <c r="C4" i="15"/>
  <c r="C17" i="17"/>
  <c r="Q170" i="6"/>
  <c r="I156" i="6"/>
  <c r="L156" i="6"/>
  <c r="O170" i="6"/>
  <c r="D157" i="6"/>
  <c r="I170" i="6"/>
  <c r="D170" i="6"/>
  <c r="E170" i="6"/>
  <c r="H4" i="16"/>
  <c r="G133" i="29"/>
  <c r="J15" i="16"/>
  <c r="J17" i="15"/>
  <c r="H4" i="17"/>
  <c r="I157" i="6"/>
  <c r="K4" i="15"/>
  <c r="K132" i="6"/>
  <c r="K15" i="15"/>
  <c r="J16" i="16"/>
  <c r="I152" i="6"/>
  <c r="I176" i="6"/>
  <c r="I148" i="6"/>
  <c r="I172" i="6"/>
  <c r="I159" i="6"/>
  <c r="I135" i="6"/>
  <c r="I168" i="6"/>
  <c r="I144" i="6"/>
  <c r="I128" i="29"/>
  <c r="D174" i="6"/>
  <c r="D150" i="6"/>
  <c r="D128" i="6"/>
  <c r="D161" i="6"/>
  <c r="D137" i="6"/>
  <c r="D124" i="29"/>
  <c r="D168" i="6"/>
  <c r="D144" i="6"/>
  <c r="H147" i="6"/>
  <c r="H171" i="6"/>
  <c r="H173" i="6"/>
  <c r="H149" i="6"/>
  <c r="H127" i="6"/>
  <c r="H136" i="6"/>
  <c r="H160" i="6"/>
  <c r="H142" i="29"/>
  <c r="H128" i="6"/>
  <c r="H144" i="6"/>
  <c r="H168" i="6"/>
  <c r="D17" i="16"/>
  <c r="L147" i="6"/>
  <c r="L171" i="6"/>
  <c r="L149" i="6"/>
  <c r="L173" i="6"/>
  <c r="L136" i="6"/>
  <c r="L160" i="6"/>
  <c r="L265" i="72"/>
  <c r="L267" i="67"/>
  <c r="L313" i="64"/>
  <c r="L309" i="64"/>
  <c r="L236" i="69"/>
  <c r="L274" i="69"/>
  <c r="L113" i="51"/>
  <c r="L38" i="53"/>
  <c r="L165" i="53"/>
  <c r="L278" i="66"/>
  <c r="L177" i="53"/>
  <c r="L152" i="53"/>
  <c r="L156" i="53"/>
  <c r="L155" i="53"/>
  <c r="L277" i="67"/>
  <c r="L267" i="70"/>
  <c r="L265" i="71"/>
  <c r="L73" i="53"/>
  <c r="L41" i="53"/>
  <c r="L173" i="53"/>
  <c r="L342" i="68"/>
  <c r="L84" i="53"/>
  <c r="L264" i="71"/>
  <c r="L274" i="65"/>
  <c r="L29" i="53"/>
  <c r="L281" i="65"/>
  <c r="L18" i="53"/>
  <c r="L67" i="53"/>
  <c r="L65" i="53"/>
  <c r="L153" i="53"/>
  <c r="L349" i="68"/>
  <c r="L345" i="68"/>
  <c r="L129" i="53"/>
  <c r="L114" i="52"/>
  <c r="L122" i="53"/>
  <c r="L255" i="69"/>
  <c r="L168" i="53"/>
  <c r="L55" i="52"/>
  <c r="L113" i="53"/>
  <c r="L299" i="64"/>
  <c r="L60" i="51"/>
  <c r="L17" i="51"/>
  <c r="L73" i="51"/>
  <c r="L139" i="52"/>
  <c r="L171" i="53"/>
  <c r="L154" i="53"/>
  <c r="L281" i="70"/>
  <c r="L132" i="53"/>
  <c r="L267" i="65"/>
  <c r="L271" i="72"/>
  <c r="L108" i="53"/>
  <c r="L281" i="69"/>
  <c r="L273" i="70"/>
  <c r="L118" i="53"/>
  <c r="L297" i="64"/>
  <c r="L95" i="53"/>
  <c r="L259" i="72"/>
  <c r="L306" i="64"/>
  <c r="L274" i="67"/>
  <c r="L99" i="53"/>
  <c r="L275" i="69"/>
  <c r="L27" i="53"/>
  <c r="L112" i="53"/>
  <c r="L96" i="53"/>
  <c r="L281" i="67"/>
  <c r="L116" i="53"/>
  <c r="L341" i="68"/>
  <c r="L278" i="70"/>
  <c r="L134" i="53"/>
  <c r="L112" i="52"/>
  <c r="L103" i="53"/>
  <c r="L60" i="53"/>
  <c r="L48" i="53"/>
  <c r="L278" i="67"/>
  <c r="L112" i="51"/>
  <c r="L35" i="53"/>
  <c r="L163" i="53"/>
  <c r="L137" i="53"/>
  <c r="L35" i="51"/>
  <c r="L273" i="69"/>
  <c r="L87" i="53"/>
  <c r="L22" i="51"/>
  <c r="L267" i="72"/>
  <c r="L266" i="69"/>
  <c r="L164" i="53"/>
  <c r="L271" i="69"/>
  <c r="L117" i="51"/>
  <c r="L16" i="53"/>
  <c r="L115" i="53"/>
  <c r="L141" i="53"/>
  <c r="L79" i="53"/>
  <c r="L275" i="70"/>
  <c r="L15" i="53"/>
  <c r="L252" i="69"/>
  <c r="L275" i="66"/>
  <c r="L126" i="53"/>
  <c r="L76" i="53"/>
  <c r="L107" i="53"/>
  <c r="L36" i="53"/>
  <c r="L6" i="53"/>
  <c r="L337" i="68"/>
  <c r="L268" i="72"/>
  <c r="L170" i="53"/>
  <c r="L267" i="66"/>
  <c r="L74" i="53"/>
  <c r="L264" i="72"/>
  <c r="L135" i="53"/>
  <c r="L55" i="53"/>
  <c r="L271" i="71"/>
  <c r="L97" i="53"/>
  <c r="L131" i="53"/>
  <c r="L14" i="53"/>
  <c r="L174" i="53"/>
  <c r="L278" i="65"/>
  <c r="L54" i="53"/>
  <c r="L127" i="53"/>
  <c r="L34" i="53"/>
  <c r="L56" i="53"/>
  <c r="L37" i="53"/>
  <c r="L172" i="53"/>
  <c r="L75" i="53"/>
  <c r="L172" i="52"/>
  <c r="L32" i="52"/>
  <c r="L269" i="70"/>
  <c r="L7" i="53"/>
  <c r="L146" i="53"/>
  <c r="L277" i="69"/>
  <c r="L39" i="53"/>
  <c r="L136" i="53"/>
  <c r="L154" i="51"/>
  <c r="L278" i="69"/>
  <c r="L22" i="53"/>
  <c r="L275" i="65"/>
  <c r="L117" i="53"/>
  <c r="L305" i="64"/>
  <c r="L267" i="69"/>
  <c r="L276" i="67"/>
  <c r="L98" i="53"/>
  <c r="L275" i="67"/>
  <c r="L147" i="53"/>
  <c r="L72" i="53"/>
  <c r="L268" i="71"/>
  <c r="L8" i="53"/>
  <c r="L281" i="66"/>
  <c r="L133" i="53"/>
  <c r="L114" i="51"/>
  <c r="L330" i="68"/>
  <c r="L235" i="69"/>
  <c r="L138" i="53"/>
  <c r="L17" i="53"/>
  <c r="L53" i="53"/>
  <c r="L274" i="66"/>
  <c r="L115" i="52"/>
  <c r="L86" i="53"/>
  <c r="L145" i="53"/>
  <c r="L115" i="51"/>
  <c r="L91" i="53"/>
  <c r="L46" i="53"/>
  <c r="L119" i="53"/>
  <c r="L101" i="53"/>
  <c r="L114" i="53"/>
  <c r="L57" i="53"/>
  <c r="L233" i="69"/>
  <c r="L159" i="53"/>
  <c r="L110" i="53"/>
  <c r="L5" i="51"/>
  <c r="L154" i="52"/>
  <c r="L269" i="66"/>
  <c r="L266" i="70"/>
  <c r="L254" i="69"/>
  <c r="L258" i="72"/>
  <c r="L96" i="51"/>
  <c r="L277" i="65"/>
  <c r="L56" i="51"/>
  <c r="L106" i="53"/>
  <c r="L102" i="51"/>
  <c r="L257" i="72"/>
  <c r="L66" i="53"/>
  <c r="L308" i="64"/>
  <c r="L51" i="52"/>
  <c r="L113" i="52"/>
  <c r="L15" i="51"/>
  <c r="L276" i="70"/>
  <c r="L100" i="52"/>
  <c r="L136" i="51"/>
  <c r="L269" i="67"/>
  <c r="L307" i="64"/>
  <c r="L277" i="66"/>
  <c r="L128" i="53"/>
  <c r="L269" i="64"/>
  <c r="L92" i="53"/>
  <c r="L121" i="51"/>
  <c r="L229" i="66"/>
  <c r="L8" i="52"/>
  <c r="L145" i="52"/>
  <c r="L167" i="51"/>
  <c r="L37" i="52"/>
  <c r="L147" i="52"/>
  <c r="L111" i="52"/>
  <c r="L255" i="64"/>
  <c r="L265" i="69"/>
  <c r="L174" i="52"/>
  <c r="L235" i="67"/>
  <c r="L58" i="53"/>
  <c r="L172" i="51"/>
  <c r="L91" i="51"/>
  <c r="L139" i="51"/>
  <c r="L276" i="65"/>
  <c r="L173" i="51"/>
  <c r="L69" i="52"/>
  <c r="L131" i="51"/>
  <c r="L116" i="51"/>
  <c r="L20" i="53"/>
  <c r="L129" i="52"/>
  <c r="L253" i="70"/>
  <c r="L100" i="51"/>
  <c r="L248" i="72"/>
  <c r="L159" i="52"/>
  <c r="L253" i="65"/>
  <c r="L236" i="65"/>
  <c r="L244" i="71"/>
  <c r="L15" i="52"/>
  <c r="L127" i="51"/>
  <c r="L138" i="51"/>
  <c r="L48" i="51"/>
  <c r="L121" i="52"/>
  <c r="L93" i="51"/>
  <c r="L110" i="52"/>
  <c r="L19" i="52"/>
  <c r="L45" i="51"/>
  <c r="L242" i="66"/>
  <c r="L50" i="51"/>
  <c r="L83" i="53"/>
  <c r="L90" i="52"/>
  <c r="L75" i="52"/>
  <c r="L272" i="66"/>
  <c r="L272" i="69"/>
  <c r="L239" i="67"/>
  <c r="L167" i="52"/>
  <c r="L83" i="52"/>
  <c r="L175" i="51"/>
  <c r="L89" i="53"/>
  <c r="L4" i="51"/>
  <c r="L251" i="71"/>
  <c r="L60" i="52"/>
  <c r="L77" i="52"/>
  <c r="L84" i="51"/>
  <c r="L33" i="53"/>
  <c r="L16" i="52"/>
  <c r="L102" i="53"/>
  <c r="L39" i="52"/>
  <c r="L132" i="52"/>
  <c r="L141" i="51"/>
  <c r="L13" i="52"/>
  <c r="L74" i="51"/>
  <c r="L14" i="52"/>
  <c r="L55" i="51"/>
  <c r="L145" i="51"/>
  <c r="L254" i="64"/>
  <c r="L26" i="52"/>
  <c r="L70" i="51"/>
  <c r="L50" i="52"/>
  <c r="L94" i="51"/>
  <c r="L306" i="68"/>
  <c r="L260" i="65"/>
  <c r="L29" i="51"/>
  <c r="L73" i="52"/>
  <c r="L49" i="52"/>
  <c r="L236" i="66"/>
  <c r="L268" i="69"/>
  <c r="L294" i="68"/>
  <c r="L165" i="52"/>
  <c r="L84" i="52"/>
  <c r="L241" i="65"/>
  <c r="L103" i="51"/>
  <c r="L89" i="51"/>
  <c r="L12" i="53"/>
  <c r="L148" i="52"/>
  <c r="L328" i="68"/>
  <c r="L127" i="52"/>
  <c r="L176" i="53"/>
  <c r="L36" i="51"/>
  <c r="L125" i="51"/>
  <c r="L261" i="70"/>
  <c r="L282" i="64"/>
  <c r="L280" i="69"/>
  <c r="L338" i="68"/>
  <c r="L265" i="64"/>
  <c r="L245" i="71"/>
  <c r="L270" i="72"/>
  <c r="L313" i="68"/>
  <c r="L292" i="64"/>
  <c r="L319" i="68"/>
  <c r="L263" i="71"/>
  <c r="L260" i="69"/>
  <c r="L241" i="70"/>
  <c r="L63" i="53"/>
  <c r="L264" i="64"/>
  <c r="L227" i="67"/>
  <c r="L128" i="51"/>
  <c r="L235" i="70"/>
  <c r="L231" i="69"/>
  <c r="L261" i="65"/>
  <c r="L262" i="66"/>
  <c r="L252" i="66"/>
  <c r="L238" i="67"/>
  <c r="L252" i="65"/>
  <c r="L303" i="68"/>
  <c r="L49" i="51"/>
  <c r="L7" i="52"/>
  <c r="L271" i="66"/>
  <c r="L125" i="52"/>
  <c r="L257" i="66"/>
  <c r="L226" i="71"/>
  <c r="L241" i="66"/>
  <c r="L251" i="65"/>
  <c r="L255" i="66"/>
  <c r="L62" i="51"/>
  <c r="L109" i="52"/>
  <c r="L231" i="66"/>
  <c r="L283" i="64"/>
  <c r="L237" i="69"/>
  <c r="L234" i="72"/>
  <c r="L260" i="67"/>
  <c r="L285" i="68"/>
  <c r="L233" i="67"/>
  <c r="L221" i="71"/>
  <c r="L311" i="64"/>
  <c r="L278" i="64"/>
  <c r="L25" i="53"/>
  <c r="L237" i="70"/>
  <c r="L287" i="64"/>
  <c r="L144" i="51"/>
  <c r="L291" i="68"/>
  <c r="L28" i="52"/>
  <c r="L273" i="66"/>
  <c r="L283" i="68"/>
  <c r="L272" i="67"/>
  <c r="L325" i="68"/>
  <c r="L230" i="71"/>
  <c r="L256" i="65"/>
  <c r="L268" i="64"/>
  <c r="L273" i="67"/>
  <c r="L232" i="66"/>
  <c r="L225" i="72"/>
  <c r="L334" i="68"/>
  <c r="L82" i="51"/>
  <c r="L224" i="71"/>
  <c r="L258" i="67"/>
  <c r="L238" i="66"/>
  <c r="L295" i="68"/>
  <c r="L87" i="51"/>
  <c r="L286" i="68"/>
  <c r="L82" i="52"/>
  <c r="L231" i="71"/>
  <c r="L25" i="52"/>
  <c r="L232" i="71"/>
  <c r="L235" i="72"/>
  <c r="L339" i="68"/>
  <c r="L249" i="67"/>
  <c r="L230" i="66"/>
  <c r="L230" i="69"/>
  <c r="L226" i="66"/>
  <c r="L247" i="70"/>
  <c r="L240" i="72"/>
  <c r="L274" i="64"/>
  <c r="L24" i="53"/>
  <c r="L3" i="53"/>
  <c r="L62" i="53"/>
  <c r="L256" i="64"/>
  <c r="L228" i="69"/>
  <c r="L226" i="65"/>
  <c r="L105" i="51"/>
  <c r="L246" i="66"/>
  <c r="L237" i="72"/>
  <c r="L264" i="67"/>
  <c r="L279" i="68"/>
  <c r="L273" i="64"/>
  <c r="L219" i="71"/>
  <c r="L226" i="69"/>
  <c r="L98" i="51"/>
  <c r="L343" i="68"/>
  <c r="L259" i="71"/>
  <c r="L58" i="52"/>
  <c r="L39" i="51"/>
  <c r="L144" i="53"/>
  <c r="L125" i="53"/>
  <c r="L31" i="51"/>
  <c r="L100" i="53"/>
  <c r="L32" i="53"/>
  <c r="L276" i="69"/>
  <c r="L51" i="51"/>
  <c r="L19" i="53"/>
  <c r="L269" i="65"/>
  <c r="L272" i="70"/>
  <c r="L85" i="53"/>
  <c r="L260" i="66"/>
  <c r="L161" i="53"/>
  <c r="L163" i="51"/>
  <c r="L256" i="71"/>
  <c r="L77" i="51"/>
  <c r="L282" i="68"/>
  <c r="L243" i="65"/>
  <c r="L86" i="51"/>
  <c r="L50" i="53"/>
  <c r="L168" i="52"/>
  <c r="L88" i="52"/>
  <c r="L148" i="53"/>
  <c r="L231" i="65"/>
  <c r="L156" i="51"/>
  <c r="L165" i="51"/>
  <c r="L135" i="52"/>
  <c r="L151" i="51"/>
  <c r="L153" i="52"/>
  <c r="L53" i="52"/>
  <c r="L117" i="52"/>
  <c r="L138" i="52"/>
  <c r="L31" i="52"/>
  <c r="L46" i="52"/>
  <c r="L9" i="53"/>
  <c r="L107" i="52"/>
  <c r="L57" i="51"/>
  <c r="L228" i="65"/>
  <c r="L157" i="53"/>
  <c r="L327" i="68"/>
  <c r="L103" i="52"/>
  <c r="L130" i="53"/>
  <c r="L300" i="68"/>
  <c r="L239" i="65"/>
  <c r="L237" i="67"/>
  <c r="L59" i="52"/>
  <c r="L70" i="52"/>
  <c r="L240" i="67"/>
  <c r="L95" i="52"/>
  <c r="L169" i="51"/>
  <c r="L59" i="53"/>
  <c r="L170" i="51"/>
  <c r="L30" i="53"/>
  <c r="L71" i="53"/>
  <c r="L301" i="68"/>
  <c r="L67" i="52"/>
  <c r="L169" i="53"/>
  <c r="L120" i="53"/>
  <c r="L229" i="67"/>
  <c r="L119" i="52"/>
  <c r="L37" i="51"/>
  <c r="L158" i="53"/>
  <c r="L64" i="52"/>
  <c r="L75" i="51"/>
  <c r="L6" i="52"/>
  <c r="L118" i="51"/>
  <c r="L233" i="65"/>
  <c r="L240" i="66"/>
  <c r="L35" i="52"/>
  <c r="L83" i="51"/>
  <c r="L148" i="51"/>
  <c r="L46" i="51"/>
  <c r="L86" i="52"/>
  <c r="L10" i="52"/>
  <c r="L177" i="51"/>
  <c r="L134" i="52"/>
  <c r="L268" i="65"/>
  <c r="L171" i="51"/>
  <c r="L244" i="72"/>
  <c r="L137" i="51"/>
  <c r="L98" i="52"/>
  <c r="L276" i="66"/>
  <c r="L116" i="52"/>
  <c r="L177" i="52"/>
  <c r="L303" i="64"/>
  <c r="L27" i="52"/>
  <c r="L333" i="68"/>
  <c r="L155" i="52"/>
  <c r="L111" i="51"/>
  <c r="L126" i="51"/>
  <c r="L16" i="51"/>
  <c r="L56" i="52"/>
  <c r="L126" i="52"/>
  <c r="L298" i="64"/>
  <c r="L31" i="53"/>
  <c r="L97" i="51"/>
  <c r="L242" i="67"/>
  <c r="L40" i="52"/>
  <c r="L78" i="51"/>
  <c r="L22" i="52"/>
  <c r="L51" i="53"/>
  <c r="L40" i="53"/>
  <c r="L99" i="51"/>
  <c r="L64" i="53"/>
  <c r="L170" i="52"/>
  <c r="L290" i="64"/>
  <c r="L106" i="51"/>
  <c r="L247" i="71"/>
  <c r="L3" i="51"/>
  <c r="L238" i="70"/>
  <c r="L105" i="53"/>
  <c r="L257" i="65"/>
  <c r="L309" i="68"/>
  <c r="L261" i="67"/>
  <c r="L253" i="64"/>
  <c r="L146" i="51"/>
  <c r="L264" i="69"/>
  <c r="L225" i="71"/>
  <c r="L85" i="51"/>
  <c r="L253" i="66"/>
  <c r="L238" i="65"/>
  <c r="L256" i="69"/>
  <c r="L223" i="71"/>
  <c r="L312" i="64"/>
  <c r="L271" i="64"/>
  <c r="L239" i="72"/>
  <c r="L227" i="65"/>
  <c r="L247" i="65"/>
  <c r="L82" i="53"/>
  <c r="L63" i="52"/>
  <c r="L250" i="72"/>
  <c r="L250" i="71"/>
  <c r="L292" i="68"/>
  <c r="L229" i="72"/>
  <c r="L44" i="52"/>
  <c r="L258" i="69"/>
  <c r="L261" i="66"/>
  <c r="L255" i="72"/>
  <c r="L253" i="72"/>
  <c r="L259" i="66"/>
  <c r="L254" i="65"/>
  <c r="L247" i="66"/>
  <c r="L315" i="68"/>
  <c r="L281" i="64"/>
  <c r="L287" i="68"/>
  <c r="L164" i="51"/>
  <c r="L266" i="66"/>
  <c r="L9" i="51"/>
  <c r="L232" i="65"/>
  <c r="L241" i="72"/>
  <c r="L234" i="66"/>
  <c r="L260" i="70"/>
  <c r="L323" i="68"/>
  <c r="L4" i="53"/>
  <c r="L324" i="68"/>
  <c r="L284" i="64"/>
  <c r="L66" i="52"/>
  <c r="L257" i="69"/>
  <c r="L239" i="69"/>
  <c r="L293" i="68"/>
  <c r="L232" i="72"/>
  <c r="L253" i="71"/>
  <c r="L250" i="70"/>
  <c r="L248" i="67"/>
  <c r="L239" i="71"/>
  <c r="L249" i="72"/>
  <c r="L235" i="71"/>
  <c r="L233" i="71"/>
  <c r="L85" i="52"/>
  <c r="L68" i="51"/>
  <c r="L243" i="71"/>
  <c r="L321" i="68"/>
  <c r="L251" i="67"/>
  <c r="L241" i="71"/>
  <c r="L314" i="68"/>
  <c r="L308" i="68"/>
  <c r="L246" i="72"/>
  <c r="L335" i="68"/>
  <c r="L258" i="66"/>
  <c r="L311" i="68"/>
  <c r="L251" i="70"/>
  <c r="L271" i="65"/>
  <c r="L277" i="64"/>
  <c r="L249" i="65"/>
  <c r="L81" i="51"/>
  <c r="L222" i="71"/>
  <c r="L229" i="69"/>
  <c r="L3" i="52"/>
  <c r="L24" i="51"/>
  <c r="L238" i="72"/>
  <c r="L226" i="67"/>
  <c r="L161" i="52"/>
  <c r="L249" i="70"/>
  <c r="L240" i="71"/>
  <c r="L246" i="67"/>
  <c r="L43" i="51"/>
  <c r="L230" i="70"/>
  <c r="L264" i="66"/>
  <c r="L227" i="69"/>
  <c r="L237" i="71"/>
  <c r="L252" i="64"/>
  <c r="L264" i="65"/>
  <c r="L245" i="70"/>
  <c r="L157" i="52"/>
  <c r="L30" i="52"/>
  <c r="L271" i="70"/>
  <c r="L269" i="69"/>
  <c r="L267" i="71"/>
  <c r="L257" i="71"/>
  <c r="L41" i="51"/>
  <c r="L89" i="52"/>
  <c r="L92" i="51"/>
  <c r="L166" i="52"/>
  <c r="L274" i="70"/>
  <c r="L64" i="51"/>
  <c r="L270" i="70"/>
  <c r="L344" i="68"/>
  <c r="L329" i="68"/>
  <c r="L162" i="53"/>
  <c r="L124" i="53"/>
  <c r="L279" i="70"/>
  <c r="L18" i="51"/>
  <c r="L79" i="51"/>
  <c r="L173" i="52"/>
  <c r="L281" i="68"/>
  <c r="L256" i="72"/>
  <c r="L258" i="71"/>
  <c r="L97" i="52"/>
  <c r="L256" i="67"/>
  <c r="L257" i="70"/>
  <c r="L120" i="51"/>
  <c r="L270" i="69"/>
  <c r="L70" i="53"/>
  <c r="L237" i="65"/>
  <c r="L21" i="52"/>
  <c r="L122" i="52"/>
  <c r="L108" i="51"/>
  <c r="L10" i="53"/>
  <c r="L93" i="52"/>
  <c r="L92" i="52"/>
  <c r="L65" i="51"/>
  <c r="L29" i="52"/>
  <c r="L133" i="51"/>
  <c r="L45" i="52"/>
  <c r="L38" i="51"/>
  <c r="L266" i="71"/>
  <c r="L167" i="53"/>
  <c r="L65" i="52"/>
  <c r="L11" i="53"/>
  <c r="L71" i="51"/>
  <c r="L289" i="68"/>
  <c r="L71" i="52"/>
  <c r="L90" i="51"/>
  <c r="L262" i="64"/>
  <c r="L66" i="51"/>
  <c r="L87" i="52"/>
  <c r="L91" i="52"/>
  <c r="L150" i="53"/>
  <c r="L259" i="64"/>
  <c r="L38" i="52"/>
  <c r="L166" i="51"/>
  <c r="L41" i="52"/>
  <c r="L10" i="51"/>
  <c r="L265" i="70"/>
  <c r="L141" i="52"/>
  <c r="L137" i="52"/>
  <c r="L263" i="64"/>
  <c r="L33" i="52"/>
  <c r="L14" i="51"/>
  <c r="L149" i="53"/>
  <c r="L12" i="51"/>
  <c r="L176" i="52"/>
  <c r="L11" i="51"/>
  <c r="L63" i="51"/>
  <c r="L231" i="67"/>
  <c r="L149" i="51"/>
  <c r="L152" i="52"/>
  <c r="L119" i="51"/>
  <c r="L69" i="51"/>
  <c r="L168" i="51"/>
  <c r="L54" i="52"/>
  <c r="L171" i="52"/>
  <c r="L169" i="52"/>
  <c r="L76" i="52"/>
  <c r="L260" i="64"/>
  <c r="L133" i="52"/>
  <c r="L297" i="68"/>
  <c r="L52" i="51"/>
  <c r="L69" i="53"/>
  <c r="L149" i="52"/>
  <c r="L253" i="69"/>
  <c r="L96" i="52"/>
  <c r="L279" i="67"/>
  <c r="L139" i="53"/>
  <c r="L279" i="69"/>
  <c r="L72" i="52"/>
  <c r="L121" i="53"/>
  <c r="L262" i="72"/>
  <c r="L150" i="52"/>
  <c r="L163" i="52"/>
  <c r="L122" i="51"/>
  <c r="L111" i="53"/>
  <c r="L88" i="51"/>
  <c r="L108" i="52"/>
  <c r="L90" i="53"/>
  <c r="L18" i="52"/>
  <c r="L151" i="52"/>
  <c r="L26" i="51"/>
  <c r="L240" i="65"/>
  <c r="L102" i="52"/>
  <c r="L6" i="51"/>
  <c r="L78" i="52"/>
  <c r="L94" i="53"/>
  <c r="L242" i="72"/>
  <c r="L243" i="66"/>
  <c r="L270" i="66"/>
  <c r="L291" i="64"/>
  <c r="L316" i="68"/>
  <c r="L275" i="64"/>
  <c r="L245" i="72"/>
  <c r="L269" i="71"/>
  <c r="L241" i="69"/>
  <c r="L230" i="67"/>
  <c r="L254" i="66"/>
  <c r="L312" i="68"/>
  <c r="L252" i="71"/>
  <c r="L257" i="67"/>
  <c r="L230" i="72"/>
  <c r="L232" i="70"/>
  <c r="L279" i="66"/>
  <c r="L44" i="51"/>
  <c r="L231" i="70"/>
  <c r="L248" i="66"/>
  <c r="L270" i="71"/>
  <c r="L317" i="68"/>
  <c r="L4" i="52"/>
  <c r="L280" i="70"/>
  <c r="L162" i="52"/>
  <c r="L242" i="71"/>
  <c r="L252" i="67"/>
  <c r="L252" i="70"/>
  <c r="L234" i="70"/>
  <c r="L227" i="71"/>
  <c r="L270" i="64"/>
  <c r="L302" i="64"/>
  <c r="L250" i="65"/>
  <c r="L224" i="72"/>
  <c r="L310" i="64"/>
  <c r="L242" i="65"/>
  <c r="L261" i="71"/>
  <c r="L261" i="64"/>
  <c r="L296" i="68"/>
  <c r="L258" i="65"/>
  <c r="L230" i="65"/>
  <c r="L247" i="67"/>
  <c r="L280" i="67"/>
  <c r="L266" i="65"/>
  <c r="L255" i="67"/>
  <c r="L25" i="51"/>
  <c r="L336" i="68"/>
  <c r="L298" i="68"/>
  <c r="L280" i="64"/>
  <c r="L242" i="69"/>
  <c r="L256" i="70"/>
  <c r="L28" i="51"/>
  <c r="L320" i="68"/>
  <c r="L235" i="65"/>
  <c r="L266" i="67"/>
  <c r="L44" i="53"/>
  <c r="L261" i="69"/>
  <c r="L271" i="67"/>
  <c r="L47" i="51"/>
  <c r="L233" i="72"/>
  <c r="L288" i="68"/>
  <c r="L228" i="72"/>
  <c r="L289" i="64"/>
  <c r="L280" i="68"/>
  <c r="L288" i="64"/>
  <c r="L229" i="71"/>
  <c r="L296" i="64"/>
  <c r="L260" i="72"/>
  <c r="L255" i="65"/>
  <c r="L240" i="70"/>
  <c r="L259" i="67"/>
  <c r="L266" i="64"/>
  <c r="L234" i="71"/>
  <c r="L272" i="65"/>
  <c r="L250" i="69"/>
  <c r="L259" i="65"/>
  <c r="L295" i="64"/>
  <c r="L220" i="71"/>
  <c r="L248" i="69"/>
  <c r="L143" i="52"/>
  <c r="L81" i="52"/>
  <c r="L43" i="52"/>
  <c r="L248" i="70"/>
  <c r="L24" i="52"/>
  <c r="L255" i="71"/>
  <c r="L222" i="72"/>
  <c r="L265" i="67"/>
  <c r="L220" i="72"/>
  <c r="L258" i="64"/>
  <c r="L232" i="67"/>
  <c r="L249" i="69"/>
  <c r="L143" i="51"/>
  <c r="L294" i="64"/>
  <c r="L245" i="67"/>
  <c r="L245" i="65"/>
  <c r="L227" i="70"/>
  <c r="L226" i="70"/>
  <c r="L20" i="51"/>
  <c r="L28" i="53"/>
  <c r="L34" i="51"/>
  <c r="L332" i="68"/>
  <c r="L67" i="51"/>
  <c r="L234" i="69"/>
  <c r="L101" i="51"/>
  <c r="L54" i="51"/>
  <c r="L136" i="52"/>
  <c r="L95" i="51"/>
  <c r="L53" i="51"/>
  <c r="L77" i="53"/>
  <c r="L109" i="53"/>
  <c r="L47" i="53"/>
  <c r="L277" i="70"/>
  <c r="L266" i="72"/>
  <c r="L251" i="72"/>
  <c r="L101" i="52"/>
  <c r="L58" i="51"/>
  <c r="L150" i="51"/>
  <c r="L52" i="53"/>
  <c r="L175" i="53"/>
  <c r="L49" i="53"/>
  <c r="L76" i="51"/>
  <c r="L305" i="68"/>
  <c r="L232" i="69"/>
  <c r="L78" i="53"/>
  <c r="L36" i="52"/>
  <c r="L32" i="51"/>
  <c r="L21" i="51"/>
  <c r="L59" i="51"/>
  <c r="L268" i="66"/>
  <c r="L20" i="52"/>
  <c r="L72" i="51"/>
  <c r="L228" i="66"/>
  <c r="L9" i="52"/>
  <c r="L147" i="51"/>
  <c r="L40" i="51"/>
  <c r="L17" i="52"/>
  <c r="L88" i="53"/>
  <c r="L68" i="53"/>
  <c r="L270" i="67"/>
  <c r="L279" i="64"/>
  <c r="L236" i="67"/>
  <c r="L26" i="53"/>
  <c r="L267" i="64"/>
  <c r="L243" i="67"/>
  <c r="L300" i="64"/>
  <c r="L34" i="52"/>
  <c r="L158" i="51"/>
  <c r="L156" i="52"/>
  <c r="L99" i="52"/>
  <c r="L19" i="51"/>
  <c r="L8" i="51"/>
  <c r="L57" i="52"/>
  <c r="L118" i="52"/>
  <c r="L166" i="53"/>
  <c r="L229" i="65"/>
  <c r="L33" i="51"/>
  <c r="L158" i="52"/>
  <c r="L129" i="51"/>
  <c r="L134" i="51"/>
  <c r="L45" i="53"/>
  <c r="L132" i="51"/>
  <c r="L5" i="53"/>
  <c r="L331" i="68"/>
  <c r="L140" i="52"/>
  <c r="L152" i="51"/>
  <c r="L130" i="51"/>
  <c r="L159" i="51"/>
  <c r="L27" i="51"/>
  <c r="L155" i="51"/>
  <c r="L140" i="51"/>
  <c r="L107" i="51"/>
  <c r="L79" i="52"/>
  <c r="L13" i="51"/>
  <c r="L176" i="51"/>
  <c r="L48" i="52"/>
  <c r="L135" i="51"/>
  <c r="L151" i="53"/>
  <c r="L153" i="51"/>
  <c r="L174" i="51"/>
  <c r="L74" i="52"/>
  <c r="L248" i="71"/>
  <c r="L5" i="52"/>
  <c r="L130" i="52"/>
  <c r="L94" i="52"/>
  <c r="L268" i="70"/>
  <c r="L11" i="52"/>
  <c r="L284" i="68"/>
  <c r="L226" i="72"/>
  <c r="L233" i="66"/>
  <c r="L175" i="52"/>
  <c r="L93" i="53"/>
  <c r="L239" i="66"/>
  <c r="L237" i="66"/>
  <c r="L140" i="53"/>
  <c r="L120" i="52"/>
  <c r="L52" i="52"/>
  <c r="L131" i="52"/>
  <c r="L260" i="71"/>
  <c r="L21" i="53"/>
  <c r="L268" i="67"/>
  <c r="L13" i="53"/>
  <c r="L12" i="52"/>
  <c r="L110" i="51"/>
  <c r="L68" i="52"/>
  <c r="L157" i="51"/>
  <c r="L228" i="67"/>
  <c r="L261" i="72"/>
  <c r="L247" i="72"/>
  <c r="L263" i="72"/>
  <c r="L223" i="72"/>
  <c r="L144" i="52"/>
  <c r="L109" i="51"/>
  <c r="L238" i="69"/>
  <c r="L256" i="66"/>
  <c r="L164" i="52"/>
  <c r="L233" i="70"/>
  <c r="L243" i="69"/>
  <c r="L143" i="53"/>
  <c r="L304" i="68"/>
  <c r="L257" i="64"/>
  <c r="L128" i="52"/>
  <c r="L299" i="68"/>
  <c r="L228" i="71"/>
  <c r="L227" i="72"/>
  <c r="L270" i="65"/>
  <c r="L30" i="51"/>
  <c r="L262" i="67"/>
  <c r="L234" i="67"/>
  <c r="L262" i="65"/>
  <c r="L254" i="70"/>
  <c r="L280" i="65"/>
  <c r="L258" i="70"/>
  <c r="L246" i="71"/>
  <c r="L47" i="52"/>
  <c r="L304" i="64"/>
  <c r="L310" i="68"/>
  <c r="L262" i="70"/>
  <c r="L252" i="72"/>
  <c r="L231" i="72"/>
  <c r="L290" i="68"/>
  <c r="L348" i="68"/>
  <c r="L243" i="72"/>
  <c r="L255" i="70"/>
  <c r="L347" i="68"/>
  <c r="L162" i="51"/>
  <c r="L240" i="69"/>
  <c r="L322" i="68"/>
  <c r="L236" i="70"/>
  <c r="L251" i="69"/>
  <c r="L285" i="64"/>
  <c r="L248" i="65"/>
  <c r="L259" i="69"/>
  <c r="L241" i="67"/>
  <c r="L250" i="67"/>
  <c r="L262" i="69"/>
  <c r="L7" i="51"/>
  <c r="L242" i="70"/>
  <c r="L262" i="71"/>
  <c r="L253" i="67"/>
  <c r="L318" i="68"/>
  <c r="L250" i="66"/>
  <c r="L235" i="66"/>
  <c r="L280" i="66"/>
  <c r="L273" i="65"/>
  <c r="L269" i="72"/>
  <c r="L251" i="66"/>
  <c r="L276" i="64"/>
  <c r="L227" i="66"/>
  <c r="L301" i="64"/>
  <c r="L146" i="52"/>
  <c r="L259" i="70"/>
  <c r="L340" i="68"/>
  <c r="L106" i="52"/>
  <c r="L254" i="67"/>
  <c r="L279" i="65"/>
  <c r="L249" i="71"/>
  <c r="L286" i="64"/>
  <c r="L234" i="65"/>
  <c r="L264" i="70"/>
  <c r="L239" i="70"/>
  <c r="L221" i="72"/>
  <c r="L243" i="70"/>
  <c r="L346" i="68"/>
  <c r="L229" i="70"/>
  <c r="L265" i="66"/>
  <c r="L238" i="71"/>
  <c r="L124" i="52"/>
  <c r="L307" i="68"/>
  <c r="L247" i="69"/>
  <c r="L43" i="53"/>
  <c r="L62" i="52"/>
  <c r="L228" i="70"/>
  <c r="L124" i="51"/>
  <c r="L105" i="52"/>
  <c r="L81" i="53"/>
  <c r="L249" i="66"/>
  <c r="L161" i="51"/>
  <c r="L265" i="65"/>
  <c r="L246" i="65"/>
  <c r="L246" i="69"/>
  <c r="L246" i="70"/>
  <c r="L219" i="72"/>
  <c r="L245" i="66"/>
  <c r="L245" i="69"/>
  <c r="L5" i="16"/>
  <c r="L9" i="16"/>
  <c r="L13" i="16"/>
  <c r="L20" i="16"/>
  <c r="L25" i="16"/>
  <c r="L30" i="16"/>
  <c r="L8" i="15"/>
  <c r="L12" i="15"/>
  <c r="L19" i="15"/>
  <c r="L24" i="15"/>
  <c r="L29" i="15"/>
  <c r="L8" i="17"/>
  <c r="L21" i="17"/>
  <c r="L6" i="16"/>
  <c r="L10" i="16"/>
  <c r="L14" i="16"/>
  <c r="L21" i="16"/>
  <c r="L26" i="16"/>
  <c r="L5" i="15"/>
  <c r="L9" i="15"/>
  <c r="L13" i="15"/>
  <c r="L20" i="15"/>
  <c r="L25" i="15"/>
  <c r="L30" i="15"/>
  <c r="L9" i="17"/>
  <c r="L22" i="17"/>
  <c r="L5" i="17"/>
  <c r="L7" i="16"/>
  <c r="L11" i="16"/>
  <c r="L18" i="16"/>
  <c r="L22" i="16"/>
  <c r="L28" i="16"/>
  <c r="L17" i="17"/>
  <c r="L18" i="17"/>
  <c r="L6" i="15"/>
  <c r="L10" i="15"/>
  <c r="L14" i="15"/>
  <c r="L21" i="15"/>
  <c r="L26" i="15"/>
  <c r="L31" i="15"/>
  <c r="L6" i="17"/>
  <c r="L19" i="17"/>
  <c r="L29" i="17"/>
  <c r="L31" i="16"/>
  <c r="L8" i="16"/>
  <c r="L12" i="16"/>
  <c r="L19" i="16"/>
  <c r="L24" i="16"/>
  <c r="L29" i="16"/>
  <c r="L28" i="17"/>
  <c r="L7" i="15"/>
  <c r="L11" i="15"/>
  <c r="L18" i="15"/>
  <c r="L22" i="15"/>
  <c r="L28" i="15"/>
  <c r="L32" i="15"/>
  <c r="L7" i="17"/>
  <c r="L20" i="17"/>
  <c r="L30" i="17"/>
  <c r="L32" i="16"/>
  <c r="L134" i="29"/>
  <c r="L128" i="29"/>
  <c r="L123" i="29"/>
  <c r="L167" i="6"/>
  <c r="L143" i="6"/>
  <c r="L127" i="6"/>
  <c r="J152" i="6"/>
  <c r="J176" i="6"/>
  <c r="J148" i="6"/>
  <c r="J172" i="6"/>
  <c r="J135" i="6"/>
  <c r="J159" i="6"/>
  <c r="J125" i="6"/>
  <c r="J165" i="6"/>
  <c r="J141" i="6"/>
  <c r="J110" i="6"/>
  <c r="J130" i="29"/>
  <c r="J123" i="29"/>
  <c r="J122" i="29"/>
  <c r="J127" i="29"/>
  <c r="K176" i="6"/>
  <c r="K152" i="6"/>
  <c r="K172" i="6"/>
  <c r="K148" i="6"/>
  <c r="K126" i="6"/>
  <c r="K159" i="6"/>
  <c r="K135" i="6"/>
  <c r="K20" i="6"/>
  <c r="K157" i="6"/>
  <c r="K130" i="29"/>
  <c r="K142" i="6"/>
  <c r="K166" i="6"/>
  <c r="K127" i="29"/>
  <c r="I15" i="15"/>
  <c r="J17" i="16"/>
  <c r="J4" i="15"/>
  <c r="I4" i="15"/>
  <c r="O173" i="6"/>
  <c r="O149" i="6"/>
  <c r="O160" i="6"/>
  <c r="O136" i="6"/>
  <c r="O118" i="53"/>
  <c r="O54" i="53"/>
  <c r="O107" i="53"/>
  <c r="O342" i="68"/>
  <c r="O306" i="64"/>
  <c r="O278" i="69"/>
  <c r="O110" i="53"/>
  <c r="O98" i="53"/>
  <c r="O116" i="53"/>
  <c r="O115" i="51"/>
  <c r="O266" i="69"/>
  <c r="O76" i="53"/>
  <c r="O14" i="53"/>
  <c r="O41" i="53"/>
  <c r="O135" i="53"/>
  <c r="O233" i="69"/>
  <c r="O55" i="53"/>
  <c r="O29" i="53"/>
  <c r="O156" i="53"/>
  <c r="O267" i="69"/>
  <c r="O330" i="68"/>
  <c r="O274" i="67"/>
  <c r="O113" i="52"/>
  <c r="O122" i="53"/>
  <c r="O177" i="53"/>
  <c r="O281" i="65"/>
  <c r="O137" i="53"/>
  <c r="O267" i="67"/>
  <c r="O114" i="51"/>
  <c r="O349" i="68"/>
  <c r="O129" i="53"/>
  <c r="O274" i="66"/>
  <c r="O18" i="53"/>
  <c r="O60" i="53"/>
  <c r="O57" i="53"/>
  <c r="O51" i="51"/>
  <c r="O120" i="51"/>
  <c r="O277" i="65"/>
  <c r="O28" i="53"/>
  <c r="O269" i="65"/>
  <c r="O78" i="51"/>
  <c r="O117" i="51"/>
  <c r="O157" i="53"/>
  <c r="O46" i="51"/>
  <c r="O257" i="71"/>
  <c r="O41" i="51"/>
  <c r="O19" i="51"/>
  <c r="O267" i="71"/>
  <c r="O266" i="70"/>
  <c r="O17" i="51"/>
  <c r="O95" i="51"/>
  <c r="O21" i="51"/>
  <c r="O128" i="53"/>
  <c r="O162" i="53"/>
  <c r="O266" i="72"/>
  <c r="O277" i="70"/>
  <c r="O347" i="68"/>
  <c r="O47" i="53"/>
  <c r="O99" i="51"/>
  <c r="O232" i="70"/>
  <c r="O265" i="64"/>
  <c r="O315" i="68"/>
  <c r="O298" i="64"/>
  <c r="O145" i="51"/>
  <c r="O18" i="51"/>
  <c r="O102" i="51"/>
  <c r="O50" i="53"/>
  <c r="O57" i="52"/>
  <c r="O268" i="69"/>
  <c r="O126" i="52"/>
  <c r="O169" i="53"/>
  <c r="O118" i="51"/>
  <c r="O29" i="51"/>
  <c r="O14" i="52"/>
  <c r="O119" i="52"/>
  <c r="O176" i="51"/>
  <c r="O272" i="69"/>
  <c r="O9" i="53"/>
  <c r="O16" i="51"/>
  <c r="O12" i="52"/>
  <c r="O137" i="51"/>
  <c r="O88" i="52"/>
  <c r="O268" i="67"/>
  <c r="O152" i="52"/>
  <c r="O56" i="51"/>
  <c r="O159" i="51"/>
  <c r="O158" i="53"/>
  <c r="O12" i="51"/>
  <c r="O236" i="65"/>
  <c r="O166" i="53"/>
  <c r="O31" i="53"/>
  <c r="O173" i="52"/>
  <c r="O270" i="70"/>
  <c r="O70" i="51"/>
  <c r="O291" i="68"/>
  <c r="O93" i="52"/>
  <c r="O120" i="52"/>
  <c r="O91" i="52"/>
  <c r="O233" i="65"/>
  <c r="O33" i="52"/>
  <c r="O20" i="52"/>
  <c r="O140" i="53"/>
  <c r="O10" i="52"/>
  <c r="O170" i="52"/>
  <c r="O257" i="69"/>
  <c r="O157" i="52"/>
  <c r="O44" i="51"/>
  <c r="O19" i="53"/>
  <c r="O272" i="66"/>
  <c r="O169" i="52"/>
  <c r="O133" i="52"/>
  <c r="O149" i="51"/>
  <c r="O121" i="51"/>
  <c r="O122" i="52"/>
  <c r="O294" i="68"/>
  <c r="O36" i="51"/>
  <c r="O156" i="51"/>
  <c r="O163" i="51"/>
  <c r="O38" i="51"/>
  <c r="O5" i="52"/>
  <c r="O102" i="53"/>
  <c r="O39" i="52"/>
  <c r="O129" i="51"/>
  <c r="O167" i="52"/>
  <c r="O105" i="53"/>
  <c r="O83" i="51"/>
  <c r="O69" i="53"/>
  <c r="O64" i="51"/>
  <c r="O92" i="53"/>
  <c r="O75" i="52"/>
  <c r="O58" i="52"/>
  <c r="O111" i="52"/>
  <c r="O168" i="52"/>
  <c r="O91" i="51"/>
  <c r="O110" i="51"/>
  <c r="O22" i="51"/>
  <c r="O51" i="53"/>
  <c r="O290" i="68"/>
  <c r="O139" i="52"/>
  <c r="O237" i="67"/>
  <c r="O84" i="52"/>
  <c r="O78" i="53"/>
  <c r="O141" i="52"/>
  <c r="O90" i="52"/>
  <c r="O71" i="53"/>
  <c r="O258" i="72"/>
  <c r="O21" i="52"/>
  <c r="O173" i="51"/>
  <c r="O29" i="52"/>
  <c r="O148" i="51"/>
  <c r="O40" i="53"/>
  <c r="O53" i="51"/>
  <c r="O235" i="66"/>
  <c r="O128" i="52"/>
  <c r="O314" i="68"/>
  <c r="O267" i="64"/>
  <c r="O109" i="51"/>
  <c r="O233" i="71"/>
  <c r="O25" i="52"/>
  <c r="O255" i="72"/>
  <c r="O245" i="72"/>
  <c r="O253" i="64"/>
  <c r="O225" i="71"/>
  <c r="O146" i="51"/>
  <c r="O236" i="70"/>
  <c r="O239" i="72"/>
  <c r="O229" i="70"/>
  <c r="O270" i="67"/>
  <c r="O63" i="53"/>
  <c r="O283" i="64"/>
  <c r="O250" i="70"/>
  <c r="O242" i="70"/>
  <c r="O241" i="65"/>
  <c r="O239" i="71"/>
  <c r="O276" i="64"/>
  <c r="O253" i="67"/>
  <c r="O240" i="69"/>
  <c r="O255" i="70"/>
  <c r="O290" i="64"/>
  <c r="O261" i="70"/>
  <c r="O243" i="69"/>
  <c r="O252" i="66"/>
  <c r="O262" i="69"/>
  <c r="O231" i="69"/>
  <c r="O43" i="51"/>
  <c r="O259" i="66"/>
  <c r="O242" i="65"/>
  <c r="O228" i="72"/>
  <c r="O44" i="52"/>
  <c r="O232" i="71"/>
  <c r="O250" i="72"/>
  <c r="O246" i="72"/>
  <c r="O251" i="72"/>
  <c r="O228" i="71"/>
  <c r="O47" i="52"/>
  <c r="O256" i="70"/>
  <c r="O227" i="72"/>
  <c r="O327" i="68"/>
  <c r="O279" i="69"/>
  <c r="O308" i="68"/>
  <c r="O228" i="70"/>
  <c r="O258" i="69"/>
  <c r="O282" i="64"/>
  <c r="O226" i="71"/>
  <c r="O24" i="51"/>
  <c r="O262" i="70"/>
  <c r="O261" i="72"/>
  <c r="O311" i="68"/>
  <c r="O231" i="67"/>
  <c r="O109" i="52"/>
  <c r="O234" i="67"/>
  <c r="O251" i="67"/>
  <c r="O257" i="65"/>
  <c r="O259" i="70"/>
  <c r="O273" i="66"/>
  <c r="O30" i="51"/>
  <c r="O334" i="68"/>
  <c r="O250" i="67"/>
  <c r="O263" i="71"/>
  <c r="O312" i="68"/>
  <c r="O253" i="72"/>
  <c r="O233" i="70"/>
  <c r="O291" i="64"/>
  <c r="O7" i="51"/>
  <c r="O237" i="70"/>
  <c r="O230" i="71"/>
  <c r="O249" i="67"/>
  <c r="O240" i="71"/>
  <c r="O266" i="66"/>
  <c r="O246" i="69"/>
  <c r="O228" i="67"/>
  <c r="O266" i="65"/>
  <c r="O329" i="68"/>
  <c r="O24" i="52"/>
  <c r="O228" i="65"/>
  <c r="O295" i="64"/>
  <c r="O124" i="52"/>
  <c r="O307" i="68"/>
  <c r="O249" i="69"/>
  <c r="O3" i="52"/>
  <c r="O220" i="72"/>
  <c r="O248" i="66"/>
  <c r="O62" i="53"/>
  <c r="O245" i="69"/>
  <c r="O219" i="71"/>
  <c r="O304" i="68"/>
  <c r="O294" i="64"/>
  <c r="O237" i="72"/>
  <c r="O265" i="65"/>
  <c r="O226" i="67"/>
  <c r="O264" i="67"/>
  <c r="O268" i="72"/>
  <c r="O174" i="53"/>
  <c r="O265" i="72"/>
  <c r="O36" i="53"/>
  <c r="O264" i="71"/>
  <c r="O103" i="53"/>
  <c r="O271" i="72"/>
  <c r="O281" i="66"/>
  <c r="O86" i="53"/>
  <c r="O72" i="53"/>
  <c r="O112" i="53"/>
  <c r="O101" i="53"/>
  <c r="O275" i="66"/>
  <c r="O37" i="53"/>
  <c r="O267" i="65"/>
  <c r="O127" i="53"/>
  <c r="O267" i="70"/>
  <c r="O8" i="53"/>
  <c r="O275" i="65"/>
  <c r="O16" i="53"/>
  <c r="O267" i="66"/>
  <c r="O114" i="52"/>
  <c r="O173" i="53"/>
  <c r="O73" i="53"/>
  <c r="O126" i="53"/>
  <c r="O153" i="53"/>
  <c r="O38" i="53"/>
  <c r="O27" i="53"/>
  <c r="O275" i="67"/>
  <c r="O65" i="53"/>
  <c r="O154" i="53"/>
  <c r="O172" i="53"/>
  <c r="O15" i="53"/>
  <c r="O159" i="53"/>
  <c r="O70" i="53"/>
  <c r="O7" i="53"/>
  <c r="O13" i="51"/>
  <c r="O66" i="53"/>
  <c r="O146" i="53"/>
  <c r="O265" i="69"/>
  <c r="O175" i="51"/>
  <c r="O59" i="51"/>
  <c r="O76" i="51"/>
  <c r="O35" i="51"/>
  <c r="O97" i="53"/>
  <c r="O175" i="52"/>
  <c r="O100" i="53"/>
  <c r="O113" i="53"/>
  <c r="O272" i="70"/>
  <c r="O269" i="67"/>
  <c r="O271" i="70"/>
  <c r="O276" i="69"/>
  <c r="O267" i="72"/>
  <c r="O276" i="70"/>
  <c r="O276" i="67"/>
  <c r="O276" i="66"/>
  <c r="O154" i="52"/>
  <c r="O111" i="53"/>
  <c r="O254" i="69"/>
  <c r="O262" i="64"/>
  <c r="O165" i="51"/>
  <c r="O30" i="53"/>
  <c r="O49" i="52"/>
  <c r="O127" i="52"/>
  <c r="O119" i="51"/>
  <c r="O73" i="51"/>
  <c r="O137" i="52"/>
  <c r="O231" i="66"/>
  <c r="O96" i="51"/>
  <c r="O98" i="51"/>
  <c r="O94" i="51"/>
  <c r="O54" i="51"/>
  <c r="O38" i="52"/>
  <c r="O74" i="52"/>
  <c r="O60" i="52"/>
  <c r="O45" i="52"/>
  <c r="O265" i="70"/>
  <c r="O148" i="53"/>
  <c r="O165" i="52"/>
  <c r="O25" i="51"/>
  <c r="O71" i="52"/>
  <c r="O231" i="65"/>
  <c r="O103" i="51"/>
  <c r="O100" i="51"/>
  <c r="O39" i="53"/>
  <c r="O257" i="64"/>
  <c r="O240" i="65"/>
  <c r="O224" i="71"/>
  <c r="O79" i="52"/>
  <c r="O262" i="71"/>
  <c r="O177" i="51"/>
  <c r="O92" i="52"/>
  <c r="O48" i="51"/>
  <c r="O30" i="52"/>
  <c r="O11" i="51"/>
  <c r="O256" i="72"/>
  <c r="O74" i="51"/>
  <c r="O31" i="52"/>
  <c r="O55" i="52"/>
  <c r="O8" i="52"/>
  <c r="O253" i="69"/>
  <c r="O67" i="52"/>
  <c r="O260" i="64"/>
  <c r="O32" i="52"/>
  <c r="O102" i="52"/>
  <c r="O171" i="51"/>
  <c r="O118" i="52"/>
  <c r="O121" i="53"/>
  <c r="O75" i="51"/>
  <c r="O258" i="71"/>
  <c r="O20" i="53"/>
  <c r="O11" i="53"/>
  <c r="O93" i="51"/>
  <c r="O257" i="67"/>
  <c r="O339" i="68"/>
  <c r="O108" i="51"/>
  <c r="O140" i="52"/>
  <c r="O135" i="52"/>
  <c r="O96" i="52"/>
  <c r="O150" i="53"/>
  <c r="O93" i="53"/>
  <c r="O10" i="53"/>
  <c r="O116" i="52"/>
  <c r="O103" i="52"/>
  <c r="O257" i="70"/>
  <c r="O172" i="52"/>
  <c r="O21" i="53"/>
  <c r="O33" i="51"/>
  <c r="O36" i="52"/>
  <c r="O176" i="53"/>
  <c r="O135" i="51"/>
  <c r="O240" i="67"/>
  <c r="O83" i="52"/>
  <c r="O71" i="51"/>
  <c r="O98" i="52"/>
  <c r="O68" i="52"/>
  <c r="O97" i="51"/>
  <c r="O86" i="51"/>
  <c r="O116" i="51"/>
  <c r="O20" i="51"/>
  <c r="O27" i="52"/>
  <c r="O9" i="52"/>
  <c r="O131" i="51"/>
  <c r="O16" i="52"/>
  <c r="O167" i="53"/>
  <c r="O270" i="64"/>
  <c r="O170" i="51"/>
  <c r="O134" i="51"/>
  <c r="O130" i="52"/>
  <c r="O86" i="52"/>
  <c r="O52" i="52"/>
  <c r="O52" i="51"/>
  <c r="O94" i="52"/>
  <c r="O269" i="71"/>
  <c r="O280" i="67"/>
  <c r="O235" i="67"/>
  <c r="O263" i="72"/>
  <c r="O63" i="52"/>
  <c r="O66" i="52"/>
  <c r="O242" i="69"/>
  <c r="O288" i="64"/>
  <c r="O250" i="65"/>
  <c r="O251" i="70"/>
  <c r="O9" i="51"/>
  <c r="O235" i="71"/>
  <c r="O280" i="69"/>
  <c r="O244" i="72"/>
  <c r="O258" i="65"/>
  <c r="O243" i="72"/>
  <c r="O241" i="71"/>
  <c r="O296" i="64"/>
  <c r="O234" i="72"/>
  <c r="O320" i="68"/>
  <c r="O249" i="71"/>
  <c r="O336" i="68"/>
  <c r="O260" i="65"/>
  <c r="O255" i="66"/>
  <c r="O285" i="64"/>
  <c r="O144" i="52"/>
  <c r="O251" i="69"/>
  <c r="O253" i="66"/>
  <c r="O233" i="67"/>
  <c r="O243" i="71"/>
  <c r="O270" i="65"/>
  <c r="O304" i="64"/>
  <c r="O348" i="68"/>
  <c r="O262" i="72"/>
  <c r="O271" i="66"/>
  <c r="O324" i="68"/>
  <c r="O228" i="69"/>
  <c r="O295" i="68"/>
  <c r="O221" i="71"/>
  <c r="O270" i="69"/>
  <c r="O239" i="70"/>
  <c r="O322" i="68"/>
  <c r="O261" i="69"/>
  <c r="O264" i="64"/>
  <c r="O311" i="64"/>
  <c r="O262" i="65"/>
  <c r="O303" i="68"/>
  <c r="O262" i="67"/>
  <c r="O271" i="67"/>
  <c r="O233" i="72"/>
  <c r="O258" i="70"/>
  <c r="O258" i="67"/>
  <c r="O4" i="52"/>
  <c r="O260" i="69"/>
  <c r="O252" i="65"/>
  <c r="O49" i="51"/>
  <c r="O224" i="72"/>
  <c r="O234" i="70"/>
  <c r="O87" i="51"/>
  <c r="O82" i="53"/>
  <c r="O281" i="64"/>
  <c r="O272" i="67"/>
  <c r="O321" i="68"/>
  <c r="O68" i="51"/>
  <c r="O312" i="64"/>
  <c r="O300" i="64"/>
  <c r="O258" i="64"/>
  <c r="O247" i="69"/>
  <c r="O236" i="67"/>
  <c r="O227" i="71"/>
  <c r="O241" i="69"/>
  <c r="O270" i="72"/>
  <c r="O317" i="68"/>
  <c r="O229" i="67"/>
  <c r="O81" i="51"/>
  <c r="O247" i="65"/>
  <c r="O248" i="65"/>
  <c r="O247" i="67"/>
  <c r="O222" i="72"/>
  <c r="O220" i="71"/>
  <c r="O238" i="71"/>
  <c r="O232" i="66"/>
  <c r="O249" i="65"/>
  <c r="O3" i="51"/>
  <c r="O81" i="52"/>
  <c r="O43" i="53"/>
  <c r="O249" i="70"/>
  <c r="O306" i="68"/>
  <c r="O161" i="51"/>
  <c r="O240" i="72"/>
  <c r="O280" i="68"/>
  <c r="O237" i="71"/>
  <c r="O219" i="72"/>
  <c r="O265" i="67"/>
  <c r="O226" i="69"/>
  <c r="O245" i="67"/>
  <c r="O245" i="66"/>
  <c r="O264" i="65"/>
  <c r="O271" i="71"/>
  <c r="O264" i="72"/>
  <c r="O278" i="65"/>
  <c r="O274" i="70"/>
  <c r="O35" i="53"/>
  <c r="O278" i="66"/>
  <c r="O275" i="70"/>
  <c r="O132" i="53"/>
  <c r="O17" i="53"/>
  <c r="O170" i="53"/>
  <c r="O22" i="53"/>
  <c r="O99" i="53"/>
  <c r="O155" i="53"/>
  <c r="O278" i="70"/>
  <c r="O133" i="53"/>
  <c r="O84" i="53"/>
  <c r="O345" i="68"/>
  <c r="O108" i="53"/>
  <c r="O235" i="69"/>
  <c r="O138" i="53"/>
  <c r="O275" i="69"/>
  <c r="O341" i="68"/>
  <c r="O113" i="51"/>
  <c r="O305" i="64"/>
  <c r="O163" i="53"/>
  <c r="O117" i="53"/>
  <c r="O34" i="53"/>
  <c r="O112" i="52"/>
  <c r="O48" i="53"/>
  <c r="O145" i="53"/>
  <c r="O6" i="53"/>
  <c r="O67" i="53"/>
  <c r="O297" i="64"/>
  <c r="O141" i="53"/>
  <c r="O5" i="51"/>
  <c r="O273" i="69"/>
  <c r="O27" i="51"/>
  <c r="O307" i="64"/>
  <c r="O269" i="69"/>
  <c r="O14" i="51"/>
  <c r="O269" i="70"/>
  <c r="O69" i="51"/>
  <c r="O88" i="51"/>
  <c r="O97" i="52"/>
  <c r="O109" i="53"/>
  <c r="O85" i="53"/>
  <c r="O136" i="51"/>
  <c r="O344" i="68"/>
  <c r="O150" i="51"/>
  <c r="O269" i="66"/>
  <c r="O34" i="51"/>
  <c r="O101" i="51"/>
  <c r="O277" i="67"/>
  <c r="O277" i="66"/>
  <c r="O164" i="53"/>
  <c r="O343" i="68"/>
  <c r="O273" i="70"/>
  <c r="O309" i="64"/>
  <c r="O234" i="69"/>
  <c r="O289" i="68"/>
  <c r="O174" i="52"/>
  <c r="O11" i="52"/>
  <c r="O19" i="52"/>
  <c r="O108" i="52"/>
  <c r="O53" i="52"/>
  <c r="O45" i="53"/>
  <c r="O132" i="52"/>
  <c r="O87" i="53"/>
  <c r="O289" i="64"/>
  <c r="O59" i="53"/>
  <c r="O58" i="51"/>
  <c r="O158" i="52"/>
  <c r="O239" i="66"/>
  <c r="O150" i="52"/>
  <c r="O32" i="53"/>
  <c r="O26" i="53"/>
  <c r="O130" i="53"/>
  <c r="O235" i="65"/>
  <c r="O145" i="52"/>
  <c r="O122" i="51"/>
  <c r="O33" i="53"/>
  <c r="O176" i="52"/>
  <c r="O52" i="53"/>
  <c r="O149" i="53"/>
  <c r="O243" i="65"/>
  <c r="O155" i="52"/>
  <c r="O319" i="68"/>
  <c r="O124" i="53"/>
  <c r="O4" i="51"/>
  <c r="O255" i="64"/>
  <c r="O141" i="51"/>
  <c r="O34" i="52"/>
  <c r="O175" i="53"/>
  <c r="O37" i="52"/>
  <c r="O130" i="51"/>
  <c r="O271" i="64"/>
  <c r="O153" i="52"/>
  <c r="O12" i="53"/>
  <c r="O138" i="52"/>
  <c r="O151" i="52"/>
  <c r="O240" i="66"/>
  <c r="O35" i="52"/>
  <c r="O147" i="52"/>
  <c r="O5" i="53"/>
  <c r="O230" i="72"/>
  <c r="O126" i="51"/>
  <c r="O79" i="51"/>
  <c r="O64" i="53"/>
  <c r="O39" i="51"/>
  <c r="O8" i="51"/>
  <c r="O37" i="51"/>
  <c r="O260" i="71"/>
  <c r="O171" i="52"/>
  <c r="O299" i="68"/>
  <c r="O87" i="52"/>
  <c r="O63" i="51"/>
  <c r="O254" i="64"/>
  <c r="O90" i="53"/>
  <c r="O15" i="51"/>
  <c r="O89" i="51"/>
  <c r="O100" i="52"/>
  <c r="O56" i="52"/>
  <c r="O99" i="52"/>
  <c r="O268" i="65"/>
  <c r="O136" i="52"/>
  <c r="O147" i="51"/>
  <c r="O13" i="53"/>
  <c r="O58" i="53"/>
  <c r="O152" i="51"/>
  <c r="O73" i="52"/>
  <c r="O31" i="51"/>
  <c r="O232" i="67"/>
  <c r="O57" i="51"/>
  <c r="O70" i="52"/>
  <c r="O169" i="51"/>
  <c r="O6" i="51"/>
  <c r="O32" i="51"/>
  <c r="O168" i="53"/>
  <c r="O59" i="52"/>
  <c r="O244" i="71"/>
  <c r="O237" i="65"/>
  <c r="O94" i="53"/>
  <c r="O64" i="52"/>
  <c r="O279" i="66"/>
  <c r="O48" i="52"/>
  <c r="O272" i="65"/>
  <c r="O268" i="66"/>
  <c r="O131" i="52"/>
  <c r="O22" i="52"/>
  <c r="O89" i="52"/>
  <c r="O251" i="65"/>
  <c r="O158" i="51"/>
  <c r="O17" i="52"/>
  <c r="O255" i="65"/>
  <c r="O254" i="66"/>
  <c r="O292" i="64"/>
  <c r="O260" i="70"/>
  <c r="O231" i="70"/>
  <c r="O85" i="52"/>
  <c r="O253" i="71"/>
  <c r="O252" i="70"/>
  <c r="O261" i="66"/>
  <c r="O275" i="64"/>
  <c r="O234" i="66"/>
  <c r="O164" i="51"/>
  <c r="O254" i="70"/>
  <c r="O254" i="67"/>
  <c r="O230" i="65"/>
  <c r="O245" i="71"/>
  <c r="O247" i="71"/>
  <c r="O254" i="65"/>
  <c r="O235" i="70"/>
  <c r="O318" i="68"/>
  <c r="O250" i="66"/>
  <c r="O28" i="51"/>
  <c r="O287" i="68"/>
  <c r="O248" i="69"/>
  <c r="O255" i="67"/>
  <c r="O82" i="52"/>
  <c r="O301" i="64"/>
  <c r="O242" i="72"/>
  <c r="O266" i="64"/>
  <c r="O340" i="68"/>
  <c r="O297" i="68"/>
  <c r="O241" i="67"/>
  <c r="O273" i="65"/>
  <c r="O252" i="72"/>
  <c r="O256" i="66"/>
  <c r="O288" i="68"/>
  <c r="O287" i="64"/>
  <c r="O238" i="65"/>
  <c r="O242" i="71"/>
  <c r="O143" i="53"/>
  <c r="O4" i="53"/>
  <c r="O279" i="68"/>
  <c r="O309" i="68"/>
  <c r="O259" i="65"/>
  <c r="O302" i="64"/>
  <c r="O313" i="68"/>
  <c r="O325" i="68"/>
  <c r="O256" i="65"/>
  <c r="O106" i="52"/>
  <c r="O223" i="71"/>
  <c r="O229" i="72"/>
  <c r="O284" i="64"/>
  <c r="O144" i="51"/>
  <c r="O226" i="72"/>
  <c r="O280" i="66"/>
  <c r="O259" i="67"/>
  <c r="O231" i="71"/>
  <c r="O231" i="72"/>
  <c r="O85" i="51"/>
  <c r="O323" i="68"/>
  <c r="O258" i="66"/>
  <c r="O280" i="65"/>
  <c r="O250" i="69"/>
  <c r="O235" i="72"/>
  <c r="O234" i="65"/>
  <c r="O293" i="68"/>
  <c r="O7" i="52"/>
  <c r="O237" i="69"/>
  <c r="O247" i="70"/>
  <c r="O223" i="72"/>
  <c r="O241" i="72"/>
  <c r="O261" i="64"/>
  <c r="O249" i="72"/>
  <c r="O43" i="52"/>
  <c r="O238" i="72"/>
  <c r="O143" i="51"/>
  <c r="O222" i="71"/>
  <c r="O105" i="51"/>
  <c r="O24" i="53"/>
  <c r="O229" i="65"/>
  <c r="O266" i="67"/>
  <c r="O229" i="66"/>
  <c r="O230" i="70"/>
  <c r="O227" i="69"/>
  <c r="O161" i="52"/>
  <c r="O105" i="52"/>
  <c r="O274" i="64"/>
  <c r="O255" i="71"/>
  <c r="O228" i="66"/>
  <c r="O249" i="66"/>
  <c r="O246" i="65"/>
  <c r="O273" i="64"/>
  <c r="O226" i="70"/>
  <c r="O246" i="66"/>
  <c r="O328" i="68"/>
  <c r="O245" i="65"/>
  <c r="O226" i="66"/>
  <c r="O114" i="53"/>
  <c r="O265" i="71"/>
  <c r="O274" i="65"/>
  <c r="O281" i="70"/>
  <c r="O112" i="51"/>
  <c r="O74" i="53"/>
  <c r="O171" i="53"/>
  <c r="O46" i="53"/>
  <c r="O79" i="53"/>
  <c r="O95" i="53"/>
  <c r="O96" i="53"/>
  <c r="O308" i="64"/>
  <c r="O281" i="67"/>
  <c r="O131" i="53"/>
  <c r="O115" i="53"/>
  <c r="O56" i="53"/>
  <c r="O119" i="53"/>
  <c r="O274" i="69"/>
  <c r="O255" i="69"/>
  <c r="O337" i="68"/>
  <c r="O236" i="69"/>
  <c r="O75" i="53"/>
  <c r="O134" i="53"/>
  <c r="O252" i="69"/>
  <c r="O152" i="53"/>
  <c r="O91" i="53"/>
  <c r="O313" i="64"/>
  <c r="O147" i="53"/>
  <c r="O268" i="71"/>
  <c r="O53" i="53"/>
  <c r="O278" i="67"/>
  <c r="O165" i="53"/>
  <c r="O115" i="52"/>
  <c r="O281" i="69"/>
  <c r="O89" i="53"/>
  <c r="O271" i="69"/>
  <c r="O84" i="51"/>
  <c r="O65" i="51"/>
  <c r="O257" i="72"/>
  <c r="O144" i="53"/>
  <c r="O299" i="64"/>
  <c r="O139" i="51"/>
  <c r="O168" i="51"/>
  <c r="O10" i="51"/>
  <c r="O166" i="52"/>
  <c r="O259" i="71"/>
  <c r="O26" i="51"/>
  <c r="O136" i="53"/>
  <c r="O77" i="52"/>
  <c r="O45" i="51"/>
  <c r="O166" i="51"/>
  <c r="O90" i="51"/>
  <c r="O277" i="69"/>
  <c r="O125" i="53"/>
  <c r="O332" i="68"/>
  <c r="O148" i="52"/>
  <c r="O106" i="53"/>
  <c r="O259" i="72"/>
  <c r="O266" i="71"/>
  <c r="O242" i="66"/>
  <c r="O134" i="52"/>
  <c r="O68" i="53"/>
  <c r="O153" i="51"/>
  <c r="O40" i="52"/>
  <c r="O346" i="68"/>
  <c r="O239" i="65"/>
  <c r="O276" i="65"/>
  <c r="O243" i="66"/>
  <c r="O172" i="51"/>
  <c r="O50" i="51"/>
  <c r="O155" i="51"/>
  <c r="O121" i="52"/>
  <c r="O251" i="66"/>
  <c r="O77" i="51"/>
  <c r="O151" i="51"/>
  <c r="O260" i="72"/>
  <c r="O60" i="51"/>
  <c r="O251" i="71"/>
  <c r="O50" i="52"/>
  <c r="O156" i="52"/>
  <c r="O159" i="52"/>
  <c r="O83" i="53"/>
  <c r="O268" i="70"/>
  <c r="O140" i="51"/>
  <c r="O92" i="51"/>
  <c r="O151" i="53"/>
  <c r="O301" i="68"/>
  <c r="O232" i="69"/>
  <c r="O279" i="65"/>
  <c r="O69" i="52"/>
  <c r="O248" i="72"/>
  <c r="O278" i="64"/>
  <c r="O259" i="64"/>
  <c r="O269" i="64"/>
  <c r="O55" i="51"/>
  <c r="O243" i="67"/>
  <c r="O107" i="51"/>
  <c r="O132" i="51"/>
  <c r="O41" i="52"/>
  <c r="O133" i="51"/>
  <c r="O149" i="52"/>
  <c r="O26" i="52"/>
  <c r="O248" i="71"/>
  <c r="O270" i="66"/>
  <c r="O333" i="68"/>
  <c r="O107" i="52"/>
  <c r="O15" i="52"/>
  <c r="O46" i="52"/>
  <c r="O117" i="52"/>
  <c r="O72" i="52"/>
  <c r="O77" i="53"/>
  <c r="O6" i="52"/>
  <c r="O120" i="53"/>
  <c r="O242" i="67"/>
  <c r="O49" i="53"/>
  <c r="O331" i="68"/>
  <c r="O263" i="64"/>
  <c r="O13" i="52"/>
  <c r="O138" i="51"/>
  <c r="O167" i="51"/>
  <c r="O65" i="52"/>
  <c r="O233" i="66"/>
  <c r="O300" i="68"/>
  <c r="O237" i="66"/>
  <c r="O40" i="51"/>
  <c r="O127" i="51"/>
  <c r="O51" i="52"/>
  <c r="O174" i="51"/>
  <c r="O88" i="53"/>
  <c r="O54" i="52"/>
  <c r="O296" i="68"/>
  <c r="O286" i="64"/>
  <c r="O236" i="66"/>
  <c r="O129" i="52"/>
  <c r="O284" i="68"/>
  <c r="O154" i="51"/>
  <c r="O95" i="52"/>
  <c r="O72" i="51"/>
  <c r="O238" i="69"/>
  <c r="O256" i="71"/>
  <c r="O163" i="52"/>
  <c r="O303" i="64"/>
  <c r="O111" i="51"/>
  <c r="O139" i="53"/>
  <c r="O18" i="52"/>
  <c r="O268" i="64"/>
  <c r="O157" i="51"/>
  <c r="O67" i="51"/>
  <c r="O101" i="52"/>
  <c r="O110" i="52"/>
  <c r="O78" i="52"/>
  <c r="O177" i="52"/>
  <c r="O76" i="52"/>
  <c r="O280" i="64"/>
  <c r="O164" i="52"/>
  <c r="O271" i="65"/>
  <c r="O259" i="69"/>
  <c r="O146" i="52"/>
  <c r="O221" i="72"/>
  <c r="O239" i="67"/>
  <c r="O232" i="72"/>
  <c r="O229" i="71"/>
  <c r="O125" i="52"/>
  <c r="O44" i="53"/>
  <c r="O256" i="69"/>
  <c r="O262" i="66"/>
  <c r="O62" i="51"/>
  <c r="O260" i="66"/>
  <c r="O338" i="68"/>
  <c r="O261" i="71"/>
  <c r="O162" i="52"/>
  <c r="O277" i="64"/>
  <c r="O261" i="65"/>
  <c r="O260" i="67"/>
  <c r="O229" i="69"/>
  <c r="O246" i="71"/>
  <c r="O280" i="70"/>
  <c r="O162" i="51"/>
  <c r="O238" i="67"/>
  <c r="O28" i="52"/>
  <c r="O47" i="51"/>
  <c r="O252" i="67"/>
  <c r="O128" i="51"/>
  <c r="O238" i="70"/>
  <c r="O279" i="64"/>
  <c r="O250" i="71"/>
  <c r="O279" i="67"/>
  <c r="O25" i="53"/>
  <c r="O310" i="64"/>
  <c r="O270" i="71"/>
  <c r="O285" i="68"/>
  <c r="O286" i="68"/>
  <c r="O279" i="70"/>
  <c r="O247" i="72"/>
  <c r="O106" i="51"/>
  <c r="O273" i="67"/>
  <c r="O283" i="68"/>
  <c r="O252" i="71"/>
  <c r="O241" i="70"/>
  <c r="O253" i="70"/>
  <c r="O256" i="67"/>
  <c r="O238" i="66"/>
  <c r="O264" i="70"/>
  <c r="O225" i="72"/>
  <c r="O257" i="66"/>
  <c r="O66" i="51"/>
  <c r="O240" i="70"/>
  <c r="O292" i="68"/>
  <c r="O261" i="67"/>
  <c r="O316" i="68"/>
  <c r="O248" i="70"/>
  <c r="O310" i="68"/>
  <c r="O239" i="69"/>
  <c r="O253" i="65"/>
  <c r="O230" i="66"/>
  <c r="O269" i="72"/>
  <c r="O82" i="51"/>
  <c r="O298" i="68"/>
  <c r="O125" i="51"/>
  <c r="O241" i="66"/>
  <c r="O234" i="71"/>
  <c r="O256" i="64"/>
  <c r="O243" i="70"/>
  <c r="O335" i="68"/>
  <c r="O161" i="53"/>
  <c r="O248" i="67"/>
  <c r="O305" i="68"/>
  <c r="O81" i="53"/>
  <c r="O281" i="68"/>
  <c r="O232" i="65"/>
  <c r="O143" i="52"/>
  <c r="O282" i="68"/>
  <c r="O247" i="66"/>
  <c r="O264" i="69"/>
  <c r="O62" i="52"/>
  <c r="O230" i="67"/>
  <c r="O227" i="70"/>
  <c r="O124" i="51"/>
  <c r="O230" i="69"/>
  <c r="O252" i="64"/>
  <c r="O3" i="53"/>
  <c r="O246" i="70"/>
  <c r="O227" i="65"/>
  <c r="O227" i="66"/>
  <c r="O227" i="67"/>
  <c r="O245" i="70"/>
  <c r="O246" i="67"/>
  <c r="O265" i="66"/>
  <c r="O226" i="65"/>
  <c r="O264" i="66"/>
  <c r="O18" i="15"/>
  <c r="O13" i="15"/>
  <c r="O12" i="15"/>
  <c r="O11" i="15"/>
  <c r="O10" i="15"/>
  <c r="O9" i="15"/>
  <c r="O8" i="15"/>
  <c r="O7" i="15"/>
  <c r="O6" i="15"/>
  <c r="O5" i="15"/>
  <c r="O30" i="16"/>
  <c r="O19" i="16"/>
  <c r="O5" i="16"/>
  <c r="O30" i="17"/>
  <c r="O29" i="17"/>
  <c r="O28" i="17"/>
  <c r="O21" i="16"/>
  <c r="O18" i="16"/>
  <c r="O7" i="16"/>
  <c r="O9" i="17"/>
  <c r="O8" i="17"/>
  <c r="O19" i="15"/>
  <c r="O24" i="16"/>
  <c r="O32" i="15"/>
  <c r="O31" i="15"/>
  <c r="O30" i="15"/>
  <c r="O29" i="15"/>
  <c r="O28" i="15"/>
  <c r="O26" i="15"/>
  <c r="O25" i="15"/>
  <c r="O24" i="15"/>
  <c r="O22" i="15"/>
  <c r="O21" i="15"/>
  <c r="O20" i="15"/>
  <c r="O31" i="16"/>
  <c r="O22" i="17"/>
  <c r="O21" i="17"/>
  <c r="O20" i="17"/>
  <c r="O19" i="17"/>
  <c r="O7" i="17"/>
  <c r="O6" i="17"/>
  <c r="O5" i="17"/>
  <c r="O6" i="16"/>
  <c r="O18" i="17"/>
  <c r="O8" i="16"/>
  <c r="O22" i="16"/>
  <c r="O20" i="16"/>
  <c r="O32" i="16"/>
  <c r="O16" i="16"/>
  <c r="O10" i="16"/>
  <c r="O25" i="16"/>
  <c r="O9" i="16"/>
  <c r="O26" i="16"/>
  <c r="O12" i="16"/>
  <c r="O14" i="16"/>
  <c r="O28" i="16"/>
  <c r="O29" i="16"/>
  <c r="O13" i="16"/>
  <c r="O11" i="16"/>
  <c r="O17" i="17"/>
  <c r="O14" i="15"/>
  <c r="O123" i="29"/>
  <c r="O139" i="29"/>
  <c r="O128" i="29"/>
  <c r="O144" i="6"/>
  <c r="O168" i="6"/>
  <c r="F164" i="6"/>
  <c r="F140" i="6"/>
  <c r="D15" i="15"/>
  <c r="L4" i="15"/>
  <c r="P149" i="6"/>
  <c r="P173" i="6"/>
  <c r="P127" i="6"/>
  <c r="P160" i="6"/>
  <c r="P136" i="6"/>
  <c r="P141" i="6"/>
  <c r="P117" i="53"/>
  <c r="P267" i="69"/>
  <c r="P278" i="69"/>
  <c r="P313" i="64"/>
  <c r="P305" i="64"/>
  <c r="P267" i="65"/>
  <c r="P114" i="52"/>
  <c r="P115" i="53"/>
  <c r="P18" i="53"/>
  <c r="P274" i="65"/>
  <c r="P16" i="53"/>
  <c r="P174" i="53"/>
  <c r="P112" i="52"/>
  <c r="P36" i="53"/>
  <c r="P135" i="53"/>
  <c r="P115" i="52"/>
  <c r="P342" i="68"/>
  <c r="P153" i="53"/>
  <c r="P264" i="72"/>
  <c r="P14" i="53"/>
  <c r="P113" i="51"/>
  <c r="P268" i="71"/>
  <c r="P267" i="66"/>
  <c r="P330" i="68"/>
  <c r="P8" i="53"/>
  <c r="P278" i="65"/>
  <c r="P112" i="53"/>
  <c r="P173" i="53"/>
  <c r="P73" i="53"/>
  <c r="P147" i="53"/>
  <c r="P118" i="53"/>
  <c r="P155" i="53"/>
  <c r="P56" i="53"/>
  <c r="P337" i="68"/>
  <c r="P76" i="53"/>
  <c r="P297" i="64"/>
  <c r="P53" i="51"/>
  <c r="P10" i="51"/>
  <c r="P46" i="51"/>
  <c r="P255" i="69"/>
  <c r="P277" i="66"/>
  <c r="P267" i="72"/>
  <c r="P86" i="51"/>
  <c r="P96" i="51"/>
  <c r="P271" i="70"/>
  <c r="P49" i="53"/>
  <c r="P100" i="52"/>
  <c r="P144" i="53"/>
  <c r="P164" i="53"/>
  <c r="P106" i="53"/>
  <c r="P307" i="64"/>
  <c r="P18" i="51"/>
  <c r="P277" i="65"/>
  <c r="P79" i="51"/>
  <c r="P332" i="68"/>
  <c r="P27" i="51"/>
  <c r="P301" i="68"/>
  <c r="P95" i="52"/>
  <c r="P117" i="52"/>
  <c r="P100" i="51"/>
  <c r="P272" i="70"/>
  <c r="P78" i="53"/>
  <c r="P148" i="51"/>
  <c r="P37" i="51"/>
  <c r="P22" i="52"/>
  <c r="P176" i="52"/>
  <c r="P68" i="52"/>
  <c r="P150" i="52"/>
  <c r="P141" i="51"/>
  <c r="P173" i="52"/>
  <c r="P242" i="65"/>
  <c r="P240" i="65"/>
  <c r="P34" i="52"/>
  <c r="P73" i="51"/>
  <c r="P140" i="53"/>
  <c r="P153" i="51"/>
  <c r="P141" i="52"/>
  <c r="P147" i="52"/>
  <c r="P250" i="65"/>
  <c r="P90" i="52"/>
  <c r="P97" i="51"/>
  <c r="P12" i="52"/>
  <c r="P131" i="51"/>
  <c r="P130" i="51"/>
  <c r="P50" i="53"/>
  <c r="P286" i="68"/>
  <c r="P5" i="53"/>
  <c r="P133" i="51"/>
  <c r="P118" i="52"/>
  <c r="P120" i="53"/>
  <c r="P83" i="52"/>
  <c r="P10" i="52"/>
  <c r="P145" i="52"/>
  <c r="P236" i="65"/>
  <c r="P13" i="52"/>
  <c r="P235" i="65"/>
  <c r="P48" i="51"/>
  <c r="P52" i="52"/>
  <c r="P149" i="51"/>
  <c r="P111" i="51"/>
  <c r="P11" i="52"/>
  <c r="P93" i="53"/>
  <c r="P176" i="53"/>
  <c r="P127" i="51"/>
  <c r="P154" i="52"/>
  <c r="P51" i="52"/>
  <c r="P64" i="53"/>
  <c r="P60" i="51"/>
  <c r="P167" i="51"/>
  <c r="P269" i="71"/>
  <c r="P71" i="53"/>
  <c r="P237" i="66"/>
  <c r="P90" i="51"/>
  <c r="P87" i="52"/>
  <c r="P260" i="72"/>
  <c r="P300" i="64"/>
  <c r="P60" i="52"/>
  <c r="P168" i="52"/>
  <c r="P65" i="52"/>
  <c r="P11" i="53"/>
  <c r="P33" i="52"/>
  <c r="P71" i="51"/>
  <c r="P33" i="51"/>
  <c r="P339" i="68"/>
  <c r="P168" i="51"/>
  <c r="P236" i="66"/>
  <c r="P121" i="53"/>
  <c r="P93" i="51"/>
  <c r="P54" i="51"/>
  <c r="P231" i="66"/>
  <c r="P30" i="52"/>
  <c r="P166" i="51"/>
  <c r="P169" i="52"/>
  <c r="P290" i="68"/>
  <c r="P70" i="52"/>
  <c r="P155" i="51"/>
  <c r="P45" i="52"/>
  <c r="P70" i="53"/>
  <c r="P175" i="53"/>
  <c r="P129" i="51"/>
  <c r="P139" i="53"/>
  <c r="P26" i="53"/>
  <c r="P50" i="51"/>
  <c r="P10" i="53"/>
  <c r="P38" i="51"/>
  <c r="P265" i="69"/>
  <c r="P92" i="51"/>
  <c r="P20" i="51"/>
  <c r="P88" i="52"/>
  <c r="P31" i="52"/>
  <c r="P17" i="52"/>
  <c r="P108" i="52"/>
  <c r="P320" i="68"/>
  <c r="P85" i="52"/>
  <c r="P255" i="71"/>
  <c r="P258" i="66"/>
  <c r="P288" i="64"/>
  <c r="P273" i="67"/>
  <c r="P261" i="70"/>
  <c r="P262" i="69"/>
  <c r="P287" i="64"/>
  <c r="P247" i="67"/>
  <c r="P266" i="66"/>
  <c r="P259" i="65"/>
  <c r="P232" i="71"/>
  <c r="P47" i="52"/>
  <c r="P273" i="66"/>
  <c r="P235" i="66"/>
  <c r="P226" i="72"/>
  <c r="P272" i="67"/>
  <c r="P262" i="66"/>
  <c r="P312" i="68"/>
  <c r="P263" i="64"/>
  <c r="P231" i="69"/>
  <c r="P4" i="53"/>
  <c r="P231" i="71"/>
  <c r="P245" i="72"/>
  <c r="P227" i="72"/>
  <c r="P259" i="66"/>
  <c r="P235" i="72"/>
  <c r="P259" i="67"/>
  <c r="P109" i="51"/>
  <c r="P315" i="68"/>
  <c r="P254" i="70"/>
  <c r="P238" i="65"/>
  <c r="P255" i="72"/>
  <c r="P275" i="64"/>
  <c r="P283" i="68"/>
  <c r="P241" i="69"/>
  <c r="P231" i="70"/>
  <c r="P44" i="52"/>
  <c r="P245" i="71"/>
  <c r="P233" i="67"/>
  <c r="P313" i="68"/>
  <c r="P251" i="67"/>
  <c r="P161" i="53"/>
  <c r="P283" i="64"/>
  <c r="P322" i="68"/>
  <c r="P296" i="64"/>
  <c r="P233" i="70"/>
  <c r="P323" i="68"/>
  <c r="P240" i="70"/>
  <c r="P338" i="68"/>
  <c r="P49" i="51"/>
  <c r="P270" i="67"/>
  <c r="P248" i="72"/>
  <c r="P164" i="52"/>
  <c r="P258" i="70"/>
  <c r="P280" i="67"/>
  <c r="P68" i="51"/>
  <c r="P28" i="51"/>
  <c r="P128" i="52"/>
  <c r="P311" i="68"/>
  <c r="P264" i="70"/>
  <c r="P248" i="65"/>
  <c r="P248" i="71"/>
  <c r="P228" i="71"/>
  <c r="P340" i="68"/>
  <c r="P290" i="64"/>
  <c r="P162" i="52"/>
  <c r="P269" i="72"/>
  <c r="P235" i="71"/>
  <c r="P252" i="66"/>
  <c r="P241" i="65"/>
  <c r="P252" i="71"/>
  <c r="P106" i="52"/>
  <c r="P258" i="65"/>
  <c r="P30" i="51"/>
  <c r="P257" i="65"/>
  <c r="P244" i="72"/>
  <c r="P43" i="53"/>
  <c r="P227" i="67"/>
  <c r="P265" i="65"/>
  <c r="P43" i="51"/>
  <c r="P3" i="51"/>
  <c r="P240" i="71"/>
  <c r="P105" i="51"/>
  <c r="P295" i="64"/>
  <c r="P274" i="64"/>
  <c r="P161" i="51"/>
  <c r="P246" i="66"/>
  <c r="P124" i="52"/>
  <c r="P230" i="67"/>
  <c r="P81" i="51"/>
  <c r="P280" i="68"/>
  <c r="P219" i="71"/>
  <c r="P246" i="69"/>
  <c r="P252" i="64"/>
  <c r="P226" i="65"/>
  <c r="P294" i="64"/>
  <c r="P226" i="69"/>
  <c r="P75" i="53"/>
  <c r="P271" i="72"/>
  <c r="P265" i="72"/>
  <c r="P281" i="70"/>
  <c r="P65" i="53"/>
  <c r="P278" i="70"/>
  <c r="P29" i="53"/>
  <c r="P171" i="53"/>
  <c r="P37" i="53"/>
  <c r="P91" i="53"/>
  <c r="P269" i="70"/>
  <c r="P115" i="51"/>
  <c r="P267" i="70"/>
  <c r="P281" i="66"/>
  <c r="P235" i="69"/>
  <c r="P345" i="68"/>
  <c r="P159" i="53"/>
  <c r="P97" i="53"/>
  <c r="P110" i="53"/>
  <c r="P281" i="69"/>
  <c r="P101" i="53"/>
  <c r="P264" i="71"/>
  <c r="P133" i="53"/>
  <c r="P137" i="53"/>
  <c r="P74" i="53"/>
  <c r="P34" i="53"/>
  <c r="P57" i="53"/>
  <c r="P98" i="53"/>
  <c r="P145" i="53"/>
  <c r="P15" i="53"/>
  <c r="P38" i="53"/>
  <c r="P131" i="53"/>
  <c r="P116" i="53"/>
  <c r="P274" i="70"/>
  <c r="P72" i="53"/>
  <c r="P138" i="53"/>
  <c r="P72" i="51"/>
  <c r="P344" i="68"/>
  <c r="P146" i="53"/>
  <c r="P277" i="70"/>
  <c r="P15" i="51"/>
  <c r="P269" i="66"/>
  <c r="P41" i="51"/>
  <c r="P136" i="51"/>
  <c r="P109" i="53"/>
  <c r="P172" i="51"/>
  <c r="P277" i="69"/>
  <c r="P276" i="69"/>
  <c r="P77" i="52"/>
  <c r="P276" i="66"/>
  <c r="P269" i="67"/>
  <c r="P47" i="53"/>
  <c r="P28" i="53"/>
  <c r="P162" i="53"/>
  <c r="P257" i="72"/>
  <c r="P65" i="51"/>
  <c r="P9" i="53"/>
  <c r="P239" i="66"/>
  <c r="P26" i="51"/>
  <c r="P121" i="52"/>
  <c r="P169" i="53"/>
  <c r="P256" i="72"/>
  <c r="P131" i="52"/>
  <c r="P118" i="51"/>
  <c r="P5" i="52"/>
  <c r="P158" i="51"/>
  <c r="P148" i="53"/>
  <c r="P30" i="53"/>
  <c r="P134" i="52"/>
  <c r="P119" i="51"/>
  <c r="P74" i="52"/>
  <c r="P310" i="64"/>
  <c r="P231" i="65"/>
  <c r="P167" i="53"/>
  <c r="P77" i="53"/>
  <c r="P83" i="51"/>
  <c r="P122" i="51"/>
  <c r="P126" i="51"/>
  <c r="P74" i="51"/>
  <c r="P31" i="53"/>
  <c r="P270" i="69"/>
  <c r="P228" i="67"/>
  <c r="P78" i="51"/>
  <c r="P148" i="52"/>
  <c r="P67" i="51"/>
  <c r="P233" i="65"/>
  <c r="P135" i="51"/>
  <c r="P22" i="51"/>
  <c r="P92" i="52"/>
  <c r="P89" i="53"/>
  <c r="P73" i="52"/>
  <c r="P69" i="51"/>
  <c r="P139" i="52"/>
  <c r="P171" i="51"/>
  <c r="P19" i="51"/>
  <c r="P268" i="66"/>
  <c r="P76" i="51"/>
  <c r="P107" i="52"/>
  <c r="P256" i="67"/>
  <c r="P177" i="52"/>
  <c r="P98" i="52"/>
  <c r="P257" i="64"/>
  <c r="P270" i="70"/>
  <c r="P78" i="52"/>
  <c r="P29" i="51"/>
  <c r="P110" i="51"/>
  <c r="P96" i="52"/>
  <c r="P45" i="53"/>
  <c r="P88" i="51"/>
  <c r="P130" i="52"/>
  <c r="P120" i="52"/>
  <c r="P228" i="66"/>
  <c r="P335" i="68"/>
  <c r="P170" i="51"/>
  <c r="P56" i="51"/>
  <c r="P172" i="52"/>
  <c r="P135" i="52"/>
  <c r="P333" i="68"/>
  <c r="P163" i="52"/>
  <c r="P126" i="52"/>
  <c r="P243" i="65"/>
  <c r="P232" i="65"/>
  <c r="P100" i="53"/>
  <c r="P102" i="53"/>
  <c r="P152" i="51"/>
  <c r="P41" i="52"/>
  <c r="P83" i="53"/>
  <c r="P253" i="65"/>
  <c r="P51" i="51"/>
  <c r="P50" i="52"/>
  <c r="P176" i="51"/>
  <c r="P69" i="53"/>
  <c r="P233" i="66"/>
  <c r="P173" i="51"/>
  <c r="P140" i="52"/>
  <c r="P14" i="51"/>
  <c r="P35" i="52"/>
  <c r="P137" i="51"/>
  <c r="P132" i="51"/>
  <c r="P26" i="52"/>
  <c r="P129" i="52"/>
  <c r="P59" i="53"/>
  <c r="P174" i="51"/>
  <c r="P5" i="51"/>
  <c r="P70" i="51"/>
  <c r="P18" i="52"/>
  <c r="P278" i="64"/>
  <c r="P102" i="52"/>
  <c r="P122" i="52"/>
  <c r="P56" i="52"/>
  <c r="P102" i="51"/>
  <c r="P255" i="70"/>
  <c r="P264" i="64"/>
  <c r="P243" i="72"/>
  <c r="P239" i="69"/>
  <c r="P260" i="66"/>
  <c r="P250" i="66"/>
  <c r="P261" i="67"/>
  <c r="P238" i="69"/>
  <c r="P242" i="71"/>
  <c r="P234" i="67"/>
  <c r="P255" i="67"/>
  <c r="P280" i="70"/>
  <c r="P304" i="64"/>
  <c r="P233" i="71"/>
  <c r="P232" i="67"/>
  <c r="P125" i="51"/>
  <c r="P277" i="64"/>
  <c r="P234" i="66"/>
  <c r="P238" i="70"/>
  <c r="P250" i="70"/>
  <c r="P144" i="52"/>
  <c r="P233" i="72"/>
  <c r="P249" i="71"/>
  <c r="P238" i="67"/>
  <c r="P254" i="66"/>
  <c r="P266" i="65"/>
  <c r="P229" i="65"/>
  <c r="P247" i="72"/>
  <c r="P261" i="72"/>
  <c r="P273" i="65"/>
  <c r="P263" i="72"/>
  <c r="P242" i="70"/>
  <c r="P44" i="51"/>
  <c r="P251" i="72"/>
  <c r="P128" i="51"/>
  <c r="P87" i="51"/>
  <c r="P240" i="69"/>
  <c r="P250" i="71"/>
  <c r="P258" i="67"/>
  <c r="P63" i="51"/>
  <c r="P228" i="72"/>
  <c r="P66" i="52"/>
  <c r="P224" i="72"/>
  <c r="P252" i="67"/>
  <c r="P300" i="68"/>
  <c r="P224" i="71"/>
  <c r="P7" i="51"/>
  <c r="P259" i="70"/>
  <c r="P66" i="51"/>
  <c r="P261" i="71"/>
  <c r="P256" i="64"/>
  <c r="P336" i="68"/>
  <c r="P305" i="68"/>
  <c r="P82" i="53"/>
  <c r="P237" i="70"/>
  <c r="P286" i="64"/>
  <c r="P254" i="67"/>
  <c r="P281" i="64"/>
  <c r="P227" i="66"/>
  <c r="P271" i="65"/>
  <c r="P4" i="51"/>
  <c r="P309" i="68"/>
  <c r="P7" i="52"/>
  <c r="P44" i="53"/>
  <c r="P285" i="64"/>
  <c r="P239" i="70"/>
  <c r="P252" i="70"/>
  <c r="P243" i="69"/>
  <c r="P252" i="72"/>
  <c r="P229" i="66"/>
  <c r="P292" i="64"/>
  <c r="P280" i="66"/>
  <c r="P282" i="64"/>
  <c r="P109" i="52"/>
  <c r="P311" i="64"/>
  <c r="P82" i="52"/>
  <c r="P271" i="66"/>
  <c r="P229" i="72"/>
  <c r="P227" i="65"/>
  <c r="P249" i="70"/>
  <c r="P62" i="52"/>
  <c r="P62" i="51"/>
  <c r="P62" i="53"/>
  <c r="P143" i="51"/>
  <c r="P265" i="67"/>
  <c r="P222" i="71"/>
  <c r="P249" i="67"/>
  <c r="P220" i="72"/>
  <c r="P247" i="69"/>
  <c r="P24" i="53"/>
  <c r="P222" i="72"/>
  <c r="P229" i="70"/>
  <c r="P3" i="52"/>
  <c r="P230" i="70"/>
  <c r="P264" i="65"/>
  <c r="P245" i="66"/>
  <c r="P264" i="67"/>
  <c r="P245" i="65"/>
  <c r="P237" i="72"/>
  <c r="P245" i="70"/>
  <c r="P119" i="53"/>
  <c r="P55" i="53"/>
  <c r="P129" i="53"/>
  <c r="P309" i="64"/>
  <c r="P236" i="69"/>
  <c r="P165" i="53"/>
  <c r="P341" i="68"/>
  <c r="P134" i="53"/>
  <c r="P265" i="71"/>
  <c r="P128" i="53"/>
  <c r="P60" i="53"/>
  <c r="P275" i="69"/>
  <c r="P275" i="67"/>
  <c r="P275" i="66"/>
  <c r="P274" i="66"/>
  <c r="P22" i="53"/>
  <c r="P48" i="53"/>
  <c r="P271" i="71"/>
  <c r="P86" i="53"/>
  <c r="P234" i="69"/>
  <c r="P163" i="53"/>
  <c r="P277" i="67"/>
  <c r="P278" i="66"/>
  <c r="P276" i="67"/>
  <c r="P278" i="67"/>
  <c r="P114" i="53"/>
  <c r="P84" i="53"/>
  <c r="P96" i="53"/>
  <c r="P259" i="72"/>
  <c r="P6" i="53"/>
  <c r="P113" i="52"/>
  <c r="P170" i="53"/>
  <c r="P268" i="72"/>
  <c r="P53" i="53"/>
  <c r="P103" i="53"/>
  <c r="P141" i="53"/>
  <c r="P12" i="53"/>
  <c r="P17" i="51"/>
  <c r="P299" i="64"/>
  <c r="P254" i="69"/>
  <c r="P258" i="72"/>
  <c r="P130" i="53"/>
  <c r="P175" i="51"/>
  <c r="P233" i="69"/>
  <c r="P267" i="71"/>
  <c r="P19" i="53"/>
  <c r="P101" i="51"/>
  <c r="P266" i="71"/>
  <c r="P7" i="53"/>
  <c r="P154" i="51"/>
  <c r="P32" i="53"/>
  <c r="P259" i="71"/>
  <c r="P276" i="65"/>
  <c r="P125" i="53"/>
  <c r="P34" i="51"/>
  <c r="P66" i="53"/>
  <c r="P260" i="64"/>
  <c r="P97" i="52"/>
  <c r="P157" i="53"/>
  <c r="P94" i="52"/>
  <c r="P151" i="52"/>
  <c r="P331" i="68"/>
  <c r="P48" i="52"/>
  <c r="P52" i="51"/>
  <c r="P91" i="51"/>
  <c r="P94" i="51"/>
  <c r="P153" i="52"/>
  <c r="P103" i="51"/>
  <c r="P127" i="52"/>
  <c r="P167" i="52"/>
  <c r="P268" i="67"/>
  <c r="P120" i="51"/>
  <c r="P49" i="52"/>
  <c r="P158" i="53"/>
  <c r="P45" i="51"/>
  <c r="P16" i="51"/>
  <c r="P57" i="52"/>
  <c r="P116" i="51"/>
  <c r="P169" i="51"/>
  <c r="P259" i="64"/>
  <c r="P299" i="68"/>
  <c r="P110" i="52"/>
  <c r="P150" i="51"/>
  <c r="P327" i="68"/>
  <c r="P132" i="52"/>
  <c r="P268" i="64"/>
  <c r="P253" i="70"/>
  <c r="P89" i="51"/>
  <c r="P52" i="53"/>
  <c r="P265" i="70"/>
  <c r="P58" i="53"/>
  <c r="P134" i="51"/>
  <c r="P9" i="52"/>
  <c r="P108" i="51"/>
  <c r="P296" i="68"/>
  <c r="P237" i="67"/>
  <c r="P174" i="52"/>
  <c r="P268" i="69"/>
  <c r="P29" i="52"/>
  <c r="P151" i="51"/>
  <c r="P346" i="68"/>
  <c r="P92" i="53"/>
  <c r="P87" i="53"/>
  <c r="P271" i="64"/>
  <c r="P155" i="52"/>
  <c r="P121" i="51"/>
  <c r="P76" i="52"/>
  <c r="P116" i="52"/>
  <c r="P99" i="52"/>
  <c r="P267" i="64"/>
  <c r="P243" i="66"/>
  <c r="P279" i="70"/>
  <c r="P258" i="64"/>
  <c r="P91" i="52"/>
  <c r="P19" i="52"/>
  <c r="P156" i="51"/>
  <c r="P111" i="52"/>
  <c r="P55" i="51"/>
  <c r="P6" i="51"/>
  <c r="P124" i="53"/>
  <c r="P298" i="64"/>
  <c r="P262" i="64"/>
  <c r="P101" i="52"/>
  <c r="P67" i="52"/>
  <c r="P88" i="53"/>
  <c r="P21" i="52"/>
  <c r="P64" i="52"/>
  <c r="P139" i="51"/>
  <c r="P51" i="53"/>
  <c r="P21" i="53"/>
  <c r="P84" i="52"/>
  <c r="P14" i="52"/>
  <c r="P292" i="68"/>
  <c r="P93" i="52"/>
  <c r="P40" i="53"/>
  <c r="P279" i="69"/>
  <c r="P58" i="52"/>
  <c r="P59" i="51"/>
  <c r="P150" i="53"/>
  <c r="P13" i="53"/>
  <c r="P166" i="52"/>
  <c r="P240" i="67"/>
  <c r="P32" i="52"/>
  <c r="P165" i="51"/>
  <c r="P168" i="53"/>
  <c r="P11" i="51"/>
  <c r="P303" i="64"/>
  <c r="P40" i="52"/>
  <c r="P20" i="53"/>
  <c r="P253" i="69"/>
  <c r="P157" i="52"/>
  <c r="P241" i="67"/>
  <c r="P261" i="64"/>
  <c r="P230" i="66"/>
  <c r="P303" i="68"/>
  <c r="P266" i="64"/>
  <c r="P253" i="71"/>
  <c r="P241" i="66"/>
  <c r="P230" i="72"/>
  <c r="P298" i="68"/>
  <c r="P291" i="64"/>
  <c r="P251" i="70"/>
  <c r="P256" i="70"/>
  <c r="P25" i="51"/>
  <c r="P262" i="70"/>
  <c r="P270" i="71"/>
  <c r="P256" i="65"/>
  <c r="P244" i="71"/>
  <c r="P164" i="51"/>
  <c r="P144" i="51"/>
  <c r="P318" i="68"/>
  <c r="P295" i="68"/>
  <c r="P266" i="67"/>
  <c r="P241" i="71"/>
  <c r="P287" i="68"/>
  <c r="P82" i="51"/>
  <c r="P249" i="65"/>
  <c r="P232" i="69"/>
  <c r="P253" i="66"/>
  <c r="P281" i="68"/>
  <c r="P247" i="65"/>
  <c r="P221" i="72"/>
  <c r="P257" i="66"/>
  <c r="P279" i="65"/>
  <c r="P247" i="66"/>
  <c r="P279" i="68"/>
  <c r="P239" i="67"/>
  <c r="P232" i="72"/>
  <c r="P251" i="69"/>
  <c r="P234" i="70"/>
  <c r="P282" i="68"/>
  <c r="P257" i="70"/>
  <c r="P260" i="70"/>
  <c r="P63" i="52"/>
  <c r="P306" i="68"/>
  <c r="P260" i="67"/>
  <c r="P301" i="64"/>
  <c r="P262" i="71"/>
  <c r="P162" i="51"/>
  <c r="P228" i="65"/>
  <c r="P321" i="68"/>
  <c r="P248" i="66"/>
  <c r="P251" i="66"/>
  <c r="P255" i="65"/>
  <c r="P248" i="67"/>
  <c r="P259" i="69"/>
  <c r="P254" i="65"/>
  <c r="P251" i="65"/>
  <c r="P262" i="67"/>
  <c r="P270" i="64"/>
  <c r="P246" i="71"/>
  <c r="P225" i="72"/>
  <c r="P284" i="64"/>
  <c r="P105" i="53"/>
  <c r="P232" i="66"/>
  <c r="P242" i="72"/>
  <c r="P285" i="68"/>
  <c r="P250" i="72"/>
  <c r="P247" i="71"/>
  <c r="P236" i="67"/>
  <c r="P289" i="64"/>
  <c r="P310" i="68"/>
  <c r="P229" i="71"/>
  <c r="P261" i="65"/>
  <c r="P308" i="68"/>
  <c r="P250" i="67"/>
  <c r="P234" i="71"/>
  <c r="P258" i="69"/>
  <c r="P291" i="68"/>
  <c r="P247" i="70"/>
  <c r="P229" i="69"/>
  <c r="P248" i="69"/>
  <c r="P43" i="52"/>
  <c r="P161" i="52"/>
  <c r="P3" i="53"/>
  <c r="P246" i="67"/>
  <c r="P143" i="52"/>
  <c r="P265" i="66"/>
  <c r="P24" i="51"/>
  <c r="P81" i="53"/>
  <c r="P228" i="70"/>
  <c r="P238" i="71"/>
  <c r="P220" i="71"/>
  <c r="P230" i="69"/>
  <c r="P307" i="68"/>
  <c r="P273" i="64"/>
  <c r="P219" i="72"/>
  <c r="P237" i="71"/>
  <c r="P264" i="66"/>
  <c r="P245" i="69"/>
  <c r="P274" i="69"/>
  <c r="P108" i="53"/>
  <c r="P267" i="67"/>
  <c r="P275" i="65"/>
  <c r="P275" i="70"/>
  <c r="P46" i="53"/>
  <c r="P281" i="65"/>
  <c r="P177" i="53"/>
  <c r="P113" i="53"/>
  <c r="P114" i="51"/>
  <c r="P54" i="53"/>
  <c r="P112" i="51"/>
  <c r="P152" i="53"/>
  <c r="P99" i="53"/>
  <c r="P41" i="53"/>
  <c r="P126" i="53"/>
  <c r="P67" i="53"/>
  <c r="P27" i="53"/>
  <c r="P17" i="53"/>
  <c r="P136" i="53"/>
  <c r="P281" i="67"/>
  <c r="P35" i="53"/>
  <c r="P172" i="53"/>
  <c r="P132" i="53"/>
  <c r="P274" i="67"/>
  <c r="P79" i="53"/>
  <c r="P107" i="53"/>
  <c r="P252" i="69"/>
  <c r="P154" i="53"/>
  <c r="P156" i="53"/>
  <c r="P127" i="53"/>
  <c r="P95" i="53"/>
  <c r="P122" i="53"/>
  <c r="P347" i="68"/>
  <c r="P306" i="64"/>
  <c r="P16" i="52"/>
  <c r="P21" i="51"/>
  <c r="P269" i="65"/>
  <c r="P266" i="72"/>
  <c r="P269" i="69"/>
  <c r="P343" i="68"/>
  <c r="P257" i="71"/>
  <c r="P272" i="69"/>
  <c r="P276" i="70"/>
  <c r="P85" i="53"/>
  <c r="P39" i="53"/>
  <c r="P266" i="70"/>
  <c r="P349" i="68"/>
  <c r="P273" i="70"/>
  <c r="P36" i="51"/>
  <c r="P268" i="70"/>
  <c r="P308" i="64"/>
  <c r="P266" i="69"/>
  <c r="P271" i="69"/>
  <c r="P273" i="69"/>
  <c r="P235" i="67"/>
  <c r="P107" i="51"/>
  <c r="P138" i="51"/>
  <c r="P68" i="53"/>
  <c r="P237" i="65"/>
  <c r="P55" i="52"/>
  <c r="P35" i="51"/>
  <c r="P99" i="51"/>
  <c r="P33" i="53"/>
  <c r="P157" i="51"/>
  <c r="P86" i="52"/>
  <c r="P268" i="65"/>
  <c r="P170" i="52"/>
  <c r="P293" i="68"/>
  <c r="P175" i="52"/>
  <c r="P147" i="51"/>
  <c r="P119" i="52"/>
  <c r="P171" i="52"/>
  <c r="P149" i="53"/>
  <c r="P39" i="52"/>
  <c r="P152" i="52"/>
  <c r="P37" i="52"/>
  <c r="P85" i="51"/>
  <c r="P133" i="52"/>
  <c r="P243" i="67"/>
  <c r="P258" i="71"/>
  <c r="P89" i="52"/>
  <c r="P31" i="51"/>
  <c r="P15" i="52"/>
  <c r="P257" i="69"/>
  <c r="P137" i="52"/>
  <c r="P294" i="68"/>
  <c r="P39" i="51"/>
  <c r="P8" i="52"/>
  <c r="P77" i="51"/>
  <c r="P27" i="52"/>
  <c r="P75" i="51"/>
  <c r="P289" i="68"/>
  <c r="P165" i="52"/>
  <c r="P256" i="71"/>
  <c r="P136" i="52"/>
  <c r="P138" i="52"/>
  <c r="P284" i="68"/>
  <c r="P163" i="51"/>
  <c r="P57" i="51"/>
  <c r="P98" i="51"/>
  <c r="P242" i="67"/>
  <c r="P151" i="53"/>
  <c r="P272" i="65"/>
  <c r="P72" i="52"/>
  <c r="P94" i="53"/>
  <c r="P269" i="64"/>
  <c r="P279" i="64"/>
  <c r="P251" i="71"/>
  <c r="P166" i="53"/>
  <c r="P242" i="66"/>
  <c r="P53" i="52"/>
  <c r="P288" i="68"/>
  <c r="P111" i="53"/>
  <c r="P117" i="51"/>
  <c r="P71" i="52"/>
  <c r="P13" i="51"/>
  <c r="P140" i="51"/>
  <c r="P159" i="52"/>
  <c r="P156" i="52"/>
  <c r="P158" i="52"/>
  <c r="P270" i="65"/>
  <c r="P79" i="52"/>
  <c r="P69" i="52"/>
  <c r="P75" i="52"/>
  <c r="P149" i="52"/>
  <c r="P40" i="51"/>
  <c r="P36" i="52"/>
  <c r="P6" i="52"/>
  <c r="P64" i="51"/>
  <c r="P46" i="52"/>
  <c r="P58" i="51"/>
  <c r="P262" i="72"/>
  <c r="P59" i="52"/>
  <c r="P240" i="66"/>
  <c r="P12" i="51"/>
  <c r="P95" i="51"/>
  <c r="P32" i="51"/>
  <c r="P20" i="52"/>
  <c r="P159" i="51"/>
  <c r="P260" i="65"/>
  <c r="P234" i="65"/>
  <c r="P177" i="51"/>
  <c r="P84" i="51"/>
  <c r="P145" i="51"/>
  <c r="P38" i="52"/>
  <c r="P297" i="68"/>
  <c r="P103" i="52"/>
  <c r="P90" i="53"/>
  <c r="P8" i="51"/>
  <c r="P54" i="52"/>
  <c r="P279" i="67"/>
  <c r="P227" i="71"/>
  <c r="P253" i="72"/>
  <c r="P256" i="66"/>
  <c r="P223" i="72"/>
  <c r="P255" i="64"/>
  <c r="P270" i="66"/>
  <c r="P47" i="51"/>
  <c r="P229" i="67"/>
  <c r="P125" i="52"/>
  <c r="P261" i="66"/>
  <c r="P4" i="52"/>
  <c r="P260" i="69"/>
  <c r="P255" i="66"/>
  <c r="P230" i="71"/>
  <c r="P319" i="68"/>
  <c r="P325" i="68"/>
  <c r="P25" i="53"/>
  <c r="P260" i="71"/>
  <c r="P106" i="51"/>
  <c r="P257" i="67"/>
  <c r="P234" i="72"/>
  <c r="P243" i="70"/>
  <c r="P279" i="66"/>
  <c r="P252" i="65"/>
  <c r="P63" i="53"/>
  <c r="P348" i="68"/>
  <c r="P280" i="65"/>
  <c r="P314" i="68"/>
  <c r="P312" i="64"/>
  <c r="P28" i="52"/>
  <c r="P25" i="52"/>
  <c r="P242" i="69"/>
  <c r="P316" i="68"/>
  <c r="P143" i="53"/>
  <c r="P317" i="68"/>
  <c r="P241" i="72"/>
  <c r="P9" i="51"/>
  <c r="P236" i="70"/>
  <c r="P334" i="68"/>
  <c r="P276" i="64"/>
  <c r="P324" i="68"/>
  <c r="P225" i="71"/>
  <c r="P272" i="66"/>
  <c r="P239" i="65"/>
  <c r="P302" i="64"/>
  <c r="P264" i="69"/>
  <c r="P280" i="69"/>
  <c r="P226" i="71"/>
  <c r="P254" i="64"/>
  <c r="P261" i="69"/>
  <c r="P232" i="70"/>
  <c r="P230" i="65"/>
  <c r="P146" i="52"/>
  <c r="P231" i="72"/>
  <c r="P271" i="67"/>
  <c r="P239" i="72"/>
  <c r="P250" i="69"/>
  <c r="P280" i="64"/>
  <c r="P246" i="72"/>
  <c r="P238" i="66"/>
  <c r="P243" i="71"/>
  <c r="P223" i="71"/>
  <c r="P329" i="68"/>
  <c r="P146" i="51"/>
  <c r="P265" i="64"/>
  <c r="P241" i="70"/>
  <c r="P256" i="69"/>
  <c r="P249" i="72"/>
  <c r="P235" i="70"/>
  <c r="P263" i="71"/>
  <c r="P239" i="71"/>
  <c r="P253" i="67"/>
  <c r="P221" i="71"/>
  <c r="P237" i="69"/>
  <c r="P270" i="72"/>
  <c r="P262" i="65"/>
  <c r="P231" i="67"/>
  <c r="P105" i="52"/>
  <c r="P328" i="68"/>
  <c r="P304" i="68"/>
  <c r="P253" i="64"/>
  <c r="P238" i="72"/>
  <c r="P124" i="51"/>
  <c r="P249" i="66"/>
  <c r="P24" i="52"/>
  <c r="P240" i="72"/>
  <c r="P249" i="69"/>
  <c r="P81" i="52"/>
  <c r="P228" i="69"/>
  <c r="P226" i="66"/>
  <c r="P248" i="70"/>
  <c r="P246" i="65"/>
  <c r="P245" i="67"/>
  <c r="P227" i="69"/>
  <c r="P227" i="70"/>
  <c r="P226" i="67"/>
  <c r="P246" i="70"/>
  <c r="P226" i="70"/>
  <c r="P5" i="16"/>
  <c r="P9" i="16"/>
  <c r="P13" i="16"/>
  <c r="P20" i="16"/>
  <c r="P17" i="17"/>
  <c r="P18" i="17"/>
  <c r="P7" i="15"/>
  <c r="P11" i="15"/>
  <c r="P18" i="15"/>
  <c r="P22" i="15"/>
  <c r="P28" i="15"/>
  <c r="P32" i="15"/>
  <c r="P9" i="17"/>
  <c r="P22" i="17"/>
  <c r="P29" i="16"/>
  <c r="P6" i="16"/>
  <c r="P10" i="16"/>
  <c r="P14" i="16"/>
  <c r="P21" i="16"/>
  <c r="P8" i="15"/>
  <c r="P12" i="15"/>
  <c r="P19" i="15"/>
  <c r="P24" i="15"/>
  <c r="P29" i="15"/>
  <c r="P5" i="17"/>
  <c r="P6" i="17"/>
  <c r="P19" i="17"/>
  <c r="P29" i="17"/>
  <c r="P25" i="16"/>
  <c r="P30" i="16"/>
  <c r="P16" i="15"/>
  <c r="P7" i="16"/>
  <c r="P11" i="16"/>
  <c r="P18" i="16"/>
  <c r="P22" i="16"/>
  <c r="P9" i="15"/>
  <c r="P13" i="15"/>
  <c r="P20" i="15"/>
  <c r="P25" i="15"/>
  <c r="P30" i="15"/>
  <c r="P7" i="17"/>
  <c r="P20" i="17"/>
  <c r="P30" i="17"/>
  <c r="P26" i="16"/>
  <c r="P31" i="16"/>
  <c r="P5" i="15"/>
  <c r="P8" i="16"/>
  <c r="P12" i="16"/>
  <c r="P19" i="16"/>
  <c r="P24" i="16"/>
  <c r="P28" i="17"/>
  <c r="P6" i="15"/>
  <c r="P10" i="15"/>
  <c r="P14" i="15"/>
  <c r="P21" i="15"/>
  <c r="P26" i="15"/>
  <c r="P31" i="15"/>
  <c r="P8" i="17"/>
  <c r="P21" i="17"/>
  <c r="P28" i="16"/>
  <c r="P32" i="16"/>
  <c r="P134" i="29"/>
  <c r="P128" i="29"/>
  <c r="P167" i="6"/>
  <c r="P143" i="6"/>
  <c r="P123" i="29"/>
  <c r="P142" i="29"/>
  <c r="Q173" i="6"/>
  <c r="Q149" i="6"/>
  <c r="Q127" i="6"/>
  <c r="Q136" i="6"/>
  <c r="Q160" i="6"/>
  <c r="Q113" i="52"/>
  <c r="Q275" i="69"/>
  <c r="Q72" i="53"/>
  <c r="Q112" i="52"/>
  <c r="Q274" i="70"/>
  <c r="Q76" i="53"/>
  <c r="Q97" i="53"/>
  <c r="Q267" i="69"/>
  <c r="Q144" i="53"/>
  <c r="Q342" i="68"/>
  <c r="Q86" i="53"/>
  <c r="Q146" i="53"/>
  <c r="Q174" i="53"/>
  <c r="Q126" i="53"/>
  <c r="Q110" i="53"/>
  <c r="Q156" i="53"/>
  <c r="Q267" i="72"/>
  <c r="Q254" i="69"/>
  <c r="Q129" i="53"/>
  <c r="Q330" i="68"/>
  <c r="Q349" i="68"/>
  <c r="Q117" i="53"/>
  <c r="Q274" i="69"/>
  <c r="Q17" i="53"/>
  <c r="Q278" i="67"/>
  <c r="Q127" i="53"/>
  <c r="Q235" i="69"/>
  <c r="Q281" i="69"/>
  <c r="Q154" i="53"/>
  <c r="Q108" i="53"/>
  <c r="Q103" i="53"/>
  <c r="Q234" i="69"/>
  <c r="Q274" i="67"/>
  <c r="Q170" i="53"/>
  <c r="Q313" i="64"/>
  <c r="Q173" i="53"/>
  <c r="Q274" i="66"/>
  <c r="Q150" i="52"/>
  <c r="Q29" i="51"/>
  <c r="Q18" i="51"/>
  <c r="Q267" i="71"/>
  <c r="Q337" i="68"/>
  <c r="Q66" i="53"/>
  <c r="Q128" i="53"/>
  <c r="Q9" i="52"/>
  <c r="Q27" i="51"/>
  <c r="Q256" i="71"/>
  <c r="Q164" i="53"/>
  <c r="Q347" i="68"/>
  <c r="Q255" i="69"/>
  <c r="Q100" i="53"/>
  <c r="Q264" i="72"/>
  <c r="Q45" i="51"/>
  <c r="Q277" i="69"/>
  <c r="Q111" i="53"/>
  <c r="Q271" i="70"/>
  <c r="Q26" i="51"/>
  <c r="Q332" i="68"/>
  <c r="Q28" i="53"/>
  <c r="Q47" i="53"/>
  <c r="Q276" i="66"/>
  <c r="Q234" i="65"/>
  <c r="Q130" i="51"/>
  <c r="Q322" i="68"/>
  <c r="Q140" i="53"/>
  <c r="Q17" i="52"/>
  <c r="Q32" i="53"/>
  <c r="Q111" i="51"/>
  <c r="Q98" i="52"/>
  <c r="Q49" i="52"/>
  <c r="Q110" i="52"/>
  <c r="Q5" i="51"/>
  <c r="Q308" i="68"/>
  <c r="Q154" i="52"/>
  <c r="Q151" i="52"/>
  <c r="Q163" i="52"/>
  <c r="Q50" i="52"/>
  <c r="Q100" i="52"/>
  <c r="Q138" i="51"/>
  <c r="Q6" i="51"/>
  <c r="Q121" i="53"/>
  <c r="Q70" i="53"/>
  <c r="Q152" i="52"/>
  <c r="Q38" i="52"/>
  <c r="Q39" i="52"/>
  <c r="Q171" i="52"/>
  <c r="Q59" i="53"/>
  <c r="Q72" i="52"/>
  <c r="Q147" i="52"/>
  <c r="Q122" i="52"/>
  <c r="Q149" i="51"/>
  <c r="Q174" i="52"/>
  <c r="Q236" i="65"/>
  <c r="Q268" i="69"/>
  <c r="Q14" i="51"/>
  <c r="Q237" i="66"/>
  <c r="Q226" i="71"/>
  <c r="Q108" i="51"/>
  <c r="Q257" i="69"/>
  <c r="Q250" i="65"/>
  <c r="Q21" i="51"/>
  <c r="Q119" i="51"/>
  <c r="Q157" i="52"/>
  <c r="Q65" i="52"/>
  <c r="Q33" i="52"/>
  <c r="Q270" i="65"/>
  <c r="Q32" i="52"/>
  <c r="Q140" i="52"/>
  <c r="Q96" i="51"/>
  <c r="Q99" i="51"/>
  <c r="Q59" i="52"/>
  <c r="Q237" i="65"/>
  <c r="Q244" i="72"/>
  <c r="Q231" i="66"/>
  <c r="Q40" i="51"/>
  <c r="Q102" i="53"/>
  <c r="Q256" i="65"/>
  <c r="Q22" i="52"/>
  <c r="Q119" i="52"/>
  <c r="Q64" i="52"/>
  <c r="Q70" i="51"/>
  <c r="Q268" i="64"/>
  <c r="Q242" i="65"/>
  <c r="Q292" i="64"/>
  <c r="Q272" i="69"/>
  <c r="Q176" i="51"/>
  <c r="Q83" i="52"/>
  <c r="Q150" i="53"/>
  <c r="Q260" i="69"/>
  <c r="Q163" i="51"/>
  <c r="Q83" i="51"/>
  <c r="Q89" i="53"/>
  <c r="Q58" i="52"/>
  <c r="Q242" i="67"/>
  <c r="Q11" i="53"/>
  <c r="Q32" i="51"/>
  <c r="Q78" i="53"/>
  <c r="Q256" i="72"/>
  <c r="Q297" i="68"/>
  <c r="Q118" i="51"/>
  <c r="Q279" i="67"/>
  <c r="Q235" i="65"/>
  <c r="Q174" i="51"/>
  <c r="Q36" i="51"/>
  <c r="Q165" i="51"/>
  <c r="Q236" i="67"/>
  <c r="Q234" i="70"/>
  <c r="Q129" i="51"/>
  <c r="Q151" i="53"/>
  <c r="Q21" i="53"/>
  <c r="Q243" i="67"/>
  <c r="Q38" i="51"/>
  <c r="Q262" i="72"/>
  <c r="Q26" i="52"/>
  <c r="Q13" i="52"/>
  <c r="Q170" i="52"/>
  <c r="Q253" i="65"/>
  <c r="Q21" i="52"/>
  <c r="Q88" i="53"/>
  <c r="Q46" i="51"/>
  <c r="Q232" i="70"/>
  <c r="Q228" i="66"/>
  <c r="Q25" i="52"/>
  <c r="Q230" i="66"/>
  <c r="Q238" i="66"/>
  <c r="Q262" i="70"/>
  <c r="Q241" i="72"/>
  <c r="Q242" i="66"/>
  <c r="Q261" i="70"/>
  <c r="Q44" i="53"/>
  <c r="Q7" i="51"/>
  <c r="Q232" i="72"/>
  <c r="Q223" i="72"/>
  <c r="Q264" i="64"/>
  <c r="Q164" i="52"/>
  <c r="Q66" i="51"/>
  <c r="Q280" i="65"/>
  <c r="Q270" i="72"/>
  <c r="Q287" i="64"/>
  <c r="Q128" i="51"/>
  <c r="Q235" i="71"/>
  <c r="Q231" i="69"/>
  <c r="Q292" i="68"/>
  <c r="Q224" i="72"/>
  <c r="Q301" i="64"/>
  <c r="Q333" i="68"/>
  <c r="Q273" i="66"/>
  <c r="Q236" i="70"/>
  <c r="Q247" i="70"/>
  <c r="Q255" i="70"/>
  <c r="Q128" i="52"/>
  <c r="Q237" i="67"/>
  <c r="Q49" i="51"/>
  <c r="Q248" i="65"/>
  <c r="Q231" i="70"/>
  <c r="Q298" i="68"/>
  <c r="Q265" i="64"/>
  <c r="Q85" i="52"/>
  <c r="Q231" i="71"/>
  <c r="Q261" i="65"/>
  <c r="Q250" i="70"/>
  <c r="Q259" i="70"/>
  <c r="Q24" i="51"/>
  <c r="Q243" i="65"/>
  <c r="Q270" i="64"/>
  <c r="Q254" i="64"/>
  <c r="Q229" i="70"/>
  <c r="Q257" i="65"/>
  <c r="Q251" i="65"/>
  <c r="Q245" i="72"/>
  <c r="Q227" i="71"/>
  <c r="Q109" i="52"/>
  <c r="Q262" i="71"/>
  <c r="Q250" i="71"/>
  <c r="Q239" i="70"/>
  <c r="Q272" i="66"/>
  <c r="Q232" i="65"/>
  <c r="Q258" i="67"/>
  <c r="Q259" i="69"/>
  <c r="Q276" i="64"/>
  <c r="Q315" i="68"/>
  <c r="Q250" i="66"/>
  <c r="Q249" i="71"/>
  <c r="Q243" i="71"/>
  <c r="Q262" i="69"/>
  <c r="Q304" i="64"/>
  <c r="Q248" i="70"/>
  <c r="Q286" i="64"/>
  <c r="Q283" i="64"/>
  <c r="Q265" i="65"/>
  <c r="Q24" i="52"/>
  <c r="Q274" i="64"/>
  <c r="Q328" i="68"/>
  <c r="Q227" i="69"/>
  <c r="Q124" i="52"/>
  <c r="Q81" i="51"/>
  <c r="Q81" i="53"/>
  <c r="Q43" i="51"/>
  <c r="Q246" i="70"/>
  <c r="Q280" i="68"/>
  <c r="Q43" i="52"/>
  <c r="Q222" i="72"/>
  <c r="Q246" i="69"/>
  <c r="Q81" i="52"/>
  <c r="Q253" i="64"/>
  <c r="Q226" i="66"/>
  <c r="Q227" i="67"/>
  <c r="Q245" i="70"/>
  <c r="Q237" i="71"/>
  <c r="Q245" i="65"/>
  <c r="Q226" i="67"/>
  <c r="Q46" i="53"/>
  <c r="Q297" i="64"/>
  <c r="Q113" i="53"/>
  <c r="Q267" i="66"/>
  <c r="Q278" i="70"/>
  <c r="Q147" i="53"/>
  <c r="Q95" i="53"/>
  <c r="Q114" i="52"/>
  <c r="Q259" i="71"/>
  <c r="Q55" i="53"/>
  <c r="Q15" i="53"/>
  <c r="Q141" i="53"/>
  <c r="Q99" i="53"/>
  <c r="Q344" i="68"/>
  <c r="Q278" i="65"/>
  <c r="Q119" i="53"/>
  <c r="Q60" i="53"/>
  <c r="Q135" i="53"/>
  <c r="Q278" i="69"/>
  <c r="Q27" i="53"/>
  <c r="Q267" i="65"/>
  <c r="Q267" i="70"/>
  <c r="Q48" i="53"/>
  <c r="Q41" i="53"/>
  <c r="Q54" i="53"/>
  <c r="Q345" i="68"/>
  <c r="Q6" i="53"/>
  <c r="Q275" i="67"/>
  <c r="Q115" i="51"/>
  <c r="Q65" i="53"/>
  <c r="Q53" i="53"/>
  <c r="Q75" i="53"/>
  <c r="Q268" i="72"/>
  <c r="Q257" i="71"/>
  <c r="Q18" i="53"/>
  <c r="Q276" i="70"/>
  <c r="Q137" i="53"/>
  <c r="Q35" i="51"/>
  <c r="Q273" i="69"/>
  <c r="Q277" i="65"/>
  <c r="Q269" i="69"/>
  <c r="Q36" i="52"/>
  <c r="Q106" i="53"/>
  <c r="Q269" i="65"/>
  <c r="Q88" i="51"/>
  <c r="Q54" i="51"/>
  <c r="Q11" i="51"/>
  <c r="Q276" i="67"/>
  <c r="Q91" i="51"/>
  <c r="Q103" i="51"/>
  <c r="Q150" i="51"/>
  <c r="Q299" i="64"/>
  <c r="Q58" i="53"/>
  <c r="Q259" i="72"/>
  <c r="Q271" i="69"/>
  <c r="Q265" i="70"/>
  <c r="Q93" i="52"/>
  <c r="Q258" i="71"/>
  <c r="Q125" i="53"/>
  <c r="Q266" i="71"/>
  <c r="Q310" i="64"/>
  <c r="Q331" i="68"/>
  <c r="Q101" i="51"/>
  <c r="Q13" i="51"/>
  <c r="Q121" i="51"/>
  <c r="Q53" i="51"/>
  <c r="Q92" i="52"/>
  <c r="Q93" i="51"/>
  <c r="Q8" i="51"/>
  <c r="Q52" i="53"/>
  <c r="Q69" i="53"/>
  <c r="Q121" i="52"/>
  <c r="Q45" i="53"/>
  <c r="Q111" i="52"/>
  <c r="Q132" i="51"/>
  <c r="Q153" i="52"/>
  <c r="Q137" i="52"/>
  <c r="Q172" i="51"/>
  <c r="Q93" i="53"/>
  <c r="Q279" i="70"/>
  <c r="Q68" i="53"/>
  <c r="Q89" i="52"/>
  <c r="Q122" i="51"/>
  <c r="Q233" i="71"/>
  <c r="Q51" i="52"/>
  <c r="Q127" i="52"/>
  <c r="Q40" i="52"/>
  <c r="Q50" i="51"/>
  <c r="Q335" i="68"/>
  <c r="Q71" i="51"/>
  <c r="Q94" i="52"/>
  <c r="Q151" i="51"/>
  <c r="Q126" i="51"/>
  <c r="Q294" i="68"/>
  <c r="Q89" i="51"/>
  <c r="Q149" i="53"/>
  <c r="Q251" i="69"/>
  <c r="Q51" i="53"/>
  <c r="Q263" i="64"/>
  <c r="Q30" i="52"/>
  <c r="Q139" i="53"/>
  <c r="Q101" i="52"/>
  <c r="Q78" i="52"/>
  <c r="Q118" i="52"/>
  <c r="Q124" i="53"/>
  <c r="Q31" i="51"/>
  <c r="Q346" i="68"/>
  <c r="Q173" i="51"/>
  <c r="Q133" i="51"/>
  <c r="Q67" i="51"/>
  <c r="Q262" i="64"/>
  <c r="Q262" i="66"/>
  <c r="Q92" i="53"/>
  <c r="Q248" i="72"/>
  <c r="Q260" i="70"/>
  <c r="Q64" i="53"/>
  <c r="Q10" i="53"/>
  <c r="Q130" i="52"/>
  <c r="Q49" i="53"/>
  <c r="Q27" i="52"/>
  <c r="Q87" i="52"/>
  <c r="Q168" i="53"/>
  <c r="Q267" i="64"/>
  <c r="Q126" i="52"/>
  <c r="Q37" i="51"/>
  <c r="Q167" i="51"/>
  <c r="Q250" i="67"/>
  <c r="Q134" i="52"/>
  <c r="Q265" i="69"/>
  <c r="Q14" i="52"/>
  <c r="Q45" i="52"/>
  <c r="Q242" i="71"/>
  <c r="Q87" i="53"/>
  <c r="Q53" i="52"/>
  <c r="Q117" i="52"/>
  <c r="Q171" i="51"/>
  <c r="Q155" i="51"/>
  <c r="Q284" i="68"/>
  <c r="Q148" i="52"/>
  <c r="Q15" i="52"/>
  <c r="Q268" i="70"/>
  <c r="Q241" i="69"/>
  <c r="Q120" i="53"/>
  <c r="Q177" i="51"/>
  <c r="Q50" i="53"/>
  <c r="Q229" i="66"/>
  <c r="Q166" i="53"/>
  <c r="Q107" i="51"/>
  <c r="Q76" i="52"/>
  <c r="Q78" i="51"/>
  <c r="Q268" i="65"/>
  <c r="Q233" i="67"/>
  <c r="Q6" i="52"/>
  <c r="Q248" i="71"/>
  <c r="Q137" i="51"/>
  <c r="Q159" i="51"/>
  <c r="Q159" i="52"/>
  <c r="Q68" i="52"/>
  <c r="Q173" i="52"/>
  <c r="Q176" i="53"/>
  <c r="Q255" i="65"/>
  <c r="Q280" i="67"/>
  <c r="Q63" i="53"/>
  <c r="Q85" i="51"/>
  <c r="Q225" i="71"/>
  <c r="Q230" i="72"/>
  <c r="Q339" i="68"/>
  <c r="Q334" i="68"/>
  <c r="Q9" i="51"/>
  <c r="Q259" i="66"/>
  <c r="Q106" i="52"/>
  <c r="Q280" i="64"/>
  <c r="Q241" i="67"/>
  <c r="Q247" i="71"/>
  <c r="Q255" i="67"/>
  <c r="Q338" i="68"/>
  <c r="Q271" i="66"/>
  <c r="Q7" i="52"/>
  <c r="Q336" i="68"/>
  <c r="Q231" i="67"/>
  <c r="Q316" i="68"/>
  <c r="Q164" i="51"/>
  <c r="Q249" i="67"/>
  <c r="Q250" i="69"/>
  <c r="Q243" i="70"/>
  <c r="Q273" i="67"/>
  <c r="Q312" i="64"/>
  <c r="Q227" i="72"/>
  <c r="Q223" i="71"/>
  <c r="Q162" i="52"/>
  <c r="Q248" i="66"/>
  <c r="Q240" i="69"/>
  <c r="Q327" i="68"/>
  <c r="Q310" i="68"/>
  <c r="Q82" i="51"/>
  <c r="Q255" i="66"/>
  <c r="Q253" i="71"/>
  <c r="Q253" i="72"/>
  <c r="Q284" i="64"/>
  <c r="Q252" i="66"/>
  <c r="Q256" i="70"/>
  <c r="Q146" i="51"/>
  <c r="Q279" i="64"/>
  <c r="Q246" i="71"/>
  <c r="Q261" i="66"/>
  <c r="Q243" i="66"/>
  <c r="Q311" i="64"/>
  <c r="Q289" i="68"/>
  <c r="Q244" i="71"/>
  <c r="Q109" i="51"/>
  <c r="Q283" i="68"/>
  <c r="Q238" i="65"/>
  <c r="Q246" i="72"/>
  <c r="Q82" i="53"/>
  <c r="Q252" i="67"/>
  <c r="Q261" i="69"/>
  <c r="Q228" i="71"/>
  <c r="Q260" i="72"/>
  <c r="Q229" i="72"/>
  <c r="Q234" i="72"/>
  <c r="Q229" i="69"/>
  <c r="Q329" i="68"/>
  <c r="Q320" i="68"/>
  <c r="Q234" i="67"/>
  <c r="Q250" i="72"/>
  <c r="Q251" i="67"/>
  <c r="Q260" i="71"/>
  <c r="Q66" i="52"/>
  <c r="Q252" i="70"/>
  <c r="Q230" i="70"/>
  <c r="Q258" i="64"/>
  <c r="Q255" i="71"/>
  <c r="Q161" i="52"/>
  <c r="Q249" i="69"/>
  <c r="Q249" i="70"/>
  <c r="Q105" i="51"/>
  <c r="Q227" i="66"/>
  <c r="Q248" i="67"/>
  <c r="Q279" i="68"/>
  <c r="Q304" i="68"/>
  <c r="Q232" i="67"/>
  <c r="Q220" i="72"/>
  <c r="Q3" i="51"/>
  <c r="Q247" i="67"/>
  <c r="Q230" i="67"/>
  <c r="Q246" i="67"/>
  <c r="Q219" i="71"/>
  <c r="Q245" i="66"/>
  <c r="Q237" i="72"/>
  <c r="Q273" i="64"/>
  <c r="Q264" i="67"/>
  <c r="Q98" i="53"/>
  <c r="Q56" i="53"/>
  <c r="Q236" i="69"/>
  <c r="Q271" i="71"/>
  <c r="Q145" i="53"/>
  <c r="Q115" i="53"/>
  <c r="Q266" i="70"/>
  <c r="Q275" i="65"/>
  <c r="Q133" i="53"/>
  <c r="Q233" i="69"/>
  <c r="Q114" i="51"/>
  <c r="Q67" i="53"/>
  <c r="Q38" i="53"/>
  <c r="Q265" i="72"/>
  <c r="Q152" i="53"/>
  <c r="Q84" i="53"/>
  <c r="Q268" i="71"/>
  <c r="Q79" i="53"/>
  <c r="Q96" i="53"/>
  <c r="Q29" i="53"/>
  <c r="Q281" i="70"/>
  <c r="Q113" i="51"/>
  <c r="Q131" i="53"/>
  <c r="Q37" i="53"/>
  <c r="Q36" i="53"/>
  <c r="Q73" i="53"/>
  <c r="Q112" i="53"/>
  <c r="Q35" i="53"/>
  <c r="Q155" i="53"/>
  <c r="Q74" i="53"/>
  <c r="Q114" i="53"/>
  <c r="Q177" i="53"/>
  <c r="Q277" i="66"/>
  <c r="Q343" i="68"/>
  <c r="Q116" i="53"/>
  <c r="Q138" i="53"/>
  <c r="Q271" i="72"/>
  <c r="Q17" i="51"/>
  <c r="Q120" i="51"/>
  <c r="Q175" i="51"/>
  <c r="Q7" i="53"/>
  <c r="Q94" i="51"/>
  <c r="Q136" i="53"/>
  <c r="Q69" i="51"/>
  <c r="Q132" i="52"/>
  <c r="Q52" i="51"/>
  <c r="Q120" i="52"/>
  <c r="Q252" i="69"/>
  <c r="Q268" i="66"/>
  <c r="Q57" i="51"/>
  <c r="Q270" i="70"/>
  <c r="Q269" i="70"/>
  <c r="Q56" i="51"/>
  <c r="Q162" i="53"/>
  <c r="Q39" i="53"/>
  <c r="Q100" i="51"/>
  <c r="Q269" i="67"/>
  <c r="Q272" i="70"/>
  <c r="Q75" i="51"/>
  <c r="Q55" i="51"/>
  <c r="Q270" i="66"/>
  <c r="Q266" i="64"/>
  <c r="Q135" i="52"/>
  <c r="Q168" i="52"/>
  <c r="Q84" i="52"/>
  <c r="Q169" i="51"/>
  <c r="Q71" i="52"/>
  <c r="Q147" i="51"/>
  <c r="Q156" i="52"/>
  <c r="Q161" i="53"/>
  <c r="Q238" i="70"/>
  <c r="Q102" i="52"/>
  <c r="Q29" i="52"/>
  <c r="Q177" i="52"/>
  <c r="Q103" i="52"/>
  <c r="Q129" i="52"/>
  <c r="Q241" i="65"/>
  <c r="Q12" i="51"/>
  <c r="Q34" i="51"/>
  <c r="Q51" i="51"/>
  <c r="Q18" i="52"/>
  <c r="Q139" i="51"/>
  <c r="Q76" i="51"/>
  <c r="Q117" i="51"/>
  <c r="Q269" i="71"/>
  <c r="Q91" i="52"/>
  <c r="Q31" i="53"/>
  <c r="Q175" i="53"/>
  <c r="Q172" i="52"/>
  <c r="Q300" i="64"/>
  <c r="Q233" i="65"/>
  <c r="Q84" i="51"/>
  <c r="Q47" i="51"/>
  <c r="Q167" i="53"/>
  <c r="Q286" i="68"/>
  <c r="Q41" i="52"/>
  <c r="Q141" i="52"/>
  <c r="Q156" i="51"/>
  <c r="Q295" i="68"/>
  <c r="Q262" i="65"/>
  <c r="Q96" i="52"/>
  <c r="Q285" i="64"/>
  <c r="Q34" i="52"/>
  <c r="Q231" i="65"/>
  <c r="Q309" i="68"/>
  <c r="Q79" i="51"/>
  <c r="Q58" i="51"/>
  <c r="Q257" i="70"/>
  <c r="Q88" i="52"/>
  <c r="Q148" i="51"/>
  <c r="Q148" i="53"/>
  <c r="Q169" i="53"/>
  <c r="Q258" i="72"/>
  <c r="Q269" i="64"/>
  <c r="Q232" i="69"/>
  <c r="Q256" i="66"/>
  <c r="Q60" i="52"/>
  <c r="Q168" i="51"/>
  <c r="Q135" i="51"/>
  <c r="Q13" i="53"/>
  <c r="Q153" i="51"/>
  <c r="Q158" i="52"/>
  <c r="Q105" i="53"/>
  <c r="Q239" i="65"/>
  <c r="Q272" i="65"/>
  <c r="Q158" i="53"/>
  <c r="Q46" i="52"/>
  <c r="Q55" i="52"/>
  <c r="Q77" i="51"/>
  <c r="Q235" i="66"/>
  <c r="Q241" i="70"/>
  <c r="Q97" i="52"/>
  <c r="Q67" i="52"/>
  <c r="Q39" i="51"/>
  <c r="Q323" i="68"/>
  <c r="Q145" i="51"/>
  <c r="Q33" i="51"/>
  <c r="Q296" i="68"/>
  <c r="Q37" i="52"/>
  <c r="Q145" i="52"/>
  <c r="Q229" i="65"/>
  <c r="Q95" i="52"/>
  <c r="Q98" i="51"/>
  <c r="Q20" i="52"/>
  <c r="Q155" i="52"/>
  <c r="Q19" i="52"/>
  <c r="Q239" i="67"/>
  <c r="Q90" i="53"/>
  <c r="Q64" i="51"/>
  <c r="Q264" i="70"/>
  <c r="Q141" i="51"/>
  <c r="Q33" i="53"/>
  <c r="Q270" i="69"/>
  <c r="Q240" i="67"/>
  <c r="Q86" i="51"/>
  <c r="Q40" i="53"/>
  <c r="Q133" i="52"/>
  <c r="Q90" i="52"/>
  <c r="Q5" i="53"/>
  <c r="Q225" i="72"/>
  <c r="Q241" i="71"/>
  <c r="Q293" i="68"/>
  <c r="Q44" i="51"/>
  <c r="Q282" i="64"/>
  <c r="Q237" i="70"/>
  <c r="Q249" i="65"/>
  <c r="Q288" i="64"/>
  <c r="Q264" i="69"/>
  <c r="Q321" i="68"/>
  <c r="Q324" i="68"/>
  <c r="Q221" i="72"/>
  <c r="Q82" i="52"/>
  <c r="Q234" i="71"/>
  <c r="Q278" i="64"/>
  <c r="Q235" i="72"/>
  <c r="Q259" i="67"/>
  <c r="Q258" i="66"/>
  <c r="Q303" i="68"/>
  <c r="Q348" i="68"/>
  <c r="Q25" i="53"/>
  <c r="Q261" i="67"/>
  <c r="Q282" i="68"/>
  <c r="Q263" i="71"/>
  <c r="Q125" i="51"/>
  <c r="Q242" i="72"/>
  <c r="Q254" i="65"/>
  <c r="Q125" i="52"/>
  <c r="Q281" i="68"/>
  <c r="Q251" i="66"/>
  <c r="Q256" i="69"/>
  <c r="Q270" i="67"/>
  <c r="Q269" i="72"/>
  <c r="Q254" i="67"/>
  <c r="Q271" i="65"/>
  <c r="Q290" i="64"/>
  <c r="Q63" i="52"/>
  <c r="Q245" i="71"/>
  <c r="Q243" i="72"/>
  <c r="Q144" i="51"/>
  <c r="Q313" i="68"/>
  <c r="Q301" i="68"/>
  <c r="Q239" i="66"/>
  <c r="Q239" i="71"/>
  <c r="Q288" i="68"/>
  <c r="Q255" i="72"/>
  <c r="Q291" i="68"/>
  <c r="Q227" i="65"/>
  <c r="Q290" i="68"/>
  <c r="Q260" i="66"/>
  <c r="Q306" i="68"/>
  <c r="Q259" i="64"/>
  <c r="Q249" i="72"/>
  <c r="Q242" i="70"/>
  <c r="Q275" i="64"/>
  <c r="Q224" i="71"/>
  <c r="Q4" i="52"/>
  <c r="Q226" i="72"/>
  <c r="Q307" i="68"/>
  <c r="Q317" i="68"/>
  <c r="Q271" i="67"/>
  <c r="Q248" i="69"/>
  <c r="Q247" i="66"/>
  <c r="Q266" i="65"/>
  <c r="Q296" i="64"/>
  <c r="Q291" i="64"/>
  <c r="Q47" i="52"/>
  <c r="Q144" i="52"/>
  <c r="Q256" i="67"/>
  <c r="Q231" i="72"/>
  <c r="Q295" i="64"/>
  <c r="Q246" i="66"/>
  <c r="Q226" i="65"/>
  <c r="Q143" i="52"/>
  <c r="Q105" i="52"/>
  <c r="Q143" i="51"/>
  <c r="Q265" i="66"/>
  <c r="Q240" i="71"/>
  <c r="Q24" i="53"/>
  <c r="Q3" i="52"/>
  <c r="Q266" i="67"/>
  <c r="Q161" i="51"/>
  <c r="Q3" i="53"/>
  <c r="Q238" i="72"/>
  <c r="Q222" i="71"/>
  <c r="Q62" i="51"/>
  <c r="Q245" i="69"/>
  <c r="Q219" i="72"/>
  <c r="Q294" i="64"/>
  <c r="Q226" i="70"/>
  <c r="Q252" i="64"/>
  <c r="Q306" i="64"/>
  <c r="Q172" i="53"/>
  <c r="Q112" i="51"/>
  <c r="Q264" i="71"/>
  <c r="Q281" i="66"/>
  <c r="Q34" i="53"/>
  <c r="Q275" i="70"/>
  <c r="Q8" i="53"/>
  <c r="Q115" i="52"/>
  <c r="Q134" i="53"/>
  <c r="Q341" i="68"/>
  <c r="Q274" i="65"/>
  <c r="Q267" i="67"/>
  <c r="Q118" i="53"/>
  <c r="Q266" i="72"/>
  <c r="Q163" i="53"/>
  <c r="Q281" i="65"/>
  <c r="Q171" i="53"/>
  <c r="Q91" i="53"/>
  <c r="Q277" i="70"/>
  <c r="Q132" i="53"/>
  <c r="Q281" i="67"/>
  <c r="Q107" i="53"/>
  <c r="Q101" i="53"/>
  <c r="Q22" i="53"/>
  <c r="Q305" i="64"/>
  <c r="Q57" i="53"/>
  <c r="Q165" i="53"/>
  <c r="Q122" i="53"/>
  <c r="Q309" i="64"/>
  <c r="Q14" i="53"/>
  <c r="Q153" i="53"/>
  <c r="Q269" i="66"/>
  <c r="Q275" i="66"/>
  <c r="Q16" i="53"/>
  <c r="Q159" i="53"/>
  <c r="Q265" i="71"/>
  <c r="Q48" i="51"/>
  <c r="Q12" i="53"/>
  <c r="Q85" i="53"/>
  <c r="Q253" i="69"/>
  <c r="Q72" i="51"/>
  <c r="Q273" i="70"/>
  <c r="Q307" i="64"/>
  <c r="Q10" i="51"/>
  <c r="Q60" i="51"/>
  <c r="Q20" i="51"/>
  <c r="Q266" i="69"/>
  <c r="Q276" i="69"/>
  <c r="Q65" i="51"/>
  <c r="Q74" i="52"/>
  <c r="Q73" i="51"/>
  <c r="Q278" i="66"/>
  <c r="Q308" i="64"/>
  <c r="Q277" i="67"/>
  <c r="Q102" i="51"/>
  <c r="Q257" i="72"/>
  <c r="Q109" i="53"/>
  <c r="Q77" i="52"/>
  <c r="Q276" i="65"/>
  <c r="Q228" i="65"/>
  <c r="Q16" i="52"/>
  <c r="Q136" i="52"/>
  <c r="Q253" i="66"/>
  <c r="Q73" i="52"/>
  <c r="Q11" i="52"/>
  <c r="Q5" i="52"/>
  <c r="Q107" i="52"/>
  <c r="Q138" i="52"/>
  <c r="Q157" i="53"/>
  <c r="Q260" i="65"/>
  <c r="Q94" i="53"/>
  <c r="Q41" i="51"/>
  <c r="Q170" i="51"/>
  <c r="Q318" i="68"/>
  <c r="Q116" i="52"/>
  <c r="Q257" i="64"/>
  <c r="Q31" i="52"/>
  <c r="Q236" i="66"/>
  <c r="Q149" i="52"/>
  <c r="Q92" i="51"/>
  <c r="Q97" i="51"/>
  <c r="Q57" i="52"/>
  <c r="Q70" i="52"/>
  <c r="Q230" i="71"/>
  <c r="Q69" i="52"/>
  <c r="Q262" i="67"/>
  <c r="Q116" i="51"/>
  <c r="Q136" i="51"/>
  <c r="Q28" i="51"/>
  <c r="Q22" i="51"/>
  <c r="Q154" i="51"/>
  <c r="Q12" i="52"/>
  <c r="Q83" i="53"/>
  <c r="Q255" i="64"/>
  <c r="Q299" i="68"/>
  <c r="Q8" i="52"/>
  <c r="Q234" i="66"/>
  <c r="Q77" i="53"/>
  <c r="Q240" i="65"/>
  <c r="Q75" i="52"/>
  <c r="Q30" i="53"/>
  <c r="Q140" i="51"/>
  <c r="Q99" i="52"/>
  <c r="Q289" i="64"/>
  <c r="Q157" i="51"/>
  <c r="Q176" i="52"/>
  <c r="Q238" i="67"/>
  <c r="Q71" i="53"/>
  <c r="Q108" i="52"/>
  <c r="Q268" i="67"/>
  <c r="Q134" i="51"/>
  <c r="Q253" i="70"/>
  <c r="Q257" i="67"/>
  <c r="Q158" i="51"/>
  <c r="Q48" i="52"/>
  <c r="Q52" i="52"/>
  <c r="Q325" i="68"/>
  <c r="Q110" i="51"/>
  <c r="Q279" i="65"/>
  <c r="Q59" i="51"/>
  <c r="Q54" i="52"/>
  <c r="Q95" i="51"/>
  <c r="Q279" i="66"/>
  <c r="Q175" i="52"/>
  <c r="Q131" i="52"/>
  <c r="Q74" i="51"/>
  <c r="Q251" i="71"/>
  <c r="Q16" i="51"/>
  <c r="Q272" i="67"/>
  <c r="Q15" i="51"/>
  <c r="Q166" i="51"/>
  <c r="Q35" i="52"/>
  <c r="Q56" i="52"/>
  <c r="Q9" i="53"/>
  <c r="Q139" i="52"/>
  <c r="Q311" i="68"/>
  <c r="Q10" i="52"/>
  <c r="Q20" i="53"/>
  <c r="Q166" i="52"/>
  <c r="Q298" i="64"/>
  <c r="Q86" i="52"/>
  <c r="Q130" i="53"/>
  <c r="Q279" i="69"/>
  <c r="Q240" i="66"/>
  <c r="Q26" i="53"/>
  <c r="Q169" i="52"/>
  <c r="Q303" i="64"/>
  <c r="Q152" i="51"/>
  <c r="Q19" i="51"/>
  <c r="Q319" i="68"/>
  <c r="Q25" i="51"/>
  <c r="Q131" i="51"/>
  <c r="Q19" i="53"/>
  <c r="Q165" i="52"/>
  <c r="Q79" i="52"/>
  <c r="Q90" i="51"/>
  <c r="Q167" i="52"/>
  <c r="Q127" i="51"/>
  <c r="Q247" i="69"/>
  <c r="Q221" i="71"/>
  <c r="Q254" i="70"/>
  <c r="Q237" i="69"/>
  <c r="Q257" i="66"/>
  <c r="Q258" i="69"/>
  <c r="Q30" i="51"/>
  <c r="Q261" i="71"/>
  <c r="Q235" i="70"/>
  <c r="Q28" i="52"/>
  <c r="Q252" i="72"/>
  <c r="Q243" i="69"/>
  <c r="Q280" i="66"/>
  <c r="Q146" i="52"/>
  <c r="Q302" i="64"/>
  <c r="Q261" i="72"/>
  <c r="Q253" i="67"/>
  <c r="Q242" i="69"/>
  <c r="Q251" i="72"/>
  <c r="Q258" i="70"/>
  <c r="Q247" i="72"/>
  <c r="Q263" i="72"/>
  <c r="Q232" i="71"/>
  <c r="Q228" i="72"/>
  <c r="Q238" i="69"/>
  <c r="Q305" i="68"/>
  <c r="Q87" i="51"/>
  <c r="Q270" i="71"/>
  <c r="Q280" i="70"/>
  <c r="Q260" i="64"/>
  <c r="Q228" i="70"/>
  <c r="Q314" i="68"/>
  <c r="Q340" i="68"/>
  <c r="Q266" i="66"/>
  <c r="Q106" i="51"/>
  <c r="Q259" i="65"/>
  <c r="Q254" i="66"/>
  <c r="Q233" i="72"/>
  <c r="Q256" i="64"/>
  <c r="Q233" i="70"/>
  <c r="Q240" i="70"/>
  <c r="Q261" i="64"/>
  <c r="Q258" i="65"/>
  <c r="Q260" i="67"/>
  <c r="Q239" i="69"/>
  <c r="Q271" i="64"/>
  <c r="Q230" i="65"/>
  <c r="Q44" i="52"/>
  <c r="Q233" i="66"/>
  <c r="Q4" i="51"/>
  <c r="Q229" i="71"/>
  <c r="Q247" i="65"/>
  <c r="Q4" i="53"/>
  <c r="Q241" i="66"/>
  <c r="Q280" i="69"/>
  <c r="Q235" i="67"/>
  <c r="Q68" i="51"/>
  <c r="Q251" i="70"/>
  <c r="Q252" i="65"/>
  <c r="Q312" i="68"/>
  <c r="Q162" i="51"/>
  <c r="Q281" i="64"/>
  <c r="Q273" i="65"/>
  <c r="Q63" i="51"/>
  <c r="Q239" i="72"/>
  <c r="Q300" i="68"/>
  <c r="Q143" i="53"/>
  <c r="Q287" i="68"/>
  <c r="Q228" i="69"/>
  <c r="Q252" i="71"/>
  <c r="Q277" i="64"/>
  <c r="Q249" i="66"/>
  <c r="Q124" i="51"/>
  <c r="Q62" i="53"/>
  <c r="Q246" i="65"/>
  <c r="Q62" i="52"/>
  <c r="Q227" i="70"/>
  <c r="Q285" i="68"/>
  <c r="Q229" i="67"/>
  <c r="Q240" i="72"/>
  <c r="Q238" i="71"/>
  <c r="Q43" i="53"/>
  <c r="Q220" i="71"/>
  <c r="Q228" i="67"/>
  <c r="Q230" i="69"/>
  <c r="Q232" i="66"/>
  <c r="Q265" i="67"/>
  <c r="Q226" i="69"/>
  <c r="Q264" i="65"/>
  <c r="Q264" i="66"/>
  <c r="Q245" i="67"/>
  <c r="Q6" i="17"/>
  <c r="Q13" i="16"/>
  <c r="Q28" i="17"/>
  <c r="Q9" i="16"/>
  <c r="Q6" i="15"/>
  <c r="Q10" i="15"/>
  <c r="Q14" i="15"/>
  <c r="Q21" i="15"/>
  <c r="Q26" i="15"/>
  <c r="Q31" i="15"/>
  <c r="Q8" i="16"/>
  <c r="Q19" i="16"/>
  <c r="Q25" i="16"/>
  <c r="Q21" i="17"/>
  <c r="Q16" i="16"/>
  <c r="Q133" i="6"/>
  <c r="Q8" i="17"/>
  <c r="Q29" i="16"/>
  <c r="Q5" i="17"/>
  <c r="Q11" i="16"/>
  <c r="Q7" i="15"/>
  <c r="Q11" i="15"/>
  <c r="Q18" i="15"/>
  <c r="Q22" i="15"/>
  <c r="Q28" i="15"/>
  <c r="Q32" i="15"/>
  <c r="Q12" i="16"/>
  <c r="Q20" i="16"/>
  <c r="Q26" i="16"/>
  <c r="Q22" i="17"/>
  <c r="Q18" i="17"/>
  <c r="Q10" i="16"/>
  <c r="Q31" i="16"/>
  <c r="Q7" i="17"/>
  <c r="Q7" i="16"/>
  <c r="Q28" i="16"/>
  <c r="Q32" i="16"/>
  <c r="Q8" i="15"/>
  <c r="Q12" i="15"/>
  <c r="Q19" i="15"/>
  <c r="Q24" i="15"/>
  <c r="Q29" i="15"/>
  <c r="Q5" i="16"/>
  <c r="Q14" i="16"/>
  <c r="Q21" i="16"/>
  <c r="Q30" i="16"/>
  <c r="Q19" i="17"/>
  <c r="Q29" i="17"/>
  <c r="Q24" i="16"/>
  <c r="Q9" i="17"/>
  <c r="Q5" i="15"/>
  <c r="Q9" i="15"/>
  <c r="Q13" i="15"/>
  <c r="Q20" i="15"/>
  <c r="Q25" i="15"/>
  <c r="Q30" i="15"/>
  <c r="Q6" i="16"/>
  <c r="Q18" i="16"/>
  <c r="Q22" i="16"/>
  <c r="Q20" i="17"/>
  <c r="Q30" i="17"/>
  <c r="Q123" i="29"/>
  <c r="Q130" i="29"/>
  <c r="Q125" i="6"/>
  <c r="Q165" i="6"/>
  <c r="Q110" i="6"/>
  <c r="Q141" i="6"/>
  <c r="Q134" i="29"/>
  <c r="Q124" i="29"/>
  <c r="C149" i="6"/>
  <c r="C173" i="6"/>
  <c r="C127" i="6"/>
  <c r="C160" i="6"/>
  <c r="C136" i="6"/>
  <c r="C281" i="70"/>
  <c r="C268" i="72"/>
  <c r="C342" i="68"/>
  <c r="C307" i="64"/>
  <c r="C341" i="68"/>
  <c r="C154" i="53"/>
  <c r="C141" i="53"/>
  <c r="C101" i="53"/>
  <c r="C152" i="53"/>
  <c r="C41" i="53"/>
  <c r="C18" i="53"/>
  <c r="C275" i="69"/>
  <c r="C278" i="69"/>
  <c r="C34" i="53"/>
  <c r="C110" i="53"/>
  <c r="C306" i="64"/>
  <c r="C271" i="72"/>
  <c r="C108" i="53"/>
  <c r="C267" i="66"/>
  <c r="C67" i="53"/>
  <c r="C274" i="70"/>
  <c r="C147" i="53"/>
  <c r="C309" i="64"/>
  <c r="C91" i="53"/>
  <c r="C79" i="53"/>
  <c r="C313" i="64"/>
  <c r="C278" i="70"/>
  <c r="C267" i="65"/>
  <c r="C115" i="52"/>
  <c r="C15" i="53"/>
  <c r="C275" i="65"/>
  <c r="C115" i="51"/>
  <c r="C14" i="53"/>
  <c r="C46" i="53"/>
  <c r="C120" i="52"/>
  <c r="C93" i="52"/>
  <c r="C276" i="70"/>
  <c r="C257" i="72"/>
  <c r="C6" i="51"/>
  <c r="C259" i="72"/>
  <c r="C78" i="51"/>
  <c r="C269" i="66"/>
  <c r="C276" i="69"/>
  <c r="C172" i="51"/>
  <c r="C47" i="53"/>
  <c r="C9" i="52"/>
  <c r="C265" i="69"/>
  <c r="C162" i="53"/>
  <c r="C332" i="68"/>
  <c r="C32" i="53"/>
  <c r="C52" i="51"/>
  <c r="C136" i="51"/>
  <c r="C150" i="52"/>
  <c r="C254" i="69"/>
  <c r="C277" i="70"/>
  <c r="C128" i="53"/>
  <c r="C277" i="67"/>
  <c r="C157" i="52"/>
  <c r="C46" i="51"/>
  <c r="C87" i="52"/>
  <c r="C105" i="53"/>
  <c r="C261" i="64"/>
  <c r="C151" i="51"/>
  <c r="C244" i="72"/>
  <c r="C69" i="53"/>
  <c r="C155" i="51"/>
  <c r="C15" i="52"/>
  <c r="C48" i="51"/>
  <c r="C231" i="67"/>
  <c r="C100" i="51"/>
  <c r="C244" i="71"/>
  <c r="C121" i="53"/>
  <c r="C260" i="70"/>
  <c r="C122" i="51"/>
  <c r="C256" i="72"/>
  <c r="C149" i="52"/>
  <c r="C84" i="52"/>
  <c r="C96" i="52"/>
  <c r="C286" i="68"/>
  <c r="C36" i="51"/>
  <c r="C45" i="53"/>
  <c r="C171" i="51"/>
  <c r="C294" i="68"/>
  <c r="C55" i="52"/>
  <c r="C140" i="53"/>
  <c r="C66" i="51"/>
  <c r="C103" i="51"/>
  <c r="C155" i="52"/>
  <c r="C237" i="65"/>
  <c r="C16" i="51"/>
  <c r="C73" i="51"/>
  <c r="C167" i="53"/>
  <c r="C279" i="70"/>
  <c r="C231" i="65"/>
  <c r="C12" i="53"/>
  <c r="C150" i="51"/>
  <c r="C272" i="66"/>
  <c r="C232" i="65"/>
  <c r="C303" i="64"/>
  <c r="C12" i="52"/>
  <c r="C54" i="51"/>
  <c r="C169" i="51"/>
  <c r="C102" i="51"/>
  <c r="C76" i="52"/>
  <c r="C137" i="51"/>
  <c r="C64" i="52"/>
  <c r="C5" i="51"/>
  <c r="C163" i="51"/>
  <c r="C13" i="53"/>
  <c r="C154" i="51"/>
  <c r="C32" i="52"/>
  <c r="C176" i="52"/>
  <c r="C38" i="52"/>
  <c r="C39" i="52"/>
  <c r="C41" i="52"/>
  <c r="C11" i="52"/>
  <c r="C262" i="72"/>
  <c r="C117" i="51"/>
  <c r="C102" i="52"/>
  <c r="C6" i="52"/>
  <c r="C9" i="53"/>
  <c r="C238" i="66"/>
  <c r="C265" i="70"/>
  <c r="C310" i="64"/>
  <c r="C118" i="51"/>
  <c r="C129" i="51"/>
  <c r="C59" i="53"/>
  <c r="C282" i="68"/>
  <c r="C174" i="52"/>
  <c r="C309" i="68"/>
  <c r="C131" i="52"/>
  <c r="C37" i="52"/>
  <c r="C107" i="52"/>
  <c r="C286" i="64"/>
  <c r="C29" i="51"/>
  <c r="C156" i="51"/>
  <c r="C134" i="52"/>
  <c r="C167" i="51"/>
  <c r="C75" i="52"/>
  <c r="C272" i="67"/>
  <c r="C157" i="53"/>
  <c r="C240" i="67"/>
  <c r="C291" i="68"/>
  <c r="C224" i="71"/>
  <c r="C137" i="52"/>
  <c r="C135" i="51"/>
  <c r="C45" i="52"/>
  <c r="C37" i="51"/>
  <c r="C20" i="52"/>
  <c r="C175" i="51"/>
  <c r="C19" i="52"/>
  <c r="C71" i="53"/>
  <c r="C169" i="53"/>
  <c r="C56" i="52"/>
  <c r="C100" i="53"/>
  <c r="C284" i="68"/>
  <c r="C255" i="64"/>
  <c r="C285" i="64"/>
  <c r="C231" i="71"/>
  <c r="C312" i="68"/>
  <c r="C300" i="68"/>
  <c r="C241" i="72"/>
  <c r="C146" i="51"/>
  <c r="C241" i="66"/>
  <c r="C25" i="53"/>
  <c r="C44" i="51"/>
  <c r="C252" i="72"/>
  <c r="C223" i="71"/>
  <c r="C280" i="68"/>
  <c r="C25" i="51"/>
  <c r="C266" i="67"/>
  <c r="C233" i="72"/>
  <c r="C251" i="71"/>
  <c r="C324" i="68"/>
  <c r="C260" i="71"/>
  <c r="C87" i="51"/>
  <c r="C234" i="70"/>
  <c r="C232" i="72"/>
  <c r="C228" i="71"/>
  <c r="C85" i="52"/>
  <c r="C237" i="66"/>
  <c r="C242" i="69"/>
  <c r="C334" i="68"/>
  <c r="C299" i="68"/>
  <c r="C259" i="70"/>
  <c r="C246" i="72"/>
  <c r="C239" i="72"/>
  <c r="C261" i="69"/>
  <c r="C254" i="67"/>
  <c r="C233" i="71"/>
  <c r="C280" i="70"/>
  <c r="C63" i="51"/>
  <c r="C229" i="71"/>
  <c r="C238" i="67"/>
  <c r="C85" i="51"/>
  <c r="C253" i="71"/>
  <c r="C256" i="66"/>
  <c r="C234" i="67"/>
  <c r="C252" i="67"/>
  <c r="C44" i="52"/>
  <c r="C254" i="66"/>
  <c r="C258" i="70"/>
  <c r="C327" i="68"/>
  <c r="C63" i="53"/>
  <c r="C247" i="72"/>
  <c r="C256" i="64"/>
  <c r="C245" i="72"/>
  <c r="C284" i="64"/>
  <c r="C296" i="64"/>
  <c r="C267" i="64"/>
  <c r="C296" i="68"/>
  <c r="C259" i="69"/>
  <c r="C238" i="70"/>
  <c r="C257" i="70"/>
  <c r="C338" i="68"/>
  <c r="C276" i="64"/>
  <c r="C239" i="71"/>
  <c r="C280" i="69"/>
  <c r="C252" i="65"/>
  <c r="C241" i="71"/>
  <c r="C250" i="66"/>
  <c r="C279" i="69"/>
  <c r="C264" i="70"/>
  <c r="C255" i="67"/>
  <c r="C235" i="67"/>
  <c r="C239" i="70"/>
  <c r="C255" i="72"/>
  <c r="C257" i="69"/>
  <c r="C235" i="65"/>
  <c r="C222" i="72"/>
  <c r="C62" i="53"/>
  <c r="C230" i="69"/>
  <c r="C227" i="69"/>
  <c r="C246" i="69"/>
  <c r="C249" i="65"/>
  <c r="C161" i="52"/>
  <c r="C227" i="70"/>
  <c r="C295" i="64"/>
  <c r="C24" i="52"/>
  <c r="C238" i="72"/>
  <c r="C105" i="52"/>
  <c r="C3" i="53"/>
  <c r="C3" i="52"/>
  <c r="C277" i="64"/>
  <c r="C227" i="65"/>
  <c r="C245" i="70"/>
  <c r="C246" i="65"/>
  <c r="C245" i="67"/>
  <c r="C226" i="67"/>
  <c r="C264" i="65"/>
  <c r="C19" i="15"/>
  <c r="C9" i="17"/>
  <c r="C275" i="66"/>
  <c r="C278" i="65"/>
  <c r="C271" i="71"/>
  <c r="C114" i="51"/>
  <c r="C17" i="53"/>
  <c r="C96" i="53"/>
  <c r="C252" i="69"/>
  <c r="C73" i="53"/>
  <c r="C22" i="53"/>
  <c r="C156" i="53"/>
  <c r="C274" i="67"/>
  <c r="C136" i="53"/>
  <c r="C98" i="53"/>
  <c r="C275" i="70"/>
  <c r="C53" i="53"/>
  <c r="C267" i="70"/>
  <c r="C86" i="53"/>
  <c r="C172" i="53"/>
  <c r="C117" i="53"/>
  <c r="C269" i="69"/>
  <c r="C278" i="66"/>
  <c r="C127" i="53"/>
  <c r="C112" i="53"/>
  <c r="C126" i="53"/>
  <c r="C56" i="53"/>
  <c r="C72" i="53"/>
  <c r="C274" i="69"/>
  <c r="C281" i="69"/>
  <c r="C153" i="53"/>
  <c r="C275" i="67"/>
  <c r="C118" i="53"/>
  <c r="C308" i="64"/>
  <c r="C112" i="52"/>
  <c r="C345" i="68"/>
  <c r="C235" i="69"/>
  <c r="C168" i="53"/>
  <c r="C17" i="51"/>
  <c r="C266" i="72"/>
  <c r="C347" i="68"/>
  <c r="C41" i="51"/>
  <c r="C276" i="66"/>
  <c r="C146" i="53"/>
  <c r="C257" i="71"/>
  <c r="C267" i="71"/>
  <c r="C89" i="53"/>
  <c r="C269" i="65"/>
  <c r="C266" i="71"/>
  <c r="C267" i="67"/>
  <c r="C53" i="51"/>
  <c r="C175" i="52"/>
  <c r="C270" i="69"/>
  <c r="C277" i="69"/>
  <c r="C14" i="51"/>
  <c r="C18" i="51"/>
  <c r="C33" i="51"/>
  <c r="C273" i="69"/>
  <c r="C270" i="70"/>
  <c r="C299" i="64"/>
  <c r="C113" i="53"/>
  <c r="C154" i="52"/>
  <c r="C236" i="69"/>
  <c r="C243" i="66"/>
  <c r="C141" i="51"/>
  <c r="C264" i="64"/>
  <c r="C240" i="66"/>
  <c r="C40" i="53"/>
  <c r="C92" i="53"/>
  <c r="C19" i="53"/>
  <c r="C76" i="51"/>
  <c r="C298" i="64"/>
  <c r="C145" i="51"/>
  <c r="C33" i="52"/>
  <c r="C86" i="52"/>
  <c r="C258" i="72"/>
  <c r="C35" i="51"/>
  <c r="C19" i="51"/>
  <c r="C140" i="52"/>
  <c r="C30" i="52"/>
  <c r="C20" i="53"/>
  <c r="C159" i="51"/>
  <c r="C279" i="65"/>
  <c r="C39" i="53"/>
  <c r="C127" i="51"/>
  <c r="C168" i="51"/>
  <c r="C156" i="52"/>
  <c r="C121" i="52"/>
  <c r="C97" i="52"/>
  <c r="C56" i="51"/>
  <c r="C27" i="52"/>
  <c r="C120" i="51"/>
  <c r="C51" i="52"/>
  <c r="C57" i="52"/>
  <c r="C177" i="51"/>
  <c r="C108" i="52"/>
  <c r="C242" i="66"/>
  <c r="C163" i="52"/>
  <c r="C230" i="72"/>
  <c r="C166" i="52"/>
  <c r="C333" i="68"/>
  <c r="C165" i="52"/>
  <c r="C303" i="68"/>
  <c r="C174" i="51"/>
  <c r="C49" i="53"/>
  <c r="C58" i="53"/>
  <c r="C90" i="52"/>
  <c r="C72" i="52"/>
  <c r="C239" i="66"/>
  <c r="C237" i="67"/>
  <c r="C153" i="51"/>
  <c r="C268" i="67"/>
  <c r="C119" i="51"/>
  <c r="C8" i="52"/>
  <c r="C308" i="68"/>
  <c r="C279" i="66"/>
  <c r="C272" i="65"/>
  <c r="C151" i="52"/>
  <c r="C98" i="51"/>
  <c r="C256" i="71"/>
  <c r="C52" i="53"/>
  <c r="C17" i="52"/>
  <c r="C240" i="65"/>
  <c r="C134" i="51"/>
  <c r="C99" i="52"/>
  <c r="C145" i="52"/>
  <c r="C265" i="64"/>
  <c r="C157" i="51"/>
  <c r="C110" i="51"/>
  <c r="C7" i="51"/>
  <c r="C130" i="51"/>
  <c r="C70" i="53"/>
  <c r="C268" i="65"/>
  <c r="C239" i="65"/>
  <c r="C87" i="53"/>
  <c r="C234" i="69"/>
  <c r="C257" i="64"/>
  <c r="C116" i="51"/>
  <c r="C136" i="52"/>
  <c r="C315" i="68"/>
  <c r="C48" i="52"/>
  <c r="C232" i="66"/>
  <c r="C69" i="51"/>
  <c r="C78" i="53"/>
  <c r="C138" i="52"/>
  <c r="C158" i="53"/>
  <c r="C50" i="51"/>
  <c r="C77" i="51"/>
  <c r="C50" i="53"/>
  <c r="C126" i="52"/>
  <c r="C153" i="52"/>
  <c r="C172" i="52"/>
  <c r="C158" i="52"/>
  <c r="C130" i="52"/>
  <c r="C34" i="52"/>
  <c r="C231" i="66"/>
  <c r="C260" i="64"/>
  <c r="C176" i="51"/>
  <c r="C96" i="51"/>
  <c r="C227" i="72"/>
  <c r="C260" i="65"/>
  <c r="C242" i="65"/>
  <c r="C9" i="51"/>
  <c r="C4" i="53"/>
  <c r="C283" i="64"/>
  <c r="C279" i="64"/>
  <c r="C161" i="53"/>
  <c r="C233" i="70"/>
  <c r="C258" i="64"/>
  <c r="C295" i="68"/>
  <c r="C106" i="51"/>
  <c r="C25" i="52"/>
  <c r="C313" i="68"/>
  <c r="C317" i="68"/>
  <c r="C4" i="51"/>
  <c r="C242" i="71"/>
  <c r="C320" i="68"/>
  <c r="C125" i="51"/>
  <c r="C109" i="52"/>
  <c r="C229" i="70"/>
  <c r="C235" i="71"/>
  <c r="C221" i="72"/>
  <c r="C234" i="71"/>
  <c r="C234" i="65"/>
  <c r="C247" i="66"/>
  <c r="C260" i="66"/>
  <c r="C232" i="71"/>
  <c r="C259" i="65"/>
  <c r="C255" i="71"/>
  <c r="C310" i="68"/>
  <c r="C242" i="70"/>
  <c r="C323" i="68"/>
  <c r="C241" i="65"/>
  <c r="C291" i="64"/>
  <c r="C232" i="69"/>
  <c r="C259" i="66"/>
  <c r="C241" i="69"/>
  <c r="C304" i="64"/>
  <c r="C231" i="70"/>
  <c r="C270" i="71"/>
  <c r="C250" i="67"/>
  <c r="C237" i="70"/>
  <c r="C66" i="52"/>
  <c r="C231" i="72"/>
  <c r="C128" i="51"/>
  <c r="C241" i="70"/>
  <c r="C250" i="71"/>
  <c r="C266" i="66"/>
  <c r="C248" i="66"/>
  <c r="C314" i="68"/>
  <c r="C30" i="51"/>
  <c r="C249" i="72"/>
  <c r="C254" i="70"/>
  <c r="C262" i="67"/>
  <c r="C281" i="64"/>
  <c r="C162" i="52"/>
  <c r="C319" i="68"/>
  <c r="C271" i="67"/>
  <c r="C47" i="52"/>
  <c r="C240" i="69"/>
  <c r="C143" i="53"/>
  <c r="C240" i="70"/>
  <c r="C243" i="67"/>
  <c r="C306" i="68"/>
  <c r="C230" i="66"/>
  <c r="C228" i="66"/>
  <c r="C269" i="71"/>
  <c r="C335" i="68"/>
  <c r="C261" i="67"/>
  <c r="C28" i="51"/>
  <c r="C228" i="67"/>
  <c r="C164" i="52"/>
  <c r="C124" i="51"/>
  <c r="C265" i="67"/>
  <c r="C161" i="51"/>
  <c r="C304" i="68"/>
  <c r="C249" i="66"/>
  <c r="C43" i="52"/>
  <c r="C240" i="71"/>
  <c r="C246" i="70"/>
  <c r="C228" i="65"/>
  <c r="C24" i="51"/>
  <c r="C328" i="68"/>
  <c r="C43" i="51"/>
  <c r="C220" i="72"/>
  <c r="C81" i="53"/>
  <c r="C81" i="52"/>
  <c r="C226" i="66"/>
  <c r="C226" i="70"/>
  <c r="C226" i="69"/>
  <c r="C264" i="66"/>
  <c r="C294" i="64"/>
  <c r="C245" i="65"/>
  <c r="C30" i="16"/>
  <c r="C5" i="17"/>
  <c r="C265" i="71"/>
  <c r="C122" i="53"/>
  <c r="C264" i="72"/>
  <c r="C165" i="53"/>
  <c r="C337" i="68"/>
  <c r="C138" i="53"/>
  <c r="C330" i="68"/>
  <c r="C135" i="53"/>
  <c r="C115" i="53"/>
  <c r="C99" i="53"/>
  <c r="C131" i="53"/>
  <c r="C281" i="65"/>
  <c r="C116" i="53"/>
  <c r="C103" i="53"/>
  <c r="C113" i="51"/>
  <c r="C84" i="53"/>
  <c r="C60" i="53"/>
  <c r="C278" i="67"/>
  <c r="C107" i="53"/>
  <c r="C37" i="53"/>
  <c r="C36" i="53"/>
  <c r="C35" i="53"/>
  <c r="C55" i="53"/>
  <c r="C76" i="53"/>
  <c r="C233" i="69"/>
  <c r="C174" i="53"/>
  <c r="C159" i="53"/>
  <c r="C97" i="53"/>
  <c r="C264" i="71"/>
  <c r="C114" i="53"/>
  <c r="C54" i="53"/>
  <c r="C170" i="53"/>
  <c r="C95" i="53"/>
  <c r="C133" i="53"/>
  <c r="C59" i="51"/>
  <c r="C51" i="51"/>
  <c r="C28" i="53"/>
  <c r="C85" i="53"/>
  <c r="C269" i="67"/>
  <c r="C60" i="51"/>
  <c r="C276" i="67"/>
  <c r="C117" i="52"/>
  <c r="C106" i="53"/>
  <c r="C34" i="51"/>
  <c r="C40" i="51"/>
  <c r="C344" i="68"/>
  <c r="C67" i="51"/>
  <c r="C269" i="70"/>
  <c r="C125" i="53"/>
  <c r="C93" i="51"/>
  <c r="C267" i="72"/>
  <c r="C164" i="53"/>
  <c r="C139" i="52"/>
  <c r="C343" i="68"/>
  <c r="C22" i="51"/>
  <c r="C101" i="51"/>
  <c r="C277" i="65"/>
  <c r="C277" i="66"/>
  <c r="C66" i="53"/>
  <c r="C271" i="70"/>
  <c r="C289" i="68"/>
  <c r="C254" i="64"/>
  <c r="C257" i="66"/>
  <c r="C68" i="53"/>
  <c r="C147" i="51"/>
  <c r="C150" i="53"/>
  <c r="C53" i="52"/>
  <c r="C152" i="52"/>
  <c r="C94" i="52"/>
  <c r="C166" i="51"/>
  <c r="C31" i="52"/>
  <c r="C120" i="53"/>
  <c r="C233" i="65"/>
  <c r="C74" i="51"/>
  <c r="C236" i="67"/>
  <c r="C51" i="53"/>
  <c r="C102" i="53"/>
  <c r="C10" i="52"/>
  <c r="C30" i="53"/>
  <c r="C38" i="51"/>
  <c r="C298" i="68"/>
  <c r="C83" i="51"/>
  <c r="C110" i="52"/>
  <c r="C301" i="68"/>
  <c r="C133" i="51"/>
  <c r="C26" i="52"/>
  <c r="C54" i="52"/>
  <c r="C290" i="68"/>
  <c r="C88" i="53"/>
  <c r="C297" i="68"/>
  <c r="C270" i="66"/>
  <c r="C21" i="51"/>
  <c r="C279" i="67"/>
  <c r="C59" i="52"/>
  <c r="C31" i="51"/>
  <c r="C129" i="52"/>
  <c r="C173" i="51"/>
  <c r="C260" i="69"/>
  <c r="C259" i="64"/>
  <c r="C135" i="52"/>
  <c r="C268" i="70"/>
  <c r="C119" i="52"/>
  <c r="C58" i="52"/>
  <c r="C10" i="53"/>
  <c r="C21" i="53"/>
  <c r="C140" i="51"/>
  <c r="C251" i="66"/>
  <c r="C300" i="64"/>
  <c r="C90" i="53"/>
  <c r="C97" i="51"/>
  <c r="C92" i="52"/>
  <c r="C292" i="68"/>
  <c r="C73" i="52"/>
  <c r="C253" i="66"/>
  <c r="C13" i="51"/>
  <c r="C11" i="51"/>
  <c r="C31" i="53"/>
  <c r="C26" i="51"/>
  <c r="C152" i="51"/>
  <c r="C229" i="67"/>
  <c r="C175" i="53"/>
  <c r="C83" i="52"/>
  <c r="C176" i="53"/>
  <c r="C40" i="52"/>
  <c r="C171" i="52"/>
  <c r="C331" i="68"/>
  <c r="C98" i="52"/>
  <c r="C159" i="52"/>
  <c r="C88" i="51"/>
  <c r="C168" i="52"/>
  <c r="C158" i="51"/>
  <c r="C257" i="65"/>
  <c r="C257" i="67"/>
  <c r="C79" i="51"/>
  <c r="C288" i="68"/>
  <c r="C78" i="52"/>
  <c r="C71" i="52"/>
  <c r="C293" i="68"/>
  <c r="C26" i="53"/>
  <c r="C74" i="52"/>
  <c r="C89" i="52"/>
  <c r="C141" i="52"/>
  <c r="C118" i="52"/>
  <c r="C83" i="53"/>
  <c r="C64" i="51"/>
  <c r="C12" i="51"/>
  <c r="C133" i="52"/>
  <c r="C233" i="67"/>
  <c r="C173" i="52"/>
  <c r="C121" i="51"/>
  <c r="C238" i="65"/>
  <c r="C50" i="52"/>
  <c r="C170" i="52"/>
  <c r="C5" i="53"/>
  <c r="C270" i="65"/>
  <c r="C64" i="53"/>
  <c r="C164" i="51"/>
  <c r="C256" i="69"/>
  <c r="C236" i="70"/>
  <c r="C280" i="65"/>
  <c r="C248" i="67"/>
  <c r="C255" i="66"/>
  <c r="C144" i="51"/>
  <c r="C259" i="67"/>
  <c r="C287" i="64"/>
  <c r="C236" i="66"/>
  <c r="C49" i="51"/>
  <c r="C246" i="71"/>
  <c r="C234" i="72"/>
  <c r="C228" i="72"/>
  <c r="C262" i="64"/>
  <c r="C260" i="72"/>
  <c r="C239" i="69"/>
  <c r="C262" i="70"/>
  <c r="C226" i="71"/>
  <c r="C261" i="71"/>
  <c r="C256" i="67"/>
  <c r="C251" i="65"/>
  <c r="C230" i="65"/>
  <c r="C268" i="64"/>
  <c r="C289" i="64"/>
  <c r="C232" i="67"/>
  <c r="C251" i="67"/>
  <c r="C243" i="65"/>
  <c r="C238" i="69"/>
  <c r="C329" i="68"/>
  <c r="C248" i="69"/>
  <c r="C248" i="72"/>
  <c r="C263" i="71"/>
  <c r="C263" i="64"/>
  <c r="C146" i="52"/>
  <c r="C258" i="65"/>
  <c r="C261" i="65"/>
  <c r="C235" i="72"/>
  <c r="C269" i="72"/>
  <c r="C312" i="64"/>
  <c r="C290" i="64"/>
  <c r="C233" i="66"/>
  <c r="C243" i="72"/>
  <c r="C283" i="68"/>
  <c r="C252" i="70"/>
  <c r="C261" i="70"/>
  <c r="C225" i="72"/>
  <c r="C243" i="69"/>
  <c r="C247" i="69"/>
  <c r="C348" i="68"/>
  <c r="C258" i="67"/>
  <c r="C228" i="69"/>
  <c r="C280" i="66"/>
  <c r="C340" i="68"/>
  <c r="C237" i="69"/>
  <c r="C221" i="71"/>
  <c r="C227" i="71"/>
  <c r="C287" i="68"/>
  <c r="C263" i="72"/>
  <c r="C336" i="68"/>
  <c r="C321" i="68"/>
  <c r="C106" i="52"/>
  <c r="C273" i="65"/>
  <c r="C269" i="64"/>
  <c r="C255" i="70"/>
  <c r="C249" i="71"/>
  <c r="C125" i="52"/>
  <c r="C256" i="65"/>
  <c r="C4" i="52"/>
  <c r="C275" i="64"/>
  <c r="C260" i="67"/>
  <c r="C28" i="52"/>
  <c r="C7" i="52"/>
  <c r="C247" i="65"/>
  <c r="C248" i="65"/>
  <c r="C222" i="71"/>
  <c r="C249" i="69"/>
  <c r="C265" i="66"/>
  <c r="C105" i="51"/>
  <c r="C227" i="67"/>
  <c r="C249" i="70"/>
  <c r="C143" i="51"/>
  <c r="C62" i="51"/>
  <c r="C62" i="52"/>
  <c r="C3" i="51"/>
  <c r="C285" i="68"/>
  <c r="C143" i="52"/>
  <c r="C81" i="51"/>
  <c r="C246" i="66"/>
  <c r="C279" i="68"/>
  <c r="C237" i="71"/>
  <c r="C265" i="65"/>
  <c r="C264" i="67"/>
  <c r="C252" i="64"/>
  <c r="C226" i="65"/>
  <c r="C32" i="15"/>
  <c r="C31" i="15"/>
  <c r="C30" i="15"/>
  <c r="C29" i="15"/>
  <c r="C28" i="15"/>
  <c r="C26" i="15"/>
  <c r="C25" i="15"/>
  <c r="C24" i="15"/>
  <c r="C22" i="15"/>
  <c r="C21" i="15"/>
  <c r="C20" i="15"/>
  <c r="C21" i="16"/>
  <c r="C18" i="16"/>
  <c r="C7" i="16"/>
  <c r="C28" i="17"/>
  <c r="C22" i="17"/>
  <c r="C21" i="17"/>
  <c r="C20" i="17"/>
  <c r="C19" i="17"/>
  <c r="C8" i="17"/>
  <c r="C7" i="17"/>
  <c r="C6" i="17"/>
  <c r="C274" i="65"/>
  <c r="C114" i="52"/>
  <c r="C265" i="72"/>
  <c r="C6" i="53"/>
  <c r="C281" i="66"/>
  <c r="C155" i="53"/>
  <c r="C57" i="53"/>
  <c r="C297" i="64"/>
  <c r="C74" i="53"/>
  <c r="C27" i="53"/>
  <c r="C119" i="53"/>
  <c r="C173" i="53"/>
  <c r="C266" i="69"/>
  <c r="C48" i="53"/>
  <c r="C268" i="71"/>
  <c r="C267" i="69"/>
  <c r="C75" i="53"/>
  <c r="C8" i="53"/>
  <c r="C274" i="66"/>
  <c r="C134" i="53"/>
  <c r="C137" i="53"/>
  <c r="C112" i="51"/>
  <c r="C29" i="53"/>
  <c r="C171" i="53"/>
  <c r="C349" i="68"/>
  <c r="C255" i="69"/>
  <c r="C129" i="53"/>
  <c r="C305" i="64"/>
  <c r="C145" i="53"/>
  <c r="C163" i="53"/>
  <c r="C177" i="53"/>
  <c r="C65" i="53"/>
  <c r="C38" i="53"/>
  <c r="C16" i="53"/>
  <c r="C99" i="51"/>
  <c r="C95" i="51"/>
  <c r="C111" i="53"/>
  <c r="C271" i="69"/>
  <c r="C32" i="51"/>
  <c r="C266" i="70"/>
  <c r="C94" i="51"/>
  <c r="C144" i="53"/>
  <c r="C281" i="67"/>
  <c r="C72" i="51"/>
  <c r="C15" i="51"/>
  <c r="C111" i="51"/>
  <c r="C7" i="53"/>
  <c r="C90" i="51"/>
  <c r="C132" i="53"/>
  <c r="C27" i="51"/>
  <c r="C272" i="70"/>
  <c r="C268" i="69"/>
  <c r="C132" i="51"/>
  <c r="C276" i="65"/>
  <c r="C273" i="70"/>
  <c r="C259" i="71"/>
  <c r="C272" i="69"/>
  <c r="C113" i="52"/>
  <c r="C109" i="53"/>
  <c r="C8" i="51"/>
  <c r="C235" i="66"/>
  <c r="C139" i="51"/>
  <c r="C57" i="51"/>
  <c r="C230" i="71"/>
  <c r="C108" i="51"/>
  <c r="C20" i="51"/>
  <c r="C33" i="53"/>
  <c r="C322" i="68"/>
  <c r="C29" i="52"/>
  <c r="C148" i="51"/>
  <c r="C253" i="67"/>
  <c r="C58" i="51"/>
  <c r="C271" i="64"/>
  <c r="C127" i="52"/>
  <c r="C45" i="51"/>
  <c r="C170" i="51"/>
  <c r="C93" i="53"/>
  <c r="C253" i="69"/>
  <c r="C111" i="52"/>
  <c r="C101" i="52"/>
  <c r="C100" i="52"/>
  <c r="C148" i="52"/>
  <c r="C13" i="52"/>
  <c r="C270" i="67"/>
  <c r="C149" i="53"/>
  <c r="C49" i="52"/>
  <c r="C46" i="52"/>
  <c r="C226" i="72"/>
  <c r="C248" i="71"/>
  <c r="C239" i="67"/>
  <c r="C77" i="53"/>
  <c r="C311" i="68"/>
  <c r="C270" i="64"/>
  <c r="C236" i="65"/>
  <c r="C148" i="53"/>
  <c r="C16" i="52"/>
  <c r="C22" i="52"/>
  <c r="C35" i="52"/>
  <c r="C139" i="53"/>
  <c r="C126" i="51"/>
  <c r="C36" i="52"/>
  <c r="C79" i="52"/>
  <c r="C167" i="52"/>
  <c r="C88" i="52"/>
  <c r="C339" i="68"/>
  <c r="C131" i="51"/>
  <c r="C130" i="53"/>
  <c r="C346" i="68"/>
  <c r="C69" i="52"/>
  <c r="C39" i="51"/>
  <c r="C60" i="52"/>
  <c r="C55" i="51"/>
  <c r="C77" i="52"/>
  <c r="C14" i="52"/>
  <c r="C92" i="51"/>
  <c r="C103" i="52"/>
  <c r="C122" i="52"/>
  <c r="C138" i="51"/>
  <c r="C84" i="51"/>
  <c r="C147" i="52"/>
  <c r="C116" i="52"/>
  <c r="C65" i="52"/>
  <c r="C71" i="51"/>
  <c r="C281" i="68"/>
  <c r="C107" i="51"/>
  <c r="C70" i="52"/>
  <c r="C91" i="52"/>
  <c r="C86" i="51"/>
  <c r="C268" i="66"/>
  <c r="C68" i="52"/>
  <c r="C149" i="51"/>
  <c r="C177" i="52"/>
  <c r="C258" i="71"/>
  <c r="C52" i="52"/>
  <c r="C70" i="51"/>
  <c r="C262" i="71"/>
  <c r="C166" i="53"/>
  <c r="C75" i="51"/>
  <c r="C18" i="52"/>
  <c r="C282" i="64"/>
  <c r="C165" i="51"/>
  <c r="C65" i="51"/>
  <c r="C5" i="52"/>
  <c r="C11" i="53"/>
  <c r="C89" i="51"/>
  <c r="C169" i="52"/>
  <c r="C67" i="52"/>
  <c r="C95" i="52"/>
  <c r="C318" i="68"/>
  <c r="C132" i="52"/>
  <c r="C251" i="72"/>
  <c r="C21" i="52"/>
  <c r="C94" i="53"/>
  <c r="C91" i="51"/>
  <c r="C10" i="51"/>
  <c r="C151" i="53"/>
  <c r="C251" i="69"/>
  <c r="C68" i="51"/>
  <c r="C232" i="70"/>
  <c r="C261" i="66"/>
  <c r="C258" i="66"/>
  <c r="C231" i="69"/>
  <c r="C109" i="51"/>
  <c r="C250" i="65"/>
  <c r="C247" i="67"/>
  <c r="C250" i="72"/>
  <c r="C230" i="67"/>
  <c r="C292" i="64"/>
  <c r="C243" i="70"/>
  <c r="C278" i="64"/>
  <c r="C124" i="53"/>
  <c r="C250" i="69"/>
  <c r="C302" i="64"/>
  <c r="C229" i="72"/>
  <c r="C253" i="65"/>
  <c r="C271" i="66"/>
  <c r="C261" i="72"/>
  <c r="C316" i="68"/>
  <c r="C47" i="51"/>
  <c r="C234" i="66"/>
  <c r="C229" i="66"/>
  <c r="C63" i="52"/>
  <c r="C82" i="53"/>
  <c r="C273" i="66"/>
  <c r="C254" i="65"/>
  <c r="C253" i="70"/>
  <c r="C248" i="70"/>
  <c r="C144" i="52"/>
  <c r="C255" i="65"/>
  <c r="C271" i="65"/>
  <c r="C258" i="69"/>
  <c r="C301" i="64"/>
  <c r="C82" i="51"/>
  <c r="C251" i="70"/>
  <c r="C311" i="64"/>
  <c r="C280" i="67"/>
  <c r="C245" i="71"/>
  <c r="C241" i="67"/>
  <c r="C235" i="70"/>
  <c r="C266" i="64"/>
  <c r="C242" i="67"/>
  <c r="C270" i="72"/>
  <c r="C307" i="68"/>
  <c r="C128" i="52"/>
  <c r="C44" i="53"/>
  <c r="C252" i="66"/>
  <c r="C305" i="68"/>
  <c r="C247" i="71"/>
  <c r="C288" i="64"/>
  <c r="C223" i="72"/>
  <c r="C224" i="72"/>
  <c r="C162" i="51"/>
  <c r="C252" i="71"/>
  <c r="C262" i="65"/>
  <c r="C262" i="66"/>
  <c r="C247" i="70"/>
  <c r="C250" i="70"/>
  <c r="C325" i="68"/>
  <c r="C273" i="67"/>
  <c r="C262" i="69"/>
  <c r="C280" i="64"/>
  <c r="C228" i="70"/>
  <c r="C253" i="72"/>
  <c r="C82" i="52"/>
  <c r="C229" i="69"/>
  <c r="C225" i="71"/>
  <c r="C256" i="70"/>
  <c r="C243" i="71"/>
  <c r="C242" i="72"/>
  <c r="C238" i="71"/>
  <c r="C249" i="67"/>
  <c r="C240" i="72"/>
  <c r="C229" i="65"/>
  <c r="C43" i="53"/>
  <c r="C24" i="53"/>
  <c r="C264" i="69"/>
  <c r="C246" i="67"/>
  <c r="C220" i="71"/>
  <c r="C227" i="66"/>
  <c r="C230" i="70"/>
  <c r="C266" i="65"/>
  <c r="C253" i="64"/>
  <c r="C274" i="64"/>
  <c r="C124" i="52"/>
  <c r="C219" i="72"/>
  <c r="C245" i="69"/>
  <c r="C245" i="66"/>
  <c r="C219" i="71"/>
  <c r="C273" i="64"/>
  <c r="C237" i="72"/>
  <c r="C18" i="15"/>
  <c r="C13" i="15"/>
  <c r="C12" i="15"/>
  <c r="C11" i="15"/>
  <c r="C10" i="15"/>
  <c r="C9" i="15"/>
  <c r="C8" i="15"/>
  <c r="C7" i="15"/>
  <c r="C6" i="15"/>
  <c r="C24" i="16"/>
  <c r="C14" i="16"/>
  <c r="C30" i="17"/>
  <c r="C29" i="17"/>
  <c r="C32" i="16"/>
  <c r="C19" i="16"/>
  <c r="C18" i="17"/>
  <c r="C12" i="16"/>
  <c r="C14" i="15"/>
  <c r="C27" i="16"/>
  <c r="C9" i="16"/>
  <c r="C22" i="16"/>
  <c r="C20" i="16"/>
  <c r="C5" i="16"/>
  <c r="C11" i="16"/>
  <c r="C25" i="16"/>
  <c r="C26" i="16"/>
  <c r="C8" i="16"/>
  <c r="C28" i="16"/>
  <c r="C13" i="16"/>
  <c r="C29" i="16"/>
  <c r="C10" i="16"/>
  <c r="C6" i="16"/>
  <c r="C31" i="16"/>
  <c r="C5" i="15"/>
  <c r="C122" i="29"/>
  <c r="C130" i="29"/>
  <c r="C131" i="29"/>
  <c r="C168" i="6"/>
  <c r="C144" i="6"/>
  <c r="C124" i="29"/>
  <c r="C125" i="29"/>
  <c r="E176" i="6"/>
  <c r="E152" i="6"/>
  <c r="E172" i="6"/>
  <c r="E148" i="6"/>
  <c r="E126" i="6"/>
  <c r="E135" i="6"/>
  <c r="E159" i="6"/>
  <c r="E124" i="29"/>
  <c r="E168" i="6"/>
  <c r="E144" i="6"/>
  <c r="E142" i="29"/>
  <c r="E128" i="29"/>
  <c r="E131" i="29"/>
  <c r="N151" i="6"/>
  <c r="N175" i="6"/>
  <c r="N138" i="6"/>
  <c r="N162" i="6"/>
  <c r="N158" i="6"/>
  <c r="N134" i="6"/>
  <c r="N127" i="6"/>
  <c r="N143" i="6"/>
  <c r="N167" i="6"/>
  <c r="N142" i="29"/>
  <c r="N123" i="29"/>
  <c r="N124" i="29"/>
  <c r="E27" i="17"/>
  <c r="I15" i="16"/>
  <c r="E27" i="15"/>
  <c r="Q17" i="16"/>
  <c r="O17" i="16"/>
  <c r="I151" i="6"/>
  <c r="I175" i="6"/>
  <c r="I162" i="6"/>
  <c r="I138" i="6"/>
  <c r="I158" i="6"/>
  <c r="I134" i="6"/>
  <c r="I143" i="6"/>
  <c r="I167" i="6"/>
  <c r="I124" i="29"/>
  <c r="I127" i="29"/>
  <c r="I131" i="29"/>
  <c r="D149" i="6"/>
  <c r="D173" i="6"/>
  <c r="D127" i="6"/>
  <c r="D160" i="6"/>
  <c r="D136" i="6"/>
  <c r="D267" i="65"/>
  <c r="D267" i="69"/>
  <c r="D305" i="64"/>
  <c r="D281" i="70"/>
  <c r="D107" i="53"/>
  <c r="D234" i="69"/>
  <c r="D67" i="53"/>
  <c r="D99" i="53"/>
  <c r="D131" i="53"/>
  <c r="D274" i="67"/>
  <c r="D268" i="72"/>
  <c r="D103" i="53"/>
  <c r="D95" i="53"/>
  <c r="D267" i="66"/>
  <c r="D297" i="64"/>
  <c r="D134" i="53"/>
  <c r="D18" i="53"/>
  <c r="D173" i="53"/>
  <c r="D54" i="53"/>
  <c r="D153" i="53"/>
  <c r="D113" i="51"/>
  <c r="D76" i="53"/>
  <c r="D235" i="69"/>
  <c r="D275" i="67"/>
  <c r="D55" i="53"/>
  <c r="D117" i="53"/>
  <c r="D36" i="53"/>
  <c r="D91" i="53"/>
  <c r="D75" i="53"/>
  <c r="D271" i="71"/>
  <c r="D274" i="66"/>
  <c r="D264" i="71"/>
  <c r="D138" i="53"/>
  <c r="D276" i="67"/>
  <c r="D57" i="53"/>
  <c r="D233" i="69"/>
  <c r="D344" i="68"/>
  <c r="D95" i="51"/>
  <c r="D154" i="51"/>
  <c r="D259" i="71"/>
  <c r="D74" i="51"/>
  <c r="D85" i="53"/>
  <c r="D269" i="66"/>
  <c r="D22" i="51"/>
  <c r="D164" i="53"/>
  <c r="D93" i="53"/>
  <c r="D106" i="53"/>
  <c r="D267" i="72"/>
  <c r="D272" i="69"/>
  <c r="D277" i="69"/>
  <c r="D172" i="52"/>
  <c r="D15" i="51"/>
  <c r="D125" i="53"/>
  <c r="D113" i="53"/>
  <c r="D270" i="70"/>
  <c r="D268" i="70"/>
  <c r="D18" i="51"/>
  <c r="D53" i="51"/>
  <c r="D78" i="51"/>
  <c r="D26" i="52"/>
  <c r="D126" i="51"/>
  <c r="D51" i="52"/>
  <c r="D59" i="51"/>
  <c r="D94" i="52"/>
  <c r="D99" i="51"/>
  <c r="D84" i="51"/>
  <c r="D229" i="67"/>
  <c r="D34" i="52"/>
  <c r="D56" i="51"/>
  <c r="D77" i="51"/>
  <c r="D78" i="52"/>
  <c r="D244" i="72"/>
  <c r="D84" i="52"/>
  <c r="D111" i="51"/>
  <c r="D270" i="69"/>
  <c r="D49" i="52"/>
  <c r="D10" i="52"/>
  <c r="D150" i="52"/>
  <c r="D57" i="52"/>
  <c r="D78" i="53"/>
  <c r="D116" i="52"/>
  <c r="D248" i="71"/>
  <c r="D170" i="51"/>
  <c r="D157" i="51"/>
  <c r="D90" i="52"/>
  <c r="D5" i="53"/>
  <c r="D36" i="51"/>
  <c r="D236" i="67"/>
  <c r="D242" i="65"/>
  <c r="D279" i="69"/>
  <c r="D88" i="51"/>
  <c r="D265" i="70"/>
  <c r="D242" i="66"/>
  <c r="D5" i="52"/>
  <c r="D12" i="53"/>
  <c r="D58" i="52"/>
  <c r="D163" i="52"/>
  <c r="D46" i="51"/>
  <c r="D17" i="52"/>
  <c r="D103" i="51"/>
  <c r="D119" i="52"/>
  <c r="D83" i="52"/>
  <c r="D88" i="52"/>
  <c r="D145" i="51"/>
  <c r="D256" i="71"/>
  <c r="D141" i="51"/>
  <c r="D77" i="53"/>
  <c r="D19" i="52"/>
  <c r="D17" i="51"/>
  <c r="D99" i="52"/>
  <c r="D265" i="69"/>
  <c r="D135" i="51"/>
  <c r="D268" i="69"/>
  <c r="D282" i="68"/>
  <c r="D260" i="66"/>
  <c r="D226" i="72"/>
  <c r="D244" i="71"/>
  <c r="D228" i="65"/>
  <c r="D173" i="51"/>
  <c r="D167" i="52"/>
  <c r="D26" i="53"/>
  <c r="D152" i="51"/>
  <c r="D300" i="68"/>
  <c r="D149" i="53"/>
  <c r="D172" i="51"/>
  <c r="D41" i="52"/>
  <c r="D102" i="51"/>
  <c r="D148" i="51"/>
  <c r="D331" i="68"/>
  <c r="D238" i="67"/>
  <c r="D118" i="51"/>
  <c r="D153" i="52"/>
  <c r="D268" i="66"/>
  <c r="D79" i="52"/>
  <c r="D132" i="51"/>
  <c r="D48" i="52"/>
  <c r="D134" i="51"/>
  <c r="D286" i="68"/>
  <c r="D53" i="52"/>
  <c r="D121" i="51"/>
  <c r="D75" i="52"/>
  <c r="D130" i="51"/>
  <c r="D150" i="51"/>
  <c r="D253" i="70"/>
  <c r="D253" i="69"/>
  <c r="D294" i="68"/>
  <c r="D158" i="51"/>
  <c r="D303" i="64"/>
  <c r="D165" i="51"/>
  <c r="D177" i="52"/>
  <c r="D145" i="52"/>
  <c r="D97" i="51"/>
  <c r="D102" i="52"/>
  <c r="D257" i="67"/>
  <c r="D151" i="53"/>
  <c r="D258" i="70"/>
  <c r="D280" i="64"/>
  <c r="D259" i="67"/>
  <c r="D346" i="68"/>
  <c r="D234" i="65"/>
  <c r="D262" i="70"/>
  <c r="D109" i="51"/>
  <c r="D314" i="68"/>
  <c r="D239" i="70"/>
  <c r="D306" i="68"/>
  <c r="D280" i="66"/>
  <c r="D240" i="66"/>
  <c r="D235" i="67"/>
  <c r="D281" i="64"/>
  <c r="D259" i="69"/>
  <c r="D304" i="64"/>
  <c r="D251" i="69"/>
  <c r="D261" i="71"/>
  <c r="D233" i="67"/>
  <c r="D241" i="70"/>
  <c r="D232" i="72"/>
  <c r="D261" i="72"/>
  <c r="D310" i="68"/>
  <c r="D258" i="69"/>
  <c r="D232" i="71"/>
  <c r="D24" i="51"/>
  <c r="D243" i="71"/>
  <c r="D241" i="72"/>
  <c r="D292" i="64"/>
  <c r="D229" i="71"/>
  <c r="D109" i="52"/>
  <c r="D242" i="67"/>
  <c r="D253" i="71"/>
  <c r="D287" i="64"/>
  <c r="D243" i="69"/>
  <c r="D272" i="66"/>
  <c r="D315" i="68"/>
  <c r="D273" i="66"/>
  <c r="D242" i="69"/>
  <c r="D256" i="69"/>
  <c r="D237" i="67"/>
  <c r="D316" i="68"/>
  <c r="D226" i="71"/>
  <c r="D258" i="64"/>
  <c r="D253" i="64"/>
  <c r="D301" i="64"/>
  <c r="D4" i="53"/>
  <c r="D128" i="51"/>
  <c r="D252" i="66"/>
  <c r="D234" i="71"/>
  <c r="D268" i="64"/>
  <c r="D241" i="71"/>
  <c r="D230" i="71"/>
  <c r="D240" i="70"/>
  <c r="D336" i="68"/>
  <c r="D327" i="68"/>
  <c r="D237" i="69"/>
  <c r="D229" i="72"/>
  <c r="D321" i="68"/>
  <c r="D271" i="66"/>
  <c r="D235" i="70"/>
  <c r="D289" i="64"/>
  <c r="D279" i="65"/>
  <c r="D125" i="51"/>
  <c r="D63" i="53"/>
  <c r="D334" i="68"/>
  <c r="D228" i="71"/>
  <c r="D251" i="66"/>
  <c r="D275" i="65"/>
  <c r="D275" i="70"/>
  <c r="D271" i="72"/>
  <c r="D267" i="67"/>
  <c r="D309" i="64"/>
  <c r="D126" i="53"/>
  <c r="D56" i="53"/>
  <c r="D53" i="53"/>
  <c r="D154" i="53"/>
  <c r="D277" i="67"/>
  <c r="D273" i="70"/>
  <c r="D38" i="53"/>
  <c r="D48" i="53"/>
  <c r="D37" i="53"/>
  <c r="D74" i="53"/>
  <c r="D16" i="53"/>
  <c r="D127" i="53"/>
  <c r="D112" i="53"/>
  <c r="D347" i="68"/>
  <c r="D8" i="53"/>
  <c r="D34" i="53"/>
  <c r="D122" i="53"/>
  <c r="D330" i="68"/>
  <c r="D115" i="53"/>
  <c r="D46" i="53"/>
  <c r="D35" i="53"/>
  <c r="D275" i="69"/>
  <c r="D6" i="53"/>
  <c r="D108" i="53"/>
  <c r="D65" i="53"/>
  <c r="D112" i="52"/>
  <c r="D119" i="53"/>
  <c r="D341" i="68"/>
  <c r="D272" i="70"/>
  <c r="D159" i="53"/>
  <c r="D337" i="68"/>
  <c r="D332" i="68"/>
  <c r="D277" i="65"/>
  <c r="D64" i="51"/>
  <c r="D47" i="53"/>
  <c r="D113" i="52"/>
  <c r="D168" i="53"/>
  <c r="D73" i="51"/>
  <c r="D258" i="72"/>
  <c r="D109" i="53"/>
  <c r="D271" i="70"/>
  <c r="D276" i="65"/>
  <c r="D266" i="70"/>
  <c r="D299" i="64"/>
  <c r="D267" i="71"/>
  <c r="D16" i="52"/>
  <c r="D41" i="51"/>
  <c r="D86" i="51"/>
  <c r="D269" i="65"/>
  <c r="D255" i="69"/>
  <c r="D257" i="71"/>
  <c r="D271" i="69"/>
  <c r="D10" i="51"/>
  <c r="D154" i="52"/>
  <c r="D266" i="71"/>
  <c r="D148" i="52"/>
  <c r="D262" i="64"/>
  <c r="D71" i="52"/>
  <c r="D89" i="52"/>
  <c r="D98" i="51"/>
  <c r="D31" i="52"/>
  <c r="D121" i="52"/>
  <c r="D263" i="64"/>
  <c r="D6" i="52"/>
  <c r="D149" i="52"/>
  <c r="D152" i="52"/>
  <c r="D31" i="53"/>
  <c r="D108" i="52"/>
  <c r="D116" i="51"/>
  <c r="D174" i="51"/>
  <c r="D39" i="53"/>
  <c r="D12" i="51"/>
  <c r="D148" i="53"/>
  <c r="D141" i="52"/>
  <c r="D38" i="52"/>
  <c r="D29" i="52"/>
  <c r="D66" i="51"/>
  <c r="D236" i="66"/>
  <c r="D239" i="67"/>
  <c r="D32" i="51"/>
  <c r="D157" i="52"/>
  <c r="D74" i="52"/>
  <c r="D65" i="51"/>
  <c r="D279" i="70"/>
  <c r="D22" i="52"/>
  <c r="D339" i="68"/>
  <c r="D85" i="51"/>
  <c r="D33" i="51"/>
  <c r="D71" i="51"/>
  <c r="D139" i="52"/>
  <c r="D100" i="53"/>
  <c r="D169" i="52"/>
  <c r="D147" i="51"/>
  <c r="D93" i="51"/>
  <c r="D59" i="53"/>
  <c r="D8" i="51"/>
  <c r="D71" i="53"/>
  <c r="D77" i="52"/>
  <c r="D76" i="52"/>
  <c r="D139" i="53"/>
  <c r="D107" i="52"/>
  <c r="D163" i="51"/>
  <c r="D229" i="66"/>
  <c r="D171" i="51"/>
  <c r="D260" i="72"/>
  <c r="D282" i="64"/>
  <c r="D91" i="51"/>
  <c r="D158" i="53"/>
  <c r="D60" i="52"/>
  <c r="D237" i="66"/>
  <c r="D72" i="51"/>
  <c r="D138" i="52"/>
  <c r="D268" i="65"/>
  <c r="D257" i="69"/>
  <c r="D118" i="52"/>
  <c r="D83" i="53"/>
  <c r="D18" i="52"/>
  <c r="D134" i="52"/>
  <c r="D83" i="51"/>
  <c r="D177" i="51"/>
  <c r="D174" i="52"/>
  <c r="D110" i="52"/>
  <c r="D45" i="51"/>
  <c r="D169" i="51"/>
  <c r="D166" i="52"/>
  <c r="D130" i="53"/>
  <c r="D140" i="53"/>
  <c r="D127" i="52"/>
  <c r="D155" i="51"/>
  <c r="D52" i="51"/>
  <c r="D240" i="67"/>
  <c r="D30" i="53"/>
  <c r="D20" i="52"/>
  <c r="D9" i="53"/>
  <c r="D69" i="51"/>
  <c r="D54" i="52"/>
  <c r="D153" i="51"/>
  <c r="D102" i="53"/>
  <c r="D243" i="66"/>
  <c r="D51" i="53"/>
  <c r="D168" i="51"/>
  <c r="D35" i="51"/>
  <c r="D149" i="51"/>
  <c r="D231" i="67"/>
  <c r="D231" i="66"/>
  <c r="D131" i="51"/>
  <c r="D151" i="51"/>
  <c r="D297" i="68"/>
  <c r="D13" i="52"/>
  <c r="D73" i="52"/>
  <c r="D60" i="51"/>
  <c r="D247" i="67"/>
  <c r="D290" i="68"/>
  <c r="D7" i="52"/>
  <c r="D340" i="68"/>
  <c r="D144" i="51"/>
  <c r="D270" i="64"/>
  <c r="D323" i="68"/>
  <c r="D254" i="65"/>
  <c r="D235" i="71"/>
  <c r="D225" i="72"/>
  <c r="D248" i="66"/>
  <c r="D231" i="69"/>
  <c r="D259" i="64"/>
  <c r="D28" i="52"/>
  <c r="D285" i="68"/>
  <c r="D256" i="66"/>
  <c r="D271" i="67"/>
  <c r="D298" i="68"/>
  <c r="D249" i="65"/>
  <c r="D247" i="65"/>
  <c r="D85" i="52"/>
  <c r="D237" i="65"/>
  <c r="D246" i="72"/>
  <c r="D144" i="52"/>
  <c r="D266" i="65"/>
  <c r="D311" i="68"/>
  <c r="D319" i="68"/>
  <c r="D257" i="65"/>
  <c r="D253" i="65"/>
  <c r="D233" i="72"/>
  <c r="D262" i="69"/>
  <c r="D25" i="52"/>
  <c r="D255" i="72"/>
  <c r="D242" i="70"/>
  <c r="D4" i="52"/>
  <c r="D325" i="68"/>
  <c r="D273" i="67"/>
  <c r="D234" i="67"/>
  <c r="D49" i="51"/>
  <c r="D318" i="68"/>
  <c r="D243" i="67"/>
  <c r="D233" i="70"/>
  <c r="D230" i="67"/>
  <c r="D241" i="67"/>
  <c r="D228" i="66"/>
  <c r="D253" i="66"/>
  <c r="D300" i="64"/>
  <c r="D261" i="65"/>
  <c r="D259" i="70"/>
  <c r="D30" i="51"/>
  <c r="D288" i="64"/>
  <c r="D280" i="70"/>
  <c r="D225" i="71"/>
  <c r="D290" i="64"/>
  <c r="D283" i="64"/>
  <c r="D280" i="65"/>
  <c r="D250" i="70"/>
  <c r="D221" i="72"/>
  <c r="D239" i="71"/>
  <c r="D262" i="65"/>
  <c r="D250" i="69"/>
  <c r="D231" i="71"/>
  <c r="D270" i="71"/>
  <c r="D251" i="70"/>
  <c r="D276" i="64"/>
  <c r="D227" i="72"/>
  <c r="D234" i="72"/>
  <c r="D256" i="65"/>
  <c r="D115" i="52"/>
  <c r="D79" i="53"/>
  <c r="D115" i="51"/>
  <c r="D313" i="64"/>
  <c r="D133" i="53"/>
  <c r="D137" i="53"/>
  <c r="D170" i="53"/>
  <c r="D41" i="53"/>
  <c r="D281" i="67"/>
  <c r="D278" i="69"/>
  <c r="D278" i="66"/>
  <c r="D275" i="66"/>
  <c r="D29" i="53"/>
  <c r="D114" i="51"/>
  <c r="D27" i="53"/>
  <c r="D114" i="52"/>
  <c r="D73" i="53"/>
  <c r="D174" i="53"/>
  <c r="D96" i="53"/>
  <c r="D278" i="70"/>
  <c r="D281" i="69"/>
  <c r="D267" i="70"/>
  <c r="D163" i="53"/>
  <c r="D281" i="65"/>
  <c r="D135" i="53"/>
  <c r="D22" i="53"/>
  <c r="D14" i="53"/>
  <c r="D114" i="53"/>
  <c r="D84" i="53"/>
  <c r="D72" i="53"/>
  <c r="D264" i="72"/>
  <c r="D116" i="53"/>
  <c r="D98" i="53"/>
  <c r="D274" i="70"/>
  <c r="D86" i="53"/>
  <c r="D6" i="51"/>
  <c r="D32" i="53"/>
  <c r="D146" i="53"/>
  <c r="D34" i="51"/>
  <c r="D277" i="70"/>
  <c r="D269" i="67"/>
  <c r="D277" i="66"/>
  <c r="D266" i="72"/>
  <c r="D29" i="51"/>
  <c r="D49" i="53"/>
  <c r="D19" i="51"/>
  <c r="D266" i="69"/>
  <c r="D136" i="53"/>
  <c r="D136" i="52"/>
  <c r="D20" i="51"/>
  <c r="D70" i="52"/>
  <c r="D13" i="51"/>
  <c r="D308" i="64"/>
  <c r="D257" i="72"/>
  <c r="D128" i="53"/>
  <c r="D269" i="69"/>
  <c r="D117" i="51"/>
  <c r="D276" i="69"/>
  <c r="D239" i="66"/>
  <c r="D52" i="52"/>
  <c r="D25" i="51"/>
  <c r="D266" i="64"/>
  <c r="D33" i="53"/>
  <c r="D176" i="51"/>
  <c r="D168" i="52"/>
  <c r="D47" i="51"/>
  <c r="D269" i="64"/>
  <c r="D156" i="51"/>
  <c r="D4" i="51"/>
  <c r="D46" i="52"/>
  <c r="D37" i="52"/>
  <c r="D255" i="64"/>
  <c r="D269" i="71"/>
  <c r="D90" i="53"/>
  <c r="D120" i="53"/>
  <c r="D31" i="51"/>
  <c r="D121" i="53"/>
  <c r="D40" i="52"/>
  <c r="D122" i="52"/>
  <c r="D165" i="52"/>
  <c r="D59" i="52"/>
  <c r="D129" i="51"/>
  <c r="D243" i="65"/>
  <c r="D110" i="51"/>
  <c r="D88" i="53"/>
  <c r="D33" i="52"/>
  <c r="D87" i="53"/>
  <c r="D14" i="51"/>
  <c r="D248" i="72"/>
  <c r="D335" i="68"/>
  <c r="D166" i="53"/>
  <c r="D298" i="64"/>
  <c r="D30" i="52"/>
  <c r="D137" i="51"/>
  <c r="D107" i="51"/>
  <c r="D140" i="51"/>
  <c r="D151" i="52"/>
  <c r="D28" i="51"/>
  <c r="D9" i="51"/>
  <c r="D36" i="52"/>
  <c r="D251" i="72"/>
  <c r="D176" i="53"/>
  <c r="D175" i="51"/>
  <c r="D56" i="52"/>
  <c r="D173" i="52"/>
  <c r="D167" i="51"/>
  <c r="D105" i="53"/>
  <c r="D224" i="72"/>
  <c r="D69" i="52"/>
  <c r="D70" i="51"/>
  <c r="D150" i="53"/>
  <c r="D57" i="51"/>
  <c r="D250" i="65"/>
  <c r="D69" i="53"/>
  <c r="D228" i="67"/>
  <c r="D270" i="65"/>
  <c r="D72" i="52"/>
  <c r="D133" i="52"/>
  <c r="D272" i="65"/>
  <c r="D27" i="51"/>
  <c r="D64" i="53"/>
  <c r="D111" i="53"/>
  <c r="D38" i="51"/>
  <c r="D299" i="68"/>
  <c r="D260" i="64"/>
  <c r="D137" i="52"/>
  <c r="D21" i="53"/>
  <c r="D39" i="52"/>
  <c r="D20" i="53"/>
  <c r="D126" i="52"/>
  <c r="D265" i="64"/>
  <c r="D256" i="67"/>
  <c r="D333" i="68"/>
  <c r="D138" i="51"/>
  <c r="D8" i="52"/>
  <c r="D176" i="52"/>
  <c r="D170" i="52"/>
  <c r="D147" i="52"/>
  <c r="D288" i="68"/>
  <c r="D166" i="51"/>
  <c r="D14" i="52"/>
  <c r="D79" i="51"/>
  <c r="D65" i="52"/>
  <c r="D54" i="51"/>
  <c r="D40" i="51"/>
  <c r="D13" i="53"/>
  <c r="D52" i="53"/>
  <c r="D140" i="52"/>
  <c r="D158" i="52"/>
  <c r="D260" i="71"/>
  <c r="D159" i="52"/>
  <c r="D103" i="52"/>
  <c r="D276" i="66"/>
  <c r="D94" i="53"/>
  <c r="D91" i="52"/>
  <c r="D21" i="52"/>
  <c r="D293" i="68"/>
  <c r="D280" i="69"/>
  <c r="D284" i="64"/>
  <c r="D251" i="65"/>
  <c r="D236" i="70"/>
  <c r="D261" i="66"/>
  <c r="D261" i="67"/>
  <c r="D272" i="67"/>
  <c r="D270" i="72"/>
  <c r="D243" i="70"/>
  <c r="D82" i="53"/>
  <c r="D223" i="72"/>
  <c r="D271" i="65"/>
  <c r="D248" i="67"/>
  <c r="D162" i="51"/>
  <c r="D261" i="70"/>
  <c r="D278" i="64"/>
  <c r="D291" i="68"/>
  <c r="D235" i="66"/>
  <c r="D348" i="68"/>
  <c r="D311" i="64"/>
  <c r="D262" i="66"/>
  <c r="D242" i="71"/>
  <c r="D263" i="71"/>
  <c r="D247" i="66"/>
  <c r="D281" i="68"/>
  <c r="D312" i="64"/>
  <c r="D305" i="68"/>
  <c r="D317" i="68"/>
  <c r="D238" i="69"/>
  <c r="D284" i="68"/>
  <c r="D254" i="67"/>
  <c r="D252" i="72"/>
  <c r="D260" i="69"/>
  <c r="D249" i="72"/>
  <c r="D221" i="71"/>
  <c r="D87" i="51"/>
  <c r="D254" i="70"/>
  <c r="D262" i="67"/>
  <c r="D248" i="65"/>
  <c r="D47" i="52"/>
  <c r="D295" i="68"/>
  <c r="D313" i="68"/>
  <c r="D82" i="52"/>
  <c r="D146" i="52"/>
  <c r="D329" i="68"/>
  <c r="D161" i="53"/>
  <c r="D82" i="51"/>
  <c r="D164" i="51"/>
  <c r="D291" i="64"/>
  <c r="D255" i="66"/>
  <c r="D239" i="69"/>
  <c r="D280" i="67"/>
  <c r="D246" i="71"/>
  <c r="D250" i="67"/>
  <c r="D279" i="66"/>
  <c r="D253" i="72"/>
  <c r="D287" i="68"/>
  <c r="D302" i="64"/>
  <c r="D227" i="71"/>
  <c r="D259" i="66"/>
  <c r="D231" i="70"/>
  <c r="D247" i="72"/>
  <c r="D250" i="66"/>
  <c r="D258" i="67"/>
  <c r="D236" i="65"/>
  <c r="D233" i="71"/>
  <c r="D237" i="70"/>
  <c r="D236" i="69"/>
  <c r="D274" i="69"/>
  <c r="D265" i="72"/>
  <c r="D101" i="53"/>
  <c r="D156" i="53"/>
  <c r="D147" i="53"/>
  <c r="D281" i="66"/>
  <c r="D342" i="68"/>
  <c r="D172" i="53"/>
  <c r="D278" i="67"/>
  <c r="D118" i="53"/>
  <c r="D145" i="53"/>
  <c r="D110" i="53"/>
  <c r="D278" i="65"/>
  <c r="D132" i="53"/>
  <c r="D129" i="53"/>
  <c r="D177" i="53"/>
  <c r="D141" i="53"/>
  <c r="D60" i="53"/>
  <c r="D268" i="71"/>
  <c r="D345" i="68"/>
  <c r="D15" i="53"/>
  <c r="D306" i="64"/>
  <c r="D17" i="53"/>
  <c r="D155" i="53"/>
  <c r="D265" i="71"/>
  <c r="D165" i="53"/>
  <c r="D349" i="68"/>
  <c r="D269" i="70"/>
  <c r="D252" i="69"/>
  <c r="D152" i="53"/>
  <c r="D171" i="53"/>
  <c r="D274" i="65"/>
  <c r="D259" i="72"/>
  <c r="D112" i="51"/>
  <c r="D50" i="51"/>
  <c r="D70" i="53"/>
  <c r="D55" i="52"/>
  <c r="D136" i="51"/>
  <c r="D307" i="64"/>
  <c r="D67" i="51"/>
  <c r="D97" i="53"/>
  <c r="D276" i="70"/>
  <c r="D48" i="51"/>
  <c r="D273" i="69"/>
  <c r="D58" i="51"/>
  <c r="D66" i="53"/>
  <c r="D144" i="53"/>
  <c r="D343" i="68"/>
  <c r="D254" i="69"/>
  <c r="D101" i="51"/>
  <c r="D120" i="51"/>
  <c r="D26" i="51"/>
  <c r="D7" i="53"/>
  <c r="D5" i="51"/>
  <c r="D162" i="53"/>
  <c r="D21" i="51"/>
  <c r="D28" i="53"/>
  <c r="D286" i="64"/>
  <c r="D171" i="52"/>
  <c r="D175" i="52"/>
  <c r="D269" i="72"/>
  <c r="D50" i="52"/>
  <c r="D131" i="52"/>
  <c r="D232" i="70"/>
  <c r="D271" i="64"/>
  <c r="D268" i="67"/>
  <c r="D92" i="52"/>
  <c r="D50" i="53"/>
  <c r="D12" i="52"/>
  <c r="D11" i="52"/>
  <c r="D11" i="51"/>
  <c r="D100" i="52"/>
  <c r="D143" i="53"/>
  <c r="D120" i="52"/>
  <c r="D90" i="51"/>
  <c r="D86" i="52"/>
  <c r="D89" i="51"/>
  <c r="D75" i="51"/>
  <c r="D127" i="51"/>
  <c r="D55" i="51"/>
  <c r="D124" i="53"/>
  <c r="D9" i="52"/>
  <c r="D68" i="52"/>
  <c r="D129" i="52"/>
  <c r="D15" i="52"/>
  <c r="D258" i="71"/>
  <c r="D51" i="51"/>
  <c r="D270" i="66"/>
  <c r="D39" i="51"/>
  <c r="D76" i="51"/>
  <c r="D267" i="64"/>
  <c r="D229" i="65"/>
  <c r="D92" i="51"/>
  <c r="D96" i="51"/>
  <c r="D67" i="52"/>
  <c r="D11" i="53"/>
  <c r="D19" i="53"/>
  <c r="D58" i="53"/>
  <c r="D261" i="64"/>
  <c r="D232" i="69"/>
  <c r="D95" i="52"/>
  <c r="D169" i="53"/>
  <c r="D68" i="53"/>
  <c r="D101" i="52"/>
  <c r="D256" i="72"/>
  <c r="D292" i="68"/>
  <c r="D119" i="51"/>
  <c r="D260" i="70"/>
  <c r="D94" i="51"/>
  <c r="D96" i="52"/>
  <c r="D175" i="53"/>
  <c r="D251" i="67"/>
  <c r="D157" i="53"/>
  <c r="D130" i="52"/>
  <c r="D93" i="52"/>
  <c r="D63" i="51"/>
  <c r="D235" i="65"/>
  <c r="D233" i="65"/>
  <c r="D16" i="51"/>
  <c r="D45" i="53"/>
  <c r="D100" i="51"/>
  <c r="D139" i="51"/>
  <c r="D262" i="72"/>
  <c r="D251" i="71"/>
  <c r="D117" i="52"/>
  <c r="D132" i="52"/>
  <c r="D40" i="53"/>
  <c r="D97" i="52"/>
  <c r="D98" i="52"/>
  <c r="D156" i="52"/>
  <c r="D122" i="51"/>
  <c r="D111" i="52"/>
  <c r="D92" i="53"/>
  <c r="D135" i="52"/>
  <c r="D64" i="52"/>
  <c r="D159" i="51"/>
  <c r="D239" i="65"/>
  <c r="D155" i="52"/>
  <c r="D89" i="53"/>
  <c r="D254" i="64"/>
  <c r="D241" i="66"/>
  <c r="D35" i="52"/>
  <c r="D289" i="68"/>
  <c r="D10" i="53"/>
  <c r="D233" i="66"/>
  <c r="D108" i="51"/>
  <c r="D133" i="51"/>
  <c r="D37" i="51"/>
  <c r="D32" i="52"/>
  <c r="D301" i="68"/>
  <c r="D87" i="52"/>
  <c r="D167" i="53"/>
  <c r="D27" i="52"/>
  <c r="D45" i="52"/>
  <c r="D68" i="51"/>
  <c r="D255" i="67"/>
  <c r="D238" i="65"/>
  <c r="D44" i="52"/>
  <c r="D234" i="66"/>
  <c r="D261" i="69"/>
  <c r="D252" i="71"/>
  <c r="D238" i="66"/>
  <c r="D240" i="69"/>
  <c r="D310" i="64"/>
  <c r="D235" i="72"/>
  <c r="D230" i="72"/>
  <c r="D164" i="52"/>
  <c r="D296" i="64"/>
  <c r="D253" i="67"/>
  <c r="D254" i="66"/>
  <c r="D296" i="68"/>
  <c r="D162" i="52"/>
  <c r="D239" i="72"/>
  <c r="D249" i="71"/>
  <c r="D264" i="69"/>
  <c r="D125" i="52"/>
  <c r="D44" i="53"/>
  <c r="D106" i="51"/>
  <c r="D224" i="71"/>
  <c r="D338" i="68"/>
  <c r="D25" i="53"/>
  <c r="D3" i="51"/>
  <c r="D66" i="52"/>
  <c r="D260" i="67"/>
  <c r="D255" i="70"/>
  <c r="D250" i="72"/>
  <c r="D258" i="65"/>
  <c r="D255" i="71"/>
  <c r="D128" i="52"/>
  <c r="D264" i="70"/>
  <c r="D263" i="72"/>
  <c r="D262" i="71"/>
  <c r="D44" i="51"/>
  <c r="D250" i="71"/>
  <c r="D256" i="70"/>
  <c r="D228" i="72"/>
  <c r="D260" i="65"/>
  <c r="D247" i="71"/>
  <c r="D258" i="66"/>
  <c r="D255" i="65"/>
  <c r="D257" i="66"/>
  <c r="D227" i="67"/>
  <c r="D257" i="70"/>
  <c r="D308" i="68"/>
  <c r="D257" i="64"/>
  <c r="D279" i="64"/>
  <c r="D245" i="71"/>
  <c r="D270" i="67"/>
  <c r="D106" i="52"/>
  <c r="D240" i="65"/>
  <c r="D63" i="52"/>
  <c r="D324" i="68"/>
  <c r="D227" i="65"/>
  <c r="D252" i="70"/>
  <c r="D223" i="71"/>
  <c r="D252" i="67"/>
  <c r="D264" i="64"/>
  <c r="D285" i="64"/>
  <c r="D266" i="66"/>
  <c r="D275" i="64"/>
  <c r="D238" i="70"/>
  <c r="D234" i="70"/>
  <c r="D231" i="72"/>
  <c r="D259" i="65"/>
  <c r="D146" i="51"/>
  <c r="D322" i="68"/>
  <c r="D241" i="69"/>
  <c r="D238" i="71"/>
  <c r="D283" i="68"/>
  <c r="D265" i="66"/>
  <c r="D328" i="68"/>
  <c r="D229" i="70"/>
  <c r="D43" i="51"/>
  <c r="D43" i="53"/>
  <c r="D62" i="52"/>
  <c r="D62" i="51"/>
  <c r="D240" i="71"/>
  <c r="D232" i="67"/>
  <c r="D246" i="65"/>
  <c r="D24" i="53"/>
  <c r="D161" i="51"/>
  <c r="D249" i="66"/>
  <c r="D230" i="65"/>
  <c r="D143" i="51"/>
  <c r="D273" i="64"/>
  <c r="D264" i="65"/>
  <c r="D245" i="67"/>
  <c r="D219" i="72"/>
  <c r="D245" i="70"/>
  <c r="D309" i="68"/>
  <c r="D312" i="68"/>
  <c r="D266" i="67"/>
  <c r="D252" i="65"/>
  <c r="D241" i="65"/>
  <c r="D252" i="64"/>
  <c r="D228" i="70"/>
  <c r="D307" i="68"/>
  <c r="D248" i="70"/>
  <c r="D161" i="52"/>
  <c r="D265" i="67"/>
  <c r="D295" i="64"/>
  <c r="D228" i="69"/>
  <c r="D230" i="70"/>
  <c r="D277" i="64"/>
  <c r="D3" i="52"/>
  <c r="D227" i="66"/>
  <c r="D81" i="51"/>
  <c r="D274" i="64"/>
  <c r="D220" i="72"/>
  <c r="D265" i="65"/>
  <c r="D249" i="70"/>
  <c r="D246" i="69"/>
  <c r="D237" i="72"/>
  <c r="D227" i="69"/>
  <c r="D226" i="66"/>
  <c r="D226" i="70"/>
  <c r="D242" i="72"/>
  <c r="D243" i="72"/>
  <c r="D279" i="67"/>
  <c r="D273" i="65"/>
  <c r="D320" i="68"/>
  <c r="D3" i="53"/>
  <c r="D230" i="69"/>
  <c r="D226" i="67"/>
  <c r="D248" i="69"/>
  <c r="D124" i="51"/>
  <c r="D232" i="66"/>
  <c r="D81" i="53"/>
  <c r="D256" i="64"/>
  <c r="D303" i="68"/>
  <c r="D232" i="65"/>
  <c r="D124" i="52"/>
  <c r="D238" i="72"/>
  <c r="D247" i="69"/>
  <c r="D105" i="52"/>
  <c r="D43" i="52"/>
  <c r="D143" i="52"/>
  <c r="D280" i="68"/>
  <c r="D219" i="71"/>
  <c r="D245" i="66"/>
  <c r="D245" i="65"/>
  <c r="D246" i="70"/>
  <c r="D245" i="69"/>
  <c r="D245" i="72"/>
  <c r="D7" i="51"/>
  <c r="D231" i="65"/>
  <c r="D230" i="66"/>
  <c r="D222" i="71"/>
  <c r="D24" i="52"/>
  <c r="D247" i="70"/>
  <c r="D246" i="66"/>
  <c r="D249" i="67"/>
  <c r="D304" i="68"/>
  <c r="D105" i="51"/>
  <c r="D279" i="68"/>
  <c r="D246" i="67"/>
  <c r="D226" i="65"/>
  <c r="D62" i="53"/>
  <c r="D249" i="69"/>
  <c r="D81" i="52"/>
  <c r="D229" i="69"/>
  <c r="D222" i="72"/>
  <c r="D240" i="72"/>
  <c r="D220" i="71"/>
  <c r="D237" i="71"/>
  <c r="D294" i="64"/>
  <c r="D264" i="67"/>
  <c r="D264" i="66"/>
  <c r="D227" i="70"/>
  <c r="D226" i="69"/>
  <c r="D8" i="16"/>
  <c r="D12" i="16"/>
  <c r="D19" i="16"/>
  <c r="D24" i="16"/>
  <c r="D25" i="16"/>
  <c r="D30" i="16"/>
  <c r="D5" i="17"/>
  <c r="D6" i="15"/>
  <c r="D10" i="15"/>
  <c r="D14" i="15"/>
  <c r="D21" i="15"/>
  <c r="D26" i="15"/>
  <c r="D31" i="15"/>
  <c r="D8" i="17"/>
  <c r="D21" i="17"/>
  <c r="D5" i="16"/>
  <c r="D9" i="16"/>
  <c r="D13" i="16"/>
  <c r="D20" i="16"/>
  <c r="D26" i="16"/>
  <c r="D31" i="16"/>
  <c r="D18" i="17"/>
  <c r="D17" i="17"/>
  <c r="D7" i="15"/>
  <c r="D11" i="15"/>
  <c r="D18" i="15"/>
  <c r="D22" i="15"/>
  <c r="D28" i="15"/>
  <c r="D32" i="15"/>
  <c r="D28" i="17"/>
  <c r="D9" i="17"/>
  <c r="D22" i="17"/>
  <c r="D6" i="16"/>
  <c r="D10" i="16"/>
  <c r="D14" i="16"/>
  <c r="D21" i="16"/>
  <c r="D28" i="16"/>
  <c r="D32" i="16"/>
  <c r="D8" i="15"/>
  <c r="D12" i="15"/>
  <c r="D19" i="15"/>
  <c r="D24" i="15"/>
  <c r="D29" i="15"/>
  <c r="D6" i="17"/>
  <c r="D19" i="17"/>
  <c r="D29" i="17"/>
  <c r="D7" i="16"/>
  <c r="D11" i="16"/>
  <c r="D18" i="16"/>
  <c r="D22" i="16"/>
  <c r="D29" i="16"/>
  <c r="D5" i="15"/>
  <c r="D9" i="15"/>
  <c r="D13" i="15"/>
  <c r="D20" i="15"/>
  <c r="D25" i="15"/>
  <c r="D30" i="15"/>
  <c r="D7" i="17"/>
  <c r="D20" i="17"/>
  <c r="D30" i="17"/>
  <c r="D139" i="29"/>
  <c r="D128" i="29"/>
  <c r="D143" i="6"/>
  <c r="D167" i="6"/>
  <c r="D123" i="29"/>
  <c r="D125" i="29"/>
  <c r="H176" i="6"/>
  <c r="H152" i="6"/>
  <c r="H148" i="6"/>
  <c r="H172" i="6"/>
  <c r="H126" i="6"/>
  <c r="H135" i="6"/>
  <c r="H159" i="6"/>
  <c r="H281" i="70"/>
  <c r="H236" i="69"/>
  <c r="H55" i="53"/>
  <c r="H275" i="65"/>
  <c r="H117" i="53"/>
  <c r="H18" i="53"/>
  <c r="H281" i="69"/>
  <c r="H268" i="72"/>
  <c r="H99" i="53"/>
  <c r="H269" i="70"/>
  <c r="H147" i="53"/>
  <c r="H53" i="53"/>
  <c r="H132" i="53"/>
  <c r="H159" i="53"/>
  <c r="H103" i="53"/>
  <c r="H153" i="53"/>
  <c r="H278" i="65"/>
  <c r="H15" i="53"/>
  <c r="H114" i="52"/>
  <c r="H133" i="53"/>
  <c r="H177" i="53"/>
  <c r="H172" i="53"/>
  <c r="H281" i="66"/>
  <c r="H131" i="53"/>
  <c r="H112" i="53"/>
  <c r="H107" i="53"/>
  <c r="H65" i="53"/>
  <c r="H330" i="68"/>
  <c r="H136" i="53"/>
  <c r="H281" i="67"/>
  <c r="H75" i="53"/>
  <c r="H127" i="53"/>
  <c r="H22" i="53"/>
  <c r="H173" i="53"/>
  <c r="H38" i="53"/>
  <c r="H235" i="69"/>
  <c r="H15" i="51"/>
  <c r="H139" i="53"/>
  <c r="H77" i="52"/>
  <c r="H168" i="52"/>
  <c r="H277" i="70"/>
  <c r="H53" i="51"/>
  <c r="H40" i="51"/>
  <c r="H344" i="68"/>
  <c r="H343" i="68"/>
  <c r="H77" i="51"/>
  <c r="H46" i="51"/>
  <c r="H271" i="69"/>
  <c r="H11" i="51"/>
  <c r="H267" i="72"/>
  <c r="H47" i="53"/>
  <c r="H85" i="53"/>
  <c r="H93" i="52"/>
  <c r="H273" i="69"/>
  <c r="H91" i="51"/>
  <c r="H8" i="51"/>
  <c r="H276" i="69"/>
  <c r="H277" i="66"/>
  <c r="H172" i="52"/>
  <c r="H164" i="53"/>
  <c r="H299" i="68"/>
  <c r="H251" i="72"/>
  <c r="H58" i="53"/>
  <c r="H235" i="65"/>
  <c r="H138" i="51"/>
  <c r="H240" i="66"/>
  <c r="H64" i="53"/>
  <c r="H49" i="53"/>
  <c r="H150" i="53"/>
  <c r="H228" i="65"/>
  <c r="H257" i="69"/>
  <c r="H268" i="66"/>
  <c r="H52" i="53"/>
  <c r="H237" i="65"/>
  <c r="H35" i="52"/>
  <c r="H98" i="52"/>
  <c r="H170" i="52"/>
  <c r="H90" i="53"/>
  <c r="H300" i="68"/>
  <c r="H139" i="51"/>
  <c r="H150" i="52"/>
  <c r="H13" i="53"/>
  <c r="H95" i="52"/>
  <c r="H286" i="68"/>
  <c r="H25" i="51"/>
  <c r="H31" i="52"/>
  <c r="H134" i="52"/>
  <c r="H94" i="52"/>
  <c r="H66" i="51"/>
  <c r="H236" i="65"/>
  <c r="H12" i="53"/>
  <c r="H288" i="68"/>
  <c r="H232" i="70"/>
  <c r="H177" i="52"/>
  <c r="H265" i="69"/>
  <c r="H167" i="53"/>
  <c r="H124" i="53"/>
  <c r="H266" i="64"/>
  <c r="H239" i="65"/>
  <c r="H289" i="68"/>
  <c r="H12" i="52"/>
  <c r="H22" i="52"/>
  <c r="H39" i="52"/>
  <c r="H39" i="51"/>
  <c r="H69" i="52"/>
  <c r="H53" i="52"/>
  <c r="H140" i="53"/>
  <c r="H76" i="52"/>
  <c r="H78" i="51"/>
  <c r="H92" i="52"/>
  <c r="H127" i="52"/>
  <c r="H26" i="52"/>
  <c r="H20" i="53"/>
  <c r="H76" i="51"/>
  <c r="H45" i="53"/>
  <c r="H141" i="52"/>
  <c r="H233" i="66"/>
  <c r="H145" i="52"/>
  <c r="H38" i="51"/>
  <c r="H6" i="52"/>
  <c r="H14" i="52"/>
  <c r="H27" i="52"/>
  <c r="H88" i="52"/>
  <c r="H163" i="51"/>
  <c r="H30" i="53"/>
  <c r="H269" i="71"/>
  <c r="H150" i="51"/>
  <c r="H87" i="53"/>
  <c r="H293" i="68"/>
  <c r="H129" i="51"/>
  <c r="H64" i="51"/>
  <c r="H256" i="67"/>
  <c r="H31" i="53"/>
  <c r="H133" i="51"/>
  <c r="H176" i="52"/>
  <c r="H88" i="53"/>
  <c r="H34" i="52"/>
  <c r="H260" i="71"/>
  <c r="H70" i="51"/>
  <c r="H140" i="51"/>
  <c r="H19" i="51"/>
  <c r="H270" i="70"/>
  <c r="H33" i="52"/>
  <c r="H176" i="51"/>
  <c r="H92" i="53"/>
  <c r="H74" i="51"/>
  <c r="H102" i="52"/>
  <c r="H11" i="52"/>
  <c r="H64" i="52"/>
  <c r="H270" i="64"/>
  <c r="H121" i="52"/>
  <c r="H93" i="53"/>
  <c r="H156" i="52"/>
  <c r="H147" i="51"/>
  <c r="H89" i="51"/>
  <c r="H239" i="72"/>
  <c r="H257" i="66"/>
  <c r="H44" i="52"/>
  <c r="H310" i="68"/>
  <c r="H269" i="64"/>
  <c r="H248" i="66"/>
  <c r="H146" i="52"/>
  <c r="H273" i="65"/>
  <c r="H290" i="64"/>
  <c r="H261" i="71"/>
  <c r="H321" i="68"/>
  <c r="H248" i="65"/>
  <c r="H238" i="70"/>
  <c r="H25" i="52"/>
  <c r="H250" i="70"/>
  <c r="H238" i="67"/>
  <c r="H241" i="71"/>
  <c r="H243" i="67"/>
  <c r="H243" i="72"/>
  <c r="H314" i="68"/>
  <c r="H255" i="71"/>
  <c r="H255" i="65"/>
  <c r="H256" i="69"/>
  <c r="H239" i="71"/>
  <c r="H273" i="66"/>
  <c r="H251" i="69"/>
  <c r="H285" i="68"/>
  <c r="H302" i="64"/>
  <c r="H228" i="67"/>
  <c r="H283" i="64"/>
  <c r="H266" i="66"/>
  <c r="H247" i="65"/>
  <c r="H66" i="52"/>
  <c r="H263" i="72"/>
  <c r="H229" i="71"/>
  <c r="H253" i="71"/>
  <c r="H305" i="68"/>
  <c r="H237" i="70"/>
  <c r="H227" i="65"/>
  <c r="H252" i="70"/>
  <c r="H281" i="64"/>
  <c r="H250" i="67"/>
  <c r="H226" i="72"/>
  <c r="H82" i="51"/>
  <c r="H279" i="68"/>
  <c r="H233" i="72"/>
  <c r="H311" i="68"/>
  <c r="H248" i="67"/>
  <c r="H319" i="68"/>
  <c r="H250" i="72"/>
  <c r="H256" i="65"/>
  <c r="H262" i="69"/>
  <c r="H242" i="66"/>
  <c r="H243" i="69"/>
  <c r="H247" i="72"/>
  <c r="H265" i="64"/>
  <c r="H85" i="52"/>
  <c r="H323" i="68"/>
  <c r="H280" i="68"/>
  <c r="H47" i="52"/>
  <c r="H254" i="65"/>
  <c r="H144" i="51"/>
  <c r="H242" i="72"/>
  <c r="H311" i="64"/>
  <c r="H233" i="71"/>
  <c r="H234" i="67"/>
  <c r="H247" i="66"/>
  <c r="H298" i="68"/>
  <c r="H260" i="65"/>
  <c r="H348" i="68"/>
  <c r="H245" i="72"/>
  <c r="H236" i="70"/>
  <c r="H272" i="67"/>
  <c r="H246" i="67"/>
  <c r="H265" i="66"/>
  <c r="H220" i="72"/>
  <c r="H246" i="66"/>
  <c r="H247" i="70"/>
  <c r="H246" i="65"/>
  <c r="H230" i="70"/>
  <c r="H249" i="67"/>
  <c r="H222" i="71"/>
  <c r="H256" i="64"/>
  <c r="H62" i="53"/>
  <c r="H228" i="70"/>
  <c r="H232" i="66"/>
  <c r="H240" i="71"/>
  <c r="H274" i="64"/>
  <c r="H249" i="65"/>
  <c r="H238" i="71"/>
  <c r="H264" i="66"/>
  <c r="H245" i="66"/>
  <c r="H226" i="66"/>
  <c r="H226" i="67"/>
  <c r="H245" i="70"/>
  <c r="H309" i="64"/>
  <c r="H267" i="65"/>
  <c r="H79" i="53"/>
  <c r="H267" i="69"/>
  <c r="H27" i="53"/>
  <c r="H275" i="69"/>
  <c r="H135" i="53"/>
  <c r="H134" i="53"/>
  <c r="H141" i="53"/>
  <c r="H347" i="68"/>
  <c r="H278" i="66"/>
  <c r="H281" i="65"/>
  <c r="H342" i="68"/>
  <c r="H66" i="53"/>
  <c r="H306" i="64"/>
  <c r="H98" i="53"/>
  <c r="H34" i="53"/>
  <c r="H275" i="67"/>
  <c r="H115" i="53"/>
  <c r="H97" i="53"/>
  <c r="H119" i="53"/>
  <c r="H46" i="53"/>
  <c r="H275" i="66"/>
  <c r="H14" i="53"/>
  <c r="H96" i="53"/>
  <c r="H116" i="53"/>
  <c r="H171" i="53"/>
  <c r="H113" i="53"/>
  <c r="H91" i="53"/>
  <c r="H122" i="53"/>
  <c r="H268" i="71"/>
  <c r="H267" i="66"/>
  <c r="H36" i="53"/>
  <c r="H113" i="51"/>
  <c r="H73" i="53"/>
  <c r="H39" i="53"/>
  <c r="H117" i="51"/>
  <c r="H157" i="51"/>
  <c r="H106" i="53"/>
  <c r="H28" i="53"/>
  <c r="H269" i="66"/>
  <c r="H72" i="51"/>
  <c r="H26" i="51"/>
  <c r="H101" i="51"/>
  <c r="H67" i="51"/>
  <c r="H276" i="65"/>
  <c r="H27" i="51"/>
  <c r="H233" i="69"/>
  <c r="H10" i="51"/>
  <c r="H255" i="69"/>
  <c r="H259" i="71"/>
  <c r="H257" i="71"/>
  <c r="H58" i="52"/>
  <c r="H32" i="52"/>
  <c r="H308" i="64"/>
  <c r="H113" i="52"/>
  <c r="H269" i="67"/>
  <c r="H7" i="53"/>
  <c r="H59" i="51"/>
  <c r="H277" i="65"/>
  <c r="H297" i="68"/>
  <c r="H118" i="52"/>
  <c r="H7" i="51"/>
  <c r="H258" i="71"/>
  <c r="H244" i="71"/>
  <c r="H96" i="51"/>
  <c r="H90" i="51"/>
  <c r="H157" i="53"/>
  <c r="H122" i="52"/>
  <c r="H127" i="51"/>
  <c r="H103" i="52"/>
  <c r="H51" i="53"/>
  <c r="H15" i="52"/>
  <c r="H176" i="53"/>
  <c r="H18" i="52"/>
  <c r="H84" i="51"/>
  <c r="H56" i="52"/>
  <c r="H40" i="52"/>
  <c r="H263" i="64"/>
  <c r="H69" i="51"/>
  <c r="H168" i="51"/>
  <c r="H233" i="67"/>
  <c r="H54" i="52"/>
  <c r="H71" i="51"/>
  <c r="H148" i="53"/>
  <c r="H260" i="64"/>
  <c r="H240" i="65"/>
  <c r="H169" i="53"/>
  <c r="H155" i="51"/>
  <c r="H137" i="51"/>
  <c r="H251" i="67"/>
  <c r="H4" i="51"/>
  <c r="H235" i="66"/>
  <c r="H159" i="52"/>
  <c r="H174" i="52"/>
  <c r="H17" i="52"/>
  <c r="H154" i="52"/>
  <c r="H231" i="66"/>
  <c r="H56" i="51"/>
  <c r="H241" i="66"/>
  <c r="H346" i="68"/>
  <c r="H157" i="52"/>
  <c r="H147" i="52"/>
  <c r="H152" i="52"/>
  <c r="H228" i="66"/>
  <c r="H33" i="53"/>
  <c r="H50" i="52"/>
  <c r="H255" i="64"/>
  <c r="H111" i="52"/>
  <c r="H70" i="52"/>
  <c r="H292" i="68"/>
  <c r="H107" i="52"/>
  <c r="H120" i="51"/>
  <c r="H136" i="51"/>
  <c r="H98" i="51"/>
  <c r="H156" i="51"/>
  <c r="H41" i="52"/>
  <c r="H242" i="71"/>
  <c r="H49" i="52"/>
  <c r="H68" i="53"/>
  <c r="H121" i="51"/>
  <c r="H36" i="52"/>
  <c r="H57" i="52"/>
  <c r="H135" i="52"/>
  <c r="H72" i="52"/>
  <c r="H167" i="51"/>
  <c r="H57" i="51"/>
  <c r="H301" i="68"/>
  <c r="H272" i="65"/>
  <c r="H9" i="52"/>
  <c r="H93" i="51"/>
  <c r="H77" i="53"/>
  <c r="H139" i="52"/>
  <c r="H75" i="51"/>
  <c r="H120" i="53"/>
  <c r="H251" i="66"/>
  <c r="H232" i="69"/>
  <c r="H132" i="52"/>
  <c r="H167" i="52"/>
  <c r="H45" i="52"/>
  <c r="H173" i="52"/>
  <c r="H270" i="65"/>
  <c r="H129" i="52"/>
  <c r="H151" i="53"/>
  <c r="H83" i="53"/>
  <c r="H19" i="52"/>
  <c r="H163" i="52"/>
  <c r="H26" i="53"/>
  <c r="H262" i="71"/>
  <c r="H253" i="70"/>
  <c r="H67" i="52"/>
  <c r="H331" i="68"/>
  <c r="H30" i="52"/>
  <c r="H10" i="52"/>
  <c r="H152" i="51"/>
  <c r="H109" i="51"/>
  <c r="H223" i="72"/>
  <c r="H312" i="64"/>
  <c r="H261" i="72"/>
  <c r="H259" i="65"/>
  <c r="H291" i="64"/>
  <c r="H316" i="68"/>
  <c r="H230" i="66"/>
  <c r="H247" i="71"/>
  <c r="H4" i="53"/>
  <c r="H235" i="72"/>
  <c r="H313" i="68"/>
  <c r="H325" i="68"/>
  <c r="H63" i="53"/>
  <c r="H30" i="51"/>
  <c r="H231" i="70"/>
  <c r="H260" i="67"/>
  <c r="H237" i="69"/>
  <c r="H336" i="68"/>
  <c r="H260" i="69"/>
  <c r="H233" i="70"/>
  <c r="H301" i="64"/>
  <c r="H257" i="65"/>
  <c r="H243" i="70"/>
  <c r="H87" i="51"/>
  <c r="H82" i="52"/>
  <c r="H303" i="68"/>
  <c r="H279" i="66"/>
  <c r="H229" i="72"/>
  <c r="H238" i="69"/>
  <c r="H250" i="66"/>
  <c r="H24" i="51"/>
  <c r="H234" i="72"/>
  <c r="H227" i="66"/>
  <c r="H259" i="70"/>
  <c r="H231" i="65"/>
  <c r="H235" i="67"/>
  <c r="H317" i="68"/>
  <c r="H162" i="51"/>
  <c r="H240" i="69"/>
  <c r="H259" i="66"/>
  <c r="H238" i="65"/>
  <c r="H256" i="70"/>
  <c r="H261" i="70"/>
  <c r="H238" i="66"/>
  <c r="H287" i="68"/>
  <c r="H291" i="68"/>
  <c r="H4" i="52"/>
  <c r="H258" i="67"/>
  <c r="H125" i="52"/>
  <c r="H340" i="68"/>
  <c r="H262" i="65"/>
  <c r="H106" i="52"/>
  <c r="H82" i="53"/>
  <c r="H241" i="69"/>
  <c r="H47" i="51"/>
  <c r="H258" i="65"/>
  <c r="H232" i="71"/>
  <c r="H224" i="72"/>
  <c r="H261" i="69"/>
  <c r="H257" i="67"/>
  <c r="H259" i="69"/>
  <c r="H230" i="72"/>
  <c r="H226" i="71"/>
  <c r="H335" i="68"/>
  <c r="H227" i="72"/>
  <c r="H164" i="52"/>
  <c r="H315" i="68"/>
  <c r="H261" i="66"/>
  <c r="H255" i="70"/>
  <c r="H164" i="51"/>
  <c r="H246" i="71"/>
  <c r="H44" i="53"/>
  <c r="H43" i="53"/>
  <c r="H229" i="69"/>
  <c r="H81" i="53"/>
  <c r="H249" i="70"/>
  <c r="H143" i="52"/>
  <c r="H124" i="52"/>
  <c r="H307" i="68"/>
  <c r="H248" i="70"/>
  <c r="H62" i="51"/>
  <c r="H43" i="51"/>
  <c r="H62" i="52"/>
  <c r="H295" i="64"/>
  <c r="H161" i="51"/>
  <c r="H24" i="52"/>
  <c r="H232" i="65"/>
  <c r="H81" i="51"/>
  <c r="H237" i="72"/>
  <c r="H273" i="64"/>
  <c r="H245" i="67"/>
  <c r="H227" i="69"/>
  <c r="H264" i="65"/>
  <c r="H226" i="70"/>
  <c r="H154" i="53"/>
  <c r="H305" i="64"/>
  <c r="H275" i="70"/>
  <c r="H67" i="53"/>
  <c r="H271" i="72"/>
  <c r="H278" i="69"/>
  <c r="H174" i="53"/>
  <c r="H57" i="53"/>
  <c r="H265" i="71"/>
  <c r="H41" i="53"/>
  <c r="H130" i="53"/>
  <c r="H29" i="53"/>
  <c r="H274" i="70"/>
  <c r="H76" i="53"/>
  <c r="H278" i="70"/>
  <c r="H297" i="64"/>
  <c r="H278" i="67"/>
  <c r="H271" i="71"/>
  <c r="H145" i="53"/>
  <c r="H170" i="53"/>
  <c r="H54" i="53"/>
  <c r="H264" i="72"/>
  <c r="H234" i="69"/>
  <c r="H48" i="53"/>
  <c r="H267" i="70"/>
  <c r="H156" i="53"/>
  <c r="H337" i="68"/>
  <c r="H17" i="53"/>
  <c r="H165" i="53"/>
  <c r="H112" i="51"/>
  <c r="H252" i="69"/>
  <c r="H152" i="53"/>
  <c r="H35" i="53"/>
  <c r="H274" i="65"/>
  <c r="H6" i="53"/>
  <c r="H155" i="53"/>
  <c r="H45" i="51"/>
  <c r="H154" i="51"/>
  <c r="H55" i="51"/>
  <c r="H276" i="70"/>
  <c r="H258" i="72"/>
  <c r="H144" i="53"/>
  <c r="H79" i="51"/>
  <c r="H22" i="51"/>
  <c r="H270" i="69"/>
  <c r="H92" i="51"/>
  <c r="H16" i="52"/>
  <c r="H65" i="51"/>
  <c r="H266" i="71"/>
  <c r="H276" i="66"/>
  <c r="H266" i="69"/>
  <c r="H299" i="64"/>
  <c r="H267" i="71"/>
  <c r="H266" i="72"/>
  <c r="H60" i="51"/>
  <c r="H102" i="51"/>
  <c r="H332" i="68"/>
  <c r="H268" i="70"/>
  <c r="H17" i="51"/>
  <c r="H132" i="51"/>
  <c r="H273" i="70"/>
  <c r="H244" i="72"/>
  <c r="H78" i="53"/>
  <c r="H265" i="70"/>
  <c r="H168" i="53"/>
  <c r="H116" i="52"/>
  <c r="H140" i="52"/>
  <c r="H145" i="51"/>
  <c r="H51" i="51"/>
  <c r="H11" i="53"/>
  <c r="H97" i="51"/>
  <c r="H165" i="51"/>
  <c r="H264" i="64"/>
  <c r="H116" i="51"/>
  <c r="H65" i="52"/>
  <c r="H260" i="72"/>
  <c r="H130" i="52"/>
  <c r="H279" i="70"/>
  <c r="H281" i="68"/>
  <c r="H37" i="51"/>
  <c r="H248" i="71"/>
  <c r="H118" i="51"/>
  <c r="H21" i="51"/>
  <c r="H110" i="51"/>
  <c r="H169" i="51"/>
  <c r="H175" i="51"/>
  <c r="H169" i="52"/>
  <c r="H29" i="51"/>
  <c r="H141" i="51"/>
  <c r="H138" i="52"/>
  <c r="H101" i="52"/>
  <c r="H229" i="65"/>
  <c r="H242" i="65"/>
  <c r="H10" i="53"/>
  <c r="H298" i="64"/>
  <c r="H52" i="51"/>
  <c r="H107" i="51"/>
  <c r="H111" i="51"/>
  <c r="H251" i="71"/>
  <c r="H236" i="67"/>
  <c r="H171" i="52"/>
  <c r="H12" i="51"/>
  <c r="H20" i="51"/>
  <c r="H166" i="51"/>
  <c r="H20" i="52"/>
  <c r="H253" i="69"/>
  <c r="H153" i="51"/>
  <c r="H170" i="51"/>
  <c r="H32" i="53"/>
  <c r="H294" i="68"/>
  <c r="H60" i="52"/>
  <c r="H166" i="52"/>
  <c r="H55" i="52"/>
  <c r="H242" i="67"/>
  <c r="H71" i="52"/>
  <c r="H177" i="51"/>
  <c r="H100" i="52"/>
  <c r="H5" i="53"/>
  <c r="H267" i="64"/>
  <c r="H155" i="52"/>
  <c r="H90" i="52"/>
  <c r="H94" i="51"/>
  <c r="H51" i="52"/>
  <c r="H89" i="52"/>
  <c r="H69" i="53"/>
  <c r="H279" i="64"/>
  <c r="H94" i="53"/>
  <c r="H87" i="52"/>
  <c r="H272" i="70"/>
  <c r="H71" i="53"/>
  <c r="H231" i="67"/>
  <c r="H158" i="53"/>
  <c r="H48" i="52"/>
  <c r="H130" i="51"/>
  <c r="H85" i="51"/>
  <c r="H151" i="52"/>
  <c r="H6" i="51"/>
  <c r="H126" i="52"/>
  <c r="H284" i="68"/>
  <c r="H158" i="51"/>
  <c r="H111" i="53"/>
  <c r="H73" i="51"/>
  <c r="H279" i="69"/>
  <c r="H18" i="51"/>
  <c r="H133" i="52"/>
  <c r="H38" i="52"/>
  <c r="H149" i="51"/>
  <c r="H173" i="51"/>
  <c r="H310" i="64"/>
  <c r="H239" i="66"/>
  <c r="H8" i="52"/>
  <c r="H99" i="52"/>
  <c r="H13" i="52"/>
  <c r="H84" i="52"/>
  <c r="H75" i="52"/>
  <c r="H34" i="51"/>
  <c r="H271" i="67"/>
  <c r="H280" i="70"/>
  <c r="H63" i="52"/>
  <c r="H230" i="67"/>
  <c r="H231" i="71"/>
  <c r="H260" i="70"/>
  <c r="H225" i="72"/>
  <c r="H225" i="71"/>
  <c r="H253" i="67"/>
  <c r="H221" i="72"/>
  <c r="H257" i="70"/>
  <c r="H296" i="64"/>
  <c r="H235" i="70"/>
  <c r="H255" i="72"/>
  <c r="H338" i="68"/>
  <c r="H258" i="66"/>
  <c r="H257" i="64"/>
  <c r="H241" i="72"/>
  <c r="H273" i="67"/>
  <c r="H270" i="71"/>
  <c r="H241" i="70"/>
  <c r="H271" i="65"/>
  <c r="H253" i="72"/>
  <c r="H68" i="51"/>
  <c r="H231" i="72"/>
  <c r="H252" i="71"/>
  <c r="H280" i="67"/>
  <c r="H105" i="53"/>
  <c r="H254" i="70"/>
  <c r="H329" i="68"/>
  <c r="H283" i="68"/>
  <c r="H276" i="64"/>
  <c r="H292" i="64"/>
  <c r="H327" i="68"/>
  <c r="H28" i="52"/>
  <c r="H261" i="67"/>
  <c r="H251" i="65"/>
  <c r="H324" i="68"/>
  <c r="H280" i="64"/>
  <c r="H306" i="68"/>
  <c r="H228" i="71"/>
  <c r="H7" i="52"/>
  <c r="H318" i="68"/>
  <c r="H125" i="51"/>
  <c r="H288" i="64"/>
  <c r="H304" i="64"/>
  <c r="H234" i="70"/>
  <c r="H271" i="64"/>
  <c r="H252" i="66"/>
  <c r="H233" i="65"/>
  <c r="H241" i="65"/>
  <c r="H247" i="67"/>
  <c r="H322" i="68"/>
  <c r="H242" i="70"/>
  <c r="H128" i="52"/>
  <c r="H253" i="65"/>
  <c r="H245" i="71"/>
  <c r="H296" i="68"/>
  <c r="H282" i="64"/>
  <c r="H63" i="51"/>
  <c r="H235" i="71"/>
  <c r="H252" i="65"/>
  <c r="H261" i="65"/>
  <c r="H252" i="67"/>
  <c r="H286" i="64"/>
  <c r="H221" i="71"/>
  <c r="H334" i="68"/>
  <c r="H280" i="65"/>
  <c r="H289" i="64"/>
  <c r="H109" i="52"/>
  <c r="H256" i="66"/>
  <c r="H146" i="51"/>
  <c r="H262" i="67"/>
  <c r="H81" i="52"/>
  <c r="H229" i="70"/>
  <c r="H253" i="64"/>
  <c r="H43" i="52"/>
  <c r="H228" i="69"/>
  <c r="H249" i="69"/>
  <c r="H328" i="68"/>
  <c r="H226" i="65"/>
  <c r="H247" i="69"/>
  <c r="H105" i="52"/>
  <c r="H277" i="64"/>
  <c r="H3" i="53"/>
  <c r="H161" i="52"/>
  <c r="H143" i="51"/>
  <c r="H238" i="72"/>
  <c r="H258" i="64"/>
  <c r="H246" i="69"/>
  <c r="H246" i="70"/>
  <c r="H219" i="71"/>
  <c r="H252" i="64"/>
  <c r="H264" i="67"/>
  <c r="H245" i="69"/>
  <c r="H313" i="64"/>
  <c r="H137" i="53"/>
  <c r="H16" i="53"/>
  <c r="H274" i="69"/>
  <c r="H265" i="72"/>
  <c r="H267" i="67"/>
  <c r="H115" i="51"/>
  <c r="H108" i="53"/>
  <c r="H341" i="68"/>
  <c r="H56" i="53"/>
  <c r="H259" i="72"/>
  <c r="H276" i="67"/>
  <c r="H101" i="53"/>
  <c r="H72" i="53"/>
  <c r="H74" i="53"/>
  <c r="H114" i="51"/>
  <c r="H274" i="67"/>
  <c r="H8" i="53"/>
  <c r="H349" i="68"/>
  <c r="H345" i="68"/>
  <c r="H84" i="53"/>
  <c r="H37" i="53"/>
  <c r="H126" i="53"/>
  <c r="H274" i="66"/>
  <c r="H86" i="53"/>
  <c r="H110" i="53"/>
  <c r="H114" i="53"/>
  <c r="H60" i="53"/>
  <c r="H112" i="52"/>
  <c r="H163" i="53"/>
  <c r="H129" i="53"/>
  <c r="H277" i="67"/>
  <c r="H138" i="53"/>
  <c r="H115" i="52"/>
  <c r="H118" i="53"/>
  <c r="H95" i="53"/>
  <c r="H86" i="51"/>
  <c r="H97" i="52"/>
  <c r="H100" i="51"/>
  <c r="H271" i="70"/>
  <c r="H162" i="53"/>
  <c r="H264" i="71"/>
  <c r="H13" i="51"/>
  <c r="H146" i="53"/>
  <c r="H254" i="69"/>
  <c r="H136" i="52"/>
  <c r="H269" i="65"/>
  <c r="H125" i="53"/>
  <c r="H128" i="53"/>
  <c r="H257" i="72"/>
  <c r="H277" i="69"/>
  <c r="H272" i="69"/>
  <c r="H54" i="51"/>
  <c r="H307" i="64"/>
  <c r="H5" i="51"/>
  <c r="H266" i="70"/>
  <c r="H269" i="69"/>
  <c r="H32" i="51"/>
  <c r="H35" i="51"/>
  <c r="H109" i="53"/>
  <c r="H270" i="66"/>
  <c r="H143" i="53"/>
  <c r="H237" i="66"/>
  <c r="H44" i="51"/>
  <c r="H9" i="53"/>
  <c r="H256" i="72"/>
  <c r="H86" i="52"/>
  <c r="H120" i="52"/>
  <c r="H16" i="51"/>
  <c r="H175" i="52"/>
  <c r="H83" i="52"/>
  <c r="H135" i="51"/>
  <c r="H117" i="52"/>
  <c r="H89" i="53"/>
  <c r="H46" i="52"/>
  <c r="H108" i="52"/>
  <c r="H148" i="51"/>
  <c r="H79" i="52"/>
  <c r="H158" i="52"/>
  <c r="H14" i="51"/>
  <c r="H333" i="68"/>
  <c r="H78" i="52"/>
  <c r="H148" i="52"/>
  <c r="H33" i="51"/>
  <c r="H103" i="51"/>
  <c r="H50" i="53"/>
  <c r="H159" i="51"/>
  <c r="H102" i="53"/>
  <c r="H74" i="52"/>
  <c r="H240" i="67"/>
  <c r="H126" i="51"/>
  <c r="H229" i="66"/>
  <c r="H279" i="67"/>
  <c r="H269" i="72"/>
  <c r="H172" i="51"/>
  <c r="H153" i="52"/>
  <c r="H239" i="67"/>
  <c r="H37" i="52"/>
  <c r="H58" i="51"/>
  <c r="H29" i="52"/>
  <c r="H262" i="64"/>
  <c r="H174" i="51"/>
  <c r="H339" i="68"/>
  <c r="H83" i="51"/>
  <c r="H165" i="52"/>
  <c r="H119" i="52"/>
  <c r="H268" i="69"/>
  <c r="H122" i="51"/>
  <c r="H100" i="53"/>
  <c r="H137" i="52"/>
  <c r="H52" i="52"/>
  <c r="H131" i="52"/>
  <c r="H88" i="51"/>
  <c r="H256" i="71"/>
  <c r="H36" i="51"/>
  <c r="H268" i="67"/>
  <c r="H19" i="53"/>
  <c r="H59" i="53"/>
  <c r="H261" i="64"/>
  <c r="H70" i="53"/>
  <c r="H40" i="53"/>
  <c r="H73" i="52"/>
  <c r="H96" i="52"/>
  <c r="H268" i="65"/>
  <c r="H21" i="53"/>
  <c r="H166" i="53"/>
  <c r="H99" i="51"/>
  <c r="H21" i="52"/>
  <c r="H236" i="66"/>
  <c r="H5" i="52"/>
  <c r="H48" i="51"/>
  <c r="H131" i="51"/>
  <c r="H108" i="51"/>
  <c r="H151" i="51"/>
  <c r="H161" i="53"/>
  <c r="H134" i="51"/>
  <c r="H279" i="65"/>
  <c r="H59" i="52"/>
  <c r="H95" i="51"/>
  <c r="H149" i="52"/>
  <c r="H31" i="51"/>
  <c r="H110" i="52"/>
  <c r="H119" i="51"/>
  <c r="H68" i="52"/>
  <c r="H260" i="66"/>
  <c r="H41" i="51"/>
  <c r="H121" i="53"/>
  <c r="H91" i="52"/>
  <c r="H149" i="53"/>
  <c r="H237" i="67"/>
  <c r="H50" i="51"/>
  <c r="H175" i="53"/>
  <c r="H270" i="67"/>
  <c r="H282" i="68"/>
  <c r="H171" i="51"/>
  <c r="H9" i="51"/>
  <c r="H224" i="71"/>
  <c r="H254" i="64"/>
  <c r="H243" i="65"/>
  <c r="H234" i="71"/>
  <c r="H246" i="72"/>
  <c r="H229" i="67"/>
  <c r="H275" i="64"/>
  <c r="H234" i="66"/>
  <c r="H231" i="69"/>
  <c r="H262" i="72"/>
  <c r="H272" i="66"/>
  <c r="H254" i="67"/>
  <c r="H250" i="69"/>
  <c r="H253" i="66"/>
  <c r="H255" i="66"/>
  <c r="H259" i="64"/>
  <c r="H309" i="68"/>
  <c r="H266" i="65"/>
  <c r="H262" i="66"/>
  <c r="H254" i="66"/>
  <c r="H232" i="72"/>
  <c r="H263" i="71"/>
  <c r="H228" i="72"/>
  <c r="H287" i="64"/>
  <c r="H234" i="65"/>
  <c r="H144" i="52"/>
  <c r="H278" i="64"/>
  <c r="H248" i="72"/>
  <c r="H250" i="65"/>
  <c r="H243" i="66"/>
  <c r="H249" i="71"/>
  <c r="H223" i="71"/>
  <c r="H162" i="52"/>
  <c r="H242" i="69"/>
  <c r="H259" i="67"/>
  <c r="H239" i="69"/>
  <c r="H230" i="71"/>
  <c r="H239" i="70"/>
  <c r="H258" i="69"/>
  <c r="H249" i="72"/>
  <c r="H270" i="72"/>
  <c r="H250" i="71"/>
  <c r="H300" i="64"/>
  <c r="H243" i="71"/>
  <c r="H280" i="69"/>
  <c r="H251" i="70"/>
  <c r="H284" i="64"/>
  <c r="H290" i="68"/>
  <c r="H266" i="67"/>
  <c r="H285" i="64"/>
  <c r="H320" i="68"/>
  <c r="H227" i="71"/>
  <c r="H295" i="68"/>
  <c r="H255" i="67"/>
  <c r="H264" i="69"/>
  <c r="H240" i="70"/>
  <c r="H308" i="68"/>
  <c r="H49" i="51"/>
  <c r="H106" i="51"/>
  <c r="H128" i="51"/>
  <c r="H271" i="66"/>
  <c r="H264" i="70"/>
  <c r="H280" i="66"/>
  <c r="H303" i="64"/>
  <c r="H252" i="72"/>
  <c r="H25" i="53"/>
  <c r="H262" i="70"/>
  <c r="H258" i="70"/>
  <c r="H28" i="51"/>
  <c r="H268" i="64"/>
  <c r="H312" i="68"/>
  <c r="H241" i="67"/>
  <c r="H24" i="53"/>
  <c r="H304" i="68"/>
  <c r="H105" i="51"/>
  <c r="H3" i="51"/>
  <c r="H265" i="67"/>
  <c r="H248" i="69"/>
  <c r="H232" i="67"/>
  <c r="H227" i="67"/>
  <c r="H230" i="65"/>
  <c r="H240" i="72"/>
  <c r="H222" i="72"/>
  <c r="H3" i="52"/>
  <c r="H124" i="51"/>
  <c r="H249" i="66"/>
  <c r="H230" i="69"/>
  <c r="H220" i="71"/>
  <c r="H265" i="65"/>
  <c r="H219" i="72"/>
  <c r="H227" i="70"/>
  <c r="H294" i="64"/>
  <c r="H237" i="71"/>
  <c r="H245" i="65"/>
  <c r="H226" i="69"/>
  <c r="H5" i="16"/>
  <c r="H9" i="16"/>
  <c r="H13" i="16"/>
  <c r="H20" i="16"/>
  <c r="H7" i="15"/>
  <c r="H11" i="15"/>
  <c r="H18" i="15"/>
  <c r="H22" i="15"/>
  <c r="H28" i="15"/>
  <c r="H32" i="15"/>
  <c r="H8" i="17"/>
  <c r="H21" i="17"/>
  <c r="H29" i="16"/>
  <c r="H6" i="16"/>
  <c r="H10" i="16"/>
  <c r="H14" i="16"/>
  <c r="H21" i="16"/>
  <c r="H8" i="15"/>
  <c r="H12" i="15"/>
  <c r="H19" i="15"/>
  <c r="H24" i="15"/>
  <c r="H29" i="15"/>
  <c r="H5" i="17"/>
  <c r="H9" i="17"/>
  <c r="H22" i="17"/>
  <c r="H25" i="16"/>
  <c r="H30" i="16"/>
  <c r="H7" i="16"/>
  <c r="H11" i="16"/>
  <c r="H18" i="16"/>
  <c r="H22" i="16"/>
  <c r="H9" i="15"/>
  <c r="H13" i="15"/>
  <c r="H20" i="15"/>
  <c r="H25" i="15"/>
  <c r="H30" i="15"/>
  <c r="H18" i="17"/>
  <c r="H6" i="17"/>
  <c r="H19" i="17"/>
  <c r="H29" i="17"/>
  <c r="H26" i="16"/>
  <c r="H31" i="16"/>
  <c r="H28" i="17"/>
  <c r="H5" i="15"/>
  <c r="H8" i="16"/>
  <c r="H12" i="16"/>
  <c r="H19" i="16"/>
  <c r="H24" i="16"/>
  <c r="H6" i="15"/>
  <c r="H10" i="15"/>
  <c r="H14" i="15"/>
  <c r="H21" i="15"/>
  <c r="H26" i="15"/>
  <c r="H31" i="15"/>
  <c r="H7" i="17"/>
  <c r="H20" i="17"/>
  <c r="H30" i="17"/>
  <c r="H28" i="16"/>
  <c r="H32" i="16"/>
  <c r="H139" i="29"/>
  <c r="H143" i="6"/>
  <c r="H167" i="6"/>
  <c r="H128" i="29"/>
  <c r="H125" i="29"/>
  <c r="H123" i="29"/>
  <c r="I27" i="17"/>
  <c r="L152" i="6"/>
  <c r="L176" i="6"/>
  <c r="L148" i="6"/>
  <c r="L172" i="6"/>
  <c r="L126" i="6"/>
  <c r="L135" i="6"/>
  <c r="L159" i="6"/>
  <c r="L142" i="6"/>
  <c r="L166" i="6"/>
  <c r="L122" i="29"/>
  <c r="L130" i="29"/>
  <c r="L139" i="29"/>
  <c r="J275" i="70"/>
  <c r="J264" i="72"/>
  <c r="J337" i="68"/>
  <c r="J281" i="65"/>
  <c r="J162" i="53"/>
  <c r="J345" i="68"/>
  <c r="J130" i="53"/>
  <c r="J278" i="70"/>
  <c r="J53" i="53"/>
  <c r="J138" i="53"/>
  <c r="J101" i="53"/>
  <c r="J35" i="53"/>
  <c r="J112" i="52"/>
  <c r="J275" i="69"/>
  <c r="J18" i="53"/>
  <c r="J74" i="53"/>
  <c r="J107" i="53"/>
  <c r="J306" i="64"/>
  <c r="J135" i="53"/>
  <c r="J342" i="68"/>
  <c r="J274" i="69"/>
  <c r="J103" i="53"/>
  <c r="J266" i="72"/>
  <c r="J75" i="53"/>
  <c r="J281" i="66"/>
  <c r="J267" i="71"/>
  <c r="J14" i="53"/>
  <c r="J115" i="51"/>
  <c r="J136" i="53"/>
  <c r="J275" i="66"/>
  <c r="J36" i="53"/>
  <c r="J95" i="53"/>
  <c r="J6" i="53"/>
  <c r="J8" i="53"/>
  <c r="J278" i="65"/>
  <c r="J46" i="53"/>
  <c r="J11" i="51"/>
  <c r="J347" i="68"/>
  <c r="J281" i="69"/>
  <c r="J128" i="53"/>
  <c r="J113" i="51"/>
  <c r="J28" i="53"/>
  <c r="J259" i="71"/>
  <c r="J13" i="51"/>
  <c r="J47" i="53"/>
  <c r="J271" i="71"/>
  <c r="J308" i="64"/>
  <c r="J272" i="70"/>
  <c r="J31" i="51"/>
  <c r="J277" i="69"/>
  <c r="J8" i="51"/>
  <c r="J257" i="71"/>
  <c r="J56" i="51"/>
  <c r="J94" i="51"/>
  <c r="J85" i="53"/>
  <c r="J99" i="51"/>
  <c r="J266" i="70"/>
  <c r="J277" i="70"/>
  <c r="J270" i="70"/>
  <c r="J235" i="65"/>
  <c r="J13" i="53"/>
  <c r="J258" i="64"/>
  <c r="J79" i="51"/>
  <c r="J134" i="51"/>
  <c r="J48" i="52"/>
  <c r="J91" i="52"/>
  <c r="J27" i="52"/>
  <c r="J77" i="51"/>
  <c r="J51" i="53"/>
  <c r="J166" i="53"/>
  <c r="J268" i="69"/>
  <c r="J117" i="51"/>
  <c r="J77" i="52"/>
  <c r="J69" i="53"/>
  <c r="J29" i="51"/>
  <c r="J52" i="52"/>
  <c r="J244" i="72"/>
  <c r="J52" i="51"/>
  <c r="J310" i="64"/>
  <c r="J68" i="51"/>
  <c r="J168" i="53"/>
  <c r="J86" i="52"/>
  <c r="J9" i="52"/>
  <c r="J140" i="52"/>
  <c r="J155" i="51"/>
  <c r="J92" i="52"/>
  <c r="J101" i="52"/>
  <c r="J97" i="52"/>
  <c r="J270" i="64"/>
  <c r="J11" i="52"/>
  <c r="J91" i="53"/>
  <c r="J115" i="52"/>
  <c r="J274" i="66"/>
  <c r="J268" i="71"/>
  <c r="J264" i="71"/>
  <c r="J163" i="53"/>
  <c r="J98" i="53"/>
  <c r="J297" i="64"/>
  <c r="J116" i="53"/>
  <c r="J141" i="53"/>
  <c r="J54" i="53"/>
  <c r="J41" i="53"/>
  <c r="J67" i="53"/>
  <c r="J60" i="53"/>
  <c r="J174" i="53"/>
  <c r="J38" i="53"/>
  <c r="J277" i="65"/>
  <c r="J278" i="67"/>
  <c r="J48" i="53"/>
  <c r="J155" i="53"/>
  <c r="J177" i="53"/>
  <c r="J170" i="53"/>
  <c r="J72" i="53"/>
  <c r="J267" i="72"/>
  <c r="J99" i="53"/>
  <c r="J171" i="53"/>
  <c r="J114" i="52"/>
  <c r="J114" i="51"/>
  <c r="J133" i="53"/>
  <c r="J34" i="53"/>
  <c r="J309" i="64"/>
  <c r="J22" i="53"/>
  <c r="J57" i="53"/>
  <c r="J274" i="67"/>
  <c r="J274" i="65"/>
  <c r="J12" i="52"/>
  <c r="J73" i="51"/>
  <c r="J273" i="70"/>
  <c r="J277" i="66"/>
  <c r="J50" i="51"/>
  <c r="J277" i="67"/>
  <c r="J113" i="53"/>
  <c r="J132" i="52"/>
  <c r="J307" i="64"/>
  <c r="J269" i="67"/>
  <c r="J37" i="51"/>
  <c r="J271" i="69"/>
  <c r="J89" i="51"/>
  <c r="J276" i="67"/>
  <c r="J66" i="53"/>
  <c r="J175" i="52"/>
  <c r="J144" i="53"/>
  <c r="J39" i="53"/>
  <c r="J55" i="51"/>
  <c r="J7" i="53"/>
  <c r="J344" i="68"/>
  <c r="J235" i="69"/>
  <c r="J109" i="53"/>
  <c r="J298" i="64"/>
  <c r="J234" i="70"/>
  <c r="J120" i="53"/>
  <c r="J226" i="71"/>
  <c r="J248" i="71"/>
  <c r="J56" i="52"/>
  <c r="J236" i="67"/>
  <c r="J40" i="53"/>
  <c r="J172" i="51"/>
  <c r="J224" i="71"/>
  <c r="J262" i="71"/>
  <c r="J267" i="64"/>
  <c r="J260" i="66"/>
  <c r="J239" i="66"/>
  <c r="J26" i="51"/>
  <c r="J40" i="52"/>
  <c r="J55" i="52"/>
  <c r="J5" i="52"/>
  <c r="J241" i="66"/>
  <c r="J147" i="51"/>
  <c r="J262" i="64"/>
  <c r="J319" i="68"/>
  <c r="J152" i="52"/>
  <c r="J54" i="52"/>
  <c r="J90" i="53"/>
  <c r="J29" i="52"/>
  <c r="J121" i="52"/>
  <c r="J72" i="51"/>
  <c r="J33" i="52"/>
  <c r="J140" i="53"/>
  <c r="J270" i="67"/>
  <c r="J278" i="66"/>
  <c r="J330" i="68"/>
  <c r="J97" i="53"/>
  <c r="J117" i="53"/>
  <c r="J267" i="70"/>
  <c r="J127" i="53"/>
  <c r="J265" i="71"/>
  <c r="J255" i="69"/>
  <c r="J73" i="53"/>
  <c r="J313" i="64"/>
  <c r="J129" i="53"/>
  <c r="J172" i="53"/>
  <c r="J257" i="72"/>
  <c r="J137" i="53"/>
  <c r="J145" i="53"/>
  <c r="J281" i="70"/>
  <c r="J156" i="53"/>
  <c r="J114" i="53"/>
  <c r="J233" i="69"/>
  <c r="J55" i="53"/>
  <c r="J84" i="53"/>
  <c r="J110" i="53"/>
  <c r="J29" i="53"/>
  <c r="J299" i="64"/>
  <c r="J86" i="53"/>
  <c r="J134" i="53"/>
  <c r="J254" i="69"/>
  <c r="J147" i="53"/>
  <c r="J267" i="66"/>
  <c r="J275" i="65"/>
  <c r="J56" i="53"/>
  <c r="J115" i="53"/>
  <c r="J281" i="67"/>
  <c r="J132" i="53"/>
  <c r="J112" i="53"/>
  <c r="J159" i="53"/>
  <c r="J69" i="51"/>
  <c r="J36" i="51"/>
  <c r="J88" i="51"/>
  <c r="J120" i="51"/>
  <c r="J273" i="69"/>
  <c r="J269" i="69"/>
  <c r="J276" i="69"/>
  <c r="J150" i="51"/>
  <c r="J269" i="70"/>
  <c r="J164" i="53"/>
  <c r="J20" i="51"/>
  <c r="J266" i="69"/>
  <c r="J272" i="69"/>
  <c r="J70" i="52"/>
  <c r="J175" i="53"/>
  <c r="J111" i="51"/>
  <c r="J125" i="53"/>
  <c r="J45" i="51"/>
  <c r="J130" i="52"/>
  <c r="J253" i="69"/>
  <c r="J92" i="51"/>
  <c r="J113" i="52"/>
  <c r="J256" i="72"/>
  <c r="J139" i="51"/>
  <c r="J150" i="53"/>
  <c r="J19" i="51"/>
  <c r="J269" i="71"/>
  <c r="J170" i="51"/>
  <c r="J73" i="52"/>
  <c r="J19" i="52"/>
  <c r="J140" i="51"/>
  <c r="J118" i="52"/>
  <c r="J257" i="65"/>
  <c r="J169" i="51"/>
  <c r="J232" i="66"/>
  <c r="J279" i="66"/>
  <c r="J151" i="52"/>
  <c r="J130" i="51"/>
  <c r="J13" i="52"/>
  <c r="J173" i="52"/>
  <c r="J102" i="51"/>
  <c r="J242" i="72"/>
  <c r="J135" i="52"/>
  <c r="J119" i="52"/>
  <c r="J268" i="64"/>
  <c r="J141" i="51"/>
  <c r="J15" i="51"/>
  <c r="J12" i="53"/>
  <c r="J9" i="53"/>
  <c r="J100" i="52"/>
  <c r="J5" i="53"/>
  <c r="J229" i="66"/>
  <c r="J137" i="52"/>
  <c r="J236" i="66"/>
  <c r="J349" i="68"/>
  <c r="J341" i="68"/>
  <c r="J236" i="69"/>
  <c r="J16" i="53"/>
  <c r="J271" i="72"/>
  <c r="J268" i="72"/>
  <c r="J275" i="67"/>
  <c r="J126" i="53"/>
  <c r="J153" i="53"/>
  <c r="J265" i="72"/>
  <c r="J119" i="53"/>
  <c r="J15" i="53"/>
  <c r="J96" i="53"/>
  <c r="J266" i="71"/>
  <c r="J267" i="69"/>
  <c r="J278" i="69"/>
  <c r="J131" i="53"/>
  <c r="J267" i="67"/>
  <c r="J118" i="53"/>
  <c r="J108" i="53"/>
  <c r="J37" i="53"/>
  <c r="J305" i="64"/>
  <c r="J112" i="51"/>
  <c r="J17" i="53"/>
  <c r="J76" i="53"/>
  <c r="J259" i="72"/>
  <c r="J122" i="53"/>
  <c r="J267" i="65"/>
  <c r="J165" i="53"/>
  <c r="J65" i="53"/>
  <c r="J79" i="53"/>
  <c r="J152" i="53"/>
  <c r="J269" i="65"/>
  <c r="J173" i="53"/>
  <c r="J27" i="53"/>
  <c r="J274" i="70"/>
  <c r="J168" i="51"/>
  <c r="J268" i="65"/>
  <c r="J166" i="52"/>
  <c r="J106" i="53"/>
  <c r="J276" i="65"/>
  <c r="J276" i="70"/>
  <c r="J343" i="68"/>
  <c r="J70" i="51"/>
  <c r="J5" i="51"/>
  <c r="J154" i="53"/>
  <c r="J103" i="51"/>
  <c r="J258" i="72"/>
  <c r="J271" i="70"/>
  <c r="J269" i="66"/>
  <c r="J64" i="51"/>
  <c r="J332" i="68"/>
  <c r="J120" i="52"/>
  <c r="J100" i="53"/>
  <c r="J157" i="51"/>
  <c r="J74" i="52"/>
  <c r="J146" i="53"/>
  <c r="J252" i="69"/>
  <c r="J10" i="51"/>
  <c r="J235" i="67"/>
  <c r="J154" i="52"/>
  <c r="J156" i="52"/>
  <c r="J260" i="67"/>
  <c r="J152" i="51"/>
  <c r="J64" i="52"/>
  <c r="J107" i="51"/>
  <c r="J131" i="51"/>
  <c r="J8" i="52"/>
  <c r="J265" i="70"/>
  <c r="J9" i="51"/>
  <c r="J229" i="67"/>
  <c r="J75" i="51"/>
  <c r="J75" i="52"/>
  <c r="J145" i="52"/>
  <c r="J35" i="52"/>
  <c r="J138" i="51"/>
  <c r="J248" i="72"/>
  <c r="J101" i="51"/>
  <c r="J127" i="51"/>
  <c r="J22" i="52"/>
  <c r="J100" i="51"/>
  <c r="J94" i="53"/>
  <c r="J51" i="52"/>
  <c r="J16" i="51"/>
  <c r="J16" i="52"/>
  <c r="J136" i="52"/>
  <c r="J49" i="53"/>
  <c r="J230" i="71"/>
  <c r="J167" i="53"/>
  <c r="J263" i="64"/>
  <c r="J94" i="52"/>
  <c r="J74" i="51"/>
  <c r="J176" i="53"/>
  <c r="J309" i="68"/>
  <c r="J250" i="66"/>
  <c r="J299" i="68"/>
  <c r="J89" i="52"/>
  <c r="J38" i="51"/>
  <c r="J48" i="51"/>
  <c r="J135" i="51"/>
  <c r="J60" i="51"/>
  <c r="J37" i="52"/>
  <c r="J131" i="52"/>
  <c r="J59" i="51"/>
  <c r="J134" i="52"/>
  <c r="J95" i="52"/>
  <c r="J45" i="53"/>
  <c r="J129" i="52"/>
  <c r="J26" i="52"/>
  <c r="J51" i="51"/>
  <c r="J49" i="52"/>
  <c r="J271" i="64"/>
  <c r="J287" i="68"/>
  <c r="J99" i="52"/>
  <c r="J169" i="53"/>
  <c r="J170" i="52"/>
  <c r="J108" i="52"/>
  <c r="J158" i="53"/>
  <c r="J67" i="52"/>
  <c r="J253" i="70"/>
  <c r="J282" i="64"/>
  <c r="J243" i="67"/>
  <c r="J177" i="51"/>
  <c r="J30" i="53"/>
  <c r="J95" i="51"/>
  <c r="J76" i="52"/>
  <c r="J31" i="53"/>
  <c r="J35" i="51"/>
  <c r="J7" i="51"/>
  <c r="J168" i="52"/>
  <c r="J228" i="67"/>
  <c r="J83" i="53"/>
  <c r="J22" i="51"/>
  <c r="J18" i="51"/>
  <c r="J155" i="52"/>
  <c r="J151" i="53"/>
  <c r="J238" i="70"/>
  <c r="J91" i="51"/>
  <c r="J17" i="51"/>
  <c r="J308" i="68"/>
  <c r="J148" i="51"/>
  <c r="J78" i="51"/>
  <c r="J158" i="51"/>
  <c r="J138" i="52"/>
  <c r="J231" i="65"/>
  <c r="J150" i="52"/>
  <c r="J148" i="52"/>
  <c r="J20" i="53"/>
  <c r="J93" i="52"/>
  <c r="J53" i="52"/>
  <c r="J60" i="52"/>
  <c r="J34" i="51"/>
  <c r="J295" i="68"/>
  <c r="J253" i="65"/>
  <c r="J251" i="66"/>
  <c r="J36" i="52"/>
  <c r="J119" i="51"/>
  <c r="J159" i="51"/>
  <c r="J163" i="52"/>
  <c r="J290" i="64"/>
  <c r="J333" i="68"/>
  <c r="J271" i="67"/>
  <c r="J237" i="66"/>
  <c r="J106" i="52"/>
  <c r="J270" i="71"/>
  <c r="J4" i="51"/>
  <c r="J306" i="68"/>
  <c r="J280" i="70"/>
  <c r="J258" i="65"/>
  <c r="J106" i="51"/>
  <c r="J229" i="69"/>
  <c r="J273" i="67"/>
  <c r="J255" i="71"/>
  <c r="J236" i="65"/>
  <c r="J284" i="68"/>
  <c r="J241" i="72"/>
  <c r="J262" i="72"/>
  <c r="J289" i="68"/>
  <c r="J230" i="65"/>
  <c r="J307" i="68"/>
  <c r="J266" i="66"/>
  <c r="J293" i="68"/>
  <c r="J321" i="68"/>
  <c r="J243" i="72"/>
  <c r="J229" i="70"/>
  <c r="J261" i="64"/>
  <c r="J239" i="71"/>
  <c r="J28" i="52"/>
  <c r="J312" i="68"/>
  <c r="J4" i="53"/>
  <c r="J252" i="70"/>
  <c r="J66" i="52"/>
  <c r="J227" i="67"/>
  <c r="J283" i="64"/>
  <c r="J228" i="71"/>
  <c r="J260" i="65"/>
  <c r="J253" i="72"/>
  <c r="J47" i="52"/>
  <c r="J304" i="64"/>
  <c r="J232" i="72"/>
  <c r="J44" i="51"/>
  <c r="J253" i="66"/>
  <c r="J259" i="66"/>
  <c r="J238" i="65"/>
  <c r="J250" i="70"/>
  <c r="J247" i="72"/>
  <c r="J231" i="72"/>
  <c r="J233" i="71"/>
  <c r="J25" i="51"/>
  <c r="J226" i="72"/>
  <c r="J323" i="68"/>
  <c r="J272" i="65"/>
  <c r="J105" i="53"/>
  <c r="J260" i="70"/>
  <c r="J82" i="53"/>
  <c r="J250" i="67"/>
  <c r="J279" i="65"/>
  <c r="J285" i="64"/>
  <c r="J264" i="70"/>
  <c r="J125" i="52"/>
  <c r="J240" i="70"/>
  <c r="J221" i="71"/>
  <c r="J263" i="71"/>
  <c r="J261" i="70"/>
  <c r="J228" i="72"/>
  <c r="J225" i="72"/>
  <c r="J250" i="69"/>
  <c r="J240" i="69"/>
  <c r="J346" i="68"/>
  <c r="J248" i="69"/>
  <c r="J255" i="72"/>
  <c r="J227" i="70"/>
  <c r="J246" i="70"/>
  <c r="J226" i="66"/>
  <c r="J255" i="64"/>
  <c r="J238" i="71"/>
  <c r="J246" i="69"/>
  <c r="J161" i="52"/>
  <c r="J296" i="64"/>
  <c r="J280" i="68"/>
  <c r="J230" i="70"/>
  <c r="J265" i="67"/>
  <c r="J240" i="71"/>
  <c r="J227" i="69"/>
  <c r="J238" i="72"/>
  <c r="J222" i="71"/>
  <c r="J226" i="69"/>
  <c r="J245" i="69"/>
  <c r="J219" i="72"/>
  <c r="J245" i="67"/>
  <c r="J273" i="64"/>
  <c r="J84" i="52"/>
  <c r="J145" i="51"/>
  <c r="J237" i="65"/>
  <c r="J32" i="52"/>
  <c r="J244" i="71"/>
  <c r="J259" i="64"/>
  <c r="J266" i="64"/>
  <c r="J229" i="65"/>
  <c r="J124" i="53"/>
  <c r="J268" i="70"/>
  <c r="J300" i="68"/>
  <c r="J157" i="53"/>
  <c r="J39" i="52"/>
  <c r="J239" i="65"/>
  <c r="J57" i="52"/>
  <c r="J84" i="51"/>
  <c r="J10" i="53"/>
  <c r="J50" i="53"/>
  <c r="J71" i="53"/>
  <c r="J59" i="53"/>
  <c r="J172" i="52"/>
  <c r="J58" i="51"/>
  <c r="J331" i="68"/>
  <c r="J174" i="52"/>
  <c r="J122" i="51"/>
  <c r="J132" i="51"/>
  <c r="J90" i="52"/>
  <c r="J265" i="69"/>
  <c r="J136" i="51"/>
  <c r="J157" i="52"/>
  <c r="J282" i="68"/>
  <c r="J294" i="68"/>
  <c r="J165" i="51"/>
  <c r="J72" i="52"/>
  <c r="J57" i="51"/>
  <c r="J38" i="52"/>
  <c r="J14" i="52"/>
  <c r="J137" i="51"/>
  <c r="J121" i="51"/>
  <c r="J251" i="71"/>
  <c r="J269" i="64"/>
  <c r="J243" i="66"/>
  <c r="J110" i="51"/>
  <c r="J158" i="52"/>
  <c r="J118" i="51"/>
  <c r="J133" i="51"/>
  <c r="J14" i="51"/>
  <c r="J290" i="68"/>
  <c r="J270" i="69"/>
  <c r="J68" i="53"/>
  <c r="J153" i="52"/>
  <c r="J59" i="52"/>
  <c r="J30" i="52"/>
  <c r="J167" i="51"/>
  <c r="J39" i="51"/>
  <c r="J165" i="52"/>
  <c r="J52" i="53"/>
  <c r="J11" i="53"/>
  <c r="J335" i="68"/>
  <c r="J33" i="53"/>
  <c r="J46" i="52"/>
  <c r="J243" i="65"/>
  <c r="J133" i="52"/>
  <c r="J88" i="53"/>
  <c r="J242" i="66"/>
  <c r="J256" i="71"/>
  <c r="J102" i="52"/>
  <c r="J98" i="51"/>
  <c r="J279" i="69"/>
  <c r="J252" i="67"/>
  <c r="J248" i="70"/>
  <c r="J143" i="53"/>
  <c r="J25" i="52"/>
  <c r="J261" i="72"/>
  <c r="J262" i="67"/>
  <c r="J231" i="69"/>
  <c r="J257" i="69"/>
  <c r="J228" i="70"/>
  <c r="J263" i="72"/>
  <c r="J247" i="71"/>
  <c r="J164" i="51"/>
  <c r="J288" i="64"/>
  <c r="J109" i="52"/>
  <c r="J266" i="67"/>
  <c r="J262" i="65"/>
  <c r="J227" i="66"/>
  <c r="J258" i="69"/>
  <c r="J229" i="71"/>
  <c r="J233" i="65"/>
  <c r="J248" i="67"/>
  <c r="J311" i="64"/>
  <c r="J231" i="67"/>
  <c r="J262" i="70"/>
  <c r="J254" i="66"/>
  <c r="J249" i="66"/>
  <c r="J266" i="65"/>
  <c r="J246" i="71"/>
  <c r="J252" i="72"/>
  <c r="J280" i="65"/>
  <c r="J261" i="65"/>
  <c r="J240" i="65"/>
  <c r="J248" i="65"/>
  <c r="J254" i="65"/>
  <c r="J128" i="51"/>
  <c r="J146" i="51"/>
  <c r="J231" i="66"/>
  <c r="J234" i="71"/>
  <c r="J243" i="71"/>
  <c r="J247" i="66"/>
  <c r="J270" i="72"/>
  <c r="J261" i="67"/>
  <c r="J225" i="71"/>
  <c r="J280" i="67"/>
  <c r="J234" i="72"/>
  <c r="J259" i="69"/>
  <c r="J254" i="67"/>
  <c r="J239" i="67"/>
  <c r="J284" i="64"/>
  <c r="J232" i="70"/>
  <c r="J269" i="72"/>
  <c r="J300" i="64"/>
  <c r="J44" i="53"/>
  <c r="J273" i="65"/>
  <c r="J310" i="68"/>
  <c r="J227" i="72"/>
  <c r="J334" i="68"/>
  <c r="J227" i="71"/>
  <c r="J109" i="51"/>
  <c r="J223" i="72"/>
  <c r="J287" i="64"/>
  <c r="J231" i="71"/>
  <c r="J234" i="66"/>
  <c r="J238" i="66"/>
  <c r="J241" i="71"/>
  <c r="J291" i="68"/>
  <c r="J280" i="66"/>
  <c r="J281" i="64"/>
  <c r="J297" i="68"/>
  <c r="J224" i="72"/>
  <c r="J81" i="53"/>
  <c r="J240" i="72"/>
  <c r="J230" i="69"/>
  <c r="J249" i="69"/>
  <c r="J62" i="51"/>
  <c r="J304" i="68"/>
  <c r="J222" i="72"/>
  <c r="J265" i="65"/>
  <c r="J24" i="51"/>
  <c r="J43" i="53"/>
  <c r="J246" i="66"/>
  <c r="J161" i="51"/>
  <c r="J124" i="52"/>
  <c r="J249" i="67"/>
  <c r="J230" i="67"/>
  <c r="J232" i="67"/>
  <c r="J237" i="71"/>
  <c r="J245" i="65"/>
  <c r="J226" i="70"/>
  <c r="J219" i="71"/>
  <c r="J264" i="67"/>
  <c r="J294" i="64"/>
  <c r="J10" i="52"/>
  <c r="J69" i="52"/>
  <c r="J15" i="52"/>
  <c r="J272" i="67"/>
  <c r="J311" i="68"/>
  <c r="J65" i="51"/>
  <c r="J92" i="53"/>
  <c r="J33" i="51"/>
  <c r="J139" i="52"/>
  <c r="J265" i="64"/>
  <c r="J87" i="53"/>
  <c r="J32" i="53"/>
  <c r="J264" i="64"/>
  <c r="J86" i="51"/>
  <c r="J235" i="66"/>
  <c r="J65" i="52"/>
  <c r="J171" i="52"/>
  <c r="J111" i="52"/>
  <c r="J17" i="52"/>
  <c r="J260" i="69"/>
  <c r="J40" i="51"/>
  <c r="J177" i="52"/>
  <c r="J171" i="51"/>
  <c r="J240" i="66"/>
  <c r="J173" i="51"/>
  <c r="J279" i="70"/>
  <c r="J78" i="52"/>
  <c r="J286" i="64"/>
  <c r="J26" i="53"/>
  <c r="J103" i="52"/>
  <c r="J161" i="53"/>
  <c r="J41" i="51"/>
  <c r="J126" i="51"/>
  <c r="J58" i="52"/>
  <c r="J260" i="64"/>
  <c r="J20" i="52"/>
  <c r="J83" i="51"/>
  <c r="J71" i="52"/>
  <c r="J251" i="70"/>
  <c r="J121" i="53"/>
  <c r="J169" i="52"/>
  <c r="J288" i="68"/>
  <c r="J98" i="52"/>
  <c r="J257" i="64"/>
  <c r="J71" i="51"/>
  <c r="J234" i="65"/>
  <c r="J175" i="51"/>
  <c r="J166" i="51"/>
  <c r="J12" i="51"/>
  <c r="J45" i="52"/>
  <c r="J129" i="51"/>
  <c r="J93" i="51"/>
  <c r="J70" i="53"/>
  <c r="J301" i="68"/>
  <c r="J268" i="66"/>
  <c r="J87" i="52"/>
  <c r="J41" i="52"/>
  <c r="J19" i="53"/>
  <c r="J64" i="53"/>
  <c r="J89" i="53"/>
  <c r="J237" i="67"/>
  <c r="J268" i="67"/>
  <c r="J127" i="52"/>
  <c r="J233" i="72"/>
  <c r="J77" i="53"/>
  <c r="J139" i="53"/>
  <c r="J322" i="68"/>
  <c r="J79" i="52"/>
  <c r="J97" i="51"/>
  <c r="J125" i="51"/>
  <c r="J234" i="67"/>
  <c r="J257" i="67"/>
  <c r="J236" i="70"/>
  <c r="J47" i="51"/>
  <c r="J247" i="69"/>
  <c r="J270" i="65"/>
  <c r="J4" i="52"/>
  <c r="J144" i="52"/>
  <c r="J239" i="69"/>
  <c r="J63" i="52"/>
  <c r="J339" i="68"/>
  <c r="J239" i="70"/>
  <c r="J128" i="52"/>
  <c r="J254" i="70"/>
  <c r="J264" i="69"/>
  <c r="J238" i="67"/>
  <c r="J250" i="65"/>
  <c r="J281" i="68"/>
  <c r="J28" i="51"/>
  <c r="J250" i="71"/>
  <c r="J44" i="52"/>
  <c r="J82" i="52"/>
  <c r="J313" i="68"/>
  <c r="J227" i="65"/>
  <c r="J259" i="65"/>
  <c r="J235" i="72"/>
  <c r="J259" i="70"/>
  <c r="J280" i="69"/>
  <c r="J237" i="70"/>
  <c r="J245" i="71"/>
  <c r="J223" i="71"/>
  <c r="J164" i="52"/>
  <c r="J231" i="70"/>
  <c r="J248" i="66"/>
  <c r="J318" i="68"/>
  <c r="J261" i="66"/>
  <c r="J316" i="68"/>
  <c r="J255" i="67"/>
  <c r="J63" i="53"/>
  <c r="J271" i="66"/>
  <c r="J237" i="69"/>
  <c r="J30" i="51"/>
  <c r="J255" i="66"/>
  <c r="J233" i="70"/>
  <c r="J291" i="64"/>
  <c r="J256" i="65"/>
  <c r="J232" i="71"/>
  <c r="J305" i="68"/>
  <c r="J247" i="65"/>
  <c r="J162" i="52"/>
  <c r="J242" i="70"/>
  <c r="J245" i="72"/>
  <c r="J273" i="66"/>
  <c r="J243" i="69"/>
  <c r="J49" i="51"/>
  <c r="J252" i="71"/>
  <c r="J250" i="72"/>
  <c r="J255" i="70"/>
  <c r="J261" i="71"/>
  <c r="J258" i="70"/>
  <c r="J240" i="67"/>
  <c r="J302" i="64"/>
  <c r="J243" i="70"/>
  <c r="J162" i="51"/>
  <c r="J255" i="65"/>
  <c r="J320" i="68"/>
  <c r="J7" i="52"/>
  <c r="J246" i="72"/>
  <c r="J144" i="51"/>
  <c r="J43" i="51"/>
  <c r="J105" i="51"/>
  <c r="J105" i="52"/>
  <c r="J254" i="64"/>
  <c r="J249" i="70"/>
  <c r="J143" i="51"/>
  <c r="J62" i="52"/>
  <c r="J328" i="68"/>
  <c r="J220" i="72"/>
  <c r="J226" i="65"/>
  <c r="J230" i="66"/>
  <c r="J24" i="52"/>
  <c r="J232" i="65"/>
  <c r="J62" i="53"/>
  <c r="J24" i="53"/>
  <c r="J81" i="52"/>
  <c r="J226" i="67"/>
  <c r="J245" i="70"/>
  <c r="J274" i="64"/>
  <c r="J253" i="64"/>
  <c r="J245" i="66"/>
  <c r="J252" i="64"/>
  <c r="J117" i="52"/>
  <c r="J21" i="53"/>
  <c r="J18" i="52"/>
  <c r="J141" i="52"/>
  <c r="J238" i="69"/>
  <c r="J233" i="67"/>
  <c r="J67" i="51"/>
  <c r="J58" i="53"/>
  <c r="J289" i="64"/>
  <c r="J156" i="51"/>
  <c r="J159" i="52"/>
  <c r="J107" i="52"/>
  <c r="J258" i="71"/>
  <c r="J151" i="51"/>
  <c r="J149" i="52"/>
  <c r="J54" i="51"/>
  <c r="J163" i="51"/>
  <c r="J176" i="52"/>
  <c r="J83" i="52"/>
  <c r="J234" i="69"/>
  <c r="J6" i="51"/>
  <c r="J21" i="51"/>
  <c r="J147" i="52"/>
  <c r="J296" i="68"/>
  <c r="J111" i="53"/>
  <c r="J116" i="51"/>
  <c r="J242" i="65"/>
  <c r="J93" i="53"/>
  <c r="J6" i="52"/>
  <c r="J27" i="51"/>
  <c r="J230" i="72"/>
  <c r="J148" i="53"/>
  <c r="J78" i="53"/>
  <c r="J46" i="51"/>
  <c r="J276" i="66"/>
  <c r="J126" i="52"/>
  <c r="J303" i="64"/>
  <c r="J34" i="52"/>
  <c r="J228" i="65"/>
  <c r="J272" i="66"/>
  <c r="J96" i="51"/>
  <c r="J154" i="51"/>
  <c r="J21" i="52"/>
  <c r="J68" i="52"/>
  <c r="J270" i="66"/>
  <c r="J149" i="53"/>
  <c r="J116" i="52"/>
  <c r="J122" i="52"/>
  <c r="J149" i="51"/>
  <c r="J53" i="51"/>
  <c r="J108" i="51"/>
  <c r="J176" i="51"/>
  <c r="J257" i="70"/>
  <c r="J260" i="71"/>
  <c r="J228" i="66"/>
  <c r="J174" i="51"/>
  <c r="J102" i="53"/>
  <c r="J167" i="52"/>
  <c r="J90" i="51"/>
  <c r="J31" i="52"/>
  <c r="J260" i="72"/>
  <c r="J76" i="51"/>
  <c r="J110" i="52"/>
  <c r="J153" i="51"/>
  <c r="J96" i="52"/>
  <c r="J50" i="52"/>
  <c r="J32" i="51"/>
  <c r="J278" i="64"/>
  <c r="J88" i="52"/>
  <c r="J252" i="66"/>
  <c r="J271" i="65"/>
  <c r="J249" i="72"/>
  <c r="J242" i="71"/>
  <c r="J279" i="67"/>
  <c r="J253" i="67"/>
  <c r="J259" i="67"/>
  <c r="J241" i="67"/>
  <c r="J247" i="67"/>
  <c r="J82" i="51"/>
  <c r="J292" i="68"/>
  <c r="J251" i="69"/>
  <c r="J146" i="52"/>
  <c r="J221" i="72"/>
  <c r="J279" i="64"/>
  <c r="J241" i="70"/>
  <c r="J256" i="66"/>
  <c r="J292" i="64"/>
  <c r="J317" i="68"/>
  <c r="J242" i="67"/>
  <c r="J233" i="66"/>
  <c r="J256" i="70"/>
  <c r="J228" i="69"/>
  <c r="J256" i="69"/>
  <c r="J301" i="64"/>
  <c r="J232" i="69"/>
  <c r="J303" i="68"/>
  <c r="J241" i="65"/>
  <c r="J256" i="64"/>
  <c r="J87" i="51"/>
  <c r="J242" i="69"/>
  <c r="J25" i="53"/>
  <c r="J251" i="65"/>
  <c r="J262" i="69"/>
  <c r="J258" i="66"/>
  <c r="J261" i="69"/>
  <c r="J253" i="71"/>
  <c r="J235" i="70"/>
  <c r="J249" i="71"/>
  <c r="J258" i="67"/>
  <c r="J329" i="68"/>
  <c r="J348" i="68"/>
  <c r="J280" i="64"/>
  <c r="J85" i="52"/>
  <c r="J327" i="68"/>
  <c r="J251" i="67"/>
  <c r="J252" i="65"/>
  <c r="J286" i="68"/>
  <c r="J239" i="72"/>
  <c r="J229" i="72"/>
  <c r="J257" i="66"/>
  <c r="J336" i="68"/>
  <c r="J85" i="51"/>
  <c r="J314" i="68"/>
  <c r="J340" i="68"/>
  <c r="J338" i="68"/>
  <c r="J312" i="64"/>
  <c r="J298" i="68"/>
  <c r="J315" i="68"/>
  <c r="J324" i="68"/>
  <c r="J262" i="66"/>
  <c r="J241" i="69"/>
  <c r="J325" i="68"/>
  <c r="J251" i="72"/>
  <c r="J256" i="67"/>
  <c r="J63" i="51"/>
  <c r="J235" i="71"/>
  <c r="J247" i="70"/>
  <c r="J277" i="64"/>
  <c r="J66" i="51"/>
  <c r="J3" i="53"/>
  <c r="J246" i="67"/>
  <c r="J285" i="68"/>
  <c r="J220" i="71"/>
  <c r="J276" i="64"/>
  <c r="J249" i="65"/>
  <c r="J3" i="51"/>
  <c r="J3" i="52"/>
  <c r="J81" i="51"/>
  <c r="J246" i="65"/>
  <c r="J275" i="64"/>
  <c r="J283" i="68"/>
  <c r="J124" i="51"/>
  <c r="J43" i="52"/>
  <c r="J265" i="66"/>
  <c r="J143" i="52"/>
  <c r="J279" i="68"/>
  <c r="J264" i="66"/>
  <c r="J295" i="64"/>
  <c r="J264" i="65"/>
  <c r="J237" i="72"/>
  <c r="J21" i="17"/>
  <c r="J6" i="17"/>
  <c r="J29" i="17"/>
  <c r="J22" i="17"/>
  <c r="J7" i="17"/>
  <c r="J30" i="17"/>
  <c r="J19" i="17"/>
  <c r="J8" i="17"/>
  <c r="J5" i="17"/>
  <c r="J28" i="17"/>
  <c r="J20" i="17"/>
  <c r="J9" i="17"/>
  <c r="J6" i="15"/>
  <c r="J20" i="15"/>
  <c r="J7" i="16"/>
  <c r="J11" i="16"/>
  <c r="J18" i="16"/>
  <c r="J22" i="16"/>
  <c r="J28" i="16"/>
  <c r="J32" i="16"/>
  <c r="J14" i="15"/>
  <c r="J28" i="15"/>
  <c r="J7" i="15"/>
  <c r="J18" i="17"/>
  <c r="J10" i="15"/>
  <c r="J9" i="15"/>
  <c r="J11" i="15"/>
  <c r="J8" i="16"/>
  <c r="J12" i="16"/>
  <c r="J19" i="16"/>
  <c r="J24" i="16"/>
  <c r="J29" i="16"/>
  <c r="J17" i="17"/>
  <c r="J29" i="15"/>
  <c r="J24" i="15"/>
  <c r="J21" i="15"/>
  <c r="J25" i="15"/>
  <c r="J31" i="15"/>
  <c r="J19" i="15"/>
  <c r="J12" i="15"/>
  <c r="J5" i="15"/>
  <c r="J5" i="16"/>
  <c r="J9" i="16"/>
  <c r="J13" i="16"/>
  <c r="J20" i="16"/>
  <c r="J25" i="16"/>
  <c r="J30" i="16"/>
  <c r="J16" i="15"/>
  <c r="J32" i="15"/>
  <c r="J13" i="15"/>
  <c r="J26" i="15"/>
  <c r="J30" i="15"/>
  <c r="J18" i="15"/>
  <c r="J8" i="15"/>
  <c r="J6" i="16"/>
  <c r="J10" i="16"/>
  <c r="J14" i="16"/>
  <c r="J21" i="16"/>
  <c r="J26" i="16"/>
  <c r="J31" i="16"/>
  <c r="J22" i="15"/>
  <c r="J151" i="6"/>
  <c r="J175" i="6"/>
  <c r="J138" i="6"/>
  <c r="J162" i="6"/>
  <c r="J158" i="6"/>
  <c r="J134" i="6"/>
  <c r="J128" i="29"/>
  <c r="J142" i="29"/>
  <c r="J168" i="6"/>
  <c r="J128" i="6"/>
  <c r="J144" i="6"/>
  <c r="K175" i="6"/>
  <c r="K151" i="6"/>
  <c r="K138" i="6"/>
  <c r="K162" i="6"/>
  <c r="K134" i="6"/>
  <c r="K158" i="6"/>
  <c r="K125" i="6"/>
  <c r="K141" i="6"/>
  <c r="K165" i="6"/>
  <c r="K110" i="6"/>
  <c r="K125" i="29"/>
  <c r="K128" i="29"/>
  <c r="K131" i="29"/>
  <c r="H17" i="17"/>
  <c r="L4" i="16"/>
  <c r="K4" i="16"/>
  <c r="O152" i="6"/>
  <c r="O176" i="6"/>
  <c r="O148" i="6"/>
  <c r="O172" i="6"/>
  <c r="O126" i="6"/>
  <c r="O135" i="6"/>
  <c r="O159" i="6"/>
  <c r="O122" i="29"/>
  <c r="O142" i="29"/>
  <c r="O167" i="6"/>
  <c r="O143" i="6"/>
  <c r="O127" i="6"/>
  <c r="O127" i="29"/>
  <c r="L27" i="15"/>
  <c r="H16" i="15"/>
  <c r="L27" i="17"/>
  <c r="H27" i="17"/>
  <c r="O4" i="17"/>
  <c r="M140" i="6"/>
  <c r="M164" i="6"/>
  <c r="P152" i="6"/>
  <c r="P176" i="6"/>
  <c r="P148" i="6"/>
  <c r="P172" i="6"/>
  <c r="P126" i="6"/>
  <c r="P159" i="6"/>
  <c r="P135" i="6"/>
  <c r="P142" i="6"/>
  <c r="P166" i="6"/>
  <c r="P131" i="29"/>
  <c r="P125" i="29"/>
  <c r="P130" i="29"/>
  <c r="Q152" i="6"/>
  <c r="Q176" i="6"/>
  <c r="Q172" i="6"/>
  <c r="Q148" i="6"/>
  <c r="Q126" i="6"/>
  <c r="Q159" i="6"/>
  <c r="Q135" i="6"/>
  <c r="Q20" i="6"/>
  <c r="Q157" i="6"/>
  <c r="Q127" i="29"/>
  <c r="Q144" i="6"/>
  <c r="Q128" i="6"/>
  <c r="Q168" i="6"/>
  <c r="Q128" i="29"/>
  <c r="Q131" i="29"/>
  <c r="C152" i="6"/>
  <c r="C176" i="6"/>
  <c r="C148" i="6"/>
  <c r="C172" i="6"/>
  <c r="C126" i="6"/>
  <c r="C159" i="6"/>
  <c r="C135" i="6"/>
  <c r="C139" i="29"/>
  <c r="C123" i="29"/>
  <c r="C167" i="6"/>
  <c r="C143" i="6"/>
  <c r="E175" i="6"/>
  <c r="E151" i="6"/>
  <c r="E162" i="6"/>
  <c r="E138" i="6"/>
  <c r="E158" i="6"/>
  <c r="E134" i="6"/>
  <c r="E143" i="6"/>
  <c r="E127" i="6"/>
  <c r="E167" i="6"/>
  <c r="E123" i="29"/>
  <c r="E125" i="29"/>
  <c r="N150" i="6"/>
  <c r="N174" i="6"/>
  <c r="N161" i="6"/>
  <c r="N137" i="6"/>
  <c r="N128" i="29"/>
  <c r="N142" i="6"/>
  <c r="N166" i="6"/>
  <c r="N122" i="29"/>
  <c r="N134" i="29"/>
  <c r="N127" i="29"/>
  <c r="P17" i="15"/>
  <c r="O15" i="15"/>
  <c r="D171" i="6"/>
  <c r="J27" i="16"/>
  <c r="Q27" i="15"/>
  <c r="K17" i="16"/>
  <c r="P27" i="16"/>
  <c r="J133" i="6"/>
  <c r="I150" i="6"/>
  <c r="I174" i="6"/>
  <c r="I128" i="6"/>
  <c r="I137" i="6"/>
  <c r="I161" i="6"/>
  <c r="I122" i="29"/>
  <c r="I130" i="29"/>
  <c r="I166" i="6"/>
  <c r="I126" i="6"/>
  <c r="I142" i="6"/>
  <c r="D152" i="6"/>
  <c r="D176" i="6"/>
  <c r="D148" i="6"/>
  <c r="D172" i="6"/>
  <c r="D126" i="6"/>
  <c r="D135" i="6"/>
  <c r="D159" i="6"/>
  <c r="D142" i="29"/>
  <c r="D166" i="6"/>
  <c r="D142" i="6"/>
  <c r="D127" i="29"/>
  <c r="D130" i="29"/>
  <c r="D122" i="29"/>
  <c r="H151" i="6"/>
  <c r="H175" i="6"/>
  <c r="H162" i="6"/>
  <c r="H138" i="6"/>
  <c r="H134" i="6"/>
  <c r="H158" i="6"/>
  <c r="H142" i="6"/>
  <c r="H166" i="6"/>
  <c r="H127" i="29"/>
  <c r="H124" i="29"/>
  <c r="H122" i="29"/>
  <c r="D27" i="17"/>
  <c r="I4" i="16"/>
  <c r="O133" i="6"/>
  <c r="O157" i="6"/>
  <c r="L151" i="6"/>
  <c r="L175" i="6"/>
  <c r="L162" i="6"/>
  <c r="L138" i="6"/>
  <c r="L158" i="6"/>
  <c r="L134" i="6"/>
  <c r="L125" i="6"/>
  <c r="L141" i="6"/>
  <c r="L110" i="6"/>
  <c r="L165" i="6"/>
  <c r="L127" i="29"/>
  <c r="L125" i="29"/>
  <c r="L131" i="29"/>
  <c r="J171" i="6"/>
  <c r="J147" i="6"/>
  <c r="J150" i="6"/>
  <c r="J174" i="6"/>
  <c r="J137" i="6"/>
  <c r="J161" i="6"/>
  <c r="J131" i="29"/>
  <c r="J125" i="29"/>
  <c r="J143" i="6"/>
  <c r="J167" i="6"/>
  <c r="J127" i="6"/>
  <c r="J134" i="29"/>
  <c r="K174" i="6"/>
  <c r="K150" i="6"/>
  <c r="K128" i="6"/>
  <c r="K161" i="6"/>
  <c r="K137" i="6"/>
  <c r="K124" i="29"/>
  <c r="K134" i="29"/>
  <c r="K122" i="29"/>
  <c r="K168" i="6"/>
  <c r="K144" i="6"/>
  <c r="J4" i="17"/>
  <c r="K17" i="17"/>
  <c r="J27" i="15"/>
  <c r="O175" i="6"/>
  <c r="O151" i="6"/>
  <c r="O138" i="6"/>
  <c r="O162" i="6"/>
  <c r="O158" i="6"/>
  <c r="O134" i="6"/>
  <c r="O166" i="6"/>
  <c r="O142" i="6"/>
  <c r="O130" i="29"/>
  <c r="O124" i="29"/>
  <c r="D17" i="15"/>
  <c r="D27" i="15"/>
  <c r="O15" i="16"/>
  <c r="L27" i="16"/>
  <c r="I27" i="15"/>
  <c r="P175" i="6"/>
  <c r="P151" i="6"/>
  <c r="P162" i="6"/>
  <c r="P138" i="6"/>
  <c r="P158" i="6"/>
  <c r="P134" i="6"/>
  <c r="P125" i="6"/>
  <c r="P165" i="6"/>
  <c r="P110" i="6"/>
  <c r="P122" i="29"/>
  <c r="Q151" i="6"/>
  <c r="Q175" i="6"/>
  <c r="Q162" i="6"/>
  <c r="Q138" i="6"/>
  <c r="Q158" i="6"/>
  <c r="Q134" i="6"/>
  <c r="Q143" i="6"/>
  <c r="Q167" i="6"/>
  <c r="Q142" i="29"/>
  <c r="C175" i="6"/>
  <c r="C151" i="6"/>
  <c r="C162" i="6"/>
  <c r="C138" i="6"/>
  <c r="C158" i="6"/>
  <c r="C134" i="6"/>
  <c r="C127" i="29"/>
  <c r="C166" i="6"/>
  <c r="C142" i="6"/>
  <c r="C142" i="29"/>
  <c r="E150" i="6"/>
  <c r="E174" i="6"/>
  <c r="E128" i="6"/>
  <c r="E137" i="6"/>
  <c r="E161" i="6"/>
  <c r="E166" i="6"/>
  <c r="E142" i="6"/>
  <c r="E130" i="29"/>
  <c r="N29" i="53"/>
  <c r="N8" i="53"/>
  <c r="N275" i="70"/>
  <c r="N73" i="53"/>
  <c r="N236" i="69"/>
  <c r="N281" i="65"/>
  <c r="N264" i="71"/>
  <c r="N274" i="70"/>
  <c r="N115" i="52"/>
  <c r="N267" i="65"/>
  <c r="N34" i="53"/>
  <c r="N117" i="53"/>
  <c r="N233" i="69"/>
  <c r="N112" i="51"/>
  <c r="N267" i="71"/>
  <c r="N122" i="53"/>
  <c r="N281" i="67"/>
  <c r="N96" i="53"/>
  <c r="N35" i="53"/>
  <c r="N17" i="53"/>
  <c r="N27" i="53"/>
  <c r="N145" i="53"/>
  <c r="N281" i="69"/>
  <c r="N119" i="53"/>
  <c r="N135" i="53"/>
  <c r="N114" i="52"/>
  <c r="N281" i="66"/>
  <c r="N28" i="53"/>
  <c r="N278" i="67"/>
  <c r="N297" i="64"/>
  <c r="N116" i="53"/>
  <c r="N141" i="53"/>
  <c r="N115" i="53"/>
  <c r="N275" i="65"/>
  <c r="N15" i="53"/>
  <c r="N137" i="53"/>
  <c r="N86" i="53"/>
  <c r="N67" i="51"/>
  <c r="N12" i="52"/>
  <c r="N37" i="51"/>
  <c r="N150" i="53"/>
  <c r="N269" i="70"/>
  <c r="N58" i="53"/>
  <c r="N271" i="69"/>
  <c r="N168" i="53"/>
  <c r="N12" i="53"/>
  <c r="N253" i="69"/>
  <c r="N257" i="71"/>
  <c r="N125" i="53"/>
  <c r="N276" i="67"/>
  <c r="N128" i="53"/>
  <c r="N273" i="70"/>
  <c r="N298" i="64"/>
  <c r="N276" i="65"/>
  <c r="N120" i="53"/>
  <c r="N66" i="53"/>
  <c r="N20" i="51"/>
  <c r="N335" i="68"/>
  <c r="N36" i="52"/>
  <c r="N166" i="52"/>
  <c r="N229" i="65"/>
  <c r="N157" i="51"/>
  <c r="N268" i="66"/>
  <c r="N163" i="52"/>
  <c r="N45" i="52"/>
  <c r="N32" i="52"/>
  <c r="N6" i="52"/>
  <c r="N262" i="72"/>
  <c r="N91" i="51"/>
  <c r="N244" i="71"/>
  <c r="N73" i="51"/>
  <c r="N170" i="52"/>
  <c r="N21" i="51"/>
  <c r="N108" i="52"/>
  <c r="N154" i="52"/>
  <c r="N177" i="51"/>
  <c r="N248" i="72"/>
  <c r="N282" i="68"/>
  <c r="N20" i="52"/>
  <c r="N171" i="52"/>
  <c r="N99" i="52"/>
  <c r="N102" i="51"/>
  <c r="N174" i="52"/>
  <c r="N260" i="65"/>
  <c r="N26" i="52"/>
  <c r="N149" i="51"/>
  <c r="N131" i="52"/>
  <c r="N93" i="53"/>
  <c r="N238" i="69"/>
  <c r="N56" i="52"/>
  <c r="N72" i="51"/>
  <c r="N51" i="52"/>
  <c r="N76" i="52"/>
  <c r="N272" i="67"/>
  <c r="N90" i="53"/>
  <c r="N6" i="51"/>
  <c r="N33" i="52"/>
  <c r="N293" i="68"/>
  <c r="N237" i="65"/>
  <c r="N93" i="51"/>
  <c r="N167" i="51"/>
  <c r="N165" i="51"/>
  <c r="N21" i="52"/>
  <c r="N68" i="53"/>
  <c r="N158" i="51"/>
  <c r="N289" i="64"/>
  <c r="N169" i="52"/>
  <c r="N278" i="64"/>
  <c r="N281" i="68"/>
  <c r="N176" i="51"/>
  <c r="N158" i="52"/>
  <c r="N129" i="52"/>
  <c r="N27" i="52"/>
  <c r="N240" i="66"/>
  <c r="N131" i="51"/>
  <c r="N268" i="64"/>
  <c r="N177" i="52"/>
  <c r="N134" i="51"/>
  <c r="N148" i="52"/>
  <c r="N78" i="52"/>
  <c r="N48" i="51"/>
  <c r="N41" i="52"/>
  <c r="N29" i="52"/>
  <c r="N167" i="52"/>
  <c r="N13" i="52"/>
  <c r="N286" i="68"/>
  <c r="N20" i="53"/>
  <c r="N145" i="51"/>
  <c r="N339" i="68"/>
  <c r="N70" i="52"/>
  <c r="N149" i="52"/>
  <c r="N235" i="67"/>
  <c r="N159" i="52"/>
  <c r="N19" i="53"/>
  <c r="N101" i="51"/>
  <c r="N248" i="71"/>
  <c r="N265" i="64"/>
  <c r="N96" i="51"/>
  <c r="N100" i="51"/>
  <c r="N50" i="52"/>
  <c r="N46" i="51"/>
  <c r="N284" i="68"/>
  <c r="N5" i="51"/>
  <c r="N119" i="51"/>
  <c r="N151" i="51"/>
  <c r="N148" i="53"/>
  <c r="N107" i="51"/>
  <c r="N83" i="52"/>
  <c r="N155" i="52"/>
  <c r="N140" i="52"/>
  <c r="N102" i="53"/>
  <c r="N276" i="70"/>
  <c r="N270" i="70"/>
  <c r="N15" i="52"/>
  <c r="N286" i="64"/>
  <c r="N110" i="52"/>
  <c r="N66" i="51"/>
  <c r="N139" i="53"/>
  <c r="N322" i="68"/>
  <c r="N238" i="66"/>
  <c r="N280" i="68"/>
  <c r="N323" i="68"/>
  <c r="N304" i="64"/>
  <c r="N233" i="71"/>
  <c r="N248" i="65"/>
  <c r="N146" i="51"/>
  <c r="N238" i="70"/>
  <c r="N284" i="64"/>
  <c r="N28" i="52"/>
  <c r="N241" i="71"/>
  <c r="N268" i="71"/>
  <c r="N265" i="71"/>
  <c r="N330" i="68"/>
  <c r="N264" i="72"/>
  <c r="N341" i="68"/>
  <c r="N274" i="66"/>
  <c r="N173" i="53"/>
  <c r="N275" i="66"/>
  <c r="N274" i="69"/>
  <c r="N48" i="53"/>
  <c r="N254" i="69"/>
  <c r="N174" i="53"/>
  <c r="N55" i="53"/>
  <c r="N170" i="53"/>
  <c r="N165" i="53"/>
  <c r="N305" i="64"/>
  <c r="N269" i="65"/>
  <c r="N60" i="53"/>
  <c r="N108" i="53"/>
  <c r="N53" i="53"/>
  <c r="N309" i="64"/>
  <c r="N110" i="53"/>
  <c r="N267" i="66"/>
  <c r="N101" i="53"/>
  <c r="N127" i="53"/>
  <c r="N36" i="53"/>
  <c r="N159" i="53"/>
  <c r="N155" i="53"/>
  <c r="N274" i="65"/>
  <c r="N162" i="53"/>
  <c r="N98" i="53"/>
  <c r="N133" i="53"/>
  <c r="N103" i="53"/>
  <c r="N152" i="53"/>
  <c r="N16" i="53"/>
  <c r="N118" i="53"/>
  <c r="N76" i="51"/>
  <c r="N98" i="51"/>
  <c r="N252" i="69"/>
  <c r="N22" i="51"/>
  <c r="N106" i="53"/>
  <c r="N273" i="69"/>
  <c r="N111" i="52"/>
  <c r="N154" i="53"/>
  <c r="N154" i="51"/>
  <c r="N269" i="69"/>
  <c r="N168" i="51"/>
  <c r="N47" i="53"/>
  <c r="N266" i="72"/>
  <c r="N269" i="67"/>
  <c r="N266" i="69"/>
  <c r="N90" i="51"/>
  <c r="N271" i="70"/>
  <c r="N146" i="53"/>
  <c r="N32" i="53"/>
  <c r="N268" i="65"/>
  <c r="N130" i="52"/>
  <c r="N239" i="65"/>
  <c r="N88" i="52"/>
  <c r="N91" i="52"/>
  <c r="N258" i="71"/>
  <c r="N39" i="52"/>
  <c r="N83" i="51"/>
  <c r="N135" i="51"/>
  <c r="N18" i="52"/>
  <c r="N156" i="51"/>
  <c r="N161" i="53"/>
  <c r="N319" i="68"/>
  <c r="N59" i="53"/>
  <c r="N33" i="53"/>
  <c r="N93" i="52"/>
  <c r="N134" i="52"/>
  <c r="N51" i="53"/>
  <c r="N279" i="65"/>
  <c r="N117" i="52"/>
  <c r="N171" i="51"/>
  <c r="N77" i="51"/>
  <c r="N69" i="51"/>
  <c r="N234" i="69"/>
  <c r="N175" i="53"/>
  <c r="N69" i="53"/>
  <c r="N64" i="51"/>
  <c r="N92" i="52"/>
  <c r="N26" i="51"/>
  <c r="N133" i="51"/>
  <c r="N331" i="68"/>
  <c r="N95" i="52"/>
  <c r="N132" i="52"/>
  <c r="N239" i="67"/>
  <c r="N231" i="67"/>
  <c r="N148" i="51"/>
  <c r="N233" i="66"/>
  <c r="N37" i="52"/>
  <c r="N175" i="52"/>
  <c r="N14" i="52"/>
  <c r="N79" i="51"/>
  <c r="N30" i="53"/>
  <c r="N257" i="64"/>
  <c r="N150" i="51"/>
  <c r="N169" i="51"/>
  <c r="N237" i="66"/>
  <c r="N157" i="52"/>
  <c r="N228" i="67"/>
  <c r="N137" i="52"/>
  <c r="N39" i="53"/>
  <c r="N166" i="53"/>
  <c r="N288" i="68"/>
  <c r="N289" i="68"/>
  <c r="N49" i="53"/>
  <c r="N175" i="51"/>
  <c r="N83" i="53"/>
  <c r="N73" i="52"/>
  <c r="N33" i="51"/>
  <c r="N38" i="51"/>
  <c r="N99" i="51"/>
  <c r="N105" i="53"/>
  <c r="N169" i="53"/>
  <c r="N176" i="53"/>
  <c r="N127" i="51"/>
  <c r="N59" i="52"/>
  <c r="N19" i="52"/>
  <c r="N22" i="52"/>
  <c r="N240" i="67"/>
  <c r="N251" i="71"/>
  <c r="N264" i="64"/>
  <c r="N266" i="64"/>
  <c r="N11" i="53"/>
  <c r="N116" i="52"/>
  <c r="N94" i="53"/>
  <c r="N172" i="52"/>
  <c r="N84" i="52"/>
  <c r="N261" i="64"/>
  <c r="N141" i="52"/>
  <c r="N92" i="51"/>
  <c r="N173" i="51"/>
  <c r="N124" i="53"/>
  <c r="N315" i="68"/>
  <c r="N172" i="51"/>
  <c r="N165" i="52"/>
  <c r="N21" i="53"/>
  <c r="N100" i="53"/>
  <c r="N38" i="52"/>
  <c r="N50" i="51"/>
  <c r="N45" i="51"/>
  <c r="N48" i="52"/>
  <c r="N251" i="69"/>
  <c r="N268" i="67"/>
  <c r="N121" i="53"/>
  <c r="N79" i="52"/>
  <c r="N96" i="52"/>
  <c r="N141" i="51"/>
  <c r="N54" i="51"/>
  <c r="N30" i="52"/>
  <c r="N13" i="51"/>
  <c r="N147" i="52"/>
  <c r="N130" i="53"/>
  <c r="N103" i="52"/>
  <c r="N121" i="52"/>
  <c r="N249" i="72"/>
  <c r="N47" i="51"/>
  <c r="N260" i="67"/>
  <c r="N240" i="70"/>
  <c r="N255" i="67"/>
  <c r="N230" i="67"/>
  <c r="N258" i="69"/>
  <c r="N164" i="52"/>
  <c r="N231" i="71"/>
  <c r="N336" i="68"/>
  <c r="N320" i="68"/>
  <c r="N281" i="64"/>
  <c r="N275" i="67"/>
  <c r="N268" i="72"/>
  <c r="N74" i="53"/>
  <c r="N163" i="53"/>
  <c r="N84" i="53"/>
  <c r="N267" i="70"/>
  <c r="N138" i="53"/>
  <c r="N38" i="53"/>
  <c r="N107" i="53"/>
  <c r="N278" i="69"/>
  <c r="N147" i="53"/>
  <c r="N177" i="53"/>
  <c r="N22" i="53"/>
  <c r="N7" i="53"/>
  <c r="N271" i="71"/>
  <c r="N114" i="51"/>
  <c r="N266" i="71"/>
  <c r="N255" i="69"/>
  <c r="N131" i="53"/>
  <c r="N267" i="69"/>
  <c r="N72" i="53"/>
  <c r="N46" i="53"/>
  <c r="N112" i="52"/>
  <c r="N342" i="68"/>
  <c r="N41" i="53"/>
  <c r="N65" i="53"/>
  <c r="N112" i="53"/>
  <c r="N171" i="53"/>
  <c r="N313" i="64"/>
  <c r="N257" i="72"/>
  <c r="N153" i="53"/>
  <c r="N129" i="53"/>
  <c r="N134" i="53"/>
  <c r="N91" i="53"/>
  <c r="N99" i="53"/>
  <c r="N75" i="53"/>
  <c r="N88" i="51"/>
  <c r="N56" i="51"/>
  <c r="N277" i="70"/>
  <c r="N277" i="69"/>
  <c r="N347" i="68"/>
  <c r="N281" i="70"/>
  <c r="N8" i="51"/>
  <c r="N277" i="66"/>
  <c r="N276" i="69"/>
  <c r="N256" i="72"/>
  <c r="N34" i="51"/>
  <c r="N272" i="70"/>
  <c r="N332" i="68"/>
  <c r="N277" i="67"/>
  <c r="N308" i="64"/>
  <c r="N117" i="51"/>
  <c r="N32" i="51"/>
  <c r="N259" i="72"/>
  <c r="N113" i="52"/>
  <c r="N120" i="51"/>
  <c r="N166" i="51"/>
  <c r="N279" i="66"/>
  <c r="N235" i="65"/>
  <c r="N5" i="52"/>
  <c r="N300" i="68"/>
  <c r="N55" i="51"/>
  <c r="N40" i="51"/>
  <c r="N110" i="51"/>
  <c r="N41" i="51"/>
  <c r="N71" i="53"/>
  <c r="N236" i="67"/>
  <c r="N108" i="51"/>
  <c r="N64" i="53"/>
  <c r="N9" i="52"/>
  <c r="N168" i="52"/>
  <c r="N55" i="52"/>
  <c r="N97" i="51"/>
  <c r="N64" i="52"/>
  <c r="N84" i="51"/>
  <c r="N86" i="51"/>
  <c r="N233" i="72"/>
  <c r="N291" i="68"/>
  <c r="N167" i="53"/>
  <c r="N147" i="51"/>
  <c r="N40" i="53"/>
  <c r="N271" i="64"/>
  <c r="N72" i="52"/>
  <c r="N137" i="51"/>
  <c r="N228" i="65"/>
  <c r="N88" i="53"/>
  <c r="N86" i="52"/>
  <c r="N140" i="51"/>
  <c r="N244" i="72"/>
  <c r="N50" i="53"/>
  <c r="N257" i="69"/>
  <c r="N12" i="51"/>
  <c r="N287" i="68"/>
  <c r="N153" i="51"/>
  <c r="N231" i="66"/>
  <c r="N138" i="52"/>
  <c r="N122" i="52"/>
  <c r="N52" i="51"/>
  <c r="N75" i="51"/>
  <c r="N303" i="64"/>
  <c r="N253" i="65"/>
  <c r="N126" i="52"/>
  <c r="N46" i="52"/>
  <c r="N119" i="52"/>
  <c r="N346" i="68"/>
  <c r="N241" i="65"/>
  <c r="N129" i="51"/>
  <c r="N26" i="53"/>
  <c r="N170" i="51"/>
  <c r="N94" i="51"/>
  <c r="N149" i="53"/>
  <c r="N7" i="51"/>
  <c r="N74" i="51"/>
  <c r="N75" i="52"/>
  <c r="N36" i="51"/>
  <c r="N226" i="72"/>
  <c r="N159" i="51"/>
  <c r="N74" i="52"/>
  <c r="N116" i="51"/>
  <c r="N95" i="51"/>
  <c r="N173" i="52"/>
  <c r="N158" i="53"/>
  <c r="N242" i="66"/>
  <c r="N270" i="67"/>
  <c r="N9" i="53"/>
  <c r="N9" i="51"/>
  <c r="N299" i="68"/>
  <c r="N90" i="52"/>
  <c r="N17" i="52"/>
  <c r="N70" i="53"/>
  <c r="N250" i="65"/>
  <c r="N224" i="72"/>
  <c r="N310" i="64"/>
  <c r="N45" i="53"/>
  <c r="N71" i="52"/>
  <c r="N262" i="64"/>
  <c r="N16" i="51"/>
  <c r="N17" i="51"/>
  <c r="N139" i="51"/>
  <c r="N94" i="52"/>
  <c r="N236" i="65"/>
  <c r="N145" i="52"/>
  <c r="N268" i="69"/>
  <c r="N301" i="68"/>
  <c r="N39" i="51"/>
  <c r="N71" i="51"/>
  <c r="N51" i="51"/>
  <c r="N31" i="51"/>
  <c r="N135" i="52"/>
  <c r="N258" i="72"/>
  <c r="N13" i="53"/>
  <c r="N10" i="52"/>
  <c r="N270" i="69"/>
  <c r="N295" i="68"/>
  <c r="N58" i="52"/>
  <c r="N65" i="51"/>
  <c r="N265" i="69"/>
  <c r="N258" i="70"/>
  <c r="N227" i="71"/>
  <c r="N300" i="64"/>
  <c r="N277" i="64"/>
  <c r="N242" i="71"/>
  <c r="N252" i="66"/>
  <c r="N234" i="70"/>
  <c r="N66" i="52"/>
  <c r="N232" i="70"/>
  <c r="N270" i="66"/>
  <c r="N247" i="71"/>
  <c r="N247" i="72"/>
  <c r="N235" i="70"/>
  <c r="N345" i="68"/>
  <c r="N278" i="66"/>
  <c r="N115" i="51"/>
  <c r="N97" i="53"/>
  <c r="N337" i="68"/>
  <c r="N271" i="72"/>
  <c r="N156" i="53"/>
  <c r="N111" i="53"/>
  <c r="N14" i="53"/>
  <c r="N95" i="53"/>
  <c r="N79" i="53"/>
  <c r="N57" i="53"/>
  <c r="N306" i="64"/>
  <c r="N76" i="53"/>
  <c r="N132" i="53"/>
  <c r="N113" i="53"/>
  <c r="N278" i="70"/>
  <c r="N37" i="53"/>
  <c r="N277" i="65"/>
  <c r="N267" i="67"/>
  <c r="N113" i="51"/>
  <c r="N67" i="53"/>
  <c r="N18" i="53"/>
  <c r="N299" i="64"/>
  <c r="N274" i="67"/>
  <c r="N275" i="69"/>
  <c r="N6" i="53"/>
  <c r="N126" i="53"/>
  <c r="N349" i="68"/>
  <c r="N265" i="72"/>
  <c r="N136" i="53"/>
  <c r="N54" i="53"/>
  <c r="N56" i="53"/>
  <c r="N114" i="53"/>
  <c r="N278" i="65"/>
  <c r="N172" i="53"/>
  <c r="N132" i="51"/>
  <c r="N15" i="51"/>
  <c r="N266" i="70"/>
  <c r="N276" i="66"/>
  <c r="N164" i="53"/>
  <c r="N103" i="51"/>
  <c r="N343" i="68"/>
  <c r="N14" i="51"/>
  <c r="N19" i="51"/>
  <c r="N269" i="66"/>
  <c r="N85" i="53"/>
  <c r="N259" i="71"/>
  <c r="N307" i="64"/>
  <c r="N267" i="72"/>
  <c r="N144" i="53"/>
  <c r="N120" i="52"/>
  <c r="N344" i="68"/>
  <c r="N11" i="51"/>
  <c r="N235" i="69"/>
  <c r="N57" i="51"/>
  <c r="N109" i="53"/>
  <c r="N231" i="65"/>
  <c r="N59" i="51"/>
  <c r="N35" i="52"/>
  <c r="N256" i="71"/>
  <c r="N122" i="51"/>
  <c r="N68" i="52"/>
  <c r="N102" i="52"/>
  <c r="N272" i="69"/>
  <c r="N60" i="51"/>
  <c r="N176" i="52"/>
  <c r="N98" i="52"/>
  <c r="N35" i="51"/>
  <c r="N268" i="70"/>
  <c r="N70" i="51"/>
  <c r="N242" i="67"/>
  <c r="N127" i="52"/>
  <c r="N267" i="64"/>
  <c r="N257" i="70"/>
  <c r="N54" i="52"/>
  <c r="N230" i="72"/>
  <c r="N151" i="52"/>
  <c r="N10" i="51"/>
  <c r="N126" i="51"/>
  <c r="N31" i="52"/>
  <c r="N77" i="53"/>
  <c r="N8" i="52"/>
  <c r="N118" i="51"/>
  <c r="N130" i="51"/>
  <c r="N57" i="52"/>
  <c r="N163" i="51"/>
  <c r="N27" i="51"/>
  <c r="N143" i="53"/>
  <c r="N49" i="52"/>
  <c r="N157" i="53"/>
  <c r="N152" i="52"/>
  <c r="N77" i="52"/>
  <c r="N107" i="52"/>
  <c r="N87" i="53"/>
  <c r="N53" i="52"/>
  <c r="N139" i="52"/>
  <c r="N92" i="53"/>
  <c r="N290" i="68"/>
  <c r="N111" i="51"/>
  <c r="N272" i="65"/>
  <c r="N97" i="52"/>
  <c r="N265" i="70"/>
  <c r="N5" i="53"/>
  <c r="N53" i="51"/>
  <c r="N292" i="68"/>
  <c r="N121" i="51"/>
  <c r="N243" i="65"/>
  <c r="N11" i="52"/>
  <c r="N78" i="51"/>
  <c r="N243" i="67"/>
  <c r="N140" i="53"/>
  <c r="N100" i="52"/>
  <c r="N239" i="66"/>
  <c r="N16" i="52"/>
  <c r="N89" i="51"/>
  <c r="N151" i="53"/>
  <c r="N282" i="64"/>
  <c r="N89" i="52"/>
  <c r="N65" i="52"/>
  <c r="N101" i="52"/>
  <c r="N87" i="52"/>
  <c r="N150" i="52"/>
  <c r="N153" i="52"/>
  <c r="N263" i="64"/>
  <c r="N152" i="51"/>
  <c r="N58" i="51"/>
  <c r="N31" i="53"/>
  <c r="N29" i="51"/>
  <c r="N60" i="52"/>
  <c r="N270" i="64"/>
  <c r="N136" i="51"/>
  <c r="N279" i="70"/>
  <c r="N243" i="66"/>
  <c r="N262" i="71"/>
  <c r="N297" i="68"/>
  <c r="N133" i="52"/>
  <c r="N270" i="65"/>
  <c r="N89" i="53"/>
  <c r="N67" i="52"/>
  <c r="N52" i="52"/>
  <c r="N118" i="52"/>
  <c r="N156" i="52"/>
  <c r="N136" i="52"/>
  <c r="N52" i="53"/>
  <c r="N234" i="65"/>
  <c r="N155" i="51"/>
  <c r="N238" i="65"/>
  <c r="N174" i="51"/>
  <c r="N78" i="53"/>
  <c r="N18" i="51"/>
  <c r="N40" i="52"/>
  <c r="N69" i="52"/>
  <c r="N138" i="51"/>
  <c r="N34" i="52"/>
  <c r="N10" i="53"/>
  <c r="N230" i="71"/>
  <c r="N237" i="67"/>
  <c r="N228" i="72"/>
  <c r="N246" i="72"/>
  <c r="N4" i="53"/>
  <c r="N316" i="68"/>
  <c r="N262" i="70"/>
  <c r="N271" i="65"/>
  <c r="N241" i="69"/>
  <c r="N255" i="65"/>
  <c r="N324" i="68"/>
  <c r="N253" i="71"/>
  <c r="N4" i="52"/>
  <c r="N314" i="68"/>
  <c r="N82" i="51"/>
  <c r="N237" i="70"/>
  <c r="N262" i="65"/>
  <c r="N232" i="65"/>
  <c r="N248" i="67"/>
  <c r="N63" i="51"/>
  <c r="N230" i="65"/>
  <c r="N231" i="70"/>
  <c r="N340" i="68"/>
  <c r="N236" i="70"/>
  <c r="N252" i="67"/>
  <c r="N4" i="51"/>
  <c r="N333" i="68"/>
  <c r="N262" i="66"/>
  <c r="N259" i="66"/>
  <c r="N261" i="65"/>
  <c r="N247" i="69"/>
  <c r="N223" i="72"/>
  <c r="N44" i="51"/>
  <c r="N221" i="71"/>
  <c r="N311" i="64"/>
  <c r="N290" i="64"/>
  <c r="N272" i="66"/>
  <c r="N229" i="69"/>
  <c r="N258" i="65"/>
  <c r="N248" i="70"/>
  <c r="N234" i="67"/>
  <c r="N228" i="69"/>
  <c r="N259" i="70"/>
  <c r="N270" i="72"/>
  <c r="N270" i="71"/>
  <c r="N257" i="66"/>
  <c r="N271" i="66"/>
  <c r="N266" i="66"/>
  <c r="N263" i="71"/>
  <c r="N128" i="52"/>
  <c r="N44" i="53"/>
  <c r="N25" i="52"/>
  <c r="N254" i="67"/>
  <c r="N309" i="68"/>
  <c r="N236" i="66"/>
  <c r="N109" i="52"/>
  <c r="N235" i="72"/>
  <c r="N325" i="68"/>
  <c r="N231" i="72"/>
  <c r="N87" i="51"/>
  <c r="N234" i="66"/>
  <c r="N109" i="51"/>
  <c r="N261" i="70"/>
  <c r="N229" i="67"/>
  <c r="N259" i="67"/>
  <c r="N280" i="66"/>
  <c r="N306" i="68"/>
  <c r="N248" i="66"/>
  <c r="N245" i="71"/>
  <c r="N229" i="70"/>
  <c r="N260" i="72"/>
  <c r="N243" i="70"/>
  <c r="N256" i="67"/>
  <c r="N3" i="52"/>
  <c r="N255" i="72"/>
  <c r="N255" i="64"/>
  <c r="N24" i="51"/>
  <c r="N238" i="72"/>
  <c r="N230" i="70"/>
  <c r="N81" i="51"/>
  <c r="N254" i="64"/>
  <c r="N62" i="52"/>
  <c r="N62" i="51"/>
  <c r="N3" i="53"/>
  <c r="N24" i="53"/>
  <c r="N227" i="70"/>
  <c r="N222" i="72"/>
  <c r="N105" i="51"/>
  <c r="N161" i="51"/>
  <c r="N249" i="67"/>
  <c r="N264" i="66"/>
  <c r="N245" i="69"/>
  <c r="N237" i="71"/>
  <c r="N219" i="72"/>
  <c r="N294" i="64"/>
  <c r="N260" i="66"/>
  <c r="N25" i="53"/>
  <c r="N162" i="51"/>
  <c r="N242" i="65"/>
  <c r="N283" i="68"/>
  <c r="N249" i="71"/>
  <c r="N327" i="68"/>
  <c r="N259" i="65"/>
  <c r="N280" i="67"/>
  <c r="N232" i="72"/>
  <c r="N256" i="65"/>
  <c r="N312" i="64"/>
  <c r="N144" i="51"/>
  <c r="N68" i="51"/>
  <c r="N253" i="72"/>
  <c r="N251" i="66"/>
  <c r="N250" i="70"/>
  <c r="N260" i="71"/>
  <c r="N243" i="71"/>
  <c r="N235" i="66"/>
  <c r="N252" i="72"/>
  <c r="N242" i="72"/>
  <c r="N258" i="67"/>
  <c r="N303" i="68"/>
  <c r="N262" i="69"/>
  <c r="N239" i="71"/>
  <c r="N162" i="52"/>
  <c r="N128" i="51"/>
  <c r="N232" i="71"/>
  <c r="N228" i="70"/>
  <c r="N261" i="66"/>
  <c r="N254" i="65"/>
  <c r="N223" i="71"/>
  <c r="N82" i="53"/>
  <c r="N164" i="51"/>
  <c r="N298" i="68"/>
  <c r="N241" i="70"/>
  <c r="N25" i="51"/>
  <c r="N254" i="70"/>
  <c r="N279" i="69"/>
  <c r="N224" i="71"/>
  <c r="N125" i="52"/>
  <c r="N233" i="65"/>
  <c r="N280" i="64"/>
  <c r="N231" i="69"/>
  <c r="N271" i="67"/>
  <c r="N225" i="71"/>
  <c r="N225" i="72"/>
  <c r="N269" i="64"/>
  <c r="N259" i="69"/>
  <c r="N308" i="68"/>
  <c r="N261" i="67"/>
  <c r="N253" i="67"/>
  <c r="N280" i="65"/>
  <c r="N263" i="72"/>
  <c r="N255" i="66"/>
  <c r="N329" i="68"/>
  <c r="N247" i="65"/>
  <c r="N251" i="65"/>
  <c r="N226" i="65"/>
  <c r="N238" i="71"/>
  <c r="N307" i="68"/>
  <c r="N81" i="53"/>
  <c r="N246" i="65"/>
  <c r="N227" i="66"/>
  <c r="N255" i="71"/>
  <c r="N226" i="67"/>
  <c r="N304" i="68"/>
  <c r="N265" i="65"/>
  <c r="N24" i="52"/>
  <c r="N124" i="52"/>
  <c r="N232" i="67"/>
  <c r="N249" i="70"/>
  <c r="N81" i="52"/>
  <c r="N143" i="52"/>
  <c r="N245" i="65"/>
  <c r="N245" i="67"/>
  <c r="N295" i="64"/>
  <c r="N226" i="66"/>
  <c r="N226" i="69"/>
  <c r="N273" i="64"/>
  <c r="N285" i="64"/>
  <c r="N233" i="67"/>
  <c r="N338" i="68"/>
  <c r="N259" i="64"/>
  <c r="N240" i="69"/>
  <c r="N279" i="64"/>
  <c r="N253" i="70"/>
  <c r="N63" i="53"/>
  <c r="N296" i="68"/>
  <c r="N250" i="72"/>
  <c r="N85" i="52"/>
  <c r="N144" i="52"/>
  <c r="N248" i="69"/>
  <c r="N229" i="71"/>
  <c r="N301" i="64"/>
  <c r="N146" i="52"/>
  <c r="N250" i="71"/>
  <c r="N234" i="72"/>
  <c r="N247" i="67"/>
  <c r="N228" i="66"/>
  <c r="N305" i="68"/>
  <c r="N256" i="69"/>
  <c r="N245" i="72"/>
  <c r="N229" i="66"/>
  <c r="N273" i="67"/>
  <c r="N243" i="72"/>
  <c r="N280" i="70"/>
  <c r="N292" i="64"/>
  <c r="N317" i="68"/>
  <c r="N227" i="65"/>
  <c r="N249" i="65"/>
  <c r="N264" i="70"/>
  <c r="N226" i="71"/>
  <c r="N250" i="66"/>
  <c r="N251" i="70"/>
  <c r="N49" i="51"/>
  <c r="N30" i="51"/>
  <c r="N227" i="67"/>
  <c r="N239" i="69"/>
  <c r="N238" i="67"/>
  <c r="N269" i="72"/>
  <c r="N252" i="70"/>
  <c r="N262" i="67"/>
  <c r="N232" i="69"/>
  <c r="N221" i="72"/>
  <c r="N82" i="52"/>
  <c r="N241" i="67"/>
  <c r="N247" i="66"/>
  <c r="N287" i="64"/>
  <c r="N288" i="64"/>
  <c r="N44" i="52"/>
  <c r="N240" i="65"/>
  <c r="N261" i="69"/>
  <c r="N269" i="71"/>
  <c r="N250" i="67"/>
  <c r="N252" i="65"/>
  <c r="N256" i="66"/>
  <c r="N260" i="69"/>
  <c r="N241" i="66"/>
  <c r="N3" i="51"/>
  <c r="N265" i="67"/>
  <c r="N246" i="66"/>
  <c r="N246" i="70"/>
  <c r="N62" i="53"/>
  <c r="N246" i="67"/>
  <c r="N43" i="52"/>
  <c r="N227" i="69"/>
  <c r="N43" i="51"/>
  <c r="N264" i="69"/>
  <c r="N275" i="64"/>
  <c r="N222" i="71"/>
  <c r="N285" i="68"/>
  <c r="N143" i="51"/>
  <c r="N230" i="69"/>
  <c r="N265" i="66"/>
  <c r="N274" i="64"/>
  <c r="N245" i="70"/>
  <c r="N237" i="72"/>
  <c r="N264" i="67"/>
  <c r="N245" i="66"/>
  <c r="N106" i="51"/>
  <c r="N260" i="70"/>
  <c r="N261" i="72"/>
  <c r="N232" i="66"/>
  <c r="N260" i="64"/>
  <c r="N247" i="70"/>
  <c r="N246" i="71"/>
  <c r="N252" i="71"/>
  <c r="N254" i="66"/>
  <c r="N227" i="72"/>
  <c r="N321" i="68"/>
  <c r="N255" i="70"/>
  <c r="N266" i="65"/>
  <c r="N250" i="69"/>
  <c r="N273" i="66"/>
  <c r="N257" i="67"/>
  <c r="N47" i="52"/>
  <c r="N256" i="64"/>
  <c r="N242" i="69"/>
  <c r="N251" i="67"/>
  <c r="N279" i="67"/>
  <c r="N256" i="70"/>
  <c r="N85" i="51"/>
  <c r="N63" i="52"/>
  <c r="N266" i="67"/>
  <c r="N318" i="68"/>
  <c r="N257" i="65"/>
  <c r="N273" i="65"/>
  <c r="N313" i="68"/>
  <c r="N283" i="64"/>
  <c r="N294" i="68"/>
  <c r="N312" i="68"/>
  <c r="N233" i="70"/>
  <c r="N239" i="72"/>
  <c r="N235" i="71"/>
  <c r="N7" i="52"/>
  <c r="N241" i="72"/>
  <c r="N310" i="68"/>
  <c r="N311" i="68"/>
  <c r="N228" i="71"/>
  <c r="N251" i="72"/>
  <c r="N243" i="69"/>
  <c r="N106" i="52"/>
  <c r="N280" i="69"/>
  <c r="N258" i="66"/>
  <c r="N28" i="51"/>
  <c r="N261" i="71"/>
  <c r="N291" i="64"/>
  <c r="N242" i="70"/>
  <c r="N237" i="69"/>
  <c r="N348" i="68"/>
  <c r="N334" i="68"/>
  <c r="N229" i="72"/>
  <c r="N239" i="70"/>
  <c r="N230" i="66"/>
  <c r="N302" i="64"/>
  <c r="N125" i="51"/>
  <c r="N234" i="71"/>
  <c r="N253" i="66"/>
  <c r="N161" i="52"/>
  <c r="N220" i="71"/>
  <c r="N220" i="72"/>
  <c r="N279" i="68"/>
  <c r="N296" i="64"/>
  <c r="N246" i="69"/>
  <c r="N328" i="68"/>
  <c r="N258" i="64"/>
  <c r="N249" i="69"/>
  <c r="N240" i="71"/>
  <c r="N249" i="66"/>
  <c r="N240" i="72"/>
  <c r="N276" i="64"/>
  <c r="N105" i="52"/>
  <c r="N43" i="53"/>
  <c r="N124" i="51"/>
  <c r="N264" i="65"/>
  <c r="N253" i="64"/>
  <c r="N219" i="71"/>
  <c r="N226" i="70"/>
  <c r="N252" i="64"/>
  <c r="N29" i="17"/>
  <c r="N22" i="17"/>
  <c r="N18" i="17"/>
  <c r="N7" i="17"/>
  <c r="N30" i="17"/>
  <c r="N19" i="17"/>
  <c r="N8" i="17"/>
  <c r="N20" i="17"/>
  <c r="N9" i="17"/>
  <c r="N21" i="17"/>
  <c r="N6" i="17"/>
  <c r="N19" i="15"/>
  <c r="N28" i="17"/>
  <c r="N5" i="16"/>
  <c r="N9" i="16"/>
  <c r="N13" i="16"/>
  <c r="N20" i="16"/>
  <c r="N25" i="16"/>
  <c r="N30" i="16"/>
  <c r="N5" i="17"/>
  <c r="N14" i="15"/>
  <c r="N5" i="15"/>
  <c r="N6" i="15"/>
  <c r="N22" i="15"/>
  <c r="N8" i="15"/>
  <c r="N24" i="15"/>
  <c r="N21" i="15"/>
  <c r="N31" i="15"/>
  <c r="N30" i="15"/>
  <c r="N6" i="16"/>
  <c r="N10" i="16"/>
  <c r="N14" i="16"/>
  <c r="N21" i="16"/>
  <c r="N26" i="16"/>
  <c r="N31" i="16"/>
  <c r="N10" i="15"/>
  <c r="N12" i="15"/>
  <c r="N29" i="15"/>
  <c r="N7" i="15"/>
  <c r="N26" i="15"/>
  <c r="N9" i="15"/>
  <c r="N11" i="15"/>
  <c r="N13" i="15"/>
  <c r="N7" i="16"/>
  <c r="N11" i="16"/>
  <c r="N18" i="16"/>
  <c r="N22" i="16"/>
  <c r="N28" i="16"/>
  <c r="N32" i="16"/>
  <c r="N18" i="15"/>
  <c r="N20" i="15"/>
  <c r="N32" i="15"/>
  <c r="N28" i="15"/>
  <c r="N25" i="15"/>
  <c r="N17" i="17"/>
  <c r="N8" i="16"/>
  <c r="N12" i="16"/>
  <c r="N19" i="16"/>
  <c r="N24" i="16"/>
  <c r="N29" i="16"/>
  <c r="N16" i="15"/>
  <c r="N149" i="6"/>
  <c r="N173" i="6"/>
  <c r="N136" i="6"/>
  <c r="N160" i="6"/>
  <c r="N125" i="6"/>
  <c r="N110" i="6"/>
  <c r="N165" i="6"/>
  <c r="N141" i="6"/>
  <c r="N131" i="29"/>
  <c r="N130" i="29"/>
  <c r="L16" i="16"/>
  <c r="H4" i="15"/>
  <c r="H27" i="15"/>
  <c r="D4" i="16"/>
  <c r="H17" i="16"/>
  <c r="L17" i="16"/>
  <c r="O17" i="15"/>
  <c r="J157" i="6"/>
  <c r="G140" i="6"/>
  <c r="G164" i="6"/>
  <c r="I149" i="6"/>
  <c r="I173" i="6"/>
  <c r="I127" i="6"/>
  <c r="I160" i="6"/>
  <c r="I136" i="6"/>
  <c r="I281" i="66"/>
  <c r="I154" i="53"/>
  <c r="I236" i="69"/>
  <c r="I271" i="71"/>
  <c r="I114" i="51"/>
  <c r="I267" i="69"/>
  <c r="I125" i="53"/>
  <c r="I79" i="53"/>
  <c r="I107" i="53"/>
  <c r="I115" i="52"/>
  <c r="I233" i="69"/>
  <c r="I146" i="53"/>
  <c r="I34" i="53"/>
  <c r="I257" i="71"/>
  <c r="I74" i="53"/>
  <c r="I137" i="53"/>
  <c r="I153" i="53"/>
  <c r="I115" i="53"/>
  <c r="I174" i="53"/>
  <c r="I173" i="53"/>
  <c r="I281" i="67"/>
  <c r="I165" i="53"/>
  <c r="I171" i="53"/>
  <c r="I108" i="53"/>
  <c r="I14" i="53"/>
  <c r="I278" i="66"/>
  <c r="I275" i="65"/>
  <c r="I41" i="53"/>
  <c r="I145" i="53"/>
  <c r="I38" i="53"/>
  <c r="I345" i="68"/>
  <c r="I18" i="53"/>
  <c r="I275" i="67"/>
  <c r="I152" i="53"/>
  <c r="I112" i="51"/>
  <c r="I177" i="53"/>
  <c r="I155" i="53"/>
  <c r="I17" i="53"/>
  <c r="I34" i="51"/>
  <c r="I272" i="70"/>
  <c r="I276" i="69"/>
  <c r="I67" i="51"/>
  <c r="I132" i="52"/>
  <c r="I269" i="67"/>
  <c r="I269" i="65"/>
  <c r="I37" i="51"/>
  <c r="I15" i="51"/>
  <c r="I14" i="51"/>
  <c r="I332" i="68"/>
  <c r="I66" i="53"/>
  <c r="I26" i="51"/>
  <c r="I269" i="69"/>
  <c r="I113" i="51"/>
  <c r="I276" i="65"/>
  <c r="I268" i="66"/>
  <c r="I255" i="69"/>
  <c r="I276" i="67"/>
  <c r="I288" i="68"/>
  <c r="I163" i="52"/>
  <c r="I167" i="53"/>
  <c r="I22" i="52"/>
  <c r="I133" i="52"/>
  <c r="I163" i="51"/>
  <c r="I60" i="51"/>
  <c r="I259" i="64"/>
  <c r="I169" i="53"/>
  <c r="I139" i="51"/>
  <c r="I276" i="66"/>
  <c r="I156" i="52"/>
  <c r="I56" i="52"/>
  <c r="I165" i="52"/>
  <c r="I79" i="52"/>
  <c r="I235" i="65"/>
  <c r="I145" i="51"/>
  <c r="I256" i="72"/>
  <c r="I131" i="51"/>
  <c r="I298" i="64"/>
  <c r="I150" i="53"/>
  <c r="I165" i="51"/>
  <c r="I19" i="53"/>
  <c r="I153" i="51"/>
  <c r="I279" i="66"/>
  <c r="I127" i="51"/>
  <c r="I68" i="53"/>
  <c r="I170" i="52"/>
  <c r="I5" i="51"/>
  <c r="I236" i="67"/>
  <c r="I176" i="51"/>
  <c r="I238" i="66"/>
  <c r="I51" i="52"/>
  <c r="I149" i="52"/>
  <c r="I174" i="51"/>
  <c r="I108" i="51"/>
  <c r="I52" i="51"/>
  <c r="I248" i="72"/>
  <c r="I75" i="51"/>
  <c r="I158" i="51"/>
  <c r="I234" i="70"/>
  <c r="I242" i="72"/>
  <c r="I126" i="52"/>
  <c r="I268" i="69"/>
  <c r="I93" i="53"/>
  <c r="I118" i="51"/>
  <c r="I151" i="51"/>
  <c r="I90" i="51"/>
  <c r="I262" i="72"/>
  <c r="I78" i="51"/>
  <c r="I100" i="52"/>
  <c r="I239" i="65"/>
  <c r="I134" i="51"/>
  <c r="I172" i="53"/>
  <c r="I138" i="53"/>
  <c r="I113" i="52"/>
  <c r="I297" i="64"/>
  <c r="I264" i="71"/>
  <c r="I48" i="53"/>
  <c r="I281" i="70"/>
  <c r="I277" i="70"/>
  <c r="I27" i="53"/>
  <c r="I117" i="53"/>
  <c r="I36" i="53"/>
  <c r="I72" i="53"/>
  <c r="I274" i="66"/>
  <c r="I15" i="53"/>
  <c r="I349" i="68"/>
  <c r="I278" i="65"/>
  <c r="I57" i="53"/>
  <c r="I274" i="67"/>
  <c r="I252" i="69"/>
  <c r="I99" i="53"/>
  <c r="I266" i="72"/>
  <c r="I119" i="53"/>
  <c r="I267" i="72"/>
  <c r="I278" i="69"/>
  <c r="I91" i="53"/>
  <c r="I118" i="53"/>
  <c r="I268" i="72"/>
  <c r="I110" i="53"/>
  <c r="I37" i="53"/>
  <c r="I101" i="53"/>
  <c r="I22" i="53"/>
  <c r="I73" i="53"/>
  <c r="I141" i="53"/>
  <c r="I35" i="53"/>
  <c r="I342" i="68"/>
  <c r="I234" i="69"/>
  <c r="I277" i="66"/>
  <c r="I98" i="53"/>
  <c r="I56" i="51"/>
  <c r="I154" i="51"/>
  <c r="I168" i="51"/>
  <c r="I28" i="53"/>
  <c r="I13" i="51"/>
  <c r="I10" i="51"/>
  <c r="I299" i="64"/>
  <c r="I120" i="53"/>
  <c r="I17" i="51"/>
  <c r="I22" i="51"/>
  <c r="I111" i="53"/>
  <c r="I128" i="53"/>
  <c r="I257" i="72"/>
  <c r="I97" i="51"/>
  <c r="I12" i="53"/>
  <c r="I57" i="51"/>
  <c r="I39" i="52"/>
  <c r="I253" i="69"/>
  <c r="I258" i="71"/>
  <c r="I16" i="52"/>
  <c r="I64" i="51"/>
  <c r="I71" i="53"/>
  <c r="I158" i="53"/>
  <c r="I169" i="51"/>
  <c r="I57" i="52"/>
  <c r="I129" i="52"/>
  <c r="I72" i="52"/>
  <c r="I149" i="53"/>
  <c r="I150" i="51"/>
  <c r="I13" i="52"/>
  <c r="I230" i="71"/>
  <c r="I20" i="51"/>
  <c r="I260" i="72"/>
  <c r="I107" i="51"/>
  <c r="I8" i="51"/>
  <c r="I88" i="51"/>
  <c r="I69" i="53"/>
  <c r="I233" i="67"/>
  <c r="I86" i="52"/>
  <c r="I239" i="66"/>
  <c r="I53" i="52"/>
  <c r="I147" i="52"/>
  <c r="I47" i="51"/>
  <c r="I21" i="53"/>
  <c r="I124" i="53"/>
  <c r="I41" i="52"/>
  <c r="I10" i="52"/>
  <c r="I88" i="53"/>
  <c r="I135" i="52"/>
  <c r="I30" i="52"/>
  <c r="I94" i="52"/>
  <c r="I237" i="67"/>
  <c r="I260" i="65"/>
  <c r="I64" i="52"/>
  <c r="I137" i="52"/>
  <c r="I172" i="51"/>
  <c r="I159" i="51"/>
  <c r="I296" i="68"/>
  <c r="I231" i="66"/>
  <c r="I68" i="52"/>
  <c r="I29" i="51"/>
  <c r="I46" i="51"/>
  <c r="I40" i="52"/>
  <c r="I60" i="52"/>
  <c r="I233" i="72"/>
  <c r="I34" i="52"/>
  <c r="I76" i="51"/>
  <c r="I31" i="52"/>
  <c r="I18" i="51"/>
  <c r="I176" i="53"/>
  <c r="I73" i="52"/>
  <c r="I130" i="51"/>
  <c r="I136" i="52"/>
  <c r="I274" i="70"/>
  <c r="I147" i="53"/>
  <c r="I114" i="52"/>
  <c r="I275" i="69"/>
  <c r="I306" i="64"/>
  <c r="I265" i="72"/>
  <c r="I276" i="70"/>
  <c r="I274" i="69"/>
  <c r="I56" i="53"/>
  <c r="I344" i="68"/>
  <c r="I95" i="53"/>
  <c r="I341" i="68"/>
  <c r="I76" i="53"/>
  <c r="I122" i="53"/>
  <c r="I271" i="72"/>
  <c r="I267" i="70"/>
  <c r="I65" i="53"/>
  <c r="I343" i="68"/>
  <c r="I67" i="53"/>
  <c r="I112" i="53"/>
  <c r="I156" i="53"/>
  <c r="I60" i="53"/>
  <c r="I268" i="71"/>
  <c r="I96" i="53"/>
  <c r="I330" i="68"/>
  <c r="I75" i="53"/>
  <c r="I267" i="67"/>
  <c r="I254" i="69"/>
  <c r="I103" i="53"/>
  <c r="I278" i="67"/>
  <c r="I29" i="53"/>
  <c r="I305" i="64"/>
  <c r="I6" i="53"/>
  <c r="I163" i="53"/>
  <c r="I259" i="71"/>
  <c r="I85" i="53"/>
  <c r="I170" i="53"/>
  <c r="I313" i="64"/>
  <c r="I65" i="51"/>
  <c r="I91" i="51"/>
  <c r="I50" i="51"/>
  <c r="I307" i="64"/>
  <c r="I273" i="69"/>
  <c r="I35" i="51"/>
  <c r="I36" i="51"/>
  <c r="I106" i="53"/>
  <c r="I86" i="51"/>
  <c r="I271" i="70"/>
  <c r="I256" i="71"/>
  <c r="I47" i="53"/>
  <c r="I7" i="53"/>
  <c r="I102" i="51"/>
  <c r="I27" i="51"/>
  <c r="I74" i="51"/>
  <c r="I277" i="69"/>
  <c r="I265" i="70"/>
  <c r="I337" i="68"/>
  <c r="I277" i="65"/>
  <c r="I173" i="51"/>
  <c r="I73" i="51"/>
  <c r="I83" i="53"/>
  <c r="I159" i="52"/>
  <c r="I174" i="52"/>
  <c r="I116" i="52"/>
  <c r="I5" i="53"/>
  <c r="I66" i="51"/>
  <c r="I84" i="51"/>
  <c r="I130" i="53"/>
  <c r="I237" i="65"/>
  <c r="I151" i="52"/>
  <c r="I120" i="51"/>
  <c r="I78" i="52"/>
  <c r="I236" i="65"/>
  <c r="I45" i="51"/>
  <c r="I229" i="65"/>
  <c r="I132" i="51"/>
  <c r="I242" i="67"/>
  <c r="I269" i="72"/>
  <c r="I111" i="52"/>
  <c r="I90" i="53"/>
  <c r="I85" i="51"/>
  <c r="I92" i="52"/>
  <c r="I102" i="52"/>
  <c r="I267" i="64"/>
  <c r="I32" i="53"/>
  <c r="I76" i="52"/>
  <c r="I91" i="52"/>
  <c r="I226" i="71"/>
  <c r="I84" i="52"/>
  <c r="I248" i="71"/>
  <c r="I260" i="64"/>
  <c r="I69" i="51"/>
  <c r="I33" i="51"/>
  <c r="I54" i="52"/>
  <c r="I279" i="69"/>
  <c r="I269" i="71"/>
  <c r="I70" i="52"/>
  <c r="I48" i="52"/>
  <c r="I103" i="52"/>
  <c r="I100" i="51"/>
  <c r="I21" i="52"/>
  <c r="I240" i="67"/>
  <c r="I46" i="52"/>
  <c r="I270" i="65"/>
  <c r="I244" i="71"/>
  <c r="I25" i="51"/>
  <c r="I36" i="52"/>
  <c r="I167" i="51"/>
  <c r="I67" i="52"/>
  <c r="I169" i="52"/>
  <c r="I224" i="72"/>
  <c r="I278" i="70"/>
  <c r="I86" i="53"/>
  <c r="I126" i="53"/>
  <c r="I267" i="66"/>
  <c r="I8" i="53"/>
  <c r="I266" i="70"/>
  <c r="I275" i="70"/>
  <c r="I266" i="71"/>
  <c r="I129" i="53"/>
  <c r="I309" i="64"/>
  <c r="I134" i="53"/>
  <c r="I16" i="53"/>
  <c r="I133" i="53"/>
  <c r="I97" i="53"/>
  <c r="I265" i="71"/>
  <c r="I112" i="52"/>
  <c r="I46" i="53"/>
  <c r="I275" i="66"/>
  <c r="I159" i="53"/>
  <c r="I235" i="69"/>
  <c r="I267" i="71"/>
  <c r="I84" i="53"/>
  <c r="I281" i="65"/>
  <c r="I274" i="65"/>
  <c r="I55" i="53"/>
  <c r="I269" i="66"/>
  <c r="I132" i="53"/>
  <c r="I131" i="53"/>
  <c r="I267" i="65"/>
  <c r="I54" i="53"/>
  <c r="I127" i="53"/>
  <c r="I116" i="53"/>
  <c r="I281" i="69"/>
  <c r="I271" i="69"/>
  <c r="I53" i="53"/>
  <c r="I115" i="51"/>
  <c r="I114" i="53"/>
  <c r="I135" i="53"/>
  <c r="I54" i="51"/>
  <c r="I269" i="70"/>
  <c r="I162" i="53"/>
  <c r="I89" i="51"/>
  <c r="I277" i="67"/>
  <c r="I117" i="51"/>
  <c r="I259" i="72"/>
  <c r="I308" i="64"/>
  <c r="I48" i="51"/>
  <c r="I264" i="72"/>
  <c r="I144" i="53"/>
  <c r="I109" i="53"/>
  <c r="I74" i="52"/>
  <c r="I150" i="52"/>
  <c r="I164" i="53"/>
  <c r="I273" i="70"/>
  <c r="I266" i="69"/>
  <c r="I136" i="53"/>
  <c r="I136" i="51"/>
  <c r="I113" i="53"/>
  <c r="I148" i="52"/>
  <c r="I176" i="52"/>
  <c r="I155" i="52"/>
  <c r="I141" i="51"/>
  <c r="I171" i="51"/>
  <c r="I12" i="52"/>
  <c r="I257" i="64"/>
  <c r="I232" i="69"/>
  <c r="I153" i="52"/>
  <c r="I240" i="65"/>
  <c r="I10" i="53"/>
  <c r="I122" i="52"/>
  <c r="I243" i="65"/>
  <c r="I19" i="52"/>
  <c r="I166" i="51"/>
  <c r="I171" i="52"/>
  <c r="I224" i="71"/>
  <c r="I301" i="68"/>
  <c r="I175" i="53"/>
  <c r="I177" i="51"/>
  <c r="I79" i="51"/>
  <c r="I50" i="53"/>
  <c r="I268" i="67"/>
  <c r="I8" i="52"/>
  <c r="I55" i="52"/>
  <c r="I235" i="66"/>
  <c r="I331" i="68"/>
  <c r="I20" i="52"/>
  <c r="I41" i="51"/>
  <c r="I94" i="51"/>
  <c r="I27" i="52"/>
  <c r="I241" i="69"/>
  <c r="I70" i="53"/>
  <c r="I96" i="51"/>
  <c r="I87" i="53"/>
  <c r="I9" i="52"/>
  <c r="I239" i="67"/>
  <c r="I166" i="53"/>
  <c r="I167" i="52"/>
  <c r="I98" i="51"/>
  <c r="I38" i="51"/>
  <c r="I135" i="51"/>
  <c r="I13" i="53"/>
  <c r="I257" i="69"/>
  <c r="I29" i="52"/>
  <c r="I228" i="66"/>
  <c r="I31" i="51"/>
  <c r="I257" i="66"/>
  <c r="I6" i="51"/>
  <c r="I95" i="52"/>
  <c r="I268" i="65"/>
  <c r="I152" i="52"/>
  <c r="I251" i="71"/>
  <c r="I129" i="51"/>
  <c r="I31" i="53"/>
  <c r="I253" i="65"/>
  <c r="I19" i="51"/>
  <c r="I250" i="67"/>
  <c r="I257" i="67"/>
  <c r="I58" i="51"/>
  <c r="I295" i="68"/>
  <c r="I121" i="53"/>
  <c r="I26" i="52"/>
  <c r="I151" i="53"/>
  <c r="I253" i="67"/>
  <c r="I139" i="52"/>
  <c r="I32" i="51"/>
  <c r="I37" i="52"/>
  <c r="I269" i="64"/>
  <c r="I266" i="64"/>
  <c r="I121" i="52"/>
  <c r="I33" i="53"/>
  <c r="I172" i="52"/>
  <c r="I99" i="51"/>
  <c r="I6" i="52"/>
  <c r="I140" i="53"/>
  <c r="I238" i="65"/>
  <c r="I278" i="64"/>
  <c r="I168" i="52"/>
  <c r="I18" i="52"/>
  <c r="I11" i="52"/>
  <c r="I89" i="52"/>
  <c r="I339" i="68"/>
  <c r="I118" i="52"/>
  <c r="I148" i="53"/>
  <c r="I138" i="52"/>
  <c r="I140" i="52"/>
  <c r="I141" i="52"/>
  <c r="I107" i="52"/>
  <c r="I33" i="52"/>
  <c r="I243" i="66"/>
  <c r="I53" i="51"/>
  <c r="I293" i="68"/>
  <c r="I77" i="52"/>
  <c r="I71" i="52"/>
  <c r="I88" i="52"/>
  <c r="I130" i="52"/>
  <c r="I70" i="51"/>
  <c r="I258" i="69"/>
  <c r="I231" i="71"/>
  <c r="I264" i="69"/>
  <c r="I311" i="64"/>
  <c r="I242" i="70"/>
  <c r="I230" i="66"/>
  <c r="I247" i="71"/>
  <c r="I346" i="68"/>
  <c r="I233" i="70"/>
  <c r="I324" i="68"/>
  <c r="I228" i="69"/>
  <c r="I164" i="51"/>
  <c r="I237" i="69"/>
  <c r="I28" i="51"/>
  <c r="I262" i="65"/>
  <c r="I254" i="70"/>
  <c r="I292" i="68"/>
  <c r="I162" i="52"/>
  <c r="I287" i="68"/>
  <c r="I250" i="66"/>
  <c r="I234" i="71"/>
  <c r="I241" i="67"/>
  <c r="I25" i="52"/>
  <c r="I237" i="70"/>
  <c r="I315" i="68"/>
  <c r="I271" i="65"/>
  <c r="I235" i="72"/>
  <c r="I146" i="52"/>
  <c r="I271" i="67"/>
  <c r="I279" i="67"/>
  <c r="I249" i="72"/>
  <c r="I49" i="51"/>
  <c r="I256" i="66"/>
  <c r="I270" i="66"/>
  <c r="I164" i="52"/>
  <c r="I229" i="71"/>
  <c r="I335" i="68"/>
  <c r="I262" i="66"/>
  <c r="I259" i="69"/>
  <c r="I4" i="51"/>
  <c r="I258" i="70"/>
  <c r="I231" i="72"/>
  <c r="I239" i="72"/>
  <c r="I262" i="69"/>
  <c r="I248" i="70"/>
  <c r="I297" i="68"/>
  <c r="I239" i="71"/>
  <c r="I286" i="68"/>
  <c r="I144" i="51"/>
  <c r="I319" i="68"/>
  <c r="I128" i="52"/>
  <c r="I243" i="72"/>
  <c r="I263" i="72"/>
  <c r="I236" i="66"/>
  <c r="I303" i="68"/>
  <c r="I223" i="71"/>
  <c r="I312" i="64"/>
  <c r="I252" i="72"/>
  <c r="I246" i="72"/>
  <c r="I338" i="68"/>
  <c r="I82" i="52"/>
  <c r="I109" i="52"/>
  <c r="I66" i="52"/>
  <c r="I125" i="52"/>
  <c r="I321" i="68"/>
  <c r="I288" i="64"/>
  <c r="I260" i="71"/>
  <c r="I28" i="52"/>
  <c r="I300" i="68"/>
  <c r="I247" i="72"/>
  <c r="I284" i="68"/>
  <c r="I4" i="52"/>
  <c r="I295" i="64"/>
  <c r="I62" i="53"/>
  <c r="I246" i="69"/>
  <c r="I285" i="68"/>
  <c r="I222" i="72"/>
  <c r="I62" i="51"/>
  <c r="I226" i="66"/>
  <c r="I3" i="53"/>
  <c r="I252" i="64"/>
  <c r="I3" i="52"/>
  <c r="I161" i="52"/>
  <c r="I246" i="66"/>
  <c r="I230" i="69"/>
  <c r="I246" i="70"/>
  <c r="I249" i="66"/>
  <c r="I105" i="52"/>
  <c r="I81" i="51"/>
  <c r="I304" i="68"/>
  <c r="I294" i="64"/>
  <c r="I219" i="72"/>
  <c r="I264" i="66"/>
  <c r="I328" i="68"/>
  <c r="I226" i="67"/>
  <c r="I110" i="51"/>
  <c r="I272" i="66"/>
  <c r="I148" i="51"/>
  <c r="I72" i="51"/>
  <c r="I289" i="64"/>
  <c r="I237" i="66"/>
  <c r="I147" i="51"/>
  <c r="I166" i="52"/>
  <c r="I102" i="53"/>
  <c r="I111" i="51"/>
  <c r="I122" i="51"/>
  <c r="I52" i="52"/>
  <c r="I59" i="53"/>
  <c r="I155" i="51"/>
  <c r="I52" i="53"/>
  <c r="I49" i="52"/>
  <c r="I157" i="53"/>
  <c r="I83" i="51"/>
  <c r="I233" i="65"/>
  <c r="I154" i="52"/>
  <c r="I50" i="52"/>
  <c r="I303" i="64"/>
  <c r="I95" i="51"/>
  <c r="I21" i="51"/>
  <c r="I229" i="66"/>
  <c r="I149" i="51"/>
  <c r="I156" i="51"/>
  <c r="I137" i="51"/>
  <c r="I157" i="51"/>
  <c r="I39" i="53"/>
  <c r="I97" i="52"/>
  <c r="I263" i="64"/>
  <c r="I5" i="52"/>
  <c r="I35" i="52"/>
  <c r="I233" i="71"/>
  <c r="I58" i="53"/>
  <c r="I11" i="51"/>
  <c r="I99" i="52"/>
  <c r="I272" i="67"/>
  <c r="I168" i="53"/>
  <c r="I119" i="51"/>
  <c r="I75" i="52"/>
  <c r="I138" i="51"/>
  <c r="I45" i="52"/>
  <c r="I134" i="52"/>
  <c r="I231" i="67"/>
  <c r="I280" i="66"/>
  <c r="I327" i="68"/>
  <c r="I239" i="69"/>
  <c r="I298" i="68"/>
  <c r="I289" i="68"/>
  <c r="I320" i="68"/>
  <c r="I257" i="70"/>
  <c r="I264" i="64"/>
  <c r="I336" i="68"/>
  <c r="I271" i="66"/>
  <c r="I261" i="67"/>
  <c r="I230" i="72"/>
  <c r="I250" i="65"/>
  <c r="I282" i="64"/>
  <c r="I44" i="53"/>
  <c r="I254" i="66"/>
  <c r="I234" i="72"/>
  <c r="I280" i="65"/>
  <c r="I244" i="72"/>
  <c r="I257" i="65"/>
  <c r="I256" i="64"/>
  <c r="I290" i="64"/>
  <c r="I233" i="66"/>
  <c r="I260" i="67"/>
  <c r="I63" i="52"/>
  <c r="I106" i="51"/>
  <c r="I277" i="64"/>
  <c r="I255" i="70"/>
  <c r="I227" i="66"/>
  <c r="I245" i="72"/>
  <c r="I272" i="65"/>
  <c r="I238" i="69"/>
  <c r="I255" i="72"/>
  <c r="I242" i="71"/>
  <c r="I258" i="65"/>
  <c r="I242" i="69"/>
  <c r="I240" i="66"/>
  <c r="I280" i="64"/>
  <c r="I238" i="70"/>
  <c r="I256" i="67"/>
  <c r="I249" i="67"/>
  <c r="I256" i="70"/>
  <c r="I241" i="66"/>
  <c r="I285" i="64"/>
  <c r="I162" i="51"/>
  <c r="I260" i="66"/>
  <c r="I240" i="70"/>
  <c r="I256" i="69"/>
  <c r="I251" i="65"/>
  <c r="I242" i="65"/>
  <c r="I261" i="66"/>
  <c r="I47" i="52"/>
  <c r="I284" i="64"/>
  <c r="I232" i="65"/>
  <c r="I240" i="69"/>
  <c r="I250" i="69"/>
  <c r="I255" i="66"/>
  <c r="I251" i="70"/>
  <c r="I308" i="68"/>
  <c r="I252" i="65"/>
  <c r="I310" i="68"/>
  <c r="I291" i="64"/>
  <c r="I221" i="72"/>
  <c r="I248" i="69"/>
  <c r="I24" i="51"/>
  <c r="I128" i="51"/>
  <c r="I347" i="68"/>
  <c r="I7" i="52"/>
  <c r="I228" i="72"/>
  <c r="I302" i="64"/>
  <c r="I276" i="64"/>
  <c r="I249" i="65"/>
  <c r="I62" i="52"/>
  <c r="I281" i="68"/>
  <c r="I329" i="68"/>
  <c r="I238" i="71"/>
  <c r="I265" i="66"/>
  <c r="I258" i="64"/>
  <c r="I81" i="52"/>
  <c r="I282" i="68"/>
  <c r="I43" i="51"/>
  <c r="I227" i="69"/>
  <c r="I228" i="67"/>
  <c r="I220" i="72"/>
  <c r="I3" i="51"/>
  <c r="I306" i="68"/>
  <c r="I81" i="53"/>
  <c r="I248" i="67"/>
  <c r="I245" i="65"/>
  <c r="I237" i="71"/>
  <c r="I245" i="69"/>
  <c r="I237" i="72"/>
  <c r="I226" i="69"/>
  <c r="I245" i="67"/>
  <c r="I69" i="52"/>
  <c r="I271" i="64"/>
  <c r="I105" i="53"/>
  <c r="I235" i="67"/>
  <c r="I30" i="53"/>
  <c r="I270" i="67"/>
  <c r="I59" i="52"/>
  <c r="I9" i="51"/>
  <c r="I94" i="53"/>
  <c r="I9" i="53"/>
  <c r="I96" i="52"/>
  <c r="I262" i="64"/>
  <c r="I101" i="52"/>
  <c r="I103" i="51"/>
  <c r="I241" i="70"/>
  <c r="I228" i="65"/>
  <c r="I93" i="51"/>
  <c r="I64" i="53"/>
  <c r="I55" i="51"/>
  <c r="I145" i="52"/>
  <c r="I51" i="51"/>
  <c r="I265" i="69"/>
  <c r="I17" i="52"/>
  <c r="I133" i="51"/>
  <c r="I120" i="52"/>
  <c r="I121" i="51"/>
  <c r="I325" i="68"/>
  <c r="I139" i="53"/>
  <c r="I40" i="53"/>
  <c r="I175" i="51"/>
  <c r="I152" i="51"/>
  <c r="I251" i="72"/>
  <c r="I241" i="65"/>
  <c r="I119" i="52"/>
  <c r="I77" i="53"/>
  <c r="I26" i="53"/>
  <c r="I92" i="51"/>
  <c r="I11" i="53"/>
  <c r="I268" i="70"/>
  <c r="I270" i="69"/>
  <c r="I127" i="52"/>
  <c r="I20" i="53"/>
  <c r="I126" i="51"/>
  <c r="I51" i="53"/>
  <c r="I15" i="52"/>
  <c r="I260" i="70"/>
  <c r="I270" i="72"/>
  <c r="I313" i="68"/>
  <c r="I250" i="71"/>
  <c r="I231" i="69"/>
  <c r="I275" i="64"/>
  <c r="I254" i="65"/>
  <c r="I268" i="64"/>
  <c r="I294" i="68"/>
  <c r="I286" i="64"/>
  <c r="I30" i="51"/>
  <c r="I243" i="69"/>
  <c r="I262" i="71"/>
  <c r="I243" i="71"/>
  <c r="I241" i="71"/>
  <c r="I252" i="66"/>
  <c r="I291" i="68"/>
  <c r="I333" i="68"/>
  <c r="I311" i="68"/>
  <c r="I253" i="66"/>
  <c r="I292" i="64"/>
  <c r="I247" i="69"/>
  <c r="I258" i="66"/>
  <c r="I266" i="65"/>
  <c r="I261" i="65"/>
  <c r="I256" i="65"/>
  <c r="I273" i="67"/>
  <c r="I250" i="72"/>
  <c r="I234" i="65"/>
  <c r="I340" i="68"/>
  <c r="I250" i="70"/>
  <c r="I236" i="70"/>
  <c r="I249" i="71"/>
  <c r="I7" i="51"/>
  <c r="I283" i="64"/>
  <c r="I255" i="65"/>
  <c r="I296" i="64"/>
  <c r="I258" i="67"/>
  <c r="I44" i="52"/>
  <c r="I87" i="51"/>
  <c r="I270" i="71"/>
  <c r="I279" i="64"/>
  <c r="I252" i="71"/>
  <c r="I254" i="67"/>
  <c r="I109" i="51"/>
  <c r="I232" i="71"/>
  <c r="I348" i="68"/>
  <c r="I259" i="67"/>
  <c r="I317" i="68"/>
  <c r="I227" i="65"/>
  <c r="I261" i="64"/>
  <c r="I273" i="66"/>
  <c r="I225" i="71"/>
  <c r="I229" i="69"/>
  <c r="I63" i="53"/>
  <c r="I280" i="70"/>
  <c r="I232" i="66"/>
  <c r="I232" i="72"/>
  <c r="I279" i="65"/>
  <c r="I235" i="70"/>
  <c r="I287" i="64"/>
  <c r="I25" i="53"/>
  <c r="I106" i="52"/>
  <c r="I314" i="68"/>
  <c r="I251" i="66"/>
  <c r="I261" i="72"/>
  <c r="I259" i="66"/>
  <c r="I279" i="70"/>
  <c r="I255" i="67"/>
  <c r="I300" i="64"/>
  <c r="I265" i="64"/>
  <c r="I247" i="70"/>
  <c r="I266" i="67"/>
  <c r="I283" i="68"/>
  <c r="I230" i="65"/>
  <c r="I24" i="53"/>
  <c r="I265" i="65"/>
  <c r="I105" i="51"/>
  <c r="I232" i="67"/>
  <c r="I240" i="71"/>
  <c r="I246" i="65"/>
  <c r="I143" i="51"/>
  <c r="I264" i="70"/>
  <c r="I249" i="69"/>
  <c r="I161" i="51"/>
  <c r="I43" i="52"/>
  <c r="I124" i="51"/>
  <c r="I240" i="72"/>
  <c r="I255" i="71"/>
  <c r="I279" i="68"/>
  <c r="I227" i="67"/>
  <c r="I245" i="66"/>
  <c r="I246" i="67"/>
  <c r="I226" i="70"/>
  <c r="I264" i="67"/>
  <c r="I59" i="51"/>
  <c r="I260" i="69"/>
  <c r="I45" i="53"/>
  <c r="I16" i="51"/>
  <c r="I40" i="51"/>
  <c r="I83" i="52"/>
  <c r="I32" i="52"/>
  <c r="I140" i="51"/>
  <c r="I87" i="52"/>
  <c r="I243" i="67"/>
  <c r="I255" i="64"/>
  <c r="I157" i="52"/>
  <c r="I49" i="53"/>
  <c r="I175" i="52"/>
  <c r="I116" i="51"/>
  <c r="I234" i="66"/>
  <c r="I131" i="52"/>
  <c r="I117" i="52"/>
  <c r="I177" i="52"/>
  <c r="I108" i="52"/>
  <c r="I92" i="53"/>
  <c r="I12" i="51"/>
  <c r="I253" i="70"/>
  <c r="I101" i="51"/>
  <c r="I93" i="52"/>
  <c r="I65" i="52"/>
  <c r="I38" i="52"/>
  <c r="I58" i="52"/>
  <c r="I299" i="68"/>
  <c r="I39" i="51"/>
  <c r="I78" i="53"/>
  <c r="I100" i="53"/>
  <c r="I77" i="51"/>
  <c r="I170" i="51"/>
  <c r="I254" i="64"/>
  <c r="I258" i="72"/>
  <c r="I173" i="52"/>
  <c r="I98" i="52"/>
  <c r="I71" i="51"/>
  <c r="I158" i="52"/>
  <c r="I14" i="52"/>
  <c r="I272" i="69"/>
  <c r="I90" i="52"/>
  <c r="I89" i="53"/>
  <c r="I110" i="52"/>
  <c r="I251" i="69"/>
  <c r="I235" i="71"/>
  <c r="I241" i="72"/>
  <c r="I247" i="65"/>
  <c r="I259" i="70"/>
  <c r="I229" i="70"/>
  <c r="I334" i="68"/>
  <c r="I316" i="68"/>
  <c r="I161" i="53"/>
  <c r="I4" i="53"/>
  <c r="I262" i="67"/>
  <c r="I253" i="64"/>
  <c r="I226" i="72"/>
  <c r="I312" i="68"/>
  <c r="I259" i="65"/>
  <c r="I251" i="67"/>
  <c r="I248" i="65"/>
  <c r="I253" i="71"/>
  <c r="I238" i="67"/>
  <c r="I322" i="68"/>
  <c r="I231" i="70"/>
  <c r="I228" i="70"/>
  <c r="I242" i="66"/>
  <c r="I253" i="72"/>
  <c r="I280" i="69"/>
  <c r="I85" i="52"/>
  <c r="I245" i="71"/>
  <c r="I227" i="72"/>
  <c r="I231" i="65"/>
  <c r="I229" i="72"/>
  <c r="I261" i="69"/>
  <c r="I273" i="65"/>
  <c r="I266" i="66"/>
  <c r="I221" i="71"/>
  <c r="I252" i="67"/>
  <c r="I261" i="71"/>
  <c r="I280" i="67"/>
  <c r="I232" i="70"/>
  <c r="I261" i="70"/>
  <c r="I234" i="67"/>
  <c r="I44" i="51"/>
  <c r="I262" i="70"/>
  <c r="I228" i="71"/>
  <c r="I125" i="51"/>
  <c r="I301" i="64"/>
  <c r="I270" i="64"/>
  <c r="I309" i="68"/>
  <c r="I248" i="66"/>
  <c r="I290" i="68"/>
  <c r="I82" i="51"/>
  <c r="I252" i="70"/>
  <c r="I227" i="71"/>
  <c r="I310" i="64"/>
  <c r="I223" i="72"/>
  <c r="I304" i="64"/>
  <c r="I270" i="70"/>
  <c r="I239" i="70"/>
  <c r="I246" i="71"/>
  <c r="I68" i="51"/>
  <c r="I146" i="51"/>
  <c r="I82" i="53"/>
  <c r="I247" i="66"/>
  <c r="I323" i="68"/>
  <c r="I143" i="53"/>
  <c r="I281" i="64"/>
  <c r="I318" i="68"/>
  <c r="I243" i="70"/>
  <c r="I263" i="71"/>
  <c r="I144" i="52"/>
  <c r="I63" i="51"/>
  <c r="I225" i="72"/>
  <c r="I229" i="67"/>
  <c r="I222" i="71"/>
  <c r="I227" i="70"/>
  <c r="I238" i="72"/>
  <c r="I274" i="64"/>
  <c r="I230" i="70"/>
  <c r="I249" i="70"/>
  <c r="I43" i="53"/>
  <c r="I124" i="52"/>
  <c r="I305" i="68"/>
  <c r="I307" i="68"/>
  <c r="I220" i="71"/>
  <c r="I226" i="65"/>
  <c r="I247" i="67"/>
  <c r="I24" i="52"/>
  <c r="I143" i="52"/>
  <c r="I230" i="67"/>
  <c r="I219" i="71"/>
  <c r="I265" i="67"/>
  <c r="I273" i="64"/>
  <c r="I245" i="70"/>
  <c r="I280" i="68"/>
  <c r="I264" i="65"/>
  <c r="I7" i="17"/>
  <c r="I7" i="16"/>
  <c r="I28" i="16"/>
  <c r="I28" i="17"/>
  <c r="I11" i="16"/>
  <c r="I32" i="16"/>
  <c r="I29" i="16"/>
  <c r="I13" i="16"/>
  <c r="I22" i="16"/>
  <c r="I20" i="17"/>
  <c r="I30" i="17"/>
  <c r="I5" i="15"/>
  <c r="I9" i="15"/>
  <c r="I13" i="15"/>
  <c r="I20" i="15"/>
  <c r="I25" i="15"/>
  <c r="I30" i="15"/>
  <c r="I9" i="17"/>
  <c r="I6" i="17"/>
  <c r="I6" i="16"/>
  <c r="I14" i="16"/>
  <c r="I26" i="16"/>
  <c r="I21" i="17"/>
  <c r="I6" i="15"/>
  <c r="I10" i="15"/>
  <c r="I14" i="15"/>
  <c r="I21" i="15"/>
  <c r="I26" i="15"/>
  <c r="I31" i="15"/>
  <c r="I10" i="16"/>
  <c r="I21" i="16"/>
  <c r="I31" i="16"/>
  <c r="I18" i="16"/>
  <c r="I8" i="17"/>
  <c r="I24" i="16"/>
  <c r="I8" i="16"/>
  <c r="I19" i="16"/>
  <c r="I30" i="16"/>
  <c r="I22" i="17"/>
  <c r="I7" i="15"/>
  <c r="I11" i="15"/>
  <c r="I18" i="15"/>
  <c r="I22" i="15"/>
  <c r="I28" i="15"/>
  <c r="I32" i="15"/>
  <c r="I16" i="16"/>
  <c r="I5" i="17"/>
  <c r="I5" i="16"/>
  <c r="I12" i="16"/>
  <c r="I25" i="16"/>
  <c r="I18" i="17"/>
  <c r="I9" i="16"/>
  <c r="I20" i="16"/>
  <c r="I19" i="17"/>
  <c r="I29" i="17"/>
  <c r="I8" i="15"/>
  <c r="I12" i="15"/>
  <c r="I19" i="15"/>
  <c r="I24" i="15"/>
  <c r="I29" i="15"/>
  <c r="I123" i="29"/>
  <c r="I139" i="29"/>
  <c r="I125" i="6"/>
  <c r="I165" i="6"/>
  <c r="I110" i="6"/>
  <c r="I141" i="6"/>
  <c r="I125" i="29"/>
  <c r="I142" i="29"/>
  <c r="I134" i="29"/>
  <c r="D175" i="6"/>
  <c r="D151" i="6"/>
  <c r="D162" i="6"/>
  <c r="D138" i="6"/>
  <c r="D158" i="6"/>
  <c r="D134" i="6"/>
  <c r="D125" i="6"/>
  <c r="D165" i="6"/>
  <c r="D141" i="6"/>
  <c r="D110" i="6"/>
  <c r="D134" i="29"/>
  <c r="D131" i="29"/>
  <c r="H174" i="6"/>
  <c r="H150" i="6"/>
  <c r="H137" i="6"/>
  <c r="H161" i="6"/>
  <c r="H125" i="6"/>
  <c r="H141" i="6"/>
  <c r="H165" i="6"/>
  <c r="H110" i="6"/>
  <c r="H134" i="29"/>
  <c r="H131" i="29"/>
  <c r="H130" i="29"/>
  <c r="I4" i="17"/>
  <c r="I171" i="6"/>
  <c r="I17" i="15"/>
  <c r="L174" i="6"/>
  <c r="L150" i="6"/>
  <c r="L137" i="6"/>
  <c r="L161" i="6"/>
  <c r="L124" i="29"/>
  <c r="L142" i="29"/>
  <c r="L144" i="6"/>
  <c r="L168" i="6"/>
  <c r="L128" i="6"/>
  <c r="J149" i="6"/>
  <c r="J173" i="6"/>
  <c r="J136" i="6"/>
  <c r="J160" i="6"/>
  <c r="J124" i="29"/>
  <c r="J126" i="6"/>
  <c r="J142" i="6"/>
  <c r="J166" i="6"/>
  <c r="J139" i="29"/>
  <c r="K147" i="6"/>
  <c r="K171" i="6"/>
  <c r="K149" i="6"/>
  <c r="K173" i="6"/>
  <c r="K127" i="6"/>
  <c r="K136" i="6"/>
  <c r="K160" i="6"/>
  <c r="K264" i="72"/>
  <c r="K274" i="65"/>
  <c r="K16" i="53"/>
  <c r="K271" i="71"/>
  <c r="K27" i="53"/>
  <c r="K130" i="53"/>
  <c r="K41" i="53"/>
  <c r="K267" i="65"/>
  <c r="K134" i="53"/>
  <c r="K55" i="53"/>
  <c r="K73" i="53"/>
  <c r="K136" i="53"/>
  <c r="K96" i="53"/>
  <c r="K147" i="53"/>
  <c r="K113" i="51"/>
  <c r="K79" i="53"/>
  <c r="K115" i="52"/>
  <c r="K267" i="69"/>
  <c r="K278" i="70"/>
  <c r="K172" i="53"/>
  <c r="K306" i="64"/>
  <c r="K54" i="53"/>
  <c r="K101" i="53"/>
  <c r="K95" i="53"/>
  <c r="K275" i="69"/>
  <c r="K15" i="53"/>
  <c r="K8" i="53"/>
  <c r="K48" i="53"/>
  <c r="K274" i="69"/>
  <c r="K141" i="53"/>
  <c r="K264" i="71"/>
  <c r="K131" i="53"/>
  <c r="K281" i="65"/>
  <c r="K103" i="53"/>
  <c r="K67" i="53"/>
  <c r="K157" i="53"/>
  <c r="K54" i="51"/>
  <c r="K276" i="69"/>
  <c r="K162" i="53"/>
  <c r="K19" i="52"/>
  <c r="K273" i="70"/>
  <c r="K66" i="53"/>
  <c r="K47" i="53"/>
  <c r="K99" i="51"/>
  <c r="K11" i="51"/>
  <c r="K273" i="69"/>
  <c r="K113" i="53"/>
  <c r="K16" i="51"/>
  <c r="K106" i="53"/>
  <c r="K276" i="65"/>
  <c r="K172" i="52"/>
  <c r="K57" i="51"/>
  <c r="K6" i="51"/>
  <c r="K277" i="65"/>
  <c r="K89" i="53"/>
  <c r="K266" i="71"/>
  <c r="K175" i="52"/>
  <c r="K236" i="69"/>
  <c r="K164" i="53"/>
  <c r="K255" i="64"/>
  <c r="K77" i="51"/>
  <c r="K30" i="53"/>
  <c r="K243" i="66"/>
  <c r="K38" i="51"/>
  <c r="K71" i="52"/>
  <c r="K158" i="53"/>
  <c r="K88" i="52"/>
  <c r="K135" i="51"/>
  <c r="K140" i="53"/>
  <c r="K268" i="65"/>
  <c r="K165" i="51"/>
  <c r="K159" i="51"/>
  <c r="K226" i="72"/>
  <c r="K60" i="52"/>
  <c r="K167" i="51"/>
  <c r="K17" i="52"/>
  <c r="K108" i="52"/>
  <c r="K65" i="52"/>
  <c r="K279" i="67"/>
  <c r="K116" i="51"/>
  <c r="K150" i="53"/>
  <c r="K9" i="53"/>
  <c r="K94" i="53"/>
  <c r="K268" i="66"/>
  <c r="K153" i="52"/>
  <c r="K279" i="65"/>
  <c r="K51" i="51"/>
  <c r="K5" i="53"/>
  <c r="K84" i="52"/>
  <c r="K270" i="67"/>
  <c r="K154" i="51"/>
  <c r="K117" i="51"/>
  <c r="K102" i="51"/>
  <c r="K153" i="51"/>
  <c r="K21" i="52"/>
  <c r="K101" i="51"/>
  <c r="K16" i="52"/>
  <c r="K73" i="51"/>
  <c r="K244" i="71"/>
  <c r="K173" i="52"/>
  <c r="K5" i="51"/>
  <c r="K59" i="53"/>
  <c r="K130" i="51"/>
  <c r="K158" i="51"/>
  <c r="K7" i="51"/>
  <c r="K134" i="52"/>
  <c r="K22" i="52"/>
  <c r="K175" i="51"/>
  <c r="K11" i="53"/>
  <c r="K72" i="52"/>
  <c r="K45" i="53"/>
  <c r="K20" i="52"/>
  <c r="K91" i="52"/>
  <c r="K167" i="52"/>
  <c r="K315" i="68"/>
  <c r="K13" i="52"/>
  <c r="K270" i="66"/>
  <c r="K251" i="71"/>
  <c r="K19" i="53"/>
  <c r="K121" i="52"/>
  <c r="K108" i="51"/>
  <c r="K133" i="52"/>
  <c r="K13" i="51"/>
  <c r="K46" i="51"/>
  <c r="K258" i="71"/>
  <c r="K111" i="53"/>
  <c r="K88" i="53"/>
  <c r="K100" i="53"/>
  <c r="K90" i="53"/>
  <c r="K100" i="52"/>
  <c r="K137" i="52"/>
  <c r="K237" i="66"/>
  <c r="K131" i="52"/>
  <c r="K10" i="52"/>
  <c r="K69" i="51"/>
  <c r="K56" i="52"/>
  <c r="K6" i="52"/>
  <c r="K94" i="52"/>
  <c r="K132" i="52"/>
  <c r="K55" i="51"/>
  <c r="K110" i="52"/>
  <c r="K79" i="52"/>
  <c r="K149" i="53"/>
  <c r="K124" i="53"/>
  <c r="K10" i="53"/>
  <c r="K92" i="51"/>
  <c r="K96" i="51"/>
  <c r="K33" i="53"/>
  <c r="K253" i="69"/>
  <c r="K155" i="52"/>
  <c r="K79" i="51"/>
  <c r="K58" i="51"/>
  <c r="K270" i="70"/>
  <c r="K67" i="51"/>
  <c r="K269" i="72"/>
  <c r="K4" i="52"/>
  <c r="K269" i="64"/>
  <c r="K262" i="70"/>
  <c r="K291" i="64"/>
  <c r="K256" i="69"/>
  <c r="K223" i="72"/>
  <c r="K252" i="71"/>
  <c r="K128" i="51"/>
  <c r="K146" i="51"/>
  <c r="K238" i="70"/>
  <c r="K289" i="68"/>
  <c r="K146" i="52"/>
  <c r="K225" i="71"/>
  <c r="K290" i="68"/>
  <c r="K228" i="69"/>
  <c r="K301" i="68"/>
  <c r="K292" i="64"/>
  <c r="K241" i="72"/>
  <c r="K106" i="51"/>
  <c r="K243" i="70"/>
  <c r="K233" i="71"/>
  <c r="K44" i="52"/>
  <c r="K257" i="65"/>
  <c r="K340" i="68"/>
  <c r="K250" i="72"/>
  <c r="K109" i="52"/>
  <c r="K245" i="71"/>
  <c r="K258" i="65"/>
  <c r="K230" i="67"/>
  <c r="K261" i="72"/>
  <c r="K303" i="68"/>
  <c r="K44" i="53"/>
  <c r="K229" i="72"/>
  <c r="K273" i="66"/>
  <c r="K47" i="52"/>
  <c r="K240" i="69"/>
  <c r="K233" i="70"/>
  <c r="K231" i="70"/>
  <c r="K254" i="66"/>
  <c r="K25" i="51"/>
  <c r="K221" i="72"/>
  <c r="K231" i="72"/>
  <c r="K269" i="71"/>
  <c r="K254" i="65"/>
  <c r="K314" i="68"/>
  <c r="K253" i="64"/>
  <c r="K284" i="64"/>
  <c r="K228" i="71"/>
  <c r="K310" i="68"/>
  <c r="K232" i="69"/>
  <c r="K262" i="67"/>
  <c r="K87" i="51"/>
  <c r="K259" i="66"/>
  <c r="K280" i="69"/>
  <c r="K242" i="65"/>
  <c r="K105" i="53"/>
  <c r="K164" i="51"/>
  <c r="K260" i="66"/>
  <c r="K268" i="64"/>
  <c r="K25" i="52"/>
  <c r="K221" i="71"/>
  <c r="K260" i="67"/>
  <c r="K250" i="71"/>
  <c r="K257" i="70"/>
  <c r="K9" i="51"/>
  <c r="K338" i="68"/>
  <c r="K294" i="68"/>
  <c r="K259" i="70"/>
  <c r="K273" i="65"/>
  <c r="K241" i="70"/>
  <c r="K277" i="64"/>
  <c r="K3" i="53"/>
  <c r="K143" i="52"/>
  <c r="K285" i="68"/>
  <c r="K305" i="68"/>
  <c r="K228" i="65"/>
  <c r="K255" i="72"/>
  <c r="K143" i="51"/>
  <c r="K240" i="72"/>
  <c r="K229" i="65"/>
  <c r="K228" i="67"/>
  <c r="K230" i="69"/>
  <c r="K230" i="70"/>
  <c r="K248" i="66"/>
  <c r="K249" i="66"/>
  <c r="K161" i="52"/>
  <c r="K238" i="71"/>
  <c r="K220" i="71"/>
  <c r="K265" i="65"/>
  <c r="K328" i="68"/>
  <c r="K246" i="65"/>
  <c r="K227" i="65"/>
  <c r="K237" i="71"/>
  <c r="K226" i="67"/>
  <c r="K264" i="67"/>
  <c r="K245" i="67"/>
  <c r="K265" i="71"/>
  <c r="K132" i="53"/>
  <c r="K274" i="70"/>
  <c r="K268" i="72"/>
  <c r="K76" i="53"/>
  <c r="K99" i="53"/>
  <c r="K37" i="53"/>
  <c r="K126" i="53"/>
  <c r="K6" i="53"/>
  <c r="K145" i="53"/>
  <c r="K129" i="53"/>
  <c r="K60" i="53"/>
  <c r="K35" i="53"/>
  <c r="K112" i="53"/>
  <c r="K91" i="53"/>
  <c r="K278" i="66"/>
  <c r="K135" i="53"/>
  <c r="K74" i="53"/>
  <c r="K281" i="69"/>
  <c r="K278" i="67"/>
  <c r="K98" i="53"/>
  <c r="K275" i="65"/>
  <c r="K65" i="53"/>
  <c r="K75" i="53"/>
  <c r="K341" i="68"/>
  <c r="K297" i="64"/>
  <c r="K156" i="53"/>
  <c r="K255" i="69"/>
  <c r="K137" i="53"/>
  <c r="K46" i="53"/>
  <c r="K14" i="53"/>
  <c r="K18" i="53"/>
  <c r="K112" i="52"/>
  <c r="K57" i="53"/>
  <c r="K117" i="52"/>
  <c r="K166" i="52"/>
  <c r="K68" i="52"/>
  <c r="K277" i="67"/>
  <c r="K259" i="72"/>
  <c r="K70" i="52"/>
  <c r="K144" i="53"/>
  <c r="K269" i="66"/>
  <c r="K109" i="53"/>
  <c r="K175" i="53"/>
  <c r="K30" i="52"/>
  <c r="K347" i="68"/>
  <c r="K272" i="70"/>
  <c r="K94" i="51"/>
  <c r="K281" i="67"/>
  <c r="K272" i="69"/>
  <c r="K78" i="51"/>
  <c r="K12" i="51"/>
  <c r="K146" i="53"/>
  <c r="K254" i="69"/>
  <c r="K39" i="52"/>
  <c r="K276" i="70"/>
  <c r="K257" i="72"/>
  <c r="K90" i="51"/>
  <c r="K267" i="71"/>
  <c r="K263" i="64"/>
  <c r="K52" i="53"/>
  <c r="K272" i="66"/>
  <c r="K91" i="51"/>
  <c r="K238" i="67"/>
  <c r="K300" i="68"/>
  <c r="K149" i="51"/>
  <c r="K76" i="52"/>
  <c r="K40" i="52"/>
  <c r="K27" i="52"/>
  <c r="K297" i="68"/>
  <c r="K147" i="52"/>
  <c r="K151" i="51"/>
  <c r="K282" i="64"/>
  <c r="K74" i="51"/>
  <c r="K95" i="52"/>
  <c r="K254" i="64"/>
  <c r="K260" i="69"/>
  <c r="K284" i="68"/>
  <c r="K34" i="51"/>
  <c r="K120" i="51"/>
  <c r="K174" i="51"/>
  <c r="K139" i="51"/>
  <c r="K86" i="52"/>
  <c r="K64" i="53"/>
  <c r="K129" i="52"/>
  <c r="K102" i="52"/>
  <c r="K145" i="52"/>
  <c r="K48" i="52"/>
  <c r="K97" i="52"/>
  <c r="K279" i="70"/>
  <c r="K335" i="68"/>
  <c r="K41" i="52"/>
  <c r="K49" i="52"/>
  <c r="K157" i="52"/>
  <c r="K68" i="53"/>
  <c r="K118" i="51"/>
  <c r="K265" i="70"/>
  <c r="K67" i="52"/>
  <c r="K234" i="69"/>
  <c r="K103" i="52"/>
  <c r="K139" i="53"/>
  <c r="K272" i="65"/>
  <c r="K173" i="51"/>
  <c r="K121" i="53"/>
  <c r="K265" i="64"/>
  <c r="K22" i="51"/>
  <c r="K268" i="67"/>
  <c r="K135" i="52"/>
  <c r="K45" i="51"/>
  <c r="K32" i="53"/>
  <c r="K96" i="52"/>
  <c r="K36" i="52"/>
  <c r="K14" i="52"/>
  <c r="K68" i="51"/>
  <c r="K286" i="68"/>
  <c r="K258" i="72"/>
  <c r="K150" i="52"/>
  <c r="K151" i="52"/>
  <c r="K47" i="51"/>
  <c r="K139" i="52"/>
  <c r="K69" i="53"/>
  <c r="K111" i="52"/>
  <c r="K92" i="52"/>
  <c r="K89" i="52"/>
  <c r="K83" i="52"/>
  <c r="K147" i="51"/>
  <c r="K143" i="53"/>
  <c r="K333" i="68"/>
  <c r="K132" i="51"/>
  <c r="K10" i="51"/>
  <c r="K5" i="52"/>
  <c r="K89" i="51"/>
  <c r="K83" i="53"/>
  <c r="K177" i="52"/>
  <c r="K70" i="53"/>
  <c r="K231" i="67"/>
  <c r="K168" i="53"/>
  <c r="K271" i="64"/>
  <c r="K243" i="65"/>
  <c r="K163" i="51"/>
  <c r="K40" i="53"/>
  <c r="K52" i="52"/>
  <c r="K140" i="52"/>
  <c r="K138" i="52"/>
  <c r="K110" i="51"/>
  <c r="K230" i="72"/>
  <c r="K270" i="64"/>
  <c r="K38" i="52"/>
  <c r="K99" i="52"/>
  <c r="K92" i="53"/>
  <c r="K141" i="52"/>
  <c r="K134" i="51"/>
  <c r="K73" i="52"/>
  <c r="K102" i="53"/>
  <c r="K250" i="70"/>
  <c r="K234" i="66"/>
  <c r="K257" i="69"/>
  <c r="K232" i="67"/>
  <c r="K161" i="53"/>
  <c r="K228" i="70"/>
  <c r="K224" i="71"/>
  <c r="K66" i="51"/>
  <c r="K255" i="67"/>
  <c r="K82" i="52"/>
  <c r="K279" i="64"/>
  <c r="K243" i="71"/>
  <c r="K242" i="70"/>
  <c r="K243" i="69"/>
  <c r="K256" i="65"/>
  <c r="K238" i="65"/>
  <c r="K252" i="65"/>
  <c r="K323" i="68"/>
  <c r="K229" i="71"/>
  <c r="K229" i="70"/>
  <c r="K280" i="64"/>
  <c r="K260" i="71"/>
  <c r="K231" i="69"/>
  <c r="K66" i="52"/>
  <c r="K321" i="68"/>
  <c r="K234" i="67"/>
  <c r="K252" i="66"/>
  <c r="K325" i="68"/>
  <c r="K250" i="66"/>
  <c r="K162" i="51"/>
  <c r="K246" i="72"/>
  <c r="K304" i="64"/>
  <c r="K225" i="72"/>
  <c r="K287" i="64"/>
  <c r="K251" i="69"/>
  <c r="K234" i="65"/>
  <c r="K271" i="66"/>
  <c r="K262" i="64"/>
  <c r="K63" i="52"/>
  <c r="K232" i="71"/>
  <c r="K249" i="71"/>
  <c r="K242" i="71"/>
  <c r="K312" i="64"/>
  <c r="K316" i="68"/>
  <c r="K275" i="64"/>
  <c r="K261" i="69"/>
  <c r="K262" i="65"/>
  <c r="K256" i="64"/>
  <c r="K320" i="68"/>
  <c r="K7" i="52"/>
  <c r="K263" i="72"/>
  <c r="K236" i="66"/>
  <c r="K281" i="64"/>
  <c r="K263" i="71"/>
  <c r="K236" i="67"/>
  <c r="K251" i="70"/>
  <c r="K283" i="68"/>
  <c r="K259" i="65"/>
  <c r="K261" i="70"/>
  <c r="K324" i="68"/>
  <c r="K63" i="53"/>
  <c r="K242" i="67"/>
  <c r="K255" i="66"/>
  <c r="K302" i="64"/>
  <c r="K224" i="72"/>
  <c r="K262" i="66"/>
  <c r="K235" i="71"/>
  <c r="K162" i="52"/>
  <c r="K261" i="65"/>
  <c r="K236" i="70"/>
  <c r="K256" i="66"/>
  <c r="K266" i="65"/>
  <c r="K282" i="68"/>
  <c r="K249" i="65"/>
  <c r="K62" i="52"/>
  <c r="K329" i="68"/>
  <c r="K249" i="67"/>
  <c r="K247" i="67"/>
  <c r="K222" i="72"/>
  <c r="K3" i="51"/>
  <c r="K306" i="68"/>
  <c r="K246" i="69"/>
  <c r="K247" i="65"/>
  <c r="K124" i="52"/>
  <c r="K24" i="53"/>
  <c r="K252" i="64"/>
  <c r="K248" i="67"/>
  <c r="K266" i="67"/>
  <c r="K249" i="69"/>
  <c r="K219" i="72"/>
  <c r="K304" i="68"/>
  <c r="K219" i="71"/>
  <c r="K227" i="66"/>
  <c r="K245" i="70"/>
  <c r="K245" i="66"/>
  <c r="K264" i="65"/>
  <c r="K265" i="72"/>
  <c r="K278" i="65"/>
  <c r="K281" i="70"/>
  <c r="K127" i="53"/>
  <c r="K171" i="53"/>
  <c r="K267" i="66"/>
  <c r="K53" i="53"/>
  <c r="K233" i="69"/>
  <c r="K330" i="68"/>
  <c r="K159" i="53"/>
  <c r="K110" i="53"/>
  <c r="K97" i="53"/>
  <c r="K114" i="51"/>
  <c r="K309" i="64"/>
  <c r="K56" i="53"/>
  <c r="K278" i="69"/>
  <c r="K29" i="53"/>
  <c r="K177" i="53"/>
  <c r="K133" i="53"/>
  <c r="K275" i="67"/>
  <c r="K271" i="72"/>
  <c r="K308" i="64"/>
  <c r="K115" i="51"/>
  <c r="K155" i="53"/>
  <c r="K113" i="52"/>
  <c r="K275" i="66"/>
  <c r="K118" i="53"/>
  <c r="K152" i="53"/>
  <c r="K119" i="53"/>
  <c r="K235" i="69"/>
  <c r="K34" i="53"/>
  <c r="K115" i="53"/>
  <c r="K252" i="69"/>
  <c r="K22" i="53"/>
  <c r="K21" i="51"/>
  <c r="K29" i="51"/>
  <c r="K344" i="68"/>
  <c r="K48" i="51"/>
  <c r="K85" i="53"/>
  <c r="K58" i="53"/>
  <c r="K71" i="51"/>
  <c r="K266" i="72"/>
  <c r="K269" i="69"/>
  <c r="K12" i="53"/>
  <c r="K259" i="71"/>
  <c r="K7" i="53"/>
  <c r="K277" i="69"/>
  <c r="K64" i="51"/>
  <c r="K59" i="51"/>
  <c r="K269" i="67"/>
  <c r="K120" i="53"/>
  <c r="K52" i="51"/>
  <c r="K332" i="68"/>
  <c r="K271" i="69"/>
  <c r="K271" i="70"/>
  <c r="K14" i="51"/>
  <c r="K269" i="70"/>
  <c r="K276" i="66"/>
  <c r="K266" i="69"/>
  <c r="K239" i="65"/>
  <c r="K167" i="53"/>
  <c r="K233" i="66"/>
  <c r="K87" i="53"/>
  <c r="K39" i="51"/>
  <c r="K168" i="52"/>
  <c r="K87" i="52"/>
  <c r="K166" i="53"/>
  <c r="K95" i="51"/>
  <c r="K331" i="68"/>
  <c r="K157" i="51"/>
  <c r="K126" i="51"/>
  <c r="K56" i="51"/>
  <c r="K70" i="51"/>
  <c r="K231" i="66"/>
  <c r="K308" i="68"/>
  <c r="K296" i="68"/>
  <c r="K262" i="72"/>
  <c r="K270" i="65"/>
  <c r="K40" i="51"/>
  <c r="K90" i="52"/>
  <c r="K8" i="52"/>
  <c r="K158" i="52"/>
  <c r="K18" i="52"/>
  <c r="K235" i="67"/>
  <c r="K136" i="51"/>
  <c r="K310" i="64"/>
  <c r="K12" i="52"/>
  <c r="K17" i="51"/>
  <c r="K69" i="52"/>
  <c r="K236" i="65"/>
  <c r="K288" i="68"/>
  <c r="K169" i="53"/>
  <c r="K171" i="52"/>
  <c r="K107" i="51"/>
  <c r="K159" i="52"/>
  <c r="K53" i="52"/>
  <c r="K148" i="51"/>
  <c r="K35" i="51"/>
  <c r="K232" i="66"/>
  <c r="K292" i="68"/>
  <c r="K126" i="52"/>
  <c r="K39" i="53"/>
  <c r="K119" i="52"/>
  <c r="K45" i="52"/>
  <c r="K136" i="52"/>
  <c r="K156" i="51"/>
  <c r="K268" i="69"/>
  <c r="K50" i="51"/>
  <c r="K100" i="51"/>
  <c r="K37" i="52"/>
  <c r="K239" i="67"/>
  <c r="K293" i="68"/>
  <c r="K15" i="52"/>
  <c r="K279" i="66"/>
  <c r="K107" i="52"/>
  <c r="K233" i="67"/>
  <c r="K31" i="52"/>
  <c r="K26" i="51"/>
  <c r="K262" i="71"/>
  <c r="K299" i="68"/>
  <c r="K31" i="53"/>
  <c r="K240" i="67"/>
  <c r="K34" i="52"/>
  <c r="K231" i="65"/>
  <c r="K54" i="52"/>
  <c r="K19" i="51"/>
  <c r="K309" i="68"/>
  <c r="K298" i="68"/>
  <c r="K257" i="67"/>
  <c r="K20" i="51"/>
  <c r="K170" i="52"/>
  <c r="K149" i="52"/>
  <c r="K64" i="52"/>
  <c r="K253" i="66"/>
  <c r="K93" i="51"/>
  <c r="K84" i="51"/>
  <c r="K242" i="66"/>
  <c r="K148" i="52"/>
  <c r="K240" i="66"/>
  <c r="K145" i="51"/>
  <c r="K27" i="51"/>
  <c r="K9" i="52"/>
  <c r="K121" i="51"/>
  <c r="K237" i="65"/>
  <c r="K152" i="52"/>
  <c r="K77" i="53"/>
  <c r="K265" i="69"/>
  <c r="K97" i="51"/>
  <c r="K57" i="52"/>
  <c r="K176" i="53"/>
  <c r="K137" i="51"/>
  <c r="K138" i="51"/>
  <c r="K50" i="52"/>
  <c r="K233" i="65"/>
  <c r="K235" i="72"/>
  <c r="K271" i="65"/>
  <c r="K336" i="68"/>
  <c r="K232" i="72"/>
  <c r="K317" i="68"/>
  <c r="K261" i="71"/>
  <c r="K253" i="65"/>
  <c r="K235" i="70"/>
  <c r="K311" i="68"/>
  <c r="K242" i="69"/>
  <c r="K227" i="71"/>
  <c r="K312" i="68"/>
  <c r="K230" i="65"/>
  <c r="K237" i="67"/>
  <c r="K227" i="72"/>
  <c r="K242" i="72"/>
  <c r="K250" i="69"/>
  <c r="K239" i="72"/>
  <c r="K339" i="68"/>
  <c r="K128" i="52"/>
  <c r="K250" i="67"/>
  <c r="K252" i="67"/>
  <c r="K241" i="71"/>
  <c r="K251" i="72"/>
  <c r="K280" i="67"/>
  <c r="K253" i="70"/>
  <c r="K290" i="64"/>
  <c r="K272" i="67"/>
  <c r="K258" i="70"/>
  <c r="K260" i="64"/>
  <c r="K247" i="72"/>
  <c r="K239" i="71"/>
  <c r="K234" i="70"/>
  <c r="K273" i="67"/>
  <c r="K318" i="68"/>
  <c r="K82" i="51"/>
  <c r="K247" i="71"/>
  <c r="K49" i="51"/>
  <c r="K230" i="66"/>
  <c r="K240" i="70"/>
  <c r="K260" i="65"/>
  <c r="K85" i="52"/>
  <c r="K258" i="64"/>
  <c r="K237" i="70"/>
  <c r="K234" i="72"/>
  <c r="K244" i="72"/>
  <c r="K30" i="51"/>
  <c r="K280" i="70"/>
  <c r="K241" i="67"/>
  <c r="K247" i="69"/>
  <c r="K44" i="51"/>
  <c r="K279" i="68"/>
  <c r="K250" i="65"/>
  <c r="K144" i="52"/>
  <c r="K248" i="70"/>
  <c r="K229" i="69"/>
  <c r="K307" i="68"/>
  <c r="K231" i="71"/>
  <c r="K252" i="72"/>
  <c r="K259" i="67"/>
  <c r="K255" i="65"/>
  <c r="K286" i="64"/>
  <c r="K251" i="65"/>
  <c r="K109" i="51"/>
  <c r="K226" i="71"/>
  <c r="K255" i="70"/>
  <c r="K238" i="69"/>
  <c r="K125" i="52"/>
  <c r="K300" i="64"/>
  <c r="K261" i="66"/>
  <c r="K241" i="66"/>
  <c r="K222" i="71"/>
  <c r="K229" i="66"/>
  <c r="K238" i="72"/>
  <c r="K81" i="51"/>
  <c r="K295" i="64"/>
  <c r="K266" i="66"/>
  <c r="K264" i="69"/>
  <c r="K248" i="65"/>
  <c r="K247" i="66"/>
  <c r="K62" i="53"/>
  <c r="K105" i="51"/>
  <c r="K62" i="51"/>
  <c r="K229" i="67"/>
  <c r="K3" i="52"/>
  <c r="K255" i="71"/>
  <c r="K246" i="70"/>
  <c r="K227" i="69"/>
  <c r="K246" i="66"/>
  <c r="K265" i="67"/>
  <c r="K280" i="68"/>
  <c r="K226" i="70"/>
  <c r="K245" i="69"/>
  <c r="K273" i="64"/>
  <c r="K245" i="65"/>
  <c r="K226" i="66"/>
  <c r="K342" i="68"/>
  <c r="K122" i="53"/>
  <c r="K170" i="53"/>
  <c r="K114" i="53"/>
  <c r="K112" i="51"/>
  <c r="K36" i="53"/>
  <c r="K307" i="64"/>
  <c r="K305" i="64"/>
  <c r="K38" i="53"/>
  <c r="K337" i="68"/>
  <c r="K267" i="70"/>
  <c r="K17" i="53"/>
  <c r="K153" i="53"/>
  <c r="K163" i="53"/>
  <c r="K72" i="53"/>
  <c r="K349" i="68"/>
  <c r="K274" i="67"/>
  <c r="K268" i="71"/>
  <c r="K107" i="53"/>
  <c r="K114" i="52"/>
  <c r="K165" i="53"/>
  <c r="K174" i="53"/>
  <c r="K116" i="53"/>
  <c r="K173" i="53"/>
  <c r="K138" i="53"/>
  <c r="K345" i="68"/>
  <c r="K313" i="64"/>
  <c r="K108" i="53"/>
  <c r="K117" i="53"/>
  <c r="K281" i="66"/>
  <c r="K86" i="53"/>
  <c r="K154" i="53"/>
  <c r="K274" i="66"/>
  <c r="K275" i="70"/>
  <c r="K84" i="53"/>
  <c r="K130" i="52"/>
  <c r="K72" i="51"/>
  <c r="K299" i="64"/>
  <c r="K267" i="67"/>
  <c r="K49" i="53"/>
  <c r="K269" i="65"/>
  <c r="K51" i="52"/>
  <c r="K51" i="53"/>
  <c r="K277" i="66"/>
  <c r="K31" i="51"/>
  <c r="K266" i="70"/>
  <c r="K343" i="68"/>
  <c r="K257" i="71"/>
  <c r="K28" i="53"/>
  <c r="K270" i="69"/>
  <c r="K53" i="51"/>
  <c r="K8" i="51"/>
  <c r="K33" i="51"/>
  <c r="K276" i="67"/>
  <c r="K18" i="51"/>
  <c r="K128" i="53"/>
  <c r="K32" i="52"/>
  <c r="K267" i="72"/>
  <c r="K277" i="70"/>
  <c r="K125" i="53"/>
  <c r="K93" i="52"/>
  <c r="K346" i="68"/>
  <c r="K58" i="52"/>
  <c r="K59" i="52"/>
  <c r="K156" i="52"/>
  <c r="K148" i="53"/>
  <c r="K26" i="53"/>
  <c r="K268" i="70"/>
  <c r="K76" i="51"/>
  <c r="K28" i="51"/>
  <c r="K171" i="51"/>
  <c r="K78" i="53"/>
  <c r="K11" i="52"/>
  <c r="K71" i="53"/>
  <c r="K298" i="64"/>
  <c r="K65" i="51"/>
  <c r="K256" i="72"/>
  <c r="K86" i="51"/>
  <c r="K264" i="64"/>
  <c r="K129" i="51"/>
  <c r="K78" i="52"/>
  <c r="K169" i="52"/>
  <c r="K131" i="51"/>
  <c r="K75" i="51"/>
  <c r="K93" i="53"/>
  <c r="K33" i="52"/>
  <c r="K111" i="51"/>
  <c r="K174" i="52"/>
  <c r="K74" i="52"/>
  <c r="K133" i="51"/>
  <c r="K267" i="64"/>
  <c r="K116" i="52"/>
  <c r="K46" i="52"/>
  <c r="K165" i="52"/>
  <c r="K50" i="53"/>
  <c r="K256" i="71"/>
  <c r="K37" i="51"/>
  <c r="K83" i="51"/>
  <c r="K177" i="51"/>
  <c r="K168" i="51"/>
  <c r="K327" i="68"/>
  <c r="K98" i="51"/>
  <c r="K41" i="51"/>
  <c r="K169" i="51"/>
  <c r="K75" i="52"/>
  <c r="K163" i="52"/>
  <c r="K119" i="51"/>
  <c r="K166" i="51"/>
  <c r="K151" i="53"/>
  <c r="K154" i="52"/>
  <c r="K176" i="51"/>
  <c r="K251" i="66"/>
  <c r="K261" i="64"/>
  <c r="K170" i="51"/>
  <c r="K257" i="66"/>
  <c r="K21" i="53"/>
  <c r="K243" i="67"/>
  <c r="K13" i="53"/>
  <c r="K101" i="52"/>
  <c r="K176" i="52"/>
  <c r="K127" i="51"/>
  <c r="K152" i="51"/>
  <c r="K172" i="51"/>
  <c r="K141" i="51"/>
  <c r="K291" i="68"/>
  <c r="K120" i="52"/>
  <c r="K238" i="66"/>
  <c r="K15" i="51"/>
  <c r="K322" i="68"/>
  <c r="K60" i="51"/>
  <c r="K88" i="51"/>
  <c r="K122" i="52"/>
  <c r="K140" i="51"/>
  <c r="K35" i="52"/>
  <c r="K55" i="52"/>
  <c r="K98" i="52"/>
  <c r="K32" i="51"/>
  <c r="K235" i="65"/>
  <c r="K295" i="68"/>
  <c r="K150" i="51"/>
  <c r="K127" i="52"/>
  <c r="K155" i="51"/>
  <c r="K122" i="51"/>
  <c r="K20" i="53"/>
  <c r="K77" i="52"/>
  <c r="K257" i="64"/>
  <c r="K36" i="51"/>
  <c r="K118" i="52"/>
  <c r="K29" i="52"/>
  <c r="K26" i="52"/>
  <c r="K259" i="64"/>
  <c r="K235" i="66"/>
  <c r="K103" i="51"/>
  <c r="K248" i="72"/>
  <c r="K248" i="71"/>
  <c r="K271" i="67"/>
  <c r="K260" i="70"/>
  <c r="K279" i="69"/>
  <c r="K283" i="64"/>
  <c r="K264" i="70"/>
  <c r="K261" i="67"/>
  <c r="K280" i="65"/>
  <c r="K303" i="64"/>
  <c r="K241" i="69"/>
  <c r="K289" i="64"/>
  <c r="K237" i="69"/>
  <c r="K125" i="51"/>
  <c r="K239" i="70"/>
  <c r="K301" i="64"/>
  <c r="K253" i="71"/>
  <c r="K334" i="68"/>
  <c r="K348" i="68"/>
  <c r="K270" i="71"/>
  <c r="K258" i="69"/>
  <c r="K249" i="72"/>
  <c r="K256" i="67"/>
  <c r="K240" i="65"/>
  <c r="K232" i="65"/>
  <c r="K234" i="71"/>
  <c r="K239" i="66"/>
  <c r="K280" i="66"/>
  <c r="K239" i="69"/>
  <c r="K296" i="64"/>
  <c r="K260" i="72"/>
  <c r="K85" i="51"/>
  <c r="K287" i="68"/>
  <c r="K258" i="66"/>
  <c r="K248" i="69"/>
  <c r="K276" i="64"/>
  <c r="K230" i="71"/>
  <c r="K251" i="67"/>
  <c r="K246" i="71"/>
  <c r="K288" i="64"/>
  <c r="K285" i="64"/>
  <c r="K247" i="70"/>
  <c r="K256" i="70"/>
  <c r="K245" i="72"/>
  <c r="K254" i="67"/>
  <c r="K262" i="69"/>
  <c r="K253" i="72"/>
  <c r="K241" i="65"/>
  <c r="K243" i="72"/>
  <c r="K270" i="72"/>
  <c r="K63" i="51"/>
  <c r="K82" i="53"/>
  <c r="K254" i="70"/>
  <c r="K106" i="52"/>
  <c r="K4" i="53"/>
  <c r="K313" i="68"/>
  <c r="K233" i="72"/>
  <c r="K144" i="51"/>
  <c r="K223" i="71"/>
  <c r="K25" i="53"/>
  <c r="K319" i="68"/>
  <c r="K253" i="67"/>
  <c r="K232" i="70"/>
  <c r="K28" i="52"/>
  <c r="K4" i="51"/>
  <c r="K278" i="64"/>
  <c r="K164" i="52"/>
  <c r="K258" i="67"/>
  <c r="K228" i="72"/>
  <c r="K311" i="64"/>
  <c r="K259" i="69"/>
  <c r="K266" i="64"/>
  <c r="K252" i="70"/>
  <c r="K24" i="52"/>
  <c r="K124" i="51"/>
  <c r="K24" i="51"/>
  <c r="K240" i="71"/>
  <c r="K227" i="70"/>
  <c r="K281" i="68"/>
  <c r="K81" i="52"/>
  <c r="K43" i="51"/>
  <c r="K274" i="64"/>
  <c r="K105" i="52"/>
  <c r="K228" i="66"/>
  <c r="K220" i="72"/>
  <c r="K161" i="51"/>
  <c r="K81" i="53"/>
  <c r="K43" i="52"/>
  <c r="K43" i="53"/>
  <c r="K249" i="70"/>
  <c r="K265" i="66"/>
  <c r="K294" i="64"/>
  <c r="K237" i="72"/>
  <c r="K226" i="69"/>
  <c r="K227" i="67"/>
  <c r="K246" i="67"/>
  <c r="K264" i="66"/>
  <c r="K226" i="65"/>
  <c r="K32" i="15"/>
  <c r="K31" i="15"/>
  <c r="K30" i="15"/>
  <c r="K29" i="15"/>
  <c r="K28" i="15"/>
  <c r="K26" i="15"/>
  <c r="K25" i="15"/>
  <c r="K24" i="15"/>
  <c r="K22" i="15"/>
  <c r="K21" i="15"/>
  <c r="K20" i="15"/>
  <c r="K22" i="16"/>
  <c r="K12" i="16"/>
  <c r="K22" i="17"/>
  <c r="K21" i="17"/>
  <c r="K20" i="17"/>
  <c r="K19" i="17"/>
  <c r="K8" i="17"/>
  <c r="K7" i="17"/>
  <c r="K6" i="17"/>
  <c r="K18" i="15"/>
  <c r="K13" i="15"/>
  <c r="K12" i="15"/>
  <c r="K11" i="15"/>
  <c r="K10" i="15"/>
  <c r="K9" i="15"/>
  <c r="K8" i="15"/>
  <c r="K7" i="15"/>
  <c r="K6" i="15"/>
  <c r="K5" i="15"/>
  <c r="K25" i="16"/>
  <c r="K30" i="17"/>
  <c r="K29" i="17"/>
  <c r="K28" i="17"/>
  <c r="K32" i="16"/>
  <c r="K9" i="17"/>
  <c r="K19" i="15"/>
  <c r="K28" i="16"/>
  <c r="K6" i="16"/>
  <c r="K18" i="17"/>
  <c r="K5" i="16"/>
  <c r="K31" i="16"/>
  <c r="K13" i="16"/>
  <c r="K19" i="16"/>
  <c r="K21" i="16"/>
  <c r="K14" i="15"/>
  <c r="K8" i="16"/>
  <c r="K7" i="16"/>
  <c r="K14" i="16"/>
  <c r="K18" i="16"/>
  <c r="K10" i="16"/>
  <c r="K9" i="16"/>
  <c r="K11" i="16"/>
  <c r="K20" i="16"/>
  <c r="K5" i="17"/>
  <c r="K29" i="16"/>
  <c r="K30" i="16"/>
  <c r="K26" i="16"/>
  <c r="K24" i="16"/>
  <c r="K133" i="6"/>
  <c r="K123" i="29"/>
  <c r="K167" i="6"/>
  <c r="K143" i="6"/>
  <c r="K142" i="29"/>
  <c r="K139" i="29"/>
  <c r="M133" i="29"/>
  <c r="L4" i="17"/>
  <c r="K4" i="17"/>
  <c r="H17" i="15"/>
  <c r="I17" i="16"/>
  <c r="J15" i="15"/>
  <c r="O174" i="6"/>
  <c r="O150" i="6"/>
  <c r="O128" i="6"/>
  <c r="O161" i="6"/>
  <c r="O137" i="6"/>
  <c r="O125" i="6"/>
  <c r="O141" i="6"/>
  <c r="O165" i="6"/>
  <c r="O110" i="6"/>
  <c r="O134" i="29"/>
  <c r="O131" i="29"/>
  <c r="O125" i="29"/>
  <c r="O27" i="17"/>
  <c r="K16" i="15"/>
  <c r="H16" i="16"/>
  <c r="L17" i="15"/>
  <c r="K27" i="17"/>
  <c r="P150" i="6"/>
  <c r="P174" i="6"/>
  <c r="P128" i="6"/>
  <c r="P161" i="6"/>
  <c r="P137" i="6"/>
  <c r="P139" i="29"/>
  <c r="P127" i="29"/>
  <c r="P168" i="6"/>
  <c r="P144" i="6"/>
  <c r="P124" i="29"/>
  <c r="Q150" i="6"/>
  <c r="Q174" i="6"/>
  <c r="Q137" i="6"/>
  <c r="Q161" i="6"/>
  <c r="Q139" i="29"/>
  <c r="Q125" i="29"/>
  <c r="Q142" i="6"/>
  <c r="Q166" i="6"/>
  <c r="Q122" i="29"/>
  <c r="E133" i="6"/>
  <c r="E157" i="6"/>
  <c r="C174" i="6"/>
  <c r="C150" i="6"/>
  <c r="C128" i="6"/>
  <c r="C137" i="6"/>
  <c r="C161" i="6"/>
  <c r="C125" i="6"/>
  <c r="C110" i="6"/>
  <c r="C141" i="6"/>
  <c r="C165" i="6"/>
  <c r="C134" i="29"/>
  <c r="C128" i="29"/>
  <c r="E147" i="6"/>
  <c r="E171" i="6"/>
  <c r="E149" i="6"/>
  <c r="E173" i="6"/>
  <c r="E136" i="6"/>
  <c r="E160" i="6"/>
  <c r="E134" i="53"/>
  <c r="E172" i="53"/>
  <c r="E275" i="69"/>
  <c r="E271" i="71"/>
  <c r="E281" i="66"/>
  <c r="E252" i="69"/>
  <c r="E257" i="71"/>
  <c r="E129" i="53"/>
  <c r="E275" i="66"/>
  <c r="E122" i="53"/>
  <c r="E170" i="53"/>
  <c r="E171" i="53"/>
  <c r="E27" i="53"/>
  <c r="E8" i="53"/>
  <c r="E275" i="65"/>
  <c r="E132" i="53"/>
  <c r="E113" i="51"/>
  <c r="E111" i="53"/>
  <c r="E265" i="71"/>
  <c r="E34" i="53"/>
  <c r="E85" i="53"/>
  <c r="E115" i="53"/>
  <c r="E145" i="53"/>
  <c r="E277" i="70"/>
  <c r="E113" i="53"/>
  <c r="E268" i="71"/>
  <c r="E74" i="53"/>
  <c r="E108" i="53"/>
  <c r="E156" i="53"/>
  <c r="E113" i="52"/>
  <c r="E267" i="69"/>
  <c r="E146" i="53"/>
  <c r="E17" i="53"/>
  <c r="E274" i="69"/>
  <c r="E99" i="53"/>
  <c r="E119" i="53"/>
  <c r="E276" i="70"/>
  <c r="E107" i="53"/>
  <c r="E92" i="51"/>
  <c r="E86" i="51"/>
  <c r="E144" i="53"/>
  <c r="E276" i="67"/>
  <c r="E269" i="69"/>
  <c r="E257" i="72"/>
  <c r="E18" i="51"/>
  <c r="E132" i="52"/>
  <c r="E109" i="53"/>
  <c r="E93" i="51"/>
  <c r="E35" i="51"/>
  <c r="E266" i="72"/>
  <c r="E77" i="53"/>
  <c r="E299" i="64"/>
  <c r="E66" i="53"/>
  <c r="E47" i="53"/>
  <c r="E162" i="53"/>
  <c r="E106" i="53"/>
  <c r="E343" i="68"/>
  <c r="E253" i="69"/>
  <c r="E277" i="69"/>
  <c r="E27" i="52"/>
  <c r="E30" i="52"/>
  <c r="E229" i="66"/>
  <c r="E289" i="68"/>
  <c r="E79" i="52"/>
  <c r="E88" i="53"/>
  <c r="E135" i="52"/>
  <c r="E258" i="72"/>
  <c r="E257" i="66"/>
  <c r="E84" i="51"/>
  <c r="E83" i="51"/>
  <c r="E132" i="51"/>
  <c r="E97" i="51"/>
  <c r="E89" i="52"/>
  <c r="E238" i="66"/>
  <c r="E35" i="52"/>
  <c r="E241" i="70"/>
  <c r="E34" i="51"/>
  <c r="E57" i="51"/>
  <c r="E319" i="68"/>
  <c r="E25" i="51"/>
  <c r="E138" i="52"/>
  <c r="E74" i="52"/>
  <c r="E157" i="52"/>
  <c r="E50" i="52"/>
  <c r="E6" i="51"/>
  <c r="E140" i="51"/>
  <c r="E118" i="52"/>
  <c r="E279" i="67"/>
  <c r="E121" i="53"/>
  <c r="E268" i="67"/>
  <c r="E46" i="51"/>
  <c r="E20" i="53"/>
  <c r="E137" i="51"/>
  <c r="E233" i="72"/>
  <c r="E176" i="51"/>
  <c r="E46" i="52"/>
  <c r="E169" i="53"/>
  <c r="E30" i="53"/>
  <c r="E52" i="51"/>
  <c r="E71" i="53"/>
  <c r="E272" i="66"/>
  <c r="E156" i="52"/>
  <c r="E295" i="68"/>
  <c r="E239" i="65"/>
  <c r="E136" i="51"/>
  <c r="E90" i="52"/>
  <c r="E52" i="53"/>
  <c r="E286" i="68"/>
  <c r="E22" i="51"/>
  <c r="E135" i="51"/>
  <c r="E55" i="51"/>
  <c r="E58" i="52"/>
  <c r="E177" i="51"/>
  <c r="E31" i="52"/>
  <c r="E233" i="67"/>
  <c r="E59" i="53"/>
  <c r="E233" i="66"/>
  <c r="E74" i="51"/>
  <c r="E170" i="52"/>
  <c r="E172" i="52"/>
  <c r="E5" i="51"/>
  <c r="E234" i="70"/>
  <c r="E254" i="64"/>
  <c r="E126" i="51"/>
  <c r="E5" i="53"/>
  <c r="E140" i="53"/>
  <c r="E157" i="51"/>
  <c r="E166" i="51"/>
  <c r="E65" i="52"/>
  <c r="E270" i="69"/>
  <c r="E163" i="51"/>
  <c r="E137" i="52"/>
  <c r="E253" i="67"/>
  <c r="E59" i="51"/>
  <c r="E176" i="53"/>
  <c r="E169" i="52"/>
  <c r="E165" i="51"/>
  <c r="E94" i="51"/>
  <c r="E100" i="52"/>
  <c r="E228" i="65"/>
  <c r="E92" i="52"/>
  <c r="E145" i="51"/>
  <c r="E166" i="52"/>
  <c r="E242" i="67"/>
  <c r="E40" i="53"/>
  <c r="E243" i="66"/>
  <c r="E51" i="51"/>
  <c r="E270" i="70"/>
  <c r="E19" i="52"/>
  <c r="E37" i="51"/>
  <c r="E226" i="71"/>
  <c r="E159" i="52"/>
  <c r="E31" i="51"/>
  <c r="E37" i="52"/>
  <c r="E83" i="53"/>
  <c r="E293" i="68"/>
  <c r="E279" i="65"/>
  <c r="E284" i="68"/>
  <c r="E266" i="64"/>
  <c r="E66" i="51"/>
  <c r="E317" i="68"/>
  <c r="E252" i="65"/>
  <c r="E299" i="68"/>
  <c r="E231" i="71"/>
  <c r="E227" i="66"/>
  <c r="E258" i="70"/>
  <c r="E260" i="70"/>
  <c r="E310" i="64"/>
  <c r="E256" i="65"/>
  <c r="E234" i="72"/>
  <c r="E254" i="65"/>
  <c r="E291" i="68"/>
  <c r="E234" i="71"/>
  <c r="E231" i="72"/>
  <c r="E30" i="51"/>
  <c r="E270" i="65"/>
  <c r="E280" i="66"/>
  <c r="E255" i="66"/>
  <c r="E235" i="70"/>
  <c r="E241" i="67"/>
  <c r="E241" i="72"/>
  <c r="E237" i="65"/>
  <c r="E240" i="69"/>
  <c r="E228" i="72"/>
  <c r="E270" i="71"/>
  <c r="E260" i="64"/>
  <c r="E247" i="66"/>
  <c r="E237" i="70"/>
  <c r="E340" i="68"/>
  <c r="E320" i="68"/>
  <c r="E338" i="68"/>
  <c r="E257" i="69"/>
  <c r="E258" i="67"/>
  <c r="E125" i="52"/>
  <c r="E4" i="53"/>
  <c r="E239" i="71"/>
  <c r="E255" i="72"/>
  <c r="E44" i="52"/>
  <c r="E259" i="64"/>
  <c r="E248" i="66"/>
  <c r="E275" i="64"/>
  <c r="E261" i="66"/>
  <c r="E55" i="53"/>
  <c r="E297" i="64"/>
  <c r="E306" i="64"/>
  <c r="E264" i="71"/>
  <c r="E116" i="53"/>
  <c r="E16" i="53"/>
  <c r="E155" i="53"/>
  <c r="E274" i="67"/>
  <c r="E330" i="68"/>
  <c r="E153" i="53"/>
  <c r="E281" i="65"/>
  <c r="E18" i="53"/>
  <c r="E57" i="53"/>
  <c r="E233" i="69"/>
  <c r="E173" i="53"/>
  <c r="E131" i="53"/>
  <c r="E165" i="53"/>
  <c r="E73" i="53"/>
  <c r="E133" i="53"/>
  <c r="E56" i="53"/>
  <c r="E137" i="53"/>
  <c r="E141" i="53"/>
  <c r="E234" i="69"/>
  <c r="E53" i="53"/>
  <c r="E14" i="53"/>
  <c r="E254" i="69"/>
  <c r="E79" i="53"/>
  <c r="E110" i="53"/>
  <c r="E274" i="66"/>
  <c r="E46" i="53"/>
  <c r="E29" i="53"/>
  <c r="E344" i="68"/>
  <c r="E97" i="53"/>
  <c r="E114" i="51"/>
  <c r="E277" i="66"/>
  <c r="E276" i="66"/>
  <c r="E112" i="53"/>
  <c r="E102" i="51"/>
  <c r="E12" i="51"/>
  <c r="E17" i="51"/>
  <c r="E266" i="70"/>
  <c r="E7" i="53"/>
  <c r="E100" i="53"/>
  <c r="E276" i="65"/>
  <c r="E45" i="51"/>
  <c r="E28" i="53"/>
  <c r="E271" i="70"/>
  <c r="E148" i="53"/>
  <c r="E103" i="51"/>
  <c r="E27" i="51"/>
  <c r="E21" i="51"/>
  <c r="E125" i="53"/>
  <c r="E271" i="69"/>
  <c r="E77" i="51"/>
  <c r="E331" i="68"/>
  <c r="E16" i="51"/>
  <c r="E269" i="67"/>
  <c r="E272" i="69"/>
  <c r="E232" i="65"/>
  <c r="E253" i="66"/>
  <c r="E116" i="52"/>
  <c r="E267" i="64"/>
  <c r="E251" i="67"/>
  <c r="E168" i="52"/>
  <c r="E76" i="52"/>
  <c r="E78" i="53"/>
  <c r="E12" i="52"/>
  <c r="E85" i="51"/>
  <c r="E176" i="52"/>
  <c r="E64" i="51"/>
  <c r="E75" i="52"/>
  <c r="E39" i="51"/>
  <c r="E59" i="52"/>
  <c r="E130" i="52"/>
  <c r="E141" i="52"/>
  <c r="E165" i="52"/>
  <c r="E272" i="67"/>
  <c r="E96" i="52"/>
  <c r="E171" i="52"/>
  <c r="E268" i="65"/>
  <c r="E71" i="51"/>
  <c r="E29" i="51"/>
  <c r="E129" i="52"/>
  <c r="E34" i="52"/>
  <c r="E124" i="53"/>
  <c r="E121" i="51"/>
  <c r="E287" i="68"/>
  <c r="E172" i="51"/>
  <c r="E235" i="66"/>
  <c r="E251" i="72"/>
  <c r="E152" i="52"/>
  <c r="E119" i="52"/>
  <c r="E161" i="53"/>
  <c r="E88" i="51"/>
  <c r="E167" i="51"/>
  <c r="E297" i="68"/>
  <c r="E141" i="51"/>
  <c r="E163" i="52"/>
  <c r="E19" i="51"/>
  <c r="E253" i="65"/>
  <c r="E168" i="53"/>
  <c r="E72" i="52"/>
  <c r="E300" i="68"/>
  <c r="E41" i="52"/>
  <c r="E118" i="51"/>
  <c r="E78" i="52"/>
  <c r="E6" i="52"/>
  <c r="E260" i="66"/>
  <c r="E19" i="53"/>
  <c r="E69" i="53"/>
  <c r="E102" i="52"/>
  <c r="E26" i="52"/>
  <c r="E148" i="52"/>
  <c r="E271" i="64"/>
  <c r="E236" i="67"/>
  <c r="E52" i="52"/>
  <c r="E108" i="52"/>
  <c r="E269" i="71"/>
  <c r="E88" i="52"/>
  <c r="E232" i="69"/>
  <c r="E149" i="52"/>
  <c r="E150" i="51"/>
  <c r="E101" i="52"/>
  <c r="E91" i="52"/>
  <c r="E257" i="70"/>
  <c r="E48" i="52"/>
  <c r="E98" i="52"/>
  <c r="E167" i="53"/>
  <c r="E29" i="52"/>
  <c r="E38" i="52"/>
  <c r="E126" i="52"/>
  <c r="E33" i="52"/>
  <c r="E56" i="52"/>
  <c r="E174" i="52"/>
  <c r="E167" i="52"/>
  <c r="E150" i="52"/>
  <c r="E153" i="51"/>
  <c r="E10" i="53"/>
  <c r="E91" i="51"/>
  <c r="E117" i="51"/>
  <c r="E238" i="70"/>
  <c r="E50" i="53"/>
  <c r="E99" i="51"/>
  <c r="E175" i="51"/>
  <c r="E255" i="64"/>
  <c r="E260" i="69"/>
  <c r="E149" i="53"/>
  <c r="E169" i="51"/>
  <c r="E69" i="52"/>
  <c r="E323" i="68"/>
  <c r="E17" i="52"/>
  <c r="E151" i="53"/>
  <c r="E31" i="53"/>
  <c r="E13" i="51"/>
  <c r="E9" i="52"/>
  <c r="E280" i="67"/>
  <c r="E346" i="68"/>
  <c r="E47" i="52"/>
  <c r="E253" i="70"/>
  <c r="E262" i="69"/>
  <c r="E281" i="64"/>
  <c r="E280" i="65"/>
  <c r="E292" i="64"/>
  <c r="E241" i="65"/>
  <c r="E268" i="64"/>
  <c r="E4" i="51"/>
  <c r="E240" i="66"/>
  <c r="E229" i="71"/>
  <c r="E348" i="68"/>
  <c r="E232" i="72"/>
  <c r="E284" i="64"/>
  <c r="E262" i="65"/>
  <c r="E251" i="70"/>
  <c r="E162" i="52"/>
  <c r="E44" i="51"/>
  <c r="E288" i="64"/>
  <c r="E270" i="66"/>
  <c r="E241" i="66"/>
  <c r="E242" i="70"/>
  <c r="E250" i="72"/>
  <c r="E264" i="70"/>
  <c r="E312" i="68"/>
  <c r="E252" i="67"/>
  <c r="E260" i="67"/>
  <c r="E229" i="69"/>
  <c r="E239" i="69"/>
  <c r="E242" i="71"/>
  <c r="E310" i="68"/>
  <c r="E225" i="71"/>
  <c r="E144" i="52"/>
  <c r="E261" i="69"/>
  <c r="E271" i="65"/>
  <c r="E280" i="69"/>
  <c r="E262" i="70"/>
  <c r="E230" i="72"/>
  <c r="E250" i="71"/>
  <c r="E252" i="66"/>
  <c r="E146" i="52"/>
  <c r="E239" i="70"/>
  <c r="E273" i="66"/>
  <c r="E109" i="51"/>
  <c r="E233" i="70"/>
  <c r="E147" i="53"/>
  <c r="E159" i="53"/>
  <c r="E86" i="53"/>
  <c r="E274" i="70"/>
  <c r="E177" i="53"/>
  <c r="E305" i="64"/>
  <c r="E267" i="72"/>
  <c r="E114" i="52"/>
  <c r="E22" i="53"/>
  <c r="E84" i="53"/>
  <c r="E135" i="53"/>
  <c r="E281" i="69"/>
  <c r="E126" i="53"/>
  <c r="E115" i="51"/>
  <c r="E112" i="52"/>
  <c r="E265" i="72"/>
  <c r="E127" i="53"/>
  <c r="E163" i="53"/>
  <c r="E278" i="69"/>
  <c r="E35" i="53"/>
  <c r="E112" i="51"/>
  <c r="E274" i="65"/>
  <c r="E267" i="65"/>
  <c r="E36" i="53"/>
  <c r="E235" i="69"/>
  <c r="E15" i="53"/>
  <c r="E95" i="53"/>
  <c r="E281" i="70"/>
  <c r="E152" i="53"/>
  <c r="E267" i="70"/>
  <c r="E6" i="53"/>
  <c r="E115" i="52"/>
  <c r="E48" i="53"/>
  <c r="E332" i="68"/>
  <c r="E103" i="53"/>
  <c r="E275" i="67"/>
  <c r="E278" i="65"/>
  <c r="E41" i="51"/>
  <c r="E120" i="51"/>
  <c r="E269" i="70"/>
  <c r="E120" i="52"/>
  <c r="E276" i="69"/>
  <c r="E308" i="64"/>
  <c r="E347" i="68"/>
  <c r="E269" i="65"/>
  <c r="E277" i="65"/>
  <c r="E48" i="51"/>
  <c r="E96" i="51"/>
  <c r="E136" i="53"/>
  <c r="E273" i="70"/>
  <c r="E75" i="51"/>
  <c r="E100" i="51"/>
  <c r="E266" i="69"/>
  <c r="E128" i="53"/>
  <c r="E20" i="51"/>
  <c r="E39" i="52"/>
  <c r="E268" i="72"/>
  <c r="E10" i="51"/>
  <c r="E237" i="67"/>
  <c r="E15" i="51"/>
  <c r="E278" i="64"/>
  <c r="E296" i="68"/>
  <c r="E95" i="52"/>
  <c r="E51" i="52"/>
  <c r="E20" i="52"/>
  <c r="E148" i="51"/>
  <c r="E33" i="51"/>
  <c r="E270" i="67"/>
  <c r="E140" i="52"/>
  <c r="E68" i="52"/>
  <c r="E265" i="70"/>
  <c r="E153" i="52"/>
  <c r="E14" i="52"/>
  <c r="E70" i="51"/>
  <c r="E101" i="51"/>
  <c r="E127" i="51"/>
  <c r="E158" i="51"/>
  <c r="E175" i="52"/>
  <c r="E99" i="52"/>
  <c r="E111" i="51"/>
  <c r="E32" i="52"/>
  <c r="E157" i="53"/>
  <c r="E116" i="51"/>
  <c r="E47" i="51"/>
  <c r="E269" i="64"/>
  <c r="E95" i="51"/>
  <c r="E89" i="51"/>
  <c r="E93" i="53"/>
  <c r="E260" i="72"/>
  <c r="E234" i="67"/>
  <c r="E133" i="51"/>
  <c r="E257" i="64"/>
  <c r="E239" i="66"/>
  <c r="E79" i="51"/>
  <c r="E158" i="52"/>
  <c r="E60" i="52"/>
  <c r="E57" i="52"/>
  <c r="E145" i="52"/>
  <c r="E156" i="51"/>
  <c r="E94" i="53"/>
  <c r="E151" i="52"/>
  <c r="E53" i="51"/>
  <c r="E84" i="52"/>
  <c r="E98" i="51"/>
  <c r="E50" i="51"/>
  <c r="E173" i="51"/>
  <c r="E279" i="70"/>
  <c r="E143" i="53"/>
  <c r="E22" i="52"/>
  <c r="E8" i="52"/>
  <c r="E86" i="52"/>
  <c r="E238" i="65"/>
  <c r="E53" i="52"/>
  <c r="E298" i="64"/>
  <c r="E166" i="53"/>
  <c r="E250" i="65"/>
  <c r="E131" i="51"/>
  <c r="E237" i="66"/>
  <c r="E108" i="51"/>
  <c r="E150" i="53"/>
  <c r="E131" i="52"/>
  <c r="E170" i="51"/>
  <c r="E242" i="66"/>
  <c r="E173" i="52"/>
  <c r="E311" i="68"/>
  <c r="E68" i="53"/>
  <c r="E9" i="53"/>
  <c r="E158" i="53"/>
  <c r="E16" i="52"/>
  <c r="E11" i="53"/>
  <c r="E40" i="51"/>
  <c r="E15" i="52"/>
  <c r="E147" i="51"/>
  <c r="E229" i="65"/>
  <c r="E94" i="52"/>
  <c r="E134" i="51"/>
  <c r="E110" i="52"/>
  <c r="E248" i="72"/>
  <c r="E122" i="52"/>
  <c r="E250" i="66"/>
  <c r="E177" i="52"/>
  <c r="E155" i="51"/>
  <c r="E121" i="52"/>
  <c r="E147" i="52"/>
  <c r="E78" i="51"/>
  <c r="E159" i="51"/>
  <c r="E18" i="52"/>
  <c r="E11" i="52"/>
  <c r="E154" i="52"/>
  <c r="E51" i="53"/>
  <c r="E244" i="71"/>
  <c r="E130" i="51"/>
  <c r="E97" i="52"/>
  <c r="E129" i="51"/>
  <c r="E164" i="51"/>
  <c r="E252" i="70"/>
  <c r="E24" i="51"/>
  <c r="E247" i="65"/>
  <c r="E232" i="70"/>
  <c r="E227" i="72"/>
  <c r="E309" i="68"/>
  <c r="E231" i="69"/>
  <c r="E228" i="71"/>
  <c r="E259" i="67"/>
  <c r="E308" i="68"/>
  <c r="E261" i="64"/>
  <c r="E246" i="72"/>
  <c r="E318" i="68"/>
  <c r="E231" i="70"/>
  <c r="E261" i="65"/>
  <c r="E285" i="64"/>
  <c r="E63" i="53"/>
  <c r="E315" i="68"/>
  <c r="E227" i="71"/>
  <c r="E251" i="65"/>
  <c r="E312" i="64"/>
  <c r="E336" i="68"/>
  <c r="E240" i="65"/>
  <c r="E254" i="66"/>
  <c r="E237" i="69"/>
  <c r="E235" i="65"/>
  <c r="E223" i="72"/>
  <c r="E333" i="68"/>
  <c r="E259" i="70"/>
  <c r="E28" i="52"/>
  <c r="E235" i="71"/>
  <c r="E243" i="72"/>
  <c r="E243" i="70"/>
  <c r="E260" i="71"/>
  <c r="E248" i="65"/>
  <c r="E262" i="66"/>
  <c r="E256" i="69"/>
  <c r="E234" i="66"/>
  <c r="E263" i="72"/>
  <c r="E241" i="69"/>
  <c r="E235" i="72"/>
  <c r="E321" i="68"/>
  <c r="E4" i="52"/>
  <c r="E106" i="52"/>
  <c r="E223" i="71"/>
  <c r="E270" i="72"/>
  <c r="E236" i="69"/>
  <c r="E76" i="53"/>
  <c r="E60" i="53"/>
  <c r="E267" i="66"/>
  <c r="E278" i="70"/>
  <c r="E54" i="53"/>
  <c r="E41" i="53"/>
  <c r="E75" i="53"/>
  <c r="E118" i="53"/>
  <c r="E278" i="67"/>
  <c r="E349" i="68"/>
  <c r="E72" i="53"/>
  <c r="E91" i="53"/>
  <c r="E342" i="68"/>
  <c r="E337" i="68"/>
  <c r="E341" i="68"/>
  <c r="E114" i="53"/>
  <c r="E101" i="53"/>
  <c r="E271" i="72"/>
  <c r="E38" i="53"/>
  <c r="E278" i="66"/>
  <c r="E264" i="72"/>
  <c r="E281" i="67"/>
  <c r="E269" i="66"/>
  <c r="E98" i="53"/>
  <c r="E65" i="53"/>
  <c r="E96" i="53"/>
  <c r="E275" i="70"/>
  <c r="E67" i="53"/>
  <c r="E313" i="64"/>
  <c r="E154" i="53"/>
  <c r="E259" i="71"/>
  <c r="E309" i="64"/>
  <c r="E117" i="53"/>
  <c r="E174" i="53"/>
  <c r="E37" i="53"/>
  <c r="E267" i="67"/>
  <c r="E138" i="53"/>
  <c r="E60" i="51"/>
  <c r="E65" i="51"/>
  <c r="E255" i="69"/>
  <c r="E258" i="71"/>
  <c r="E259" i="72"/>
  <c r="E268" i="66"/>
  <c r="E345" i="68"/>
  <c r="E256" i="71"/>
  <c r="E273" i="69"/>
  <c r="E73" i="51"/>
  <c r="E54" i="51"/>
  <c r="E266" i="71"/>
  <c r="E277" i="67"/>
  <c r="E307" i="64"/>
  <c r="E58" i="53"/>
  <c r="E26" i="51"/>
  <c r="E164" i="53"/>
  <c r="E14" i="51"/>
  <c r="E38" i="51"/>
  <c r="E267" i="71"/>
  <c r="E111" i="52"/>
  <c r="E256" i="72"/>
  <c r="E76" i="51"/>
  <c r="E265" i="69"/>
  <c r="E264" i="64"/>
  <c r="E10" i="52"/>
  <c r="E151" i="51"/>
  <c r="E154" i="51"/>
  <c r="E251" i="69"/>
  <c r="E49" i="53"/>
  <c r="E70" i="52"/>
  <c r="E93" i="52"/>
  <c r="E152" i="51"/>
  <c r="E105" i="53"/>
  <c r="E127" i="52"/>
  <c r="E71" i="52"/>
  <c r="E102" i="53"/>
  <c r="E89" i="53"/>
  <c r="E13" i="52"/>
  <c r="E54" i="52"/>
  <c r="E39" i="53"/>
  <c r="E12" i="53"/>
  <c r="E155" i="52"/>
  <c r="E5" i="52"/>
  <c r="E49" i="52"/>
  <c r="E90" i="51"/>
  <c r="E21" i="52"/>
  <c r="E87" i="52"/>
  <c r="E26" i="53"/>
  <c r="E244" i="72"/>
  <c r="E303" i="64"/>
  <c r="E228" i="66"/>
  <c r="E269" i="72"/>
  <c r="E103" i="52"/>
  <c r="E32" i="51"/>
  <c r="E139" i="52"/>
  <c r="E257" i="65"/>
  <c r="E64" i="52"/>
  <c r="E58" i="51"/>
  <c r="E32" i="53"/>
  <c r="E13" i="53"/>
  <c r="E136" i="52"/>
  <c r="E56" i="51"/>
  <c r="E288" i="68"/>
  <c r="E262" i="64"/>
  <c r="E45" i="53"/>
  <c r="E133" i="52"/>
  <c r="E120" i="53"/>
  <c r="E138" i="51"/>
  <c r="E67" i="52"/>
  <c r="E272" i="70"/>
  <c r="E171" i="51"/>
  <c r="E55" i="52"/>
  <c r="E250" i="67"/>
  <c r="E11" i="51"/>
  <c r="E174" i="51"/>
  <c r="E122" i="51"/>
  <c r="E110" i="51"/>
  <c r="E279" i="66"/>
  <c r="E233" i="65"/>
  <c r="E149" i="51"/>
  <c r="E40" i="52"/>
  <c r="E175" i="53"/>
  <c r="E45" i="52"/>
  <c r="E134" i="52"/>
  <c r="E36" i="51"/>
  <c r="E33" i="53"/>
  <c r="E243" i="65"/>
  <c r="E139" i="53"/>
  <c r="E139" i="51"/>
  <c r="E73" i="52"/>
  <c r="E268" i="69"/>
  <c r="E130" i="53"/>
  <c r="E21" i="53"/>
  <c r="E263" i="64"/>
  <c r="E90" i="53"/>
  <c r="E69" i="51"/>
  <c r="E92" i="53"/>
  <c r="E119" i="51"/>
  <c r="E322" i="68"/>
  <c r="E77" i="52"/>
  <c r="E268" i="70"/>
  <c r="E87" i="53"/>
  <c r="E168" i="51"/>
  <c r="E248" i="71"/>
  <c r="E64" i="53"/>
  <c r="E107" i="52"/>
  <c r="E67" i="51"/>
  <c r="E72" i="51"/>
  <c r="E224" i="72"/>
  <c r="E117" i="52"/>
  <c r="E107" i="51"/>
  <c r="E8" i="51"/>
  <c r="E279" i="69"/>
  <c r="E70" i="53"/>
  <c r="E83" i="52"/>
  <c r="E36" i="52"/>
  <c r="E224" i="71"/>
  <c r="E226" i="72"/>
  <c r="E255" i="70"/>
  <c r="E291" i="64"/>
  <c r="E82" i="52"/>
  <c r="E231" i="66"/>
  <c r="E87" i="51"/>
  <c r="E229" i="72"/>
  <c r="E253" i="71"/>
  <c r="E252" i="72"/>
  <c r="E313" i="68"/>
  <c r="E162" i="51"/>
  <c r="E339" i="68"/>
  <c r="E279" i="64"/>
  <c r="E314" i="68"/>
  <c r="E259" i="65"/>
  <c r="E239" i="67"/>
  <c r="E261" i="70"/>
  <c r="E227" i="65"/>
  <c r="E266" i="65"/>
  <c r="E231" i="65"/>
  <c r="E250" i="70"/>
  <c r="E256" i="66"/>
  <c r="E287" i="64"/>
  <c r="E262" i="72"/>
  <c r="E301" i="64"/>
  <c r="E335" i="68"/>
  <c r="E238" i="67"/>
  <c r="E255" i="67"/>
  <c r="E221" i="72"/>
  <c r="E82" i="51"/>
  <c r="E28" i="51"/>
  <c r="E106" i="51"/>
  <c r="E44" i="53"/>
  <c r="E238" i="69"/>
  <c r="E289" i="64"/>
  <c r="E316" i="68"/>
  <c r="E245" i="71"/>
  <c r="E280" i="70"/>
  <c r="E258" i="69"/>
  <c r="E125" i="51"/>
  <c r="E242" i="69"/>
  <c r="E229" i="70"/>
  <c r="E109" i="52"/>
  <c r="E327" i="68"/>
  <c r="E259" i="66"/>
  <c r="E283" i="64"/>
  <c r="E68" i="51"/>
  <c r="E249" i="72"/>
  <c r="E266" i="66"/>
  <c r="E228" i="70"/>
  <c r="E128" i="52"/>
  <c r="E271" i="66"/>
  <c r="E243" i="69"/>
  <c r="E225" i="72"/>
  <c r="E240" i="70"/>
  <c r="E280" i="64"/>
  <c r="E247" i="70"/>
  <c r="E251" i="66"/>
  <c r="E146" i="51"/>
  <c r="E262" i="67"/>
  <c r="E325" i="68"/>
  <c r="E277" i="64"/>
  <c r="E290" i="68"/>
  <c r="E304" i="64"/>
  <c r="E7" i="52"/>
  <c r="E245" i="72"/>
  <c r="E259" i="69"/>
  <c r="E63" i="52"/>
  <c r="E257" i="67"/>
  <c r="E25" i="52"/>
  <c r="E246" i="71"/>
  <c r="E285" i="68"/>
  <c r="E249" i="65"/>
  <c r="E24" i="52"/>
  <c r="E266" i="67"/>
  <c r="E161" i="51"/>
  <c r="E43" i="52"/>
  <c r="E105" i="52"/>
  <c r="E247" i="67"/>
  <c r="E3" i="52"/>
  <c r="E105" i="51"/>
  <c r="E329" i="68"/>
  <c r="E161" i="52"/>
  <c r="E258" i="64"/>
  <c r="E24" i="53"/>
  <c r="E246" i="66"/>
  <c r="E43" i="51"/>
  <c r="E227" i="70"/>
  <c r="E230" i="69"/>
  <c r="E279" i="68"/>
  <c r="E265" i="67"/>
  <c r="E219" i="71"/>
  <c r="E304" i="68"/>
  <c r="E294" i="64"/>
  <c r="E245" i="67"/>
  <c r="E144" i="51"/>
  <c r="E271" i="67"/>
  <c r="E292" i="68"/>
  <c r="E231" i="67"/>
  <c r="E85" i="52"/>
  <c r="E258" i="65"/>
  <c r="E241" i="71"/>
  <c r="E256" i="70"/>
  <c r="E301" i="68"/>
  <c r="E247" i="71"/>
  <c r="E270" i="64"/>
  <c r="E242" i="65"/>
  <c r="E252" i="71"/>
  <c r="E63" i="51"/>
  <c r="E263" i="71"/>
  <c r="E265" i="64"/>
  <c r="E254" i="67"/>
  <c r="E294" i="68"/>
  <c r="E66" i="52"/>
  <c r="E236" i="66"/>
  <c r="E248" i="70"/>
  <c r="E324" i="68"/>
  <c r="E230" i="71"/>
  <c r="E249" i="67"/>
  <c r="E261" i="71"/>
  <c r="E286" i="64"/>
  <c r="E248" i="67"/>
  <c r="E62" i="52"/>
  <c r="E230" i="66"/>
  <c r="E3" i="51"/>
  <c r="E3" i="53"/>
  <c r="E282" i="68"/>
  <c r="E43" i="53"/>
  <c r="E305" i="68"/>
  <c r="E81" i="53"/>
  <c r="E246" i="65"/>
  <c r="E281" i="68"/>
  <c r="E306" i="68"/>
  <c r="E124" i="51"/>
  <c r="E62" i="53"/>
  <c r="E249" i="70"/>
  <c r="E143" i="51"/>
  <c r="E226" i="69"/>
  <c r="E237" i="71"/>
  <c r="E246" i="67"/>
  <c r="E237" i="72"/>
  <c r="E280" i="68"/>
  <c r="E226" i="66"/>
  <c r="E226" i="67"/>
  <c r="E240" i="67"/>
  <c r="E232" i="71"/>
  <c r="E49" i="51"/>
  <c r="E128" i="51"/>
  <c r="E248" i="69"/>
  <c r="E303" i="68"/>
  <c r="E298" i="68"/>
  <c r="E247" i="72"/>
  <c r="E239" i="72"/>
  <c r="E9" i="51"/>
  <c r="E256" i="64"/>
  <c r="E235" i="67"/>
  <c r="E290" i="64"/>
  <c r="E302" i="64"/>
  <c r="E300" i="64"/>
  <c r="E260" i="65"/>
  <c r="E236" i="65"/>
  <c r="E233" i="71"/>
  <c r="E261" i="72"/>
  <c r="E249" i="66"/>
  <c r="E221" i="71"/>
  <c r="E273" i="65"/>
  <c r="E164" i="52"/>
  <c r="E82" i="53"/>
  <c r="E282" i="64"/>
  <c r="E261" i="67"/>
  <c r="E222" i="71"/>
  <c r="E230" i="70"/>
  <c r="E283" i="68"/>
  <c r="E246" i="70"/>
  <c r="E265" i="66"/>
  <c r="E230" i="67"/>
  <c r="E274" i="64"/>
  <c r="E238" i="71"/>
  <c r="E81" i="51"/>
  <c r="E81" i="52"/>
  <c r="E220" i="72"/>
  <c r="E143" i="52"/>
  <c r="E229" i="67"/>
  <c r="E232" i="66"/>
  <c r="E222" i="72"/>
  <c r="E240" i="71"/>
  <c r="E328" i="68"/>
  <c r="E227" i="67"/>
  <c r="E245" i="65"/>
  <c r="E226" i="65"/>
  <c r="E245" i="69"/>
  <c r="E273" i="64"/>
  <c r="E264" i="67"/>
  <c r="E255" i="65"/>
  <c r="E254" i="70"/>
  <c r="E276" i="64"/>
  <c r="E273" i="67"/>
  <c r="E243" i="71"/>
  <c r="E234" i="65"/>
  <c r="E258" i="66"/>
  <c r="E253" i="64"/>
  <c r="E311" i="64"/>
  <c r="E296" i="64"/>
  <c r="E253" i="72"/>
  <c r="E262" i="71"/>
  <c r="E334" i="68"/>
  <c r="E250" i="69"/>
  <c r="E264" i="69"/>
  <c r="E251" i="71"/>
  <c r="E243" i="67"/>
  <c r="E236" i="70"/>
  <c r="E7" i="51"/>
  <c r="E242" i="72"/>
  <c r="E25" i="53"/>
  <c r="E249" i="71"/>
  <c r="E272" i="65"/>
  <c r="E247" i="69"/>
  <c r="E228" i="69"/>
  <c r="E256" i="67"/>
  <c r="E124" i="52"/>
  <c r="E249" i="69"/>
  <c r="E220" i="71"/>
  <c r="E265" i="65"/>
  <c r="E246" i="69"/>
  <c r="E227" i="69"/>
  <c r="E230" i="65"/>
  <c r="E238" i="72"/>
  <c r="E295" i="64"/>
  <c r="E252" i="64"/>
  <c r="E228" i="67"/>
  <c r="E240" i="72"/>
  <c r="E255" i="71"/>
  <c r="E62" i="51"/>
  <c r="E232" i="67"/>
  <c r="E307" i="68"/>
  <c r="E264" i="65"/>
  <c r="E226" i="70"/>
  <c r="E245" i="70"/>
  <c r="E219" i="72"/>
  <c r="E245" i="66"/>
  <c r="E264" i="66"/>
  <c r="E7" i="16"/>
  <c r="E22" i="16"/>
  <c r="E5" i="17"/>
  <c r="E21" i="17"/>
  <c r="E30" i="17"/>
  <c r="E5" i="15"/>
  <c r="E9" i="15"/>
  <c r="E13" i="15"/>
  <c r="E20" i="15"/>
  <c r="E25" i="15"/>
  <c r="E30" i="15"/>
  <c r="E9" i="17"/>
  <c r="E10" i="16"/>
  <c r="E18" i="16"/>
  <c r="E28" i="16"/>
  <c r="E16" i="16"/>
  <c r="E19" i="16"/>
  <c r="E9" i="16"/>
  <c r="E30" i="16"/>
  <c r="E6" i="16"/>
  <c r="E13" i="16"/>
  <c r="E6" i="17"/>
  <c r="E5" i="16"/>
  <c r="E31" i="16"/>
  <c r="E22" i="17"/>
  <c r="E6" i="15"/>
  <c r="E10" i="15"/>
  <c r="E14" i="15"/>
  <c r="E21" i="15"/>
  <c r="E26" i="15"/>
  <c r="E31" i="15"/>
  <c r="E18" i="17"/>
  <c r="E11" i="16"/>
  <c r="E21" i="16"/>
  <c r="E29" i="16"/>
  <c r="E19" i="17"/>
  <c r="E28" i="17"/>
  <c r="E7" i="15"/>
  <c r="E11" i="15"/>
  <c r="E18" i="15"/>
  <c r="E22" i="15"/>
  <c r="E28" i="15"/>
  <c r="E32" i="15"/>
  <c r="E7" i="17"/>
  <c r="E12" i="16"/>
  <c r="E24" i="16"/>
  <c r="E32" i="16"/>
  <c r="E20" i="16"/>
  <c r="E8" i="16"/>
  <c r="E26" i="16"/>
  <c r="E20" i="17"/>
  <c r="E29" i="17"/>
  <c r="E8" i="15"/>
  <c r="E12" i="15"/>
  <c r="E19" i="15"/>
  <c r="E24" i="15"/>
  <c r="E29" i="15"/>
  <c r="E8" i="17"/>
  <c r="E14" i="16"/>
  <c r="E25" i="16"/>
  <c r="E122" i="29"/>
  <c r="E139" i="29"/>
  <c r="E125" i="6"/>
  <c r="E141" i="6"/>
  <c r="E110" i="6"/>
  <c r="E165" i="6"/>
  <c r="E127" i="29"/>
  <c r="E134" i="29"/>
  <c r="N152" i="6"/>
  <c r="N176" i="6"/>
  <c r="N148" i="6"/>
  <c r="N172" i="6"/>
  <c r="N126" i="6"/>
  <c r="N135" i="6"/>
  <c r="N159" i="6"/>
  <c r="N139" i="29"/>
  <c r="N128" i="6"/>
  <c r="N144" i="6"/>
  <c r="N168" i="6"/>
  <c r="N125" i="29"/>
  <c r="Q17" i="17"/>
  <c r="D15" i="16"/>
  <c r="C133" i="6"/>
  <c r="J27" i="17"/>
  <c r="D27" i="16"/>
  <c r="D4" i="15"/>
  <c r="K17" i="15"/>
  <c r="I27" i="16"/>
  <c r="K156" i="6"/>
  <c r="H3" i="17"/>
  <c r="B156" i="6"/>
  <c r="C78" i="39"/>
  <c r="Q156" i="6"/>
  <c r="I3" i="17"/>
  <c r="F3" i="17"/>
  <c r="E156" i="6"/>
  <c r="K170" i="6"/>
  <c r="J132" i="6"/>
  <c r="L3" i="16"/>
  <c r="H3" i="27"/>
  <c r="L3" i="28"/>
  <c r="O3" i="26"/>
  <c r="Q3" i="16"/>
  <c r="E3" i="17"/>
  <c r="F156" i="6"/>
  <c r="F132" i="6"/>
  <c r="Q3" i="26"/>
  <c r="F3" i="26"/>
  <c r="D3" i="27"/>
  <c r="M3" i="26"/>
  <c r="D3" i="26"/>
  <c r="H132" i="6"/>
  <c r="H156" i="6"/>
  <c r="I3" i="27"/>
  <c r="B3" i="16"/>
  <c r="O3" i="28"/>
  <c r="Q3" i="28"/>
  <c r="G3" i="17"/>
  <c r="B3" i="15"/>
  <c r="G3" i="27"/>
  <c r="D3" i="16"/>
  <c r="I3" i="16"/>
  <c r="K3" i="28"/>
  <c r="L3" i="15"/>
  <c r="Q3" i="27"/>
  <c r="J3" i="26"/>
  <c r="P3" i="28"/>
  <c r="N3" i="27"/>
  <c r="M3" i="17"/>
  <c r="P3" i="16"/>
  <c r="N156" i="6"/>
  <c r="N132" i="6"/>
  <c r="K3" i="26"/>
  <c r="O3" i="16"/>
  <c r="H3" i="16"/>
  <c r="N3" i="26"/>
  <c r="O3" i="27"/>
  <c r="K3" i="15"/>
  <c r="G3" i="16"/>
  <c r="O3" i="15"/>
  <c r="I3" i="28"/>
  <c r="C3" i="15"/>
  <c r="E3" i="27"/>
  <c r="F3" i="27"/>
  <c r="K3" i="17"/>
  <c r="F3" i="15"/>
  <c r="I3" i="15"/>
  <c r="G3" i="28"/>
  <c r="P3" i="15"/>
  <c r="N3" i="16"/>
  <c r="Q3" i="15"/>
  <c r="K3" i="27"/>
  <c r="M3" i="16"/>
  <c r="P3" i="27"/>
  <c r="J3" i="16"/>
  <c r="P3" i="26"/>
  <c r="J3" i="15"/>
  <c r="G3" i="15"/>
  <c r="C3" i="16"/>
  <c r="L3" i="27"/>
  <c r="N3" i="15"/>
  <c r="E3" i="16"/>
  <c r="I3" i="26"/>
  <c r="C3" i="28"/>
  <c r="M3" i="28"/>
  <c r="J3" i="27"/>
  <c r="E3" i="26"/>
  <c r="C3" i="17"/>
  <c r="M3" i="27"/>
  <c r="G3" i="26"/>
  <c r="L3" i="26"/>
  <c r="C3" i="27"/>
  <c r="M3" i="15"/>
  <c r="O3" i="17"/>
  <c r="D132" i="6"/>
  <c r="D156" i="6"/>
  <c r="D3" i="15"/>
  <c r="C3" i="26"/>
  <c r="N3" i="28"/>
  <c r="E3" i="15"/>
  <c r="D3" i="28"/>
  <c r="F3" i="16"/>
  <c r="K3" i="16"/>
  <c r="H3" i="26"/>
  <c r="H3" i="28"/>
  <c r="D133" i="29" l="1"/>
  <c r="O133" i="29"/>
  <c r="C133" i="29"/>
  <c r="N133" i="29"/>
  <c r="E140" i="6"/>
  <c r="E124" i="6"/>
  <c r="E164" i="6"/>
  <c r="E133" i="29"/>
  <c r="D140" i="6"/>
  <c r="D164" i="6"/>
  <c r="D124" i="6"/>
  <c r="N140" i="6"/>
  <c r="N164" i="6"/>
  <c r="N124" i="6"/>
  <c r="K133" i="29"/>
  <c r="J133" i="29"/>
  <c r="Q164" i="6"/>
  <c r="Q124" i="6"/>
  <c r="Q140" i="6"/>
  <c r="I140" i="6"/>
  <c r="I164" i="6"/>
  <c r="I124" i="6"/>
  <c r="C140" i="6"/>
  <c r="C164" i="6"/>
  <c r="C124" i="6"/>
  <c r="H140" i="6"/>
  <c r="H164" i="6"/>
  <c r="H124" i="6"/>
  <c r="P164" i="6"/>
  <c r="P140" i="6"/>
  <c r="P124" i="6"/>
  <c r="L164" i="6"/>
  <c r="L140" i="6"/>
  <c r="L124" i="6"/>
  <c r="H133" i="29"/>
  <c r="Q133" i="29"/>
  <c r="L133" i="29"/>
  <c r="P133" i="29"/>
  <c r="O140" i="6"/>
  <c r="O164" i="6"/>
  <c r="O124" i="6"/>
  <c r="I133" i="29"/>
  <c r="K140" i="6"/>
  <c r="K124" i="6"/>
  <c r="K164" i="6"/>
  <c r="J140" i="6"/>
  <c r="J164" i="6"/>
  <c r="J124" i="6"/>
  <c r="C86" i="39" l="1"/>
  <c r="C88" i="39" l="1"/>
  <c r="C90" i="39" l="1"/>
  <c r="C92" i="39"/>
  <c r="C94" i="39" l="1"/>
  <c r="C96" i="39" l="1"/>
  <c r="C102" i="39" l="1"/>
  <c r="C110" i="39" l="1"/>
  <c r="C112" i="39"/>
  <c r="C114" i="39" l="1"/>
  <c r="C116" i="39" l="1"/>
  <c r="C122" i="39" l="1"/>
  <c r="C126" i="39" l="1"/>
  <c r="C132" i="39" l="1"/>
  <c r="C134" i="39" l="1"/>
  <c r="C136" i="39" l="1"/>
  <c r="C140" i="39" l="1"/>
  <c r="C150" i="39" l="1"/>
  <c r="C152" i="39" l="1"/>
  <c r="C154" i="39" l="1"/>
  <c r="C158" i="39" l="1"/>
  <c r="C168" i="39" l="1"/>
  <c r="C170" i="39" l="1"/>
  <c r="C172" i="39" l="1"/>
  <c r="C176" i="39" l="1"/>
</calcChain>
</file>

<file path=xl/sharedStrings.xml><?xml version="1.0" encoding="utf-8"?>
<sst xmlns="http://schemas.openxmlformats.org/spreadsheetml/2006/main" count="9674" uniqueCount="289">
  <si>
    <t>Conventional electric heating households</t>
  </si>
  <si>
    <t>Advanced electric heating households</t>
  </si>
  <si>
    <t>Derived heat households</t>
  </si>
  <si>
    <t>Geothermal households</t>
  </si>
  <si>
    <t>Biomass households</t>
  </si>
  <si>
    <t>Gas households</t>
  </si>
  <si>
    <t>Diesel oil households</t>
  </si>
  <si>
    <t>LPG  households</t>
  </si>
  <si>
    <t>Solid households</t>
  </si>
  <si>
    <t>Detailed information by household type</t>
  </si>
  <si>
    <t>Final energy consumption per surface area</t>
  </si>
  <si>
    <t>CO2 emissions per household</t>
  </si>
  <si>
    <t>Thermal energy service per household</t>
  </si>
  <si>
    <t>Final energy consumption per household</t>
  </si>
  <si>
    <t>CO2 emissions</t>
  </si>
  <si>
    <t>System efficiency indicator</t>
  </si>
  <si>
    <t>Thermal energy service</t>
  </si>
  <si>
    <t>Final energy consumption</t>
  </si>
  <si>
    <t>Thermal uses in new and renovated households - detailed structure</t>
  </si>
  <si>
    <t>Thermal uses - detailed structure</t>
  </si>
  <si>
    <t>Equipment installations in 2015 - vintage structure</t>
  </si>
  <si>
    <t>New equipment installations in new and renovated households</t>
  </si>
  <si>
    <t>New equipment installations</t>
  </si>
  <si>
    <t>Retired equipment</t>
  </si>
  <si>
    <t>Number of households</t>
  </si>
  <si>
    <t>Number of households - detailed structure</t>
  </si>
  <si>
    <t>Other appliances (vacuum cleaners, irons etc.)</t>
  </si>
  <si>
    <t>Lighting</t>
  </si>
  <si>
    <t>ICT equipment</t>
  </si>
  <si>
    <t>TV and multimedia</t>
  </si>
  <si>
    <t>Dishwashers</t>
  </si>
  <si>
    <t>Clothes dryers</t>
  </si>
  <si>
    <t>Washing machines</t>
  </si>
  <si>
    <t>Refrigerators and freezers</t>
  </si>
  <si>
    <t>Residential / specific electric uses</t>
  </si>
  <si>
    <t>Specific electric uses</t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</si>
  <si>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 per surface area</t>
    </r>
  </si>
  <si>
    <t>Thermal energy service per surface area</t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</si>
  <si>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 per household</t>
    </r>
  </si>
  <si>
    <r>
      <t>CO</t>
    </r>
    <r>
      <rPr>
        <vertAlign val="subscript"/>
        <sz val="9"/>
        <color theme="1"/>
        <rFont val="Calibri"/>
        <family val="2"/>
        <scheme val="minor"/>
      </rPr>
      <t>2</t>
    </r>
    <r>
      <rPr>
        <sz val="9"/>
        <color theme="1"/>
        <rFont val="Calibri"/>
        <family val="2"/>
        <scheme val="minor"/>
      </rPr>
      <t xml:space="preserve"> emissions</t>
    </r>
  </si>
  <si>
    <t>System efficiency indicator of total stock</t>
  </si>
  <si>
    <t>Number of new and renovated households</t>
  </si>
  <si>
    <t>Thermal uses in new and renovated households</t>
  </si>
  <si>
    <t>Thermal uses</t>
  </si>
  <si>
    <t>Residential sector summary</t>
  </si>
  <si>
    <t>Description</t>
  </si>
  <si>
    <t>Sheet</t>
  </si>
  <si>
    <t>Click on the link to jump to the sheet</t>
  </si>
  <si>
    <t>Specific electric appliances consumption per household (in kWh)</t>
  </si>
  <si>
    <t>W per representative household</t>
  </si>
  <si>
    <t xml:space="preserve">Lighting </t>
  </si>
  <si>
    <t>Dishwasher</t>
  </si>
  <si>
    <t>Clothes dryer</t>
  </si>
  <si>
    <t>Washing machine</t>
  </si>
  <si>
    <t>Ratio of energy service to energy consumption (system efficiency indicator)</t>
  </si>
  <si>
    <t>Biomass and wastes</t>
  </si>
  <si>
    <t>Gases</t>
  </si>
  <si>
    <t>LPG</t>
  </si>
  <si>
    <t>Solids</t>
  </si>
  <si>
    <t>Solar</t>
  </si>
  <si>
    <t>Electricity</t>
  </si>
  <si>
    <t>Derived heat</t>
  </si>
  <si>
    <t>Cooking</t>
  </si>
  <si>
    <t>Water heating</t>
  </si>
  <si>
    <t>Cooling</t>
  </si>
  <si>
    <t>Space heating</t>
  </si>
  <si>
    <t>Specific electricity uses (appliances and lighting)</t>
  </si>
  <si>
    <t>Emissions per capita (kg CO2 / capita)</t>
  </si>
  <si>
    <t>Thermal energy service per capita (kWh useful / capita)</t>
  </si>
  <si>
    <t>Energy consumption per capita (kWh / capita)</t>
  </si>
  <si>
    <t>Emissions per surface area (kg CO2 / sqm)</t>
  </si>
  <si>
    <t>Thermal energy service per surface area (kWh useful / sqm)</t>
  </si>
  <si>
    <t>Energy consumption per surface area (kWh / sqm)</t>
  </si>
  <si>
    <t>Emissions per household (kg CO2 / household)</t>
  </si>
  <si>
    <t>Thermal energy service per household (kWh useful / household)</t>
  </si>
  <si>
    <t>Energy consumption per household (kWh / household)</t>
  </si>
  <si>
    <t>Additional household indicators</t>
  </si>
  <si>
    <t>Share of emissions in end-uses (in %)</t>
  </si>
  <si>
    <t>Emissions by end-uses (kt of CO2)</t>
  </si>
  <si>
    <t>Geothermal energy</t>
  </si>
  <si>
    <t>Liquid biofuels</t>
  </si>
  <si>
    <t>Biogas</t>
  </si>
  <si>
    <t>Renewable energies and wastes</t>
  </si>
  <si>
    <t>Gas/Diesel oil and other liquids (without biofuels)</t>
  </si>
  <si>
    <t>Liquified petroleum gas (LPG)</t>
  </si>
  <si>
    <t>Liquids</t>
  </si>
  <si>
    <t>Emissions by fuel - Eurostat structure (kt of CO2)</t>
  </si>
  <si>
    <t>Emissions</t>
  </si>
  <si>
    <t>Shares of energy consumption in end-uses (in %)</t>
  </si>
  <si>
    <t>Energy consumption by end-uses (ktoe)</t>
  </si>
  <si>
    <t>Energy consumption by fuel - Eurostat structure (ktoe)</t>
  </si>
  <si>
    <t>Energy consumption</t>
  </si>
  <si>
    <t>Avoided energy use (thermal integrity effect)</t>
  </si>
  <si>
    <t>(expressed in kWh/m2 of floor area and adjusted for weather conditions)</t>
  </si>
  <si>
    <t>Energy comfort for space heating purposes</t>
  </si>
  <si>
    <t>U-values (weighted average based on dwellings stock per floor area, W/m2K)</t>
  </si>
  <si>
    <t>Building Characteristics and Energy Comfort</t>
  </si>
  <si>
    <t>New and renovated households useful surface area (in sqm/household)</t>
  </si>
  <si>
    <t>New and renovated households useful surface area (in sqm/capita)</t>
  </si>
  <si>
    <t>Households useful surface area (in sqm/household)</t>
  </si>
  <si>
    <t>Households useful surface area (in sqm/capita)</t>
  </si>
  <si>
    <t>Households size (inhabitants/household)</t>
  </si>
  <si>
    <t>Indicators</t>
  </si>
  <si>
    <t>Relative heating degree-days</t>
  </si>
  <si>
    <t>Mean heating degree-days over period 1980 - 2015</t>
  </si>
  <si>
    <t>Actual heating degree-days</t>
  </si>
  <si>
    <t>New and renovated households useful surface area (in 000 sqm)</t>
  </si>
  <si>
    <t>Total households useful surface area (in 000 sqm)</t>
  </si>
  <si>
    <t>Population (inhabitants)</t>
  </si>
  <si>
    <t>Gases incl. biogas</t>
  </si>
  <si>
    <t>Gas/Diesel oil incl. biofuels (GDO)</t>
  </si>
  <si>
    <t>Air conditioning</t>
  </si>
  <si>
    <t>Space cooling</t>
  </si>
  <si>
    <t>Circulation</t>
  </si>
  <si>
    <t>Conventional electric heating</t>
  </si>
  <si>
    <t>Advanced electric heating</t>
  </si>
  <si>
    <t>Stock of households</t>
  </si>
  <si>
    <t>Electricity in circulation</t>
  </si>
  <si>
    <t>Final energy consumption (ktoe)</t>
  </si>
  <si>
    <t>Thermal energy service (ktoe useful)</t>
  </si>
  <si>
    <t>Ratio of energy service to energy consumption</t>
  </si>
  <si>
    <t>CO2 emissions (kt CO2)</t>
  </si>
  <si>
    <t>Final energy consumption (kWh / household)</t>
  </si>
  <si>
    <t>Thermal energy service (kWh useful / household)</t>
  </si>
  <si>
    <t>CO2 emissions (kg CO2 / household)</t>
  </si>
  <si>
    <t>Final energy consumption (kWh / sqm)</t>
  </si>
  <si>
    <t>Thermal energy service (kWh useful / sqm)</t>
  </si>
  <si>
    <t>CO2 emissions (kg CO2 / sqm)</t>
  </si>
  <si>
    <t>Lighting and other electricity uses</t>
  </si>
  <si>
    <t>Brown appliances</t>
  </si>
  <si>
    <t>White appliances</t>
  </si>
  <si>
    <t>Penetration factor (appliances per household)</t>
  </si>
  <si>
    <t>W per new appliance (in average operating mode)</t>
  </si>
  <si>
    <t>W per appliance (in average operating mode)</t>
  </si>
  <si>
    <t>Operating hours per appliance</t>
  </si>
  <si>
    <t>Number of replaced appliances</t>
  </si>
  <si>
    <t>Number of new appliances</t>
  </si>
  <si>
    <t>Total number of appliances</t>
  </si>
  <si>
    <t>Total MW installed (in average operating mode)</t>
  </si>
  <si>
    <t>Lumens per useful surface area (lumen per sqm)</t>
  </si>
  <si>
    <t>Electric</t>
  </si>
  <si>
    <t>Water heating: Electric + solar</t>
  </si>
  <si>
    <t>Water heating: Electric</t>
  </si>
  <si>
    <t>Water heating: LPG + solar</t>
  </si>
  <si>
    <t>Water heating: LPG</t>
  </si>
  <si>
    <t>Household type: Conventional electric heating</t>
  </si>
  <si>
    <t>Household type: Advanced electric heating</t>
  </si>
  <si>
    <t>Water heating: DHE shd + solar</t>
  </si>
  <si>
    <t>Water heating: DHE shd</t>
  </si>
  <si>
    <t>Derived heat (DHE)</t>
  </si>
  <si>
    <t>Household type: Derived heat</t>
  </si>
  <si>
    <t>Water heating: GEO shd + solar</t>
  </si>
  <si>
    <t>Water heating: GEO shd</t>
  </si>
  <si>
    <t>Geothermal energy (GEO)</t>
  </si>
  <si>
    <t>Household type: Geothermal Energy</t>
  </si>
  <si>
    <t>Water heating: BMS shd + solar</t>
  </si>
  <si>
    <t>Water heating: BMS shd</t>
  </si>
  <si>
    <t>Biomass and wastes (BMS)</t>
  </si>
  <si>
    <t>Household type: Biomass and wastes</t>
  </si>
  <si>
    <t>Water heating: NGS shd + solar</t>
  </si>
  <si>
    <t>Water heating: NGS shd</t>
  </si>
  <si>
    <t>Gases incl. biogas (NGS)</t>
  </si>
  <si>
    <t>Household type: Gas</t>
  </si>
  <si>
    <t>GDO</t>
  </si>
  <si>
    <t>Water heating: GDO shd + solar</t>
  </si>
  <si>
    <t>Water heating: GDO shd</t>
  </si>
  <si>
    <t>Gas/diesel oil incl. biofuels (GDO)</t>
  </si>
  <si>
    <t>Household type: Diesel oil</t>
  </si>
  <si>
    <t>Water heating: LPG shd + solar</t>
  </si>
  <si>
    <t>Water heating: LPG shd</t>
  </si>
  <si>
    <t>Household type: LPG</t>
  </si>
  <si>
    <t>Water heating: Solids</t>
  </si>
  <si>
    <t>Household type: Solids</t>
  </si>
  <si>
    <t>&lt;=2000</t>
  </si>
  <si>
    <t>Year of installation:</t>
  </si>
  <si>
    <t>[ktoe]</t>
  </si>
  <si>
    <t>[ratio of energy service to energy consumption]</t>
  </si>
  <si>
    <t>[kt CO2]</t>
  </si>
  <si>
    <t>[kWh / household]</t>
  </si>
  <si>
    <t>[kWh useful / household]</t>
  </si>
  <si>
    <t>[kg CO2 / household]</t>
  </si>
  <si>
    <t>[kWh / sqm]</t>
  </si>
  <si>
    <t>[kWh useful / sqm]</t>
  </si>
  <si>
    <t>[kg CO2 / sqm]</t>
  </si>
  <si>
    <t>CO2 emissions per surface area in new and renovated households (kg CO2 / sqm)</t>
  </si>
  <si>
    <t>Thermal energy service per surface area in new and renovated households (kWh useful / sqm)</t>
  </si>
  <si>
    <t>Final energy consumption per surface area in new and renovated households (kWh / sqm)</t>
  </si>
  <si>
    <t>CO2 emissions per household in new and renovated households (kg CO2 / household)</t>
  </si>
  <si>
    <t>Thermal energy service per household in new and renovated households (kWh useful / household)</t>
  </si>
  <si>
    <t>Final energy consumption per household in new and renovated households (kWh / household)</t>
  </si>
  <si>
    <t>CO2 emissions in new and renovated households (kt CO2)</t>
  </si>
  <si>
    <t>System efficiency indicator of new and renovated households (ratio of energy service to energy consumption)</t>
  </si>
  <si>
    <t>Thermal energy service in new and renovated households (ktoe useful)</t>
  </si>
  <si>
    <t>Final energy consumption in new and renovated households (ktoe)</t>
  </si>
  <si>
    <t>Thermal uses of new and renovated households</t>
  </si>
  <si>
    <t>CO2 emissions per surface area (kg CO2 / sqm)</t>
  </si>
  <si>
    <t>Final energy consumption per surface area (kWh / sqm)</t>
  </si>
  <si>
    <t>CO2 emissions per household (kg CO2 / household)</t>
  </si>
  <si>
    <t>Final energy consumption per household (kWh / household)</t>
  </si>
  <si>
    <t>System efficiency indicator (ratio of energy service to energy consumption)</t>
  </si>
  <si>
    <t>Thermal uses of total stock</t>
  </si>
  <si>
    <t>Year:</t>
  </si>
  <si>
    <t>New equipment installations via replacement</t>
  </si>
  <si>
    <t>Gases (incl biogas)</t>
  </si>
  <si>
    <t>JRC-IDEES - Integrated Database of the European Energy System (2000-2015)</t>
  </si>
  <si>
    <t>Residential sector</t>
  </si>
  <si>
    <t>Legal Notice</t>
  </si>
  <si>
    <t>Neither the European Commission nor any person acting on behalf of the Commission is responsible for the use which might be made of this information.</t>
  </si>
  <si>
    <t>Permission to Use</t>
  </si>
  <si>
    <t>Reproduction of the data is authorized provided the source is appropriately acknowledged.</t>
  </si>
  <si>
    <t>JRC-IDEES 2015</t>
  </si>
  <si>
    <t>© European Union</t>
  </si>
  <si>
    <t>CO2 emissions per surface area</t>
  </si>
  <si>
    <t>© European Union 2017-2018</t>
  </si>
  <si>
    <t>version 1.0</t>
  </si>
  <si>
    <t>Consumption expenditure per capita relative to EU28</t>
  </si>
  <si>
    <t>Household consumption expenditure (M€2010)</t>
  </si>
  <si>
    <t>Household consumption expenditure per capita (€2010)</t>
  </si>
  <si>
    <t>Household consumption expenditure per household (€2010)</t>
  </si>
  <si>
    <t>Prepared by JRC C.6</t>
  </si>
  <si>
    <t>The information made available is property of the Joint Research Centre of the European Commission.</t>
  </si>
  <si>
    <t>LV</t>
  </si>
  <si>
    <t>Latvia</t>
  </si>
  <si>
    <t>LV - Residential sector summary</t>
  </si>
  <si>
    <t>LV - Number of households</t>
  </si>
  <si>
    <t>LV - Final energy consumption</t>
  </si>
  <si>
    <t>LV - Thermal energy service</t>
  </si>
  <si>
    <t>LV - System efficiency indicator of total stock</t>
  </si>
  <si>
    <t>LV - CO2 emissions</t>
  </si>
  <si>
    <t>LV - Final energy consumption per household</t>
  </si>
  <si>
    <t>LV - Thermal energy service per household</t>
  </si>
  <si>
    <t>LV - CO2 emissions per household</t>
  </si>
  <si>
    <t>LV - Final energy consumption per surface area</t>
  </si>
  <si>
    <t>LV - Thermal energy service per surface area</t>
  </si>
  <si>
    <t>LV - CO2 emissions per surface area</t>
  </si>
  <si>
    <t>LV - Number of new and renovated households</t>
  </si>
  <si>
    <t>LV - Final energy consumption in new and renovated households</t>
  </si>
  <si>
    <t>LV - Thermal energy service in new and renovated households</t>
  </si>
  <si>
    <t>LV - System efficiency indicator of new and renovated households</t>
  </si>
  <si>
    <t>LV - CO2 emissions in new and renovated households</t>
  </si>
  <si>
    <t>LV - Final energy consumption of new and renovated households (per household)</t>
  </si>
  <si>
    <t>LV - Thermal energy service of new and renovated households (per household)</t>
  </si>
  <si>
    <t>LV - CO2 emissions in new and renovated households (per household)</t>
  </si>
  <si>
    <t>LV - Final energy consumption in new and renovated households per surface area</t>
  </si>
  <si>
    <t>LV - Thermal energy service in new and renovated households per surface area</t>
  </si>
  <si>
    <t>LV - CO2 emissions in new and renovated households per surface area</t>
  </si>
  <si>
    <t>LV - Residential / specific electric uses</t>
  </si>
  <si>
    <t>LV - Refrigerators and freezers</t>
  </si>
  <si>
    <t>LV - Washing machines</t>
  </si>
  <si>
    <t>LV - Clothes dryers</t>
  </si>
  <si>
    <t>LV - Dishwashers</t>
  </si>
  <si>
    <t>LV - TV and multimedia</t>
  </si>
  <si>
    <t>LV - ICT equipment</t>
  </si>
  <si>
    <t>LV - Lighting</t>
  </si>
  <si>
    <t>LV - Other appliances (vacuum cleaners, irons etc.)</t>
  </si>
  <si>
    <t>LV - Number of households (detailed structure)</t>
  </si>
  <si>
    <t>LV - Retired equipment (detailed structure)</t>
  </si>
  <si>
    <t>LV - New equipment installations (detailed structure)</t>
  </si>
  <si>
    <t>LV - New equipment installations in new and renovated households (detailed structure)</t>
  </si>
  <si>
    <t>LV - New equipment installations via replacement (detailed structure)</t>
  </si>
  <si>
    <t>LV - Equipment installations in 2015 - vintage structure</t>
  </si>
  <si>
    <t>LV - Final energy consumption (detailed structure)</t>
  </si>
  <si>
    <t>LV - Thermal energy service (detailed structure)</t>
  </si>
  <si>
    <t>LV - System efficiency indicator (detailed structure)</t>
  </si>
  <si>
    <t>LV - CO2 emissions (detailed structure)</t>
  </si>
  <si>
    <t>LV - Final energy consumption per household (detailed structure)</t>
  </si>
  <si>
    <t>LV - Thermal energy service per household (detailed structure)</t>
  </si>
  <si>
    <t>LV - CO2 emissions per household (detailed structure)</t>
  </si>
  <si>
    <t>LV - Final energy consumption per surface area (detailed structure)</t>
  </si>
  <si>
    <t>LV - Thermal energy service per surface area (detailed structure)</t>
  </si>
  <si>
    <t>LV - CO2 emissions per surface area (detailed structure)</t>
  </si>
  <si>
    <t>LV - Final energy consumption in new and renovated households (detailed structure)</t>
  </si>
  <si>
    <t>LV - Thermal energy service in new and renovated households (detailed structure)</t>
  </si>
  <si>
    <t>LV - System efficiency indicator of new and renovated households (detailed structure)</t>
  </si>
  <si>
    <t>LV - CO2 emissions in new and renovated households (detailed structure)</t>
  </si>
  <si>
    <t>LV - Final energy consumption of new and renovated households (detailed structure)</t>
  </si>
  <si>
    <t>LV - Thermal energy service of new and renovated households (detailed structure)</t>
  </si>
  <si>
    <t>LV - Final energy consumption of new and renovated households per surface area (detailed structure)</t>
  </si>
  <si>
    <t>LV - Thermal energy service of new and renovated households per surface area (detailed structure)</t>
  </si>
  <si>
    <t>LV - CO2 emissions in new and renovated households per surface area (detailed structure)</t>
  </si>
  <si>
    <t>LV - Household type: Solids</t>
  </si>
  <si>
    <t>LV - Household type: LPG</t>
  </si>
  <si>
    <t>LV - Household type: Diesel oil</t>
  </si>
  <si>
    <t>LV - Household type: Gas</t>
  </si>
  <si>
    <t>LV - Household type: Biomass and wastes</t>
  </si>
  <si>
    <t>LV - Household type: Geothermal Energy</t>
  </si>
  <si>
    <t>LV - Household type: Derived heat</t>
  </si>
  <si>
    <t>LV - Household type: Advanced electric heating</t>
  </si>
  <si>
    <t>LV - Household type: Conventional electric heating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</si>
</sst>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64" formatCode="_-* #,##0.00_-;\-* #,##0.00_-;_-* &quot;-&quot;??_-;_-@_-"/>
    <numFmt numFmtId="165" formatCode="#,##0.000;\-#,##0.000;&quot;-&quot;"/>
    <numFmt numFmtId="166" formatCode="#,##0.0;\-#,##0.0;&quot;-&quot;"/>
    <numFmt numFmtId="167" formatCode="#,##0.000;\-#,##0.000;&quot;&quot;"/>
    <numFmt numFmtId="168" formatCode="0.0%;\-0.0%;&quot;-&quot;"/>
    <numFmt numFmtId="169" formatCode="#,##0;\-#,##0;&quot;-&quot;"/>
    <numFmt numFmtId="170" formatCode="0.0;\-0.0;&quot;-&quot;"/>
    <numFmt numFmtId="171" formatCode="#,##0;\-#,##0;&quot;&quot;"/>
    <numFmt numFmtId="172" formatCode="#,##0.00;\-#,##0.00;&quot;-&quot;"/>
    <numFmt numFmtId="173" formatCode="mmmm\ yyyy"/>
    <numFmt numFmtId="174" formatCode="0.0;\-0.0;&quot;&quot;"/>
    <numFmt numFmtId="175" formatCode="0.000;\-0.000;&quot;&quot;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theme="10"/>
      <name val="Calibri"/>
      <family val="2"/>
      <scheme val="minor"/>
    </font>
    <font>
      <b/>
      <sz val="9"/>
      <color theme="1"/>
      <name val="Calibri"/>
      <family val="2"/>
      <scheme val="minor"/>
    </font>
    <font>
      <vertAlign val="subscript"/>
      <sz val="9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4"/>
      <color rgb="FF0070C0"/>
      <name val="Calibri"/>
      <family val="2"/>
      <scheme val="minor"/>
    </font>
    <font>
      <sz val="10"/>
      <name val="Arial"/>
      <family val="2"/>
      <charset val="161"/>
    </font>
    <font>
      <sz val="10"/>
      <name val="Arial"/>
      <family val="2"/>
    </font>
    <font>
      <b/>
      <sz val="8"/>
      <color theme="3" tint="-0.499984740745262"/>
      <name val="Calibri"/>
      <family val="2"/>
      <scheme val="minor"/>
    </font>
    <font>
      <sz val="8"/>
      <color theme="3" tint="-0.499984740745262"/>
      <name val="Calibri"/>
      <family val="2"/>
      <scheme val="minor"/>
    </font>
    <font>
      <b/>
      <sz val="8"/>
      <color rgb="FFC00000"/>
      <name val="Calibri"/>
      <family val="2"/>
      <scheme val="minor"/>
    </font>
    <font>
      <sz val="9"/>
      <color rgb="FFC00000"/>
      <name val="Calibri"/>
      <family val="2"/>
      <scheme val="minor"/>
    </font>
    <font>
      <sz val="10"/>
      <color theme="3" tint="-0.499984740745262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8"/>
      <color rgb="FFC00000"/>
      <name val="Calibri"/>
      <family val="2"/>
      <scheme val="minor"/>
    </font>
    <font>
      <i/>
      <sz val="8"/>
      <color theme="3" tint="-0.499984740745262"/>
      <name val="Calibri"/>
      <family val="2"/>
      <scheme val="minor"/>
    </font>
    <font>
      <b/>
      <sz val="10"/>
      <color theme="9" tint="-0.499984740745262"/>
      <name val="Calibri"/>
      <family val="2"/>
      <scheme val="minor"/>
    </font>
    <font>
      <sz val="8"/>
      <color rgb="FF002060"/>
      <name val="Calibri"/>
      <family val="2"/>
      <scheme val="minor"/>
    </font>
    <font>
      <b/>
      <sz val="8"/>
      <color rgb="FF002060"/>
      <name val="Calibri"/>
      <family val="2"/>
      <scheme val="minor"/>
    </font>
    <font>
      <sz val="10"/>
      <color rgb="FFC00000"/>
      <name val="Calibri"/>
      <family val="2"/>
      <scheme val="minor"/>
    </font>
    <font>
      <sz val="9"/>
      <color theme="3" tint="-0.499984740745262"/>
      <name val="Calibri"/>
      <family val="2"/>
      <scheme val="minor"/>
    </font>
    <font>
      <b/>
      <sz val="9"/>
      <name val="Calibri"/>
      <family val="2"/>
      <scheme val="minor"/>
    </font>
    <font>
      <b/>
      <sz val="20"/>
      <name val="Arial"/>
      <family val="2"/>
    </font>
    <font>
      <b/>
      <sz val="24"/>
      <name val="Arial"/>
      <family val="2"/>
    </font>
    <font>
      <sz val="8"/>
      <name val="Arial"/>
      <family val="2"/>
    </font>
    <font>
      <sz val="8"/>
      <name val="Calibri"/>
      <family val="2"/>
      <scheme val="minor"/>
    </font>
    <font>
      <b/>
      <sz val="22"/>
      <name val="Arial"/>
      <family val="2"/>
    </font>
    <font>
      <b/>
      <u/>
      <sz val="16"/>
      <name val="Arial"/>
      <family val="2"/>
    </font>
    <font>
      <b/>
      <sz val="14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0.499984740745262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</borders>
  <cellStyleXfs count="9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11" fillId="0" borderId="0"/>
    <xf numFmtId="0" fontId="12" fillId="0" borderId="0"/>
    <xf numFmtId="9" fontId="11" fillId="0" borderId="0" applyFont="0" applyFill="0" applyBorder="0" applyAlignment="0" applyProtection="0"/>
    <xf numFmtId="9" fontId="12" fillId="0" borderId="0" applyFont="0" applyFill="0" applyBorder="0" applyAlignment="0" applyProtection="0"/>
  </cellStyleXfs>
  <cellXfs count="216">
    <xf numFmtId="0" fontId="0" fillId="0" borderId="0" xfId="0"/>
    <xf numFmtId="0" fontId="3" fillId="0" borderId="0" xfId="0" applyFont="1" applyAlignment="1">
      <alignment horizontal="left"/>
    </xf>
    <xf numFmtId="0" fontId="5" fillId="0" borderId="0" xfId="3" applyFont="1" applyAlignment="1">
      <alignment horizontal="left" indent="1"/>
    </xf>
    <xf numFmtId="0" fontId="6" fillId="0" borderId="0" xfId="0" applyFont="1" applyAlignment="1">
      <alignment horizontal="left"/>
    </xf>
    <xf numFmtId="0" fontId="3" fillId="0" borderId="0" xfId="0" applyFont="1" applyAlignment="1">
      <alignment horizontal="left" indent="1"/>
    </xf>
    <xf numFmtId="0" fontId="5" fillId="0" borderId="0" xfId="3" applyFont="1"/>
    <xf numFmtId="0" fontId="5" fillId="0" borderId="0" xfId="3" applyFont="1" applyAlignment="1">
      <alignment horizontal="left" indent="2"/>
    </xf>
    <xf numFmtId="0" fontId="4" fillId="0" borderId="0" xfId="3"/>
    <xf numFmtId="0" fontId="5" fillId="0" borderId="0" xfId="3" applyFont="1" applyAlignment="1">
      <alignment horizontal="left"/>
    </xf>
    <xf numFmtId="0" fontId="3" fillId="0" borderId="0" xfId="0" applyFont="1"/>
    <xf numFmtId="0" fontId="8" fillId="0" borderId="0" xfId="0" applyFont="1"/>
    <xf numFmtId="0" fontId="9" fillId="0" borderId="1" xfId="0" applyFont="1" applyBorder="1"/>
    <xf numFmtId="0" fontId="9" fillId="0" borderId="0" xfId="0" applyFont="1" applyBorder="1"/>
    <xf numFmtId="0" fontId="10" fillId="0" borderId="0" xfId="0" applyFont="1"/>
    <xf numFmtId="0" fontId="9" fillId="0" borderId="0" xfId="0" applyFont="1"/>
    <xf numFmtId="1" fontId="13" fillId="3" borderId="2" xfId="5" applyNumberFormat="1" applyFont="1" applyFill="1" applyBorder="1" applyAlignment="1">
      <alignment horizontal="center" vertical="center"/>
    </xf>
    <xf numFmtId="0" fontId="14" fillId="2" borderId="0" xfId="5" applyFont="1" applyFill="1" applyAlignment="1">
      <alignment vertical="center"/>
    </xf>
    <xf numFmtId="0" fontId="14" fillId="0" borderId="0" xfId="5" applyFont="1" applyAlignment="1">
      <alignment vertical="center"/>
    </xf>
    <xf numFmtId="166" fontId="14" fillId="2" borderId="1" xfId="1" applyNumberFormat="1" applyFont="1" applyFill="1" applyBorder="1" applyAlignment="1">
      <alignment vertical="center"/>
    </xf>
    <xf numFmtId="0" fontId="14" fillId="0" borderId="1" xfId="5" applyFont="1" applyFill="1" applyBorder="1" applyAlignment="1">
      <alignment horizontal="left" vertical="center" indent="2"/>
    </xf>
    <xf numFmtId="166" fontId="14" fillId="2" borderId="4" xfId="1" applyNumberFormat="1" applyFont="1" applyFill="1" applyBorder="1" applyAlignment="1">
      <alignment vertical="center"/>
    </xf>
    <xf numFmtId="0" fontId="14" fillId="0" borderId="4" xfId="5" applyFont="1" applyFill="1" applyBorder="1" applyAlignment="1">
      <alignment horizontal="left" vertical="center" indent="3"/>
    </xf>
    <xf numFmtId="166" fontId="14" fillId="2" borderId="0" xfId="1" applyNumberFormat="1" applyFont="1" applyFill="1" applyBorder="1" applyAlignment="1">
      <alignment vertical="center"/>
    </xf>
    <xf numFmtId="0" fontId="14" fillId="0" borderId="0" xfId="5" applyFont="1" applyFill="1" applyBorder="1" applyAlignment="1">
      <alignment horizontal="left" vertical="center" indent="3"/>
    </xf>
    <xf numFmtId="166" fontId="14" fillId="2" borderId="5" xfId="1" applyNumberFormat="1" applyFont="1" applyFill="1" applyBorder="1" applyAlignment="1">
      <alignment vertical="center"/>
    </xf>
    <xf numFmtId="0" fontId="14" fillId="0" borderId="5" xfId="5" applyFont="1" applyBorder="1" applyAlignment="1">
      <alignment horizontal="left" vertical="center" indent="2"/>
    </xf>
    <xf numFmtId="166" fontId="15" fillId="4" borderId="3" xfId="5" applyNumberFormat="1" applyFont="1" applyFill="1" applyBorder="1" applyAlignment="1">
      <alignment vertical="center"/>
    </xf>
    <xf numFmtId="0" fontId="16" fillId="4" borderId="3" xfId="5" applyFont="1" applyFill="1" applyBorder="1" applyAlignment="1">
      <alignment horizontal="left" vertical="center" indent="1"/>
    </xf>
    <xf numFmtId="0" fontId="14" fillId="2" borderId="0" xfId="5" applyNumberFormat="1" applyFont="1" applyFill="1" applyAlignment="1">
      <alignment vertical="center"/>
    </xf>
    <xf numFmtId="0" fontId="14" fillId="0" borderId="1" xfId="5" applyFont="1" applyFill="1" applyBorder="1" applyAlignment="1">
      <alignment horizontal="left" vertical="center" indent="3"/>
    </xf>
    <xf numFmtId="166" fontId="14" fillId="0" borderId="0" xfId="1" applyNumberFormat="1" applyFont="1" applyFill="1" applyBorder="1" applyAlignment="1">
      <alignment vertical="center"/>
    </xf>
    <xf numFmtId="166" fontId="15" fillId="4" borderId="5" xfId="5" applyNumberFormat="1" applyFont="1" applyFill="1" applyBorder="1" applyAlignment="1">
      <alignment vertical="center"/>
    </xf>
    <xf numFmtId="0" fontId="16" fillId="4" borderId="5" xfId="5" applyFont="1" applyFill="1" applyBorder="1" applyAlignment="1">
      <alignment horizontal="left" vertical="center" indent="1"/>
    </xf>
    <xf numFmtId="0" fontId="14" fillId="0" borderId="0" xfId="5" applyNumberFormat="1" applyFont="1" applyAlignment="1">
      <alignment vertical="center"/>
    </xf>
    <xf numFmtId="0" fontId="17" fillId="5" borderId="2" xfId="5" applyNumberFormat="1" applyFont="1" applyFill="1" applyBorder="1" applyAlignment="1">
      <alignment vertical="center"/>
    </xf>
    <xf numFmtId="0" fontId="18" fillId="5" borderId="2" xfId="5" applyNumberFormat="1" applyFont="1" applyFill="1" applyBorder="1" applyAlignment="1">
      <alignment horizontal="left" vertical="center"/>
    </xf>
    <xf numFmtId="167" fontId="14" fillId="2" borderId="1" xfId="5" applyNumberFormat="1" applyFont="1" applyFill="1" applyBorder="1" applyAlignment="1">
      <alignment vertical="center"/>
    </xf>
    <xf numFmtId="167" fontId="14" fillId="2" borderId="0" xfId="5" applyNumberFormat="1" applyFont="1" applyFill="1" applyBorder="1" applyAlignment="1">
      <alignment vertical="center"/>
    </xf>
    <xf numFmtId="167" fontId="14" fillId="2" borderId="3" xfId="5" applyNumberFormat="1" applyFont="1" applyFill="1" applyBorder="1" applyAlignment="1">
      <alignment vertical="center"/>
    </xf>
    <xf numFmtId="167" fontId="19" fillId="4" borderId="2" xfId="1" applyNumberFormat="1" applyFont="1" applyFill="1" applyBorder="1" applyAlignment="1">
      <alignment vertical="center"/>
    </xf>
    <xf numFmtId="0" fontId="16" fillId="4" borderId="2" xfId="5" applyFont="1" applyFill="1" applyBorder="1" applyAlignment="1">
      <alignment horizontal="left" vertical="center" indent="1"/>
    </xf>
    <xf numFmtId="168" fontId="14" fillId="2" borderId="2" xfId="5" applyNumberFormat="1" applyFont="1" applyFill="1" applyBorder="1" applyAlignment="1">
      <alignment vertical="center"/>
    </xf>
    <xf numFmtId="0" fontId="20" fillId="0" borderId="2" xfId="5" applyFont="1" applyFill="1" applyBorder="1" applyAlignment="1">
      <alignment horizontal="left" vertical="center" indent="2"/>
    </xf>
    <xf numFmtId="168" fontId="14" fillId="2" borderId="1" xfId="5" applyNumberFormat="1" applyFont="1" applyFill="1" applyBorder="1" applyAlignment="1">
      <alignment vertical="center"/>
    </xf>
    <xf numFmtId="168" fontId="14" fillId="2" borderId="0" xfId="5" applyNumberFormat="1" applyFont="1" applyFill="1" applyBorder="1" applyAlignment="1">
      <alignment vertical="center"/>
    </xf>
    <xf numFmtId="168" fontId="14" fillId="2" borderId="3" xfId="5" applyNumberFormat="1" applyFont="1" applyFill="1" applyBorder="1" applyAlignment="1">
      <alignment vertical="center"/>
    </xf>
    <xf numFmtId="0" fontId="20" fillId="0" borderId="2" xfId="5" applyFont="1" applyBorder="1" applyAlignment="1">
      <alignment horizontal="left" vertical="center" indent="2"/>
    </xf>
    <xf numFmtId="168" fontId="19" fillId="4" borderId="2" xfId="2" applyNumberFormat="1" applyFont="1" applyFill="1" applyBorder="1" applyAlignment="1">
      <alignment vertical="center"/>
    </xf>
    <xf numFmtId="166" fontId="14" fillId="0" borderId="1" xfId="5" applyNumberFormat="1" applyFont="1" applyBorder="1" applyAlignment="1">
      <alignment vertical="center"/>
    </xf>
    <xf numFmtId="0" fontId="14" fillId="2" borderId="1" xfId="5" applyFont="1" applyFill="1" applyBorder="1" applyAlignment="1">
      <alignment horizontal="left" vertical="center" indent="2"/>
    </xf>
    <xf numFmtId="166" fontId="14" fillId="0" borderId="0" xfId="5" applyNumberFormat="1" applyFont="1" applyBorder="1" applyAlignment="1">
      <alignment vertical="center"/>
    </xf>
    <xf numFmtId="0" fontId="14" fillId="2" borderId="0" xfId="5" applyFont="1" applyFill="1" applyBorder="1" applyAlignment="1">
      <alignment horizontal="left" vertical="center" indent="2"/>
    </xf>
    <xf numFmtId="0" fontId="14" fillId="2" borderId="0" xfId="5" applyFont="1" applyFill="1" applyBorder="1" applyAlignment="1">
      <alignment horizontal="left" vertical="center" indent="3"/>
    </xf>
    <xf numFmtId="166" fontId="14" fillId="0" borderId="3" xfId="5" applyNumberFormat="1" applyFont="1" applyBorder="1" applyAlignment="1">
      <alignment vertical="center"/>
    </xf>
    <xf numFmtId="0" fontId="14" fillId="2" borderId="3" xfId="5" applyFont="1" applyFill="1" applyBorder="1" applyAlignment="1">
      <alignment horizontal="left" vertical="center" indent="2"/>
    </xf>
    <xf numFmtId="166" fontId="15" fillId="4" borderId="2" xfId="5" applyNumberFormat="1" applyFont="1" applyFill="1" applyBorder="1" applyAlignment="1">
      <alignment vertical="center"/>
    </xf>
    <xf numFmtId="166" fontId="14" fillId="2" borderId="0" xfId="5" applyNumberFormat="1" applyFont="1" applyFill="1" applyAlignment="1">
      <alignment vertical="center"/>
    </xf>
    <xf numFmtId="166" fontId="14" fillId="0" borderId="1" xfId="5" applyNumberFormat="1" applyFont="1" applyFill="1" applyBorder="1" applyAlignment="1">
      <alignment vertical="center"/>
    </xf>
    <xf numFmtId="166" fontId="14" fillId="0" borderId="3" xfId="5" applyNumberFormat="1" applyFont="1" applyFill="1" applyBorder="1" applyAlignment="1">
      <alignment vertical="center"/>
    </xf>
    <xf numFmtId="0" fontId="14" fillId="0" borderId="3" xfId="5" applyFont="1" applyFill="1" applyBorder="1" applyAlignment="1">
      <alignment horizontal="left" vertical="center" indent="2"/>
    </xf>
    <xf numFmtId="166" fontId="13" fillId="4" borderId="0" xfId="5" applyNumberFormat="1" applyFont="1" applyFill="1" applyBorder="1" applyAlignment="1">
      <alignment vertical="center"/>
    </xf>
    <xf numFmtId="0" fontId="20" fillId="4" borderId="0" xfId="5" applyFont="1" applyFill="1" applyBorder="1" applyAlignment="1">
      <alignment horizontal="left" vertical="center" indent="2"/>
    </xf>
    <xf numFmtId="169" fontId="14" fillId="4" borderId="3" xfId="5" applyNumberFormat="1" applyFont="1" applyFill="1" applyBorder="1" applyAlignment="1">
      <alignment vertical="center"/>
    </xf>
    <xf numFmtId="0" fontId="19" fillId="4" borderId="3" xfId="5" applyFont="1" applyFill="1" applyBorder="1" applyAlignment="1">
      <alignment horizontal="left" vertical="center" indent="1"/>
    </xf>
    <xf numFmtId="165" fontId="13" fillId="4" borderId="3" xfId="5" applyNumberFormat="1" applyFont="1" applyFill="1" applyBorder="1" applyAlignment="1">
      <alignment vertical="center"/>
    </xf>
    <xf numFmtId="165" fontId="14" fillId="0" borderId="1" xfId="5" applyNumberFormat="1" applyFont="1" applyFill="1" applyBorder="1" applyAlignment="1">
      <alignment vertical="center"/>
    </xf>
    <xf numFmtId="0" fontId="13" fillId="0" borderId="1" xfId="5" applyFont="1" applyFill="1" applyBorder="1" applyAlignment="1">
      <alignment horizontal="left" vertical="center" indent="1"/>
    </xf>
    <xf numFmtId="169" fontId="14" fillId="0" borderId="0" xfId="5" applyNumberFormat="1" applyFont="1" applyFill="1" applyBorder="1" applyAlignment="1">
      <alignment vertical="center"/>
    </xf>
    <xf numFmtId="0" fontId="13" fillId="0" borderId="0" xfId="5" applyFont="1" applyFill="1" applyBorder="1" applyAlignment="1">
      <alignment horizontal="left" vertical="center" indent="1"/>
    </xf>
    <xf numFmtId="169" fontId="14" fillId="0" borderId="3" xfId="5" applyNumberFormat="1" applyFont="1" applyFill="1" applyBorder="1" applyAlignment="1">
      <alignment vertical="center"/>
    </xf>
    <xf numFmtId="0" fontId="13" fillId="0" borderId="3" xfId="5" applyFont="1" applyFill="1" applyBorder="1" applyAlignment="1">
      <alignment horizontal="left" vertical="center" indent="1"/>
    </xf>
    <xf numFmtId="167" fontId="14" fillId="0" borderId="1" xfId="5" applyNumberFormat="1" applyFont="1" applyFill="1" applyBorder="1" applyAlignment="1">
      <alignment vertical="center"/>
    </xf>
    <xf numFmtId="167" fontId="14" fillId="0" borderId="0" xfId="5" applyNumberFormat="1" applyFont="1" applyFill="1" applyBorder="1" applyAlignment="1">
      <alignment vertical="center"/>
    </xf>
    <xf numFmtId="165" fontId="14" fillId="0" borderId="0" xfId="5" applyNumberFormat="1" applyFont="1" applyFill="1" applyBorder="1" applyAlignment="1">
      <alignment vertical="center"/>
    </xf>
    <xf numFmtId="165" fontId="14" fillId="0" borderId="3" xfId="5" applyNumberFormat="1" applyFont="1" applyFill="1" applyBorder="1" applyAlignment="1">
      <alignment vertical="center"/>
    </xf>
    <xf numFmtId="0" fontId="20" fillId="0" borderId="1" xfId="5" applyFont="1" applyFill="1" applyBorder="1" applyAlignment="1">
      <alignment horizontal="left" vertical="center"/>
    </xf>
    <xf numFmtId="0" fontId="13" fillId="0" borderId="0" xfId="5" applyFont="1" applyFill="1" applyBorder="1" applyAlignment="1">
      <alignment horizontal="left" vertical="center"/>
    </xf>
    <xf numFmtId="0" fontId="13" fillId="0" borderId="3" xfId="5" applyFont="1" applyFill="1" applyBorder="1" applyAlignment="1">
      <alignment horizontal="left" vertical="center"/>
    </xf>
    <xf numFmtId="171" fontId="14" fillId="0" borderId="1" xfId="5" applyNumberFormat="1" applyFont="1" applyFill="1" applyBorder="1" applyAlignment="1">
      <alignment vertical="center"/>
    </xf>
    <xf numFmtId="0" fontId="13" fillId="0" borderId="1" xfId="5" applyFont="1" applyFill="1" applyBorder="1" applyAlignment="1">
      <alignment horizontal="left" vertical="center"/>
    </xf>
    <xf numFmtId="171" fontId="14" fillId="0" borderId="0" xfId="5" applyNumberFormat="1" applyFont="1" applyFill="1" applyBorder="1" applyAlignment="1">
      <alignment vertical="center"/>
    </xf>
    <xf numFmtId="169" fontId="14" fillId="0" borderId="4" xfId="5" applyNumberFormat="1" applyFont="1" applyFill="1" applyBorder="1" applyAlignment="1">
      <alignment vertical="center"/>
    </xf>
    <xf numFmtId="0" fontId="13" fillId="0" borderId="4" xfId="5" applyFont="1" applyFill="1" applyBorder="1" applyAlignment="1">
      <alignment horizontal="left" vertical="center"/>
    </xf>
    <xf numFmtId="169" fontId="14" fillId="0" borderId="1" xfId="5" applyNumberFormat="1" applyFont="1" applyFill="1" applyBorder="1" applyAlignment="1">
      <alignment vertical="center"/>
    </xf>
    <xf numFmtId="0" fontId="21" fillId="3" borderId="2" xfId="5" applyFont="1" applyFill="1" applyBorder="1" applyAlignment="1">
      <alignment horizontal="left" vertical="center"/>
    </xf>
    <xf numFmtId="169" fontId="14" fillId="2" borderId="1" xfId="1" applyNumberFormat="1" applyFont="1" applyFill="1" applyBorder="1" applyAlignment="1">
      <alignment vertical="center"/>
    </xf>
    <xf numFmtId="169" fontId="14" fillId="2" borderId="0" xfId="1" applyNumberFormat="1" applyFont="1" applyFill="1" applyAlignment="1">
      <alignment vertical="center"/>
    </xf>
    <xf numFmtId="0" fontId="14" fillId="2" borderId="0" xfId="5" applyFont="1" applyFill="1" applyAlignment="1">
      <alignment horizontal="left" vertical="center" indent="2"/>
    </xf>
    <xf numFmtId="169" fontId="22" fillId="4" borderId="2" xfId="1" applyNumberFormat="1" applyFont="1" applyFill="1" applyBorder="1" applyAlignment="1">
      <alignment vertical="center"/>
    </xf>
    <xf numFmtId="0" fontId="23" fillId="4" borderId="2" xfId="5" applyFont="1" applyFill="1" applyBorder="1" applyAlignment="1">
      <alignment horizontal="left" vertical="center" indent="1"/>
    </xf>
    <xf numFmtId="169" fontId="20" fillId="2" borderId="6" xfId="1" applyNumberFormat="1" applyFont="1" applyFill="1" applyBorder="1" applyAlignment="1">
      <alignment vertical="center"/>
    </xf>
    <xf numFmtId="0" fontId="20" fillId="2" borderId="6" xfId="5" applyFont="1" applyFill="1" applyBorder="1" applyAlignment="1">
      <alignment horizontal="left" vertical="center" indent="2"/>
    </xf>
    <xf numFmtId="169" fontId="14" fillId="2" borderId="0" xfId="1" applyNumberFormat="1" applyFont="1" applyFill="1" applyBorder="1" applyAlignment="1">
      <alignment vertical="center"/>
    </xf>
    <xf numFmtId="169" fontId="19" fillId="6" borderId="2" xfId="1" applyNumberFormat="1" applyFont="1" applyFill="1" applyBorder="1" applyAlignment="1">
      <alignment vertical="center"/>
    </xf>
    <xf numFmtId="0" fontId="24" fillId="6" borderId="2" xfId="5" applyFont="1" applyFill="1" applyBorder="1" applyAlignment="1">
      <alignment horizontal="left" vertical="center"/>
    </xf>
    <xf numFmtId="166" fontId="14" fillId="2" borderId="0" xfId="1" applyNumberFormat="1" applyFont="1" applyFill="1" applyAlignment="1">
      <alignment vertical="center"/>
    </xf>
    <xf numFmtId="166" fontId="22" fillId="4" borderId="2" xfId="1" applyNumberFormat="1" applyFont="1" applyFill="1" applyBorder="1" applyAlignment="1">
      <alignment vertical="center"/>
    </xf>
    <xf numFmtId="166" fontId="14" fillId="0" borderId="0" xfId="1" applyNumberFormat="1" applyFont="1" applyFill="1" applyAlignment="1">
      <alignment vertical="center"/>
    </xf>
    <xf numFmtId="166" fontId="14" fillId="2" borderId="6" xfId="1" applyNumberFormat="1" applyFont="1" applyFill="1" applyBorder="1" applyAlignment="1">
      <alignment vertical="center"/>
    </xf>
    <xf numFmtId="0" fontId="14" fillId="2" borderId="6" xfId="5" applyFont="1" applyFill="1" applyBorder="1" applyAlignment="1">
      <alignment horizontal="left" vertical="center" indent="2"/>
    </xf>
    <xf numFmtId="166" fontId="19" fillId="6" borderId="2" xfId="1" applyNumberFormat="1" applyFont="1" applyFill="1" applyBorder="1" applyAlignment="1">
      <alignment vertical="center"/>
    </xf>
    <xf numFmtId="165" fontId="14" fillId="2" borderId="1" xfId="1" applyNumberFormat="1" applyFont="1" applyFill="1" applyBorder="1" applyAlignment="1">
      <alignment vertical="center"/>
    </xf>
    <xf numFmtId="165" fontId="14" fillId="2" borderId="0" xfId="1" applyNumberFormat="1" applyFont="1" applyFill="1" applyAlignment="1">
      <alignment vertical="center"/>
    </xf>
    <xf numFmtId="165" fontId="22" fillId="4" borderId="2" xfId="1" applyNumberFormat="1" applyFont="1" applyFill="1" applyBorder="1" applyAlignment="1">
      <alignment vertical="center"/>
    </xf>
    <xf numFmtId="165" fontId="14" fillId="2" borderId="0" xfId="1" applyNumberFormat="1" applyFont="1" applyFill="1" applyBorder="1" applyAlignment="1">
      <alignment vertical="center"/>
    </xf>
    <xf numFmtId="165" fontId="14" fillId="0" borderId="0" xfId="1" applyNumberFormat="1" applyFont="1" applyFill="1" applyAlignment="1">
      <alignment vertical="center"/>
    </xf>
    <xf numFmtId="165" fontId="14" fillId="2" borderId="6" xfId="1" applyNumberFormat="1" applyFont="1" applyFill="1" applyBorder="1" applyAlignment="1">
      <alignment vertical="center"/>
    </xf>
    <xf numFmtId="165" fontId="19" fillId="6" borderId="2" xfId="1" applyNumberFormat="1" applyFont="1" applyFill="1" applyBorder="1" applyAlignment="1">
      <alignment vertical="center"/>
    </xf>
    <xf numFmtId="0" fontId="21" fillId="3" borderId="2" xfId="5" applyFont="1" applyFill="1" applyBorder="1" applyAlignment="1">
      <alignment horizontal="left" vertical="center" wrapText="1"/>
    </xf>
    <xf numFmtId="166" fontId="14" fillId="0" borderId="0" xfId="5" applyNumberFormat="1" applyFont="1" applyAlignment="1">
      <alignment vertical="center"/>
    </xf>
    <xf numFmtId="166" fontId="23" fillId="6" borderId="2" xfId="5" applyNumberFormat="1" applyFont="1" applyFill="1" applyBorder="1" applyAlignment="1">
      <alignment vertical="center"/>
    </xf>
    <xf numFmtId="0" fontId="18" fillId="6" borderId="2" xfId="5" applyFont="1" applyFill="1" applyBorder="1" applyAlignment="1">
      <alignment horizontal="left" vertical="center"/>
    </xf>
    <xf numFmtId="165" fontId="14" fillId="0" borderId="1" xfId="5" applyNumberFormat="1" applyFont="1" applyBorder="1" applyAlignment="1">
      <alignment vertical="center"/>
    </xf>
    <xf numFmtId="165" fontId="14" fillId="0" borderId="3" xfId="5" applyNumberFormat="1" applyFont="1" applyBorder="1" applyAlignment="1">
      <alignment vertical="center"/>
    </xf>
    <xf numFmtId="165" fontId="15" fillId="4" borderId="2" xfId="5" applyNumberFormat="1" applyFont="1" applyFill="1" applyBorder="1" applyAlignment="1">
      <alignment vertical="center"/>
    </xf>
    <xf numFmtId="165" fontId="14" fillId="0" borderId="0" xfId="5" applyNumberFormat="1" applyFont="1" applyAlignment="1">
      <alignment vertical="center"/>
    </xf>
    <xf numFmtId="165" fontId="23" fillId="6" borderId="2" xfId="2" applyNumberFormat="1" applyFont="1" applyFill="1" applyBorder="1" applyAlignment="1">
      <alignment vertical="center"/>
    </xf>
    <xf numFmtId="170" fontId="14" fillId="0" borderId="1" xfId="5" applyNumberFormat="1" applyFont="1" applyBorder="1" applyAlignment="1">
      <alignment vertical="center"/>
    </xf>
    <xf numFmtId="170" fontId="14" fillId="0" borderId="3" xfId="5" applyNumberFormat="1" applyFont="1" applyBorder="1" applyAlignment="1">
      <alignment vertical="center"/>
    </xf>
    <xf numFmtId="170" fontId="15" fillId="4" borderId="2" xfId="5" applyNumberFormat="1" applyFont="1" applyFill="1" applyBorder="1" applyAlignment="1">
      <alignment vertical="center"/>
    </xf>
    <xf numFmtId="170" fontId="14" fillId="0" borderId="0" xfId="5" applyNumberFormat="1" applyFont="1" applyAlignment="1">
      <alignment vertical="center"/>
    </xf>
    <xf numFmtId="170" fontId="23" fillId="6" borderId="2" xfId="5" applyNumberFormat="1" applyFont="1" applyFill="1" applyBorder="1" applyAlignment="1">
      <alignment vertical="center"/>
    </xf>
    <xf numFmtId="171" fontId="14" fillId="0" borderId="1" xfId="5" applyNumberFormat="1" applyFont="1" applyBorder="1" applyAlignment="1">
      <alignment vertical="center"/>
    </xf>
    <xf numFmtId="171" fontId="14" fillId="0" borderId="3" xfId="5" applyNumberFormat="1" applyFont="1" applyBorder="1" applyAlignment="1">
      <alignment vertical="center"/>
    </xf>
    <xf numFmtId="171" fontId="15" fillId="4" borderId="2" xfId="5" applyNumberFormat="1" applyFont="1" applyFill="1" applyBorder="1" applyAlignment="1">
      <alignment vertical="center"/>
    </xf>
    <xf numFmtId="171" fontId="14" fillId="0" borderId="0" xfId="5" applyNumberFormat="1" applyFont="1" applyAlignment="1">
      <alignment vertical="center"/>
    </xf>
    <xf numFmtId="169" fontId="14" fillId="0" borderId="1" xfId="5" applyNumberFormat="1" applyFont="1" applyBorder="1" applyAlignment="1">
      <alignment vertical="center"/>
    </xf>
    <xf numFmtId="169" fontId="14" fillId="0" borderId="3" xfId="5" applyNumberFormat="1" applyFont="1" applyBorder="1" applyAlignment="1">
      <alignment vertical="center"/>
    </xf>
    <xf numFmtId="169" fontId="15" fillId="4" borderId="2" xfId="5" applyNumberFormat="1" applyFont="1" applyFill="1" applyBorder="1" applyAlignment="1">
      <alignment vertical="center"/>
    </xf>
    <xf numFmtId="169" fontId="14" fillId="0" borderId="0" xfId="5" applyNumberFormat="1" applyFont="1" applyAlignment="1">
      <alignment vertical="center"/>
    </xf>
    <xf numFmtId="166" fontId="14" fillId="4" borderId="1" xfId="5" applyNumberFormat="1" applyFont="1" applyFill="1" applyBorder="1" applyAlignment="1">
      <alignment vertical="center"/>
    </xf>
    <xf numFmtId="0" fontId="25" fillId="4" borderId="1" xfId="5" applyFont="1" applyFill="1" applyBorder="1" applyAlignment="1">
      <alignment horizontal="left" vertical="center"/>
    </xf>
    <xf numFmtId="166" fontId="14" fillId="4" borderId="0" xfId="5" applyNumberFormat="1" applyFont="1" applyFill="1" applyBorder="1" applyAlignment="1">
      <alignment vertical="center"/>
    </xf>
    <xf numFmtId="0" fontId="25" fillId="4" borderId="0" xfId="5" applyFont="1" applyFill="1" applyBorder="1" applyAlignment="1">
      <alignment horizontal="left" vertical="center"/>
    </xf>
    <xf numFmtId="165" fontId="14" fillId="4" borderId="3" xfId="5" applyNumberFormat="1" applyFont="1" applyFill="1" applyBorder="1" applyAlignment="1">
      <alignment vertical="center"/>
    </xf>
    <xf numFmtId="0" fontId="25" fillId="4" borderId="3" xfId="5" applyFont="1" applyFill="1" applyBorder="1" applyAlignment="1">
      <alignment horizontal="left" vertical="center"/>
    </xf>
    <xf numFmtId="0" fontId="17" fillId="2" borderId="0" xfId="5" applyFont="1" applyFill="1" applyAlignment="1">
      <alignment horizontal="left" vertical="center"/>
    </xf>
    <xf numFmtId="166" fontId="14" fillId="4" borderId="3" xfId="5" applyNumberFormat="1" applyFont="1" applyFill="1" applyBorder="1" applyAlignment="1">
      <alignment vertical="center"/>
    </xf>
    <xf numFmtId="170" fontId="14" fillId="0" borderId="0" xfId="5" applyNumberFormat="1" applyFont="1" applyBorder="1" applyAlignment="1">
      <alignment vertical="center"/>
    </xf>
    <xf numFmtId="0" fontId="17" fillId="2" borderId="0" xfId="5" applyFont="1" applyFill="1" applyBorder="1" applyAlignment="1">
      <alignment horizontal="left" vertical="center"/>
    </xf>
    <xf numFmtId="170" fontId="14" fillId="4" borderId="2" xfId="5" applyNumberFormat="1" applyFont="1" applyFill="1" applyBorder="1" applyAlignment="1">
      <alignment vertical="center"/>
    </xf>
    <xf numFmtId="0" fontId="25" fillId="4" borderId="2" xfId="5" applyFont="1" applyFill="1" applyBorder="1" applyAlignment="1">
      <alignment horizontal="left" vertical="center"/>
    </xf>
    <xf numFmtId="169" fontId="14" fillId="4" borderId="1" xfId="5" applyNumberFormat="1" applyFont="1" applyFill="1" applyBorder="1" applyAlignment="1">
      <alignment vertical="center"/>
    </xf>
    <xf numFmtId="169" fontId="14" fillId="4" borderId="0" xfId="5" applyNumberFormat="1" applyFont="1" applyFill="1" applyBorder="1" applyAlignment="1">
      <alignment vertical="center"/>
    </xf>
    <xf numFmtId="166" fontId="14" fillId="4" borderId="2" xfId="5" applyNumberFormat="1" applyFont="1" applyFill="1" applyBorder="1" applyAlignment="1">
      <alignment vertical="center"/>
    </xf>
    <xf numFmtId="169" fontId="22" fillId="6" borderId="7" xfId="1" applyNumberFormat="1" applyFont="1" applyFill="1" applyBorder="1" applyAlignment="1">
      <alignment vertical="center"/>
    </xf>
    <xf numFmtId="0" fontId="23" fillId="6" borderId="7" xfId="5" applyFont="1" applyFill="1" applyBorder="1" applyAlignment="1">
      <alignment horizontal="left" vertical="center" indent="2"/>
    </xf>
    <xf numFmtId="0" fontId="14" fillId="0" borderId="4" xfId="5" applyFont="1" applyFill="1" applyBorder="1" applyAlignment="1">
      <alignment horizontal="left" vertical="center" indent="4"/>
    </xf>
    <xf numFmtId="0" fontId="14" fillId="0" borderId="0" xfId="5" applyFont="1" applyFill="1" applyBorder="1" applyAlignment="1">
      <alignment horizontal="left" vertical="center" indent="4"/>
    </xf>
    <xf numFmtId="169" fontId="22" fillId="6" borderId="5" xfId="1" applyNumberFormat="1" applyFont="1" applyFill="1" applyBorder="1" applyAlignment="1">
      <alignment vertical="center"/>
    </xf>
    <xf numFmtId="0" fontId="23" fillId="6" borderId="5" xfId="5" applyFont="1" applyFill="1" applyBorder="1" applyAlignment="1">
      <alignment horizontal="left" vertical="center" indent="2"/>
    </xf>
    <xf numFmtId="169" fontId="15" fillId="5" borderId="5" xfId="5" applyNumberFormat="1" applyFont="1" applyFill="1" applyBorder="1" applyAlignment="1">
      <alignment vertical="center"/>
    </xf>
    <xf numFmtId="0" fontId="16" fillId="5" borderId="5" xfId="5" applyFont="1" applyFill="1" applyBorder="1" applyAlignment="1">
      <alignment horizontal="left" vertical="center" indent="1"/>
    </xf>
    <xf numFmtId="169" fontId="14" fillId="2" borderId="0" xfId="5" applyNumberFormat="1" applyFont="1" applyFill="1" applyAlignment="1">
      <alignment vertical="center"/>
    </xf>
    <xf numFmtId="1" fontId="13" fillId="7" borderId="2" xfId="5" applyNumberFormat="1" applyFont="1" applyFill="1" applyBorder="1" applyAlignment="1">
      <alignment horizontal="center" vertical="center"/>
    </xf>
    <xf numFmtId="1" fontId="13" fillId="7" borderId="2" xfId="5" applyNumberFormat="1" applyFont="1" applyFill="1" applyBorder="1" applyAlignment="1">
      <alignment horizontal="right" vertical="center"/>
    </xf>
    <xf numFmtId="166" fontId="14" fillId="0" borderId="0" xfId="5" applyNumberFormat="1" applyFont="1" applyFill="1" applyBorder="1" applyAlignment="1">
      <alignment vertical="center"/>
    </xf>
    <xf numFmtId="166" fontId="22" fillId="6" borderId="2" xfId="1" applyNumberFormat="1" applyFont="1" applyFill="1" applyBorder="1" applyAlignment="1">
      <alignment vertical="center"/>
    </xf>
    <xf numFmtId="0" fontId="23" fillId="6" borderId="2" xfId="5" applyFont="1" applyFill="1" applyBorder="1" applyAlignment="1">
      <alignment horizontal="left" vertical="center" indent="2"/>
    </xf>
    <xf numFmtId="0" fontId="14" fillId="0" borderId="1" xfId="5" applyFont="1" applyFill="1" applyBorder="1" applyAlignment="1">
      <alignment horizontal="left" vertical="center" indent="4"/>
    </xf>
    <xf numFmtId="166" fontId="14" fillId="4" borderId="4" xfId="5" applyNumberFormat="1" applyFont="1" applyFill="1" applyBorder="1" applyAlignment="1">
      <alignment vertical="center"/>
    </xf>
    <xf numFmtId="0" fontId="14" fillId="4" borderId="4" xfId="5" applyFont="1" applyFill="1" applyBorder="1" applyAlignment="1">
      <alignment horizontal="left" vertical="center" indent="3"/>
    </xf>
    <xf numFmtId="166" fontId="14" fillId="4" borderId="8" xfId="5" applyNumberFormat="1" applyFont="1" applyFill="1" applyBorder="1" applyAlignment="1">
      <alignment vertical="center"/>
    </xf>
    <xf numFmtId="0" fontId="14" fillId="4" borderId="8" xfId="5" applyFont="1" applyFill="1" applyBorder="1" applyAlignment="1">
      <alignment horizontal="left" vertical="center" indent="3"/>
    </xf>
    <xf numFmtId="166" fontId="14" fillId="0" borderId="4" xfId="5" applyNumberFormat="1" applyFont="1" applyFill="1" applyBorder="1" applyAlignment="1">
      <alignment vertical="center"/>
    </xf>
    <xf numFmtId="166" fontId="14" fillId="0" borderId="8" xfId="5" applyNumberFormat="1" applyFont="1" applyFill="1" applyBorder="1" applyAlignment="1">
      <alignment vertical="center"/>
    </xf>
    <xf numFmtId="0" fontId="14" fillId="0" borderId="8" xfId="5" applyFont="1" applyFill="1" applyBorder="1" applyAlignment="1">
      <alignment horizontal="left" vertical="center" indent="4"/>
    </xf>
    <xf numFmtId="0" fontId="14" fillId="4" borderId="0" xfId="5" applyFont="1" applyFill="1" applyBorder="1" applyAlignment="1">
      <alignment horizontal="left" vertical="center" indent="3"/>
    </xf>
    <xf numFmtId="166" fontId="15" fillId="5" borderId="5" xfId="5" applyNumberFormat="1" applyFont="1" applyFill="1" applyBorder="1" applyAlignment="1">
      <alignment vertical="center"/>
    </xf>
    <xf numFmtId="165" fontId="22" fillId="6" borderId="2" xfId="1" applyNumberFormat="1" applyFont="1" applyFill="1" applyBorder="1" applyAlignment="1">
      <alignment vertical="center"/>
    </xf>
    <xf numFmtId="165" fontId="14" fillId="4" borderId="4" xfId="5" applyNumberFormat="1" applyFont="1" applyFill="1" applyBorder="1" applyAlignment="1">
      <alignment vertical="center"/>
    </xf>
    <xf numFmtId="165" fontId="14" fillId="4" borderId="8" xfId="5" applyNumberFormat="1" applyFont="1" applyFill="1" applyBorder="1" applyAlignment="1">
      <alignment vertical="center"/>
    </xf>
    <xf numFmtId="165" fontId="14" fillId="0" borderId="4" xfId="5" applyNumberFormat="1" applyFont="1" applyFill="1" applyBorder="1" applyAlignment="1">
      <alignment vertical="center"/>
    </xf>
    <xf numFmtId="165" fontId="14" fillId="0" borderId="8" xfId="5" applyNumberFormat="1" applyFont="1" applyFill="1" applyBorder="1" applyAlignment="1">
      <alignment vertical="center"/>
    </xf>
    <xf numFmtId="165" fontId="14" fillId="4" borderId="0" xfId="5" applyNumberFormat="1" applyFont="1" applyFill="1" applyBorder="1" applyAlignment="1">
      <alignment vertical="center"/>
    </xf>
    <xf numFmtId="165" fontId="15" fillId="5" borderId="5" xfId="5" applyNumberFormat="1" applyFont="1" applyFill="1" applyBorder="1" applyAlignment="1">
      <alignment vertical="center"/>
    </xf>
    <xf numFmtId="172" fontId="14" fillId="0" borderId="1" xfId="5" applyNumberFormat="1" applyFont="1" applyFill="1" applyBorder="1" applyAlignment="1">
      <alignment vertical="center"/>
    </xf>
    <xf numFmtId="172" fontId="14" fillId="0" borderId="0" xfId="5" applyNumberFormat="1" applyFont="1" applyFill="1" applyBorder="1" applyAlignment="1">
      <alignment vertical="center"/>
    </xf>
    <xf numFmtId="172" fontId="22" fillId="6" borderId="2" xfId="1" applyNumberFormat="1" applyFont="1" applyFill="1" applyBorder="1" applyAlignment="1">
      <alignment vertical="center"/>
    </xf>
    <xf numFmtId="172" fontId="14" fillId="4" borderId="4" xfId="5" applyNumberFormat="1" applyFont="1" applyFill="1" applyBorder="1" applyAlignment="1">
      <alignment vertical="center"/>
    </xf>
    <xf numFmtId="172" fontId="14" fillId="4" borderId="8" xfId="5" applyNumberFormat="1" applyFont="1" applyFill="1" applyBorder="1" applyAlignment="1">
      <alignment vertical="center"/>
    </xf>
    <xf numFmtId="172" fontId="14" fillId="0" borderId="4" xfId="5" applyNumberFormat="1" applyFont="1" applyFill="1" applyBorder="1" applyAlignment="1">
      <alignment vertical="center"/>
    </xf>
    <xf numFmtId="172" fontId="14" fillId="0" borderId="8" xfId="5" applyNumberFormat="1" applyFont="1" applyFill="1" applyBorder="1" applyAlignment="1">
      <alignment vertical="center"/>
    </xf>
    <xf numFmtId="172" fontId="14" fillId="4" borderId="0" xfId="5" applyNumberFormat="1" applyFont="1" applyFill="1" applyBorder="1" applyAlignment="1">
      <alignment vertical="center"/>
    </xf>
    <xf numFmtId="172" fontId="15" fillId="5" borderId="5" xfId="5" applyNumberFormat="1" applyFont="1" applyFill="1" applyBorder="1" applyAlignment="1">
      <alignment vertical="center"/>
    </xf>
    <xf numFmtId="0" fontId="14" fillId="8" borderId="2" xfId="5" applyNumberFormat="1" applyFont="1" applyFill="1" applyBorder="1" applyAlignment="1">
      <alignment vertical="center"/>
    </xf>
    <xf numFmtId="169" fontId="14" fillId="8" borderId="2" xfId="5" applyNumberFormat="1" applyFont="1" applyFill="1" applyBorder="1" applyAlignment="1">
      <alignment vertical="center"/>
    </xf>
    <xf numFmtId="0" fontId="26" fillId="8" borderId="2" xfId="5" applyFont="1" applyFill="1" applyBorder="1" applyAlignment="1">
      <alignment horizontal="left" vertical="center"/>
    </xf>
    <xf numFmtId="171" fontId="22" fillId="6" borderId="7" xfId="1" applyNumberFormat="1" applyFont="1" applyFill="1" applyBorder="1" applyAlignment="1">
      <alignment vertical="center"/>
    </xf>
    <xf numFmtId="171" fontId="22" fillId="6" borderId="5" xfId="1" applyNumberFormat="1" applyFont="1" applyFill="1" applyBorder="1" applyAlignment="1">
      <alignment vertical="center"/>
    </xf>
    <xf numFmtId="1" fontId="13" fillId="3" borderId="2" xfId="5" applyNumberFormat="1" applyFont="1" applyFill="1" applyBorder="1" applyAlignment="1">
      <alignment horizontal="right" vertical="center"/>
    </xf>
    <xf numFmtId="0" fontId="23" fillId="6" borderId="7" xfId="5" applyFont="1" applyFill="1" applyBorder="1" applyAlignment="1">
      <alignment horizontal="left" vertical="center" indent="3"/>
    </xf>
    <xf numFmtId="0" fontId="23" fillId="6" borderId="5" xfId="5" applyFont="1" applyFill="1" applyBorder="1" applyAlignment="1">
      <alignment horizontal="left" vertical="center" indent="3"/>
    </xf>
    <xf numFmtId="0" fontId="16" fillId="5" borderId="5" xfId="5" applyFont="1" applyFill="1" applyBorder="1" applyAlignment="1">
      <alignment horizontal="left" vertical="center" indent="2"/>
    </xf>
    <xf numFmtId="0" fontId="27" fillId="0" borderId="2" xfId="6" applyFont="1" applyBorder="1" applyAlignment="1">
      <alignment vertical="center"/>
    </xf>
    <xf numFmtId="0" fontId="28" fillId="0" borderId="2" xfId="6" applyFont="1" applyBorder="1" applyAlignment="1">
      <alignment vertical="center"/>
    </xf>
    <xf numFmtId="0" fontId="29" fillId="0" borderId="2" xfId="6" applyFont="1" applyBorder="1" applyAlignment="1">
      <alignment vertical="center"/>
    </xf>
    <xf numFmtId="0" fontId="29" fillId="0" borderId="0" xfId="6" applyFont="1" applyAlignment="1">
      <alignment vertical="center"/>
    </xf>
    <xf numFmtId="0" fontId="30" fillId="0" borderId="0" xfId="6" applyFont="1" applyAlignment="1">
      <alignment vertical="center"/>
    </xf>
    <xf numFmtId="0" fontId="29" fillId="0" borderId="0" xfId="6" applyFont="1" applyAlignment="1">
      <alignment horizontal="center" vertical="center"/>
    </xf>
    <xf numFmtId="0" fontId="27" fillId="0" borderId="0" xfId="6" applyFont="1" applyBorder="1" applyAlignment="1">
      <alignment horizontal="left" vertical="center"/>
    </xf>
    <xf numFmtId="0" fontId="31" fillId="0" borderId="0" xfId="6" applyFont="1" applyBorder="1" applyAlignment="1">
      <alignment horizontal="left" vertical="center"/>
    </xf>
    <xf numFmtId="0" fontId="27" fillId="0" borderId="0" xfId="6" applyFont="1" applyBorder="1" applyAlignment="1">
      <alignment horizontal="right" vertical="center"/>
    </xf>
    <xf numFmtId="0" fontId="31" fillId="0" borderId="0" xfId="6" applyFont="1" applyAlignment="1">
      <alignment vertical="center"/>
    </xf>
    <xf numFmtId="0" fontId="28" fillId="0" borderId="0" xfId="6" applyFont="1" applyAlignment="1">
      <alignment vertical="center"/>
    </xf>
    <xf numFmtId="0" fontId="32" fillId="0" borderId="0" xfId="6" applyFont="1" applyAlignment="1">
      <alignment horizontal="left" vertical="center"/>
    </xf>
    <xf numFmtId="173" fontId="33" fillId="0" borderId="0" xfId="6" quotePrefix="1" applyNumberFormat="1" applyFont="1" applyAlignment="1">
      <alignment horizontal="left" vertical="center"/>
    </xf>
    <xf numFmtId="0" fontId="12" fillId="0" borderId="0" xfId="6" applyFont="1" applyAlignment="1">
      <alignment vertical="center"/>
    </xf>
    <xf numFmtId="0" fontId="2" fillId="0" borderId="0" xfId="0" applyFont="1" applyAlignment="1">
      <alignment vertical="center"/>
    </xf>
    <xf numFmtId="0" fontId="12" fillId="0" borderId="0" xfId="6" applyFont="1" applyAlignment="1">
      <alignment horizontal="center" vertical="center"/>
    </xf>
    <xf numFmtId="0" fontId="12" fillId="0" borderId="0" xfId="6" applyFont="1" applyAlignment="1">
      <alignment horizontal="right" vertical="center"/>
    </xf>
    <xf numFmtId="174" fontId="14" fillId="0" borderId="3" xfId="5" applyNumberFormat="1" applyFont="1" applyFill="1" applyBorder="1" applyAlignment="1">
      <alignment vertical="center"/>
    </xf>
    <xf numFmtId="174" fontId="14" fillId="0" borderId="0" xfId="5" applyNumberFormat="1" applyFont="1" applyFill="1" applyBorder="1" applyAlignment="1">
      <alignment vertical="center"/>
    </xf>
    <xf numFmtId="175" fontId="14" fillId="0" borderId="1" xfId="5" applyNumberFormat="1" applyFont="1" applyFill="1" applyBorder="1" applyAlignment="1">
      <alignment vertical="center"/>
    </xf>
    <xf numFmtId="0" fontId="12" fillId="0" borderId="0" xfId="6" applyFont="1" applyAlignment="1">
      <alignment horizontal="center" vertical="center"/>
    </xf>
    <xf numFmtId="1" fontId="13" fillId="3" borderId="2" xfId="5" applyNumberFormat="1" applyFont="1" applyFill="1" applyBorder="1" applyAlignment="1">
      <alignment horizontal="center" vertical="center"/>
    </xf>
  </cellXfs>
  <cellStyles count="9">
    <cellStyle name="Comma" xfId="1" builtinId="3"/>
    <cellStyle name="Comma 2" xfId="4"/>
    <cellStyle name="Hyperlink" xfId="3" builtinId="8"/>
    <cellStyle name="Normal" xfId="0" builtinId="0"/>
    <cellStyle name="Normal 2" xfId="5"/>
    <cellStyle name="Normal 3" xfId="6"/>
    <cellStyle name="Percent" xfId="2" builtinId="5"/>
    <cellStyle name="Percent 2" xfId="7"/>
    <cellStyle name="Percent 3" xfId="8"/>
  </cellStyles>
  <dxfs count="1"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29</xdr:row>
      <xdr:rowOff>0</xdr:rowOff>
    </xdr:from>
    <xdr:to>
      <xdr:col>3</xdr:col>
      <xdr:colOff>2877561</xdr:colOff>
      <xdr:row>41</xdr:row>
      <xdr:rowOff>47322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58200" y="4133850"/>
          <a:ext cx="2877561" cy="200947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9:L75"/>
  <sheetViews>
    <sheetView showGridLines="0" tabSelected="1" zoomScale="80" zoomScaleNormal="80" workbookViewId="0"/>
  </sheetViews>
  <sheetFormatPr defaultRowHeight="11.25" x14ac:dyDescent="0.25"/>
  <cols>
    <col min="1" max="1" width="9.7109375" style="198" customWidth="1"/>
    <col min="2" max="2" width="9.7109375" style="199" customWidth="1"/>
    <col min="3" max="3" width="107.42578125" style="197" customWidth="1"/>
    <col min="4" max="4" width="44.7109375" style="197" customWidth="1"/>
    <col min="5" max="6" width="9.7109375" style="197" customWidth="1"/>
    <col min="7" max="16384" width="9.140625" style="197"/>
  </cols>
  <sheetData>
    <row r="9" spans="1:10" ht="30" x14ac:dyDescent="0.25">
      <c r="A9" s="194"/>
      <c r="B9" s="195" t="s">
        <v>204</v>
      </c>
      <c r="C9" s="196"/>
      <c r="D9" s="196"/>
      <c r="E9" s="196"/>
      <c r="F9" s="196"/>
    </row>
    <row r="10" spans="1:10" hidden="1" x14ac:dyDescent="0.25"/>
    <row r="11" spans="1:10" hidden="1" x14ac:dyDescent="0.25">
      <c r="B11" s="198"/>
      <c r="C11" s="198"/>
    </row>
    <row r="12" spans="1:10" ht="11.25" hidden="1" customHeight="1" x14ac:dyDescent="0.25">
      <c r="B12" s="198"/>
      <c r="C12" s="198"/>
    </row>
    <row r="13" spans="1:10" s="198" customFormat="1" ht="11.25" hidden="1" customHeight="1" x14ac:dyDescent="0.25">
      <c r="D13" s="197"/>
      <c r="E13" s="197"/>
      <c r="F13" s="197"/>
      <c r="G13" s="197"/>
      <c r="H13" s="197"/>
      <c r="I13" s="197"/>
      <c r="J13" s="197"/>
    </row>
    <row r="14" spans="1:10" s="198" customFormat="1" ht="12.75" customHeight="1" x14ac:dyDescent="0.25">
      <c r="D14" s="197"/>
      <c r="E14" s="197"/>
      <c r="F14" s="197"/>
      <c r="G14" s="197"/>
      <c r="H14" s="197"/>
      <c r="I14" s="197"/>
      <c r="J14" s="197"/>
    </row>
    <row r="15" spans="1:10" s="198" customFormat="1" ht="12.75" customHeight="1" x14ac:dyDescent="0.25">
      <c r="D15" s="197"/>
      <c r="E15" s="197"/>
      <c r="F15" s="197"/>
      <c r="G15" s="197"/>
      <c r="H15" s="197"/>
      <c r="I15" s="197"/>
      <c r="J15" s="197"/>
    </row>
    <row r="16" spans="1:10" s="198" customFormat="1" ht="12.75" customHeight="1" x14ac:dyDescent="0.25">
      <c r="D16" s="197"/>
      <c r="E16" s="197"/>
      <c r="F16" s="197"/>
      <c r="G16" s="197"/>
      <c r="H16" s="197"/>
      <c r="I16" s="197"/>
      <c r="J16" s="197"/>
    </row>
    <row r="17" spans="1:10" s="198" customFormat="1" ht="12.75" customHeight="1" x14ac:dyDescent="0.25">
      <c r="D17" s="197"/>
      <c r="E17" s="197"/>
      <c r="F17" s="197"/>
      <c r="G17" s="197"/>
      <c r="H17" s="197"/>
      <c r="I17" s="197"/>
      <c r="J17" s="197"/>
    </row>
    <row r="18" spans="1:10" s="198" customFormat="1" ht="12.75" customHeight="1" x14ac:dyDescent="0.25">
      <c r="D18" s="197"/>
      <c r="E18" s="197"/>
      <c r="F18" s="197"/>
      <c r="G18" s="197"/>
      <c r="H18" s="197"/>
      <c r="I18" s="197"/>
      <c r="J18" s="197"/>
    </row>
    <row r="19" spans="1:10" s="198" customFormat="1" x14ac:dyDescent="0.25">
      <c r="D19" s="197"/>
      <c r="E19" s="197"/>
      <c r="F19" s="197"/>
      <c r="G19" s="197"/>
      <c r="H19" s="197"/>
      <c r="I19" s="197"/>
      <c r="J19" s="197"/>
    </row>
    <row r="20" spans="1:10" s="198" customFormat="1" ht="11.25" customHeight="1" x14ac:dyDescent="0.25">
      <c r="D20" s="197"/>
      <c r="E20" s="197"/>
      <c r="F20" s="197"/>
      <c r="G20" s="197"/>
      <c r="H20" s="197"/>
      <c r="I20" s="197"/>
      <c r="J20" s="197"/>
    </row>
    <row r="21" spans="1:10" s="198" customFormat="1" ht="11.25" customHeight="1" x14ac:dyDescent="0.25">
      <c r="D21" s="197"/>
      <c r="E21" s="197"/>
      <c r="F21" s="197"/>
      <c r="G21" s="197"/>
      <c r="H21" s="197"/>
      <c r="I21" s="197"/>
      <c r="J21" s="197"/>
    </row>
    <row r="22" spans="1:10" s="198" customFormat="1" ht="11.25" customHeight="1" x14ac:dyDescent="0.25">
      <c r="B22" s="199"/>
      <c r="C22" s="197"/>
      <c r="D22" s="197"/>
      <c r="E22" s="197"/>
      <c r="F22" s="197"/>
      <c r="G22" s="197"/>
      <c r="H22" s="197"/>
      <c r="I22" s="197"/>
      <c r="J22" s="197"/>
    </row>
    <row r="23" spans="1:10" s="198" customFormat="1" ht="27.75" x14ac:dyDescent="0.25">
      <c r="B23" s="200"/>
      <c r="C23" s="201" t="s">
        <v>222</v>
      </c>
      <c r="D23" s="202"/>
      <c r="E23" s="197"/>
      <c r="F23" s="197"/>
      <c r="G23" s="197"/>
      <c r="H23" s="197"/>
      <c r="I23" s="197"/>
      <c r="J23" s="197"/>
    </row>
    <row r="24" spans="1:10" s="198" customFormat="1" ht="11.25" customHeight="1" x14ac:dyDescent="0.25">
      <c r="B24" s="199"/>
      <c r="C24" s="197"/>
      <c r="D24" s="197"/>
      <c r="E24" s="197"/>
      <c r="F24" s="197"/>
      <c r="G24" s="197"/>
      <c r="H24" s="197"/>
      <c r="I24" s="197"/>
      <c r="J24" s="197"/>
    </row>
    <row r="25" spans="1:10" s="198" customFormat="1" ht="13.5" customHeight="1" x14ac:dyDescent="0.25">
      <c r="B25" s="199"/>
      <c r="C25" s="197"/>
      <c r="D25" s="197"/>
      <c r="E25" s="197"/>
      <c r="F25" s="197"/>
      <c r="G25" s="197"/>
      <c r="H25" s="197"/>
      <c r="I25" s="197"/>
      <c r="J25" s="197"/>
    </row>
    <row r="26" spans="1:10" s="198" customFormat="1" ht="10.5" customHeight="1" x14ac:dyDescent="0.25">
      <c r="B26" s="199"/>
      <c r="C26" s="197"/>
      <c r="D26" s="197"/>
      <c r="E26" s="197"/>
      <c r="F26" s="197"/>
      <c r="G26" s="197"/>
      <c r="H26" s="197"/>
      <c r="I26" s="197"/>
      <c r="J26" s="197"/>
    </row>
    <row r="27" spans="1:10" x14ac:dyDescent="0.25">
      <c r="A27" s="197"/>
    </row>
    <row r="28" spans="1:10" s="198" customFormat="1" ht="11.25" customHeight="1" x14ac:dyDescent="0.25">
      <c r="B28" s="199"/>
      <c r="C28" s="197"/>
      <c r="D28" s="197"/>
      <c r="E28" s="197"/>
      <c r="F28" s="197"/>
      <c r="G28" s="197"/>
      <c r="H28" s="197"/>
      <c r="I28" s="197"/>
      <c r="J28" s="197"/>
    </row>
    <row r="29" spans="1:10" s="198" customFormat="1" x14ac:dyDescent="0.25">
      <c r="B29" s="199"/>
      <c r="C29" s="197"/>
      <c r="D29" s="197"/>
      <c r="E29" s="197"/>
      <c r="F29" s="197"/>
      <c r="G29" s="197"/>
      <c r="H29" s="197"/>
      <c r="I29" s="197"/>
      <c r="J29" s="197"/>
    </row>
    <row r="30" spans="1:10" s="198" customFormat="1" ht="27.75" x14ac:dyDescent="0.25">
      <c r="B30" s="199"/>
      <c r="C30" s="203" t="s">
        <v>205</v>
      </c>
      <c r="D30" s="197"/>
      <c r="E30" s="197"/>
      <c r="F30" s="197"/>
      <c r="G30" s="197"/>
      <c r="H30" s="197"/>
      <c r="I30" s="197"/>
      <c r="J30" s="197"/>
    </row>
    <row r="31" spans="1:10" s="198" customFormat="1" ht="11.25" customHeight="1" x14ac:dyDescent="0.25">
      <c r="B31" s="199"/>
      <c r="C31" s="204"/>
      <c r="D31" s="197"/>
      <c r="E31" s="197"/>
      <c r="F31" s="197"/>
      <c r="G31" s="197"/>
      <c r="H31" s="197"/>
      <c r="I31" s="197"/>
      <c r="J31" s="197"/>
    </row>
    <row r="32" spans="1:10" s="198" customFormat="1" ht="11.25" customHeight="1" x14ac:dyDescent="0.25">
      <c r="B32" s="199"/>
      <c r="C32" s="204"/>
      <c r="D32" s="197"/>
      <c r="E32" s="197"/>
      <c r="F32" s="197"/>
      <c r="G32" s="197"/>
      <c r="H32" s="197"/>
      <c r="I32" s="197"/>
      <c r="J32" s="197"/>
    </row>
    <row r="33" spans="1:12" s="198" customFormat="1" ht="11.25" customHeight="1" x14ac:dyDescent="0.25">
      <c r="B33" s="199"/>
      <c r="C33" s="197"/>
      <c r="D33" s="197"/>
      <c r="E33" s="197"/>
      <c r="F33" s="197"/>
      <c r="G33" s="197"/>
      <c r="H33" s="197"/>
      <c r="I33" s="197"/>
      <c r="J33" s="197"/>
    </row>
    <row r="34" spans="1:12" s="198" customFormat="1" ht="11.25" customHeight="1" x14ac:dyDescent="0.25">
      <c r="B34" s="199"/>
      <c r="C34" s="197"/>
      <c r="D34" s="197"/>
      <c r="E34" s="197"/>
      <c r="F34" s="197"/>
      <c r="G34" s="197"/>
      <c r="H34" s="197"/>
      <c r="I34" s="197"/>
      <c r="J34" s="197"/>
    </row>
    <row r="35" spans="1:12" s="198" customFormat="1" ht="11.25" customHeight="1" x14ac:dyDescent="0.25">
      <c r="B35" s="199"/>
      <c r="C35" s="197"/>
      <c r="D35" s="197"/>
      <c r="E35" s="197"/>
      <c r="F35" s="197"/>
      <c r="G35" s="197"/>
      <c r="H35" s="197"/>
      <c r="I35" s="197"/>
      <c r="J35" s="197"/>
    </row>
    <row r="36" spans="1:12" s="198" customFormat="1" ht="13.5" customHeight="1" x14ac:dyDescent="0.25">
      <c r="B36" s="199"/>
      <c r="C36" s="197"/>
      <c r="D36" s="197"/>
      <c r="E36" s="197"/>
      <c r="F36" s="197"/>
      <c r="G36" s="197"/>
      <c r="H36" s="197"/>
      <c r="I36" s="197"/>
      <c r="J36" s="197"/>
    </row>
    <row r="37" spans="1:12" s="198" customFormat="1" ht="10.5" customHeight="1" x14ac:dyDescent="0.25">
      <c r="B37" s="199"/>
      <c r="C37" s="197"/>
      <c r="D37" s="197"/>
      <c r="E37" s="197"/>
      <c r="F37" s="197"/>
      <c r="G37" s="197"/>
      <c r="H37" s="197"/>
      <c r="I37" s="197"/>
      <c r="J37" s="197"/>
    </row>
    <row r="38" spans="1:12" x14ac:dyDescent="0.25">
      <c r="A38" s="197"/>
    </row>
    <row r="39" spans="1:12" s="198" customFormat="1" ht="12.75" customHeight="1" x14ac:dyDescent="0.25">
      <c r="B39" s="199"/>
      <c r="C39" s="197"/>
      <c r="E39" s="197"/>
      <c r="F39" s="197"/>
      <c r="G39" s="197"/>
      <c r="H39" s="197"/>
      <c r="I39" s="197"/>
      <c r="J39" s="197"/>
    </row>
    <row r="40" spans="1:12" s="198" customFormat="1" x14ac:dyDescent="0.25">
      <c r="B40" s="199"/>
      <c r="C40" s="197"/>
      <c r="E40" s="197"/>
      <c r="F40" s="197"/>
      <c r="G40" s="197"/>
      <c r="H40" s="197"/>
      <c r="I40" s="197"/>
      <c r="J40" s="197"/>
    </row>
    <row r="41" spans="1:12" s="198" customFormat="1" x14ac:dyDescent="0.25">
      <c r="B41" s="199"/>
      <c r="C41" s="197"/>
      <c r="D41" s="197"/>
      <c r="E41" s="197"/>
      <c r="F41" s="197"/>
      <c r="G41" s="197"/>
      <c r="H41" s="197"/>
      <c r="I41" s="197"/>
      <c r="J41" s="197"/>
    </row>
    <row r="42" spans="1:12" s="198" customFormat="1" ht="12.75" customHeight="1" x14ac:dyDescent="0.25">
      <c r="B42" s="199"/>
      <c r="C42" s="197"/>
      <c r="D42" s="197"/>
      <c r="E42" s="197"/>
      <c r="F42" s="197"/>
      <c r="G42" s="197"/>
      <c r="H42" s="197"/>
      <c r="I42" s="197"/>
      <c r="J42" s="197"/>
    </row>
    <row r="43" spans="1:12" ht="20.25" x14ac:dyDescent="0.25">
      <c r="D43" s="205" t="s">
        <v>219</v>
      </c>
    </row>
    <row r="44" spans="1:12" x14ac:dyDescent="0.25">
      <c r="A44" s="197"/>
      <c r="B44" s="197"/>
    </row>
    <row r="45" spans="1:12" ht="18" x14ac:dyDescent="0.25">
      <c r="A45" s="197"/>
      <c r="B45" s="197"/>
      <c r="D45" s="206">
        <v>43297.738518518519</v>
      </c>
    </row>
    <row r="46" spans="1:12" ht="12.75" x14ac:dyDescent="0.25">
      <c r="A46" s="197"/>
      <c r="B46" s="197"/>
      <c r="G46" s="207"/>
      <c r="H46" s="207"/>
      <c r="I46" s="207"/>
      <c r="J46" s="207"/>
      <c r="K46" s="207"/>
      <c r="L46" s="207"/>
    </row>
    <row r="47" spans="1:12" x14ac:dyDescent="0.25">
      <c r="A47" s="197"/>
      <c r="B47" s="197"/>
    </row>
    <row r="48" spans="1:12" x14ac:dyDescent="0.25">
      <c r="A48" s="197"/>
      <c r="B48" s="197"/>
    </row>
    <row r="49" spans="1:12" ht="15" x14ac:dyDescent="0.25">
      <c r="B49" s="208" t="s">
        <v>213</v>
      </c>
    </row>
    <row r="50" spans="1:12" ht="15" x14ac:dyDescent="0.25">
      <c r="B50" s="208"/>
    </row>
    <row r="51" spans="1:12" ht="15" x14ac:dyDescent="0.25">
      <c r="A51" s="207"/>
      <c r="B51" s="208" t="s">
        <v>206</v>
      </c>
      <c r="C51" s="207"/>
      <c r="D51" s="207"/>
      <c r="E51" s="207"/>
      <c r="F51" s="207"/>
    </row>
    <row r="52" spans="1:12" ht="15" x14ac:dyDescent="0.25">
      <c r="B52" s="208"/>
    </row>
    <row r="53" spans="1:12" ht="15" x14ac:dyDescent="0.25">
      <c r="B53" s="208" t="s">
        <v>220</v>
      </c>
    </row>
    <row r="54" spans="1:12" ht="15" x14ac:dyDescent="0.25">
      <c r="B54" s="208" t="s">
        <v>207</v>
      </c>
    </row>
    <row r="55" spans="1:12" ht="12.75" x14ac:dyDescent="0.25">
      <c r="B55" s="198"/>
      <c r="G55" s="207"/>
      <c r="H55" s="207"/>
      <c r="I55" s="207"/>
      <c r="J55" s="207"/>
      <c r="K55" s="207"/>
      <c r="L55" s="207"/>
    </row>
    <row r="56" spans="1:12" ht="15" x14ac:dyDescent="0.25">
      <c r="B56" s="208" t="s">
        <v>208</v>
      </c>
    </row>
    <row r="57" spans="1:12" ht="15" x14ac:dyDescent="0.25">
      <c r="B57" s="208" t="s">
        <v>209</v>
      </c>
    </row>
    <row r="62" spans="1:12" ht="12.75" x14ac:dyDescent="0.25">
      <c r="A62" s="207" t="s">
        <v>210</v>
      </c>
      <c r="B62" s="209"/>
      <c r="C62" s="214" t="s">
        <v>214</v>
      </c>
      <c r="D62" s="214"/>
      <c r="E62" s="210"/>
      <c r="F62" s="210" t="s">
        <v>211</v>
      </c>
    </row>
    <row r="65" spans="1:10" s="198" customFormat="1" ht="11.25" customHeight="1" x14ac:dyDescent="0.25">
      <c r="B65" s="199"/>
      <c r="C65" s="197"/>
      <c r="D65" s="197"/>
      <c r="E65" s="197"/>
      <c r="F65" s="197"/>
      <c r="G65" s="197"/>
      <c r="H65" s="197"/>
      <c r="I65" s="197"/>
      <c r="J65" s="197"/>
    </row>
    <row r="69" spans="1:10" x14ac:dyDescent="0.25">
      <c r="A69" s="197"/>
      <c r="B69" s="197"/>
    </row>
    <row r="70" spans="1:10" x14ac:dyDescent="0.25">
      <c r="A70" s="197"/>
      <c r="B70" s="197"/>
    </row>
    <row r="71" spans="1:10" x14ac:dyDescent="0.25">
      <c r="A71" s="197"/>
      <c r="B71" s="197"/>
    </row>
    <row r="72" spans="1:10" x14ac:dyDescent="0.25">
      <c r="A72" s="197"/>
      <c r="B72" s="197"/>
    </row>
    <row r="73" spans="1:10" x14ac:dyDescent="0.25">
      <c r="A73" s="197"/>
      <c r="B73" s="197"/>
    </row>
    <row r="74" spans="1:10" x14ac:dyDescent="0.25">
      <c r="A74" s="197"/>
      <c r="B74" s="197"/>
    </row>
    <row r="75" spans="1:10" x14ac:dyDescent="0.25">
      <c r="A75" s="197"/>
      <c r="B75" s="197"/>
    </row>
  </sheetData>
  <mergeCells count="1">
    <mergeCell ref="C62:D6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7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D84"/>
  <sheetViews>
    <sheetView showGridLines="0" zoomScale="115" zoomScaleNormal="115" workbookViewId="0">
      <selection activeCell="D1" sqref="D1"/>
    </sheetView>
  </sheetViews>
  <sheetFormatPr defaultRowHeight="15" x14ac:dyDescent="0.25"/>
  <cols>
    <col min="1" max="1" width="3.7109375" customWidth="1"/>
    <col min="2" max="2" width="15.85546875" customWidth="1"/>
    <col min="3" max="3" width="2.85546875" customWidth="1"/>
    <col min="4" max="4" width="54.7109375" customWidth="1"/>
  </cols>
  <sheetData>
    <row r="1" spans="1:4" ht="18.75" x14ac:dyDescent="0.3">
      <c r="A1" s="13" t="s">
        <v>221</v>
      </c>
      <c r="B1" s="9"/>
      <c r="C1" s="9"/>
      <c r="D1" s="14" t="s">
        <v>47</v>
      </c>
    </row>
    <row r="2" spans="1:4" ht="18.75" x14ac:dyDescent="0.3">
      <c r="A2" s="13"/>
      <c r="B2" s="9"/>
      <c r="C2" s="9"/>
      <c r="D2" s="14"/>
    </row>
    <row r="3" spans="1:4" ht="18.75" x14ac:dyDescent="0.3">
      <c r="A3" s="13"/>
      <c r="B3" s="11" t="s">
        <v>46</v>
      </c>
      <c r="C3" s="12"/>
      <c r="D3" s="11" t="s">
        <v>45</v>
      </c>
    </row>
    <row r="4" spans="1:4" ht="15" customHeight="1" x14ac:dyDescent="0.3">
      <c r="A4" s="10"/>
      <c r="B4" s="5" t="str">
        <f ca="1">HYPERLINK("#"&amp;CELL("address",RES_summary!$B$2),MID(CELL("filename",RES_summary!$B$2),FIND("]",CELL("filename",RES_summary!$B$2))+1,256))</f>
        <v>RES_summary</v>
      </c>
      <c r="C4" s="5"/>
      <c r="D4" s="9" t="s">
        <v>44</v>
      </c>
    </row>
    <row r="5" spans="1:4" x14ac:dyDescent="0.25">
      <c r="A5" s="7"/>
      <c r="B5" s="8"/>
      <c r="C5" s="2"/>
      <c r="D5" s="1"/>
    </row>
    <row r="6" spans="1:4" x14ac:dyDescent="0.25">
      <c r="A6" s="7"/>
      <c r="B6" s="3" t="s">
        <v>43</v>
      </c>
      <c r="C6" s="2"/>
      <c r="D6" s="1"/>
    </row>
    <row r="7" spans="1:4" x14ac:dyDescent="0.25">
      <c r="A7" s="7"/>
      <c r="B7" s="2" t="str">
        <f ca="1">HYPERLINK("#"&amp;CELL("address",RES_hh_num!$B$2),MID(CELL("filename",RES_hh_num!$B$2),FIND("]",CELL("filename",RES_hh_num!$B$2))+1,256))</f>
        <v>RES_hh_num</v>
      </c>
      <c r="C7" s="2"/>
      <c r="D7" s="1" t="s">
        <v>24</v>
      </c>
    </row>
    <row r="8" spans="1:4" x14ac:dyDescent="0.25">
      <c r="B8" s="2" t="e">
        <f ca="1">HYPERLINK("#"&amp;CELL("address",RES_hh_fec!#REF!),MID(CELL("filename",RES_hh_fec!#REF!),FIND("]",CELL("filename",RES_hh_fec!#REF!))+1,256))</f>
        <v>#REF!</v>
      </c>
      <c r="C8" s="2"/>
      <c r="D8" s="1" t="s">
        <v>17</v>
      </c>
    </row>
    <row r="9" spans="1:4" x14ac:dyDescent="0.25">
      <c r="B9" s="2" t="str">
        <f ca="1">HYPERLINK("#"&amp;CELL("address",RES_hh_tes!$B$2),MID(CELL("filename",RES_hh_tes!$B$2),FIND("]",CELL("filename",RES_hh_tes!$B$2))+1,256))</f>
        <v>RES_hh_tes</v>
      </c>
      <c r="C9" s="2"/>
      <c r="D9" s="1" t="s">
        <v>16</v>
      </c>
    </row>
    <row r="10" spans="1:4" x14ac:dyDescent="0.25">
      <c r="B10" s="2" t="str">
        <f ca="1">HYPERLINK("#"&amp;CELL("address",RES_hh_eff!$B$2),MID(CELL("filename",RES_hh_eff!$B$2),FIND("]",CELL("filename",RES_hh_eff!$B$2))+1,256))</f>
        <v>RES_hh_eff</v>
      </c>
      <c r="C10" s="2"/>
      <c r="D10" s="1" t="s">
        <v>40</v>
      </c>
    </row>
    <row r="11" spans="1:4" x14ac:dyDescent="0.25">
      <c r="B11" s="2" t="str">
        <f ca="1">HYPERLINK("#"&amp;CELL("address",RES_hh_emi!$B$2),MID(CELL("filename",RES_hh_emi!$B$2),FIND("]",CELL("filename",RES_hh_emi!$B$2))+1,256))</f>
        <v>RES_hh_emi</v>
      </c>
      <c r="C11" s="2"/>
      <c r="D11" s="1" t="s">
        <v>39</v>
      </c>
    </row>
    <row r="12" spans="1:4" x14ac:dyDescent="0.25">
      <c r="B12" s="2" t="str">
        <f ca="1">HYPERLINK("#"&amp;CELL("address",RES_hh_fech!$B$2),MID(CELL("filename",RES_hh_fech!$B$2),FIND("]",CELL("filename",RES_hh_fech!$B$2))+1,256))</f>
        <v>RES_hh_fech</v>
      </c>
      <c r="C12" s="2"/>
      <c r="D12" s="1" t="s">
        <v>13</v>
      </c>
    </row>
    <row r="13" spans="1:4" x14ac:dyDescent="0.25">
      <c r="B13" s="2" t="str">
        <f ca="1">HYPERLINK("#"&amp;CELL("address",RES_hh_tesh!$B$2),MID(CELL("filename",RES_hh_tesh!$B$2),FIND("]",CELL("filename",RES_hh_tesh!$B$2))+1,256))</f>
        <v>RES_hh_tesh</v>
      </c>
      <c r="C13" s="2"/>
      <c r="D13" s="1" t="s">
        <v>12</v>
      </c>
    </row>
    <row r="14" spans="1:4" x14ac:dyDescent="0.25">
      <c r="B14" s="2" t="str">
        <f ca="1">HYPERLINK("#"&amp;CELL("address",RES_hh_emih!$B$2),MID(CELL("filename",RES_hh_emih!$B$2),FIND("]",CELL("filename",RES_hh_emih!$B$2))+1,256))</f>
        <v>RES_hh_emih</v>
      </c>
      <c r="C14" s="2"/>
      <c r="D14" s="1" t="s">
        <v>38</v>
      </c>
    </row>
    <row r="15" spans="1:4" x14ac:dyDescent="0.25">
      <c r="B15" s="2" t="str">
        <f ca="1">HYPERLINK("#"&amp;CELL("address",RES_hh_fecs!$B$2),MID(CELL("filename",RES_hh_fecs!$B$2),FIND("]",CELL("filename",RES_hh_fecs!$B$2))+1,256))</f>
        <v>RES_hh_fecs</v>
      </c>
      <c r="C15" s="2"/>
      <c r="D15" s="1" t="s">
        <v>10</v>
      </c>
    </row>
    <row r="16" spans="1:4" x14ac:dyDescent="0.25">
      <c r="B16" s="2" t="str">
        <f ca="1">HYPERLINK("#"&amp;CELL("address",RES_hh_tess!$B$2),MID(CELL("filename",RES_hh_tess!$B$2),FIND("]",CELL("filename",RES_hh_tess!$B$2))+1,256))</f>
        <v>RES_hh_tess</v>
      </c>
      <c r="C16" s="2"/>
      <c r="D16" s="1" t="s">
        <v>37</v>
      </c>
    </row>
    <row r="17" spans="1:4" x14ac:dyDescent="0.25">
      <c r="B17" s="2" t="str">
        <f ca="1">HYPERLINK("#"&amp;CELL("address",RES_hh_emis!$B$2),MID(CELL("filename",RES_hh_emis!$B$2),FIND("]",CELL("filename",RES_hh_emis!$B$2))+1,256))</f>
        <v>RES_hh_emis</v>
      </c>
      <c r="C17" s="2"/>
      <c r="D17" s="1" t="s">
        <v>36</v>
      </c>
    </row>
    <row r="18" spans="1:4" x14ac:dyDescent="0.25">
      <c r="B18" s="2"/>
      <c r="C18" s="2"/>
      <c r="D18" s="4"/>
    </row>
    <row r="19" spans="1:4" x14ac:dyDescent="0.25">
      <c r="A19" s="7"/>
      <c r="B19" s="3" t="s">
        <v>42</v>
      </c>
      <c r="C19" s="2"/>
      <c r="D19" s="1"/>
    </row>
    <row r="20" spans="1:4" x14ac:dyDescent="0.25">
      <c r="A20" s="7"/>
      <c r="B20" s="2" t="str">
        <f ca="1">HYPERLINK("#"&amp;CELL("address",RES_hh_num_in!$B$2),MID(CELL("filename",RES_hh_num_in!$B$2),FIND("]",CELL("filename",RES_hh_num_in!$B$2))+1,256))</f>
        <v>RES_hh_num_in</v>
      </c>
      <c r="C20" s="2"/>
      <c r="D20" s="1" t="s">
        <v>41</v>
      </c>
    </row>
    <row r="21" spans="1:4" x14ac:dyDescent="0.25">
      <c r="B21" s="2" t="str">
        <f ca="1">HYPERLINK("#"&amp;CELL("address",RES_hh_fec_in!$B$2),MID(CELL("filename",RES_hh_fec_in!$B$2),FIND("]",CELL("filename",RES_hh_fec_in!$B$2))+1,256))</f>
        <v>RES_hh_fec_in</v>
      </c>
      <c r="C21" s="2"/>
      <c r="D21" s="1" t="s">
        <v>17</v>
      </c>
    </row>
    <row r="22" spans="1:4" x14ac:dyDescent="0.25">
      <c r="B22" s="2" t="str">
        <f ca="1">HYPERLINK("#"&amp;CELL("address",RES_hh_tes_in!$B$2),MID(CELL("filename",RES_hh_tes_in!$B$2),FIND("]",CELL("filename",RES_hh_tes_in!$B$2))+1,256))</f>
        <v>RES_hh_tes_in</v>
      </c>
      <c r="C22" s="2"/>
      <c r="D22" s="1" t="s">
        <v>16</v>
      </c>
    </row>
    <row r="23" spans="1:4" x14ac:dyDescent="0.25">
      <c r="B23" s="2" t="str">
        <f ca="1">HYPERLINK("#"&amp;CELL("address",RES_hh_eff_in!$B$2),MID(CELL("filename",RES_hh_eff_in!$B$2),FIND("]",CELL("filename",RES_hh_eff_in!$B$2))+1,256))</f>
        <v>RES_hh_eff_in</v>
      </c>
      <c r="C23" s="2"/>
      <c r="D23" s="1" t="s">
        <v>40</v>
      </c>
    </row>
    <row r="24" spans="1:4" x14ac:dyDescent="0.25">
      <c r="B24" s="2" t="str">
        <f ca="1">HYPERLINK("#"&amp;CELL("address",RES_hh_emi_in!$B$2),MID(CELL("filename",RES_hh_emi_in!$B$2),FIND("]",CELL("filename",RES_hh_emi_in!$B$2))+1,256))</f>
        <v>RES_hh_emi_in</v>
      </c>
      <c r="C24" s="2"/>
      <c r="D24" s="1" t="s">
        <v>39</v>
      </c>
    </row>
    <row r="25" spans="1:4" x14ac:dyDescent="0.25">
      <c r="B25" s="2" t="str">
        <f ca="1">HYPERLINK("#"&amp;CELL("address",RES_hh_fech_in!$B$2),MID(CELL("filename",RES_hh_fech_in!$B$2),FIND("]",CELL("filename",RES_hh_fech_in!$B$2))+1,256))</f>
        <v>RES_hh_fech_in</v>
      </c>
      <c r="C25" s="2"/>
      <c r="D25" s="1" t="s">
        <v>13</v>
      </c>
    </row>
    <row r="26" spans="1:4" x14ac:dyDescent="0.25">
      <c r="B26" s="2" t="str">
        <f ca="1">HYPERLINK("#"&amp;CELL("address",RES_hh_tesh_in!$B$2),MID(CELL("filename",RES_hh_tesh_in!$B$2),FIND("]",CELL("filename",RES_hh_tesh_in!$B$2))+1,256))</f>
        <v>RES_hh_tesh_in</v>
      </c>
      <c r="C26" s="2"/>
      <c r="D26" s="1" t="s">
        <v>12</v>
      </c>
    </row>
    <row r="27" spans="1:4" x14ac:dyDescent="0.25">
      <c r="B27" s="2" t="str">
        <f ca="1">HYPERLINK("#"&amp;CELL("address",RES_hh_emih_in!$B$2),MID(CELL("filename",RES_hh_emih_in!$B$2),FIND("]",CELL("filename",RES_hh_emih_in!$B$2))+1,256))</f>
        <v>RES_hh_emih_in</v>
      </c>
      <c r="C27" s="2"/>
      <c r="D27" s="1" t="s">
        <v>38</v>
      </c>
    </row>
    <row r="28" spans="1:4" x14ac:dyDescent="0.25">
      <c r="B28" s="2" t="str">
        <f ca="1">HYPERLINK("#"&amp;CELL("address",RES_hh_fecs_in!$B$2),MID(CELL("filename",RES_hh_fecs_in!$B$2),FIND("]",CELL("filename",RES_hh_fecs_in!$B$2))+1,256))</f>
        <v>RES_hh_fecs_in</v>
      </c>
      <c r="C28" s="2"/>
      <c r="D28" s="1" t="s">
        <v>10</v>
      </c>
    </row>
    <row r="29" spans="1:4" x14ac:dyDescent="0.25">
      <c r="B29" s="2" t="str">
        <f ca="1">HYPERLINK("#"&amp;CELL("address",RES_hh_tess_in!$B$2),MID(CELL("filename",RES_hh_tess_in!$B$2),FIND("]",CELL("filename",RES_hh_tess_in!$B$2))+1,256))</f>
        <v>RES_hh_tess_in</v>
      </c>
      <c r="C29" s="2"/>
      <c r="D29" s="1" t="s">
        <v>37</v>
      </c>
    </row>
    <row r="30" spans="1:4" x14ac:dyDescent="0.25">
      <c r="B30" s="2" t="str">
        <f ca="1">HYPERLINK("#"&amp;CELL("address",RES_hh_emis_in!$B$2),MID(CELL("filename",RES_hh_emis_in!$B$2),FIND("]",CELL("filename",RES_hh_emis_in!$B$2))+1,256))</f>
        <v>RES_hh_emis_in</v>
      </c>
      <c r="C30" s="2"/>
      <c r="D30" s="1" t="s">
        <v>36</v>
      </c>
    </row>
    <row r="31" spans="1:4" x14ac:dyDescent="0.25">
      <c r="B31" s="2"/>
      <c r="C31" s="2"/>
      <c r="D31" s="4"/>
    </row>
    <row r="32" spans="1:4" x14ac:dyDescent="0.25">
      <c r="B32" s="3" t="s">
        <v>35</v>
      </c>
      <c r="C32" s="2"/>
      <c r="D32" s="4"/>
    </row>
    <row r="33" spans="2:4" x14ac:dyDescent="0.25">
      <c r="B33" s="2" t="str">
        <f ca="1">HYPERLINK("#"&amp;CELL("address",'RES_se-appl'!$B$2),MID(CELL("filename",'RES_se-appl'!$B$2),FIND("]",CELL("filename",'RES_se-appl'!$B$2))+1,256))</f>
        <v>RES_se-appl</v>
      </c>
      <c r="C33" s="5"/>
      <c r="D33" s="1" t="s">
        <v>34</v>
      </c>
    </row>
    <row r="34" spans="2:4" x14ac:dyDescent="0.25">
      <c r="B34" s="2" t="str">
        <f ca="1">HYPERLINK("#"&amp;CELL("address",RES_RF!$B$2),MID(CELL("filename",RES_RF!$B$2),FIND("]",CELL("filename",RES_RF!$B$2))+1,256))</f>
        <v>RES_RF</v>
      </c>
      <c r="C34" s="5"/>
      <c r="D34" s="1" t="s">
        <v>33</v>
      </c>
    </row>
    <row r="35" spans="2:4" x14ac:dyDescent="0.25">
      <c r="B35" s="2" t="str">
        <f ca="1">HYPERLINK("#"&amp;CELL("address",RES_WM!$B$2),MID(CELL("filename",RES_WM!$B$2),FIND("]",CELL("filename",RES_WM!$B$2))+1,256))</f>
        <v>RES_WM</v>
      </c>
      <c r="C35" s="5"/>
      <c r="D35" s="1" t="s">
        <v>32</v>
      </c>
    </row>
    <row r="36" spans="2:4" x14ac:dyDescent="0.25">
      <c r="B36" s="2" t="str">
        <f ca="1">HYPERLINK("#"&amp;CELL("address",RES_DR!$B$2),MID(CELL("filename",RES_DR!$B$2),FIND("]",CELL("filename",RES_DR!$B$2))+1,256))</f>
        <v>RES_DR</v>
      </c>
      <c r="C36" s="5"/>
      <c r="D36" s="1" t="s">
        <v>31</v>
      </c>
    </row>
    <row r="37" spans="2:4" x14ac:dyDescent="0.25">
      <c r="B37" s="2" t="str">
        <f ca="1">HYPERLINK("#"&amp;CELL("address",RES_DW!$B$2),MID(CELL("filename",RES_DW!$B$2),FIND("]",CELL("filename",RES_DW!$B$2))+1,256))</f>
        <v>RES_DW</v>
      </c>
      <c r="C37" s="5"/>
      <c r="D37" s="1" t="s">
        <v>30</v>
      </c>
    </row>
    <row r="38" spans="2:4" x14ac:dyDescent="0.25">
      <c r="B38" s="2" t="str">
        <f ca="1">HYPERLINK("#"&amp;CELL("address",RES_TV!$B$2),MID(CELL("filename",RES_TV!$B$2),FIND("]",CELL("filename",RES_TV!$B$2))+1,256))</f>
        <v>RES_TV</v>
      </c>
      <c r="C38" s="5"/>
      <c r="D38" s="1" t="s">
        <v>29</v>
      </c>
    </row>
    <row r="39" spans="2:4" x14ac:dyDescent="0.25">
      <c r="B39" s="2" t="str">
        <f ca="1">HYPERLINK("#"&amp;CELL("address",RES_IT!$B$2),MID(CELL("filename",RES_IT!$B$2),FIND("]",CELL("filename",RES_IT!$B$2))+1,256))</f>
        <v>RES_IT</v>
      </c>
      <c r="C39" s="5"/>
      <c r="D39" s="1" t="s">
        <v>28</v>
      </c>
    </row>
    <row r="40" spans="2:4" x14ac:dyDescent="0.25">
      <c r="B40" s="2" t="str">
        <f ca="1">HYPERLINK("#"&amp;CELL("address",RES_LI!$B$2),MID(CELL("filename",RES_LI!$B$2),FIND("]",CELL("filename",RES_LI!$B$2))+1,256))</f>
        <v>RES_LI</v>
      </c>
      <c r="C40" s="5"/>
      <c r="D40" s="1" t="s">
        <v>27</v>
      </c>
    </row>
    <row r="41" spans="2:4" x14ac:dyDescent="0.25">
      <c r="B41" s="2" t="str">
        <f ca="1">HYPERLINK("#"&amp;CELL("address",RES_OA!$B$2),MID(CELL("filename",RES_OA!$B$2),FIND("]",CELL("filename",RES_OA!$B$2))+1,256))</f>
        <v>RES_OA</v>
      </c>
      <c r="C41" s="5"/>
      <c r="D41" s="1" t="s">
        <v>26</v>
      </c>
    </row>
    <row r="42" spans="2:4" x14ac:dyDescent="0.25">
      <c r="B42" s="2"/>
      <c r="C42" s="5"/>
      <c r="D42" s="4"/>
    </row>
    <row r="43" spans="2:4" x14ac:dyDescent="0.25">
      <c r="B43" s="3" t="s">
        <v>25</v>
      </c>
      <c r="C43" s="5"/>
      <c r="D43" s="4"/>
    </row>
    <row r="44" spans="2:4" x14ac:dyDescent="0.25">
      <c r="B44" s="2" t="str">
        <f ca="1">HYPERLINK("#"&amp;CELL("address",RES_hhdet_num!$B$2),MID(CELL("filename",RES_hhdet_num!$B$2),FIND("]",CELL("filename",RES_hhdet_num!$B$2))+1,256))</f>
        <v>RES_hhdet_num</v>
      </c>
      <c r="C44" s="2"/>
      <c r="D44" s="1" t="s">
        <v>24</v>
      </c>
    </row>
    <row r="45" spans="2:4" x14ac:dyDescent="0.25">
      <c r="B45" s="6" t="str">
        <f ca="1">HYPERLINK("#"&amp;CELL("address",RES_hhdet_out!$B$2),MID(CELL("filename",RES_hhdet_out!$B$2),FIND("]",CELL("filename",RES_hhdet_out!$B$2))+1,256))</f>
        <v>RES_hhdet_out</v>
      </c>
      <c r="C45" s="2"/>
      <c r="D45" s="4" t="s">
        <v>23</v>
      </c>
    </row>
    <row r="46" spans="2:4" x14ac:dyDescent="0.25">
      <c r="B46" s="6" t="str">
        <f ca="1">HYPERLINK("#"&amp;CELL("address",RES_hhdet_in!$B$2),MID(CELL("filename",RES_hhdet_in!$B$2),FIND("]",CELL("filename",RES_hhdet_in!$B$2))+1,256))</f>
        <v>RES_hhdet_in</v>
      </c>
      <c r="C46" s="2"/>
      <c r="D46" s="4" t="s">
        <v>22</v>
      </c>
    </row>
    <row r="47" spans="2:4" x14ac:dyDescent="0.25">
      <c r="B47" s="6" t="str">
        <f ca="1">HYPERLINK("#"&amp;CELL("address",RES_hhdet_in_new!$B$2),MID(CELL("filename",RES_hhdet_in_new!$B$2),FIND("]",CELL("filename",RES_hhdet_in_new!$B$2))+1,256))</f>
        <v>RES_hhdet_in_new</v>
      </c>
      <c r="C47" s="2"/>
      <c r="D47" s="4" t="s">
        <v>21</v>
      </c>
    </row>
    <row r="48" spans="2:4" x14ac:dyDescent="0.25">
      <c r="B48" s="6" t="str">
        <f ca="1">HYPERLINK("#"&amp;CELL("address",RES_hhdet_in_repl!$B$2),MID(CELL("filename",RES_hhdet_in_repl!$B$2),FIND("]",CELL("filename",RES_hhdet_in_repl!$B$2))+1,256))</f>
        <v>RES_hhdet_in_repl</v>
      </c>
      <c r="C48" s="2"/>
      <c r="D48" s="4" t="s">
        <v>202</v>
      </c>
    </row>
    <row r="49" spans="2:4" x14ac:dyDescent="0.25">
      <c r="B49" s="6" t="str">
        <f ca="1">HYPERLINK("#"&amp;CELL("address",RES_hhdet_numvin!$B$2),MID(CELL("filename",RES_hhdet_numvin!$B$2),FIND("]",CELL("filename",RES_hhdet_numvin!$B$2))+1,256))</f>
        <v>RES_hhdet_numvin</v>
      </c>
      <c r="C49" s="2"/>
      <c r="D49" s="4" t="s">
        <v>20</v>
      </c>
    </row>
    <row r="50" spans="2:4" x14ac:dyDescent="0.25">
      <c r="B50" s="2"/>
      <c r="C50" s="5"/>
      <c r="D50" s="4"/>
    </row>
    <row r="51" spans="2:4" x14ac:dyDescent="0.25">
      <c r="B51" s="3" t="s">
        <v>19</v>
      </c>
      <c r="C51" s="5"/>
      <c r="D51" s="4"/>
    </row>
    <row r="52" spans="2:4" x14ac:dyDescent="0.25">
      <c r="B52" s="2" t="e">
        <f ca="1">HYPERLINK("#"&amp;CELL("address",RES_hhdet_fec!#REF!),MID(CELL("filename",RES_hhdet_fec!#REF!),FIND("]",CELL("filename",RES_hhdet_fec!#REF!))+1,256))</f>
        <v>#REF!</v>
      </c>
      <c r="C52" s="2"/>
      <c r="D52" s="1" t="s">
        <v>17</v>
      </c>
    </row>
    <row r="53" spans="2:4" x14ac:dyDescent="0.25">
      <c r="B53" s="2" t="str">
        <f ca="1">HYPERLINK("#"&amp;CELL("address",RES_hhdet_tes!$B$2),MID(CELL("filename",RES_hhdet_tes!$B$2),FIND("]",CELL("filename",RES_hhdet_tes!$B$2))+1,256))</f>
        <v>RES_hhdet_tes</v>
      </c>
      <c r="C53" s="2"/>
      <c r="D53" s="1" t="s">
        <v>16</v>
      </c>
    </row>
    <row r="54" spans="2:4" x14ac:dyDescent="0.25">
      <c r="B54" s="2" t="str">
        <f ca="1">HYPERLINK("#"&amp;CELL("address",RES_hhdet_eff!$B$2),MID(CELL("filename",RES_hhdet_eff!$B$2),FIND("]",CELL("filename",RES_hhdet_eff!$B$2))+1,256))</f>
        <v>RES_hhdet_eff</v>
      </c>
      <c r="C54" s="2"/>
      <c r="D54" s="1" t="s">
        <v>15</v>
      </c>
    </row>
    <row r="55" spans="2:4" x14ac:dyDescent="0.25">
      <c r="B55" s="2" t="str">
        <f ca="1">HYPERLINK("#"&amp;CELL("address",RES_hhdet_emi!$B$2),MID(CELL("filename",RES_hhdet_emi!$B$2),FIND("]",CELL("filename",RES_hhdet_emi!$B$2))+1,256))</f>
        <v>RES_hhdet_emi</v>
      </c>
      <c r="C55" s="2"/>
      <c r="D55" s="1" t="s">
        <v>14</v>
      </c>
    </row>
    <row r="56" spans="2:4" x14ac:dyDescent="0.25">
      <c r="B56" s="2" t="str">
        <f ca="1">HYPERLINK("#"&amp;CELL("address",RES_hhdet_fech!$B$2),MID(CELL("filename",RES_hhdet_fech!$B$2),FIND("]",CELL("filename",RES_hhdet_fech!$B$2))+1,256))</f>
        <v>RES_hhdet_fech</v>
      </c>
      <c r="C56" s="2"/>
      <c r="D56" s="1" t="s">
        <v>13</v>
      </c>
    </row>
    <row r="57" spans="2:4" x14ac:dyDescent="0.25">
      <c r="B57" s="2" t="str">
        <f ca="1">HYPERLINK("#"&amp;CELL("address",RES_hhdet_tesh!$B$2),MID(CELL("filename",RES_hhdet_tesh!$B$2),FIND("]",CELL("filename",RES_hhdet_tesh!$B$2))+1,256))</f>
        <v>RES_hhdet_tesh</v>
      </c>
      <c r="C57" s="2"/>
      <c r="D57" s="1" t="s">
        <v>12</v>
      </c>
    </row>
    <row r="58" spans="2:4" x14ac:dyDescent="0.25">
      <c r="B58" s="2" t="str">
        <f ca="1">HYPERLINK("#"&amp;CELL("address",RES_hhdet_emih!$B$2),MID(CELL("filename",RES_hhdet_emih!$B$2),FIND("]",CELL("filename",RES_hhdet_emih!$B$2))+1,256))</f>
        <v>RES_hhdet_emih</v>
      </c>
      <c r="C58" s="2"/>
      <c r="D58" s="1" t="s">
        <v>11</v>
      </c>
    </row>
    <row r="59" spans="2:4" x14ac:dyDescent="0.25">
      <c r="B59" s="2" t="str">
        <f ca="1">HYPERLINK("#"&amp;CELL("address",RES_hhdet_fecs!$B$2),MID(CELL("filename",RES_hhdet_fecs!$B$2),FIND("]",CELL("filename",RES_hhdet_fecs!$B$2))+1,256))</f>
        <v>RES_hhdet_fecs</v>
      </c>
      <c r="C59" s="2"/>
      <c r="D59" s="1" t="s">
        <v>10</v>
      </c>
    </row>
    <row r="60" spans="2:4" x14ac:dyDescent="0.25">
      <c r="B60" s="2" t="str">
        <f ca="1">HYPERLINK("#"&amp;CELL("address",RES_hhdet_tess!$B$2),MID(CELL("filename",RES_hhdet_tess!$B$2),FIND("]",CELL("filename",RES_hhdet_tess!$B$2))+1,256))</f>
        <v>RES_hhdet_tess</v>
      </c>
      <c r="C60" s="2"/>
      <c r="D60" s="1" t="s">
        <v>37</v>
      </c>
    </row>
    <row r="61" spans="2:4" x14ac:dyDescent="0.25">
      <c r="B61" s="2" t="str">
        <f ca="1">HYPERLINK("#"&amp;CELL("address",RES_hhdet_emis!$B$2),MID(CELL("filename",RES_hhdet_emis!$B$2),FIND("]",CELL("filename",RES_hhdet_emis!$B$2))+1,256))</f>
        <v>RES_hhdet_emis</v>
      </c>
      <c r="C61" s="2"/>
      <c r="D61" s="1" t="s">
        <v>212</v>
      </c>
    </row>
    <row r="63" spans="2:4" x14ac:dyDescent="0.25">
      <c r="B63" s="3" t="s">
        <v>18</v>
      </c>
      <c r="C63" s="5"/>
      <c r="D63" s="4"/>
    </row>
    <row r="64" spans="2:4" x14ac:dyDescent="0.25">
      <c r="B64" s="2" t="str">
        <f ca="1">HYPERLINK("#"&amp;CELL("address",RES_hhdet_in_fec!$B$2),MID(CELL("filename",RES_hhdet_in_fec!$B$2),FIND("]",CELL("filename",RES_hhdet_in_fec!$B$2))+1,256))</f>
        <v>RES_hhdet_in_fec</v>
      </c>
      <c r="C64" s="2"/>
      <c r="D64" s="1" t="s">
        <v>17</v>
      </c>
    </row>
    <row r="65" spans="2:4" x14ac:dyDescent="0.25">
      <c r="B65" s="2" t="str">
        <f ca="1">HYPERLINK("#"&amp;CELL("address",RES_hhdet_in_tes!$B$2),MID(CELL("filename",RES_hhdet_in_tes!$B$2),FIND("]",CELL("filename",RES_hhdet_in_tes!$B$2))+1,256))</f>
        <v>RES_hhdet_in_tes</v>
      </c>
      <c r="C65" s="2"/>
      <c r="D65" s="1" t="s">
        <v>16</v>
      </c>
    </row>
    <row r="66" spans="2:4" x14ac:dyDescent="0.25">
      <c r="B66" s="2" t="str">
        <f ca="1">HYPERLINK("#"&amp;CELL("address",RES_hhdet_in_eff!$B$2),MID(CELL("filename",RES_hhdet_in_eff!$B$2),FIND("]",CELL("filename",RES_hhdet_in_eff!$B$2))+1,256))</f>
        <v>RES_hhdet_in_eff</v>
      </c>
      <c r="C66" s="2"/>
      <c r="D66" s="1" t="s">
        <v>15</v>
      </c>
    </row>
    <row r="67" spans="2:4" x14ac:dyDescent="0.25">
      <c r="B67" s="2" t="str">
        <f ca="1">HYPERLINK("#"&amp;CELL("address",RES_hhdet_in_emi!$B$2),MID(CELL("filename",RES_hhdet_in_emi!$B$2),FIND("]",CELL("filename",RES_hhdet_in_emi!$B$2))+1,256))</f>
        <v>RES_hhdet_in_emi</v>
      </c>
      <c r="C67" s="2"/>
      <c r="D67" s="1" t="s">
        <v>14</v>
      </c>
    </row>
    <row r="68" spans="2:4" x14ac:dyDescent="0.25">
      <c r="B68" s="2" t="str">
        <f ca="1">HYPERLINK("#"&amp;CELL("address",RES_hhdet_in_fech!$B$2),MID(CELL("filename",RES_hhdet_in_fech!$B$2),FIND("]",CELL("filename",RES_hhdet_in_fech!$B$2))+1,256))</f>
        <v>RES_hhdet_in_fech</v>
      </c>
      <c r="C68" s="2"/>
      <c r="D68" s="1" t="s">
        <v>13</v>
      </c>
    </row>
    <row r="69" spans="2:4" x14ac:dyDescent="0.25">
      <c r="B69" s="2" t="str">
        <f ca="1">HYPERLINK("#"&amp;CELL("address",RES_hhdet_in_tesh!$B$2),MID(CELL("filename",RES_hhdet_in_tesh!$B$2),FIND("]",CELL("filename",RES_hhdet_in_tesh!$B$2))+1,256))</f>
        <v>RES_hhdet_in_tesh</v>
      </c>
      <c r="C69" s="2"/>
      <c r="D69" s="1" t="s">
        <v>12</v>
      </c>
    </row>
    <row r="70" spans="2:4" x14ac:dyDescent="0.25">
      <c r="B70" s="2" t="str">
        <f ca="1">HYPERLINK("#"&amp;CELL("address",RES_hhdet_in_emih!$B$2),MID(CELL("filename",RES_hhdet_in_emih!$B$2),FIND("]",CELL("filename",RES_hhdet_in_emih!$B$2))+1,256))</f>
        <v>RES_hhdet_in_emih</v>
      </c>
      <c r="C70" s="2"/>
      <c r="D70" s="1" t="s">
        <v>11</v>
      </c>
    </row>
    <row r="71" spans="2:4" x14ac:dyDescent="0.25">
      <c r="B71" s="2" t="str">
        <f ca="1">HYPERLINK("#"&amp;CELL("address",RES_hhdet_in_fecs!$B$2),MID(CELL("filename",RES_hhdet_in_fecs!$B$2),FIND("]",CELL("filename",RES_hhdet_in_fecs!$B$2))+1,256))</f>
        <v>RES_hhdet_in_fecs</v>
      </c>
      <c r="C71" s="2"/>
      <c r="D71" s="1" t="s">
        <v>10</v>
      </c>
    </row>
    <row r="72" spans="2:4" x14ac:dyDescent="0.25">
      <c r="B72" s="2" t="str">
        <f ca="1">HYPERLINK("#"&amp;CELL("address",RES_hhdet_in_tess!$B$2),MID(CELL("filename",RES_hhdet_in_tess!$B$2),FIND("]",CELL("filename",RES_hhdet_in_tess!$B$2))+1,256))</f>
        <v>RES_hhdet_in_tess</v>
      </c>
      <c r="C72" s="2"/>
      <c r="D72" s="1" t="s">
        <v>37</v>
      </c>
    </row>
    <row r="73" spans="2:4" x14ac:dyDescent="0.25">
      <c r="B73" s="2" t="str">
        <f ca="1">HYPERLINK("#"&amp;CELL("address",RES_hhdet_in_emis!$B$2),MID(CELL("filename",RES_hhdet_in_emis!$B$2),FIND("]",CELL("filename",RES_hhdet_in_emis!$B$2))+1,256))</f>
        <v>RES_hhdet_in_emis</v>
      </c>
      <c r="C73" s="2"/>
      <c r="D73" s="1" t="s">
        <v>212</v>
      </c>
    </row>
    <row r="75" spans="2:4" x14ac:dyDescent="0.25">
      <c r="B75" s="3" t="s">
        <v>9</v>
      </c>
    </row>
    <row r="76" spans="2:4" x14ac:dyDescent="0.25">
      <c r="B76" s="2" t="str">
        <f ca="1">HYPERLINK("#"&amp;CELL("address",RES_hh_SLD!$B$2),MID(CELL("filename",RES_hh_SLD!$B$2),FIND("]",CELL("filename",RES_hh_SLD!$B$2))+1,256))</f>
        <v>RES_hh_SLD</v>
      </c>
      <c r="C76" s="2"/>
      <c r="D76" s="1" t="s">
        <v>8</v>
      </c>
    </row>
    <row r="77" spans="2:4" x14ac:dyDescent="0.25">
      <c r="B77" s="2" t="str">
        <f ca="1">HYPERLINK("#"&amp;CELL("address",RES_hh_LPG!$B$2),MID(CELL("filename",RES_hh_LPG!$B$2),FIND("]",CELL("filename",RES_hh_LPG!$B$2))+1,256))</f>
        <v>RES_hh_LPG</v>
      </c>
      <c r="C77" s="2"/>
      <c r="D77" s="1" t="s">
        <v>7</v>
      </c>
    </row>
    <row r="78" spans="2:4" x14ac:dyDescent="0.25">
      <c r="B78" s="2" t="str">
        <f ca="1">HYPERLINK("#"&amp;CELL("address",RES_hh_GDO!$B$2),MID(CELL("filename",RES_hh_GDO!$B$2),FIND("]",CELL("filename",RES_hh_GDO!$B$2))+1,256))</f>
        <v>RES_hh_GDO</v>
      </c>
      <c r="C78" s="2"/>
      <c r="D78" s="1" t="s">
        <v>6</v>
      </c>
    </row>
    <row r="79" spans="2:4" x14ac:dyDescent="0.25">
      <c r="B79" s="2" t="str">
        <f ca="1">HYPERLINK("#"&amp;CELL("address",RES_hh_NGS!$B$2),MID(CELL("filename",RES_hh_NGS!$B$2),FIND("]",CELL("filename",RES_hh_NGS!$B$2))+1,256))</f>
        <v>RES_hh_NGS</v>
      </c>
      <c r="C79" s="2"/>
      <c r="D79" s="1" t="s">
        <v>5</v>
      </c>
    </row>
    <row r="80" spans="2:4" x14ac:dyDescent="0.25">
      <c r="B80" s="2" t="str">
        <f ca="1">HYPERLINK("#"&amp;CELL("address",RES_hh_BMS!$B$2),MID(CELL("filename",RES_hh_BMS!$B$2),FIND("]",CELL("filename",RES_hh_BMS!$B$2))+1,256))</f>
        <v>RES_hh_BMS</v>
      </c>
      <c r="C80" s="2"/>
      <c r="D80" s="1" t="s">
        <v>4</v>
      </c>
    </row>
    <row r="81" spans="2:4" x14ac:dyDescent="0.25">
      <c r="B81" s="2" t="str">
        <f ca="1">HYPERLINK("#"&amp;CELL("address",RES_hh_GEO!$B$2),MID(CELL("filename",RES_hh_GEO!$B$2),FIND("]",CELL("filename",RES_hh_GEO!$B$2))+1,256))</f>
        <v>RES_hh_GEO</v>
      </c>
      <c r="C81" s="2"/>
      <c r="D81" s="1" t="s">
        <v>3</v>
      </c>
    </row>
    <row r="82" spans="2:4" x14ac:dyDescent="0.25">
      <c r="B82" s="2" t="str">
        <f ca="1">HYPERLINK("#"&amp;CELL("address",RES_hh_DHT!$B$2),MID(CELL("filename",RES_hh_DHT!$B$2),FIND("]",CELL("filename",RES_hh_DHT!$B$2))+1,256))</f>
        <v>RES_hh_DHT</v>
      </c>
      <c r="C82" s="2"/>
      <c r="D82" s="1" t="s">
        <v>2</v>
      </c>
    </row>
    <row r="83" spans="2:4" x14ac:dyDescent="0.25">
      <c r="B83" s="2" t="str">
        <f ca="1">HYPERLINK("#"&amp;CELL("address",RES_hh_AEL!$B$2),MID(CELL("filename",RES_hh_AEL!$B$2),FIND("]",CELL("filename",RES_hh_AEL!$B$2))+1,256))</f>
        <v>RES_hh_AEL</v>
      </c>
      <c r="C83" s="2"/>
      <c r="D83" s="1" t="s">
        <v>1</v>
      </c>
    </row>
    <row r="84" spans="2:4" x14ac:dyDescent="0.25">
      <c r="B84" s="2" t="str">
        <f ca="1">HYPERLINK("#"&amp;CELL("address",RES_hh_CEL!$B$2),MID(CELL("filename",RES_hh_CEL!$B$2),FIND("]",CELL("filename",RES_hh_CEL!$B$2))+1,256))</f>
        <v>RES_hh_CEL</v>
      </c>
      <c r="C84" s="2"/>
      <c r="D84" s="1" t="s">
        <v>0</v>
      </c>
    </row>
  </sheetData>
  <pageMargins left="0.39370078740157483" right="0.39370078740157483" top="0.39370078740157483" bottom="0.39370078740157483" header="0.31496062992125984" footer="0.31496062992125984"/>
  <pageSetup paperSize="9" scale="6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Q176"/>
  <sheetViews>
    <sheetView showGridLines="0" zoomScaleNormal="100" workbookViewId="0">
      <pane xSplit="1" ySplit="1" topLeftCell="B2" activePane="bottomRight" state="frozen"/>
      <selection activeCell="A3" sqref="A3"/>
      <selection pane="topRight" activeCell="A3" sqref="A3"/>
      <selection pane="bottomLeft" activeCell="A3" sqref="A3"/>
      <selection pane="bottomRight" activeCell="B2" sqref="B2"/>
    </sheetView>
  </sheetViews>
  <sheetFormatPr defaultRowHeight="12" customHeight="1" x14ac:dyDescent="0.25"/>
  <cols>
    <col min="1" max="1" width="6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" customHeight="1" x14ac:dyDescent="0.25">
      <c r="A3" s="77" t="s">
        <v>216</v>
      </c>
      <c r="B3" s="69">
        <v>7405.1712281666905</v>
      </c>
      <c r="C3" s="69">
        <v>7780.9491753618295</v>
      </c>
      <c r="D3" s="69">
        <v>8257.7751908245464</v>
      </c>
      <c r="E3" s="69">
        <v>8923.0790584055067</v>
      </c>
      <c r="F3" s="69">
        <v>9857.3583685784324</v>
      </c>
      <c r="G3" s="69">
        <v>10845.615162222935</v>
      </c>
      <c r="H3" s="69">
        <v>12949.0547751661</v>
      </c>
      <c r="I3" s="69">
        <v>14270.934095975101</v>
      </c>
      <c r="J3" s="69">
        <v>13146.793260727914</v>
      </c>
      <c r="K3" s="69">
        <v>11037.298866759242</v>
      </c>
      <c r="L3" s="69">
        <v>11347.2</v>
      </c>
      <c r="M3" s="69">
        <v>11683.364475450935</v>
      </c>
      <c r="N3" s="69">
        <v>12051.01528305948</v>
      </c>
      <c r="O3" s="69">
        <v>12659.87417081447</v>
      </c>
      <c r="P3" s="69">
        <v>12834.485022131939</v>
      </c>
      <c r="Q3" s="69">
        <v>13155.696565569657</v>
      </c>
    </row>
    <row r="4" spans="1:17" ht="12" customHeight="1" x14ac:dyDescent="0.25">
      <c r="A4" s="79" t="s">
        <v>108</v>
      </c>
      <c r="B4" s="83">
        <v>2381715</v>
      </c>
      <c r="C4" s="83">
        <v>2353384</v>
      </c>
      <c r="D4" s="83">
        <v>2320956</v>
      </c>
      <c r="E4" s="83">
        <v>2299390</v>
      </c>
      <c r="F4" s="83">
        <v>2276520</v>
      </c>
      <c r="G4" s="83">
        <v>2249724</v>
      </c>
      <c r="H4" s="83">
        <v>2227874</v>
      </c>
      <c r="I4" s="83">
        <v>2208840</v>
      </c>
      <c r="J4" s="83">
        <v>2191810</v>
      </c>
      <c r="K4" s="83">
        <v>2162834</v>
      </c>
      <c r="L4" s="83">
        <v>2120504</v>
      </c>
      <c r="M4" s="83">
        <v>2074605</v>
      </c>
      <c r="N4" s="83">
        <v>2044813</v>
      </c>
      <c r="O4" s="83">
        <v>2023825</v>
      </c>
      <c r="P4" s="83">
        <v>2001468</v>
      </c>
      <c r="Q4" s="83">
        <v>1986096</v>
      </c>
    </row>
    <row r="5" spans="1:17" s="28" customFormat="1" ht="12" customHeight="1" x14ac:dyDescent="0.25"/>
    <row r="6" spans="1:17" ht="12" customHeight="1" x14ac:dyDescent="0.25">
      <c r="A6" s="77" t="s">
        <v>24</v>
      </c>
      <c r="B6" s="69">
        <v>873917</v>
      </c>
      <c r="C6" s="69">
        <v>874452</v>
      </c>
      <c r="D6" s="69">
        <v>873459</v>
      </c>
      <c r="E6" s="69">
        <v>876581</v>
      </c>
      <c r="F6" s="69">
        <v>879282</v>
      </c>
      <c r="G6" s="69">
        <v>880518</v>
      </c>
      <c r="H6" s="69">
        <v>865194</v>
      </c>
      <c r="I6" s="69">
        <v>858802</v>
      </c>
      <c r="J6" s="69">
        <v>861899</v>
      </c>
      <c r="K6" s="69">
        <v>873872</v>
      </c>
      <c r="L6" s="69">
        <v>860944</v>
      </c>
      <c r="M6" s="69">
        <v>859050</v>
      </c>
      <c r="N6" s="69">
        <v>853428</v>
      </c>
      <c r="O6" s="69">
        <v>848208</v>
      </c>
      <c r="P6" s="69">
        <v>849520</v>
      </c>
      <c r="Q6" s="69">
        <v>830308</v>
      </c>
    </row>
    <row r="7" spans="1:17" ht="12" customHeight="1" x14ac:dyDescent="0.25">
      <c r="A7" s="82" t="s">
        <v>107</v>
      </c>
      <c r="B7" s="81">
        <v>51501.758999999998</v>
      </c>
      <c r="C7" s="81">
        <v>51636.96736000001</v>
      </c>
      <c r="D7" s="81">
        <v>51731.046880000009</v>
      </c>
      <c r="E7" s="81">
        <v>52126.408800000012</v>
      </c>
      <c r="F7" s="81">
        <v>52531.027200000019</v>
      </c>
      <c r="G7" s="81">
        <v>52843.155200000001</v>
      </c>
      <c r="H7" s="81">
        <v>52156.361799999999</v>
      </c>
      <c r="I7" s="81">
        <v>52013.375999999997</v>
      </c>
      <c r="J7" s="81">
        <v>52503.87</v>
      </c>
      <c r="K7" s="81">
        <v>53679.853087982214</v>
      </c>
      <c r="L7" s="81">
        <v>53181.787404805582</v>
      </c>
      <c r="M7" s="81">
        <v>53373.413358282429</v>
      </c>
      <c r="N7" s="81">
        <v>53339.25</v>
      </c>
      <c r="O7" s="81">
        <v>53343.195784453019</v>
      </c>
      <c r="P7" s="81">
        <v>53787.085384262748</v>
      </c>
      <c r="Q7" s="81">
        <v>52925.392711330409</v>
      </c>
    </row>
    <row r="8" spans="1:17" ht="12" customHeight="1" x14ac:dyDescent="0.25">
      <c r="A8" s="76" t="s">
        <v>41</v>
      </c>
      <c r="B8" s="80"/>
      <c r="C8" s="80">
        <v>20858.651162790698</v>
      </c>
      <c r="D8" s="80">
        <v>20336.093023255813</v>
      </c>
      <c r="E8" s="80">
        <v>23435</v>
      </c>
      <c r="F8" s="80">
        <v>23086.60465116279</v>
      </c>
      <c r="G8" s="80">
        <v>21684.418604651164</v>
      </c>
      <c r="H8" s="80">
        <v>20477.162790697676</v>
      </c>
      <c r="I8" s="80">
        <v>20120.79069767442</v>
      </c>
      <c r="J8" s="80">
        <v>23069.139534883721</v>
      </c>
      <c r="K8" s="80">
        <v>32017.162790697676</v>
      </c>
      <c r="L8" s="80">
        <v>20322.60465116279</v>
      </c>
      <c r="M8" s="80">
        <v>20021.953488372092</v>
      </c>
      <c r="N8" s="80">
        <v>19977.906976744187</v>
      </c>
      <c r="O8" s="80">
        <v>19847.162790697676</v>
      </c>
      <c r="P8" s="80">
        <v>21037.767441860466</v>
      </c>
      <c r="Q8" s="80">
        <v>19756.279069767443</v>
      </c>
    </row>
    <row r="9" spans="1:17" ht="12" customHeight="1" x14ac:dyDescent="0.25">
      <c r="A9" s="79" t="s">
        <v>106</v>
      </c>
      <c r="B9" s="78"/>
      <c r="C9" s="78">
        <f>C8*C21/1000</f>
        <v>1332.9236855814083</v>
      </c>
      <c r="D9" s="78">
        <f t="shared" ref="D9:Q9" si="0">D8*D21/1000</f>
        <v>1353.5765309969038</v>
      </c>
      <c r="E9" s="78">
        <f t="shared" si="0"/>
        <v>1598.409521860473</v>
      </c>
      <c r="F9" s="78">
        <f t="shared" si="0"/>
        <v>1616.860465116285</v>
      </c>
      <c r="G9" s="78">
        <f t="shared" si="0"/>
        <v>1533.7797953488155</v>
      </c>
      <c r="H9" s="78">
        <f t="shared" si="0"/>
        <v>1461.7673354867175</v>
      </c>
      <c r="I9" s="78">
        <f t="shared" si="0"/>
        <v>1455.2808361019418</v>
      </c>
      <c r="J9" s="78">
        <f t="shared" si="0"/>
        <v>1700.1073953488317</v>
      </c>
      <c r="K9" s="78">
        <f t="shared" si="0"/>
        <v>2397.0033205403461</v>
      </c>
      <c r="L9" s="78">
        <f t="shared" si="0"/>
        <v>1544.4389087555933</v>
      </c>
      <c r="M9" s="78">
        <f t="shared" si="0"/>
        <v>1545.4068953176736</v>
      </c>
      <c r="N9" s="78">
        <f t="shared" si="0"/>
        <v>1556.3778407203556</v>
      </c>
      <c r="O9" s="78">
        <f t="shared" si="0"/>
        <v>1570.6434588716256</v>
      </c>
      <c r="P9" s="78">
        <f t="shared" si="0"/>
        <v>1684.4290366574824</v>
      </c>
      <c r="Q9" s="78">
        <f t="shared" si="0"/>
        <v>1605.5713745337141</v>
      </c>
    </row>
    <row r="10" spans="1:17" s="28" customFormat="1" ht="12" customHeight="1" x14ac:dyDescent="0.25"/>
    <row r="11" spans="1:17" ht="12" customHeight="1" x14ac:dyDescent="0.25">
      <c r="A11" s="77" t="s">
        <v>105</v>
      </c>
      <c r="B11" s="211">
        <v>3734.68</v>
      </c>
      <c r="C11" s="211">
        <v>4155.8100000000004</v>
      </c>
      <c r="D11" s="211">
        <v>4057.59</v>
      </c>
      <c r="E11" s="211">
        <v>4242.3599999999997</v>
      </c>
      <c r="F11" s="211">
        <v>4200.8999999999996</v>
      </c>
      <c r="G11" s="211">
        <v>4182.04</v>
      </c>
      <c r="H11" s="211">
        <v>4014.68</v>
      </c>
      <c r="I11" s="211">
        <v>3897.89</v>
      </c>
      <c r="J11" s="211">
        <v>3727.82</v>
      </c>
      <c r="K11" s="211">
        <v>4147.58</v>
      </c>
      <c r="L11" s="211">
        <v>4633.1000000000004</v>
      </c>
      <c r="M11" s="211">
        <v>3940.24</v>
      </c>
      <c r="N11" s="211">
        <v>4314.3900000000003</v>
      </c>
      <c r="O11" s="211">
        <v>4037.15</v>
      </c>
      <c r="P11" s="211">
        <v>3946.65</v>
      </c>
      <c r="Q11" s="211">
        <v>3695.33</v>
      </c>
    </row>
    <row r="12" spans="1:17" ht="12" customHeight="1" x14ac:dyDescent="0.25">
      <c r="A12" s="76" t="s">
        <v>104</v>
      </c>
      <c r="B12" s="212">
        <v>4200.2813888888877</v>
      </c>
      <c r="C12" s="212">
        <v>4200.2813888888877</v>
      </c>
      <c r="D12" s="212">
        <v>4200.2813888888877</v>
      </c>
      <c r="E12" s="212">
        <v>4200.2813888888877</v>
      </c>
      <c r="F12" s="212">
        <v>4200.2813888888877</v>
      </c>
      <c r="G12" s="212">
        <v>4200.2813888888877</v>
      </c>
      <c r="H12" s="212">
        <v>4200.2813888888877</v>
      </c>
      <c r="I12" s="212">
        <v>4200.2813888888877</v>
      </c>
      <c r="J12" s="212">
        <v>4200.2813888888877</v>
      </c>
      <c r="K12" s="212">
        <v>4200.2813888888877</v>
      </c>
      <c r="L12" s="212">
        <v>4200.2813888888877</v>
      </c>
      <c r="M12" s="212">
        <v>4200.2813888888877</v>
      </c>
      <c r="N12" s="212">
        <v>4200.2813888888877</v>
      </c>
      <c r="O12" s="212">
        <v>4200.2813888888877</v>
      </c>
      <c r="P12" s="212">
        <v>4200.2813888888877</v>
      </c>
      <c r="Q12" s="212">
        <v>4200.2813888888877</v>
      </c>
    </row>
    <row r="13" spans="1:17" ht="12" customHeight="1" x14ac:dyDescent="0.25">
      <c r="A13" s="75" t="s">
        <v>103</v>
      </c>
      <c r="B13" s="213">
        <f>IF(B11=0,0,B11/B12)</f>
        <v>0.88914995311491385</v>
      </c>
      <c r="C13" s="213">
        <f t="shared" ref="C13:Q13" si="1">IF(C11=0,0,C11/C12)</f>
        <v>0.9894122834230753</v>
      </c>
      <c r="D13" s="213">
        <f t="shared" si="1"/>
        <v>0.96602813581338798</v>
      </c>
      <c r="E13" s="213">
        <f t="shared" si="1"/>
        <v>1.0100180457486547</v>
      </c>
      <c r="F13" s="213">
        <f t="shared" si="1"/>
        <v>1.0001472784925192</v>
      </c>
      <c r="G13" s="213">
        <f t="shared" si="1"/>
        <v>0.99565710313191347</v>
      </c>
      <c r="H13" s="213">
        <f t="shared" si="1"/>
        <v>0.95581215359050375</v>
      </c>
      <c r="I13" s="213">
        <f t="shared" si="1"/>
        <v>0.92800687361356038</v>
      </c>
      <c r="J13" s="213">
        <f t="shared" si="1"/>
        <v>0.88751672920326197</v>
      </c>
      <c r="K13" s="213">
        <f t="shared" si="1"/>
        <v>0.98745289088766763</v>
      </c>
      <c r="L13" s="213">
        <f t="shared" si="1"/>
        <v>1.1030451465123405</v>
      </c>
      <c r="M13" s="213">
        <f t="shared" si="1"/>
        <v>0.93808953143549334</v>
      </c>
      <c r="N13" s="213">
        <f t="shared" si="1"/>
        <v>1.0271668968210004</v>
      </c>
      <c r="O13" s="213">
        <f t="shared" si="1"/>
        <v>0.96116179517866984</v>
      </c>
      <c r="P13" s="213">
        <f t="shared" si="1"/>
        <v>0.9396156196678096</v>
      </c>
      <c r="Q13" s="213">
        <f t="shared" si="1"/>
        <v>0.87978153315521934</v>
      </c>
    </row>
    <row r="14" spans="1:17" s="28" customFormat="1" ht="12" customHeight="1" x14ac:dyDescent="0.25"/>
    <row r="15" spans="1:17" s="28" customFormat="1" ht="12.95" customHeight="1" x14ac:dyDescent="0.25">
      <c r="A15" s="35" t="s">
        <v>102</v>
      </c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</row>
    <row r="16" spans="1:17" s="28" customFormat="1" ht="12" customHeight="1" x14ac:dyDescent="0.25"/>
    <row r="17" spans="1:17" ht="12" customHeight="1" x14ac:dyDescent="0.25">
      <c r="A17" s="70" t="s">
        <v>101</v>
      </c>
      <c r="B17" s="74">
        <f t="shared" ref="B17:Q17" si="2">B4/B6</f>
        <v>2.7253331838149388</v>
      </c>
      <c r="C17" s="74">
        <f t="shared" si="2"/>
        <v>2.6912672164967315</v>
      </c>
      <c r="D17" s="74">
        <f t="shared" si="2"/>
        <v>2.6572008531596789</v>
      </c>
      <c r="E17" s="74">
        <f t="shared" si="2"/>
        <v>2.6231346561241917</v>
      </c>
      <c r="F17" s="74">
        <f t="shared" si="2"/>
        <v>2.5890669887476374</v>
      </c>
      <c r="G17" s="74">
        <f t="shared" si="2"/>
        <v>2.5550005792045138</v>
      </c>
      <c r="H17" s="74">
        <f t="shared" si="2"/>
        <v>2.5749993643044218</v>
      </c>
      <c r="I17" s="74">
        <f t="shared" si="2"/>
        <v>2.5720014625024161</v>
      </c>
      <c r="J17" s="74">
        <f t="shared" si="2"/>
        <v>2.5430009780728366</v>
      </c>
      <c r="K17" s="74">
        <f t="shared" si="2"/>
        <v>2.4750009154658805</v>
      </c>
      <c r="L17" s="74">
        <f t="shared" si="2"/>
        <v>2.462998754855136</v>
      </c>
      <c r="M17" s="74">
        <f t="shared" si="2"/>
        <v>2.4149991269425528</v>
      </c>
      <c r="N17" s="74">
        <f t="shared" si="2"/>
        <v>2.3959994281884351</v>
      </c>
      <c r="O17" s="74">
        <f t="shared" si="2"/>
        <v>2.3860008394167469</v>
      </c>
      <c r="P17" s="74">
        <f t="shared" si="2"/>
        <v>2.3559986816084377</v>
      </c>
      <c r="Q17" s="74">
        <f t="shared" si="2"/>
        <v>2.3919991135819481</v>
      </c>
    </row>
    <row r="18" spans="1:17" ht="12" customHeight="1" x14ac:dyDescent="0.25">
      <c r="A18" s="68" t="s">
        <v>100</v>
      </c>
      <c r="B18" s="73">
        <f t="shared" ref="B18:Q18" si="3">B7*1000/B4</f>
        <v>21.623812672800902</v>
      </c>
      <c r="C18" s="73">
        <f t="shared" si="3"/>
        <v>21.941581722319864</v>
      </c>
      <c r="D18" s="73">
        <f t="shared" si="3"/>
        <v>22.288680560941273</v>
      </c>
      <c r="E18" s="73">
        <f t="shared" si="3"/>
        <v>22.669668390312218</v>
      </c>
      <c r="F18" s="73">
        <f t="shared" si="3"/>
        <v>23.075144167413427</v>
      </c>
      <c r="G18" s="73">
        <f t="shared" si="3"/>
        <v>23.488728039528407</v>
      </c>
      <c r="H18" s="73">
        <f t="shared" si="3"/>
        <v>23.410822066238932</v>
      </c>
      <c r="I18" s="73">
        <f t="shared" si="3"/>
        <v>23.547824197316238</v>
      </c>
      <c r="J18" s="73">
        <f t="shared" si="3"/>
        <v>23.954571792263014</v>
      </c>
      <c r="K18" s="73">
        <f t="shared" si="3"/>
        <v>24.819220101025884</v>
      </c>
      <c r="L18" s="73">
        <f t="shared" si="3"/>
        <v>25.079786411534982</v>
      </c>
      <c r="M18" s="73">
        <f t="shared" si="3"/>
        <v>25.72702435320576</v>
      </c>
      <c r="N18" s="73">
        <f t="shared" si="3"/>
        <v>26.085148128459668</v>
      </c>
      <c r="O18" s="73">
        <f t="shared" si="3"/>
        <v>26.357612829396327</v>
      </c>
      <c r="P18" s="73">
        <f t="shared" si="3"/>
        <v>26.873817310225668</v>
      </c>
      <c r="Q18" s="73">
        <f t="shared" si="3"/>
        <v>26.6479529243956</v>
      </c>
    </row>
    <row r="19" spans="1:17" ht="12" customHeight="1" x14ac:dyDescent="0.25">
      <c r="A19" s="66" t="s">
        <v>99</v>
      </c>
      <c r="B19" s="65">
        <f t="shared" ref="B19:Q19" si="4">B7*1000/B6</f>
        <v>58.932094237782309</v>
      </c>
      <c r="C19" s="65">
        <f t="shared" si="4"/>
        <v>59.05065956736334</v>
      </c>
      <c r="D19" s="65">
        <f t="shared" si="4"/>
        <v>59.225501002336699</v>
      </c>
      <c r="E19" s="65">
        <f t="shared" si="4"/>
        <v>59.465592797471096</v>
      </c>
      <c r="F19" s="65">
        <f t="shared" si="4"/>
        <v>59.743094024442691</v>
      </c>
      <c r="G19" s="65">
        <f t="shared" si="4"/>
        <v>60.013713745772378</v>
      </c>
      <c r="H19" s="65">
        <f t="shared" si="4"/>
        <v>60.282851938409188</v>
      </c>
      <c r="I19" s="65">
        <f t="shared" si="4"/>
        <v>60.565038274247151</v>
      </c>
      <c r="J19" s="65">
        <f t="shared" si="4"/>
        <v>60.916499497040839</v>
      </c>
      <c r="K19" s="65">
        <f t="shared" si="4"/>
        <v>61.427592471188248</v>
      </c>
      <c r="L19" s="65">
        <f t="shared" si="4"/>
        <v>61.771482703643414</v>
      </c>
      <c r="M19" s="65">
        <f t="shared" si="4"/>
        <v>62.130741351821698</v>
      </c>
      <c r="N19" s="65">
        <f t="shared" si="4"/>
        <v>62.5</v>
      </c>
      <c r="O19" s="65">
        <f t="shared" si="4"/>
        <v>62.889286335961252</v>
      </c>
      <c r="P19" s="65">
        <f t="shared" si="4"/>
        <v>63.314678152677686</v>
      </c>
      <c r="Q19" s="65">
        <f t="shared" si="4"/>
        <v>63.741879773927757</v>
      </c>
    </row>
    <row r="20" spans="1:17" ht="12" customHeight="1" x14ac:dyDescent="0.25">
      <c r="A20" s="68" t="s">
        <v>98</v>
      </c>
      <c r="B20" s="72" t="str">
        <f t="shared" ref="B20" si="5">IF(SUM(B21)=0,"",B21/B17)</f>
        <v/>
      </c>
      <c r="C20" s="72">
        <f>C21/C17</f>
        <v>23.744457040258034</v>
      </c>
      <c r="D20" s="72">
        <f t="shared" ref="D20:Q20" si="6">D21/D17</f>
        <v>25.049029990715784</v>
      </c>
      <c r="E20" s="72">
        <f t="shared" si="6"/>
        <v>26.001746201696452</v>
      </c>
      <c r="F20" s="72">
        <f t="shared" si="6"/>
        <v>27.05011953994298</v>
      </c>
      <c r="G20" s="72">
        <f t="shared" si="6"/>
        <v>27.683705914273091</v>
      </c>
      <c r="H20" s="72">
        <f t="shared" si="6"/>
        <v>27.722433087356027</v>
      </c>
      <c r="I20" s="72">
        <f t="shared" si="6"/>
        <v>28.120986747914241</v>
      </c>
      <c r="J20" s="72">
        <f t="shared" si="6"/>
        <v>28.980003487985194</v>
      </c>
      <c r="K20" s="72">
        <f t="shared" si="6"/>
        <v>30.248958604480642</v>
      </c>
      <c r="L20" s="72">
        <f t="shared" si="6"/>
        <v>30.855115274445282</v>
      </c>
      <c r="M20" s="72">
        <f t="shared" si="6"/>
        <v>31.960930844290136</v>
      </c>
      <c r="N20" s="72">
        <f t="shared" si="6"/>
        <v>32.514594499856081</v>
      </c>
      <c r="O20" s="72">
        <f t="shared" si="6"/>
        <v>33.167182921564837</v>
      </c>
      <c r="P20" s="72">
        <f t="shared" si="6"/>
        <v>33.984276319380236</v>
      </c>
      <c r="Q20" s="72">
        <f t="shared" si="6"/>
        <v>33.975311717133188</v>
      </c>
    </row>
    <row r="21" spans="1:17" ht="12" customHeight="1" x14ac:dyDescent="0.25">
      <c r="A21" s="66" t="s">
        <v>97</v>
      </c>
      <c r="B21" s="71" t="str">
        <f t="shared" ref="B21" si="7">IF(SUM(B9)=0,"",B9*1000/B8)</f>
        <v/>
      </c>
      <c r="C21" s="71">
        <v>63.902678805961457</v>
      </c>
      <c r="D21" s="71">
        <v>66.560303862152367</v>
      </c>
      <c r="E21" s="71">
        <v>68.206081581415532</v>
      </c>
      <c r="F21" s="71">
        <v>70.034571542543802</v>
      </c>
      <c r="G21" s="71">
        <v>70.731884645495171</v>
      </c>
      <c r="H21" s="71">
        <v>71.385247576913642</v>
      </c>
      <c r="I21" s="71">
        <v>72.32721904264649</v>
      </c>
      <c r="J21" s="71">
        <v>73.696177214500565</v>
      </c>
      <c r="K21" s="71">
        <v>74.866200237979115</v>
      </c>
      <c r="L21" s="71">
        <v>75.996110501870419</v>
      </c>
      <c r="M21" s="71">
        <v>77.185620085231989</v>
      </c>
      <c r="N21" s="71">
        <v>77.904949829434003</v>
      </c>
      <c r="O21" s="71">
        <v>79.136926291942487</v>
      </c>
      <c r="P21" s="71">
        <v>80.066910203876688</v>
      </c>
      <c r="Q21" s="71">
        <v>81.268915511052953</v>
      </c>
    </row>
    <row r="22" spans="1:17" ht="12" customHeight="1" x14ac:dyDescent="0.25">
      <c r="A22" s="70" t="s">
        <v>217</v>
      </c>
      <c r="B22" s="69">
        <f t="shared" ref="B22:Q22" si="8">B3*1000000/B4</f>
        <v>3109.1760467422387</v>
      </c>
      <c r="C22" s="69">
        <f t="shared" si="8"/>
        <v>3306.2811574149523</v>
      </c>
      <c r="D22" s="69">
        <f t="shared" si="8"/>
        <v>3557.9197498033341</v>
      </c>
      <c r="E22" s="69">
        <f t="shared" si="8"/>
        <v>3880.6288008582737</v>
      </c>
      <c r="F22" s="69">
        <f t="shared" si="8"/>
        <v>4330.0117585518392</v>
      </c>
      <c r="G22" s="69">
        <f t="shared" si="8"/>
        <v>4820.8647648435699</v>
      </c>
      <c r="H22" s="69">
        <f t="shared" si="8"/>
        <v>5812.2922459556057</v>
      </c>
      <c r="I22" s="69">
        <f t="shared" si="8"/>
        <v>6460.8274460690236</v>
      </c>
      <c r="J22" s="69">
        <f t="shared" si="8"/>
        <v>5998.1445749074574</v>
      </c>
      <c r="K22" s="69">
        <f t="shared" si="8"/>
        <v>5103.1650449175668</v>
      </c>
      <c r="L22" s="69">
        <f t="shared" si="8"/>
        <v>5351.1806627103742</v>
      </c>
      <c r="M22" s="69">
        <f t="shared" si="8"/>
        <v>5631.6091378604287</v>
      </c>
      <c r="N22" s="69">
        <f t="shared" si="8"/>
        <v>5893.4559214263018</v>
      </c>
      <c r="O22" s="69">
        <f t="shared" si="8"/>
        <v>6255.4194017834898</v>
      </c>
      <c r="P22" s="69">
        <f t="shared" si="8"/>
        <v>6412.5357098549357</v>
      </c>
      <c r="Q22" s="69">
        <f t="shared" si="8"/>
        <v>6623.897619032341</v>
      </c>
    </row>
    <row r="23" spans="1:17" ht="12" customHeight="1" x14ac:dyDescent="0.25">
      <c r="A23" s="68" t="s">
        <v>218</v>
      </c>
      <c r="B23" s="67">
        <f t="shared" ref="B23:Q23" si="9">B3*1000000/B6</f>
        <v>8473.5406545091701</v>
      </c>
      <c r="C23" s="67">
        <f t="shared" si="9"/>
        <v>8898.0860874717309</v>
      </c>
      <c r="D23" s="67">
        <f t="shared" si="9"/>
        <v>9454.1073946510896</v>
      </c>
      <c r="E23" s="67">
        <f t="shared" si="9"/>
        <v>10179.411895085002</v>
      </c>
      <c r="F23" s="67">
        <f t="shared" si="9"/>
        <v>11210.69050495567</v>
      </c>
      <c r="G23" s="67">
        <f t="shared" si="9"/>
        <v>12317.312266441952</v>
      </c>
      <c r="H23" s="67">
        <f t="shared" si="9"/>
        <v>14966.648838487206</v>
      </c>
      <c r="I23" s="67">
        <f t="shared" si="9"/>
        <v>16617.257640265278</v>
      </c>
      <c r="J23" s="67">
        <f t="shared" si="9"/>
        <v>15253.287520611944</v>
      </c>
      <c r="K23" s="67">
        <f t="shared" si="9"/>
        <v>12630.338157944459</v>
      </c>
      <c r="L23" s="67">
        <f t="shared" si="9"/>
        <v>13179.951309260532</v>
      </c>
      <c r="M23" s="67">
        <f t="shared" si="9"/>
        <v>13600.331151214639</v>
      </c>
      <c r="N23" s="67">
        <f t="shared" si="9"/>
        <v>14120.717017791168</v>
      </c>
      <c r="O23" s="67">
        <f t="shared" si="9"/>
        <v>14925.435943559211</v>
      </c>
      <c r="P23" s="67">
        <f t="shared" si="9"/>
        <v>15107.925678185256</v>
      </c>
      <c r="Q23" s="67">
        <f t="shared" si="9"/>
        <v>15844.357233182935</v>
      </c>
    </row>
    <row r="24" spans="1:17" ht="12" customHeight="1" x14ac:dyDescent="0.25">
      <c r="A24" s="66" t="s">
        <v>215</v>
      </c>
      <c r="B24" s="65">
        <v>0.2626852889999714</v>
      </c>
      <c r="C24" s="65">
        <v>0.27160100537386211</v>
      </c>
      <c r="D24" s="65">
        <v>0.28571594020252017</v>
      </c>
      <c r="E24" s="65">
        <v>0.30500260806174845</v>
      </c>
      <c r="F24" s="65">
        <v>0.33119614111176132</v>
      </c>
      <c r="G24" s="65">
        <v>0.35852997880387805</v>
      </c>
      <c r="H24" s="65">
        <v>0.42851642288246988</v>
      </c>
      <c r="I24" s="65">
        <v>0.4686558336112463</v>
      </c>
      <c r="J24" s="65">
        <v>0.43264813118959988</v>
      </c>
      <c r="K24" s="65">
        <v>0.36652824576129245</v>
      </c>
      <c r="L24" s="65">
        <v>0.38231754980266097</v>
      </c>
      <c r="M24" s="65">
        <v>0.39617331720922155</v>
      </c>
      <c r="N24" s="65">
        <v>0.41708307792203214</v>
      </c>
      <c r="O24" s="65">
        <v>0.44371473740065637</v>
      </c>
      <c r="P24" s="65">
        <v>0.44747751484949416</v>
      </c>
      <c r="Q24" s="65">
        <v>0.46267116658804608</v>
      </c>
    </row>
    <row r="25" spans="1:17" s="28" customFormat="1" ht="12" customHeight="1" x14ac:dyDescent="0.25"/>
    <row r="26" spans="1:17" s="28" customFormat="1" ht="12.95" hidden="1" customHeight="1" x14ac:dyDescent="0.25">
      <c r="A26" s="35" t="s">
        <v>96</v>
      </c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</row>
    <row r="27" spans="1:17" s="28" customFormat="1" ht="12" hidden="1" customHeight="1" x14ac:dyDescent="0.25"/>
    <row r="28" spans="1:17" ht="12" hidden="1" customHeight="1" x14ac:dyDescent="0.25">
      <c r="A28" s="63" t="s">
        <v>95</v>
      </c>
      <c r="B28" s="64"/>
      <c r="C28" s="64"/>
      <c r="D28" s="64"/>
      <c r="E28" s="64"/>
      <c r="F28" s="64"/>
      <c r="G28" s="64"/>
      <c r="H28" s="64"/>
      <c r="I28" s="64"/>
      <c r="J28" s="64"/>
      <c r="K28" s="64"/>
      <c r="L28" s="64"/>
      <c r="M28" s="64"/>
      <c r="N28" s="64"/>
      <c r="O28" s="64"/>
      <c r="P28" s="64"/>
      <c r="Q28" s="64"/>
    </row>
    <row r="29" spans="1:17" ht="12" hidden="1" customHeight="1" x14ac:dyDescent="0.25">
      <c r="A29" s="63" t="s">
        <v>94</v>
      </c>
      <c r="B29" s="62"/>
      <c r="C29" s="62"/>
      <c r="D29" s="62"/>
      <c r="E29" s="62"/>
      <c r="F29" s="62"/>
      <c r="G29" s="62"/>
      <c r="H29" s="62"/>
      <c r="I29" s="62"/>
      <c r="J29" s="62"/>
      <c r="K29" s="62"/>
      <c r="L29" s="62"/>
      <c r="M29" s="62"/>
      <c r="N29" s="62"/>
      <c r="O29" s="62"/>
      <c r="P29" s="62"/>
      <c r="Q29" s="62"/>
    </row>
    <row r="30" spans="1:17" ht="12" hidden="1" customHeight="1" x14ac:dyDescent="0.25">
      <c r="A30" s="61" t="s">
        <v>93</v>
      </c>
      <c r="B30" s="60"/>
      <c r="C30" s="60"/>
      <c r="D30" s="60"/>
      <c r="E30" s="60"/>
      <c r="F30" s="60"/>
      <c r="G30" s="60"/>
      <c r="H30" s="60"/>
      <c r="I30" s="60"/>
      <c r="J30" s="60"/>
      <c r="K30" s="60"/>
      <c r="L30" s="60"/>
      <c r="M30" s="60"/>
      <c r="N30" s="60"/>
      <c r="O30" s="60"/>
      <c r="P30" s="60"/>
      <c r="Q30" s="60"/>
    </row>
    <row r="31" spans="1:17" ht="12" hidden="1" customHeight="1" x14ac:dyDescent="0.25">
      <c r="A31" s="59" t="s">
        <v>16</v>
      </c>
      <c r="B31" s="58"/>
      <c r="C31" s="58"/>
      <c r="D31" s="58"/>
      <c r="E31" s="58"/>
      <c r="F31" s="58"/>
      <c r="G31" s="58"/>
      <c r="H31" s="58"/>
      <c r="I31" s="58"/>
      <c r="J31" s="58"/>
      <c r="K31" s="58"/>
      <c r="L31" s="58"/>
      <c r="M31" s="58"/>
      <c r="N31" s="58"/>
      <c r="O31" s="58"/>
      <c r="P31" s="58"/>
      <c r="Q31" s="58"/>
    </row>
    <row r="32" spans="1:17" ht="12" hidden="1" customHeight="1" x14ac:dyDescent="0.25">
      <c r="A32" s="19" t="s">
        <v>92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</row>
    <row r="33" spans="1:17" s="28" customFormat="1" ht="12" hidden="1" customHeight="1" x14ac:dyDescent="0.25"/>
    <row r="34" spans="1:17" s="28" customFormat="1" ht="12.95" customHeight="1" x14ac:dyDescent="0.25">
      <c r="A34" s="35" t="s">
        <v>91</v>
      </c>
      <c r="B34" s="34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34"/>
      <c r="P34" s="34"/>
      <c r="Q34" s="34"/>
    </row>
    <row r="35" spans="1:17" s="28" customFormat="1" ht="12" customHeight="1" x14ac:dyDescent="0.25">
      <c r="B35" s="33"/>
    </row>
    <row r="36" spans="1:17" ht="12.95" customHeight="1" x14ac:dyDescent="0.25">
      <c r="A36" s="40" t="s">
        <v>90</v>
      </c>
      <c r="B36" s="55">
        <f>SUM(B37:B38,B41:B42,B48:B49)</f>
        <v>1326.6248947633464</v>
      </c>
      <c r="C36" s="55">
        <f t="shared" ref="C36:Q36" si="10">SUM(C37:C38,C41:C42,C48:C49)</f>
        <v>1444.0638899999997</v>
      </c>
      <c r="D36" s="55">
        <f t="shared" si="10"/>
        <v>1433.2958100000001</v>
      </c>
      <c r="E36" s="55">
        <f t="shared" si="10"/>
        <v>1500.4962100000002</v>
      </c>
      <c r="F36" s="55">
        <f t="shared" si="10"/>
        <v>1474.7645399999997</v>
      </c>
      <c r="G36" s="55">
        <f t="shared" si="10"/>
        <v>1505.9550332447373</v>
      </c>
      <c r="H36" s="55">
        <f t="shared" si="10"/>
        <v>1482.20281</v>
      </c>
      <c r="I36" s="55">
        <f t="shared" si="10"/>
        <v>1458.3072199999997</v>
      </c>
      <c r="J36" s="55">
        <f t="shared" si="10"/>
        <v>1452.1498699999995</v>
      </c>
      <c r="K36" s="55">
        <f t="shared" si="10"/>
        <v>1535.2627399999997</v>
      </c>
      <c r="L36" s="55">
        <f t="shared" si="10"/>
        <v>1389.184322159922</v>
      </c>
      <c r="M36" s="55">
        <f t="shared" si="10"/>
        <v>1327.7245099644301</v>
      </c>
      <c r="N36" s="55">
        <f t="shared" si="10"/>
        <v>1376.720266445403</v>
      </c>
      <c r="O36" s="55">
        <f t="shared" si="10"/>
        <v>1267.6805242479938</v>
      </c>
      <c r="P36" s="55">
        <f t="shared" si="10"/>
        <v>1238.7181565117899</v>
      </c>
      <c r="Q36" s="55">
        <f t="shared" si="10"/>
        <v>1105.8300634400521</v>
      </c>
    </row>
    <row r="37" spans="1:17" ht="12" customHeight="1" x14ac:dyDescent="0.25">
      <c r="A37" s="54" t="s">
        <v>58</v>
      </c>
      <c r="B37" s="53">
        <v>12.470717134923728</v>
      </c>
      <c r="C37" s="53">
        <v>31.988939999999999</v>
      </c>
      <c r="D37" s="53">
        <v>20.435300000000002</v>
      </c>
      <c r="E37" s="53">
        <v>18.763290000000001</v>
      </c>
      <c r="F37" s="53">
        <v>18.795910000000003</v>
      </c>
      <c r="G37" s="53">
        <v>22.552760328744935</v>
      </c>
      <c r="H37" s="53">
        <v>19.396759999999993</v>
      </c>
      <c r="I37" s="53">
        <v>19.399010000000004</v>
      </c>
      <c r="J37" s="53">
        <v>19.353059999999999</v>
      </c>
      <c r="K37" s="53">
        <v>19.399779999999993</v>
      </c>
      <c r="L37" s="53">
        <v>25.544611594152819</v>
      </c>
      <c r="M37" s="53">
        <v>23.263162366698921</v>
      </c>
      <c r="N37" s="53">
        <v>13.794680580649501</v>
      </c>
      <c r="O37" s="53">
        <v>12.642837992280018</v>
      </c>
      <c r="P37" s="53">
        <v>12.706028177510289</v>
      </c>
      <c r="Q37" s="53">
        <v>11.990148503107552</v>
      </c>
    </row>
    <row r="38" spans="1:17" ht="12" customHeight="1" x14ac:dyDescent="0.25">
      <c r="A38" s="51" t="s">
        <v>85</v>
      </c>
      <c r="B38" s="50">
        <f>SUM(B39:B40)</f>
        <v>34.468110221444974</v>
      </c>
      <c r="C38" s="50">
        <f t="shared" ref="C38:Q38" si="11">SUM(C39:C40)</f>
        <v>34.417469999999994</v>
      </c>
      <c r="D38" s="50">
        <f t="shared" si="11"/>
        <v>34.350539999999995</v>
      </c>
      <c r="E38" s="50">
        <f t="shared" si="11"/>
        <v>33.307470000000023</v>
      </c>
      <c r="F38" s="50">
        <f t="shared" si="11"/>
        <v>34.358370000000008</v>
      </c>
      <c r="G38" s="50">
        <f t="shared" si="11"/>
        <v>37.646380159344403</v>
      </c>
      <c r="H38" s="50">
        <f t="shared" si="11"/>
        <v>38.549329999999998</v>
      </c>
      <c r="I38" s="50">
        <f t="shared" si="11"/>
        <v>34.220270000000014</v>
      </c>
      <c r="J38" s="50">
        <f t="shared" si="11"/>
        <v>33.23248000000001</v>
      </c>
      <c r="K38" s="50">
        <f t="shared" si="11"/>
        <v>48.328489999999988</v>
      </c>
      <c r="L38" s="50">
        <f t="shared" si="11"/>
        <v>53.435216971696619</v>
      </c>
      <c r="M38" s="50">
        <f t="shared" si="11"/>
        <v>53.413560217533487</v>
      </c>
      <c r="N38" s="50">
        <f t="shared" si="11"/>
        <v>53.418497947416448</v>
      </c>
      <c r="O38" s="50">
        <f t="shared" si="11"/>
        <v>53.411304979058102</v>
      </c>
      <c r="P38" s="50">
        <f t="shared" si="11"/>
        <v>55.584662693932955</v>
      </c>
      <c r="Q38" s="50">
        <f t="shared" si="11"/>
        <v>49.103390890715893</v>
      </c>
    </row>
    <row r="39" spans="1:17" ht="12" customHeight="1" x14ac:dyDescent="0.25">
      <c r="A39" s="52" t="s">
        <v>84</v>
      </c>
      <c r="B39" s="50">
        <v>28.278948059877827</v>
      </c>
      <c r="C39" s="50">
        <v>27.137149999999998</v>
      </c>
      <c r="D39" s="50">
        <v>27.141069999999999</v>
      </c>
      <c r="E39" s="50">
        <v>27.16114</v>
      </c>
      <c r="F39" s="50">
        <v>28.214629999999996</v>
      </c>
      <c r="G39" s="50">
        <v>29.358082943950254</v>
      </c>
      <c r="H39" s="50">
        <v>29.316399999999991</v>
      </c>
      <c r="I39" s="50">
        <v>24.971529999999998</v>
      </c>
      <c r="J39" s="50">
        <v>23.916119999999996</v>
      </c>
      <c r="K39" s="50">
        <v>21.715949999999996</v>
      </c>
      <c r="L39" s="50">
        <v>21.758862759021635</v>
      </c>
      <c r="M39" s="50">
        <v>21.737976387989825</v>
      </c>
      <c r="N39" s="50">
        <v>21.745789459026835</v>
      </c>
      <c r="O39" s="50">
        <v>21.738297115436058</v>
      </c>
      <c r="P39" s="50">
        <v>23.913000975448998</v>
      </c>
      <c r="Q39" s="50">
        <v>18.486205456722715</v>
      </c>
    </row>
    <row r="40" spans="1:17" ht="12" customHeight="1" x14ac:dyDescent="0.25">
      <c r="A40" s="52" t="s">
        <v>83</v>
      </c>
      <c r="B40" s="50">
        <v>6.1891621615671477</v>
      </c>
      <c r="C40" s="50">
        <v>7.2803199999999926</v>
      </c>
      <c r="D40" s="50">
        <v>7.2094699999999943</v>
      </c>
      <c r="E40" s="50">
        <v>6.1463300000000247</v>
      </c>
      <c r="F40" s="50">
        <v>6.1437400000000082</v>
      </c>
      <c r="G40" s="50">
        <v>8.288297215394147</v>
      </c>
      <c r="H40" s="50">
        <v>9.2329300000000103</v>
      </c>
      <c r="I40" s="50">
        <v>9.2487400000000139</v>
      </c>
      <c r="J40" s="50">
        <v>9.3163600000000102</v>
      </c>
      <c r="K40" s="50">
        <v>26.612539999999992</v>
      </c>
      <c r="L40" s="50">
        <v>31.676354212674983</v>
      </c>
      <c r="M40" s="50">
        <v>31.675583829543658</v>
      </c>
      <c r="N40" s="50">
        <v>31.672708488389613</v>
      </c>
      <c r="O40" s="50">
        <v>31.67300786362204</v>
      </c>
      <c r="P40" s="50">
        <v>31.671661718483957</v>
      </c>
      <c r="Q40" s="50">
        <v>30.617185433993178</v>
      </c>
    </row>
    <row r="41" spans="1:17" ht="12" customHeight="1" x14ac:dyDescent="0.25">
      <c r="A41" s="51" t="s">
        <v>56</v>
      </c>
      <c r="B41" s="50">
        <v>63.503458418136738</v>
      </c>
      <c r="C41" s="50">
        <v>71.692200000000014</v>
      </c>
      <c r="D41" s="50">
        <v>78.697519999999983</v>
      </c>
      <c r="E41" s="50">
        <v>87.56747</v>
      </c>
      <c r="F41" s="50">
        <v>94.538539999999955</v>
      </c>
      <c r="G41" s="50">
        <v>100.13933916387666</v>
      </c>
      <c r="H41" s="50">
        <v>103.33072000000001</v>
      </c>
      <c r="I41" s="50">
        <v>109.55446999999997</v>
      </c>
      <c r="J41" s="50">
        <v>112.10224999999998</v>
      </c>
      <c r="K41" s="50">
        <v>102.85071999999995</v>
      </c>
      <c r="L41" s="50">
        <v>124.44865364496992</v>
      </c>
      <c r="M41" s="50">
        <v>106.83405151397872</v>
      </c>
      <c r="N41" s="50">
        <v>106.81392999934135</v>
      </c>
      <c r="O41" s="50">
        <v>101.70277753736549</v>
      </c>
      <c r="P41" s="50">
        <v>101.33724896605878</v>
      </c>
      <c r="Q41" s="50">
        <v>98.087158643701088</v>
      </c>
    </row>
    <row r="42" spans="1:17" ht="12" customHeight="1" x14ac:dyDescent="0.25">
      <c r="A42" s="51" t="s">
        <v>82</v>
      </c>
      <c r="B42" s="50">
        <f>SUM(B43:B47)</f>
        <v>674.21820050486974</v>
      </c>
      <c r="C42" s="50">
        <f t="shared" ref="C42:Q42" si="12">SUM(C43:C47)</f>
        <v>728.86217999999997</v>
      </c>
      <c r="D42" s="50">
        <f t="shared" si="12"/>
        <v>718.35527000000002</v>
      </c>
      <c r="E42" s="50">
        <f t="shared" si="12"/>
        <v>760.71746000000007</v>
      </c>
      <c r="F42" s="50">
        <f t="shared" si="12"/>
        <v>766.06786</v>
      </c>
      <c r="G42" s="50">
        <f t="shared" si="12"/>
        <v>769.88507457629771</v>
      </c>
      <c r="H42" s="50">
        <f t="shared" si="12"/>
        <v>745.06013000000007</v>
      </c>
      <c r="I42" s="50">
        <f t="shared" si="12"/>
        <v>726.50533999999993</v>
      </c>
      <c r="J42" s="50">
        <f t="shared" si="12"/>
        <v>720.5178599999997</v>
      </c>
      <c r="K42" s="50">
        <f t="shared" si="12"/>
        <v>804.0850499999998</v>
      </c>
      <c r="L42" s="50">
        <f t="shared" si="12"/>
        <v>597.9722232082961</v>
      </c>
      <c r="M42" s="50">
        <f t="shared" si="12"/>
        <v>624.43319905955445</v>
      </c>
      <c r="N42" s="50">
        <f t="shared" si="12"/>
        <v>664.55707330562404</v>
      </c>
      <c r="O42" s="50">
        <f t="shared" si="12"/>
        <v>577.89288610656001</v>
      </c>
      <c r="P42" s="50">
        <f t="shared" si="12"/>
        <v>567.96413903165239</v>
      </c>
      <c r="Q42" s="50">
        <f t="shared" si="12"/>
        <v>458.34788084497978</v>
      </c>
    </row>
    <row r="43" spans="1:17" ht="12" customHeight="1" x14ac:dyDescent="0.25">
      <c r="A43" s="52" t="s">
        <v>55</v>
      </c>
      <c r="B43" s="50">
        <v>674.21820050486974</v>
      </c>
      <c r="C43" s="50">
        <v>728.86217999999997</v>
      </c>
      <c r="D43" s="50">
        <v>718.35527000000002</v>
      </c>
      <c r="E43" s="50">
        <v>760.71746000000007</v>
      </c>
      <c r="F43" s="50">
        <v>766.06786</v>
      </c>
      <c r="G43" s="50">
        <v>769.88507457629771</v>
      </c>
      <c r="H43" s="50">
        <v>745.06013000000007</v>
      </c>
      <c r="I43" s="50">
        <v>726.50533999999993</v>
      </c>
      <c r="J43" s="50">
        <v>720.5178599999997</v>
      </c>
      <c r="K43" s="50">
        <v>804.0850499999998</v>
      </c>
      <c r="L43" s="50">
        <v>597.9722232082961</v>
      </c>
      <c r="M43" s="50">
        <v>624.43319905955445</v>
      </c>
      <c r="N43" s="50">
        <v>664.55707330562404</v>
      </c>
      <c r="O43" s="50">
        <v>577.89288610656001</v>
      </c>
      <c r="P43" s="50">
        <v>567.96413903165239</v>
      </c>
      <c r="Q43" s="50">
        <v>458.34788084497978</v>
      </c>
    </row>
    <row r="44" spans="1:17" ht="12" customHeight="1" x14ac:dyDescent="0.25">
      <c r="A44" s="52" t="s">
        <v>81</v>
      </c>
      <c r="B44" s="50">
        <v>0</v>
      </c>
      <c r="C44" s="50">
        <v>0</v>
      </c>
      <c r="D44" s="50">
        <v>0</v>
      </c>
      <c r="E44" s="50">
        <v>0</v>
      </c>
      <c r="F44" s="50">
        <v>0</v>
      </c>
      <c r="G44" s="50">
        <v>0</v>
      </c>
      <c r="H44" s="50">
        <v>0</v>
      </c>
      <c r="I44" s="50">
        <v>0</v>
      </c>
      <c r="J44" s="50">
        <v>0</v>
      </c>
      <c r="K44" s="50">
        <v>0</v>
      </c>
      <c r="L44" s="50">
        <v>0</v>
      </c>
      <c r="M44" s="50">
        <v>0</v>
      </c>
      <c r="N44" s="50">
        <v>0</v>
      </c>
      <c r="O44" s="50">
        <v>0</v>
      </c>
      <c r="P44" s="50">
        <v>0</v>
      </c>
      <c r="Q44" s="50">
        <v>0</v>
      </c>
    </row>
    <row r="45" spans="1:17" ht="12" customHeight="1" x14ac:dyDescent="0.25">
      <c r="A45" s="52" t="s">
        <v>80</v>
      </c>
      <c r="B45" s="50">
        <v>0</v>
      </c>
      <c r="C45" s="50">
        <v>0</v>
      </c>
      <c r="D45" s="50">
        <v>0</v>
      </c>
      <c r="E45" s="50">
        <v>0</v>
      </c>
      <c r="F45" s="50">
        <v>0</v>
      </c>
      <c r="G45" s="50">
        <v>0</v>
      </c>
      <c r="H45" s="50">
        <v>0</v>
      </c>
      <c r="I45" s="50">
        <v>0</v>
      </c>
      <c r="J45" s="50">
        <v>0</v>
      </c>
      <c r="K45" s="50">
        <v>0</v>
      </c>
      <c r="L45" s="50">
        <v>0</v>
      </c>
      <c r="M45" s="50">
        <v>0</v>
      </c>
      <c r="N45" s="50">
        <v>0</v>
      </c>
      <c r="O45" s="50">
        <v>0</v>
      </c>
      <c r="P45" s="50">
        <v>0</v>
      </c>
      <c r="Q45" s="50">
        <v>0</v>
      </c>
    </row>
    <row r="46" spans="1:17" ht="12" customHeight="1" x14ac:dyDescent="0.25">
      <c r="A46" s="52" t="s">
        <v>59</v>
      </c>
      <c r="B46" s="50">
        <v>0</v>
      </c>
      <c r="C46" s="50">
        <v>0</v>
      </c>
      <c r="D46" s="50">
        <v>0</v>
      </c>
      <c r="E46" s="50">
        <v>0</v>
      </c>
      <c r="F46" s="50">
        <v>0</v>
      </c>
      <c r="G46" s="50">
        <v>0</v>
      </c>
      <c r="H46" s="50">
        <v>0</v>
      </c>
      <c r="I46" s="50">
        <v>0</v>
      </c>
      <c r="J46" s="50">
        <v>0</v>
      </c>
      <c r="K46" s="50">
        <v>0</v>
      </c>
      <c r="L46" s="50">
        <v>0</v>
      </c>
      <c r="M46" s="50">
        <v>0</v>
      </c>
      <c r="N46" s="50">
        <v>0</v>
      </c>
      <c r="O46" s="50">
        <v>0</v>
      </c>
      <c r="P46" s="50">
        <v>0</v>
      </c>
      <c r="Q46" s="50">
        <v>0</v>
      </c>
    </row>
    <row r="47" spans="1:17" ht="12" customHeight="1" x14ac:dyDescent="0.25">
      <c r="A47" s="52" t="s">
        <v>79</v>
      </c>
      <c r="B47" s="50">
        <v>0</v>
      </c>
      <c r="C47" s="50">
        <v>0</v>
      </c>
      <c r="D47" s="50">
        <v>0</v>
      </c>
      <c r="E47" s="50">
        <v>0</v>
      </c>
      <c r="F47" s="50">
        <v>0</v>
      </c>
      <c r="G47" s="50">
        <v>0</v>
      </c>
      <c r="H47" s="50">
        <v>0</v>
      </c>
      <c r="I47" s="50">
        <v>0</v>
      </c>
      <c r="J47" s="50">
        <v>0</v>
      </c>
      <c r="K47" s="50">
        <v>0</v>
      </c>
      <c r="L47" s="50">
        <v>0</v>
      </c>
      <c r="M47" s="50">
        <v>0</v>
      </c>
      <c r="N47" s="50">
        <v>0</v>
      </c>
      <c r="O47" s="50">
        <v>0</v>
      </c>
      <c r="P47" s="50">
        <v>0</v>
      </c>
      <c r="Q47" s="50">
        <v>0</v>
      </c>
    </row>
    <row r="48" spans="1:17" ht="12" customHeight="1" x14ac:dyDescent="0.25">
      <c r="A48" s="51" t="s">
        <v>61</v>
      </c>
      <c r="B48" s="50">
        <v>439.73870068173375</v>
      </c>
      <c r="C48" s="50">
        <v>469.6812299999998</v>
      </c>
      <c r="D48" s="50">
        <v>467.17218000000008</v>
      </c>
      <c r="E48" s="50">
        <v>476.92951000000011</v>
      </c>
      <c r="F48" s="50">
        <v>433.66969999999986</v>
      </c>
      <c r="G48" s="50">
        <v>439.61491441434913</v>
      </c>
      <c r="H48" s="50">
        <v>426.38621999999987</v>
      </c>
      <c r="I48" s="50">
        <v>413.73327</v>
      </c>
      <c r="J48" s="50">
        <v>391.76607999999993</v>
      </c>
      <c r="K48" s="50">
        <v>388.08985000000007</v>
      </c>
      <c r="L48" s="50">
        <v>420.9866559433114</v>
      </c>
      <c r="M48" s="50">
        <v>367.15304406306529</v>
      </c>
      <c r="N48" s="50">
        <v>385.08625207881079</v>
      </c>
      <c r="O48" s="50">
        <v>368.37639823240431</v>
      </c>
      <c r="P48" s="50">
        <v>350.73900298663676</v>
      </c>
      <c r="Q48" s="50">
        <v>336.89264593256934</v>
      </c>
    </row>
    <row r="49" spans="1:17" ht="12" customHeight="1" x14ac:dyDescent="0.25">
      <c r="A49" s="49" t="s">
        <v>60</v>
      </c>
      <c r="B49" s="48">
        <v>102.22570780223751</v>
      </c>
      <c r="C49" s="48">
        <v>107.42187</v>
      </c>
      <c r="D49" s="48">
        <v>114.285</v>
      </c>
      <c r="E49" s="48">
        <v>123.21100999999997</v>
      </c>
      <c r="F49" s="48">
        <v>127.33415999999998</v>
      </c>
      <c r="G49" s="48">
        <v>136.11656460212438</v>
      </c>
      <c r="H49" s="48">
        <v>149.47964999999999</v>
      </c>
      <c r="I49" s="48">
        <v>154.89485999999994</v>
      </c>
      <c r="J49" s="48">
        <v>175.17813999999993</v>
      </c>
      <c r="K49" s="48">
        <v>172.50884999999994</v>
      </c>
      <c r="L49" s="48">
        <v>166.7969607974951</v>
      </c>
      <c r="M49" s="48">
        <v>152.62749274359919</v>
      </c>
      <c r="N49" s="48">
        <v>153.04983253356096</v>
      </c>
      <c r="O49" s="48">
        <v>153.65431940032585</v>
      </c>
      <c r="P49" s="48">
        <v>150.38707465599876</v>
      </c>
      <c r="Q49" s="48">
        <v>151.40883862497847</v>
      </c>
    </row>
    <row r="50" spans="1:17" s="28" customFormat="1" ht="12" customHeight="1" x14ac:dyDescent="0.25">
      <c r="B50" s="56"/>
      <c r="C50" s="56"/>
      <c r="D50" s="56"/>
      <c r="E50" s="56"/>
      <c r="F50" s="56"/>
      <c r="G50" s="56"/>
      <c r="H50" s="56"/>
      <c r="I50" s="56"/>
      <c r="J50" s="56"/>
      <c r="K50" s="56"/>
      <c r="L50" s="56"/>
      <c r="M50" s="56"/>
      <c r="N50" s="56"/>
      <c r="O50" s="56"/>
      <c r="P50" s="56"/>
      <c r="Q50" s="56"/>
    </row>
    <row r="51" spans="1:17" ht="12.95" customHeight="1" x14ac:dyDescent="0.25">
      <c r="A51" s="27" t="s">
        <v>89</v>
      </c>
      <c r="B51" s="26">
        <f t="shared" ref="B51:Q51" si="13">SUM(B52,B57)</f>
        <v>1326.6248947633464</v>
      </c>
      <c r="C51" s="26">
        <f t="shared" si="13"/>
        <v>1444.0638899999997</v>
      </c>
      <c r="D51" s="26">
        <f t="shared" si="13"/>
        <v>1433.2958100000001</v>
      </c>
      <c r="E51" s="26">
        <f t="shared" si="13"/>
        <v>1500.4962099999998</v>
      </c>
      <c r="F51" s="26">
        <f t="shared" si="13"/>
        <v>1474.7645400000004</v>
      </c>
      <c r="G51" s="26">
        <f t="shared" si="13"/>
        <v>1505.9550332447366</v>
      </c>
      <c r="H51" s="26">
        <f t="shared" si="13"/>
        <v>1482.20281</v>
      </c>
      <c r="I51" s="26">
        <f t="shared" si="13"/>
        <v>1458.3072200000001</v>
      </c>
      <c r="J51" s="26">
        <f t="shared" si="13"/>
        <v>1452.1498699999993</v>
      </c>
      <c r="K51" s="26">
        <f t="shared" si="13"/>
        <v>1535.2627399999997</v>
      </c>
      <c r="L51" s="26">
        <f t="shared" si="13"/>
        <v>1389.184322159922</v>
      </c>
      <c r="M51" s="26">
        <f t="shared" si="13"/>
        <v>1327.7245099644299</v>
      </c>
      <c r="N51" s="26">
        <f t="shared" si="13"/>
        <v>1376.720266445403</v>
      </c>
      <c r="O51" s="26">
        <f t="shared" si="13"/>
        <v>1267.6805242479936</v>
      </c>
      <c r="P51" s="26">
        <f t="shared" si="13"/>
        <v>1238.7181565117896</v>
      </c>
      <c r="Q51" s="26">
        <f t="shared" si="13"/>
        <v>1105.8300634400523</v>
      </c>
    </row>
    <row r="52" spans="1:17" ht="12" customHeight="1" x14ac:dyDescent="0.25">
      <c r="A52" s="25" t="s">
        <v>43</v>
      </c>
      <c r="B52" s="24">
        <f t="shared" ref="B52:Q52" si="14">SUM(B53:B56)</f>
        <v>1258.0360815067629</v>
      </c>
      <c r="C52" s="24">
        <f t="shared" si="14"/>
        <v>1372.8560650884206</v>
      </c>
      <c r="D52" s="24">
        <f t="shared" si="14"/>
        <v>1358.8620038854303</v>
      </c>
      <c r="E52" s="24">
        <f t="shared" si="14"/>
        <v>1422.1206391266503</v>
      </c>
      <c r="F52" s="24">
        <f t="shared" si="14"/>
        <v>1392.2540943899091</v>
      </c>
      <c r="G52" s="24">
        <f t="shared" si="14"/>
        <v>1418.7166916466826</v>
      </c>
      <c r="H52" s="24">
        <f t="shared" si="14"/>
        <v>1391.6478857420882</v>
      </c>
      <c r="I52" s="24">
        <f t="shared" si="14"/>
        <v>1362.0648162452624</v>
      </c>
      <c r="J52" s="24">
        <f t="shared" si="14"/>
        <v>1348.3533024526655</v>
      </c>
      <c r="K52" s="24">
        <f t="shared" si="14"/>
        <v>1423.0933348074072</v>
      </c>
      <c r="L52" s="24">
        <f t="shared" si="14"/>
        <v>1274.6753574689751</v>
      </c>
      <c r="M52" s="24">
        <f t="shared" si="14"/>
        <v>1210.6623960512532</v>
      </c>
      <c r="N52" s="24">
        <f t="shared" si="14"/>
        <v>1259.4510675818517</v>
      </c>
      <c r="O52" s="24">
        <f t="shared" si="14"/>
        <v>1152.0321667578094</v>
      </c>
      <c r="P52" s="24">
        <f t="shared" si="14"/>
        <v>1125.0145818641547</v>
      </c>
      <c r="Q52" s="24">
        <f t="shared" si="14"/>
        <v>996.26674682458815</v>
      </c>
    </row>
    <row r="53" spans="1:17" ht="12" customHeight="1" x14ac:dyDescent="0.25">
      <c r="A53" s="23" t="s">
        <v>65</v>
      </c>
      <c r="B53" s="22">
        <v>1034.2537666011003</v>
      </c>
      <c r="C53" s="22">
        <v>1145.6933968476749</v>
      </c>
      <c r="D53" s="22">
        <v>1118.6582873134621</v>
      </c>
      <c r="E53" s="22">
        <v>1171.7588490088435</v>
      </c>
      <c r="F53" s="22">
        <v>1132.5291096384283</v>
      </c>
      <c r="G53" s="22">
        <v>1156.3124221775981</v>
      </c>
      <c r="H53" s="22">
        <v>1127.1068855900783</v>
      </c>
      <c r="I53" s="22">
        <v>1095.8131209852882</v>
      </c>
      <c r="J53" s="22">
        <v>1082.3414144570922</v>
      </c>
      <c r="K53" s="22">
        <v>1144.2601973728083</v>
      </c>
      <c r="L53" s="22">
        <v>1009.7296481699516</v>
      </c>
      <c r="M53" s="22">
        <v>959.29495201013037</v>
      </c>
      <c r="N53" s="22">
        <v>1004.8847190152634</v>
      </c>
      <c r="O53" s="22">
        <v>892.91600317711379</v>
      </c>
      <c r="P53" s="22">
        <v>863.9277938932222</v>
      </c>
      <c r="Q53" s="22">
        <v>752.34399226703636</v>
      </c>
    </row>
    <row r="54" spans="1:17" ht="12" customHeight="1" x14ac:dyDescent="0.25">
      <c r="A54" s="23" t="s">
        <v>64</v>
      </c>
      <c r="B54" s="30">
        <v>7.6696227663361577E-5</v>
      </c>
      <c r="C54" s="30">
        <v>1.0448972105660031E-4</v>
      </c>
      <c r="D54" s="30">
        <v>1.4717550063900447E-4</v>
      </c>
      <c r="E54" s="30">
        <v>1.995425929311811E-4</v>
      </c>
      <c r="F54" s="30">
        <v>3.0901492490180925E-4</v>
      </c>
      <c r="G54" s="30">
        <v>5.4000689778856722E-4</v>
      </c>
      <c r="H54" s="30">
        <v>1.5920256590306234E-3</v>
      </c>
      <c r="I54" s="30">
        <v>3.3254565513954905E-3</v>
      </c>
      <c r="J54" s="30">
        <v>5.1810839067936154E-3</v>
      </c>
      <c r="K54" s="30">
        <v>7.9621672159672103E-3</v>
      </c>
      <c r="L54" s="30">
        <v>1.0595544029444778E-2</v>
      </c>
      <c r="M54" s="30">
        <v>1.6550122137417963E-2</v>
      </c>
      <c r="N54" s="30">
        <v>2.4605497254841315E-2</v>
      </c>
      <c r="O54" s="30">
        <v>3.6237137393078822E-2</v>
      </c>
      <c r="P54" s="30">
        <v>4.0003538084278097E-2</v>
      </c>
      <c r="Q54" s="30">
        <v>5.7607340771450272E-2</v>
      </c>
    </row>
    <row r="55" spans="1:17" ht="12" customHeight="1" x14ac:dyDescent="0.25">
      <c r="A55" s="23" t="s">
        <v>63</v>
      </c>
      <c r="B55" s="22">
        <v>174.15925661759545</v>
      </c>
      <c r="C55" s="22">
        <v>174.98503563114676</v>
      </c>
      <c r="D55" s="22">
        <v>183.64895411949786</v>
      </c>
      <c r="E55" s="22">
        <v>194.82296195056918</v>
      </c>
      <c r="F55" s="22">
        <v>203.03084100238803</v>
      </c>
      <c r="G55" s="22">
        <v>209.36370386271238</v>
      </c>
      <c r="H55" s="22">
        <v>213.7354385398279</v>
      </c>
      <c r="I55" s="22">
        <v>216.71700085827044</v>
      </c>
      <c r="J55" s="22">
        <v>218.48626855138568</v>
      </c>
      <c r="K55" s="22">
        <v>226.8843702560545</v>
      </c>
      <c r="L55" s="22">
        <v>206.95178187533179</v>
      </c>
      <c r="M55" s="22">
        <v>202.20710285758003</v>
      </c>
      <c r="N55" s="22">
        <v>200.14605917001538</v>
      </c>
      <c r="O55" s="22">
        <v>201.25924020354157</v>
      </c>
      <c r="P55" s="22">
        <v>198.90391210652541</v>
      </c>
      <c r="Q55" s="22">
        <v>184.40664703494369</v>
      </c>
    </row>
    <row r="56" spans="1:17" ht="12" customHeight="1" x14ac:dyDescent="0.25">
      <c r="A56" s="21" t="s">
        <v>62</v>
      </c>
      <c r="B56" s="20">
        <v>49.622981591839483</v>
      </c>
      <c r="C56" s="20">
        <v>52.177528119878048</v>
      </c>
      <c r="D56" s="20">
        <v>56.554615276969855</v>
      </c>
      <c r="E56" s="20">
        <v>55.538628624644687</v>
      </c>
      <c r="F56" s="20">
        <v>56.693834734167829</v>
      </c>
      <c r="G56" s="20">
        <v>53.040025599474404</v>
      </c>
      <c r="H56" s="20">
        <v>50.803969586523039</v>
      </c>
      <c r="I56" s="20">
        <v>49.531368945152373</v>
      </c>
      <c r="J56" s="20">
        <v>47.520438360280941</v>
      </c>
      <c r="K56" s="20">
        <v>51.940805011328479</v>
      </c>
      <c r="L56" s="20">
        <v>57.983331879662387</v>
      </c>
      <c r="M56" s="20">
        <v>49.143791061405111</v>
      </c>
      <c r="N56" s="20">
        <v>54.395683899318094</v>
      </c>
      <c r="O56" s="20">
        <v>57.820686239761066</v>
      </c>
      <c r="P56" s="20">
        <v>62.142872326322838</v>
      </c>
      <c r="Q56" s="20">
        <v>59.45850018183657</v>
      </c>
    </row>
    <row r="57" spans="1:17" ht="12" customHeight="1" x14ac:dyDescent="0.25">
      <c r="A57" s="19" t="s">
        <v>66</v>
      </c>
      <c r="B57" s="18">
        <v>68.588813256583464</v>
      </c>
      <c r="C57" s="18">
        <v>71.207824911579152</v>
      </c>
      <c r="D57" s="18">
        <v>74.43380611456962</v>
      </c>
      <c r="E57" s="18">
        <v>78.375570873349488</v>
      </c>
      <c r="F57" s="18">
        <v>82.510445610091224</v>
      </c>
      <c r="G57" s="18">
        <v>87.238341598053992</v>
      </c>
      <c r="H57" s="18">
        <v>90.554924257911807</v>
      </c>
      <c r="I57" s="18">
        <v>96.242403754737666</v>
      </c>
      <c r="J57" s="18">
        <v>103.79656754733386</v>
      </c>
      <c r="K57" s="18">
        <v>112.16940519259235</v>
      </c>
      <c r="L57" s="18">
        <v>114.50896469094677</v>
      </c>
      <c r="M57" s="18">
        <v>117.06211391317683</v>
      </c>
      <c r="N57" s="18">
        <v>117.2691988635513</v>
      </c>
      <c r="O57" s="18">
        <v>115.64835749018435</v>
      </c>
      <c r="P57" s="18">
        <v>113.70357464763501</v>
      </c>
      <c r="Q57" s="18">
        <v>109.56331661546405</v>
      </c>
    </row>
    <row r="58" spans="1:17" s="28" customFormat="1" ht="12" customHeight="1" x14ac:dyDescent="0.25">
      <c r="B58" s="33"/>
    </row>
    <row r="59" spans="1:17" ht="12.95" customHeight="1" x14ac:dyDescent="0.25">
      <c r="A59" s="40" t="s">
        <v>88</v>
      </c>
      <c r="B59" s="47">
        <f t="shared" ref="B59:Q59" si="15">IF(B51=0,0,B51/B$51)</f>
        <v>1</v>
      </c>
      <c r="C59" s="47">
        <f t="shared" si="15"/>
        <v>1</v>
      </c>
      <c r="D59" s="47">
        <f t="shared" si="15"/>
        <v>1</v>
      </c>
      <c r="E59" s="47">
        <f t="shared" si="15"/>
        <v>1</v>
      </c>
      <c r="F59" s="47">
        <f t="shared" si="15"/>
        <v>1</v>
      </c>
      <c r="G59" s="47">
        <f t="shared" si="15"/>
        <v>1</v>
      </c>
      <c r="H59" s="47">
        <f t="shared" si="15"/>
        <v>1</v>
      </c>
      <c r="I59" s="47">
        <f t="shared" si="15"/>
        <v>1</v>
      </c>
      <c r="J59" s="47">
        <f t="shared" si="15"/>
        <v>1</v>
      </c>
      <c r="K59" s="47">
        <f t="shared" si="15"/>
        <v>1</v>
      </c>
      <c r="L59" s="47">
        <f t="shared" si="15"/>
        <v>1</v>
      </c>
      <c r="M59" s="47">
        <f t="shared" si="15"/>
        <v>1</v>
      </c>
      <c r="N59" s="47">
        <f t="shared" si="15"/>
        <v>1</v>
      </c>
      <c r="O59" s="47">
        <f t="shared" si="15"/>
        <v>1</v>
      </c>
      <c r="P59" s="47">
        <f t="shared" si="15"/>
        <v>1</v>
      </c>
      <c r="Q59" s="47">
        <f t="shared" si="15"/>
        <v>1</v>
      </c>
    </row>
    <row r="60" spans="1:17" ht="12" customHeight="1" x14ac:dyDescent="0.25">
      <c r="A60" s="46" t="s">
        <v>43</v>
      </c>
      <c r="B60" s="41">
        <f t="shared" ref="B60:Q60" si="16">IF(B52=0,0,B52/B$51)</f>
        <v>0.94829826160557695</v>
      </c>
      <c r="C60" s="41">
        <f t="shared" si="16"/>
        <v>0.95068928362194616</v>
      </c>
      <c r="D60" s="41">
        <f t="shared" si="16"/>
        <v>0.94806807806507876</v>
      </c>
      <c r="E60" s="41">
        <f t="shared" si="16"/>
        <v>0.94776689847597184</v>
      </c>
      <c r="F60" s="41">
        <f t="shared" si="16"/>
        <v>0.94405178360873043</v>
      </c>
      <c r="G60" s="41">
        <f t="shared" si="16"/>
        <v>0.94207108467900935</v>
      </c>
      <c r="H60" s="41">
        <f t="shared" si="16"/>
        <v>0.93890517299861831</v>
      </c>
      <c r="I60" s="41">
        <f t="shared" si="16"/>
        <v>0.93400402711114761</v>
      </c>
      <c r="J60" s="41">
        <f t="shared" si="16"/>
        <v>0.92852213831941888</v>
      </c>
      <c r="K60" s="41">
        <f t="shared" si="16"/>
        <v>0.92693797467357775</v>
      </c>
      <c r="L60" s="41">
        <f t="shared" si="16"/>
        <v>0.91757107903945612</v>
      </c>
      <c r="M60" s="41">
        <f t="shared" si="16"/>
        <v>0.91183252773098777</v>
      </c>
      <c r="N60" s="41">
        <f t="shared" si="16"/>
        <v>0.91481987901120077</v>
      </c>
      <c r="O60" s="41">
        <f t="shared" si="16"/>
        <v>0.90877168554846377</v>
      </c>
      <c r="P60" s="41">
        <f t="shared" si="16"/>
        <v>0.90820868003757826</v>
      </c>
      <c r="Q60" s="41">
        <f t="shared" si="16"/>
        <v>0.9009221034607876</v>
      </c>
    </row>
    <row r="61" spans="1:17" ht="12" customHeight="1" x14ac:dyDescent="0.25">
      <c r="A61" s="23" t="s">
        <v>65</v>
      </c>
      <c r="B61" s="45">
        <f t="shared" ref="B61:Q61" si="17">IF(B53=0,0,B53/B$51)</f>
        <v>0.77961281345138522</v>
      </c>
      <c r="C61" s="45">
        <f t="shared" si="17"/>
        <v>0.7933813765315294</v>
      </c>
      <c r="D61" s="45">
        <f t="shared" si="17"/>
        <v>0.78047970245127696</v>
      </c>
      <c r="E61" s="45">
        <f t="shared" si="17"/>
        <v>0.78091423437107099</v>
      </c>
      <c r="F61" s="45">
        <f t="shared" si="17"/>
        <v>0.76793893460336926</v>
      </c>
      <c r="G61" s="45">
        <f t="shared" si="17"/>
        <v>0.76782665926365867</v>
      </c>
      <c r="H61" s="45">
        <f t="shared" si="17"/>
        <v>0.76042689838786515</v>
      </c>
      <c r="I61" s="45">
        <f t="shared" si="17"/>
        <v>0.75142816682021774</v>
      </c>
      <c r="J61" s="45">
        <f t="shared" si="17"/>
        <v>0.74533726636431319</v>
      </c>
      <c r="K61" s="45">
        <f t="shared" si="17"/>
        <v>0.74531880932172467</v>
      </c>
      <c r="L61" s="45">
        <f t="shared" si="17"/>
        <v>0.72685073684103396</v>
      </c>
      <c r="M61" s="45">
        <f t="shared" si="17"/>
        <v>0.72251053950629418</v>
      </c>
      <c r="N61" s="45">
        <f t="shared" si="17"/>
        <v>0.72991205512635227</v>
      </c>
      <c r="O61" s="45">
        <f t="shared" si="17"/>
        <v>0.70436989927474392</v>
      </c>
      <c r="P61" s="45">
        <f t="shared" si="17"/>
        <v>0.69743693458569211</v>
      </c>
      <c r="Q61" s="45">
        <f t="shared" si="17"/>
        <v>0.68034322554644611</v>
      </c>
    </row>
    <row r="62" spans="1:17" ht="12" customHeight="1" x14ac:dyDescent="0.25">
      <c r="A62" s="23" t="s">
        <v>64</v>
      </c>
      <c r="B62" s="44">
        <f t="shared" ref="B62:Q62" si="18">IF(B54=0,0,B54/B$51)</f>
        <v>5.7813047204306565E-8</v>
      </c>
      <c r="C62" s="44">
        <f t="shared" si="18"/>
        <v>7.2358101175565261E-8</v>
      </c>
      <c r="D62" s="44">
        <f t="shared" si="18"/>
        <v>1.0268326999365502E-7</v>
      </c>
      <c r="E62" s="44">
        <f t="shared" si="18"/>
        <v>1.3298440316032597E-7</v>
      </c>
      <c r="F62" s="44">
        <f t="shared" si="18"/>
        <v>2.0953509290493871E-7</v>
      </c>
      <c r="G62" s="44">
        <f t="shared" si="18"/>
        <v>3.5858102391348716E-7</v>
      </c>
      <c r="H62" s="44">
        <f t="shared" si="18"/>
        <v>1.074094346799021E-6</v>
      </c>
      <c r="I62" s="44">
        <f t="shared" si="18"/>
        <v>2.2803538964824503E-6</v>
      </c>
      <c r="J62" s="44">
        <f t="shared" si="18"/>
        <v>3.5678713429169799E-6</v>
      </c>
      <c r="K62" s="44">
        <f t="shared" si="18"/>
        <v>5.1861919191546407E-6</v>
      </c>
      <c r="L62" s="44">
        <f t="shared" si="18"/>
        <v>7.6271693111038629E-6</v>
      </c>
      <c r="M62" s="44">
        <f t="shared" si="18"/>
        <v>1.246502720497443E-5</v>
      </c>
      <c r="N62" s="44">
        <f t="shared" si="18"/>
        <v>1.7872546699970516E-5</v>
      </c>
      <c r="O62" s="44">
        <f t="shared" si="18"/>
        <v>2.8585386223059012E-5</v>
      </c>
      <c r="P62" s="44">
        <f t="shared" si="18"/>
        <v>3.2294301874873148E-5</v>
      </c>
      <c r="Q62" s="44">
        <f t="shared" si="18"/>
        <v>5.2094207488122969E-5</v>
      </c>
    </row>
    <row r="63" spans="1:17" ht="12" customHeight="1" x14ac:dyDescent="0.25">
      <c r="A63" s="23" t="s">
        <v>63</v>
      </c>
      <c r="B63" s="44">
        <f t="shared" ref="B63:Q63" si="19">IF(B55=0,0,B55/B$51)</f>
        <v>0.13127995509888521</v>
      </c>
      <c r="C63" s="44">
        <f t="shared" si="19"/>
        <v>0.1211754111732181</v>
      </c>
      <c r="D63" s="44">
        <f t="shared" si="19"/>
        <v>0.12813053163079982</v>
      </c>
      <c r="E63" s="44">
        <f t="shared" si="19"/>
        <v>0.12983902301930453</v>
      </c>
      <c r="F63" s="44">
        <f t="shared" si="19"/>
        <v>0.13767000459774276</v>
      </c>
      <c r="G63" s="44">
        <f t="shared" si="19"/>
        <v>0.13902387471132954</v>
      </c>
      <c r="H63" s="44">
        <f t="shared" si="19"/>
        <v>0.14420120991393068</v>
      </c>
      <c r="I63" s="44">
        <f t="shared" si="19"/>
        <v>0.14860860447380245</v>
      </c>
      <c r="J63" s="44">
        <f t="shared" si="19"/>
        <v>0.1504571071244773</v>
      </c>
      <c r="K63" s="44">
        <f t="shared" si="19"/>
        <v>0.14778211204165259</v>
      </c>
      <c r="L63" s="44">
        <f t="shared" si="19"/>
        <v>0.14897359448569103</v>
      </c>
      <c r="M63" s="44">
        <f t="shared" si="19"/>
        <v>0.15229597807379275</v>
      </c>
      <c r="N63" s="44">
        <f t="shared" si="19"/>
        <v>0.14537888636358839</v>
      </c>
      <c r="O63" s="44">
        <f t="shared" si="19"/>
        <v>0.1587617986976107</v>
      </c>
      <c r="P63" s="44">
        <f t="shared" si="19"/>
        <v>0.16057237157694987</v>
      </c>
      <c r="Q63" s="44">
        <f t="shared" si="19"/>
        <v>0.1667585763234592</v>
      </c>
    </row>
    <row r="64" spans="1:17" ht="12" customHeight="1" x14ac:dyDescent="0.25">
      <c r="A64" s="23" t="s">
        <v>62</v>
      </c>
      <c r="B64" s="43">
        <f t="shared" ref="B64:Q64" si="20">IF(B56=0,0,B56/B$51)</f>
        <v>3.7405435242259352E-2</v>
      </c>
      <c r="C64" s="43">
        <f t="shared" si="20"/>
        <v>3.6132423559097557E-2</v>
      </c>
      <c r="D64" s="43">
        <f t="shared" si="20"/>
        <v>3.9457741299732015E-2</v>
      </c>
      <c r="E64" s="43">
        <f t="shared" si="20"/>
        <v>3.70135081011932E-2</v>
      </c>
      <c r="F64" s="43">
        <f t="shared" si="20"/>
        <v>3.8442634872525354E-2</v>
      </c>
      <c r="G64" s="43">
        <f t="shared" si="20"/>
        <v>3.5220192122997297E-2</v>
      </c>
      <c r="H64" s="43">
        <f t="shared" si="20"/>
        <v>3.4275990602475673E-2</v>
      </c>
      <c r="I64" s="43">
        <f t="shared" si="20"/>
        <v>3.396497546323083E-2</v>
      </c>
      <c r="J64" s="43">
        <f t="shared" si="20"/>
        <v>3.2724196959285592E-2</v>
      </c>
      <c r="K64" s="43">
        <f t="shared" si="20"/>
        <v>3.3831867118281324E-2</v>
      </c>
      <c r="L64" s="43">
        <f t="shared" si="20"/>
        <v>4.1739120543420147E-2</v>
      </c>
      <c r="M64" s="43">
        <f t="shared" si="20"/>
        <v>3.7013545123695639E-2</v>
      </c>
      <c r="N64" s="43">
        <f t="shared" si="20"/>
        <v>3.951106497456016E-2</v>
      </c>
      <c r="O64" s="43">
        <f t="shared" si="20"/>
        <v>4.5611402189886234E-2</v>
      </c>
      <c r="P64" s="43">
        <f t="shared" si="20"/>
        <v>5.0167079573061372E-2</v>
      </c>
      <c r="Q64" s="43">
        <f t="shared" si="20"/>
        <v>5.3768207383394086E-2</v>
      </c>
    </row>
    <row r="65" spans="1:17" ht="12" customHeight="1" x14ac:dyDescent="0.25">
      <c r="A65" s="42" t="s">
        <v>66</v>
      </c>
      <c r="B65" s="41">
        <f t="shared" ref="B65:Q65" si="21">IF(B57=0,0,B57/B$51)</f>
        <v>5.1701738394422984E-2</v>
      </c>
      <c r="C65" s="41">
        <f t="shared" si="21"/>
        <v>4.9310716378053863E-2</v>
      </c>
      <c r="D65" s="41">
        <f t="shared" si="21"/>
        <v>5.1931921934921174E-2</v>
      </c>
      <c r="E65" s="41">
        <f t="shared" si="21"/>
        <v>5.2233101524028172E-2</v>
      </c>
      <c r="F65" s="41">
        <f t="shared" si="21"/>
        <v>5.5948216391269623E-2</v>
      </c>
      <c r="G65" s="41">
        <f t="shared" si="21"/>
        <v>5.7928915320990641E-2</v>
      </c>
      <c r="H65" s="41">
        <f t="shared" si="21"/>
        <v>6.1094827001381684E-2</v>
      </c>
      <c r="I65" s="41">
        <f t="shared" si="21"/>
        <v>6.5995972888852367E-2</v>
      </c>
      <c r="J65" s="41">
        <f t="shared" si="21"/>
        <v>7.1477861680581165E-2</v>
      </c>
      <c r="K65" s="41">
        <f t="shared" si="21"/>
        <v>7.3062025326422225E-2</v>
      </c>
      <c r="L65" s="41">
        <f t="shared" si="21"/>
        <v>8.2428920960543758E-2</v>
      </c>
      <c r="M65" s="41">
        <f t="shared" si="21"/>
        <v>8.8167472269012309E-2</v>
      </c>
      <c r="N65" s="41">
        <f t="shared" si="21"/>
        <v>8.5180120988799193E-2</v>
      </c>
      <c r="O65" s="41">
        <f t="shared" si="21"/>
        <v>9.1228314451536299E-2</v>
      </c>
      <c r="P65" s="41">
        <f t="shared" si="21"/>
        <v>9.1791319962421833E-2</v>
      </c>
      <c r="Q65" s="41">
        <f t="shared" si="21"/>
        <v>9.9077896539212271E-2</v>
      </c>
    </row>
    <row r="66" spans="1:17" s="28" customFormat="1" ht="12" customHeight="1" x14ac:dyDescent="0.25"/>
    <row r="67" spans="1:17" s="28" customFormat="1" ht="12.95" customHeight="1" x14ac:dyDescent="0.25">
      <c r="A67" s="35" t="s">
        <v>87</v>
      </c>
      <c r="B67" s="34"/>
      <c r="C67" s="34"/>
      <c r="D67" s="34"/>
      <c r="E67" s="34"/>
      <c r="F67" s="34"/>
      <c r="G67" s="34"/>
      <c r="H67" s="34"/>
      <c r="I67" s="34"/>
      <c r="J67" s="34"/>
      <c r="K67" s="34"/>
      <c r="L67" s="34"/>
      <c r="M67" s="34"/>
      <c r="N67" s="34"/>
      <c r="O67" s="34"/>
      <c r="P67" s="34"/>
      <c r="Q67" s="34"/>
    </row>
    <row r="68" spans="1:17" s="28" customFormat="1" ht="12" customHeight="1" x14ac:dyDescent="0.25">
      <c r="B68" s="33"/>
    </row>
    <row r="69" spans="1:17" ht="12.95" customHeight="1" x14ac:dyDescent="0.25">
      <c r="A69" s="40" t="s">
        <v>86</v>
      </c>
      <c r="B69" s="55">
        <f>SUM(B70:B71,B74:B75,B81:B82)</f>
        <v>291.94041003831478</v>
      </c>
      <c r="C69" s="55">
        <f t="shared" ref="C69:Q69" si="22">SUM(C70:C71,C74:C75,C81:C82)</f>
        <v>388.72692426783613</v>
      </c>
      <c r="D69" s="55">
        <f t="shared" si="22"/>
        <v>359.22495103113602</v>
      </c>
      <c r="E69" s="55">
        <f t="shared" si="22"/>
        <v>370.18755828950412</v>
      </c>
      <c r="F69" s="55">
        <f t="shared" si="22"/>
        <v>389.46538225472398</v>
      </c>
      <c r="G69" s="55">
        <f t="shared" si="22"/>
        <v>426.74973504141934</v>
      </c>
      <c r="H69" s="55">
        <f t="shared" si="22"/>
        <v>424.37043667566013</v>
      </c>
      <c r="I69" s="55">
        <f t="shared" si="22"/>
        <v>427.56719550962413</v>
      </c>
      <c r="J69" s="55">
        <f t="shared" si="22"/>
        <v>430.7767757487</v>
      </c>
      <c r="K69" s="55">
        <f t="shared" si="22"/>
        <v>457.08002528619596</v>
      </c>
      <c r="L69" s="55">
        <f t="shared" si="22"/>
        <v>548.19761489411565</v>
      </c>
      <c r="M69" s="55">
        <f t="shared" si="22"/>
        <v>497.84452552724156</v>
      </c>
      <c r="N69" s="55">
        <f t="shared" si="22"/>
        <v>459.9651989846252</v>
      </c>
      <c r="O69" s="55">
        <f t="shared" si="22"/>
        <v>443.37905172888929</v>
      </c>
      <c r="P69" s="55">
        <f t="shared" si="22"/>
        <v>448.51202835151742</v>
      </c>
      <c r="Q69" s="55">
        <f t="shared" si="22"/>
        <v>420.64566619568984</v>
      </c>
    </row>
    <row r="70" spans="1:17" ht="12" customHeight="1" x14ac:dyDescent="0.25">
      <c r="A70" s="54" t="s">
        <v>58</v>
      </c>
      <c r="B70" s="53">
        <v>49.506929996392849</v>
      </c>
      <c r="C70" s="53">
        <v>126.69900411643202</v>
      </c>
      <c r="D70" s="53">
        <v>80.938354281840034</v>
      </c>
      <c r="E70" s="53">
        <v>74.316002873112012</v>
      </c>
      <c r="F70" s="53">
        <v>74.445201324648011</v>
      </c>
      <c r="G70" s="53">
        <v>89.325006509392281</v>
      </c>
      <c r="H70" s="53">
        <v>76.824995610527978</v>
      </c>
      <c r="I70" s="53">
        <v>76.833907214328022</v>
      </c>
      <c r="J70" s="53">
        <v>76.65191246116801</v>
      </c>
      <c r="K70" s="53">
        <v>76.836956963183979</v>
      </c>
      <c r="L70" s="53">
        <v>101.4029463362334</v>
      </c>
      <c r="M70" s="53">
        <v>92.480702583444568</v>
      </c>
      <c r="N70" s="53">
        <v>54.636767947689918</v>
      </c>
      <c r="O70" s="53">
        <v>50.074650264349771</v>
      </c>
      <c r="P70" s="53">
        <v>50.324928439825676</v>
      </c>
      <c r="Q70" s="53">
        <v>47.489534650158916</v>
      </c>
    </row>
    <row r="71" spans="1:17" ht="12" customHeight="1" x14ac:dyDescent="0.25">
      <c r="A71" s="51" t="s">
        <v>85</v>
      </c>
      <c r="B71" s="50">
        <f>SUM(B72:B73)</f>
        <v>93.276887127386118</v>
      </c>
      <c r="C71" s="50">
        <f t="shared" ref="C71:Q71" si="23">SUM(C72:C73)</f>
        <v>93.637653590844025</v>
      </c>
      <c r="D71" s="50">
        <f t="shared" si="23"/>
        <v>93.442271000399998</v>
      </c>
      <c r="E71" s="50">
        <f t="shared" si="23"/>
        <v>90.193537231236121</v>
      </c>
      <c r="F71" s="50">
        <f t="shared" si="23"/>
        <v>92.968549778484032</v>
      </c>
      <c r="G71" s="50">
        <f t="shared" si="23"/>
        <v>102.2179694284772</v>
      </c>
      <c r="H71" s="50">
        <f t="shared" si="23"/>
        <v>104.84278324887605</v>
      </c>
      <c r="I71" s="50">
        <f t="shared" si="23"/>
        <v>93.412318842540088</v>
      </c>
      <c r="J71" s="50">
        <f t="shared" si="23"/>
        <v>90.819681419232055</v>
      </c>
      <c r="K71" s="50">
        <f t="shared" si="23"/>
        <v>138.66783201075603</v>
      </c>
      <c r="L71" s="50">
        <f t="shared" si="23"/>
        <v>154.49031800957579</v>
      </c>
      <c r="M71" s="50">
        <f t="shared" si="23"/>
        <v>154.43255828483163</v>
      </c>
      <c r="N71" s="50">
        <f t="shared" si="23"/>
        <v>154.44442768691829</v>
      </c>
      <c r="O71" s="50">
        <f t="shared" si="23"/>
        <v>154.42544643921855</v>
      </c>
      <c r="P71" s="50">
        <f t="shared" si="23"/>
        <v>160.16669649390744</v>
      </c>
      <c r="Q71" s="50">
        <f t="shared" si="23"/>
        <v>142.7695233764307</v>
      </c>
    </row>
    <row r="72" spans="1:17" ht="12" customHeight="1" x14ac:dyDescent="0.25">
      <c r="A72" s="52" t="s">
        <v>84</v>
      </c>
      <c r="B72" s="50">
        <v>74.70932713410788</v>
      </c>
      <c r="C72" s="50">
        <v>71.692844180220035</v>
      </c>
      <c r="D72" s="50">
        <v>71.703200313756014</v>
      </c>
      <c r="E72" s="50">
        <v>71.756222660712041</v>
      </c>
      <c r="F72" s="50">
        <v>74.539407129804005</v>
      </c>
      <c r="G72" s="50">
        <v>77.560262073600242</v>
      </c>
      <c r="H72" s="50">
        <v>77.450141121120012</v>
      </c>
      <c r="I72" s="50">
        <v>65.97155593832403</v>
      </c>
      <c r="J72" s="50">
        <v>63.18329907729602</v>
      </c>
      <c r="K72" s="50">
        <v>57.370734199260006</v>
      </c>
      <c r="L72" s="50">
        <v>57.484104164266718</v>
      </c>
      <c r="M72" s="50">
        <v>57.428925070519803</v>
      </c>
      <c r="N72" s="50">
        <v>57.449566194750815</v>
      </c>
      <c r="O72" s="50">
        <v>57.429772390994771</v>
      </c>
      <c r="P72" s="50">
        <v>63.175059017410241</v>
      </c>
      <c r="Q72" s="50">
        <v>48.8381663989164</v>
      </c>
    </row>
    <row r="73" spans="1:17" ht="12" customHeight="1" x14ac:dyDescent="0.25">
      <c r="A73" s="52" t="s">
        <v>83</v>
      </c>
      <c r="B73" s="50">
        <v>18.567559993278238</v>
      </c>
      <c r="C73" s="50">
        <v>21.944809410623982</v>
      </c>
      <c r="D73" s="50">
        <v>21.739070686643988</v>
      </c>
      <c r="E73" s="50">
        <v>18.43731457052408</v>
      </c>
      <c r="F73" s="50">
        <v>18.429142648680024</v>
      </c>
      <c r="G73" s="50">
        <v>24.657707354876955</v>
      </c>
      <c r="H73" s="50">
        <v>27.392642127756034</v>
      </c>
      <c r="I73" s="50">
        <v>27.440762904216051</v>
      </c>
      <c r="J73" s="50">
        <v>27.636382341936038</v>
      </c>
      <c r="K73" s="50">
        <v>81.297097811496016</v>
      </c>
      <c r="L73" s="50">
        <v>97.006213845309077</v>
      </c>
      <c r="M73" s="50">
        <v>97.003633214311819</v>
      </c>
      <c r="N73" s="50">
        <v>96.994861492167459</v>
      </c>
      <c r="O73" s="50">
        <v>96.99567404822379</v>
      </c>
      <c r="P73" s="50">
        <v>96.991637476497203</v>
      </c>
      <c r="Q73" s="50">
        <v>93.931356977514312</v>
      </c>
    </row>
    <row r="74" spans="1:17" ht="12" customHeight="1" x14ac:dyDescent="0.25">
      <c r="A74" s="51" t="s">
        <v>56</v>
      </c>
      <c r="B74" s="50">
        <v>149.15659291453582</v>
      </c>
      <c r="C74" s="50">
        <v>168.39026656056004</v>
      </c>
      <c r="D74" s="50">
        <v>184.84432574889601</v>
      </c>
      <c r="E74" s="50">
        <v>205.67801818515599</v>
      </c>
      <c r="F74" s="50">
        <v>222.05163115159195</v>
      </c>
      <c r="G74" s="50">
        <v>235.20675910354987</v>
      </c>
      <c r="H74" s="50">
        <v>242.70265781625611</v>
      </c>
      <c r="I74" s="50">
        <v>257.320969452756</v>
      </c>
      <c r="J74" s="50">
        <v>263.30518186829994</v>
      </c>
      <c r="K74" s="50">
        <v>241.57523631225595</v>
      </c>
      <c r="L74" s="50">
        <v>292.30435054830645</v>
      </c>
      <c r="M74" s="50">
        <v>250.93126465896538</v>
      </c>
      <c r="N74" s="50">
        <v>250.884003350017</v>
      </c>
      <c r="O74" s="50">
        <v>238.87895502532095</v>
      </c>
      <c r="P74" s="50">
        <v>238.02040341778434</v>
      </c>
      <c r="Q74" s="50">
        <v>230.38660816910024</v>
      </c>
    </row>
    <row r="75" spans="1:17" ht="12" customHeight="1" x14ac:dyDescent="0.25">
      <c r="A75" s="51" t="s">
        <v>82</v>
      </c>
      <c r="B75" s="50">
        <f>SUM(B76:B80)</f>
        <v>0</v>
      </c>
      <c r="C75" s="50">
        <f t="shared" ref="C75:Q75" si="24">SUM(C76:C80)</f>
        <v>0</v>
      </c>
      <c r="D75" s="50">
        <f t="shared" si="24"/>
        <v>0</v>
      </c>
      <c r="E75" s="50">
        <f t="shared" si="24"/>
        <v>0</v>
      </c>
      <c r="F75" s="50">
        <f t="shared" si="24"/>
        <v>0</v>
      </c>
      <c r="G75" s="50">
        <f t="shared" si="24"/>
        <v>0</v>
      </c>
      <c r="H75" s="50">
        <f t="shared" si="24"/>
        <v>0</v>
      </c>
      <c r="I75" s="50">
        <f t="shared" si="24"/>
        <v>0</v>
      </c>
      <c r="J75" s="50">
        <f t="shared" si="24"/>
        <v>0</v>
      </c>
      <c r="K75" s="50">
        <f t="shared" si="24"/>
        <v>0</v>
      </c>
      <c r="L75" s="50">
        <f t="shared" si="24"/>
        <v>0</v>
      </c>
      <c r="M75" s="50">
        <f t="shared" si="24"/>
        <v>0</v>
      </c>
      <c r="N75" s="50">
        <f t="shared" si="24"/>
        <v>0</v>
      </c>
      <c r="O75" s="50">
        <f t="shared" si="24"/>
        <v>0</v>
      </c>
      <c r="P75" s="50">
        <f t="shared" si="24"/>
        <v>0</v>
      </c>
      <c r="Q75" s="50">
        <f t="shared" si="24"/>
        <v>0</v>
      </c>
    </row>
    <row r="76" spans="1:17" ht="12" customHeight="1" x14ac:dyDescent="0.25">
      <c r="A76" s="52" t="s">
        <v>55</v>
      </c>
      <c r="B76" s="50">
        <v>0</v>
      </c>
      <c r="C76" s="50">
        <v>0</v>
      </c>
      <c r="D76" s="50">
        <v>0</v>
      </c>
      <c r="E76" s="50">
        <v>0</v>
      </c>
      <c r="F76" s="50">
        <v>0</v>
      </c>
      <c r="G76" s="50">
        <v>0</v>
      </c>
      <c r="H76" s="50">
        <v>0</v>
      </c>
      <c r="I76" s="50">
        <v>0</v>
      </c>
      <c r="J76" s="50">
        <v>0</v>
      </c>
      <c r="K76" s="50">
        <v>0</v>
      </c>
      <c r="L76" s="50">
        <v>0</v>
      </c>
      <c r="M76" s="50">
        <v>0</v>
      </c>
      <c r="N76" s="50">
        <v>0</v>
      </c>
      <c r="O76" s="50">
        <v>0</v>
      </c>
      <c r="P76" s="50">
        <v>0</v>
      </c>
      <c r="Q76" s="50">
        <v>0</v>
      </c>
    </row>
    <row r="77" spans="1:17" ht="12" customHeight="1" x14ac:dyDescent="0.25">
      <c r="A77" s="52" t="s">
        <v>81</v>
      </c>
      <c r="B77" s="50">
        <v>0</v>
      </c>
      <c r="C77" s="50">
        <v>0</v>
      </c>
      <c r="D77" s="50">
        <v>0</v>
      </c>
      <c r="E77" s="50">
        <v>0</v>
      </c>
      <c r="F77" s="50">
        <v>0</v>
      </c>
      <c r="G77" s="50">
        <v>0</v>
      </c>
      <c r="H77" s="50">
        <v>0</v>
      </c>
      <c r="I77" s="50">
        <v>0</v>
      </c>
      <c r="J77" s="50">
        <v>0</v>
      </c>
      <c r="K77" s="50">
        <v>0</v>
      </c>
      <c r="L77" s="50">
        <v>0</v>
      </c>
      <c r="M77" s="50">
        <v>0</v>
      </c>
      <c r="N77" s="50">
        <v>0</v>
      </c>
      <c r="O77" s="50">
        <v>0</v>
      </c>
      <c r="P77" s="50">
        <v>0</v>
      </c>
      <c r="Q77" s="50">
        <v>0</v>
      </c>
    </row>
    <row r="78" spans="1:17" ht="12" customHeight="1" x14ac:dyDescent="0.25">
      <c r="A78" s="52" t="s">
        <v>80</v>
      </c>
      <c r="B78" s="50">
        <v>0</v>
      </c>
      <c r="C78" s="50">
        <v>0</v>
      </c>
      <c r="D78" s="50">
        <v>0</v>
      </c>
      <c r="E78" s="50">
        <v>0</v>
      </c>
      <c r="F78" s="50">
        <v>0</v>
      </c>
      <c r="G78" s="50">
        <v>0</v>
      </c>
      <c r="H78" s="50">
        <v>0</v>
      </c>
      <c r="I78" s="50">
        <v>0</v>
      </c>
      <c r="J78" s="50">
        <v>0</v>
      </c>
      <c r="K78" s="50">
        <v>0</v>
      </c>
      <c r="L78" s="50">
        <v>0</v>
      </c>
      <c r="M78" s="50">
        <v>0</v>
      </c>
      <c r="N78" s="50">
        <v>0</v>
      </c>
      <c r="O78" s="50">
        <v>0</v>
      </c>
      <c r="P78" s="50">
        <v>0</v>
      </c>
      <c r="Q78" s="50">
        <v>0</v>
      </c>
    </row>
    <row r="79" spans="1:17" ht="12" customHeight="1" x14ac:dyDescent="0.25">
      <c r="A79" s="52" t="s">
        <v>59</v>
      </c>
      <c r="B79" s="50">
        <v>0</v>
      </c>
      <c r="C79" s="50">
        <v>0</v>
      </c>
      <c r="D79" s="50">
        <v>0</v>
      </c>
      <c r="E79" s="50">
        <v>0</v>
      </c>
      <c r="F79" s="50">
        <v>0</v>
      </c>
      <c r="G79" s="50">
        <v>0</v>
      </c>
      <c r="H79" s="50">
        <v>0</v>
      </c>
      <c r="I79" s="50">
        <v>0</v>
      </c>
      <c r="J79" s="50">
        <v>0</v>
      </c>
      <c r="K79" s="50">
        <v>0</v>
      </c>
      <c r="L79" s="50">
        <v>0</v>
      </c>
      <c r="M79" s="50">
        <v>0</v>
      </c>
      <c r="N79" s="50">
        <v>0</v>
      </c>
      <c r="O79" s="50">
        <v>0</v>
      </c>
      <c r="P79" s="50">
        <v>0</v>
      </c>
      <c r="Q79" s="50">
        <v>0</v>
      </c>
    </row>
    <row r="80" spans="1:17" ht="12" customHeight="1" x14ac:dyDescent="0.25">
      <c r="A80" s="52" t="s">
        <v>79</v>
      </c>
      <c r="B80" s="50">
        <v>0</v>
      </c>
      <c r="C80" s="50">
        <v>0</v>
      </c>
      <c r="D80" s="50">
        <v>0</v>
      </c>
      <c r="E80" s="50">
        <v>0</v>
      </c>
      <c r="F80" s="50">
        <v>0</v>
      </c>
      <c r="G80" s="50">
        <v>0</v>
      </c>
      <c r="H80" s="50">
        <v>0</v>
      </c>
      <c r="I80" s="50">
        <v>0</v>
      </c>
      <c r="J80" s="50">
        <v>0</v>
      </c>
      <c r="K80" s="50">
        <v>0</v>
      </c>
      <c r="L80" s="50">
        <v>0</v>
      </c>
      <c r="M80" s="50">
        <v>0</v>
      </c>
      <c r="N80" s="50">
        <v>0</v>
      </c>
      <c r="O80" s="50">
        <v>0</v>
      </c>
      <c r="P80" s="50">
        <v>0</v>
      </c>
      <c r="Q80" s="50">
        <v>0</v>
      </c>
    </row>
    <row r="81" spans="1:17" ht="12" customHeight="1" x14ac:dyDescent="0.25">
      <c r="A81" s="51" t="s">
        <v>61</v>
      </c>
      <c r="B81" s="50">
        <v>0</v>
      </c>
      <c r="C81" s="50">
        <v>0</v>
      </c>
      <c r="D81" s="50">
        <v>0</v>
      </c>
      <c r="E81" s="50">
        <v>0</v>
      </c>
      <c r="F81" s="50">
        <v>0</v>
      </c>
      <c r="G81" s="50">
        <v>0</v>
      </c>
      <c r="H81" s="50">
        <v>0</v>
      </c>
      <c r="I81" s="50">
        <v>0</v>
      </c>
      <c r="J81" s="50">
        <v>0</v>
      </c>
      <c r="K81" s="50">
        <v>0</v>
      </c>
      <c r="L81" s="50">
        <v>0</v>
      </c>
      <c r="M81" s="50">
        <v>0</v>
      </c>
      <c r="N81" s="50">
        <v>0</v>
      </c>
      <c r="O81" s="50">
        <v>0</v>
      </c>
      <c r="P81" s="50">
        <v>0</v>
      </c>
      <c r="Q81" s="50">
        <v>0</v>
      </c>
    </row>
    <row r="82" spans="1:17" ht="12" customHeight="1" x14ac:dyDescent="0.25">
      <c r="A82" s="49" t="s">
        <v>60</v>
      </c>
      <c r="B82" s="48">
        <v>0</v>
      </c>
      <c r="C82" s="48">
        <v>0</v>
      </c>
      <c r="D82" s="48">
        <v>0</v>
      </c>
      <c r="E82" s="48">
        <v>0</v>
      </c>
      <c r="F82" s="48">
        <v>0</v>
      </c>
      <c r="G82" s="48">
        <v>0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0</v>
      </c>
      <c r="Q82" s="48">
        <v>0</v>
      </c>
    </row>
    <row r="83" spans="1:17" s="28" customFormat="1" ht="12" customHeight="1" x14ac:dyDescent="0.25"/>
    <row r="84" spans="1:17" ht="12.95" customHeight="1" x14ac:dyDescent="0.25">
      <c r="A84" s="27" t="s">
        <v>78</v>
      </c>
      <c r="B84" s="26">
        <f t="shared" ref="B84:Q84" si="25">SUM(B85,B90)</f>
        <v>291.94041003831478</v>
      </c>
      <c r="C84" s="26">
        <f t="shared" si="25"/>
        <v>388.72692426783613</v>
      </c>
      <c r="D84" s="26">
        <f t="shared" si="25"/>
        <v>359.22495103113607</v>
      </c>
      <c r="E84" s="26">
        <f t="shared" si="25"/>
        <v>370.18755828950407</v>
      </c>
      <c r="F84" s="26">
        <f t="shared" si="25"/>
        <v>389.46538225472409</v>
      </c>
      <c r="G84" s="26">
        <f t="shared" si="25"/>
        <v>426.74973504141934</v>
      </c>
      <c r="H84" s="26">
        <f t="shared" si="25"/>
        <v>424.37043667566019</v>
      </c>
      <c r="I84" s="26">
        <f t="shared" si="25"/>
        <v>427.56719550962407</v>
      </c>
      <c r="J84" s="26">
        <f t="shared" si="25"/>
        <v>430.77677574870006</v>
      </c>
      <c r="K84" s="26">
        <f t="shared" si="25"/>
        <v>457.08002528619602</v>
      </c>
      <c r="L84" s="26">
        <f t="shared" si="25"/>
        <v>548.19761489411576</v>
      </c>
      <c r="M84" s="26">
        <f t="shared" si="25"/>
        <v>497.84452552724156</v>
      </c>
      <c r="N84" s="26">
        <f t="shared" si="25"/>
        <v>459.9651989846252</v>
      </c>
      <c r="O84" s="26">
        <f t="shared" si="25"/>
        <v>443.37905172888935</v>
      </c>
      <c r="P84" s="26">
        <f t="shared" si="25"/>
        <v>448.51202835151742</v>
      </c>
      <c r="Q84" s="26">
        <f t="shared" si="25"/>
        <v>420.6456661956899</v>
      </c>
    </row>
    <row r="85" spans="1:17" ht="12" customHeight="1" x14ac:dyDescent="0.25">
      <c r="A85" s="25" t="s">
        <v>43</v>
      </c>
      <c r="B85" s="24">
        <f t="shared" ref="B85:Q85" si="26">SUM(B86:B89)</f>
        <v>291.94041003831478</v>
      </c>
      <c r="C85" s="24">
        <f t="shared" si="26"/>
        <v>388.72692426783613</v>
      </c>
      <c r="D85" s="24">
        <f t="shared" si="26"/>
        <v>359.22495103113607</v>
      </c>
      <c r="E85" s="24">
        <f t="shared" si="26"/>
        <v>370.18755828950407</v>
      </c>
      <c r="F85" s="24">
        <f t="shared" si="26"/>
        <v>389.46538225472409</v>
      </c>
      <c r="G85" s="24">
        <f t="shared" si="26"/>
        <v>426.74973504141934</v>
      </c>
      <c r="H85" s="24">
        <f t="shared" si="26"/>
        <v>424.37043667566019</v>
      </c>
      <c r="I85" s="24">
        <f t="shared" si="26"/>
        <v>427.56719550962407</v>
      </c>
      <c r="J85" s="24">
        <f t="shared" si="26"/>
        <v>430.77677574870006</v>
      </c>
      <c r="K85" s="24">
        <f t="shared" si="26"/>
        <v>457.08002528619602</v>
      </c>
      <c r="L85" s="24">
        <f t="shared" si="26"/>
        <v>548.19761489411576</v>
      </c>
      <c r="M85" s="24">
        <f t="shared" si="26"/>
        <v>497.84452552724156</v>
      </c>
      <c r="N85" s="24">
        <f t="shared" si="26"/>
        <v>459.9651989846252</v>
      </c>
      <c r="O85" s="24">
        <f t="shared" si="26"/>
        <v>443.37905172888935</v>
      </c>
      <c r="P85" s="24">
        <f t="shared" si="26"/>
        <v>448.51202835151742</v>
      </c>
      <c r="Q85" s="24">
        <f t="shared" si="26"/>
        <v>420.6456661956899</v>
      </c>
    </row>
    <row r="86" spans="1:17" ht="12" customHeight="1" x14ac:dyDescent="0.25">
      <c r="A86" s="23" t="s">
        <v>65</v>
      </c>
      <c r="B86" s="22">
        <v>183.59067882331294</v>
      </c>
      <c r="C86" s="22">
        <v>275.48649501948455</v>
      </c>
      <c r="D86" s="22">
        <v>243.42182572371479</v>
      </c>
      <c r="E86" s="22">
        <v>250.56998223224127</v>
      </c>
      <c r="F86" s="22">
        <v>261.15239704604909</v>
      </c>
      <c r="G86" s="22">
        <v>290.16658313414882</v>
      </c>
      <c r="H86" s="22">
        <v>282.92928971562441</v>
      </c>
      <c r="I86" s="22">
        <v>292.22061698188458</v>
      </c>
      <c r="J86" s="22">
        <v>293.51879023870077</v>
      </c>
      <c r="K86" s="22">
        <v>322.53149553502857</v>
      </c>
      <c r="L86" s="22">
        <v>389.50327252878805</v>
      </c>
      <c r="M86" s="22">
        <v>349.66786386427378</v>
      </c>
      <c r="N86" s="22">
        <v>320.17629638729932</v>
      </c>
      <c r="O86" s="22">
        <v>298.2192326276309</v>
      </c>
      <c r="P86" s="22">
        <v>295.74179067377003</v>
      </c>
      <c r="Q86" s="22">
        <v>279.74609578750091</v>
      </c>
    </row>
    <row r="87" spans="1:17" ht="12" customHeight="1" x14ac:dyDescent="0.25">
      <c r="A87" s="23" t="s">
        <v>64</v>
      </c>
      <c r="B87" s="22">
        <v>0</v>
      </c>
      <c r="C87" s="22">
        <v>0</v>
      </c>
      <c r="D87" s="22">
        <v>0</v>
      </c>
      <c r="E87" s="22">
        <v>0</v>
      </c>
      <c r="F87" s="22">
        <v>0</v>
      </c>
      <c r="G87" s="22">
        <v>0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</row>
    <row r="88" spans="1:17" ht="12" customHeight="1" x14ac:dyDescent="0.25">
      <c r="A88" s="23" t="s">
        <v>63</v>
      </c>
      <c r="B88" s="22">
        <v>37.035325698108664</v>
      </c>
      <c r="C88" s="22">
        <v>43.797908442680949</v>
      </c>
      <c r="D88" s="22">
        <v>45.035680053021622</v>
      </c>
      <c r="E88" s="22">
        <v>48.399903242381953</v>
      </c>
      <c r="F88" s="22">
        <v>53.012275424382359</v>
      </c>
      <c r="G88" s="22">
        <v>58.490218838847852</v>
      </c>
      <c r="H88" s="22">
        <v>62.254578581027687</v>
      </c>
      <c r="I88" s="22">
        <v>66.635683328258423</v>
      </c>
      <c r="J88" s="22">
        <v>70.025286258756267</v>
      </c>
      <c r="K88" s="22">
        <v>73.103662771559044</v>
      </c>
      <c r="L88" s="22">
        <v>90.956410430734294</v>
      </c>
      <c r="M88" s="22">
        <v>82.79764032730715</v>
      </c>
      <c r="N88" s="22">
        <v>70.955480566131257</v>
      </c>
      <c r="O88" s="22">
        <v>74.280059722902394</v>
      </c>
      <c r="P88" s="22">
        <v>74.087855951088159</v>
      </c>
      <c r="Q88" s="22">
        <v>74.834619135260851</v>
      </c>
    </row>
    <row r="89" spans="1:17" ht="12" customHeight="1" x14ac:dyDescent="0.25">
      <c r="A89" s="21" t="s">
        <v>62</v>
      </c>
      <c r="B89" s="20">
        <v>71.314405516893174</v>
      </c>
      <c r="C89" s="20">
        <v>69.442520805670583</v>
      </c>
      <c r="D89" s="20">
        <v>70.767445254399661</v>
      </c>
      <c r="E89" s="20">
        <v>71.217672814880856</v>
      </c>
      <c r="F89" s="20">
        <v>75.300709784292607</v>
      </c>
      <c r="G89" s="20">
        <v>78.092933068422681</v>
      </c>
      <c r="H89" s="20">
        <v>79.186568379008051</v>
      </c>
      <c r="I89" s="20">
        <v>68.71089519948103</v>
      </c>
      <c r="J89" s="20">
        <v>67.232699251243048</v>
      </c>
      <c r="K89" s="20">
        <v>61.444866979608378</v>
      </c>
      <c r="L89" s="20">
        <v>67.737931934593348</v>
      </c>
      <c r="M89" s="20">
        <v>65.379021335660624</v>
      </c>
      <c r="N89" s="20">
        <v>68.833422031194644</v>
      </c>
      <c r="O89" s="20">
        <v>70.879759378356042</v>
      </c>
      <c r="P89" s="20">
        <v>78.682381726659258</v>
      </c>
      <c r="Q89" s="20">
        <v>66.064951272928099</v>
      </c>
    </row>
    <row r="90" spans="1:17" ht="12" customHeight="1" x14ac:dyDescent="0.25">
      <c r="A90" s="19" t="s">
        <v>66</v>
      </c>
      <c r="B90" s="18">
        <v>0</v>
      </c>
      <c r="C90" s="18">
        <v>0</v>
      </c>
      <c r="D90" s="18">
        <v>0</v>
      </c>
      <c r="E90" s="18">
        <v>0</v>
      </c>
      <c r="F90" s="18">
        <v>0</v>
      </c>
      <c r="G90" s="18">
        <v>0</v>
      </c>
      <c r="H90" s="18">
        <v>0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</row>
    <row r="91" spans="1:17" s="28" customFormat="1" ht="12" customHeight="1" x14ac:dyDescent="0.25">
      <c r="B91" s="33"/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</row>
    <row r="92" spans="1:17" ht="12.95" customHeight="1" x14ac:dyDescent="0.25">
      <c r="A92" s="40" t="s">
        <v>77</v>
      </c>
      <c r="B92" s="47">
        <f t="shared" ref="B92:Q92" si="27">IF(B84=0,0,B84/B$84)</f>
        <v>1</v>
      </c>
      <c r="C92" s="47">
        <f t="shared" si="27"/>
        <v>1</v>
      </c>
      <c r="D92" s="47">
        <f t="shared" si="27"/>
        <v>1</v>
      </c>
      <c r="E92" s="47">
        <f t="shared" si="27"/>
        <v>1</v>
      </c>
      <c r="F92" s="47">
        <f t="shared" si="27"/>
        <v>1</v>
      </c>
      <c r="G92" s="47">
        <f t="shared" si="27"/>
        <v>1</v>
      </c>
      <c r="H92" s="47">
        <f t="shared" si="27"/>
        <v>1</v>
      </c>
      <c r="I92" s="47">
        <f t="shared" si="27"/>
        <v>1</v>
      </c>
      <c r="J92" s="47">
        <f t="shared" si="27"/>
        <v>1</v>
      </c>
      <c r="K92" s="47">
        <f t="shared" si="27"/>
        <v>1</v>
      </c>
      <c r="L92" s="47">
        <f t="shared" si="27"/>
        <v>1</v>
      </c>
      <c r="M92" s="47">
        <f t="shared" si="27"/>
        <v>1</v>
      </c>
      <c r="N92" s="47">
        <f t="shared" si="27"/>
        <v>1</v>
      </c>
      <c r="O92" s="47">
        <f t="shared" si="27"/>
        <v>1</v>
      </c>
      <c r="P92" s="47">
        <f t="shared" si="27"/>
        <v>1</v>
      </c>
      <c r="Q92" s="47">
        <f t="shared" si="27"/>
        <v>1</v>
      </c>
    </row>
    <row r="93" spans="1:17" ht="12" customHeight="1" x14ac:dyDescent="0.25">
      <c r="A93" s="46" t="s">
        <v>43</v>
      </c>
      <c r="B93" s="41">
        <f t="shared" ref="B93:Q93" si="28">IF(B85=0,0,B85/B$84)</f>
        <v>1</v>
      </c>
      <c r="C93" s="41">
        <f t="shared" si="28"/>
        <v>1</v>
      </c>
      <c r="D93" s="41">
        <f t="shared" si="28"/>
        <v>1</v>
      </c>
      <c r="E93" s="41">
        <f t="shared" si="28"/>
        <v>1</v>
      </c>
      <c r="F93" s="41">
        <f t="shared" si="28"/>
        <v>1</v>
      </c>
      <c r="G93" s="41">
        <f t="shared" si="28"/>
        <v>1</v>
      </c>
      <c r="H93" s="41">
        <f t="shared" si="28"/>
        <v>1</v>
      </c>
      <c r="I93" s="41">
        <f t="shared" si="28"/>
        <v>1</v>
      </c>
      <c r="J93" s="41">
        <f t="shared" si="28"/>
        <v>1</v>
      </c>
      <c r="K93" s="41">
        <f t="shared" si="28"/>
        <v>1</v>
      </c>
      <c r="L93" s="41">
        <f t="shared" si="28"/>
        <v>1</v>
      </c>
      <c r="M93" s="41">
        <f t="shared" si="28"/>
        <v>1</v>
      </c>
      <c r="N93" s="41">
        <f t="shared" si="28"/>
        <v>1</v>
      </c>
      <c r="O93" s="41">
        <f t="shared" si="28"/>
        <v>1</v>
      </c>
      <c r="P93" s="41">
        <f t="shared" si="28"/>
        <v>1</v>
      </c>
      <c r="Q93" s="41">
        <f t="shared" si="28"/>
        <v>1</v>
      </c>
    </row>
    <row r="94" spans="1:17" ht="12" customHeight="1" x14ac:dyDescent="0.25">
      <c r="A94" s="23" t="s">
        <v>65</v>
      </c>
      <c r="B94" s="45">
        <f t="shared" ref="B94:Q94" si="29">IF(B86=0,0,B86/B$84)</f>
        <v>0.62886353690884444</v>
      </c>
      <c r="C94" s="45">
        <f t="shared" si="29"/>
        <v>0.70868899945215025</v>
      </c>
      <c r="D94" s="45">
        <f t="shared" si="29"/>
        <v>0.67763061843278261</v>
      </c>
      <c r="E94" s="45">
        <f t="shared" si="29"/>
        <v>0.67687305156885846</v>
      </c>
      <c r="F94" s="45">
        <f t="shared" si="29"/>
        <v>0.67054071798156945</v>
      </c>
      <c r="G94" s="45">
        <f t="shared" si="29"/>
        <v>0.67994554959942954</v>
      </c>
      <c r="H94" s="45">
        <f t="shared" si="29"/>
        <v>0.66670358079599901</v>
      </c>
      <c r="I94" s="45">
        <f t="shared" si="29"/>
        <v>0.68344957249019589</v>
      </c>
      <c r="J94" s="45">
        <f t="shared" si="29"/>
        <v>0.68137097160950311</v>
      </c>
      <c r="K94" s="45">
        <f t="shared" si="29"/>
        <v>0.7056346322136452</v>
      </c>
      <c r="L94" s="45">
        <f t="shared" si="29"/>
        <v>0.71051617509138654</v>
      </c>
      <c r="M94" s="45">
        <f t="shared" si="29"/>
        <v>0.70236358126858689</v>
      </c>
      <c r="N94" s="45">
        <f t="shared" si="29"/>
        <v>0.69608808904258324</v>
      </c>
      <c r="O94" s="45">
        <f t="shared" si="29"/>
        <v>0.67260559889956517</v>
      </c>
      <c r="P94" s="45">
        <f t="shared" si="29"/>
        <v>0.65938430182297136</v>
      </c>
      <c r="Q94" s="45">
        <f t="shared" si="29"/>
        <v>0.66503976688389166</v>
      </c>
    </row>
    <row r="95" spans="1:17" ht="12" customHeight="1" x14ac:dyDescent="0.25">
      <c r="A95" s="23" t="s">
        <v>64</v>
      </c>
      <c r="B95" s="44">
        <f t="shared" ref="B95:Q95" si="30">IF(B87=0,0,B87/B$84)</f>
        <v>0</v>
      </c>
      <c r="C95" s="44">
        <f t="shared" si="30"/>
        <v>0</v>
      </c>
      <c r="D95" s="44">
        <f t="shared" si="30"/>
        <v>0</v>
      </c>
      <c r="E95" s="44">
        <f t="shared" si="30"/>
        <v>0</v>
      </c>
      <c r="F95" s="44">
        <f t="shared" si="30"/>
        <v>0</v>
      </c>
      <c r="G95" s="44">
        <f t="shared" si="30"/>
        <v>0</v>
      </c>
      <c r="H95" s="44">
        <f t="shared" si="30"/>
        <v>0</v>
      </c>
      <c r="I95" s="44">
        <f t="shared" si="30"/>
        <v>0</v>
      </c>
      <c r="J95" s="44">
        <f t="shared" si="30"/>
        <v>0</v>
      </c>
      <c r="K95" s="44">
        <f t="shared" si="30"/>
        <v>0</v>
      </c>
      <c r="L95" s="44">
        <f t="shared" si="30"/>
        <v>0</v>
      </c>
      <c r="M95" s="44">
        <f t="shared" si="30"/>
        <v>0</v>
      </c>
      <c r="N95" s="44">
        <f t="shared" si="30"/>
        <v>0</v>
      </c>
      <c r="O95" s="44">
        <f t="shared" si="30"/>
        <v>0</v>
      </c>
      <c r="P95" s="44">
        <f t="shared" si="30"/>
        <v>0</v>
      </c>
      <c r="Q95" s="44">
        <f t="shared" si="30"/>
        <v>0</v>
      </c>
    </row>
    <row r="96" spans="1:17" ht="12" customHeight="1" x14ac:dyDescent="0.25">
      <c r="A96" s="23" t="s">
        <v>63</v>
      </c>
      <c r="B96" s="44">
        <f t="shared" ref="B96:Q96" si="31">IF(B88=0,0,B88/B$84)</f>
        <v>0.12685919600252696</v>
      </c>
      <c r="C96" s="44">
        <f t="shared" si="31"/>
        <v>0.11267011804025137</v>
      </c>
      <c r="D96" s="44">
        <f t="shared" si="31"/>
        <v>0.12536901995184105</v>
      </c>
      <c r="E96" s="44">
        <f t="shared" si="31"/>
        <v>0.13074427316255441</v>
      </c>
      <c r="F96" s="44">
        <f t="shared" si="31"/>
        <v>0.13611550047780746</v>
      </c>
      <c r="G96" s="44">
        <f t="shared" si="31"/>
        <v>0.13705976603165537</v>
      </c>
      <c r="H96" s="44">
        <f t="shared" si="31"/>
        <v>0.14669866984303601</v>
      </c>
      <c r="I96" s="44">
        <f t="shared" si="31"/>
        <v>0.15584844681275023</v>
      </c>
      <c r="J96" s="44">
        <f t="shared" si="31"/>
        <v>0.16255585305649473</v>
      </c>
      <c r="K96" s="44">
        <f t="shared" si="31"/>
        <v>0.15993624469978956</v>
      </c>
      <c r="L96" s="44">
        <f t="shared" si="31"/>
        <v>0.1659190189076297</v>
      </c>
      <c r="M96" s="44">
        <f t="shared" si="31"/>
        <v>0.16631224424858429</v>
      </c>
      <c r="N96" s="44">
        <f t="shared" si="31"/>
        <v>0.15426271535926137</v>
      </c>
      <c r="O96" s="44">
        <f t="shared" si="31"/>
        <v>0.16753173031801699</v>
      </c>
      <c r="P96" s="44">
        <f t="shared" si="31"/>
        <v>0.16518588414093199</v>
      </c>
      <c r="Q96" s="44">
        <f t="shared" si="31"/>
        <v>0.17790417244058043</v>
      </c>
    </row>
    <row r="97" spans="1:17" ht="12" customHeight="1" x14ac:dyDescent="0.25">
      <c r="A97" s="23" t="s">
        <v>62</v>
      </c>
      <c r="B97" s="43">
        <f t="shared" ref="B97:Q97" si="32">IF(B89=0,0,B89/B$84)</f>
        <v>0.24427726708862862</v>
      </c>
      <c r="C97" s="43">
        <f t="shared" si="32"/>
        <v>0.17864088250759833</v>
      </c>
      <c r="D97" s="43">
        <f t="shared" si="32"/>
        <v>0.19700036161537632</v>
      </c>
      <c r="E97" s="43">
        <f t="shared" si="32"/>
        <v>0.19238267526858721</v>
      </c>
      <c r="F97" s="43">
        <f t="shared" si="32"/>
        <v>0.19334378154062301</v>
      </c>
      <c r="G97" s="43">
        <f t="shared" si="32"/>
        <v>0.18299468436891511</v>
      </c>
      <c r="H97" s="43">
        <f t="shared" si="32"/>
        <v>0.18659774936096488</v>
      </c>
      <c r="I97" s="43">
        <f t="shared" si="32"/>
        <v>0.1607019806970538</v>
      </c>
      <c r="J97" s="43">
        <f t="shared" si="32"/>
        <v>0.15607317533400228</v>
      </c>
      <c r="K97" s="43">
        <f t="shared" si="32"/>
        <v>0.13442912308656521</v>
      </c>
      <c r="L97" s="43">
        <f t="shared" si="32"/>
        <v>0.12356480600098363</v>
      </c>
      <c r="M97" s="43">
        <f t="shared" si="32"/>
        <v>0.13132417448282888</v>
      </c>
      <c r="N97" s="43">
        <f t="shared" si="32"/>
        <v>0.1496491955981554</v>
      </c>
      <c r="O97" s="43">
        <f t="shared" si="32"/>
        <v>0.15986267078241784</v>
      </c>
      <c r="P97" s="43">
        <f t="shared" si="32"/>
        <v>0.17542981403609675</v>
      </c>
      <c r="Q97" s="43">
        <f t="shared" si="32"/>
        <v>0.15705606067552783</v>
      </c>
    </row>
    <row r="98" spans="1:17" ht="12" customHeight="1" x14ac:dyDescent="0.25">
      <c r="A98" s="42" t="s">
        <v>66</v>
      </c>
      <c r="B98" s="41">
        <f t="shared" ref="B98:Q98" si="33">IF(B90=0,0,B90/B$84)</f>
        <v>0</v>
      </c>
      <c r="C98" s="41">
        <f t="shared" si="33"/>
        <v>0</v>
      </c>
      <c r="D98" s="41">
        <f t="shared" si="33"/>
        <v>0</v>
      </c>
      <c r="E98" s="41">
        <f t="shared" si="33"/>
        <v>0</v>
      </c>
      <c r="F98" s="41">
        <f t="shared" si="33"/>
        <v>0</v>
      </c>
      <c r="G98" s="41">
        <f t="shared" si="33"/>
        <v>0</v>
      </c>
      <c r="H98" s="41">
        <f t="shared" si="33"/>
        <v>0</v>
      </c>
      <c r="I98" s="41">
        <f t="shared" si="33"/>
        <v>0</v>
      </c>
      <c r="J98" s="41">
        <f t="shared" si="33"/>
        <v>0</v>
      </c>
      <c r="K98" s="41">
        <f t="shared" si="33"/>
        <v>0</v>
      </c>
      <c r="L98" s="41">
        <f t="shared" si="33"/>
        <v>0</v>
      </c>
      <c r="M98" s="41">
        <f t="shared" si="33"/>
        <v>0</v>
      </c>
      <c r="N98" s="41">
        <f t="shared" si="33"/>
        <v>0</v>
      </c>
      <c r="O98" s="41">
        <f t="shared" si="33"/>
        <v>0</v>
      </c>
      <c r="P98" s="41">
        <f t="shared" si="33"/>
        <v>0</v>
      </c>
      <c r="Q98" s="41">
        <f t="shared" si="33"/>
        <v>0</v>
      </c>
    </row>
    <row r="99" spans="1:17" s="28" customFormat="1" ht="12" customHeight="1" x14ac:dyDescent="0.25"/>
    <row r="100" spans="1:17" s="28" customFormat="1" ht="12.95" customHeight="1" x14ac:dyDescent="0.25">
      <c r="A100" s="35" t="s">
        <v>76</v>
      </c>
      <c r="B100" s="34"/>
      <c r="C100" s="34"/>
      <c r="D100" s="34"/>
      <c r="E100" s="34"/>
      <c r="F100" s="34"/>
      <c r="G100" s="34"/>
      <c r="H100" s="34"/>
      <c r="I100" s="34"/>
      <c r="J100" s="34"/>
      <c r="K100" s="34"/>
      <c r="L100" s="34"/>
      <c r="M100" s="34"/>
      <c r="N100" s="34"/>
      <c r="O100" s="34"/>
      <c r="P100" s="34"/>
      <c r="Q100" s="34"/>
    </row>
    <row r="101" spans="1:17" s="28" customFormat="1" ht="12" customHeight="1" x14ac:dyDescent="0.25">
      <c r="B101" s="33"/>
    </row>
    <row r="102" spans="1:17" ht="12.95" customHeight="1" x14ac:dyDescent="0.25">
      <c r="A102" s="27" t="s">
        <v>75</v>
      </c>
      <c r="B102" s="26">
        <f t="shared" ref="B102:Q102" si="34">B51/0.086*1000000/B$6</f>
        <v>17651.414115232041</v>
      </c>
      <c r="C102" s="26">
        <f t="shared" si="34"/>
        <v>19202.243898344728</v>
      </c>
      <c r="D102" s="26">
        <f t="shared" si="34"/>
        <v>19080.72427994584</v>
      </c>
      <c r="E102" s="26">
        <f t="shared" si="34"/>
        <v>19904.184951347575</v>
      </c>
      <c r="F102" s="26">
        <f t="shared" si="34"/>
        <v>19502.758937088369</v>
      </c>
      <c r="G102" s="26">
        <f t="shared" si="34"/>
        <v>19887.276623225756</v>
      </c>
      <c r="H102" s="26">
        <f t="shared" si="34"/>
        <v>19920.291166315114</v>
      </c>
      <c r="I102" s="26">
        <f t="shared" si="34"/>
        <v>19745.017708010018</v>
      </c>
      <c r="J102" s="26">
        <f t="shared" si="34"/>
        <v>19591.00034302297</v>
      </c>
      <c r="K102" s="26">
        <f t="shared" si="34"/>
        <v>20428.497909970105</v>
      </c>
      <c r="L102" s="26">
        <f t="shared" si="34"/>
        <v>18762.319119044911</v>
      </c>
      <c r="M102" s="26">
        <f t="shared" si="34"/>
        <v>17971.779398882081</v>
      </c>
      <c r="N102" s="26">
        <f t="shared" si="34"/>
        <v>18757.733741130614</v>
      </c>
      <c r="O102" s="26">
        <f t="shared" si="34"/>
        <v>17378.368527750237</v>
      </c>
      <c r="P102" s="26">
        <f t="shared" si="34"/>
        <v>16955.1034635125</v>
      </c>
      <c r="Q102" s="26">
        <f t="shared" si="34"/>
        <v>15486.408790193578</v>
      </c>
    </row>
    <row r="103" spans="1:17" ht="12" customHeight="1" x14ac:dyDescent="0.25">
      <c r="A103" s="25" t="s">
        <v>43</v>
      </c>
      <c r="B103" s="24">
        <f t="shared" ref="B103:Q103" si="35">B52/0.086*1000000/B$6</f>
        <v>16738.805320354688</v>
      </c>
      <c r="C103" s="24">
        <f t="shared" si="35"/>
        <v>18255.367495651237</v>
      </c>
      <c r="D103" s="24">
        <f t="shared" si="35"/>
        <v>18089.825596177932</v>
      </c>
      <c r="E103" s="24">
        <f t="shared" si="35"/>
        <v>18864.527638030802</v>
      </c>
      <c r="F103" s="24">
        <f t="shared" si="35"/>
        <v>18411.61435984938</v>
      </c>
      <c r="G103" s="24">
        <f t="shared" si="35"/>
        <v>18735.228259753796</v>
      </c>
      <c r="H103" s="24">
        <f t="shared" si="35"/>
        <v>18703.26442369194</v>
      </c>
      <c r="I103" s="24">
        <f t="shared" si="35"/>
        <v>18441.926054662279</v>
      </c>
      <c r="J103" s="24">
        <f t="shared" si="35"/>
        <v>18190.677530320158</v>
      </c>
      <c r="K103" s="24">
        <f t="shared" si="35"/>
        <v>18935.950478291099</v>
      </c>
      <c r="L103" s="24">
        <f t="shared" si="35"/>
        <v>17215.761399344658</v>
      </c>
      <c r="M103" s="24">
        <f t="shared" si="35"/>
        <v>16387.25303710634</v>
      </c>
      <c r="N103" s="24">
        <f t="shared" si="35"/>
        <v>17159.947711585428</v>
      </c>
      <c r="O103" s="24">
        <f t="shared" si="35"/>
        <v>15792.96925904596</v>
      </c>
      <c r="P103" s="24">
        <f t="shared" si="35"/>
        <v>15398.772136497255</v>
      </c>
      <c r="Q103" s="24">
        <f t="shared" si="35"/>
        <v>13952.047982314831</v>
      </c>
    </row>
    <row r="104" spans="1:17" ht="12" customHeight="1" x14ac:dyDescent="0.25">
      <c r="A104" s="23" t="s">
        <v>65</v>
      </c>
      <c r="B104" s="22">
        <f t="shared" ref="B104:Q104" si="36">B53/0.086*1000000/B$6</f>
        <v>13761.268619771543</v>
      </c>
      <c r="C104" s="22">
        <f t="shared" si="36"/>
        <v>15234.702696562905</v>
      </c>
      <c r="D104" s="22">
        <f t="shared" si="36"/>
        <v>14892.118008566984</v>
      </c>
      <c r="E104" s="22">
        <f t="shared" si="36"/>
        <v>15543.461352061782</v>
      </c>
      <c r="F104" s="22">
        <f t="shared" si="36"/>
        <v>14976.927919973981</v>
      </c>
      <c r="G104" s="22">
        <f t="shared" si="36"/>
        <v>15269.981171463687</v>
      </c>
      <c r="H104" s="22">
        <f t="shared" si="36"/>
        <v>15147.925226584191</v>
      </c>
      <c r="I104" s="22">
        <f t="shared" si="36"/>
        <v>14836.962460162707</v>
      </c>
      <c r="J104" s="22">
        <f t="shared" si="36"/>
        <v>14601.902641011064</v>
      </c>
      <c r="K104" s="22">
        <f t="shared" si="36"/>
        <v>15225.743738490259</v>
      </c>
      <c r="L104" s="22">
        <f t="shared" si="36"/>
        <v>13637.405476524413</v>
      </c>
      <c r="M104" s="22">
        <f t="shared" si="36"/>
        <v>12984.800029374395</v>
      </c>
      <c r="N104" s="22">
        <f t="shared" si="36"/>
        <v>13691.495984501567</v>
      </c>
      <c r="O104" s="22">
        <f t="shared" si="36"/>
        <v>12240.799689450814</v>
      </c>
      <c r="P104" s="22">
        <f t="shared" si="36"/>
        <v>11825.115385175406</v>
      </c>
      <c r="Q104" s="22">
        <f t="shared" si="36"/>
        <v>10536.073308451138</v>
      </c>
    </row>
    <row r="105" spans="1:17" ht="12" customHeight="1" x14ac:dyDescent="0.25">
      <c r="A105" s="23" t="s">
        <v>64</v>
      </c>
      <c r="B105" s="22">
        <f t="shared" ref="B105:Q105" si="37">B54/0.086*1000000/B$6</f>
        <v>1.0204820374666731E-3</v>
      </c>
      <c r="C105" s="22">
        <f t="shared" si="37"/>
        <v>1.3894379067943088E-3</v>
      </c>
      <c r="D105" s="22">
        <f t="shared" si="37"/>
        <v>1.9592711629121671E-3</v>
      </c>
      <c r="E105" s="22">
        <f t="shared" si="37"/>
        <v>2.6469461561476988E-3</v>
      </c>
      <c r="F105" s="22">
        <f t="shared" si="37"/>
        <v>4.0865124057854352E-3</v>
      </c>
      <c r="G105" s="22">
        <f t="shared" si="37"/>
        <v>7.1312000144070492E-3</v>
      </c>
      <c r="H105" s="22">
        <f t="shared" si="37"/>
        <v>2.1396272128329542E-2</v>
      </c>
      <c r="I105" s="22">
        <f t="shared" si="37"/>
        <v>4.5025628066575632E-2</v>
      </c>
      <c r="J105" s="22">
        <f t="shared" si="37"/>
        <v>6.9898168702948377E-2</v>
      </c>
      <c r="K105" s="22">
        <f t="shared" si="37"/>
        <v>0.10594611078115442</v>
      </c>
      <c r="L105" s="22">
        <f t="shared" si="37"/>
        <v>0.14310338458991659</v>
      </c>
      <c r="M105" s="22">
        <f t="shared" si="37"/>
        <v>0.22401871912886415</v>
      </c>
      <c r="N105" s="22">
        <f t="shared" si="37"/>
        <v>0.33524847227396953</v>
      </c>
      <c r="O105" s="22">
        <f t="shared" si="37"/>
        <v>0.49676737629239404</v>
      </c>
      <c r="P105" s="22">
        <f t="shared" si="37"/>
        <v>0.54755322957037977</v>
      </c>
      <c r="Q105" s="22">
        <f t="shared" si="37"/>
        <v>0.80675219276223586</v>
      </c>
    </row>
    <row r="106" spans="1:17" ht="12" customHeight="1" x14ac:dyDescent="0.25">
      <c r="A106" s="23" t="s">
        <v>63</v>
      </c>
      <c r="B106" s="22">
        <f t="shared" ref="B106:Q106" si="38">B55/0.086*1000000/B$6</f>
        <v>2317.276852479491</v>
      </c>
      <c r="C106" s="22">
        <f t="shared" si="38"/>
        <v>2326.8397998303412</v>
      </c>
      <c r="D106" s="22">
        <f t="shared" si="38"/>
        <v>2444.8233458901705</v>
      </c>
      <c r="E106" s="22">
        <f t="shared" si="38"/>
        <v>2584.3399280785125</v>
      </c>
      <c r="F106" s="22">
        <f t="shared" si="38"/>
        <v>2684.9449125376245</v>
      </c>
      <c r="G106" s="22">
        <f t="shared" si="38"/>
        <v>2764.8062536168904</v>
      </c>
      <c r="H106" s="22">
        <f t="shared" si="38"/>
        <v>2872.530088020424</v>
      </c>
      <c r="I106" s="22">
        <f t="shared" si="38"/>
        <v>2934.2795268978866</v>
      </c>
      <c r="J106" s="22">
        <f t="shared" si="38"/>
        <v>2947.6052372858785</v>
      </c>
      <c r="K106" s="22">
        <f t="shared" si="38"/>
        <v>3018.966566973867</v>
      </c>
      <c r="L106" s="22">
        <f t="shared" si="38"/>
        <v>2795.0901200517242</v>
      </c>
      <c r="M106" s="22">
        <f t="shared" si="38"/>
        <v>2737.0297212791852</v>
      </c>
      <c r="N106" s="22">
        <f t="shared" si="38"/>
        <v>2726.9784419902753</v>
      </c>
      <c r="O106" s="22">
        <f t="shared" si="38"/>
        <v>2759.0210458955767</v>
      </c>
      <c r="P106" s="22">
        <f t="shared" si="38"/>
        <v>2722.5211734687578</v>
      </c>
      <c r="Q106" s="22">
        <f t="shared" si="38"/>
        <v>2582.4914822157857</v>
      </c>
    </row>
    <row r="107" spans="1:17" ht="12" customHeight="1" x14ac:dyDescent="0.25">
      <c r="A107" s="21" t="s">
        <v>62</v>
      </c>
      <c r="B107" s="20">
        <f t="shared" ref="B107:Q107" si="39">B56/0.086*1000000/B$6</f>
        <v>660.25882762161461</v>
      </c>
      <c r="C107" s="20">
        <f t="shared" si="39"/>
        <v>693.82360982008845</v>
      </c>
      <c r="D107" s="20">
        <f t="shared" si="39"/>
        <v>752.88228244961829</v>
      </c>
      <c r="E107" s="20">
        <f t="shared" si="39"/>
        <v>736.7237109443513</v>
      </c>
      <c r="F107" s="20">
        <f t="shared" si="39"/>
        <v>749.73744082536894</v>
      </c>
      <c r="G107" s="20">
        <f t="shared" si="39"/>
        <v>700.4337034732041</v>
      </c>
      <c r="H107" s="20">
        <f t="shared" si="39"/>
        <v>682.78771281519607</v>
      </c>
      <c r="I107" s="20">
        <f t="shared" si="39"/>
        <v>670.63904197361865</v>
      </c>
      <c r="J107" s="20">
        <f t="shared" si="39"/>
        <v>641.09975385451526</v>
      </c>
      <c r="K107" s="20">
        <f t="shared" si="39"/>
        <v>691.13422671619628</v>
      </c>
      <c r="L107" s="20">
        <f t="shared" si="39"/>
        <v>783.12269938393183</v>
      </c>
      <c r="M107" s="20">
        <f t="shared" si="39"/>
        <v>665.19926773362567</v>
      </c>
      <c r="N107" s="20">
        <f t="shared" si="39"/>
        <v>741.13803662131113</v>
      </c>
      <c r="O107" s="20">
        <f t="shared" si="39"/>
        <v>792.65175632327725</v>
      </c>
      <c r="P107" s="20">
        <f t="shared" si="39"/>
        <v>850.5880246235198</v>
      </c>
      <c r="Q107" s="20">
        <f t="shared" si="39"/>
        <v>832.67643945514556</v>
      </c>
    </row>
    <row r="108" spans="1:17" ht="12" customHeight="1" x14ac:dyDescent="0.25">
      <c r="A108" s="19" t="s">
        <v>66</v>
      </c>
      <c r="B108" s="18">
        <f t="shared" ref="B108:Q108" si="40">B57/0.086*1000000/B$6</f>
        <v>912.60879487735224</v>
      </c>
      <c r="C108" s="18">
        <f t="shared" si="40"/>
        <v>946.87640269349231</v>
      </c>
      <c r="D108" s="18">
        <f t="shared" si="40"/>
        <v>990.89868376790241</v>
      </c>
      <c r="E108" s="18">
        <f t="shared" si="40"/>
        <v>1039.6573133167717</v>
      </c>
      <c r="F108" s="18">
        <f t="shared" si="40"/>
        <v>1091.1445772389877</v>
      </c>
      <c r="G108" s="18">
        <f t="shared" si="40"/>
        <v>1152.0483634719617</v>
      </c>
      <c r="H108" s="18">
        <f t="shared" si="40"/>
        <v>1217.0267426231737</v>
      </c>
      <c r="I108" s="18">
        <f t="shared" si="40"/>
        <v>1303.0916533477391</v>
      </c>
      <c r="J108" s="18">
        <f t="shared" si="40"/>
        <v>1400.3228127028142</v>
      </c>
      <c r="K108" s="18">
        <f t="shared" si="40"/>
        <v>1492.5474316789989</v>
      </c>
      <c r="L108" s="18">
        <f t="shared" si="40"/>
        <v>1546.5577197002517</v>
      </c>
      <c r="M108" s="18">
        <f t="shared" si="40"/>
        <v>1584.5263617757423</v>
      </c>
      <c r="N108" s="18">
        <f t="shared" si="40"/>
        <v>1597.7860295451869</v>
      </c>
      <c r="O108" s="18">
        <f t="shared" si="40"/>
        <v>1585.3992687042808</v>
      </c>
      <c r="P108" s="18">
        <f t="shared" si="40"/>
        <v>1556.3313270152421</v>
      </c>
      <c r="Q108" s="18">
        <f t="shared" si="40"/>
        <v>1534.360807878747</v>
      </c>
    </row>
    <row r="109" spans="1:17" s="28" customFormat="1" ht="12" customHeight="1" x14ac:dyDescent="0.25">
      <c r="B109" s="33"/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</row>
    <row r="110" spans="1:17" ht="12.95" customHeight="1" x14ac:dyDescent="0.25">
      <c r="A110" s="32" t="s">
        <v>74</v>
      </c>
      <c r="B110" s="31">
        <f t="shared" ref="B110:Q110" si="41">SUM(B111:B114)</f>
        <v>9580.6222415446518</v>
      </c>
      <c r="C110" s="31">
        <f t="shared" si="41"/>
        <v>10476.728431788359</v>
      </c>
      <c r="D110" s="31">
        <f t="shared" si="41"/>
        <v>10487.156604490503</v>
      </c>
      <c r="E110" s="31">
        <f t="shared" si="41"/>
        <v>11003.408950983103</v>
      </c>
      <c r="F110" s="31">
        <f t="shared" si="41"/>
        <v>10717.800577781434</v>
      </c>
      <c r="G110" s="31">
        <f t="shared" si="41"/>
        <v>11017.778602359751</v>
      </c>
      <c r="H110" s="31">
        <f t="shared" si="41"/>
        <v>11139.428322681655</v>
      </c>
      <c r="I110" s="31">
        <f t="shared" si="41"/>
        <v>11054.536977528263</v>
      </c>
      <c r="J110" s="31">
        <f t="shared" si="41"/>
        <v>11024.73901350973</v>
      </c>
      <c r="K110" s="31">
        <f t="shared" si="41"/>
        <v>11386.134821642027</v>
      </c>
      <c r="L110" s="31">
        <f t="shared" si="41"/>
        <v>10778.258234633189</v>
      </c>
      <c r="M110" s="31">
        <f t="shared" si="41"/>
        <v>10123.876641707293</v>
      </c>
      <c r="N110" s="31">
        <f t="shared" si="41"/>
        <v>10674.085859745397</v>
      </c>
      <c r="O110" s="31">
        <f t="shared" si="41"/>
        <v>9978.7433223307835</v>
      </c>
      <c r="P110" s="31">
        <f t="shared" si="41"/>
        <v>9762.4483242072256</v>
      </c>
      <c r="Q110" s="31">
        <f t="shared" si="41"/>
        <v>9062.1459429378883</v>
      </c>
    </row>
    <row r="111" spans="1:17" ht="12" customHeight="1" x14ac:dyDescent="0.25">
      <c r="A111" s="23" t="s">
        <v>65</v>
      </c>
      <c r="B111" s="22">
        <v>7903.6059914958214</v>
      </c>
      <c r="C111" s="22">
        <v>8757.1338684597304</v>
      </c>
      <c r="D111" s="22">
        <v>8640.7711269045103</v>
      </c>
      <c r="E111" s="22">
        <v>9082.225313374347</v>
      </c>
      <c r="F111" s="22">
        <v>8738.6950659793783</v>
      </c>
      <c r="G111" s="22">
        <v>9025.3703728746877</v>
      </c>
      <c r="H111" s="22">
        <v>9084.9732389449582</v>
      </c>
      <c r="I111" s="22">
        <v>8939.2251592486627</v>
      </c>
      <c r="J111" s="22">
        <v>8920.7399755334227</v>
      </c>
      <c r="K111" s="22">
        <v>9196.6542515528436</v>
      </c>
      <c r="L111" s="22">
        <v>8580.6637675967286</v>
      </c>
      <c r="M111" s="22">
        <v>8082.1325336190584</v>
      </c>
      <c r="N111" s="22">
        <v>8570.4983600792839</v>
      </c>
      <c r="O111" s="22">
        <v>7792.2042406633218</v>
      </c>
      <c r="P111" s="22">
        <v>7557.8252724001995</v>
      </c>
      <c r="Q111" s="22">
        <v>6885.2907810453271</v>
      </c>
    </row>
    <row r="112" spans="1:17" ht="12" customHeight="1" x14ac:dyDescent="0.25">
      <c r="A112" s="23" t="s">
        <v>64</v>
      </c>
      <c r="B112" s="30">
        <v>1.5871994755746318E-3</v>
      </c>
      <c r="C112" s="30">
        <v>2.2827610890290275E-3</v>
      </c>
      <c r="D112" s="30">
        <v>3.3221514647312905E-3</v>
      </c>
      <c r="E112" s="30">
        <v>4.6627122545504886E-3</v>
      </c>
      <c r="F112" s="30">
        <v>7.4807142700806656E-3</v>
      </c>
      <c r="G112" s="30">
        <v>1.3635503526619719E-2</v>
      </c>
      <c r="H112" s="30">
        <v>4.3326869524545605E-2</v>
      </c>
      <c r="I112" s="30">
        <v>9.4798710527923824E-2</v>
      </c>
      <c r="J112" s="30">
        <v>0.15239869817664647</v>
      </c>
      <c r="K112" s="30">
        <v>0.2401350320610483</v>
      </c>
      <c r="L112" s="30">
        <v>0.33647994049605334</v>
      </c>
      <c r="M112" s="30">
        <v>0.55648075753385406</v>
      </c>
      <c r="N112" s="30">
        <v>0.87211562653392549</v>
      </c>
      <c r="O112" s="30">
        <v>1.3452696499800436</v>
      </c>
      <c r="P112" s="30">
        <v>1.5142869195005493</v>
      </c>
      <c r="Q112" s="30">
        <v>2.3112607299688004</v>
      </c>
    </row>
    <row r="113" spans="1:17" ht="12" customHeight="1" x14ac:dyDescent="0.25">
      <c r="A113" s="23" t="s">
        <v>63</v>
      </c>
      <c r="B113" s="22">
        <v>1296.2046144732915</v>
      </c>
      <c r="C113" s="22">
        <v>1305.8009963543236</v>
      </c>
      <c r="D113" s="22">
        <v>1384.827465886051</v>
      </c>
      <c r="E113" s="22">
        <v>1468.2778105831496</v>
      </c>
      <c r="F113" s="22">
        <v>1522.2691446276781</v>
      </c>
      <c r="G113" s="22">
        <v>1579.7406344375881</v>
      </c>
      <c r="H113" s="22">
        <v>1651.6520578094028</v>
      </c>
      <c r="I113" s="22">
        <v>1698.3337389564674</v>
      </c>
      <c r="J113" s="22">
        <v>1708.868185988872</v>
      </c>
      <c r="K113" s="22">
        <v>1738.3987007145449</v>
      </c>
      <c r="L113" s="22">
        <v>1682.5449185142249</v>
      </c>
      <c r="M113" s="22">
        <v>1619.5105307524721</v>
      </c>
      <c r="N113" s="22">
        <v>1623.6587700510563</v>
      </c>
      <c r="O113" s="22">
        <v>1670.6651623727023</v>
      </c>
      <c r="P113" s="22">
        <v>1652.9728925610993</v>
      </c>
      <c r="Q113" s="22">
        <v>1611.767899389333</v>
      </c>
    </row>
    <row r="114" spans="1:17" ht="12" customHeight="1" x14ac:dyDescent="0.25">
      <c r="A114" s="29" t="s">
        <v>62</v>
      </c>
      <c r="B114" s="18">
        <v>380.81004837606213</v>
      </c>
      <c r="C114" s="18">
        <v>413.79128421321576</v>
      </c>
      <c r="D114" s="18">
        <v>461.55468954847868</v>
      </c>
      <c r="E114" s="18">
        <v>452.9011643133519</v>
      </c>
      <c r="F114" s="18">
        <v>456.82888646010775</v>
      </c>
      <c r="G114" s="18">
        <v>412.65395954394813</v>
      </c>
      <c r="H114" s="18">
        <v>402.7596990577689</v>
      </c>
      <c r="I114" s="18">
        <v>416.88328061260461</v>
      </c>
      <c r="J114" s="18">
        <v>394.97845328925825</v>
      </c>
      <c r="K114" s="18">
        <v>450.8417343425765</v>
      </c>
      <c r="L114" s="18">
        <v>514.71306858174137</v>
      </c>
      <c r="M114" s="18">
        <v>421.67709657822803</v>
      </c>
      <c r="N114" s="18">
        <v>479.05661398852118</v>
      </c>
      <c r="O114" s="18">
        <v>514.52864964477931</v>
      </c>
      <c r="P114" s="18">
        <v>550.1358723264259</v>
      </c>
      <c r="Q114" s="18">
        <v>562.7760017732594</v>
      </c>
    </row>
    <row r="115" spans="1:17" s="28" customFormat="1" ht="12" customHeight="1" x14ac:dyDescent="0.25"/>
    <row r="116" spans="1:17" ht="12.95" customHeight="1" x14ac:dyDescent="0.25">
      <c r="A116" s="27" t="s">
        <v>73</v>
      </c>
      <c r="B116" s="26">
        <f t="shared" ref="B116:Q116" si="42">B84*1000000/B$6</f>
        <v>334.05965330610888</v>
      </c>
      <c r="C116" s="26">
        <f t="shared" si="42"/>
        <v>444.53774966245851</v>
      </c>
      <c r="D116" s="26">
        <f t="shared" si="42"/>
        <v>411.26710129626701</v>
      </c>
      <c r="E116" s="26">
        <f t="shared" si="42"/>
        <v>422.30844415918671</v>
      </c>
      <c r="F116" s="26">
        <f t="shared" si="42"/>
        <v>442.93569327556355</v>
      </c>
      <c r="G116" s="26">
        <f t="shared" si="42"/>
        <v>484.65759364535347</v>
      </c>
      <c r="H116" s="26">
        <f t="shared" si="42"/>
        <v>490.4916546758995</v>
      </c>
      <c r="I116" s="26">
        <f t="shared" si="42"/>
        <v>497.86469466725049</v>
      </c>
      <c r="J116" s="26">
        <f t="shared" si="42"/>
        <v>499.79960035769864</v>
      </c>
      <c r="K116" s="26">
        <f t="shared" si="42"/>
        <v>523.05145980898351</v>
      </c>
      <c r="L116" s="26">
        <f t="shared" si="42"/>
        <v>636.74015370815732</v>
      </c>
      <c r="M116" s="26">
        <f t="shared" si="42"/>
        <v>579.52916073248537</v>
      </c>
      <c r="N116" s="26">
        <f t="shared" si="42"/>
        <v>538.9619264713898</v>
      </c>
      <c r="O116" s="26">
        <f t="shared" si="42"/>
        <v>522.72443991201374</v>
      </c>
      <c r="P116" s="26">
        <f t="shared" si="42"/>
        <v>527.95935157679332</v>
      </c>
      <c r="Q116" s="26">
        <f t="shared" si="42"/>
        <v>506.61401094014502</v>
      </c>
    </row>
    <row r="117" spans="1:17" ht="12" customHeight="1" x14ac:dyDescent="0.25">
      <c r="A117" s="25" t="s">
        <v>43</v>
      </c>
      <c r="B117" s="24">
        <f t="shared" ref="B117:Q117" si="43">B85*1000000/B$6</f>
        <v>334.05965330610888</v>
      </c>
      <c r="C117" s="24">
        <f t="shared" si="43"/>
        <v>444.53774966245851</v>
      </c>
      <c r="D117" s="24">
        <f t="shared" si="43"/>
        <v>411.26710129626701</v>
      </c>
      <c r="E117" s="24">
        <f t="shared" si="43"/>
        <v>422.30844415918671</v>
      </c>
      <c r="F117" s="24">
        <f t="shared" si="43"/>
        <v>442.93569327556355</v>
      </c>
      <c r="G117" s="24">
        <f t="shared" si="43"/>
        <v>484.65759364535347</v>
      </c>
      <c r="H117" s="24">
        <f t="shared" si="43"/>
        <v>490.4916546758995</v>
      </c>
      <c r="I117" s="24">
        <f t="shared" si="43"/>
        <v>497.86469466725049</v>
      </c>
      <c r="J117" s="24">
        <f t="shared" si="43"/>
        <v>499.79960035769864</v>
      </c>
      <c r="K117" s="24">
        <f t="shared" si="43"/>
        <v>523.05145980898351</v>
      </c>
      <c r="L117" s="24">
        <f t="shared" si="43"/>
        <v>636.74015370815732</v>
      </c>
      <c r="M117" s="24">
        <f t="shared" si="43"/>
        <v>579.52916073248537</v>
      </c>
      <c r="N117" s="24">
        <f t="shared" si="43"/>
        <v>538.9619264713898</v>
      </c>
      <c r="O117" s="24">
        <f t="shared" si="43"/>
        <v>522.72443991201374</v>
      </c>
      <c r="P117" s="24">
        <f t="shared" si="43"/>
        <v>527.95935157679332</v>
      </c>
      <c r="Q117" s="24">
        <f t="shared" si="43"/>
        <v>506.61401094014502</v>
      </c>
    </row>
    <row r="118" spans="1:17" ht="12" customHeight="1" x14ac:dyDescent="0.25">
      <c r="A118" s="23" t="s">
        <v>65</v>
      </c>
      <c r="B118" s="22">
        <f t="shared" ref="B118:Q118" si="44">B86*1000000/B$6</f>
        <v>210.077935116622</v>
      </c>
      <c r="C118" s="22">
        <f t="shared" si="44"/>
        <v>315.03901302699813</v>
      </c>
      <c r="D118" s="22">
        <f t="shared" si="44"/>
        <v>278.68718019244727</v>
      </c>
      <c r="E118" s="22">
        <f t="shared" si="44"/>
        <v>285.84920530132558</v>
      </c>
      <c r="F118" s="22">
        <f t="shared" si="44"/>
        <v>297.0064177886606</v>
      </c>
      <c r="G118" s="22">
        <f t="shared" si="44"/>
        <v>329.5407738787269</v>
      </c>
      <c r="H118" s="22">
        <f t="shared" si="44"/>
        <v>327.01254252297679</v>
      </c>
      <c r="I118" s="22">
        <f t="shared" si="44"/>
        <v>340.26541272829428</v>
      </c>
      <c r="J118" s="22">
        <f t="shared" si="44"/>
        <v>340.5489393057664</v>
      </c>
      <c r="K118" s="22">
        <f t="shared" si="44"/>
        <v>369.08322447112226</v>
      </c>
      <c r="L118" s="22">
        <f t="shared" si="44"/>
        <v>452.41417853982142</v>
      </c>
      <c r="M118" s="22">
        <f t="shared" si="44"/>
        <v>407.04017678164689</v>
      </c>
      <c r="N118" s="22">
        <f t="shared" si="44"/>
        <v>375.16497746417895</v>
      </c>
      <c r="O118" s="22">
        <f t="shared" si="44"/>
        <v>351.58738496645975</v>
      </c>
      <c r="P118" s="22">
        <f t="shared" si="44"/>
        <v>348.12810843037244</v>
      </c>
      <c r="Q118" s="22">
        <f t="shared" si="44"/>
        <v>336.91846373574737</v>
      </c>
    </row>
    <row r="119" spans="1:17" ht="12" customHeight="1" x14ac:dyDescent="0.25">
      <c r="A119" s="23" t="s">
        <v>64</v>
      </c>
      <c r="B119" s="22">
        <f t="shared" ref="B119:Q119" si="45">B87*1000000/B$6</f>
        <v>0</v>
      </c>
      <c r="C119" s="22">
        <f t="shared" si="45"/>
        <v>0</v>
      </c>
      <c r="D119" s="22">
        <f t="shared" si="45"/>
        <v>0</v>
      </c>
      <c r="E119" s="22">
        <f t="shared" si="45"/>
        <v>0</v>
      </c>
      <c r="F119" s="22">
        <f t="shared" si="45"/>
        <v>0</v>
      </c>
      <c r="G119" s="22">
        <f t="shared" si="45"/>
        <v>0</v>
      </c>
      <c r="H119" s="22">
        <f t="shared" si="45"/>
        <v>0</v>
      </c>
      <c r="I119" s="22">
        <f t="shared" si="45"/>
        <v>0</v>
      </c>
      <c r="J119" s="22">
        <f t="shared" si="45"/>
        <v>0</v>
      </c>
      <c r="K119" s="22">
        <f t="shared" si="45"/>
        <v>0</v>
      </c>
      <c r="L119" s="22">
        <f t="shared" si="45"/>
        <v>0</v>
      </c>
      <c r="M119" s="22">
        <f t="shared" si="45"/>
        <v>0</v>
      </c>
      <c r="N119" s="22">
        <f t="shared" si="45"/>
        <v>0</v>
      </c>
      <c r="O119" s="22">
        <f t="shared" si="45"/>
        <v>0</v>
      </c>
      <c r="P119" s="22">
        <f t="shared" si="45"/>
        <v>0</v>
      </c>
      <c r="Q119" s="22">
        <f t="shared" si="45"/>
        <v>0</v>
      </c>
    </row>
    <row r="120" spans="1:17" ht="12" customHeight="1" x14ac:dyDescent="0.25">
      <c r="A120" s="23" t="s">
        <v>63</v>
      </c>
      <c r="B120" s="22">
        <f t="shared" ref="B120:Q120" si="46">B88*1000000/B$6</f>
        <v>42.378539035295873</v>
      </c>
      <c r="C120" s="22">
        <f t="shared" si="46"/>
        <v>50.086120727816905</v>
      </c>
      <c r="D120" s="22">
        <f t="shared" si="46"/>
        <v>51.560153427947533</v>
      </c>
      <c r="E120" s="22">
        <f t="shared" si="46"/>
        <v>55.214410582002067</v>
      </c>
      <c r="F120" s="22">
        <f t="shared" si="46"/>
        <v>60.290413569687949</v>
      </c>
      <c r="G120" s="22">
        <f t="shared" si="46"/>
        <v>66.427056390497242</v>
      </c>
      <c r="H120" s="22">
        <f t="shared" si="46"/>
        <v>71.954473310064202</v>
      </c>
      <c r="I120" s="22">
        <f t="shared" si="46"/>
        <v>77.591439386795116</v>
      </c>
      <c r="J120" s="22">
        <f t="shared" si="46"/>
        <v>81.245350393440845</v>
      </c>
      <c r="K120" s="22">
        <f t="shared" si="46"/>
        <v>83.654886266591731</v>
      </c>
      <c r="L120" s="22">
        <f t="shared" si="46"/>
        <v>105.64730160235078</v>
      </c>
      <c r="M120" s="22">
        <f t="shared" si="46"/>
        <v>96.382795328918164</v>
      </c>
      <c r="N120" s="22">
        <f t="shared" si="46"/>
        <v>83.141730252735158</v>
      </c>
      <c r="O120" s="22">
        <f t="shared" si="46"/>
        <v>87.572929897975953</v>
      </c>
      <c r="P120" s="22">
        <f t="shared" si="46"/>
        <v>87.211432280685756</v>
      </c>
      <c r="Q120" s="22">
        <f t="shared" si="46"/>
        <v>90.128746363109656</v>
      </c>
    </row>
    <row r="121" spans="1:17" ht="12" customHeight="1" x14ac:dyDescent="0.25">
      <c r="A121" s="21" t="s">
        <v>62</v>
      </c>
      <c r="B121" s="20">
        <f t="shared" ref="B121:Q121" si="47">B89*1000000/B$6</f>
        <v>81.603179154191054</v>
      </c>
      <c r="C121" s="20">
        <f t="shared" si="47"/>
        <v>79.412615907643399</v>
      </c>
      <c r="D121" s="20">
        <f t="shared" si="47"/>
        <v>81.019767675872203</v>
      </c>
      <c r="E121" s="20">
        <f t="shared" si="47"/>
        <v>81.24482827585912</v>
      </c>
      <c r="F121" s="20">
        <f t="shared" si="47"/>
        <v>85.638861917214967</v>
      </c>
      <c r="G121" s="20">
        <f t="shared" si="47"/>
        <v>88.689763376129363</v>
      </c>
      <c r="H121" s="20">
        <f t="shared" si="47"/>
        <v>91.524638842858423</v>
      </c>
      <c r="I121" s="20">
        <f t="shared" si="47"/>
        <v>80.007842552161065</v>
      </c>
      <c r="J121" s="20">
        <f t="shared" si="47"/>
        <v>78.005310658491368</v>
      </c>
      <c r="K121" s="20">
        <f t="shared" si="47"/>
        <v>70.313349071269457</v>
      </c>
      <c r="L121" s="20">
        <f t="shared" si="47"/>
        <v>78.678673565984951</v>
      </c>
      <c r="M121" s="20">
        <f t="shared" si="47"/>
        <v>76.106188621920282</v>
      </c>
      <c r="N121" s="20">
        <f t="shared" si="47"/>
        <v>80.655218754475641</v>
      </c>
      <c r="O121" s="20">
        <f t="shared" si="47"/>
        <v>83.564125047578003</v>
      </c>
      <c r="P121" s="20">
        <f t="shared" si="47"/>
        <v>92.619810865735062</v>
      </c>
      <c r="Q121" s="20">
        <f t="shared" si="47"/>
        <v>79.566800841287929</v>
      </c>
    </row>
    <row r="122" spans="1:17" ht="12" customHeight="1" x14ac:dyDescent="0.25">
      <c r="A122" s="19" t="s">
        <v>66</v>
      </c>
      <c r="B122" s="18">
        <f t="shared" ref="B122:Q122" si="48">B90*1000000/B$6</f>
        <v>0</v>
      </c>
      <c r="C122" s="18">
        <f t="shared" si="48"/>
        <v>0</v>
      </c>
      <c r="D122" s="18">
        <f t="shared" si="48"/>
        <v>0</v>
      </c>
      <c r="E122" s="18">
        <f t="shared" si="48"/>
        <v>0</v>
      </c>
      <c r="F122" s="18">
        <f t="shared" si="48"/>
        <v>0</v>
      </c>
      <c r="G122" s="18">
        <f t="shared" si="48"/>
        <v>0</v>
      </c>
      <c r="H122" s="18">
        <f t="shared" si="48"/>
        <v>0</v>
      </c>
      <c r="I122" s="18">
        <f t="shared" si="48"/>
        <v>0</v>
      </c>
      <c r="J122" s="18">
        <f t="shared" si="48"/>
        <v>0</v>
      </c>
      <c r="K122" s="18">
        <f t="shared" si="48"/>
        <v>0</v>
      </c>
      <c r="L122" s="18">
        <f t="shared" si="48"/>
        <v>0</v>
      </c>
      <c r="M122" s="18">
        <f t="shared" si="48"/>
        <v>0</v>
      </c>
      <c r="N122" s="18">
        <f t="shared" si="48"/>
        <v>0</v>
      </c>
      <c r="O122" s="18">
        <f t="shared" si="48"/>
        <v>0</v>
      </c>
      <c r="P122" s="18">
        <f t="shared" si="48"/>
        <v>0</v>
      </c>
      <c r="Q122" s="18">
        <f t="shared" si="48"/>
        <v>0</v>
      </c>
    </row>
    <row r="124" spans="1:17" ht="12.95" customHeight="1" x14ac:dyDescent="0.25">
      <c r="A124" s="40" t="s">
        <v>54</v>
      </c>
      <c r="B124" s="39">
        <f t="shared" ref="B124:Q124" si="49">IF(B110=0,"",B110/B103)</f>
        <v>0.57235997779927839</v>
      </c>
      <c r="C124" s="39">
        <f t="shared" si="49"/>
        <v>0.57389852240904526</v>
      </c>
      <c r="D124" s="39">
        <f t="shared" si="49"/>
        <v>0.57972679442007768</v>
      </c>
      <c r="E124" s="39">
        <f t="shared" si="49"/>
        <v>0.58328568634818501</v>
      </c>
      <c r="F124" s="39">
        <f t="shared" si="49"/>
        <v>0.58212171775409238</v>
      </c>
      <c r="G124" s="39">
        <f t="shared" si="49"/>
        <v>0.58807816214482234</v>
      </c>
      <c r="H124" s="39">
        <f t="shared" si="49"/>
        <v>0.59558738358909336</v>
      </c>
      <c r="I124" s="39">
        <f t="shared" si="49"/>
        <v>0.59942421115681577</v>
      </c>
      <c r="J124" s="39">
        <f t="shared" si="49"/>
        <v>0.60606533182360767</v>
      </c>
      <c r="K124" s="39">
        <f t="shared" si="49"/>
        <v>0.60129724328839629</v>
      </c>
      <c r="L124" s="39">
        <f t="shared" si="49"/>
        <v>0.62606921556449302</v>
      </c>
      <c r="M124" s="39">
        <f t="shared" si="49"/>
        <v>0.61778973076106025</v>
      </c>
      <c r="N124" s="39">
        <f t="shared" si="49"/>
        <v>0.6220348709185668</v>
      </c>
      <c r="O124" s="39">
        <f t="shared" si="49"/>
        <v>0.63184719470121931</v>
      </c>
      <c r="P124" s="39">
        <f t="shared" si="49"/>
        <v>0.63397576363045538</v>
      </c>
      <c r="Q124" s="39">
        <f t="shared" si="49"/>
        <v>0.6495208412718172</v>
      </c>
    </row>
    <row r="125" spans="1:17" ht="12" customHeight="1" x14ac:dyDescent="0.25">
      <c r="A125" s="23" t="s">
        <v>65</v>
      </c>
      <c r="B125" s="38">
        <f t="shared" ref="B125:Q125" si="50">IF(B111=0,"",B111/B104)</f>
        <v>0.57433701861907505</v>
      </c>
      <c r="C125" s="38">
        <f t="shared" si="50"/>
        <v>0.57481488433872907</v>
      </c>
      <c r="D125" s="38">
        <f t="shared" si="50"/>
        <v>0.58022445980710979</v>
      </c>
      <c r="E125" s="38">
        <f t="shared" si="50"/>
        <v>0.58431163481933346</v>
      </c>
      <c r="F125" s="38">
        <f t="shared" si="50"/>
        <v>0.58347713981617133</v>
      </c>
      <c r="G125" s="38">
        <f t="shared" si="50"/>
        <v>0.59105314351933613</v>
      </c>
      <c r="H125" s="38">
        <f t="shared" si="50"/>
        <v>0.59975033564339764</v>
      </c>
      <c r="I125" s="38">
        <f t="shared" si="50"/>
        <v>0.60249698570381316</v>
      </c>
      <c r="J125" s="38">
        <f t="shared" si="50"/>
        <v>0.61092997226803403</v>
      </c>
      <c r="K125" s="38">
        <f t="shared" si="50"/>
        <v>0.60402003406270111</v>
      </c>
      <c r="L125" s="38">
        <f t="shared" si="50"/>
        <v>0.62920060435011504</v>
      </c>
      <c r="M125" s="38">
        <f t="shared" si="50"/>
        <v>0.62243026579812899</v>
      </c>
      <c r="N125" s="38">
        <f t="shared" si="50"/>
        <v>0.62597238240298025</v>
      </c>
      <c r="O125" s="38">
        <f t="shared" si="50"/>
        <v>0.63657640336837507</v>
      </c>
      <c r="P125" s="38">
        <f t="shared" si="50"/>
        <v>0.63913332142831281</v>
      </c>
      <c r="Q125" s="38">
        <f t="shared" si="50"/>
        <v>0.65349685594181806</v>
      </c>
    </row>
    <row r="126" spans="1:17" ht="12" customHeight="1" x14ac:dyDescent="0.25">
      <c r="A126" s="23" t="s">
        <v>64</v>
      </c>
      <c r="B126" s="37">
        <f t="shared" ref="B126:Q126" si="51">IF(B112=0,"",B112/B105)</f>
        <v>1.5553428843439752</v>
      </c>
      <c r="C126" s="37">
        <f t="shared" si="51"/>
        <v>1.6429385421733462</v>
      </c>
      <c r="D126" s="37">
        <f t="shared" si="51"/>
        <v>1.6956057577009418</v>
      </c>
      <c r="E126" s="37">
        <f t="shared" si="51"/>
        <v>1.7615440509513374</v>
      </c>
      <c r="F126" s="37">
        <f t="shared" si="51"/>
        <v>1.8305864579023243</v>
      </c>
      <c r="G126" s="37">
        <f t="shared" si="51"/>
        <v>1.9120910224186853</v>
      </c>
      <c r="H126" s="37">
        <f t="shared" si="51"/>
        <v>2.0249728207176356</v>
      </c>
      <c r="I126" s="37">
        <f t="shared" si="51"/>
        <v>2.1054389377479175</v>
      </c>
      <c r="J126" s="37">
        <f t="shared" si="51"/>
        <v>2.1802960078154112</v>
      </c>
      <c r="K126" s="37">
        <f t="shared" si="51"/>
        <v>2.2665771333227958</v>
      </c>
      <c r="L126" s="37">
        <f t="shared" si="51"/>
        <v>2.3513066546978272</v>
      </c>
      <c r="M126" s="37">
        <f t="shared" si="51"/>
        <v>2.4840815075535945</v>
      </c>
      <c r="N126" s="37">
        <f t="shared" si="51"/>
        <v>2.6014007479837846</v>
      </c>
      <c r="O126" s="37">
        <f t="shared" si="51"/>
        <v>2.7080474970405999</v>
      </c>
      <c r="P126" s="37">
        <f t="shared" si="51"/>
        <v>2.7655519823866008</v>
      </c>
      <c r="Q126" s="37">
        <f t="shared" si="51"/>
        <v>2.8648955041018027</v>
      </c>
    </row>
    <row r="127" spans="1:17" ht="12" customHeight="1" x14ac:dyDescent="0.25">
      <c r="A127" s="23" t="s">
        <v>63</v>
      </c>
      <c r="B127" s="37">
        <f t="shared" ref="B127:Q127" si="52">IF(B113=0,"",B113/B106)</f>
        <v>0.55936545220582934</v>
      </c>
      <c r="C127" s="37">
        <f t="shared" si="52"/>
        <v>0.56119076029623294</v>
      </c>
      <c r="D127" s="37">
        <f t="shared" si="52"/>
        <v>0.56643252700199875</v>
      </c>
      <c r="E127" s="37">
        <f t="shared" si="52"/>
        <v>0.56814422693799094</v>
      </c>
      <c r="F127" s="37">
        <f t="shared" si="52"/>
        <v>0.5669647587625678</v>
      </c>
      <c r="G127" s="37">
        <f t="shared" si="52"/>
        <v>0.57137480514990446</v>
      </c>
      <c r="H127" s="37">
        <f t="shared" si="52"/>
        <v>0.5749816389034319</v>
      </c>
      <c r="I127" s="37">
        <f t="shared" si="52"/>
        <v>0.57879071280981254</v>
      </c>
      <c r="J127" s="37">
        <f t="shared" si="52"/>
        <v>0.57974798130104377</v>
      </c>
      <c r="K127" s="37">
        <f t="shared" si="52"/>
        <v>0.57582575432661065</v>
      </c>
      <c r="L127" s="37">
        <f t="shared" si="52"/>
        <v>0.60196446134019066</v>
      </c>
      <c r="M127" s="37">
        <f t="shared" si="52"/>
        <v>0.59170366991688106</v>
      </c>
      <c r="N127" s="37">
        <f t="shared" si="52"/>
        <v>0.59540579604510357</v>
      </c>
      <c r="O127" s="37">
        <f t="shared" si="52"/>
        <v>0.60552824156888785</v>
      </c>
      <c r="P127" s="37">
        <f t="shared" si="52"/>
        <v>0.60714785569694962</v>
      </c>
      <c r="Q127" s="37">
        <f t="shared" si="52"/>
        <v>0.62411353938191161</v>
      </c>
    </row>
    <row r="128" spans="1:17" ht="12" customHeight="1" x14ac:dyDescent="0.25">
      <c r="A128" s="29" t="s">
        <v>62</v>
      </c>
      <c r="B128" s="36">
        <f t="shared" ref="B128:Q128" si="53">IF(B114=0,"",B114/B107)</f>
        <v>0.57675873830845503</v>
      </c>
      <c r="C128" s="36">
        <f t="shared" si="53"/>
        <v>0.5963926253828602</v>
      </c>
      <c r="D128" s="36">
        <f t="shared" si="53"/>
        <v>0.61305027400397782</v>
      </c>
      <c r="E128" s="36">
        <f t="shared" si="53"/>
        <v>0.61475035699992819</v>
      </c>
      <c r="F128" s="36">
        <f t="shared" si="53"/>
        <v>0.60931849149376238</v>
      </c>
      <c r="G128" s="36">
        <f t="shared" si="53"/>
        <v>0.58914063886095491</v>
      </c>
      <c r="H128" s="36">
        <f t="shared" si="53"/>
        <v>0.5898754349242078</v>
      </c>
      <c r="I128" s="36">
        <f t="shared" si="53"/>
        <v>0.62162095333096312</v>
      </c>
      <c r="J128" s="36">
        <f t="shared" si="53"/>
        <v>0.61609515666557357</v>
      </c>
      <c r="K128" s="36">
        <f t="shared" si="53"/>
        <v>0.65232152730255066</v>
      </c>
      <c r="L128" s="36">
        <f t="shared" si="53"/>
        <v>0.65725724587814482</v>
      </c>
      <c r="M128" s="36">
        <f t="shared" si="53"/>
        <v>0.63391094523436187</v>
      </c>
      <c r="N128" s="36">
        <f t="shared" si="53"/>
        <v>0.64637974347186011</v>
      </c>
      <c r="O128" s="36">
        <f t="shared" si="53"/>
        <v>0.64912320642727817</v>
      </c>
      <c r="P128" s="36">
        <f t="shared" si="53"/>
        <v>0.64677124107163686</v>
      </c>
      <c r="Q128" s="36">
        <f t="shared" si="53"/>
        <v>0.67586396721096953</v>
      </c>
    </row>
    <row r="129" spans="1:17" s="28" customFormat="1" ht="12" customHeight="1" x14ac:dyDescent="0.25">
      <c r="B129" s="33"/>
    </row>
    <row r="130" spans="1:17" s="28" customFormat="1" ht="6.6" customHeight="1" x14ac:dyDescent="0.25">
      <c r="A130" s="35"/>
      <c r="B130" s="34"/>
      <c r="C130" s="34"/>
      <c r="D130" s="34"/>
      <c r="E130" s="34"/>
      <c r="F130" s="34"/>
      <c r="G130" s="34"/>
      <c r="H130" s="34"/>
      <c r="I130" s="34"/>
      <c r="J130" s="34"/>
      <c r="K130" s="34"/>
      <c r="L130" s="34"/>
      <c r="M130" s="34"/>
      <c r="N130" s="34"/>
      <c r="O130" s="34"/>
      <c r="P130" s="34"/>
      <c r="Q130" s="34"/>
    </row>
    <row r="131" spans="1:17" s="28" customFormat="1" ht="12" customHeight="1" x14ac:dyDescent="0.25">
      <c r="B131" s="33"/>
    </row>
    <row r="132" spans="1:17" ht="12.95" customHeight="1" x14ac:dyDescent="0.25">
      <c r="A132" s="27" t="s">
        <v>72</v>
      </c>
      <c r="B132" s="26">
        <f t="shared" ref="B132:Q132" si="54">IF(B102=0,0,B102/B$19)</f>
        <v>299.52124294126031</v>
      </c>
      <c r="C132" s="26">
        <f t="shared" si="54"/>
        <v>325.18254730820314</v>
      </c>
      <c r="D132" s="26">
        <f t="shared" si="54"/>
        <v>322.17075342584309</v>
      </c>
      <c r="E132" s="26">
        <f t="shared" si="54"/>
        <v>334.7176747928433</v>
      </c>
      <c r="F132" s="26">
        <f t="shared" si="54"/>
        <v>326.44373806802179</v>
      </c>
      <c r="G132" s="26">
        <f t="shared" si="54"/>
        <v>331.37886962755579</v>
      </c>
      <c r="H132" s="26">
        <f t="shared" si="54"/>
        <v>330.44705958284152</v>
      </c>
      <c r="I132" s="26">
        <f t="shared" si="54"/>
        <v>326.01346041592109</v>
      </c>
      <c r="J132" s="26">
        <f t="shared" si="54"/>
        <v>321.60417136205683</v>
      </c>
      <c r="K132" s="26">
        <f t="shared" si="54"/>
        <v>332.56224260379088</v>
      </c>
      <c r="L132" s="26">
        <f t="shared" si="54"/>
        <v>303.73755490149938</v>
      </c>
      <c r="M132" s="26">
        <f t="shared" si="54"/>
        <v>289.25744338241577</v>
      </c>
      <c r="N132" s="26">
        <f t="shared" si="54"/>
        <v>300.12373985808983</v>
      </c>
      <c r="O132" s="26">
        <f t="shared" si="54"/>
        <v>276.33273551417238</v>
      </c>
      <c r="P132" s="26">
        <f t="shared" si="54"/>
        <v>267.79103926939001</v>
      </c>
      <c r="Q132" s="26">
        <f t="shared" si="54"/>
        <v>242.95500611401738</v>
      </c>
    </row>
    <row r="133" spans="1:17" ht="12" customHeight="1" x14ac:dyDescent="0.25">
      <c r="A133" s="25" t="s">
        <v>43</v>
      </c>
      <c r="B133" s="24">
        <f t="shared" ref="B133:Q133" si="55">IF(B103=0,0,B103/B$19)</f>
        <v>284.03547399513883</v>
      </c>
      <c r="C133" s="24">
        <f t="shared" si="55"/>
        <v>309.14756294679529</v>
      </c>
      <c r="D133" s="24">
        <f t="shared" si="55"/>
        <v>305.43980700921736</v>
      </c>
      <c r="E133" s="24">
        <f t="shared" si="55"/>
        <v>317.23433250350206</v>
      </c>
      <c r="F133" s="24">
        <f t="shared" si="55"/>
        <v>308.17979317101714</v>
      </c>
      <c r="G133" s="24">
        <f t="shared" si="55"/>
        <v>312.18245114973553</v>
      </c>
      <c r="H133" s="24">
        <f t="shared" si="55"/>
        <v>310.25845364451254</v>
      </c>
      <c r="I133" s="24">
        <f t="shared" si="55"/>
        <v>304.49788492091102</v>
      </c>
      <c r="J133" s="24">
        <f t="shared" si="55"/>
        <v>298.61659288554182</v>
      </c>
      <c r="K133" s="24">
        <f t="shared" si="55"/>
        <v>308.26457161206082</v>
      </c>
      <c r="L133" s="24">
        <f t="shared" si="55"/>
        <v>278.70079599577485</v>
      </c>
      <c r="M133" s="24">
        <f t="shared" si="55"/>
        <v>263.75434576439125</v>
      </c>
      <c r="N133" s="24">
        <f t="shared" si="55"/>
        <v>274.55916338536684</v>
      </c>
      <c r="O133" s="24">
        <f t="shared" si="55"/>
        <v>251.12336582543233</v>
      </c>
      <c r="P133" s="24">
        <f t="shared" si="55"/>
        <v>243.21014630074393</v>
      </c>
      <c r="Q133" s="24">
        <f t="shared" si="55"/>
        <v>218.88353515456907</v>
      </c>
    </row>
    <row r="134" spans="1:17" ht="12" customHeight="1" x14ac:dyDescent="0.25">
      <c r="A134" s="23" t="s">
        <v>65</v>
      </c>
      <c r="B134" s="22">
        <f t="shared" ref="B134:Q134" si="56">IF(B104=0,0,B104/B$19)</f>
        <v>233.51059889789175</v>
      </c>
      <c r="C134" s="22">
        <f t="shared" si="56"/>
        <v>257.99377700741144</v>
      </c>
      <c r="D134" s="22">
        <f t="shared" si="56"/>
        <v>251.44773377230572</v>
      </c>
      <c r="E134" s="22">
        <f t="shared" si="56"/>
        <v>261.3857967413183</v>
      </c>
      <c r="F134" s="22">
        <f t="shared" si="56"/>
        <v>250.68885641989803</v>
      </c>
      <c r="G134" s="22">
        <f t="shared" si="56"/>
        <v>254.44153041669364</v>
      </c>
      <c r="H134" s="22">
        <f t="shared" si="56"/>
        <v>251.28083259997027</v>
      </c>
      <c r="I134" s="22">
        <f t="shared" si="56"/>
        <v>244.97569691905122</v>
      </c>
      <c r="J134" s="22">
        <f t="shared" si="56"/>
        <v>239.70357393435557</v>
      </c>
      <c r="K134" s="22">
        <f t="shared" si="56"/>
        <v>247.86489468281994</v>
      </c>
      <c r="L134" s="22">
        <f t="shared" si="56"/>
        <v>220.77186558644883</v>
      </c>
      <c r="M134" s="22">
        <f t="shared" si="56"/>
        <v>208.99155147444054</v>
      </c>
      <c r="N134" s="22">
        <f t="shared" si="56"/>
        <v>219.06393575202509</v>
      </c>
      <c r="O134" s="22">
        <f t="shared" si="56"/>
        <v>194.64046108043206</v>
      </c>
      <c r="P134" s="22">
        <f t="shared" si="56"/>
        <v>186.76736153756002</v>
      </c>
      <c r="Q134" s="22">
        <f t="shared" si="56"/>
        <v>165.29279252226715</v>
      </c>
    </row>
    <row r="135" spans="1:17" ht="12" customHeight="1" x14ac:dyDescent="0.25">
      <c r="A135" s="23" t="s">
        <v>64</v>
      </c>
      <c r="B135" s="22">
        <f t="shared" ref="B135:Q135" si="57">IF(B105=0,0,B105/B$19)</f>
        <v>1.7316235756855656E-5</v>
      </c>
      <c r="C135" s="22">
        <f t="shared" si="57"/>
        <v>2.3529591658655006E-5</v>
      </c>
      <c r="D135" s="22">
        <f t="shared" si="57"/>
        <v>3.3081546458085099E-5</v>
      </c>
      <c r="E135" s="22">
        <f t="shared" si="57"/>
        <v>4.4512230209538346E-5</v>
      </c>
      <c r="F135" s="22">
        <f t="shared" si="57"/>
        <v>6.8401418984318429E-5</v>
      </c>
      <c r="G135" s="22">
        <f t="shared" si="57"/>
        <v>1.1882617437434292E-4</v>
      </c>
      <c r="H135" s="22">
        <f t="shared" si="57"/>
        <v>3.5493131861428936E-4</v>
      </c>
      <c r="I135" s="22">
        <f t="shared" si="57"/>
        <v>7.4342606476517276E-4</v>
      </c>
      <c r="J135" s="22">
        <f t="shared" si="57"/>
        <v>1.1474423067652441E-3</v>
      </c>
      <c r="K135" s="22">
        <f t="shared" si="57"/>
        <v>1.7247316152077252E-3</v>
      </c>
      <c r="L135" s="22">
        <f t="shared" si="57"/>
        <v>2.3166577573744403E-3</v>
      </c>
      <c r="M135" s="22">
        <f t="shared" si="57"/>
        <v>3.6056019010031631E-3</v>
      </c>
      <c r="N135" s="22">
        <f t="shared" si="57"/>
        <v>5.3639755563835122E-3</v>
      </c>
      <c r="O135" s="22">
        <f t="shared" si="57"/>
        <v>7.8990779707470357E-3</v>
      </c>
      <c r="P135" s="22">
        <f t="shared" si="57"/>
        <v>8.6481246615516885E-3</v>
      </c>
      <c r="Q135" s="22">
        <f t="shared" si="57"/>
        <v>1.2656548498781808E-2</v>
      </c>
    </row>
    <row r="136" spans="1:17" ht="12" customHeight="1" x14ac:dyDescent="0.25">
      <c r="A136" s="23" t="s">
        <v>63</v>
      </c>
      <c r="B136" s="22">
        <f t="shared" ref="B136:Q136" si="58">IF(B106=0,0,B106/B$19)</f>
        <v>39.321135324490939</v>
      </c>
      <c r="C136" s="22">
        <f t="shared" si="58"/>
        <v>39.404128876425972</v>
      </c>
      <c r="D136" s="22">
        <f t="shared" si="58"/>
        <v>41.2799099123486</v>
      </c>
      <c r="E136" s="22">
        <f t="shared" si="58"/>
        <v>43.459415882396065</v>
      </c>
      <c r="F136" s="22">
        <f t="shared" si="58"/>
        <v>44.941510920728895</v>
      </c>
      <c r="G136" s="22">
        <f t="shared" si="58"/>
        <v>46.06957445308332</v>
      </c>
      <c r="H136" s="22">
        <f t="shared" si="58"/>
        <v>47.650865804346473</v>
      </c>
      <c r="I136" s="22">
        <f t="shared" si="58"/>
        <v>48.44840539208527</v>
      </c>
      <c r="J136" s="22">
        <f t="shared" si="58"/>
        <v>48.387633262299737</v>
      </c>
      <c r="K136" s="22">
        <f t="shared" si="58"/>
        <v>49.146750597296659</v>
      </c>
      <c r="L136" s="22">
        <f t="shared" si="58"/>
        <v>45.248875333971284</v>
      </c>
      <c r="M136" s="22">
        <f t="shared" si="58"/>
        <v>44.052745255049729</v>
      </c>
      <c r="N136" s="22">
        <f t="shared" si="58"/>
        <v>43.631655071844406</v>
      </c>
      <c r="O136" s="22">
        <f t="shared" si="58"/>
        <v>43.87108212926114</v>
      </c>
      <c r="P136" s="22">
        <f t="shared" si="58"/>
        <v>42.999842262542046</v>
      </c>
      <c r="Q136" s="22">
        <f t="shared" si="58"/>
        <v>40.514830930230872</v>
      </c>
    </row>
    <row r="137" spans="1:17" ht="12" customHeight="1" x14ac:dyDescent="0.25">
      <c r="A137" s="21" t="s">
        <v>62</v>
      </c>
      <c r="B137" s="20">
        <f t="shared" ref="B137:Q137" si="59">IF(B107=0,0,B107/B$19)</f>
        <v>11.203722456520341</v>
      </c>
      <c r="C137" s="20">
        <f t="shared" si="59"/>
        <v>11.749633533366277</v>
      </c>
      <c r="D137" s="20">
        <f t="shared" si="59"/>
        <v>12.712130243016666</v>
      </c>
      <c r="E137" s="20">
        <f t="shared" si="59"/>
        <v>12.389075367557457</v>
      </c>
      <c r="F137" s="20">
        <f t="shared" si="59"/>
        <v>12.54935742897127</v>
      </c>
      <c r="G137" s="20">
        <f t="shared" si="59"/>
        <v>11.671227453784189</v>
      </c>
      <c r="H137" s="20">
        <f t="shared" si="59"/>
        <v>11.326400308877195</v>
      </c>
      <c r="I137" s="20">
        <f t="shared" si="59"/>
        <v>11.073039183709737</v>
      </c>
      <c r="J137" s="20">
        <f t="shared" si="59"/>
        <v>10.524238246579783</v>
      </c>
      <c r="K137" s="20">
        <f t="shared" si="59"/>
        <v>11.251201600329088</v>
      </c>
      <c r="L137" s="20">
        <f t="shared" si="59"/>
        <v>12.677738417597375</v>
      </c>
      <c r="M137" s="20">
        <f t="shared" si="59"/>
        <v>10.706443432999883</v>
      </c>
      <c r="N137" s="20">
        <f t="shared" si="59"/>
        <v>11.858208585940979</v>
      </c>
      <c r="O137" s="20">
        <f t="shared" si="59"/>
        <v>12.603923537768377</v>
      </c>
      <c r="P137" s="20">
        <f t="shared" si="59"/>
        <v>13.434294375980286</v>
      </c>
      <c r="Q137" s="20">
        <f t="shared" si="59"/>
        <v>13.063255153572266</v>
      </c>
    </row>
    <row r="138" spans="1:17" ht="12" customHeight="1" x14ac:dyDescent="0.25">
      <c r="A138" s="19" t="s">
        <v>66</v>
      </c>
      <c r="B138" s="18">
        <f t="shared" ref="B138:Q138" si="60">IF(B108=0,0,B108/B$19)</f>
        <v>15.485768946121452</v>
      </c>
      <c r="C138" s="18">
        <f t="shared" si="60"/>
        <v>16.03498436140789</v>
      </c>
      <c r="D138" s="18">
        <f t="shared" si="60"/>
        <v>16.730946416625624</v>
      </c>
      <c r="E138" s="18">
        <f t="shared" si="60"/>
        <v>17.48334228934123</v>
      </c>
      <c r="F138" s="18">
        <f t="shared" si="60"/>
        <v>18.263944897004627</v>
      </c>
      <c r="G138" s="18">
        <f t="shared" si="60"/>
        <v>19.196418477820277</v>
      </c>
      <c r="H138" s="18">
        <f t="shared" si="60"/>
        <v>20.188605938328969</v>
      </c>
      <c r="I138" s="18">
        <f t="shared" si="60"/>
        <v>21.515575495010072</v>
      </c>
      <c r="J138" s="18">
        <f t="shared" si="60"/>
        <v>22.987578476515022</v>
      </c>
      <c r="K138" s="18">
        <f t="shared" si="60"/>
        <v>24.297670991729937</v>
      </c>
      <c r="L138" s="18">
        <f t="shared" si="60"/>
        <v>25.036758905724508</v>
      </c>
      <c r="M138" s="18">
        <f t="shared" si="60"/>
        <v>25.503097618024533</v>
      </c>
      <c r="N138" s="18">
        <f t="shared" si="60"/>
        <v>25.56457647272299</v>
      </c>
      <c r="O138" s="18">
        <f t="shared" si="60"/>
        <v>25.209369688740136</v>
      </c>
      <c r="P138" s="18">
        <f t="shared" si="60"/>
        <v>24.58089296864604</v>
      </c>
      <c r="Q138" s="18">
        <f t="shared" si="60"/>
        <v>24.071470959448302</v>
      </c>
    </row>
    <row r="139" spans="1:17" s="28" customFormat="1" ht="12" customHeight="1" x14ac:dyDescent="0.25">
      <c r="B139" s="33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</row>
    <row r="140" spans="1:17" ht="12.95" customHeight="1" x14ac:dyDescent="0.25">
      <c r="A140" s="32" t="s">
        <v>71</v>
      </c>
      <c r="B140" s="31">
        <f t="shared" ref="B140:Q140" si="61">IF(B110=0,0,B110/B$19)</f>
        <v>162.57053759006516</v>
      </c>
      <c r="C140" s="31">
        <f t="shared" si="61"/>
        <v>177.41932958152313</v>
      </c>
      <c r="D140" s="31">
        <f t="shared" si="61"/>
        <v>177.07164020574078</v>
      </c>
      <c r="E140" s="31">
        <f t="shared" si="61"/>
        <v>185.03824536751355</v>
      </c>
      <c r="F140" s="31">
        <f t="shared" si="61"/>
        <v>179.3981505778134</v>
      </c>
      <c r="G140" s="31">
        <f t="shared" si="61"/>
        <v>183.58768212600225</v>
      </c>
      <c r="H140" s="31">
        <f t="shared" si="61"/>
        <v>184.78602064253323</v>
      </c>
      <c r="I140" s="31">
        <f t="shared" si="61"/>
        <v>182.52340446763594</v>
      </c>
      <c r="J140" s="31">
        <f t="shared" si="61"/>
        <v>180.98116445521106</v>
      </c>
      <c r="K140" s="31">
        <f t="shared" si="61"/>
        <v>185.3586371138106</v>
      </c>
      <c r="L140" s="31">
        <f t="shared" si="61"/>
        <v>174.48598872627457</v>
      </c>
      <c r="M140" s="31">
        <f t="shared" si="61"/>
        <v>162.94472625684284</v>
      </c>
      <c r="N140" s="31">
        <f t="shared" si="61"/>
        <v>170.78537375592634</v>
      </c>
      <c r="O140" s="31">
        <f t="shared" si="61"/>
        <v>158.67159422072746</v>
      </c>
      <c r="P140" s="31">
        <f t="shared" si="61"/>
        <v>154.18933822368888</v>
      </c>
      <c r="Q140" s="31">
        <f t="shared" si="61"/>
        <v>142.16941789414506</v>
      </c>
    </row>
    <row r="141" spans="1:17" ht="12" customHeight="1" x14ac:dyDescent="0.25">
      <c r="A141" s="23" t="s">
        <v>65</v>
      </c>
      <c r="B141" s="22">
        <f t="shared" ref="B141:Q141" si="62">IF(B111=0,0,B111/B$19)</f>
        <v>134.11378118696982</v>
      </c>
      <c r="C141" s="22">
        <f t="shared" si="62"/>
        <v>148.29866309062709</v>
      </c>
      <c r="D141" s="22">
        <f t="shared" si="62"/>
        <v>145.89612549775805</v>
      </c>
      <c r="E141" s="22">
        <f t="shared" si="62"/>
        <v>152.73076221247371</v>
      </c>
      <c r="F141" s="22">
        <f t="shared" si="62"/>
        <v>146.27121692766895</v>
      </c>
      <c r="G141" s="22">
        <f t="shared" si="62"/>
        <v>150.38846639465757</v>
      </c>
      <c r="H141" s="22">
        <f t="shared" si="62"/>
        <v>150.70576369258455</v>
      </c>
      <c r="I141" s="22">
        <f t="shared" si="62"/>
        <v>147.59711896441925</v>
      </c>
      <c r="J141" s="22">
        <f t="shared" si="62"/>
        <v>146.44209777626452</v>
      </c>
      <c r="K141" s="22">
        <f t="shared" si="62"/>
        <v>149.71536212926472</v>
      </c>
      <c r="L141" s="22">
        <f t="shared" si="62"/>
        <v>138.90979125049597</v>
      </c>
      <c r="M141" s="22">
        <f t="shared" si="62"/>
        <v>130.08266693379937</v>
      </c>
      <c r="N141" s="22">
        <f t="shared" si="62"/>
        <v>137.12797376126855</v>
      </c>
      <c r="O141" s="22">
        <f t="shared" si="62"/>
        <v>123.90352466454364</v>
      </c>
      <c r="P141" s="22">
        <f t="shared" si="62"/>
        <v>119.36924411390325</v>
      </c>
      <c r="Q141" s="22">
        <f t="shared" si="62"/>
        <v>108.01832022314483</v>
      </c>
    </row>
    <row r="142" spans="1:17" ht="12" customHeight="1" x14ac:dyDescent="0.25">
      <c r="A142" s="23" t="s">
        <v>64</v>
      </c>
      <c r="B142" s="30">
        <f t="shared" ref="B142:Q142" si="63">IF(B112=0,0,B112/B$19)</f>
        <v>2.693268406804815E-5</v>
      </c>
      <c r="C142" s="30">
        <f t="shared" si="63"/>
        <v>3.8657673017604781E-5</v>
      </c>
      <c r="D142" s="30">
        <f t="shared" si="63"/>
        <v>5.609326064798029E-5</v>
      </c>
      <c r="E142" s="30">
        <f t="shared" si="63"/>
        <v>7.8410254320188677E-5</v>
      </c>
      <c r="F142" s="30">
        <f t="shared" si="63"/>
        <v>1.2521471129399629E-4</v>
      </c>
      <c r="G142" s="30">
        <f t="shared" si="63"/>
        <v>2.2720646124953835E-4</v>
      </c>
      <c r="H142" s="30">
        <f t="shared" si="63"/>
        <v>7.1872627341540744E-4</v>
      </c>
      <c r="I142" s="30">
        <f t="shared" si="63"/>
        <v>1.5652381840933001E-3</v>
      </c>
      <c r="J142" s="30">
        <f t="shared" si="63"/>
        <v>2.5017638806387682E-3</v>
      </c>
      <c r="K142" s="30">
        <f t="shared" si="63"/>
        <v>3.9092372401487207E-3</v>
      </c>
      <c r="L142" s="30">
        <f t="shared" si="63"/>
        <v>5.4471728015718654E-3</v>
      </c>
      <c r="M142" s="30">
        <f t="shared" si="63"/>
        <v>8.9566090058820422E-3</v>
      </c>
      <c r="N142" s="30">
        <f t="shared" si="63"/>
        <v>1.3953850024542807E-2</v>
      </c>
      <c r="O142" s="30">
        <f t="shared" si="63"/>
        <v>2.1391078327610051E-2</v>
      </c>
      <c r="P142" s="30">
        <f t="shared" si="63"/>
        <v>2.3916838301680721E-2</v>
      </c>
      <c r="Q142" s="30">
        <f t="shared" si="63"/>
        <v>3.6259688891606426E-2</v>
      </c>
    </row>
    <row r="143" spans="1:17" ht="12" customHeight="1" x14ac:dyDescent="0.25">
      <c r="A143" s="23" t="s">
        <v>63</v>
      </c>
      <c r="B143" s="22">
        <f t="shared" ref="B143:Q143" si="64">IF(B113=0,0,B113/B$19)</f>
        <v>21.994884642030488</v>
      </c>
      <c r="C143" s="22">
        <f t="shared" si="64"/>
        <v>22.113233042972237</v>
      </c>
      <c r="D143" s="22">
        <f t="shared" si="64"/>
        <v>23.382283686066472</v>
      </c>
      <c r="E143" s="22">
        <f t="shared" si="64"/>
        <v>24.691216239680561</v>
      </c>
      <c r="F143" s="22">
        <f t="shared" si="64"/>
        <v>25.480252897596369</v>
      </c>
      <c r="G143" s="22">
        <f t="shared" si="64"/>
        <v>26.322994126469499</v>
      </c>
      <c r="H143" s="22">
        <f t="shared" si="64"/>
        <v>27.398372915350635</v>
      </c>
      <c r="I143" s="22">
        <f t="shared" si="64"/>
        <v>28.041487091383804</v>
      </c>
      <c r="J143" s="22">
        <f t="shared" si="64"/>
        <v>28.05263270375351</v>
      </c>
      <c r="K143" s="22">
        <f t="shared" si="64"/>
        <v>28.299964735390152</v>
      </c>
      <c r="L143" s="22">
        <f t="shared" si="64"/>
        <v>27.238214866663462</v>
      </c>
      <c r="M143" s="22">
        <f t="shared" si="64"/>
        <v>26.066171037326395</v>
      </c>
      <c r="N143" s="22">
        <f t="shared" si="64"/>
        <v>25.978540320816901</v>
      </c>
      <c r="O143" s="22">
        <f t="shared" si="64"/>
        <v>26.565179217455761</v>
      </c>
      <c r="P143" s="22">
        <f t="shared" si="64"/>
        <v>26.107262025009476</v>
      </c>
      <c r="Q143" s="22">
        <f t="shared" si="64"/>
        <v>25.285854529326134</v>
      </c>
    </row>
    <row r="144" spans="1:17" ht="12" customHeight="1" x14ac:dyDescent="0.25">
      <c r="A144" s="29" t="s">
        <v>62</v>
      </c>
      <c r="B144" s="18">
        <f t="shared" ref="B144:Q144" si="65">IF(B114=0,0,B114/B$19)</f>
        <v>6.4618448283807757</v>
      </c>
      <c r="C144" s="18">
        <f t="shared" si="65"/>
        <v>7.0073947902508058</v>
      </c>
      <c r="D144" s="18">
        <f t="shared" si="65"/>
        <v>7.7931749286556204</v>
      </c>
      <c r="E144" s="18">
        <f t="shared" si="65"/>
        <v>7.6161885051049643</v>
      </c>
      <c r="F144" s="18">
        <f t="shared" si="65"/>
        <v>7.6465555378368144</v>
      </c>
      <c r="G144" s="18">
        <f t="shared" si="65"/>
        <v>6.8759943984139333</v>
      </c>
      <c r="H144" s="18">
        <f t="shared" si="65"/>
        <v>6.6811653083246174</v>
      </c>
      <c r="I144" s="18">
        <f t="shared" si="65"/>
        <v>6.8832331736487564</v>
      </c>
      <c r="J144" s="18">
        <f t="shared" si="65"/>
        <v>6.4839322113123927</v>
      </c>
      <c r="K144" s="18">
        <f t="shared" si="65"/>
        <v>7.3394010119155739</v>
      </c>
      <c r="L144" s="18">
        <f t="shared" si="65"/>
        <v>8.3325354363136004</v>
      </c>
      <c r="M144" s="18">
        <f t="shared" si="65"/>
        <v>6.7869316767111822</v>
      </c>
      <c r="N144" s="18">
        <f t="shared" si="65"/>
        <v>7.6649058238163388</v>
      </c>
      <c r="O144" s="18">
        <f t="shared" si="65"/>
        <v>8.1814992604004537</v>
      </c>
      <c r="P144" s="18">
        <f t="shared" si="65"/>
        <v>8.6889152464744814</v>
      </c>
      <c r="Q144" s="18">
        <f t="shared" si="65"/>
        <v>8.8289834527824951</v>
      </c>
    </row>
    <row r="145" spans="1:17" s="28" customFormat="1" ht="12" customHeight="1" x14ac:dyDescent="0.25"/>
    <row r="146" spans="1:17" ht="12.95" customHeight="1" x14ac:dyDescent="0.25">
      <c r="A146" s="27" t="s">
        <v>70</v>
      </c>
      <c r="B146" s="26">
        <f t="shared" ref="B146:Q146" si="66">IF(B116=0,0,B116/B$19)</f>
        <v>5.668552214659595</v>
      </c>
      <c r="C146" s="26">
        <f t="shared" si="66"/>
        <v>7.528074248778581</v>
      </c>
      <c r="D146" s="26">
        <f t="shared" si="66"/>
        <v>6.9440881771526213</v>
      </c>
      <c r="E146" s="26">
        <f t="shared" si="66"/>
        <v>7.1017276426973801</v>
      </c>
      <c r="F146" s="26">
        <f t="shared" si="66"/>
        <v>7.4140065978897125</v>
      </c>
      <c r="G146" s="26">
        <f t="shared" si="66"/>
        <v>8.0757807406893694</v>
      </c>
      <c r="H146" s="26">
        <f t="shared" si="66"/>
        <v>8.136503813340374</v>
      </c>
      <c r="I146" s="26">
        <f t="shared" si="66"/>
        <v>8.2203315452860437</v>
      </c>
      <c r="J146" s="26">
        <f t="shared" si="66"/>
        <v>8.2046671178467427</v>
      </c>
      <c r="K146" s="26">
        <f t="shared" si="66"/>
        <v>8.5149269044576901</v>
      </c>
      <c r="L146" s="26">
        <f t="shared" si="66"/>
        <v>10.307995305260837</v>
      </c>
      <c r="M146" s="26">
        <f t="shared" si="66"/>
        <v>9.3275751765272208</v>
      </c>
      <c r="N146" s="26">
        <f t="shared" si="66"/>
        <v>8.6233908235422376</v>
      </c>
      <c r="O146" s="26">
        <f t="shared" si="66"/>
        <v>8.3118201901602795</v>
      </c>
      <c r="P146" s="26">
        <f t="shared" si="66"/>
        <v>8.3386564850517999</v>
      </c>
      <c r="Q146" s="26">
        <f t="shared" si="66"/>
        <v>7.9478988184368635</v>
      </c>
    </row>
    <row r="147" spans="1:17" ht="12" customHeight="1" x14ac:dyDescent="0.25">
      <c r="A147" s="25" t="s">
        <v>43</v>
      </c>
      <c r="B147" s="24">
        <f t="shared" ref="B147:Q147" si="67">IF(B117=0,0,B117/B$19)</f>
        <v>5.668552214659595</v>
      </c>
      <c r="C147" s="24">
        <f t="shared" si="67"/>
        <v>7.528074248778581</v>
      </c>
      <c r="D147" s="24">
        <f t="shared" si="67"/>
        <v>6.9440881771526213</v>
      </c>
      <c r="E147" s="24">
        <f t="shared" si="67"/>
        <v>7.1017276426973801</v>
      </c>
      <c r="F147" s="24">
        <f t="shared" si="67"/>
        <v>7.4140065978897125</v>
      </c>
      <c r="G147" s="24">
        <f t="shared" si="67"/>
        <v>8.0757807406893694</v>
      </c>
      <c r="H147" s="24">
        <f t="shared" si="67"/>
        <v>8.136503813340374</v>
      </c>
      <c r="I147" s="24">
        <f t="shared" si="67"/>
        <v>8.2203315452860437</v>
      </c>
      <c r="J147" s="24">
        <f t="shared" si="67"/>
        <v>8.2046671178467427</v>
      </c>
      <c r="K147" s="24">
        <f t="shared" si="67"/>
        <v>8.5149269044576901</v>
      </c>
      <c r="L147" s="24">
        <f t="shared" si="67"/>
        <v>10.307995305260837</v>
      </c>
      <c r="M147" s="24">
        <f t="shared" si="67"/>
        <v>9.3275751765272208</v>
      </c>
      <c r="N147" s="24">
        <f t="shared" si="67"/>
        <v>8.6233908235422376</v>
      </c>
      <c r="O147" s="24">
        <f t="shared" si="67"/>
        <v>8.3118201901602795</v>
      </c>
      <c r="P147" s="24">
        <f t="shared" si="67"/>
        <v>8.3386564850517999</v>
      </c>
      <c r="Q147" s="24">
        <f t="shared" si="67"/>
        <v>7.9478988184368635</v>
      </c>
    </row>
    <row r="148" spans="1:17" ht="12" customHeight="1" x14ac:dyDescent="0.25">
      <c r="A148" s="23" t="s">
        <v>65</v>
      </c>
      <c r="B148" s="22">
        <f t="shared" ref="B148:Q148" si="68">IF(B118=0,0,B118/B$19)</f>
        <v>3.5647457948632968</v>
      </c>
      <c r="C148" s="22">
        <f t="shared" si="68"/>
        <v>5.3350634071683896</v>
      </c>
      <c r="D148" s="22">
        <f t="shared" si="68"/>
        <v>4.705526765935705</v>
      </c>
      <c r="E148" s="22">
        <f t="shared" si="68"/>
        <v>4.8069680609234915</v>
      </c>
      <c r="F148" s="22">
        <f t="shared" si="68"/>
        <v>4.9713933072690608</v>
      </c>
      <c r="G148" s="22">
        <f t="shared" si="68"/>
        <v>5.4910911741725226</v>
      </c>
      <c r="H148" s="22">
        <f t="shared" si="68"/>
        <v>5.4246362275143278</v>
      </c>
      <c r="I148" s="22">
        <f t="shared" si="68"/>
        <v>5.618182080353419</v>
      </c>
      <c r="J148" s="22">
        <f t="shared" si="68"/>
        <v>5.590422005819776</v>
      </c>
      <c r="K148" s="22">
        <f t="shared" si="68"/>
        <v>6.0084273145530744</v>
      </c>
      <c r="L148" s="22">
        <f t="shared" si="68"/>
        <v>7.3239973971538985</v>
      </c>
      <c r="M148" s="22">
        <f t="shared" si="68"/>
        <v>6.5513491055376294</v>
      </c>
      <c r="N148" s="22">
        <f t="shared" si="68"/>
        <v>6.0026396394268628</v>
      </c>
      <c r="O148" s="22">
        <f t="shared" si="68"/>
        <v>5.5905767969482527</v>
      </c>
      <c r="P148" s="22">
        <f t="shared" si="68"/>
        <v>5.4983791845374723</v>
      </c>
      <c r="Q148" s="22">
        <f t="shared" si="68"/>
        <v>5.2856687774300095</v>
      </c>
    </row>
    <row r="149" spans="1:17" ht="12" customHeight="1" x14ac:dyDescent="0.25">
      <c r="A149" s="23" t="s">
        <v>64</v>
      </c>
      <c r="B149" s="22">
        <f t="shared" ref="B149:Q149" si="69">IF(B119=0,0,B119/B$19)</f>
        <v>0</v>
      </c>
      <c r="C149" s="22">
        <f t="shared" si="69"/>
        <v>0</v>
      </c>
      <c r="D149" s="22">
        <f t="shared" si="69"/>
        <v>0</v>
      </c>
      <c r="E149" s="22">
        <f t="shared" si="69"/>
        <v>0</v>
      </c>
      <c r="F149" s="22">
        <f t="shared" si="69"/>
        <v>0</v>
      </c>
      <c r="G149" s="22">
        <f t="shared" si="69"/>
        <v>0</v>
      </c>
      <c r="H149" s="22">
        <f t="shared" si="69"/>
        <v>0</v>
      </c>
      <c r="I149" s="22">
        <f t="shared" si="69"/>
        <v>0</v>
      </c>
      <c r="J149" s="22">
        <f t="shared" si="69"/>
        <v>0</v>
      </c>
      <c r="K149" s="22">
        <f t="shared" si="69"/>
        <v>0</v>
      </c>
      <c r="L149" s="22">
        <f t="shared" si="69"/>
        <v>0</v>
      </c>
      <c r="M149" s="22">
        <f t="shared" si="69"/>
        <v>0</v>
      </c>
      <c r="N149" s="22">
        <f t="shared" si="69"/>
        <v>0</v>
      </c>
      <c r="O149" s="22">
        <f t="shared" si="69"/>
        <v>0</v>
      </c>
      <c r="P149" s="22">
        <f t="shared" si="69"/>
        <v>0</v>
      </c>
      <c r="Q149" s="22">
        <f t="shared" si="69"/>
        <v>0</v>
      </c>
    </row>
    <row r="150" spans="1:17" ht="12" customHeight="1" x14ac:dyDescent="0.25">
      <c r="A150" s="23" t="s">
        <v>63</v>
      </c>
      <c r="B150" s="22">
        <f t="shared" ref="B150:Q150" si="70">IF(B120=0,0,B120/B$19)</f>
        <v>0.71910797645005997</v>
      </c>
      <c r="C150" s="22">
        <f t="shared" si="70"/>
        <v>0.84818901422565929</v>
      </c>
      <c r="D150" s="22">
        <f t="shared" si="70"/>
        <v>0.87057352922879061</v>
      </c>
      <c r="E150" s="22">
        <f t="shared" si="70"/>
        <v>0.92851021884288998</v>
      </c>
      <c r="F150" s="22">
        <f t="shared" si="70"/>
        <v>1.0091612186175247</v>
      </c>
      <c r="G150" s="22">
        <f t="shared" si="70"/>
        <v>1.1068646188418334</v>
      </c>
      <c r="H150" s="22">
        <f t="shared" si="70"/>
        <v>1.1936142865898229</v>
      </c>
      <c r="I150" s="22">
        <f t="shared" si="70"/>
        <v>1.2811259036186848</v>
      </c>
      <c r="J150" s="22">
        <f t="shared" si="70"/>
        <v>1.3337166623861492</v>
      </c>
      <c r="K150" s="22">
        <f t="shared" si="70"/>
        <v>1.361845432992167</v>
      </c>
      <c r="L150" s="22">
        <f t="shared" si="70"/>
        <v>1.7102924679533307</v>
      </c>
      <c r="M150" s="22">
        <f t="shared" si="70"/>
        <v>1.5512899610056268</v>
      </c>
      <c r="N150" s="22">
        <f t="shared" si="70"/>
        <v>1.3302676840437626</v>
      </c>
      <c r="O150" s="22">
        <f t="shared" si="70"/>
        <v>1.3924936185497805</v>
      </c>
      <c r="P150" s="22">
        <f t="shared" si="70"/>
        <v>1.3774283440307977</v>
      </c>
      <c r="Q150" s="22">
        <f t="shared" si="70"/>
        <v>1.4139643619354771</v>
      </c>
    </row>
    <row r="151" spans="1:17" ht="12" customHeight="1" x14ac:dyDescent="0.25">
      <c r="A151" s="21" t="s">
        <v>62</v>
      </c>
      <c r="B151" s="20">
        <f t="shared" ref="B151:Q151" si="71">IF(B121=0,0,B121/B$19)</f>
        <v>1.3846984433462395</v>
      </c>
      <c r="C151" s="20">
        <f t="shared" si="71"/>
        <v>1.3448218273845309</v>
      </c>
      <c r="D151" s="20">
        <f t="shared" si="71"/>
        <v>1.3679878819881257</v>
      </c>
      <c r="E151" s="20">
        <f t="shared" si="71"/>
        <v>1.3662493629309995</v>
      </c>
      <c r="F151" s="20">
        <f t="shared" si="71"/>
        <v>1.4334520720031263</v>
      </c>
      <c r="G151" s="20">
        <f t="shared" si="71"/>
        <v>1.4778249476750145</v>
      </c>
      <c r="H151" s="20">
        <f t="shared" si="71"/>
        <v>1.5182532992362219</v>
      </c>
      <c r="I151" s="20">
        <f t="shared" si="71"/>
        <v>1.3210235613139403</v>
      </c>
      <c r="J151" s="20">
        <f t="shared" si="71"/>
        <v>1.2805284496408178</v>
      </c>
      <c r="K151" s="20">
        <f t="shared" si="71"/>
        <v>1.1446541569124487</v>
      </c>
      <c r="L151" s="20">
        <f t="shared" si="71"/>
        <v>1.2737054401536052</v>
      </c>
      <c r="M151" s="20">
        <f t="shared" si="71"/>
        <v>1.224936109983964</v>
      </c>
      <c r="N151" s="20">
        <f t="shared" si="71"/>
        <v>1.2904835000716102</v>
      </c>
      <c r="O151" s="20">
        <f t="shared" si="71"/>
        <v>1.3287497746622463</v>
      </c>
      <c r="P151" s="20">
        <f t="shared" si="71"/>
        <v>1.4628489564835292</v>
      </c>
      <c r="Q151" s="20">
        <f t="shared" si="71"/>
        <v>1.2482656790713758</v>
      </c>
    </row>
    <row r="152" spans="1:17" ht="12" customHeight="1" x14ac:dyDescent="0.25">
      <c r="A152" s="19" t="s">
        <v>66</v>
      </c>
      <c r="B152" s="18">
        <f t="shared" ref="B152:Q152" si="72">IF(B122=0,0,B122/B$19)</f>
        <v>0</v>
      </c>
      <c r="C152" s="18">
        <f t="shared" si="72"/>
        <v>0</v>
      </c>
      <c r="D152" s="18">
        <f t="shared" si="72"/>
        <v>0</v>
      </c>
      <c r="E152" s="18">
        <f t="shared" si="72"/>
        <v>0</v>
      </c>
      <c r="F152" s="18">
        <f t="shared" si="72"/>
        <v>0</v>
      </c>
      <c r="G152" s="18">
        <f t="shared" si="72"/>
        <v>0</v>
      </c>
      <c r="H152" s="18">
        <f t="shared" si="72"/>
        <v>0</v>
      </c>
      <c r="I152" s="18">
        <f t="shared" si="72"/>
        <v>0</v>
      </c>
      <c r="J152" s="18">
        <f t="shared" si="72"/>
        <v>0</v>
      </c>
      <c r="K152" s="18">
        <f t="shared" si="72"/>
        <v>0</v>
      </c>
      <c r="L152" s="18">
        <f t="shared" si="72"/>
        <v>0</v>
      </c>
      <c r="M152" s="18">
        <f t="shared" si="72"/>
        <v>0</v>
      </c>
      <c r="N152" s="18">
        <f t="shared" si="72"/>
        <v>0</v>
      </c>
      <c r="O152" s="18">
        <f t="shared" si="72"/>
        <v>0</v>
      </c>
      <c r="P152" s="18">
        <f t="shared" si="72"/>
        <v>0</v>
      </c>
      <c r="Q152" s="18">
        <f t="shared" si="72"/>
        <v>0</v>
      </c>
    </row>
    <row r="154" spans="1:17" s="28" customFormat="1" ht="6.6" customHeight="1" x14ac:dyDescent="0.25">
      <c r="A154" s="35"/>
      <c r="B154" s="34"/>
      <c r="C154" s="34"/>
      <c r="D154" s="34"/>
      <c r="E154" s="34"/>
      <c r="F154" s="34"/>
      <c r="G154" s="34"/>
      <c r="H154" s="34"/>
      <c r="I154" s="34"/>
      <c r="J154" s="34"/>
      <c r="K154" s="34"/>
      <c r="L154" s="34"/>
      <c r="M154" s="34"/>
      <c r="N154" s="34"/>
      <c r="O154" s="34"/>
      <c r="P154" s="34"/>
      <c r="Q154" s="34"/>
    </row>
    <row r="155" spans="1:17" s="28" customFormat="1" ht="12" customHeight="1" x14ac:dyDescent="0.25">
      <c r="B155" s="33"/>
    </row>
    <row r="156" spans="1:17" ht="12.95" customHeight="1" x14ac:dyDescent="0.25">
      <c r="A156" s="27" t="s">
        <v>69</v>
      </c>
      <c r="B156" s="26">
        <f t="shared" ref="B156:Q156" si="73">IF(B102=0,0,B102/B$17)</f>
        <v>6476.7912488863021</v>
      </c>
      <c r="C156" s="26">
        <f t="shared" si="73"/>
        <v>7135.0194364350846</v>
      </c>
      <c r="D156" s="26">
        <f t="shared" si="73"/>
        <v>7180.7610091863926</v>
      </c>
      <c r="E156" s="26">
        <f t="shared" si="73"/>
        <v>7587.9386919301242</v>
      </c>
      <c r="F156" s="26">
        <f t="shared" si="73"/>
        <v>7532.7363184689502</v>
      </c>
      <c r="G156" s="26">
        <f t="shared" si="73"/>
        <v>7783.6681467279968</v>
      </c>
      <c r="H156" s="26">
        <f t="shared" si="73"/>
        <v>7736.0373142057579</v>
      </c>
      <c r="I156" s="26">
        <f t="shared" si="73"/>
        <v>7676.9076518328266</v>
      </c>
      <c r="J156" s="26">
        <f t="shared" si="73"/>
        <v>7703.8902115836481</v>
      </c>
      <c r="K156" s="26">
        <f t="shared" si="73"/>
        <v>8253.9354964742543</v>
      </c>
      <c r="L156" s="26">
        <f t="shared" si="73"/>
        <v>7617.6730020914838</v>
      </c>
      <c r="M156" s="26">
        <f t="shared" si="73"/>
        <v>7441.7332902454455</v>
      </c>
      <c r="N156" s="26">
        <f t="shared" si="73"/>
        <v>7828.7722110655686</v>
      </c>
      <c r="O156" s="26">
        <f t="shared" si="73"/>
        <v>7283.4712547705321</v>
      </c>
      <c r="P156" s="26">
        <f t="shared" si="73"/>
        <v>7196.567466641055</v>
      </c>
      <c r="Q156" s="26">
        <f t="shared" si="73"/>
        <v>6474.2535656725804</v>
      </c>
    </row>
    <row r="157" spans="1:17" ht="12" customHeight="1" x14ac:dyDescent="0.25">
      <c r="A157" s="25" t="s">
        <v>43</v>
      </c>
      <c r="B157" s="24">
        <f t="shared" ref="B157:Q157" si="74">IF(B103=0,0,B103/B$17)</f>
        <v>6141.9298821010943</v>
      </c>
      <c r="C157" s="24">
        <f t="shared" si="74"/>
        <v>6783.1865166531325</v>
      </c>
      <c r="D157" s="24">
        <f t="shared" si="74"/>
        <v>6807.850289023997</v>
      </c>
      <c r="E157" s="24">
        <f t="shared" si="74"/>
        <v>7191.5971198764355</v>
      </c>
      <c r="F157" s="24">
        <f t="shared" si="74"/>
        <v>7111.2931569048733</v>
      </c>
      <c r="G157" s="24">
        <f t="shared" si="74"/>
        <v>7332.7686937694989</v>
      </c>
      <c r="H157" s="24">
        <f t="shared" si="74"/>
        <v>7263.4054528181241</v>
      </c>
      <c r="I157" s="24">
        <f t="shared" si="74"/>
        <v>7170.2626625722442</v>
      </c>
      <c r="J157" s="24">
        <f t="shared" si="74"/>
        <v>7153.2326126376893</v>
      </c>
      <c r="K157" s="24">
        <f t="shared" si="74"/>
        <v>7650.8862521881938</v>
      </c>
      <c r="L157" s="24">
        <f t="shared" si="74"/>
        <v>6989.7564362988169</v>
      </c>
      <c r="M157" s="24">
        <f t="shared" si="74"/>
        <v>6785.6144767443448</v>
      </c>
      <c r="N157" s="24">
        <f t="shared" si="74"/>
        <v>7161.9164469332545</v>
      </c>
      <c r="O157" s="24">
        <f t="shared" si="74"/>
        <v>6619.0124488416022</v>
      </c>
      <c r="P157" s="24">
        <f t="shared" si="74"/>
        <v>6535.9850396794491</v>
      </c>
      <c r="Q157" s="24">
        <f t="shared" si="74"/>
        <v>5832.798140724246</v>
      </c>
    </row>
    <row r="158" spans="1:17" ht="12" customHeight="1" x14ac:dyDescent="0.25">
      <c r="A158" s="23" t="s">
        <v>65</v>
      </c>
      <c r="B158" s="22">
        <f t="shared" ref="B158:Q158" si="75">IF(B104=0,0,B104/B$17)</f>
        <v>5049.3894476815603</v>
      </c>
      <c r="C158" s="22">
        <f t="shared" si="75"/>
        <v>5660.7915420580857</v>
      </c>
      <c r="D158" s="22">
        <f t="shared" si="75"/>
        <v>5604.4382158235267</v>
      </c>
      <c r="E158" s="22">
        <f t="shared" si="75"/>
        <v>5925.5293340632379</v>
      </c>
      <c r="F158" s="22">
        <f t="shared" si="75"/>
        <v>5784.6815030531516</v>
      </c>
      <c r="G158" s="22">
        <f t="shared" si="75"/>
        <v>5976.5079099191107</v>
      </c>
      <c r="H158" s="22">
        <f t="shared" si="75"/>
        <v>5882.6908606542756</v>
      </c>
      <c r="I158" s="22">
        <f t="shared" si="75"/>
        <v>5768.6446436648439</v>
      </c>
      <c r="J158" s="22">
        <f t="shared" si="75"/>
        <v>5741.9964706725468</v>
      </c>
      <c r="K158" s="22">
        <f t="shared" si="75"/>
        <v>6151.8133764505092</v>
      </c>
      <c r="L158" s="22">
        <f t="shared" si="75"/>
        <v>5536.9112345842468</v>
      </c>
      <c r="M158" s="22">
        <f t="shared" si="75"/>
        <v>5376.7307343971861</v>
      </c>
      <c r="N158" s="22">
        <f t="shared" si="75"/>
        <v>5714.3152136949466</v>
      </c>
      <c r="O158" s="22">
        <f t="shared" si="75"/>
        <v>5130.257914093213</v>
      </c>
      <c r="P158" s="22">
        <f t="shared" si="75"/>
        <v>5019.1519534732561</v>
      </c>
      <c r="Q158" s="22">
        <f t="shared" si="75"/>
        <v>4404.7145538752638</v>
      </c>
    </row>
    <row r="159" spans="1:17" ht="12" customHeight="1" x14ac:dyDescent="0.25">
      <c r="A159" s="23" t="s">
        <v>64</v>
      </c>
      <c r="B159" s="22">
        <f t="shared" ref="B159:Q159" si="76">IF(B105=0,0,B105/B$17)</f>
        <v>3.7444303820430346E-4</v>
      </c>
      <c r="C159" s="22">
        <f t="shared" si="76"/>
        <v>5.1627645827119462E-4</v>
      </c>
      <c r="D159" s="22">
        <f t="shared" si="76"/>
        <v>7.373440214661969E-4</v>
      </c>
      <c r="E159" s="22">
        <f t="shared" si="76"/>
        <v>1.009077498163472E-3</v>
      </c>
      <c r="F159" s="22">
        <f t="shared" si="76"/>
        <v>1.5783726043187975E-3</v>
      </c>
      <c r="G159" s="22">
        <f t="shared" si="76"/>
        <v>2.79107569385652E-3</v>
      </c>
      <c r="H159" s="22">
        <f t="shared" si="76"/>
        <v>8.3092339458146879E-3</v>
      </c>
      <c r="I159" s="22">
        <f t="shared" si="76"/>
        <v>1.7506066276792926E-2</v>
      </c>
      <c r="J159" s="22">
        <f t="shared" si="76"/>
        <v>2.7486489114887928E-2</v>
      </c>
      <c r="K159" s="22">
        <f t="shared" si="76"/>
        <v>4.2806493573038416E-2</v>
      </c>
      <c r="L159" s="22">
        <f t="shared" si="76"/>
        <v>5.8101281743576594E-2</v>
      </c>
      <c r="M159" s="22">
        <f t="shared" si="76"/>
        <v>9.2761407915073354E-2</v>
      </c>
      <c r="N159" s="22">
        <f t="shared" si="76"/>
        <v>0.13992009694570079</v>
      </c>
      <c r="O159" s="22">
        <f t="shared" si="76"/>
        <v>0.20820083886216395</v>
      </c>
      <c r="P159" s="22">
        <f t="shared" si="76"/>
        <v>0.23240812223059726</v>
      </c>
      <c r="Q159" s="22">
        <f t="shared" si="76"/>
        <v>0.33727110858086745</v>
      </c>
    </row>
    <row r="160" spans="1:17" ht="12" customHeight="1" x14ac:dyDescent="0.25">
      <c r="A160" s="23" t="s">
        <v>63</v>
      </c>
      <c r="B160" s="22">
        <f t="shared" ref="B160:Q160" si="77">IF(B106=0,0,B106/B$17)</f>
        <v>850.27286433864651</v>
      </c>
      <c r="C160" s="22">
        <f t="shared" si="77"/>
        <v>864.58891393892441</v>
      </c>
      <c r="D160" s="22">
        <f t="shared" si="77"/>
        <v>920.07472562077112</v>
      </c>
      <c r="E160" s="22">
        <f t="shared" si="77"/>
        <v>985.21054649058681</v>
      </c>
      <c r="F160" s="22">
        <f t="shared" si="77"/>
        <v>1037.0318435972042</v>
      </c>
      <c r="G160" s="22">
        <f t="shared" si="77"/>
        <v>1082.1157052252797</v>
      </c>
      <c r="H160" s="22">
        <f t="shared" si="77"/>
        <v>1115.5459406477848</v>
      </c>
      <c r="I160" s="22">
        <f t="shared" si="77"/>
        <v>1140.8545328131322</v>
      </c>
      <c r="J160" s="22">
        <f t="shared" si="77"/>
        <v>1159.1050348394531</v>
      </c>
      <c r="K160" s="22">
        <f t="shared" si="77"/>
        <v>1219.7840203245312</v>
      </c>
      <c r="L160" s="22">
        <f t="shared" si="77"/>
        <v>1134.8321287381732</v>
      </c>
      <c r="M160" s="22">
        <f t="shared" si="77"/>
        <v>1133.3460500022336</v>
      </c>
      <c r="N160" s="22">
        <f t="shared" si="77"/>
        <v>1138.13818563892</v>
      </c>
      <c r="O160" s="22">
        <f t="shared" si="77"/>
        <v>1156.3369971697134</v>
      </c>
      <c r="P160" s="22">
        <f t="shared" si="77"/>
        <v>1155.5699053320757</v>
      </c>
      <c r="Q160" s="22">
        <f t="shared" si="77"/>
        <v>1079.6373073686391</v>
      </c>
    </row>
    <row r="161" spans="1:17" ht="12" customHeight="1" x14ac:dyDescent="0.25">
      <c r="A161" s="21" t="s">
        <v>62</v>
      </c>
      <c r="B161" s="20">
        <f t="shared" ref="B161:Q161" si="78">IF(B107=0,0,B107/B$17)</f>
        <v>242.2671956378486</v>
      </c>
      <c r="C161" s="20">
        <f t="shared" si="78"/>
        <v>257.80554437966606</v>
      </c>
      <c r="D161" s="20">
        <f t="shared" si="78"/>
        <v>283.33661023567925</v>
      </c>
      <c r="E161" s="20">
        <f t="shared" si="78"/>
        <v>280.85623024511301</v>
      </c>
      <c r="F161" s="20">
        <f t="shared" si="78"/>
        <v>289.57823188191276</v>
      </c>
      <c r="G161" s="20">
        <f t="shared" si="78"/>
        <v>274.14228754941439</v>
      </c>
      <c r="H161" s="20">
        <f t="shared" si="78"/>
        <v>265.16034228211777</v>
      </c>
      <c r="I161" s="20">
        <f t="shared" si="78"/>
        <v>260.74598002799098</v>
      </c>
      <c r="J161" s="20">
        <f t="shared" si="78"/>
        <v>252.10362063657564</v>
      </c>
      <c r="K161" s="20">
        <f t="shared" si="78"/>
        <v>279.24604891958234</v>
      </c>
      <c r="L161" s="20">
        <f t="shared" si="78"/>
        <v>317.95497169465358</v>
      </c>
      <c r="M161" s="20">
        <f t="shared" si="78"/>
        <v>275.44493093700783</v>
      </c>
      <c r="N161" s="20">
        <f t="shared" si="78"/>
        <v>309.32312750244267</v>
      </c>
      <c r="O161" s="20">
        <f t="shared" si="78"/>
        <v>332.20933673981415</v>
      </c>
      <c r="P161" s="20">
        <f t="shared" si="78"/>
        <v>361.03077275188639</v>
      </c>
      <c r="Q161" s="20">
        <f t="shared" si="78"/>
        <v>348.10900837176194</v>
      </c>
    </row>
    <row r="162" spans="1:17" ht="12" customHeight="1" x14ac:dyDescent="0.25">
      <c r="A162" s="19" t="s">
        <v>66</v>
      </c>
      <c r="B162" s="18">
        <f t="shared" ref="B162:Q162" si="79">IF(B108=0,0,B108/B$17)</f>
        <v>334.86136678520774</v>
      </c>
      <c r="C162" s="18">
        <f t="shared" si="79"/>
        <v>351.83291978195217</v>
      </c>
      <c r="D162" s="18">
        <f t="shared" si="79"/>
        <v>372.91072016239355</v>
      </c>
      <c r="E162" s="18">
        <f t="shared" si="79"/>
        <v>396.34157205368774</v>
      </c>
      <c r="F162" s="18">
        <f t="shared" si="79"/>
        <v>421.44316156407655</v>
      </c>
      <c r="G162" s="18">
        <f t="shared" si="79"/>
        <v>450.89945295849833</v>
      </c>
      <c r="H162" s="18">
        <f t="shared" si="79"/>
        <v>472.63186138763422</v>
      </c>
      <c r="I162" s="18">
        <f t="shared" si="79"/>
        <v>506.64498926058252</v>
      </c>
      <c r="J162" s="18">
        <f t="shared" si="79"/>
        <v>550.65759894595919</v>
      </c>
      <c r="K162" s="18">
        <f t="shared" si="79"/>
        <v>603.04924428605716</v>
      </c>
      <c r="L162" s="18">
        <f t="shared" si="79"/>
        <v>627.91656579266692</v>
      </c>
      <c r="M162" s="18">
        <f t="shared" si="79"/>
        <v>656.11881350110093</v>
      </c>
      <c r="N162" s="18">
        <f t="shared" si="79"/>
        <v>666.85576413231422</v>
      </c>
      <c r="O162" s="18">
        <f t="shared" si="79"/>
        <v>664.45880592893184</v>
      </c>
      <c r="P162" s="18">
        <f t="shared" si="79"/>
        <v>660.58242696160437</v>
      </c>
      <c r="Q162" s="18">
        <f t="shared" si="79"/>
        <v>641.4554249483341</v>
      </c>
    </row>
    <row r="163" spans="1:17" s="28" customFormat="1" ht="12" customHeight="1" x14ac:dyDescent="0.25">
      <c r="B163" s="33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</row>
    <row r="164" spans="1:17" ht="12.95" customHeight="1" x14ac:dyDescent="0.25">
      <c r="A164" s="32" t="s">
        <v>68</v>
      </c>
      <c r="B164" s="31">
        <f t="shared" ref="B164:Q164" si="80">IF(B110=0,0,B110/B$17)</f>
        <v>3515.3948509641068</v>
      </c>
      <c r="C164" s="31">
        <f t="shared" si="80"/>
        <v>3892.8607191321921</v>
      </c>
      <c r="D164" s="31">
        <f t="shared" si="80"/>
        <v>3946.6932249476813</v>
      </c>
      <c r="E164" s="31">
        <f t="shared" si="80"/>
        <v>4194.755662006758</v>
      </c>
      <c r="F164" s="31">
        <f t="shared" si="80"/>
        <v>4139.638187950387</v>
      </c>
      <c r="G164" s="31">
        <f t="shared" si="80"/>
        <v>4312.2411368650564</v>
      </c>
      <c r="H164" s="31">
        <f t="shared" si="80"/>
        <v>4325.9926495907002</v>
      </c>
      <c r="I164" s="31">
        <f t="shared" si="80"/>
        <v>4298.0290402995361</v>
      </c>
      <c r="J164" s="31">
        <f t="shared" si="80"/>
        <v>4335.3262969897132</v>
      </c>
      <c r="K164" s="31">
        <f t="shared" si="80"/>
        <v>4600.4568121538505</v>
      </c>
      <c r="L164" s="31">
        <f t="shared" si="80"/>
        <v>4376.0713290604663</v>
      </c>
      <c r="M164" s="31">
        <f t="shared" si="80"/>
        <v>4192.0829406362418</v>
      </c>
      <c r="N164" s="31">
        <f t="shared" si="80"/>
        <v>4454.9617725976877</v>
      </c>
      <c r="O164" s="31">
        <f t="shared" si="80"/>
        <v>4182.2044474930135</v>
      </c>
      <c r="P164" s="31">
        <f t="shared" si="80"/>
        <v>4143.6561066080112</v>
      </c>
      <c r="Q164" s="31">
        <f t="shared" si="80"/>
        <v>3788.5239553319034</v>
      </c>
    </row>
    <row r="165" spans="1:17" ht="12" customHeight="1" x14ac:dyDescent="0.25">
      <c r="A165" s="23" t="s">
        <v>65</v>
      </c>
      <c r="B165" s="22">
        <f t="shared" ref="B165:Q165" si="81">IF(B111=0,0,B111/B$17)</f>
        <v>2900.0512812280454</v>
      </c>
      <c r="C165" s="22">
        <f t="shared" si="81"/>
        <v>3253.9072355137746</v>
      </c>
      <c r="D165" s="22">
        <f t="shared" si="81"/>
        <v>3251.832136298528</v>
      </c>
      <c r="E165" s="22">
        <f t="shared" si="81"/>
        <v>3462.3557323564069</v>
      </c>
      <c r="F165" s="22">
        <f t="shared" si="81"/>
        <v>3375.2294181489638</v>
      </c>
      <c r="G165" s="22">
        <f t="shared" si="81"/>
        <v>3532.4337874258681</v>
      </c>
      <c r="H165" s="22">
        <f t="shared" si="81"/>
        <v>3528.145818163749</v>
      </c>
      <c r="I165" s="22">
        <f t="shared" si="81"/>
        <v>3475.5910094045157</v>
      </c>
      <c r="J165" s="22">
        <f t="shared" si="81"/>
        <v>3507.9577445911286</v>
      </c>
      <c r="K165" s="22">
        <f t="shared" si="81"/>
        <v>3715.8185251910163</v>
      </c>
      <c r="L165" s="22">
        <f t="shared" si="81"/>
        <v>3483.8278950333493</v>
      </c>
      <c r="M165" s="22">
        <f t="shared" si="81"/>
        <v>3346.6399401358099</v>
      </c>
      <c r="N165" s="22">
        <f t="shared" si="81"/>
        <v>3577.0035081182209</v>
      </c>
      <c r="O165" s="22">
        <f t="shared" si="81"/>
        <v>3265.8011313055995</v>
      </c>
      <c r="P165" s="22">
        <f t="shared" si="81"/>
        <v>3207.9072587767664</v>
      </c>
      <c r="Q165" s="22">
        <f t="shared" si="81"/>
        <v>2878.4671122786526</v>
      </c>
    </row>
    <row r="166" spans="1:17" ht="12" customHeight="1" x14ac:dyDescent="0.25">
      <c r="A166" s="23" t="s">
        <v>64</v>
      </c>
      <c r="B166" s="30">
        <f t="shared" ref="B166:Q166" si="82">IF(B112=0,0,B112/B$17)</f>
        <v>5.823873150632026E-4</v>
      </c>
      <c r="C166" s="30">
        <f t="shared" si="82"/>
        <v>8.4821049171049487E-4</v>
      </c>
      <c r="D166" s="30">
        <f t="shared" si="82"/>
        <v>1.2502447682044503E-3</v>
      </c>
      <c r="E166" s="30">
        <f t="shared" si="82"/>
        <v>1.7775344638387232E-3</v>
      </c>
      <c r="F166" s="30">
        <f t="shared" si="82"/>
        <v>2.8893475149900142E-3</v>
      </c>
      <c r="G166" s="30">
        <f t="shared" si="82"/>
        <v>5.3367907771140555E-3</v>
      </c>
      <c r="H166" s="30">
        <f t="shared" si="82"/>
        <v>1.6825972901259097E-2</v>
      </c>
      <c r="I166" s="30">
        <f t="shared" si="82"/>
        <v>3.685795358595554E-2</v>
      </c>
      <c r="J166" s="30">
        <f t="shared" si="82"/>
        <v>5.9928682486051904E-2</v>
      </c>
      <c r="K166" s="30">
        <f t="shared" si="82"/>
        <v>9.7024219490378094E-2</v>
      </c>
      <c r="L166" s="30">
        <f t="shared" si="82"/>
        <v>0.136613930410145</v>
      </c>
      <c r="M166" s="30">
        <f t="shared" si="82"/>
        <v>0.23042689801646932</v>
      </c>
      <c r="N166" s="30">
        <f t="shared" si="82"/>
        <v>0.36398824485250975</v>
      </c>
      <c r="O166" s="30">
        <f t="shared" si="82"/>
        <v>0.56381776056243638</v>
      </c>
      <c r="P166" s="30">
        <f t="shared" si="82"/>
        <v>0.64273674315757567</v>
      </c>
      <c r="Q166" s="30">
        <f t="shared" si="82"/>
        <v>0.96624648263675805</v>
      </c>
    </row>
    <row r="167" spans="1:17" ht="12" customHeight="1" x14ac:dyDescent="0.25">
      <c r="A167" s="23" t="s">
        <v>63</v>
      </c>
      <c r="B167" s="22">
        <f t="shared" ref="B167:Q167" si="83">IF(B113=0,0,B113/B$17)</f>
        <v>475.61326525913285</v>
      </c>
      <c r="C167" s="22">
        <f t="shared" si="83"/>
        <v>485.19930995707927</v>
      </c>
      <c r="D167" s="22">
        <f t="shared" si="83"/>
        <v>521.16025186404408</v>
      </c>
      <c r="E167" s="22">
        <f t="shared" si="83"/>
        <v>559.74168430705004</v>
      </c>
      <c r="F167" s="22">
        <f t="shared" si="83"/>
        <v>587.96050903418984</v>
      </c>
      <c r="G167" s="22">
        <f t="shared" si="83"/>
        <v>618.29365022274567</v>
      </c>
      <c r="H167" s="22">
        <f t="shared" si="83"/>
        <v>641.41843322573379</v>
      </c>
      <c r="I167" s="22">
        <f t="shared" si="83"/>
        <v>660.31600825921851</v>
      </c>
      <c r="J167" s="22">
        <f t="shared" si="83"/>
        <v>671.98880406404885</v>
      </c>
      <c r="K167" s="22">
        <f t="shared" si="83"/>
        <v>702.38305361891889</v>
      </c>
      <c r="L167" s="22">
        <f t="shared" si="83"/>
        <v>683.1286110874164</v>
      </c>
      <c r="M167" s="22">
        <f t="shared" si="83"/>
        <v>670.60501707212268</v>
      </c>
      <c r="N167" s="22">
        <f t="shared" si="83"/>
        <v>677.65407242967103</v>
      </c>
      <c r="O167" s="22">
        <f t="shared" si="83"/>
        <v>700.19470855722454</v>
      </c>
      <c r="P167" s="22">
        <f t="shared" si="83"/>
        <v>701.60179013029688</v>
      </c>
      <c r="Q167" s="22">
        <f t="shared" si="83"/>
        <v>673.81626115059805</v>
      </c>
    </row>
    <row r="168" spans="1:17" ht="12" customHeight="1" x14ac:dyDescent="0.25">
      <c r="A168" s="29" t="s">
        <v>62</v>
      </c>
      <c r="B168" s="18">
        <f t="shared" ref="B168:Q168" si="84">IF(B114=0,0,B114/B$17)</f>
        <v>139.7297220896132</v>
      </c>
      <c r="C168" s="18">
        <f t="shared" si="84"/>
        <v>153.75332545084652</v>
      </c>
      <c r="D168" s="18">
        <f t="shared" si="84"/>
        <v>173.69958654034141</v>
      </c>
      <c r="E168" s="18">
        <f t="shared" si="84"/>
        <v>172.65646780883725</v>
      </c>
      <c r="F168" s="18">
        <f t="shared" si="84"/>
        <v>176.44537141971801</v>
      </c>
      <c r="G168" s="18">
        <f t="shared" si="84"/>
        <v>161.50836242566558</v>
      </c>
      <c r="H168" s="18">
        <f t="shared" si="84"/>
        <v>156.411572228316</v>
      </c>
      <c r="I168" s="18">
        <f t="shared" si="84"/>
        <v>162.08516468221603</v>
      </c>
      <c r="J168" s="18">
        <f t="shared" si="84"/>
        <v>155.3198196520494</v>
      </c>
      <c r="K168" s="18">
        <f t="shared" si="84"/>
        <v>182.15820912442473</v>
      </c>
      <c r="L168" s="18">
        <f t="shared" si="84"/>
        <v>208.9782090092915</v>
      </c>
      <c r="M168" s="18">
        <f t="shared" si="84"/>
        <v>174.60755653029219</v>
      </c>
      <c r="N168" s="18">
        <f t="shared" si="84"/>
        <v>199.9402038049424</v>
      </c>
      <c r="O168" s="18">
        <f t="shared" si="84"/>
        <v>215.64478986962754</v>
      </c>
      <c r="P168" s="18">
        <f t="shared" si="84"/>
        <v>233.50432095778964</v>
      </c>
      <c r="Q168" s="18">
        <f t="shared" si="84"/>
        <v>235.27433542001566</v>
      </c>
    </row>
    <row r="169" spans="1:17" s="28" customFormat="1" ht="12" customHeight="1" x14ac:dyDescent="0.25"/>
    <row r="170" spans="1:17" ht="12.95" customHeight="1" x14ac:dyDescent="0.25">
      <c r="A170" s="27" t="s">
        <v>67</v>
      </c>
      <c r="B170" s="26">
        <f t="shared" ref="B170:Q170" si="85">IF(B116=0,0,B116/B$17)</f>
        <v>122.57571121578978</v>
      </c>
      <c r="C170" s="26">
        <f t="shared" si="85"/>
        <v>165.17785634126696</v>
      </c>
      <c r="D170" s="26">
        <f t="shared" si="85"/>
        <v>154.77456316756374</v>
      </c>
      <c r="E170" s="26">
        <f t="shared" si="85"/>
        <v>160.9938106582633</v>
      </c>
      <c r="F170" s="26">
        <f t="shared" si="85"/>
        <v>171.07927110445945</v>
      </c>
      <c r="G170" s="26">
        <f t="shared" si="85"/>
        <v>189.68981752491388</v>
      </c>
      <c r="H170" s="26">
        <f t="shared" si="85"/>
        <v>190.48224301538608</v>
      </c>
      <c r="I170" s="26">
        <f t="shared" si="85"/>
        <v>193.57092207204872</v>
      </c>
      <c r="J170" s="26">
        <f t="shared" si="85"/>
        <v>196.53928750607952</v>
      </c>
      <c r="K170" s="26">
        <f t="shared" si="85"/>
        <v>211.33384498588242</v>
      </c>
      <c r="L170" s="26">
        <f t="shared" si="85"/>
        <v>258.52232058704709</v>
      </c>
      <c r="M170" s="26">
        <f t="shared" si="85"/>
        <v>239.9707537228733</v>
      </c>
      <c r="N170" s="26">
        <f t="shared" si="85"/>
        <v>224.94242700169909</v>
      </c>
      <c r="O170" s="26">
        <f t="shared" si="85"/>
        <v>219.07973847980401</v>
      </c>
      <c r="P170" s="26">
        <f t="shared" si="85"/>
        <v>224.0915309920106</v>
      </c>
      <c r="Q170" s="26">
        <f t="shared" si="85"/>
        <v>211.79523356156494</v>
      </c>
    </row>
    <row r="171" spans="1:17" ht="12" customHeight="1" x14ac:dyDescent="0.25">
      <c r="A171" s="25" t="s">
        <v>43</v>
      </c>
      <c r="B171" s="24">
        <f t="shared" ref="B171:Q171" si="86">IF(B117=0,0,B117/B$17)</f>
        <v>122.57571121578978</v>
      </c>
      <c r="C171" s="24">
        <f t="shared" si="86"/>
        <v>165.17785634126696</v>
      </c>
      <c r="D171" s="24">
        <f t="shared" si="86"/>
        <v>154.77456316756374</v>
      </c>
      <c r="E171" s="24">
        <f t="shared" si="86"/>
        <v>160.9938106582633</v>
      </c>
      <c r="F171" s="24">
        <f t="shared" si="86"/>
        <v>171.07927110445945</v>
      </c>
      <c r="G171" s="24">
        <f t="shared" si="86"/>
        <v>189.68981752491388</v>
      </c>
      <c r="H171" s="24">
        <f t="shared" si="86"/>
        <v>190.48224301538608</v>
      </c>
      <c r="I171" s="24">
        <f t="shared" si="86"/>
        <v>193.57092207204872</v>
      </c>
      <c r="J171" s="24">
        <f t="shared" si="86"/>
        <v>196.53928750607952</v>
      </c>
      <c r="K171" s="24">
        <f t="shared" si="86"/>
        <v>211.33384498588242</v>
      </c>
      <c r="L171" s="24">
        <f t="shared" si="86"/>
        <v>258.52232058704709</v>
      </c>
      <c r="M171" s="24">
        <f t="shared" si="86"/>
        <v>239.9707537228733</v>
      </c>
      <c r="N171" s="24">
        <f t="shared" si="86"/>
        <v>224.94242700169909</v>
      </c>
      <c r="O171" s="24">
        <f t="shared" si="86"/>
        <v>219.07973847980401</v>
      </c>
      <c r="P171" s="24">
        <f t="shared" si="86"/>
        <v>224.0915309920106</v>
      </c>
      <c r="Q171" s="24">
        <f t="shared" si="86"/>
        <v>211.79523356156494</v>
      </c>
    </row>
    <row r="172" spans="1:17" ht="12" customHeight="1" x14ac:dyDescent="0.25">
      <c r="A172" s="23" t="s">
        <v>65</v>
      </c>
      <c r="B172" s="22">
        <f t="shared" ref="B172:Q172" si="87">IF(B118=0,0,B118/B$17)</f>
        <v>77.083395294278688</v>
      </c>
      <c r="C172" s="22">
        <f t="shared" si="87"/>
        <v>117.05972974214347</v>
      </c>
      <c r="D172" s="22">
        <f t="shared" si="87"/>
        <v>104.87998295690001</v>
      </c>
      <c r="E172" s="22">
        <f t="shared" si="87"/>
        <v>108.97237190395769</v>
      </c>
      <c r="F172" s="22">
        <f t="shared" si="87"/>
        <v>114.71561727814782</v>
      </c>
      <c r="G172" s="22">
        <f t="shared" si="87"/>
        <v>128.97874723039308</v>
      </c>
      <c r="H172" s="22">
        <f t="shared" si="87"/>
        <v>126.99519349641156</v>
      </c>
      <c r="I172" s="22">
        <f t="shared" si="87"/>
        <v>132.29596393667472</v>
      </c>
      <c r="J172" s="22">
        <f t="shared" si="87"/>
        <v>133.91616528745683</v>
      </c>
      <c r="K172" s="22">
        <f t="shared" si="87"/>
        <v>149.12447998090863</v>
      </c>
      <c r="L172" s="22">
        <f t="shared" si="87"/>
        <v>183.68429039925789</v>
      </c>
      <c r="M172" s="22">
        <f t="shared" si="87"/>
        <v>168.54671798451935</v>
      </c>
      <c r="N172" s="22">
        <f t="shared" si="87"/>
        <v>156.57974415621348</v>
      </c>
      <c r="O172" s="22">
        <f t="shared" si="87"/>
        <v>147.35425870696866</v>
      </c>
      <c r="P172" s="22">
        <f t="shared" si="87"/>
        <v>147.7624377076076</v>
      </c>
      <c r="Q172" s="22">
        <f t="shared" si="87"/>
        <v>140.85225275490254</v>
      </c>
    </row>
    <row r="173" spans="1:17" ht="12" customHeight="1" x14ac:dyDescent="0.25">
      <c r="A173" s="23" t="s">
        <v>64</v>
      </c>
      <c r="B173" s="22">
        <f t="shared" ref="B173:Q173" si="88">IF(B119=0,0,B119/B$17)</f>
        <v>0</v>
      </c>
      <c r="C173" s="22">
        <f t="shared" si="88"/>
        <v>0</v>
      </c>
      <c r="D173" s="22">
        <f t="shared" si="88"/>
        <v>0</v>
      </c>
      <c r="E173" s="22">
        <f t="shared" si="88"/>
        <v>0</v>
      </c>
      <c r="F173" s="22">
        <f t="shared" si="88"/>
        <v>0</v>
      </c>
      <c r="G173" s="22">
        <f t="shared" si="88"/>
        <v>0</v>
      </c>
      <c r="H173" s="22">
        <f t="shared" si="88"/>
        <v>0</v>
      </c>
      <c r="I173" s="22">
        <f t="shared" si="88"/>
        <v>0</v>
      </c>
      <c r="J173" s="22">
        <f t="shared" si="88"/>
        <v>0</v>
      </c>
      <c r="K173" s="22">
        <f t="shared" si="88"/>
        <v>0</v>
      </c>
      <c r="L173" s="22">
        <f t="shared" si="88"/>
        <v>0</v>
      </c>
      <c r="M173" s="22">
        <f t="shared" si="88"/>
        <v>0</v>
      </c>
      <c r="N173" s="22">
        <f t="shared" si="88"/>
        <v>0</v>
      </c>
      <c r="O173" s="22">
        <f t="shared" si="88"/>
        <v>0</v>
      </c>
      <c r="P173" s="22">
        <f t="shared" si="88"/>
        <v>0</v>
      </c>
      <c r="Q173" s="22">
        <f t="shared" si="88"/>
        <v>0</v>
      </c>
    </row>
    <row r="174" spans="1:17" ht="12" customHeight="1" x14ac:dyDescent="0.25">
      <c r="A174" s="23" t="s">
        <v>63</v>
      </c>
      <c r="B174" s="22">
        <f t="shared" ref="B174:Q174" si="89">IF(B120=0,0,B120/B$17)</f>
        <v>15.549856174273019</v>
      </c>
      <c r="C174" s="22">
        <f t="shared" si="89"/>
        <v>18.610608571606228</v>
      </c>
      <c r="D174" s="22">
        <f t="shared" si="89"/>
        <v>19.403935297791783</v>
      </c>
      <c r="E174" s="22">
        <f t="shared" si="89"/>
        <v>21.049018758184541</v>
      </c>
      <c r="F174" s="22">
        <f t="shared" si="89"/>
        <v>23.286540607762003</v>
      </c>
      <c r="G174" s="22">
        <f t="shared" si="89"/>
        <v>25.998842008552092</v>
      </c>
      <c r="H174" s="22">
        <f t="shared" si="89"/>
        <v>27.94349167907507</v>
      </c>
      <c r="I174" s="22">
        <f t="shared" si="89"/>
        <v>30.167727553040699</v>
      </c>
      <c r="J174" s="22">
        <f t="shared" si="89"/>
        <v>31.94861153966643</v>
      </c>
      <c r="K174" s="22">
        <f t="shared" si="89"/>
        <v>33.799941545009489</v>
      </c>
      <c r="L174" s="22">
        <f t="shared" si="89"/>
        <v>42.893769797526566</v>
      </c>
      <c r="M174" s="22">
        <f t="shared" si="89"/>
        <v>39.910074605675369</v>
      </c>
      <c r="N174" s="22">
        <f t="shared" si="89"/>
        <v>34.700229588784531</v>
      </c>
      <c r="O174" s="22">
        <f t="shared" si="89"/>
        <v>36.702807665140213</v>
      </c>
      <c r="P174" s="22">
        <f t="shared" si="89"/>
        <v>37.016757675410332</v>
      </c>
      <c r="Q174" s="22">
        <f t="shared" si="89"/>
        <v>37.679255753629654</v>
      </c>
    </row>
    <row r="175" spans="1:17" ht="12" customHeight="1" x14ac:dyDescent="0.25">
      <c r="A175" s="21" t="s">
        <v>62</v>
      </c>
      <c r="B175" s="20">
        <f t="shared" ref="B175:Q175" si="90">IF(B121=0,0,B121/B$17)</f>
        <v>29.942459747238097</v>
      </c>
      <c r="C175" s="20">
        <f t="shared" si="90"/>
        <v>29.507518027517222</v>
      </c>
      <c r="D175" s="20">
        <f t="shared" si="90"/>
        <v>30.490644912871964</v>
      </c>
      <c r="E175" s="20">
        <f t="shared" si="90"/>
        <v>30.972419996121083</v>
      </c>
      <c r="F175" s="20">
        <f t="shared" si="90"/>
        <v>33.077113218549634</v>
      </c>
      <c r="G175" s="20">
        <f t="shared" si="90"/>
        <v>34.712228285968713</v>
      </c>
      <c r="H175" s="20">
        <f t="shared" si="90"/>
        <v>35.543557839899407</v>
      </c>
      <c r="I175" s="20">
        <f t="shared" si="90"/>
        <v>31.107230582333273</v>
      </c>
      <c r="J175" s="20">
        <f t="shared" si="90"/>
        <v>30.674510678956231</v>
      </c>
      <c r="K175" s="20">
        <f t="shared" si="90"/>
        <v>28.40942345996428</v>
      </c>
      <c r="L175" s="20">
        <f t="shared" si="90"/>
        <v>31.944260390262571</v>
      </c>
      <c r="M175" s="20">
        <f t="shared" si="90"/>
        <v>31.513961132678567</v>
      </c>
      <c r="N175" s="20">
        <f t="shared" si="90"/>
        <v>33.662453256701049</v>
      </c>
      <c r="O175" s="20">
        <f t="shared" si="90"/>
        <v>35.022672107695101</v>
      </c>
      <c r="P175" s="20">
        <f t="shared" si="90"/>
        <v>39.312335608992626</v>
      </c>
      <c r="Q175" s="20">
        <f t="shared" si="90"/>
        <v>33.263725053032729</v>
      </c>
    </row>
    <row r="176" spans="1:17" ht="12" customHeight="1" x14ac:dyDescent="0.25">
      <c r="A176" s="19" t="s">
        <v>66</v>
      </c>
      <c r="B176" s="18">
        <f t="shared" ref="B176:Q176" si="91">IF(B122=0,0,B122/B$17)</f>
        <v>0</v>
      </c>
      <c r="C176" s="18">
        <f t="shared" si="91"/>
        <v>0</v>
      </c>
      <c r="D176" s="18">
        <f t="shared" si="91"/>
        <v>0</v>
      </c>
      <c r="E176" s="18">
        <f t="shared" si="91"/>
        <v>0</v>
      </c>
      <c r="F176" s="18">
        <f t="shared" si="91"/>
        <v>0</v>
      </c>
      <c r="G176" s="18">
        <f t="shared" si="91"/>
        <v>0</v>
      </c>
      <c r="H176" s="18">
        <f t="shared" si="91"/>
        <v>0</v>
      </c>
      <c r="I176" s="18">
        <f t="shared" si="91"/>
        <v>0</v>
      </c>
      <c r="J176" s="18">
        <f t="shared" si="91"/>
        <v>0</v>
      </c>
      <c r="K176" s="18">
        <f t="shared" si="91"/>
        <v>0</v>
      </c>
      <c r="L176" s="18">
        <f t="shared" si="91"/>
        <v>0</v>
      </c>
      <c r="M176" s="18">
        <f t="shared" si="91"/>
        <v>0</v>
      </c>
      <c r="N176" s="18">
        <f t="shared" si="91"/>
        <v>0</v>
      </c>
      <c r="O176" s="18">
        <f t="shared" si="91"/>
        <v>0</v>
      </c>
      <c r="P176" s="18">
        <f t="shared" si="91"/>
        <v>0</v>
      </c>
      <c r="Q176" s="18">
        <f t="shared" si="91"/>
        <v>0</v>
      </c>
    </row>
  </sheetData>
  <pageMargins left="0.39370078740157483" right="0.39370078740157483" top="0.39370078740157483" bottom="0.39370078740157483" header="0.31496062992125984" footer="0.31496062992125984"/>
  <pageSetup paperSize="9" scale="40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theme="6" tint="0.39997558519241921"/>
    <pageSetUpPr fitToPage="1"/>
  </sheetPr>
  <dimension ref="A1:Q3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3" sqref="B3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116</v>
      </c>
      <c r="B3" s="93">
        <f t="shared" ref="B3:Q3" si="0">B4</f>
        <v>873917</v>
      </c>
      <c r="C3" s="93">
        <f t="shared" si="0"/>
        <v>874452</v>
      </c>
      <c r="D3" s="93">
        <f t="shared" si="0"/>
        <v>873458.99999999988</v>
      </c>
      <c r="E3" s="93">
        <f t="shared" si="0"/>
        <v>876580.99999999988</v>
      </c>
      <c r="F3" s="93">
        <f t="shared" si="0"/>
        <v>879282</v>
      </c>
      <c r="G3" s="93">
        <f t="shared" si="0"/>
        <v>880518.00000000012</v>
      </c>
      <c r="H3" s="93">
        <f t="shared" si="0"/>
        <v>865194.00000000012</v>
      </c>
      <c r="I3" s="93">
        <f t="shared" si="0"/>
        <v>858802.00000000023</v>
      </c>
      <c r="J3" s="93">
        <f t="shared" si="0"/>
        <v>861899</v>
      </c>
      <c r="K3" s="93">
        <f t="shared" si="0"/>
        <v>873872</v>
      </c>
      <c r="L3" s="93">
        <f t="shared" si="0"/>
        <v>860944</v>
      </c>
      <c r="M3" s="93">
        <f t="shared" si="0"/>
        <v>859050</v>
      </c>
      <c r="N3" s="93">
        <f t="shared" si="0"/>
        <v>853428</v>
      </c>
      <c r="O3" s="93">
        <f t="shared" si="0"/>
        <v>848208</v>
      </c>
      <c r="P3" s="93">
        <f t="shared" si="0"/>
        <v>849519.99999999988</v>
      </c>
      <c r="Q3" s="93">
        <f t="shared" si="0"/>
        <v>830308</v>
      </c>
    </row>
    <row r="4" spans="1:17" ht="12.95" customHeight="1" x14ac:dyDescent="0.25">
      <c r="A4" s="89" t="s">
        <v>65</v>
      </c>
      <c r="B4" s="88">
        <f t="shared" ref="B4" si="1">SUM(B5:B13)</f>
        <v>873917</v>
      </c>
      <c r="C4" s="88">
        <f t="shared" ref="C4:Q4" si="2">SUM(C5:C13)</f>
        <v>874452</v>
      </c>
      <c r="D4" s="88">
        <f t="shared" si="2"/>
        <v>873458.99999999988</v>
      </c>
      <c r="E4" s="88">
        <f t="shared" si="2"/>
        <v>876580.99999999988</v>
      </c>
      <c r="F4" s="88">
        <f t="shared" si="2"/>
        <v>879282</v>
      </c>
      <c r="G4" s="88">
        <f t="shared" si="2"/>
        <v>880518.00000000012</v>
      </c>
      <c r="H4" s="88">
        <f t="shared" si="2"/>
        <v>865194.00000000012</v>
      </c>
      <c r="I4" s="88">
        <f t="shared" si="2"/>
        <v>858802.00000000023</v>
      </c>
      <c r="J4" s="88">
        <f t="shared" si="2"/>
        <v>861899</v>
      </c>
      <c r="K4" s="88">
        <f t="shared" si="2"/>
        <v>873872</v>
      </c>
      <c r="L4" s="88">
        <f t="shared" si="2"/>
        <v>860944</v>
      </c>
      <c r="M4" s="88">
        <f t="shared" si="2"/>
        <v>859050</v>
      </c>
      <c r="N4" s="88">
        <f t="shared" si="2"/>
        <v>853428</v>
      </c>
      <c r="O4" s="88">
        <f t="shared" si="2"/>
        <v>848208</v>
      </c>
      <c r="P4" s="88">
        <f t="shared" si="2"/>
        <v>849519.99999999988</v>
      </c>
      <c r="Q4" s="88">
        <f t="shared" si="2"/>
        <v>830308</v>
      </c>
    </row>
    <row r="5" spans="1:17" ht="12" customHeight="1" x14ac:dyDescent="0.25">
      <c r="A5" s="87" t="s">
        <v>58</v>
      </c>
      <c r="B5" s="86">
        <v>8174</v>
      </c>
      <c r="C5" s="86">
        <v>12028</v>
      </c>
      <c r="D5" s="86">
        <v>12276</v>
      </c>
      <c r="E5" s="86">
        <v>12367</v>
      </c>
      <c r="F5" s="86">
        <v>12459</v>
      </c>
      <c r="G5" s="86">
        <v>13315</v>
      </c>
      <c r="H5" s="86">
        <v>11548</v>
      </c>
      <c r="I5" s="86">
        <v>11519</v>
      </c>
      <c r="J5" s="86">
        <v>11462.000000000002</v>
      </c>
      <c r="K5" s="86">
        <v>11213.000000000002</v>
      </c>
      <c r="L5" s="86">
        <v>11154</v>
      </c>
      <c r="M5" s="86">
        <v>10756.000000000002</v>
      </c>
      <c r="N5" s="86">
        <v>8268</v>
      </c>
      <c r="O5" s="86">
        <v>8173</v>
      </c>
      <c r="P5" s="86">
        <v>8392.0000000000018</v>
      </c>
      <c r="Q5" s="86">
        <v>8560.0000000000018</v>
      </c>
    </row>
    <row r="6" spans="1:17" ht="12" customHeight="1" x14ac:dyDescent="0.25">
      <c r="A6" s="87" t="s">
        <v>84</v>
      </c>
      <c r="B6" s="86">
        <v>0</v>
      </c>
      <c r="C6" s="86">
        <v>0</v>
      </c>
      <c r="D6" s="86">
        <v>0</v>
      </c>
      <c r="E6" s="86">
        <v>0</v>
      </c>
      <c r="F6" s="86">
        <v>0</v>
      </c>
      <c r="G6" s="86">
        <v>0</v>
      </c>
      <c r="H6" s="86">
        <v>0</v>
      </c>
      <c r="I6" s="86">
        <v>0</v>
      </c>
      <c r="J6" s="86">
        <v>0</v>
      </c>
      <c r="K6" s="86">
        <v>0</v>
      </c>
      <c r="L6" s="86">
        <v>0</v>
      </c>
      <c r="M6" s="86">
        <v>0</v>
      </c>
      <c r="N6" s="86">
        <v>0</v>
      </c>
      <c r="O6" s="86">
        <v>0</v>
      </c>
      <c r="P6" s="86">
        <v>0</v>
      </c>
      <c r="Q6" s="86">
        <v>0</v>
      </c>
    </row>
    <row r="7" spans="1:17" ht="12" customHeight="1" x14ac:dyDescent="0.25">
      <c r="A7" s="87" t="s">
        <v>110</v>
      </c>
      <c r="B7" s="86">
        <v>4451</v>
      </c>
      <c r="C7" s="86">
        <v>4570</v>
      </c>
      <c r="D7" s="86">
        <v>4574</v>
      </c>
      <c r="E7" s="86">
        <v>4618</v>
      </c>
      <c r="F7" s="86">
        <v>4767</v>
      </c>
      <c r="G7" s="86">
        <v>5397</v>
      </c>
      <c r="H7" s="86">
        <v>6046</v>
      </c>
      <c r="I7" s="86">
        <v>6102.9999999999991</v>
      </c>
      <c r="J7" s="86">
        <v>6305.9999999999982</v>
      </c>
      <c r="K7" s="86">
        <v>17244</v>
      </c>
      <c r="L7" s="86">
        <v>21755.000000000004</v>
      </c>
      <c r="M7" s="86">
        <v>22402</v>
      </c>
      <c r="N7" s="86">
        <v>22447.000000000004</v>
      </c>
      <c r="O7" s="86">
        <v>23678.000000000004</v>
      </c>
      <c r="P7" s="86">
        <v>24468.000000000004</v>
      </c>
      <c r="Q7" s="86">
        <v>25961.000000000015</v>
      </c>
    </row>
    <row r="8" spans="1:17" ht="12" customHeight="1" x14ac:dyDescent="0.25">
      <c r="A8" s="87" t="s">
        <v>109</v>
      </c>
      <c r="B8" s="86">
        <v>45489</v>
      </c>
      <c r="C8" s="86">
        <v>47128</v>
      </c>
      <c r="D8" s="86">
        <v>51989.999999999993</v>
      </c>
      <c r="E8" s="86">
        <v>55830</v>
      </c>
      <c r="F8" s="86">
        <v>62418.999999999993</v>
      </c>
      <c r="G8" s="86">
        <v>65288</v>
      </c>
      <c r="H8" s="86">
        <v>67725</v>
      </c>
      <c r="I8" s="86">
        <v>72471</v>
      </c>
      <c r="J8" s="86">
        <v>74890.999999999985</v>
      </c>
      <c r="K8" s="86">
        <v>74964</v>
      </c>
      <c r="L8" s="86">
        <v>77742</v>
      </c>
      <c r="M8" s="86">
        <v>77803</v>
      </c>
      <c r="N8" s="86">
        <v>77986</v>
      </c>
      <c r="O8" s="86">
        <v>78039.999999999985</v>
      </c>
      <c r="P8" s="86">
        <v>78094</v>
      </c>
      <c r="Q8" s="86">
        <v>80816.000000000015</v>
      </c>
    </row>
    <row r="9" spans="1:17" ht="12" customHeight="1" x14ac:dyDescent="0.25">
      <c r="A9" s="87" t="s">
        <v>55</v>
      </c>
      <c r="B9" s="86">
        <v>390388</v>
      </c>
      <c r="C9" s="86">
        <v>390397.99999999994</v>
      </c>
      <c r="D9" s="86">
        <v>391855.99999999994</v>
      </c>
      <c r="E9" s="86">
        <v>395940.99999999994</v>
      </c>
      <c r="F9" s="86">
        <v>403649.99999999994</v>
      </c>
      <c r="G9" s="86">
        <v>404173.00000000006</v>
      </c>
      <c r="H9" s="86">
        <v>404641.00000000006</v>
      </c>
      <c r="I9" s="86">
        <v>404821.00000000006</v>
      </c>
      <c r="J9" s="86">
        <v>405989</v>
      </c>
      <c r="K9" s="86">
        <v>430592.99999999994</v>
      </c>
      <c r="L9" s="86">
        <v>369021</v>
      </c>
      <c r="M9" s="86">
        <v>368786.00000000006</v>
      </c>
      <c r="N9" s="86">
        <v>368444</v>
      </c>
      <c r="O9" s="86">
        <v>367619</v>
      </c>
      <c r="P9" s="86">
        <v>365051</v>
      </c>
      <c r="Q9" s="86">
        <v>329021</v>
      </c>
    </row>
    <row r="10" spans="1:17" ht="12" customHeight="1" x14ac:dyDescent="0.25">
      <c r="A10" s="87" t="s">
        <v>79</v>
      </c>
      <c r="B10" s="86">
        <v>0</v>
      </c>
      <c r="C10" s="86">
        <v>0</v>
      </c>
      <c r="D10" s="86">
        <v>0</v>
      </c>
      <c r="E10" s="86">
        <v>0</v>
      </c>
      <c r="F10" s="86">
        <v>0</v>
      </c>
      <c r="G10" s="86">
        <v>0</v>
      </c>
      <c r="H10" s="86">
        <v>0</v>
      </c>
      <c r="I10" s="86">
        <v>0</v>
      </c>
      <c r="J10" s="86">
        <v>0</v>
      </c>
      <c r="K10" s="86">
        <v>0</v>
      </c>
      <c r="L10" s="86">
        <v>0</v>
      </c>
      <c r="M10" s="86">
        <v>0</v>
      </c>
      <c r="N10" s="86">
        <v>0</v>
      </c>
      <c r="O10" s="86">
        <v>0</v>
      </c>
      <c r="P10" s="86">
        <v>0</v>
      </c>
      <c r="Q10" s="86">
        <v>0</v>
      </c>
    </row>
    <row r="11" spans="1:17" ht="12" customHeight="1" x14ac:dyDescent="0.25">
      <c r="A11" s="87" t="s">
        <v>61</v>
      </c>
      <c r="B11" s="86">
        <v>425089</v>
      </c>
      <c r="C11" s="86">
        <v>419980</v>
      </c>
      <c r="D11" s="86">
        <v>412366.99999999994</v>
      </c>
      <c r="E11" s="86">
        <v>407255.99999999994</v>
      </c>
      <c r="F11" s="86">
        <v>395112</v>
      </c>
      <c r="G11" s="86">
        <v>391436.00000000006</v>
      </c>
      <c r="H11" s="86">
        <v>373020.00000000006</v>
      </c>
      <c r="I11" s="86">
        <v>359725.00000000012</v>
      </c>
      <c r="J11" s="86">
        <v>358934</v>
      </c>
      <c r="K11" s="86">
        <v>335192</v>
      </c>
      <c r="L11" s="86">
        <v>376467</v>
      </c>
      <c r="M11" s="86">
        <v>374463.99999999988</v>
      </c>
      <c r="N11" s="86">
        <v>371415</v>
      </c>
      <c r="O11" s="86">
        <v>365757.99999999994</v>
      </c>
      <c r="P11" s="86">
        <v>368494.99999999988</v>
      </c>
      <c r="Q11" s="86">
        <v>380715.99999999994</v>
      </c>
    </row>
    <row r="12" spans="1:17" ht="12" customHeight="1" x14ac:dyDescent="0.25">
      <c r="A12" s="87" t="s">
        <v>115</v>
      </c>
      <c r="B12" s="86">
        <v>0</v>
      </c>
      <c r="C12" s="86">
        <v>0</v>
      </c>
      <c r="D12" s="86">
        <v>0</v>
      </c>
      <c r="E12" s="86">
        <v>0</v>
      </c>
      <c r="F12" s="86">
        <v>0</v>
      </c>
      <c r="G12" s="86">
        <v>0</v>
      </c>
      <c r="H12" s="86">
        <v>0</v>
      </c>
      <c r="I12" s="86">
        <v>0</v>
      </c>
      <c r="J12" s="86">
        <v>0</v>
      </c>
      <c r="K12" s="86">
        <v>0</v>
      </c>
      <c r="L12" s="86">
        <v>0</v>
      </c>
      <c r="M12" s="86">
        <v>0</v>
      </c>
      <c r="N12" s="86">
        <v>0</v>
      </c>
      <c r="O12" s="86">
        <v>0</v>
      </c>
      <c r="P12" s="86">
        <v>0</v>
      </c>
      <c r="Q12" s="86">
        <v>0</v>
      </c>
    </row>
    <row r="13" spans="1:17" ht="12" customHeight="1" x14ac:dyDescent="0.25">
      <c r="A13" s="51" t="s">
        <v>114</v>
      </c>
      <c r="B13" s="92">
        <v>326</v>
      </c>
      <c r="C13" s="92">
        <v>348</v>
      </c>
      <c r="D13" s="92">
        <v>396</v>
      </c>
      <c r="E13" s="92">
        <v>569</v>
      </c>
      <c r="F13" s="92">
        <v>875</v>
      </c>
      <c r="G13" s="92">
        <v>909.00000000000011</v>
      </c>
      <c r="H13" s="92">
        <v>2214</v>
      </c>
      <c r="I13" s="92">
        <v>4163</v>
      </c>
      <c r="J13" s="92">
        <v>4317</v>
      </c>
      <c r="K13" s="92">
        <v>4666.0000000000009</v>
      </c>
      <c r="L13" s="92">
        <v>4805.0000000000009</v>
      </c>
      <c r="M13" s="92">
        <v>4839.0000000000009</v>
      </c>
      <c r="N13" s="92">
        <v>4868.0000000000009</v>
      </c>
      <c r="O13" s="92">
        <v>4940.0000000000018</v>
      </c>
      <c r="P13" s="92">
        <v>5020.0000000000018</v>
      </c>
      <c r="Q13" s="92">
        <v>5234.0000000000018</v>
      </c>
    </row>
    <row r="14" spans="1:17" ht="12" hidden="1" customHeight="1" x14ac:dyDescent="0.25">
      <c r="A14" s="91" t="s">
        <v>113</v>
      </c>
      <c r="B14" s="90">
        <f t="shared" ref="B14" si="3">SUM(B5:B11)</f>
        <v>873591</v>
      </c>
      <c r="C14" s="90">
        <f t="shared" ref="C14:Q14" si="4">SUM(C5:C11)</f>
        <v>874104</v>
      </c>
      <c r="D14" s="90">
        <f t="shared" si="4"/>
        <v>873062.99999999988</v>
      </c>
      <c r="E14" s="90">
        <f t="shared" si="4"/>
        <v>876011.99999999988</v>
      </c>
      <c r="F14" s="90">
        <f t="shared" si="4"/>
        <v>878407</v>
      </c>
      <c r="G14" s="90">
        <f t="shared" si="4"/>
        <v>879609.00000000012</v>
      </c>
      <c r="H14" s="90">
        <f t="shared" si="4"/>
        <v>862980.00000000012</v>
      </c>
      <c r="I14" s="90">
        <f t="shared" si="4"/>
        <v>854639.00000000023</v>
      </c>
      <c r="J14" s="90">
        <f t="shared" si="4"/>
        <v>857582</v>
      </c>
      <c r="K14" s="90">
        <f t="shared" si="4"/>
        <v>869206</v>
      </c>
      <c r="L14" s="90">
        <f t="shared" si="4"/>
        <v>856139</v>
      </c>
      <c r="M14" s="90">
        <f t="shared" si="4"/>
        <v>854211</v>
      </c>
      <c r="N14" s="90">
        <f t="shared" si="4"/>
        <v>848560</v>
      </c>
      <c r="O14" s="90">
        <f t="shared" si="4"/>
        <v>843268</v>
      </c>
      <c r="P14" s="90">
        <f t="shared" si="4"/>
        <v>844499.99999999988</v>
      </c>
      <c r="Q14" s="90">
        <f t="shared" si="4"/>
        <v>825074</v>
      </c>
    </row>
    <row r="15" spans="1:17" ht="12.95" customHeight="1" x14ac:dyDescent="0.25">
      <c r="A15" s="89" t="s">
        <v>112</v>
      </c>
      <c r="B15" s="88">
        <f t="shared" ref="B15:Q15" si="5">B16</f>
        <v>4</v>
      </c>
      <c r="C15" s="88">
        <f t="shared" si="5"/>
        <v>6</v>
      </c>
      <c r="D15" s="88">
        <f t="shared" si="5"/>
        <v>8</v>
      </c>
      <c r="E15" s="88">
        <f t="shared" si="5"/>
        <v>12</v>
      </c>
      <c r="F15" s="88">
        <f t="shared" si="5"/>
        <v>19</v>
      </c>
      <c r="G15" s="88">
        <f t="shared" si="5"/>
        <v>35</v>
      </c>
      <c r="H15" s="88">
        <f t="shared" si="5"/>
        <v>102</v>
      </c>
      <c r="I15" s="88">
        <f t="shared" si="5"/>
        <v>223</v>
      </c>
      <c r="J15" s="88">
        <f t="shared" si="5"/>
        <v>360</v>
      </c>
      <c r="K15" s="88">
        <f t="shared" si="5"/>
        <v>568</v>
      </c>
      <c r="L15" s="88">
        <f t="shared" si="5"/>
        <v>786</v>
      </c>
      <c r="M15" s="88">
        <f t="shared" si="5"/>
        <v>1258</v>
      </c>
      <c r="N15" s="88">
        <f t="shared" si="5"/>
        <v>1941</v>
      </c>
      <c r="O15" s="88">
        <f t="shared" si="5"/>
        <v>2944</v>
      </c>
      <c r="P15" s="88">
        <f t="shared" si="5"/>
        <v>3458</v>
      </c>
      <c r="Q15" s="88">
        <f t="shared" si="5"/>
        <v>4847.0000000000009</v>
      </c>
    </row>
    <row r="16" spans="1:17" ht="12" customHeight="1" x14ac:dyDescent="0.25">
      <c r="A16" s="87" t="s">
        <v>111</v>
      </c>
      <c r="B16" s="86">
        <v>4</v>
      </c>
      <c r="C16" s="86">
        <v>6</v>
      </c>
      <c r="D16" s="86">
        <v>8</v>
      </c>
      <c r="E16" s="86">
        <v>12</v>
      </c>
      <c r="F16" s="86">
        <v>19</v>
      </c>
      <c r="G16" s="86">
        <v>35</v>
      </c>
      <c r="H16" s="86">
        <v>102</v>
      </c>
      <c r="I16" s="86">
        <v>223</v>
      </c>
      <c r="J16" s="86">
        <v>360</v>
      </c>
      <c r="K16" s="86">
        <v>568</v>
      </c>
      <c r="L16" s="86">
        <v>786</v>
      </c>
      <c r="M16" s="86">
        <v>1258</v>
      </c>
      <c r="N16" s="86">
        <v>1941</v>
      </c>
      <c r="O16" s="86">
        <v>2944</v>
      </c>
      <c r="P16" s="86">
        <v>3458</v>
      </c>
      <c r="Q16" s="86">
        <v>4847.0000000000009</v>
      </c>
    </row>
    <row r="17" spans="1:17" ht="12.95" customHeight="1" x14ac:dyDescent="0.25">
      <c r="A17" s="89" t="s">
        <v>63</v>
      </c>
      <c r="B17" s="88">
        <f t="shared" ref="B17" si="6">SUM(B18:B25)</f>
        <v>873917</v>
      </c>
      <c r="C17" s="88">
        <f t="shared" ref="C17:Q17" si="7">SUM(C18:C25)</f>
        <v>874452</v>
      </c>
      <c r="D17" s="88">
        <f t="shared" si="7"/>
        <v>873458.99999999977</v>
      </c>
      <c r="E17" s="88">
        <f t="shared" si="7"/>
        <v>876581</v>
      </c>
      <c r="F17" s="88">
        <f t="shared" si="7"/>
        <v>879282</v>
      </c>
      <c r="G17" s="88">
        <f t="shared" si="7"/>
        <v>880518.00000000012</v>
      </c>
      <c r="H17" s="88">
        <f t="shared" si="7"/>
        <v>865194.00000000012</v>
      </c>
      <c r="I17" s="88">
        <f t="shared" si="7"/>
        <v>858802.00000000023</v>
      </c>
      <c r="J17" s="88">
        <f t="shared" si="7"/>
        <v>861899</v>
      </c>
      <c r="K17" s="88">
        <f t="shared" si="7"/>
        <v>873872</v>
      </c>
      <c r="L17" s="88">
        <f t="shared" si="7"/>
        <v>860944</v>
      </c>
      <c r="M17" s="88">
        <f t="shared" si="7"/>
        <v>859050</v>
      </c>
      <c r="N17" s="88">
        <f t="shared" si="7"/>
        <v>853428</v>
      </c>
      <c r="O17" s="88">
        <f t="shared" si="7"/>
        <v>848208</v>
      </c>
      <c r="P17" s="88">
        <f t="shared" si="7"/>
        <v>849520</v>
      </c>
      <c r="Q17" s="88">
        <f t="shared" si="7"/>
        <v>830308</v>
      </c>
    </row>
    <row r="18" spans="1:17" ht="12" customHeight="1" x14ac:dyDescent="0.25">
      <c r="A18" s="87" t="s">
        <v>58</v>
      </c>
      <c r="B18" s="86">
        <v>3631</v>
      </c>
      <c r="C18" s="86">
        <v>9084</v>
      </c>
      <c r="D18" s="86">
        <v>6199</v>
      </c>
      <c r="E18" s="86">
        <v>6119</v>
      </c>
      <c r="F18" s="86">
        <v>6111.0000000000009</v>
      </c>
      <c r="G18" s="86">
        <v>7274.0000000000009</v>
      </c>
      <c r="H18" s="86">
        <v>7351.0000000000009</v>
      </c>
      <c r="I18" s="86">
        <v>7737</v>
      </c>
      <c r="J18" s="86">
        <v>8196.0000000000018</v>
      </c>
      <c r="K18" s="86">
        <v>8271</v>
      </c>
      <c r="L18" s="86">
        <v>9651</v>
      </c>
      <c r="M18" s="86">
        <v>9601.0000000000018</v>
      </c>
      <c r="N18" s="86">
        <v>7373</v>
      </c>
      <c r="O18" s="86">
        <v>7344</v>
      </c>
      <c r="P18" s="86">
        <v>7726.0000000000009</v>
      </c>
      <c r="Q18" s="86">
        <v>7797.0000000000009</v>
      </c>
    </row>
    <row r="19" spans="1:17" s="28" customFormat="1" ht="12" customHeight="1" x14ac:dyDescent="0.25">
      <c r="A19" s="87" t="s">
        <v>84</v>
      </c>
      <c r="B19" s="86">
        <v>17475</v>
      </c>
      <c r="C19" s="86">
        <v>17099.999999999953</v>
      </c>
      <c r="D19" s="86">
        <v>16860.999999999982</v>
      </c>
      <c r="E19" s="86">
        <v>16693.000000000022</v>
      </c>
      <c r="F19" s="86">
        <v>16440</v>
      </c>
      <c r="G19" s="86">
        <v>16404</v>
      </c>
      <c r="H19" s="86">
        <v>15563</v>
      </c>
      <c r="I19" s="86">
        <v>15249.999999999996</v>
      </c>
      <c r="J19" s="86">
        <v>14219.000000000002</v>
      </c>
      <c r="K19" s="86">
        <v>12979.000000000004</v>
      </c>
      <c r="L19" s="86">
        <v>11571.000000000002</v>
      </c>
      <c r="M19" s="86">
        <v>8621</v>
      </c>
      <c r="N19" s="86">
        <v>5058</v>
      </c>
      <c r="O19" s="86">
        <v>4160</v>
      </c>
      <c r="P19" s="86">
        <v>2896</v>
      </c>
      <c r="Q19" s="86">
        <v>2559.0000000000014</v>
      </c>
    </row>
    <row r="20" spans="1:17" ht="12" customHeight="1" x14ac:dyDescent="0.25">
      <c r="A20" s="87" t="s">
        <v>110</v>
      </c>
      <c r="B20" s="86">
        <v>3415</v>
      </c>
      <c r="C20" s="86">
        <v>3550</v>
      </c>
      <c r="D20" s="86">
        <v>3582.0000000000005</v>
      </c>
      <c r="E20" s="86">
        <v>3612.0000000000005</v>
      </c>
      <c r="F20" s="86">
        <v>3645</v>
      </c>
      <c r="G20" s="86">
        <v>4475</v>
      </c>
      <c r="H20" s="86">
        <v>5109</v>
      </c>
      <c r="I20" s="86">
        <v>5271.9999999999991</v>
      </c>
      <c r="J20" s="86">
        <v>5579.9999999999982</v>
      </c>
      <c r="K20" s="86">
        <v>15864.000000000002</v>
      </c>
      <c r="L20" s="86">
        <v>20467.000000000004</v>
      </c>
      <c r="M20" s="86">
        <v>22001</v>
      </c>
      <c r="N20" s="86">
        <v>22018.000000000004</v>
      </c>
      <c r="O20" s="86">
        <v>23411.000000000004</v>
      </c>
      <c r="P20" s="86">
        <v>24109.000000000004</v>
      </c>
      <c r="Q20" s="86">
        <v>25332.000000000015</v>
      </c>
    </row>
    <row r="21" spans="1:17" ht="12" customHeight="1" x14ac:dyDescent="0.25">
      <c r="A21" s="87" t="s">
        <v>109</v>
      </c>
      <c r="B21" s="86">
        <v>41201</v>
      </c>
      <c r="C21" s="86">
        <v>42747</v>
      </c>
      <c r="D21" s="86">
        <v>47301.999999999993</v>
      </c>
      <c r="E21" s="86">
        <v>50617</v>
      </c>
      <c r="F21" s="86">
        <v>56455</v>
      </c>
      <c r="G21" s="86">
        <v>58847</v>
      </c>
      <c r="H21" s="86">
        <v>60950.999999999993</v>
      </c>
      <c r="I21" s="86">
        <v>65584</v>
      </c>
      <c r="J21" s="86">
        <v>67284.999999999985</v>
      </c>
      <c r="K21" s="86">
        <v>67703</v>
      </c>
      <c r="L21" s="86">
        <v>75904</v>
      </c>
      <c r="M21" s="86">
        <v>75951</v>
      </c>
      <c r="N21" s="86">
        <v>76059</v>
      </c>
      <c r="O21" s="86">
        <v>76257.999999999985</v>
      </c>
      <c r="P21" s="86">
        <v>76454</v>
      </c>
      <c r="Q21" s="86">
        <v>79680.000000000015</v>
      </c>
    </row>
    <row r="22" spans="1:17" ht="12" customHeight="1" x14ac:dyDescent="0.25">
      <c r="A22" s="87" t="s">
        <v>55</v>
      </c>
      <c r="B22" s="86">
        <v>365600</v>
      </c>
      <c r="C22" s="86">
        <v>365841</v>
      </c>
      <c r="D22" s="86">
        <v>366067.99999999994</v>
      </c>
      <c r="E22" s="86">
        <v>368286.99999999994</v>
      </c>
      <c r="F22" s="86">
        <v>384130.99999999994</v>
      </c>
      <c r="G22" s="86">
        <v>378022.00000000006</v>
      </c>
      <c r="H22" s="86">
        <v>368896.00000000006</v>
      </c>
      <c r="I22" s="86">
        <v>364431.00000000006</v>
      </c>
      <c r="J22" s="86">
        <v>374096</v>
      </c>
      <c r="K22" s="86">
        <v>397190.99999999994</v>
      </c>
      <c r="L22" s="86">
        <v>350339</v>
      </c>
      <c r="M22" s="86">
        <v>360184.00000000006</v>
      </c>
      <c r="N22" s="86">
        <v>363788</v>
      </c>
      <c r="O22" s="86">
        <v>363898</v>
      </c>
      <c r="P22" s="86">
        <v>362053</v>
      </c>
      <c r="Q22" s="86">
        <v>324026.00000000006</v>
      </c>
    </row>
    <row r="23" spans="1:17" ht="12" customHeight="1" x14ac:dyDescent="0.25">
      <c r="A23" s="87" t="s">
        <v>79</v>
      </c>
      <c r="B23" s="86">
        <v>0</v>
      </c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0</v>
      </c>
      <c r="N23" s="86">
        <v>0</v>
      </c>
      <c r="O23" s="86">
        <v>0</v>
      </c>
      <c r="P23" s="86">
        <v>0</v>
      </c>
      <c r="Q23" s="86">
        <v>0</v>
      </c>
    </row>
    <row r="24" spans="1:17" ht="12" customHeight="1" x14ac:dyDescent="0.25">
      <c r="A24" s="87" t="s">
        <v>61</v>
      </c>
      <c r="B24" s="86">
        <v>389963</v>
      </c>
      <c r="C24" s="86">
        <v>385228</v>
      </c>
      <c r="D24" s="86">
        <v>384906.99999999994</v>
      </c>
      <c r="E24" s="86">
        <v>379213</v>
      </c>
      <c r="F24" s="86">
        <v>358501</v>
      </c>
      <c r="G24" s="86">
        <v>356605.00000000006</v>
      </c>
      <c r="H24" s="86">
        <v>348796.00000000006</v>
      </c>
      <c r="I24" s="86">
        <v>344189.00000000012</v>
      </c>
      <c r="J24" s="86">
        <v>336392</v>
      </c>
      <c r="K24" s="86">
        <v>333844</v>
      </c>
      <c r="L24" s="86">
        <v>373514</v>
      </c>
      <c r="M24" s="86">
        <v>371461.99999999988</v>
      </c>
      <c r="N24" s="86">
        <v>371323</v>
      </c>
      <c r="O24" s="86">
        <v>362695.99999999994</v>
      </c>
      <c r="P24" s="86">
        <v>363358.99999999994</v>
      </c>
      <c r="Q24" s="86">
        <v>374473.99999999994</v>
      </c>
    </row>
    <row r="25" spans="1:17" ht="12" customHeight="1" x14ac:dyDescent="0.25">
      <c r="A25" s="51" t="s">
        <v>60</v>
      </c>
      <c r="B25" s="92">
        <v>52632</v>
      </c>
      <c r="C25" s="92">
        <v>50901.999999999985</v>
      </c>
      <c r="D25" s="92">
        <v>48540</v>
      </c>
      <c r="E25" s="92">
        <v>52039.999999999971</v>
      </c>
      <c r="F25" s="92">
        <v>53998.999999999964</v>
      </c>
      <c r="G25" s="92">
        <v>58890.999999999985</v>
      </c>
      <c r="H25" s="92">
        <v>58528.000000000007</v>
      </c>
      <c r="I25" s="92">
        <v>56338.999999999985</v>
      </c>
      <c r="J25" s="92">
        <v>56130.999999999985</v>
      </c>
      <c r="K25" s="92">
        <v>38020</v>
      </c>
      <c r="L25" s="92">
        <v>19498.000000000015</v>
      </c>
      <c r="M25" s="92">
        <v>11230.000000000018</v>
      </c>
      <c r="N25" s="92">
        <v>7809.0000000000009</v>
      </c>
      <c r="O25" s="92">
        <v>10440.999999999982</v>
      </c>
      <c r="P25" s="92">
        <v>12922.999999999967</v>
      </c>
      <c r="Q25" s="92">
        <v>16439.999999999949</v>
      </c>
    </row>
    <row r="26" spans="1:17" ht="12" customHeight="1" x14ac:dyDescent="0.25">
      <c r="A26" s="91" t="s">
        <v>59</v>
      </c>
      <c r="B26" s="90">
        <v>0</v>
      </c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 s="90">
        <v>0</v>
      </c>
      <c r="I26" s="90">
        <v>0</v>
      </c>
      <c r="J26" s="90">
        <v>0</v>
      </c>
      <c r="K26" s="90">
        <v>0</v>
      </c>
      <c r="L26" s="90">
        <v>0</v>
      </c>
      <c r="M26" s="90">
        <v>0</v>
      </c>
      <c r="N26" s="90">
        <v>0</v>
      </c>
      <c r="O26" s="90">
        <v>0</v>
      </c>
      <c r="P26" s="90">
        <v>0</v>
      </c>
      <c r="Q26" s="90">
        <v>0</v>
      </c>
    </row>
    <row r="27" spans="1:17" ht="12.95" customHeight="1" x14ac:dyDescent="0.25">
      <c r="A27" s="89" t="s">
        <v>62</v>
      </c>
      <c r="B27" s="88">
        <f t="shared" ref="B27" si="8">SUM(B28:B32)</f>
        <v>873917</v>
      </c>
      <c r="C27" s="88">
        <f t="shared" ref="C27:Q27" si="9">SUM(C28:C32)</f>
        <v>874452</v>
      </c>
      <c r="D27" s="88">
        <f t="shared" si="9"/>
        <v>873459</v>
      </c>
      <c r="E27" s="88">
        <f t="shared" si="9"/>
        <v>876581</v>
      </c>
      <c r="F27" s="88">
        <f t="shared" si="9"/>
        <v>879282</v>
      </c>
      <c r="G27" s="88">
        <f t="shared" si="9"/>
        <v>880518</v>
      </c>
      <c r="H27" s="88">
        <f t="shared" si="9"/>
        <v>865194</v>
      </c>
      <c r="I27" s="88">
        <f t="shared" si="9"/>
        <v>858802</v>
      </c>
      <c r="J27" s="88">
        <f t="shared" si="9"/>
        <v>861899</v>
      </c>
      <c r="K27" s="88">
        <f t="shared" si="9"/>
        <v>873872</v>
      </c>
      <c r="L27" s="88">
        <f t="shared" si="9"/>
        <v>860944</v>
      </c>
      <c r="M27" s="88">
        <f t="shared" si="9"/>
        <v>859050</v>
      </c>
      <c r="N27" s="88">
        <f t="shared" si="9"/>
        <v>853428</v>
      </c>
      <c r="O27" s="88">
        <f t="shared" si="9"/>
        <v>848208</v>
      </c>
      <c r="P27" s="88">
        <f t="shared" si="9"/>
        <v>849520</v>
      </c>
      <c r="Q27" s="88">
        <f t="shared" si="9"/>
        <v>830308.00000000023</v>
      </c>
    </row>
    <row r="28" spans="1:17" ht="12" customHeight="1" x14ac:dyDescent="0.25">
      <c r="A28" s="87" t="s">
        <v>58</v>
      </c>
      <c r="B28" s="86">
        <v>0</v>
      </c>
      <c r="C28" s="86">
        <v>0</v>
      </c>
      <c r="D28" s="86">
        <v>0</v>
      </c>
      <c r="E28" s="86">
        <v>0</v>
      </c>
      <c r="F28" s="86">
        <v>0</v>
      </c>
      <c r="G28" s="86">
        <v>0</v>
      </c>
      <c r="H28" s="86">
        <v>0</v>
      </c>
      <c r="I28" s="86">
        <v>0</v>
      </c>
      <c r="J28" s="86">
        <v>0</v>
      </c>
      <c r="K28" s="86">
        <v>0</v>
      </c>
      <c r="L28" s="86">
        <v>0</v>
      </c>
      <c r="M28" s="86">
        <v>0</v>
      </c>
      <c r="N28" s="86">
        <v>0</v>
      </c>
      <c r="O28" s="86">
        <v>0</v>
      </c>
      <c r="P28" s="86">
        <v>0</v>
      </c>
      <c r="Q28" s="86">
        <v>0</v>
      </c>
    </row>
    <row r="29" spans="1:17" s="28" customFormat="1" ht="12" customHeight="1" x14ac:dyDescent="0.25">
      <c r="A29" s="87" t="s">
        <v>84</v>
      </c>
      <c r="B29" s="86">
        <v>297225</v>
      </c>
      <c r="C29" s="86">
        <v>265771</v>
      </c>
      <c r="D29" s="86">
        <v>244020</v>
      </c>
      <c r="E29" s="86">
        <v>240226</v>
      </c>
      <c r="F29" s="86">
        <v>252151</v>
      </c>
      <c r="G29" s="86">
        <v>285127</v>
      </c>
      <c r="H29" s="86">
        <v>286042.00000000006</v>
      </c>
      <c r="I29" s="86">
        <v>235948.00000000003</v>
      </c>
      <c r="J29" s="86">
        <v>228354</v>
      </c>
      <c r="K29" s="86">
        <v>192318</v>
      </c>
      <c r="L29" s="86">
        <v>179196</v>
      </c>
      <c r="M29" s="86">
        <v>235811.99999999997</v>
      </c>
      <c r="N29" s="86">
        <v>222288</v>
      </c>
      <c r="O29" s="86">
        <v>210172</v>
      </c>
      <c r="P29" s="86">
        <v>224969</v>
      </c>
      <c r="Q29" s="86">
        <v>168983.00000000006</v>
      </c>
    </row>
    <row r="30" spans="1:17" ht="12" customHeight="1" x14ac:dyDescent="0.25">
      <c r="A30" s="87" t="s">
        <v>109</v>
      </c>
      <c r="B30" s="86">
        <v>38001</v>
      </c>
      <c r="C30" s="86">
        <v>40296</v>
      </c>
      <c r="D30" s="86">
        <v>44419.000000000007</v>
      </c>
      <c r="E30" s="86">
        <v>48919.000000000007</v>
      </c>
      <c r="F30" s="86">
        <v>55901.000000000015</v>
      </c>
      <c r="G30" s="86">
        <v>61490.000000000007</v>
      </c>
      <c r="H30" s="86">
        <v>67084</v>
      </c>
      <c r="I30" s="86">
        <v>70606.999999999985</v>
      </c>
      <c r="J30" s="86">
        <v>71422.999999999985</v>
      </c>
      <c r="K30" s="86">
        <v>71610</v>
      </c>
      <c r="L30" s="86">
        <v>75518.000000000015</v>
      </c>
      <c r="M30" s="86">
        <v>74896.000000000015</v>
      </c>
      <c r="N30" s="86">
        <v>72531.000000000015</v>
      </c>
      <c r="O30" s="86">
        <v>74849.000000000029</v>
      </c>
      <c r="P30" s="86">
        <v>76496.000000000029</v>
      </c>
      <c r="Q30" s="86">
        <v>80572.000000000044</v>
      </c>
    </row>
    <row r="31" spans="1:17" ht="12" customHeight="1" x14ac:dyDescent="0.25">
      <c r="A31" s="87" t="s">
        <v>55</v>
      </c>
      <c r="B31" s="86">
        <v>0</v>
      </c>
      <c r="C31" s="86">
        <v>0</v>
      </c>
      <c r="D31" s="86">
        <v>0</v>
      </c>
      <c r="E31" s="86">
        <v>0</v>
      </c>
      <c r="F31" s="86">
        <v>5635.0000000000027</v>
      </c>
      <c r="G31" s="86">
        <v>12564.000000000002</v>
      </c>
      <c r="H31" s="86">
        <v>6134</v>
      </c>
      <c r="I31" s="86">
        <v>6115</v>
      </c>
      <c r="J31" s="86">
        <v>10797.999999999998</v>
      </c>
      <c r="K31" s="86">
        <v>10914.000000000002</v>
      </c>
      <c r="L31" s="86">
        <v>11062.000000000002</v>
      </c>
      <c r="M31" s="86">
        <v>12200</v>
      </c>
      <c r="N31" s="86">
        <v>12851</v>
      </c>
      <c r="O31" s="86">
        <v>16588</v>
      </c>
      <c r="P31" s="86">
        <v>15769</v>
      </c>
      <c r="Q31" s="86">
        <v>10196.000000000002</v>
      </c>
    </row>
    <row r="32" spans="1:17" ht="12" customHeight="1" x14ac:dyDescent="0.25">
      <c r="A32" s="49" t="s">
        <v>60</v>
      </c>
      <c r="B32" s="85">
        <v>538691</v>
      </c>
      <c r="C32" s="85">
        <v>568385</v>
      </c>
      <c r="D32" s="85">
        <v>585020</v>
      </c>
      <c r="E32" s="85">
        <v>587436</v>
      </c>
      <c r="F32" s="85">
        <v>565595</v>
      </c>
      <c r="G32" s="85">
        <v>521337</v>
      </c>
      <c r="H32" s="85">
        <v>505934</v>
      </c>
      <c r="I32" s="85">
        <v>546132</v>
      </c>
      <c r="J32" s="85">
        <v>551324</v>
      </c>
      <c r="K32" s="85">
        <v>599030</v>
      </c>
      <c r="L32" s="85">
        <v>595168</v>
      </c>
      <c r="M32" s="85">
        <v>536142</v>
      </c>
      <c r="N32" s="85">
        <v>545758</v>
      </c>
      <c r="O32" s="85">
        <v>546599</v>
      </c>
      <c r="P32" s="85">
        <v>532286</v>
      </c>
      <c r="Q32" s="85">
        <v>570557.00000000012</v>
      </c>
    </row>
    <row r="34" spans="2:2" ht="12" customHeight="1" x14ac:dyDescent="0.25">
      <c r="B34"/>
    </row>
    <row r="35" spans="2:2" ht="12" customHeight="1" x14ac:dyDescent="0.25">
      <c r="B35"/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/>
    </row>
    <row r="3" spans="1:17" ht="12.95" customHeight="1" x14ac:dyDescent="0.25">
      <c r="A3" s="94" t="s">
        <v>118</v>
      </c>
      <c r="B3" s="100">
        <f t="shared" ref="B3" si="0">SUM(B4,B15,B17,B27)</f>
        <v>1258.0360815067629</v>
      </c>
      <c r="C3" s="100">
        <f t="shared" ref="C3:Q3" si="1">SUM(C4,C15,C17,C27)</f>
        <v>1372.8560650884206</v>
      </c>
      <c r="D3" s="100">
        <f t="shared" si="1"/>
        <v>1358.8620038854303</v>
      </c>
      <c r="E3" s="100">
        <f t="shared" si="1"/>
        <v>1422.1206391266508</v>
      </c>
      <c r="F3" s="100">
        <f t="shared" si="1"/>
        <v>1392.2540943899085</v>
      </c>
      <c r="G3" s="100">
        <f t="shared" si="1"/>
        <v>1418.7166916466829</v>
      </c>
      <c r="H3" s="100">
        <f t="shared" si="1"/>
        <v>1391.6478857420882</v>
      </c>
      <c r="I3" s="100">
        <f t="shared" si="1"/>
        <v>1362.0648162452624</v>
      </c>
      <c r="J3" s="100">
        <f t="shared" si="1"/>
        <v>1348.3533024526657</v>
      </c>
      <c r="K3" s="100">
        <f t="shared" si="1"/>
        <v>1423.0933348074075</v>
      </c>
      <c r="L3" s="100">
        <f t="shared" si="1"/>
        <v>1274.6753574689751</v>
      </c>
      <c r="M3" s="100">
        <f t="shared" si="1"/>
        <v>1210.6623960512534</v>
      </c>
      <c r="N3" s="100">
        <f t="shared" si="1"/>
        <v>1259.4510675818519</v>
      </c>
      <c r="O3" s="100">
        <f t="shared" si="1"/>
        <v>1152.0321667578094</v>
      </c>
      <c r="P3" s="100">
        <f t="shared" si="1"/>
        <v>1125.0145818641549</v>
      </c>
      <c r="Q3" s="100">
        <f t="shared" si="1"/>
        <v>996.26674682458815</v>
      </c>
    </row>
    <row r="4" spans="1:17" ht="12.95" customHeight="1" x14ac:dyDescent="0.25">
      <c r="A4" s="89" t="s">
        <v>65</v>
      </c>
      <c r="B4" s="96">
        <f t="shared" ref="B4" si="2">SUM(B5:B14)</f>
        <v>1034.2537666011003</v>
      </c>
      <c r="C4" s="96">
        <f t="shared" ref="C4:Q4" si="3">SUM(C5:C14)</f>
        <v>1145.6933968476749</v>
      </c>
      <c r="D4" s="96">
        <f t="shared" si="3"/>
        <v>1118.6582873134621</v>
      </c>
      <c r="E4" s="96">
        <f t="shared" si="3"/>
        <v>1171.758849008844</v>
      </c>
      <c r="F4" s="96">
        <f t="shared" si="3"/>
        <v>1132.5291096384278</v>
      </c>
      <c r="G4" s="96">
        <f t="shared" si="3"/>
        <v>1156.3124221775984</v>
      </c>
      <c r="H4" s="96">
        <f t="shared" si="3"/>
        <v>1127.1068855900785</v>
      </c>
      <c r="I4" s="96">
        <f t="shared" si="3"/>
        <v>1095.8131209852882</v>
      </c>
      <c r="J4" s="96">
        <f t="shared" si="3"/>
        <v>1082.3414144570925</v>
      </c>
      <c r="K4" s="96">
        <f t="shared" si="3"/>
        <v>1144.2601973728085</v>
      </c>
      <c r="L4" s="96">
        <f t="shared" si="3"/>
        <v>1009.7296481699515</v>
      </c>
      <c r="M4" s="96">
        <f t="shared" si="3"/>
        <v>959.29495201013071</v>
      </c>
      <c r="N4" s="96">
        <f t="shared" si="3"/>
        <v>1004.8847190152636</v>
      </c>
      <c r="O4" s="96">
        <f t="shared" si="3"/>
        <v>892.91600317711379</v>
      </c>
      <c r="P4" s="96">
        <f t="shared" si="3"/>
        <v>863.92779389322243</v>
      </c>
      <c r="Q4" s="96">
        <f t="shared" si="3"/>
        <v>752.34399226703636</v>
      </c>
    </row>
    <row r="5" spans="1:17" ht="12" customHeight="1" x14ac:dyDescent="0.25">
      <c r="A5" s="87" t="s">
        <v>58</v>
      </c>
      <c r="B5" s="95">
        <v>11.470717134923726</v>
      </c>
      <c r="C5" s="95">
        <v>29.488939999999999</v>
      </c>
      <c r="D5" s="95">
        <v>18.640300000000003</v>
      </c>
      <c r="E5" s="95">
        <v>16.928290000000004</v>
      </c>
      <c r="F5" s="95">
        <v>16.870910000000002</v>
      </c>
      <c r="G5" s="95">
        <v>20.202760328744933</v>
      </c>
      <c r="H5" s="95">
        <v>16.921759999999995</v>
      </c>
      <c r="I5" s="95">
        <v>16.749010000000006</v>
      </c>
      <c r="J5" s="95">
        <v>16.503059999999998</v>
      </c>
      <c r="K5" s="95">
        <v>16.599779999999999</v>
      </c>
      <c r="L5" s="95">
        <v>21.544611594152816</v>
      </c>
      <c r="M5" s="95">
        <v>19.316404383508704</v>
      </c>
      <c r="N5" s="95">
        <v>11.496269229062756</v>
      </c>
      <c r="O5" s="95">
        <v>10.296699596047262</v>
      </c>
      <c r="P5" s="95">
        <v>10.278137459916689</v>
      </c>
      <c r="Q5" s="95">
        <v>9.5214468516594088</v>
      </c>
    </row>
    <row r="6" spans="1:17" ht="12" customHeight="1" x14ac:dyDescent="0.25">
      <c r="A6" s="87" t="s">
        <v>84</v>
      </c>
      <c r="B6" s="95">
        <v>0</v>
      </c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>
        <v>5.4127986874101914</v>
      </c>
      <c r="C7" s="95">
        <v>6.4057650241373034</v>
      </c>
      <c r="D7" s="95">
        <v>6.2817414416980579</v>
      </c>
      <c r="E7" s="95">
        <v>5.3381431264973163</v>
      </c>
      <c r="F7" s="95">
        <v>5.2813084158170591</v>
      </c>
      <c r="G7" s="95">
        <v>7.0950141337724446</v>
      </c>
      <c r="H7" s="95">
        <v>7.8130923305827205</v>
      </c>
      <c r="I7" s="95">
        <v>7.758343443733267</v>
      </c>
      <c r="J7" s="95">
        <v>7.734112354757765</v>
      </c>
      <c r="K7" s="95">
        <v>22.125610642656891</v>
      </c>
      <c r="L7" s="95">
        <v>26.115508453322477</v>
      </c>
      <c r="M7" s="95">
        <v>25.873923757934286</v>
      </c>
      <c r="N7" s="95">
        <v>26.104737485801493</v>
      </c>
      <c r="O7" s="95">
        <v>25.496577343500785</v>
      </c>
      <c r="P7" s="95">
        <v>25.430408992028624</v>
      </c>
      <c r="Q7" s="95">
        <v>24.279344047275931</v>
      </c>
    </row>
    <row r="8" spans="1:17" ht="12" customHeight="1" x14ac:dyDescent="0.25">
      <c r="A8" s="87" t="s">
        <v>109</v>
      </c>
      <c r="B8" s="95">
        <v>51.862828874322631</v>
      </c>
      <c r="C8" s="95">
        <v>59.341328337280878</v>
      </c>
      <c r="D8" s="95">
        <v>64.139832878355691</v>
      </c>
      <c r="E8" s="95">
        <v>71.316963530944392</v>
      </c>
      <c r="F8" s="95">
        <v>75.991920773878661</v>
      </c>
      <c r="G8" s="95">
        <v>80.484495643929662</v>
      </c>
      <c r="H8" s="95">
        <v>82.053506684475323</v>
      </c>
      <c r="I8" s="95">
        <v>86.369316848240757</v>
      </c>
      <c r="J8" s="95">
        <v>87.36913191490207</v>
      </c>
      <c r="K8" s="95">
        <v>80.549520824001874</v>
      </c>
      <c r="L8" s="95">
        <v>95.369041074723469</v>
      </c>
      <c r="M8" s="95">
        <v>82.442531207695026</v>
      </c>
      <c r="N8" s="95">
        <v>82.893333942954428</v>
      </c>
      <c r="O8" s="95">
        <v>76.360880566266431</v>
      </c>
      <c r="P8" s="95">
        <v>75.423652195588119</v>
      </c>
      <c r="Q8" s="95">
        <v>71.33320926811777</v>
      </c>
    </row>
    <row r="9" spans="1:17" ht="12" customHeight="1" x14ac:dyDescent="0.25">
      <c r="A9" s="87" t="s">
        <v>55</v>
      </c>
      <c r="B9" s="95">
        <v>577.25404294925397</v>
      </c>
      <c r="C9" s="95">
        <v>632.64903768663453</v>
      </c>
      <c r="D9" s="95">
        <v>617.41288333140267</v>
      </c>
      <c r="E9" s="95">
        <v>652.60777556682069</v>
      </c>
      <c r="F9" s="95">
        <v>649.8084508360655</v>
      </c>
      <c r="G9" s="95">
        <v>650.85741947732117</v>
      </c>
      <c r="H9" s="95">
        <v>624.76151601348988</v>
      </c>
      <c r="I9" s="95">
        <v>605.60967003143105</v>
      </c>
      <c r="J9" s="95">
        <v>596.36009318240849</v>
      </c>
      <c r="K9" s="95">
        <v>668.3218908422308</v>
      </c>
      <c r="L9" s="95">
        <v>492.30549385383802</v>
      </c>
      <c r="M9" s="95">
        <v>510.90991815452406</v>
      </c>
      <c r="N9" s="95">
        <v>549.05128799102374</v>
      </c>
      <c r="O9" s="95">
        <v>465.72087604630275</v>
      </c>
      <c r="P9" s="95">
        <v>456.23312151945851</v>
      </c>
      <c r="Q9" s="95">
        <v>363.27095896819395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385.900183405598</v>
      </c>
      <c r="C11" s="95">
        <v>416.8231069879451</v>
      </c>
      <c r="D11" s="95">
        <v>410.73686289184855</v>
      </c>
      <c r="E11" s="95">
        <v>418.53000450272424</v>
      </c>
      <c r="F11" s="95">
        <v>376.93663508195073</v>
      </c>
      <c r="G11" s="95">
        <v>381.10813783196676</v>
      </c>
      <c r="H11" s="95">
        <v>366.59034023470554</v>
      </c>
      <c r="I11" s="95">
        <v>353.55329889358649</v>
      </c>
      <c r="J11" s="95">
        <v>332.62558507743569</v>
      </c>
      <c r="K11" s="95">
        <v>330.25353986993935</v>
      </c>
      <c r="L11" s="95">
        <v>355.68988267102651</v>
      </c>
      <c r="M11" s="95">
        <v>309.26580802260372</v>
      </c>
      <c r="N11" s="95">
        <v>327.20117417141472</v>
      </c>
      <c r="O11" s="95">
        <v>306.96302816126212</v>
      </c>
      <c r="P11" s="95">
        <v>291.78857161954141</v>
      </c>
      <c r="Q11" s="95">
        <v>277.28513470774647</v>
      </c>
    </row>
    <row r="12" spans="1:17" ht="12" customHeight="1" x14ac:dyDescent="0.25">
      <c r="A12" s="87" t="s">
        <v>115</v>
      </c>
      <c r="B12" s="95">
        <v>0</v>
      </c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>
        <v>0.30893932446111183</v>
      </c>
      <c r="C13" s="22">
        <v>0.36802276738480455</v>
      </c>
      <c r="D13" s="22">
        <v>0.40936170799555655</v>
      </c>
      <c r="E13" s="22">
        <v>0.59338021506045102</v>
      </c>
      <c r="F13" s="22">
        <v>0.86894309472426978</v>
      </c>
      <c r="G13" s="22">
        <v>0.86692408399453047</v>
      </c>
      <c r="H13" s="22">
        <v>1.9523725615567862</v>
      </c>
      <c r="I13" s="22">
        <v>3.7685948225853005</v>
      </c>
      <c r="J13" s="22">
        <v>3.4583547367140177</v>
      </c>
      <c r="K13" s="22">
        <v>4.2802391149318817</v>
      </c>
      <c r="L13" s="22">
        <v>4.2637576661595107</v>
      </c>
      <c r="M13" s="22">
        <v>4.1273391851017385</v>
      </c>
      <c r="N13" s="22">
        <v>4.5285309402014295</v>
      </c>
      <c r="O13" s="22">
        <v>4.15956068304168</v>
      </c>
      <c r="P13" s="22">
        <v>4.1761712913581768</v>
      </c>
      <c r="Q13" s="22">
        <v>3.9168134501161198</v>
      </c>
    </row>
    <row r="14" spans="1:17" ht="12" customHeight="1" x14ac:dyDescent="0.25">
      <c r="A14" s="99" t="s">
        <v>117</v>
      </c>
      <c r="B14" s="98">
        <v>2.0442562251307552</v>
      </c>
      <c r="C14" s="98">
        <v>0.6171960442921679</v>
      </c>
      <c r="D14" s="98">
        <v>1.0373050621617539</v>
      </c>
      <c r="E14" s="98">
        <v>6.4442920667968773</v>
      </c>
      <c r="F14" s="98">
        <v>6.7709414359916744</v>
      </c>
      <c r="G14" s="98">
        <v>15.697670677869034</v>
      </c>
      <c r="H14" s="98">
        <v>27.014297765268086</v>
      </c>
      <c r="I14" s="98">
        <v>22.004886945711224</v>
      </c>
      <c r="J14" s="98">
        <v>38.291077190874283</v>
      </c>
      <c r="K14" s="98">
        <v>22.129616079047807</v>
      </c>
      <c r="L14" s="98">
        <v>14.441352856728749</v>
      </c>
      <c r="M14" s="98">
        <v>7.3590272987630483</v>
      </c>
      <c r="N14" s="98">
        <v>3.6093852548048804</v>
      </c>
      <c r="O14" s="98">
        <v>3.9183807806926554</v>
      </c>
      <c r="P14" s="98">
        <v>0.5977308153307529</v>
      </c>
      <c r="Q14" s="98">
        <v>2.7370849739267151</v>
      </c>
    </row>
    <row r="15" spans="1:17" ht="12.95" customHeight="1" x14ac:dyDescent="0.25">
      <c r="A15" s="89" t="s">
        <v>112</v>
      </c>
      <c r="B15" s="96">
        <f t="shared" ref="B15:Q15" si="4">B16</f>
        <v>7.6696227663361577E-5</v>
      </c>
      <c r="C15" s="96">
        <f t="shared" si="4"/>
        <v>1.0448972105660031E-4</v>
      </c>
      <c r="D15" s="96">
        <f t="shared" si="4"/>
        <v>1.4717550063900447E-4</v>
      </c>
      <c r="E15" s="96">
        <f t="shared" si="4"/>
        <v>1.995425929311811E-4</v>
      </c>
      <c r="F15" s="96">
        <f t="shared" si="4"/>
        <v>3.0901492490180925E-4</v>
      </c>
      <c r="G15" s="96">
        <f t="shared" si="4"/>
        <v>5.4000689778856722E-4</v>
      </c>
      <c r="H15" s="96">
        <f t="shared" si="4"/>
        <v>1.5920256590306234E-3</v>
      </c>
      <c r="I15" s="96">
        <f t="shared" si="4"/>
        <v>3.3254565513954905E-3</v>
      </c>
      <c r="J15" s="96">
        <f t="shared" si="4"/>
        <v>5.1810839067936154E-3</v>
      </c>
      <c r="K15" s="96">
        <f t="shared" si="4"/>
        <v>7.9621672159672103E-3</v>
      </c>
      <c r="L15" s="96">
        <f t="shared" si="4"/>
        <v>1.0595544029444778E-2</v>
      </c>
      <c r="M15" s="96">
        <f t="shared" si="4"/>
        <v>1.6550122137417963E-2</v>
      </c>
      <c r="N15" s="96">
        <f t="shared" si="4"/>
        <v>2.4605497254841315E-2</v>
      </c>
      <c r="O15" s="96">
        <f t="shared" si="4"/>
        <v>3.6237137393078822E-2</v>
      </c>
      <c r="P15" s="96">
        <f t="shared" si="4"/>
        <v>4.0003538084278097E-2</v>
      </c>
      <c r="Q15" s="96">
        <f t="shared" si="4"/>
        <v>5.7607340771450272E-2</v>
      </c>
    </row>
    <row r="16" spans="1:17" ht="12" customHeight="1" x14ac:dyDescent="0.25">
      <c r="A16" s="87" t="s">
        <v>111</v>
      </c>
      <c r="B16" s="97">
        <v>7.6696227663361577E-5</v>
      </c>
      <c r="C16" s="97">
        <v>1.0448972105660031E-4</v>
      </c>
      <c r="D16" s="97">
        <v>1.4717550063900447E-4</v>
      </c>
      <c r="E16" s="97">
        <v>1.995425929311811E-4</v>
      </c>
      <c r="F16" s="97">
        <v>3.0901492490180925E-4</v>
      </c>
      <c r="G16" s="97">
        <v>5.4000689778856722E-4</v>
      </c>
      <c r="H16" s="97">
        <v>1.5920256590306234E-3</v>
      </c>
      <c r="I16" s="97">
        <v>3.3254565513954905E-3</v>
      </c>
      <c r="J16" s="97">
        <v>5.1810839067936154E-3</v>
      </c>
      <c r="K16" s="97">
        <v>7.9621672159672103E-3</v>
      </c>
      <c r="L16" s="97">
        <v>1.0595544029444778E-2</v>
      </c>
      <c r="M16" s="97">
        <v>1.6550122137417963E-2</v>
      </c>
      <c r="N16" s="97">
        <v>2.4605497254841315E-2</v>
      </c>
      <c r="O16" s="97">
        <v>3.6237137393078822E-2</v>
      </c>
      <c r="P16" s="97">
        <v>4.0003538084278097E-2</v>
      </c>
      <c r="Q16" s="97">
        <v>5.7607340771450272E-2</v>
      </c>
    </row>
    <row r="17" spans="1:17" ht="12.95" customHeight="1" x14ac:dyDescent="0.25">
      <c r="A17" s="89" t="s">
        <v>63</v>
      </c>
      <c r="B17" s="96">
        <f t="shared" ref="B17" si="5">SUM(B18:B26)</f>
        <v>174.15925661759547</v>
      </c>
      <c r="C17" s="96">
        <f t="shared" ref="C17:Q17" si="6">SUM(C18:C26)</f>
        <v>174.9850356311467</v>
      </c>
      <c r="D17" s="96">
        <f t="shared" si="6"/>
        <v>183.64895411949783</v>
      </c>
      <c r="E17" s="96">
        <f t="shared" si="6"/>
        <v>194.82296195056918</v>
      </c>
      <c r="F17" s="96">
        <f t="shared" si="6"/>
        <v>203.030841002388</v>
      </c>
      <c r="G17" s="96">
        <f t="shared" si="6"/>
        <v>209.36370386271241</v>
      </c>
      <c r="H17" s="96">
        <f t="shared" si="6"/>
        <v>213.73543853982787</v>
      </c>
      <c r="I17" s="96">
        <f t="shared" si="6"/>
        <v>216.71700085827044</v>
      </c>
      <c r="J17" s="96">
        <f t="shared" si="6"/>
        <v>218.48626855138565</v>
      </c>
      <c r="K17" s="96">
        <f t="shared" si="6"/>
        <v>226.8843702560545</v>
      </c>
      <c r="L17" s="96">
        <f t="shared" si="6"/>
        <v>206.95178187533179</v>
      </c>
      <c r="M17" s="96">
        <f t="shared" si="6"/>
        <v>202.20710285758</v>
      </c>
      <c r="N17" s="96">
        <f t="shared" si="6"/>
        <v>200.14605917001535</v>
      </c>
      <c r="O17" s="96">
        <f t="shared" si="6"/>
        <v>201.25924020354157</v>
      </c>
      <c r="P17" s="96">
        <f t="shared" si="6"/>
        <v>198.90391210652541</v>
      </c>
      <c r="Q17" s="96">
        <f t="shared" si="6"/>
        <v>184.40664703494369</v>
      </c>
    </row>
    <row r="18" spans="1:17" ht="12" customHeight="1" x14ac:dyDescent="0.25">
      <c r="A18" s="87" t="s">
        <v>58</v>
      </c>
      <c r="B18" s="95">
        <v>1</v>
      </c>
      <c r="C18" s="95">
        <v>2.5</v>
      </c>
      <c r="D18" s="95">
        <v>1.7950000000000002</v>
      </c>
      <c r="E18" s="95">
        <v>1.8349999999999997</v>
      </c>
      <c r="F18" s="95">
        <v>1.925</v>
      </c>
      <c r="G18" s="95">
        <v>2.35</v>
      </c>
      <c r="H18" s="95">
        <v>2.4750000000000001</v>
      </c>
      <c r="I18" s="95">
        <v>2.6499999999999995</v>
      </c>
      <c r="J18" s="95">
        <v>2.8499999999999996</v>
      </c>
      <c r="K18" s="95">
        <v>2.7999999999999994</v>
      </c>
      <c r="L18" s="95">
        <v>4</v>
      </c>
      <c r="M18" s="95">
        <v>3.9467579831902202</v>
      </c>
      <c r="N18" s="95">
        <v>2.2984113515867457</v>
      </c>
      <c r="O18" s="95">
        <v>2.3461383962327562</v>
      </c>
      <c r="P18" s="95">
        <v>2.4278907175935984</v>
      </c>
      <c r="Q18" s="95">
        <v>2.468701651448141</v>
      </c>
    </row>
    <row r="19" spans="1:17" s="28" customFormat="1" ht="12" customHeight="1" x14ac:dyDescent="0.25">
      <c r="A19" s="87" t="s">
        <v>84</v>
      </c>
      <c r="B19" s="95">
        <v>3.8622548561114445</v>
      </c>
      <c r="C19" s="95">
        <v>3.7759412728438626</v>
      </c>
      <c r="D19" s="95">
        <v>3.9172367578920904</v>
      </c>
      <c r="E19" s="95">
        <v>4.083514814886807</v>
      </c>
      <c r="F19" s="95">
        <v>4.1214458235862539</v>
      </c>
      <c r="G19" s="95">
        <v>4.2525258327088009</v>
      </c>
      <c r="H19" s="95">
        <v>4.2046833720006305</v>
      </c>
      <c r="I19" s="95">
        <v>4.1912990215111847</v>
      </c>
      <c r="J19" s="95">
        <v>3.9197423070415045</v>
      </c>
      <c r="K19" s="95">
        <v>3.5688837712376795</v>
      </c>
      <c r="L19" s="95">
        <v>3.0563687689213199</v>
      </c>
      <c r="M19" s="95">
        <v>2.1462560010706504</v>
      </c>
      <c r="N19" s="95">
        <v>1.2456187728767392</v>
      </c>
      <c r="O19" s="95">
        <v>1.0423646265256323</v>
      </c>
      <c r="P19" s="95">
        <v>0.70833760436555693</v>
      </c>
      <c r="Q19" s="95">
        <v>0.602217616823438</v>
      </c>
    </row>
    <row r="20" spans="1:17" ht="12" customHeight="1" x14ac:dyDescent="0.25">
      <c r="A20" s="87" t="s">
        <v>110</v>
      </c>
      <c r="B20" s="95">
        <v>0.77636347415695484</v>
      </c>
      <c r="C20" s="95">
        <v>0.87455497586269026</v>
      </c>
      <c r="D20" s="95">
        <v>0.92772855830193768</v>
      </c>
      <c r="E20" s="95">
        <v>0.80818687350270768</v>
      </c>
      <c r="F20" s="95">
        <v>0.86243158418294807</v>
      </c>
      <c r="G20" s="95">
        <v>1.1932830816217017</v>
      </c>
      <c r="H20" s="95">
        <v>1.4198376694172901</v>
      </c>
      <c r="I20" s="95">
        <v>1.4903965562667469</v>
      </c>
      <c r="J20" s="95">
        <v>1.5822476452422454</v>
      </c>
      <c r="K20" s="95">
        <v>4.4869293573431062</v>
      </c>
      <c r="L20" s="95">
        <v>5.5608457593525049</v>
      </c>
      <c r="M20" s="95">
        <v>5.8016600716093736</v>
      </c>
      <c r="N20" s="95">
        <v>5.5679710025881155</v>
      </c>
      <c r="O20" s="95">
        <v>6.1764305201212553</v>
      </c>
      <c r="P20" s="95">
        <v>6.2412527264553326</v>
      </c>
      <c r="Q20" s="95">
        <v>6.3378413867172592</v>
      </c>
    </row>
    <row r="21" spans="1:17" ht="12" customHeight="1" x14ac:dyDescent="0.25">
      <c r="A21" s="87" t="s">
        <v>109</v>
      </c>
      <c r="B21" s="95">
        <v>8.7418421702622222</v>
      </c>
      <c r="C21" s="95">
        <v>9.0618548372852583</v>
      </c>
      <c r="D21" s="95">
        <v>10.550066554702715</v>
      </c>
      <c r="E21" s="95">
        <v>11.886749913997782</v>
      </c>
      <c r="F21" s="95">
        <v>13.586786196176304</v>
      </c>
      <c r="G21" s="95">
        <v>14.644914675374656</v>
      </c>
      <c r="H21" s="95">
        <v>15.808597035540576</v>
      </c>
      <c r="I21" s="95">
        <v>17.304601236301995</v>
      </c>
      <c r="J21" s="95">
        <v>18.600248190101286</v>
      </c>
      <c r="K21" s="95">
        <v>16.552437043105481</v>
      </c>
      <c r="L21" s="95">
        <v>21.276308861054044</v>
      </c>
      <c r="M21" s="95">
        <v>18.592704963328163</v>
      </c>
      <c r="N21" s="95">
        <v>17.672872883447873</v>
      </c>
      <c r="O21" s="95">
        <v>18.443133546924141</v>
      </c>
      <c r="P21" s="95">
        <v>18.514628098211894</v>
      </c>
      <c r="Q21" s="95">
        <v>18.74228057797567</v>
      </c>
    </row>
    <row r="22" spans="1:17" ht="12" customHeight="1" x14ac:dyDescent="0.25">
      <c r="A22" s="87" t="s">
        <v>55</v>
      </c>
      <c r="B22" s="95">
        <v>96.964157555615813</v>
      </c>
      <c r="C22" s="95">
        <v>96.213142313365395</v>
      </c>
      <c r="D22" s="95">
        <v>100.94238666859751</v>
      </c>
      <c r="E22" s="95">
        <v>108.10968443317944</v>
      </c>
      <c r="F22" s="95">
        <v>115.55941916393459</v>
      </c>
      <c r="G22" s="95">
        <v>117.59458948549656</v>
      </c>
      <c r="H22" s="95">
        <v>119.5985539865103</v>
      </c>
      <c r="I22" s="95">
        <v>120.19559996856889</v>
      </c>
      <c r="J22" s="95">
        <v>122.7577468175912</v>
      </c>
      <c r="K22" s="95">
        <v>134.36306915776913</v>
      </c>
      <c r="L22" s="95">
        <v>104.23365397469306</v>
      </c>
      <c r="M22" s="95">
        <v>112.09021545965454</v>
      </c>
      <c r="N22" s="95">
        <v>114.07271950212913</v>
      </c>
      <c r="O22" s="95">
        <v>110.02239699060976</v>
      </c>
      <c r="P22" s="95">
        <v>109.58140444254637</v>
      </c>
      <c r="Q22" s="95">
        <v>93.643836398326826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53.838517276135768</v>
      </c>
      <c r="C24" s="95">
        <v>52.85812301205474</v>
      </c>
      <c r="D24" s="95">
        <v>56.43531710815153</v>
      </c>
      <c r="E24" s="95">
        <v>58.399505497275889</v>
      </c>
      <c r="F24" s="95">
        <v>56.733064918049116</v>
      </c>
      <c r="G24" s="95">
        <v>58.506776582382436</v>
      </c>
      <c r="H24" s="95">
        <v>59.795879765294366</v>
      </c>
      <c r="I24" s="95">
        <v>60.179971106413561</v>
      </c>
      <c r="J24" s="95">
        <v>59.140494922564265</v>
      </c>
      <c r="K24" s="95">
        <v>57.83631013006071</v>
      </c>
      <c r="L24" s="95">
        <v>65.296773272284923</v>
      </c>
      <c r="M24" s="95">
        <v>57.887236040461552</v>
      </c>
      <c r="N24" s="95">
        <v>57.88507790739606</v>
      </c>
      <c r="O24" s="95">
        <v>61.413370071142218</v>
      </c>
      <c r="P24" s="95">
        <v>58.950431367095291</v>
      </c>
      <c r="Q24" s="95">
        <v>59.607511224822794</v>
      </c>
    </row>
    <row r="25" spans="1:17" ht="12" customHeight="1" x14ac:dyDescent="0.25">
      <c r="A25" s="51" t="s">
        <v>60</v>
      </c>
      <c r="B25" s="22">
        <v>8.9761212853132708</v>
      </c>
      <c r="C25" s="22">
        <v>9.7014192197347597</v>
      </c>
      <c r="D25" s="22">
        <v>9.081218471852063</v>
      </c>
      <c r="E25" s="22">
        <v>9.7003204177265463</v>
      </c>
      <c r="F25" s="22">
        <v>10.24269331645881</v>
      </c>
      <c r="G25" s="22">
        <v>10.821614205128279</v>
      </c>
      <c r="H25" s="22">
        <v>10.432886711064734</v>
      </c>
      <c r="I25" s="22">
        <v>10.705132969208051</v>
      </c>
      <c r="J25" s="22">
        <v>9.6357886688451657</v>
      </c>
      <c r="K25" s="22">
        <v>7.2767407965384008</v>
      </c>
      <c r="L25" s="22">
        <v>3.5278312390259319</v>
      </c>
      <c r="M25" s="22">
        <v>1.7422723382655183</v>
      </c>
      <c r="N25" s="22">
        <v>1.4033877499906791</v>
      </c>
      <c r="O25" s="22">
        <v>1.8154060519858095</v>
      </c>
      <c r="P25" s="22">
        <v>2.4799671502573846</v>
      </c>
      <c r="Q25" s="22">
        <v>3.0042581788295704</v>
      </c>
    </row>
    <row r="26" spans="1:17" ht="12" customHeight="1" x14ac:dyDescent="0.25">
      <c r="A26" s="49" t="s">
        <v>59</v>
      </c>
      <c r="B26" s="18">
        <v>0</v>
      </c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>
        <f t="shared" ref="B27" si="7">SUM(B28:B32)</f>
        <v>49.622981591839483</v>
      </c>
      <c r="C27" s="96">
        <f t="shared" ref="C27:Q27" si="8">SUM(C28:C32)</f>
        <v>52.177528119878048</v>
      </c>
      <c r="D27" s="96">
        <f t="shared" si="8"/>
        <v>56.554615276969855</v>
      </c>
      <c r="E27" s="96">
        <f t="shared" si="8"/>
        <v>55.538628624644687</v>
      </c>
      <c r="F27" s="96">
        <f t="shared" si="8"/>
        <v>56.693834734167822</v>
      </c>
      <c r="G27" s="96">
        <f t="shared" si="8"/>
        <v>53.04002559947439</v>
      </c>
      <c r="H27" s="96">
        <f t="shared" si="8"/>
        <v>50.803969586523039</v>
      </c>
      <c r="I27" s="96">
        <f t="shared" si="8"/>
        <v>49.531368945152366</v>
      </c>
      <c r="J27" s="96">
        <f t="shared" si="8"/>
        <v>47.520438360280934</v>
      </c>
      <c r="K27" s="96">
        <f t="shared" si="8"/>
        <v>51.940805011328479</v>
      </c>
      <c r="L27" s="96">
        <f t="shared" si="8"/>
        <v>57.983331879662387</v>
      </c>
      <c r="M27" s="96">
        <f t="shared" si="8"/>
        <v>49.143791061405103</v>
      </c>
      <c r="N27" s="96">
        <f t="shared" si="8"/>
        <v>54.395683899318087</v>
      </c>
      <c r="O27" s="96">
        <f t="shared" si="8"/>
        <v>57.820686239761073</v>
      </c>
      <c r="P27" s="96">
        <f t="shared" si="8"/>
        <v>62.142872326322831</v>
      </c>
      <c r="Q27" s="96">
        <f t="shared" si="8"/>
        <v>59.45850018183657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24.416693203766378</v>
      </c>
      <c r="C29" s="95">
        <v>23.361208727156139</v>
      </c>
      <c r="D29" s="95">
        <v>23.223833242107904</v>
      </c>
      <c r="E29" s="95">
        <v>23.077625185113199</v>
      </c>
      <c r="F29" s="95">
        <v>24.093184176413743</v>
      </c>
      <c r="G29" s="95">
        <v>25.105557111241449</v>
      </c>
      <c r="H29" s="95">
        <v>25.111716627999364</v>
      </c>
      <c r="I29" s="95">
        <v>20.78023097848882</v>
      </c>
      <c r="J29" s="95">
        <v>19.996377692958493</v>
      </c>
      <c r="K29" s="95">
        <v>18.14706622876232</v>
      </c>
      <c r="L29" s="95">
        <v>18.702493990100315</v>
      </c>
      <c r="M29" s="95">
        <v>19.591720386919175</v>
      </c>
      <c r="N29" s="95">
        <v>20.500170686150096</v>
      </c>
      <c r="O29" s="95">
        <v>20.695932488910426</v>
      </c>
      <c r="P29" s="95">
        <v>23.204663371083438</v>
      </c>
      <c r="Q29" s="95">
        <v>17.883987839899273</v>
      </c>
    </row>
    <row r="30" spans="1:17" ht="12" customHeight="1" x14ac:dyDescent="0.25">
      <c r="A30" s="87" t="s">
        <v>109</v>
      </c>
      <c r="B30" s="95">
        <v>2.8987873735518788</v>
      </c>
      <c r="C30" s="95">
        <v>3.289016825433873</v>
      </c>
      <c r="D30" s="95">
        <v>4.0076205669415792</v>
      </c>
      <c r="E30" s="95">
        <v>4.3637565550578161</v>
      </c>
      <c r="F30" s="95">
        <v>4.9598330299450026</v>
      </c>
      <c r="G30" s="95">
        <v>5.009928844572336</v>
      </c>
      <c r="H30" s="95">
        <v>5.4686162799841247</v>
      </c>
      <c r="I30" s="95">
        <v>5.8805519154572261</v>
      </c>
      <c r="J30" s="95">
        <v>6.1328698949966194</v>
      </c>
      <c r="K30" s="95">
        <v>5.74876213289261</v>
      </c>
      <c r="L30" s="95">
        <v>7.8033037091923987</v>
      </c>
      <c r="M30" s="95">
        <v>5.7988153429555238</v>
      </c>
      <c r="N30" s="95">
        <v>6.2477231729390406</v>
      </c>
      <c r="O30" s="95">
        <v>6.8987634241749252</v>
      </c>
      <c r="P30" s="95">
        <v>7.3989686722587864</v>
      </c>
      <c r="Q30" s="95">
        <v>8.0116687976076566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0.69999</v>
      </c>
      <c r="G31" s="95">
        <v>1.4330656134798547</v>
      </c>
      <c r="H31" s="95">
        <v>0.7000599999999999</v>
      </c>
      <c r="I31" s="95">
        <v>0.70006999999999986</v>
      </c>
      <c r="J31" s="95">
        <v>1.40002</v>
      </c>
      <c r="K31" s="95">
        <v>1.4000900000000003</v>
      </c>
      <c r="L31" s="95">
        <v>1.4330753797649796</v>
      </c>
      <c r="M31" s="95">
        <v>1.4330654453757783</v>
      </c>
      <c r="N31" s="95">
        <v>1.433065812471124</v>
      </c>
      <c r="O31" s="95">
        <v>2.1496130696474669</v>
      </c>
      <c r="P31" s="95">
        <v>2.1496130696474602</v>
      </c>
      <c r="Q31" s="95">
        <v>1.4330854784590534</v>
      </c>
    </row>
    <row r="32" spans="1:17" ht="12" customHeight="1" x14ac:dyDescent="0.25">
      <c r="A32" s="49" t="s">
        <v>60</v>
      </c>
      <c r="B32" s="18">
        <v>22.307501014521225</v>
      </c>
      <c r="C32" s="18">
        <v>25.527302567288032</v>
      </c>
      <c r="D32" s="18">
        <v>29.323161467920368</v>
      </c>
      <c r="E32" s="18">
        <v>28.097246884473677</v>
      </c>
      <c r="F32" s="18">
        <v>26.940827527809077</v>
      </c>
      <c r="G32" s="18">
        <v>21.491474030180754</v>
      </c>
      <c r="H32" s="18">
        <v>19.523576678539548</v>
      </c>
      <c r="I32" s="18">
        <v>22.170516051206324</v>
      </c>
      <c r="J32" s="18">
        <v>19.991170772325816</v>
      </c>
      <c r="K32" s="18">
        <v>26.644886649673548</v>
      </c>
      <c r="L32" s="18">
        <v>30.044458800604698</v>
      </c>
      <c r="M32" s="18">
        <v>22.320189886154626</v>
      </c>
      <c r="N32" s="18">
        <v>26.214724227757824</v>
      </c>
      <c r="O32" s="18">
        <v>28.076377257028252</v>
      </c>
      <c r="P32" s="18">
        <v>29.389627213333153</v>
      </c>
      <c r="Q32" s="18">
        <v>32.129758065870583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119</v>
      </c>
      <c r="B3" s="100">
        <f t="shared" ref="B3:Q3" si="0">SUM(B4,B15,B17,B27)</f>
        <v>720.04950368190202</v>
      </c>
      <c r="C3" s="100">
        <f t="shared" si="0"/>
        <v>787.88006723454043</v>
      </c>
      <c r="D3" s="100">
        <f t="shared" si="0"/>
        <v>787.768713571744</v>
      </c>
      <c r="E3" s="100">
        <f t="shared" si="0"/>
        <v>829.5026130629077</v>
      </c>
      <c r="F3" s="100">
        <f t="shared" si="0"/>
        <v>810.46134497642197</v>
      </c>
      <c r="G3" s="100">
        <f t="shared" si="0"/>
        <v>834.31630462776377</v>
      </c>
      <c r="H3" s="100">
        <f t="shared" si="0"/>
        <v>828.8479231464238</v>
      </c>
      <c r="I3" s="100">
        <f t="shared" si="0"/>
        <v>816.45462802226939</v>
      </c>
      <c r="J3" s="100">
        <f t="shared" si="0"/>
        <v>817.19019166643159</v>
      </c>
      <c r="K3" s="100">
        <f t="shared" si="0"/>
        <v>855.70209916178453</v>
      </c>
      <c r="L3" s="100">
        <f t="shared" si="0"/>
        <v>798.03500114999088</v>
      </c>
      <c r="M3" s="100">
        <f t="shared" si="0"/>
        <v>747.93479569904389</v>
      </c>
      <c r="N3" s="100">
        <f t="shared" si="0"/>
        <v>783.42248225152821</v>
      </c>
      <c r="O3" s="100">
        <f t="shared" si="0"/>
        <v>727.90829277148919</v>
      </c>
      <c r="P3" s="100">
        <f t="shared" si="0"/>
        <v>713.23197863272492</v>
      </c>
      <c r="Q3" s="100">
        <f t="shared" si="0"/>
        <v>647.09601552864285</v>
      </c>
    </row>
    <row r="4" spans="1:17" ht="12.95" customHeight="1" x14ac:dyDescent="0.25">
      <c r="A4" s="89" t="s">
        <v>65</v>
      </c>
      <c r="B4" s="96">
        <f t="shared" ref="B4:Q4" si="1">SUM(B5:B14)</f>
        <v>594.01022480522465</v>
      </c>
      <c r="C4" s="96">
        <f t="shared" si="1"/>
        <v>658.56161739664174</v>
      </c>
      <c r="D4" s="96">
        <f t="shared" si="1"/>
        <v>649.07290046520052</v>
      </c>
      <c r="E4" s="96">
        <f t="shared" si="1"/>
        <v>684.67232867837765</v>
      </c>
      <c r="F4" s="96">
        <f t="shared" si="1"/>
        <v>660.80484565038512</v>
      </c>
      <c r="G4" s="96">
        <f t="shared" si="1"/>
        <v>683.44209201852721</v>
      </c>
      <c r="H4" s="96">
        <f t="shared" si="1"/>
        <v>675.98273293863394</v>
      </c>
      <c r="I4" s="96">
        <f t="shared" si="1"/>
        <v>660.22410228832405</v>
      </c>
      <c r="J4" s="96">
        <f t="shared" si="1"/>
        <v>661.2348103188159</v>
      </c>
      <c r="K4" s="96">
        <f t="shared" si="1"/>
        <v>691.15608339371681</v>
      </c>
      <c r="L4" s="96">
        <f t="shared" si="1"/>
        <v>635.32250485876227</v>
      </c>
      <c r="M4" s="96">
        <f t="shared" si="1"/>
        <v>597.09421195846892</v>
      </c>
      <c r="N4" s="96">
        <f t="shared" si="1"/>
        <v>629.03008160233389</v>
      </c>
      <c r="O4" s="96">
        <f t="shared" si="1"/>
        <v>568.4092578125518</v>
      </c>
      <c r="P4" s="96">
        <f t="shared" si="1"/>
        <v>552.16504038520986</v>
      </c>
      <c r="Q4" s="96">
        <f t="shared" si="1"/>
        <v>491.65443353322365</v>
      </c>
    </row>
    <row r="5" spans="1:17" ht="12" customHeight="1" x14ac:dyDescent="0.25">
      <c r="A5" s="87" t="s">
        <v>58</v>
      </c>
      <c r="B5" s="95">
        <v>5.537190777860558</v>
      </c>
      <c r="C5" s="95">
        <v>14.360925234778421</v>
      </c>
      <c r="D5" s="95">
        <v>9.0921655869130156</v>
      </c>
      <c r="E5" s="95">
        <v>8.2699198477402902</v>
      </c>
      <c r="F5" s="95">
        <v>8.2564221778815767</v>
      </c>
      <c r="G5" s="95">
        <v>9.9218299906958389</v>
      </c>
      <c r="H5" s="95">
        <v>8.3322095706237764</v>
      </c>
      <c r="I5" s="95">
        <v>8.2654397162705493</v>
      </c>
      <c r="J5" s="95">
        <v>8.1630986694500098</v>
      </c>
      <c r="K5" s="95">
        <v>8.2271024205796675</v>
      </c>
      <c r="L5" s="95">
        <v>10.707787904363961</v>
      </c>
      <c r="M5" s="95">
        <v>9.6174110809774422</v>
      </c>
      <c r="N5" s="95">
        <v>5.7568540434723525</v>
      </c>
      <c r="O5" s="95">
        <v>5.1569097144957583</v>
      </c>
      <c r="P5" s="95">
        <v>5.1520840507544676</v>
      </c>
      <c r="Q5" s="95">
        <v>4.7758274587239775</v>
      </c>
    </row>
    <row r="6" spans="1:17" ht="12" customHeight="1" x14ac:dyDescent="0.25">
      <c r="A6" s="87" t="s">
        <v>84</v>
      </c>
      <c r="B6" s="95">
        <v>0</v>
      </c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>
        <v>3.0148707512358044</v>
      </c>
      <c r="C7" s="95">
        <v>3.6148940518383244</v>
      </c>
      <c r="D7" s="95">
        <v>3.5786424798979972</v>
      </c>
      <c r="E7" s="95">
        <v>3.074048641342388</v>
      </c>
      <c r="F7" s="95">
        <v>3.082366486012226</v>
      </c>
      <c r="G7" s="95">
        <v>4.2337863412617498</v>
      </c>
      <c r="H7" s="95">
        <v>4.7478793496281764</v>
      </c>
      <c r="I7" s="95">
        <v>4.7544743215045209</v>
      </c>
      <c r="J7" s="95">
        <v>4.787746684314528</v>
      </c>
      <c r="K7" s="95">
        <v>14.386506703775312</v>
      </c>
      <c r="L7" s="95">
        <v>17.116397544830413</v>
      </c>
      <c r="M7" s="95">
        <v>17.006399524017404</v>
      </c>
      <c r="N7" s="95">
        <v>17.196637506532131</v>
      </c>
      <c r="O7" s="95">
        <v>16.853933476753507</v>
      </c>
      <c r="P7" s="95">
        <v>16.858679939817886</v>
      </c>
      <c r="Q7" s="95">
        <v>16.15040310286528</v>
      </c>
    </row>
    <row r="8" spans="1:17" ht="12" customHeight="1" x14ac:dyDescent="0.25">
      <c r="A8" s="87" t="s">
        <v>109</v>
      </c>
      <c r="B8" s="95">
        <v>30.812841416174173</v>
      </c>
      <c r="C8" s="95">
        <v>35.70975240117702</v>
      </c>
      <c r="D8" s="95">
        <v>39.344011439405222</v>
      </c>
      <c r="E8" s="95">
        <v>44.391412265631622</v>
      </c>
      <c r="F8" s="95">
        <v>48.105827056093567</v>
      </c>
      <c r="G8" s="95">
        <v>51.466771718157247</v>
      </c>
      <c r="H8" s="95">
        <v>52.950971375780618</v>
      </c>
      <c r="I8" s="95">
        <v>56.343424241236221</v>
      </c>
      <c r="J8" s="95">
        <v>57.459002011726831</v>
      </c>
      <c r="K8" s="95">
        <v>53.300446262028352</v>
      </c>
      <c r="L8" s="95">
        <v>63.627062033610585</v>
      </c>
      <c r="M8" s="95">
        <v>55.343007515798639</v>
      </c>
      <c r="N8" s="95">
        <v>56.00150738570013</v>
      </c>
      <c r="O8" s="95">
        <v>51.920312281375068</v>
      </c>
      <c r="P8" s="95">
        <v>51.620140697437925</v>
      </c>
      <c r="Q8" s="95">
        <v>49.220578476119691</v>
      </c>
    </row>
    <row r="9" spans="1:17" ht="12" customHeight="1" x14ac:dyDescent="0.25">
      <c r="A9" s="87" t="s">
        <v>55</v>
      </c>
      <c r="B9" s="95">
        <v>265.79342455732223</v>
      </c>
      <c r="C9" s="95">
        <v>294.05740584390327</v>
      </c>
      <c r="D9" s="95">
        <v>289.90098325269423</v>
      </c>
      <c r="E9" s="95">
        <v>309.86773731546907</v>
      </c>
      <c r="F9" s="95">
        <v>312.34745388240134</v>
      </c>
      <c r="G9" s="95">
        <v>316.02871595900285</v>
      </c>
      <c r="H9" s="95">
        <v>306.48978731786707</v>
      </c>
      <c r="I9" s="95">
        <v>300.19222314014235</v>
      </c>
      <c r="J9" s="95">
        <v>298.80963572337635</v>
      </c>
      <c r="K9" s="95">
        <v>340.1341563192027</v>
      </c>
      <c r="L9" s="95">
        <v>254.53612955931163</v>
      </c>
      <c r="M9" s="95">
        <v>267.32201549774476</v>
      </c>
      <c r="N9" s="95">
        <v>290.73862948587993</v>
      </c>
      <c r="O9" s="95">
        <v>249.57838082796658</v>
      </c>
      <c r="P9" s="95">
        <v>247.40704411877033</v>
      </c>
      <c r="Q9" s="95">
        <v>198.37241024818906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286.58967828778412</v>
      </c>
      <c r="C11" s="95">
        <v>309.94016264138685</v>
      </c>
      <c r="D11" s="95">
        <v>305.82657482411469</v>
      </c>
      <c r="E11" s="95">
        <v>312.1931014917696</v>
      </c>
      <c r="F11" s="95">
        <v>281.60104717078929</v>
      </c>
      <c r="G11" s="95">
        <v>285.45244649116142</v>
      </c>
      <c r="H11" s="95">
        <v>274.98032840595107</v>
      </c>
      <c r="I11" s="95">
        <v>265.81082280610536</v>
      </c>
      <c r="J11" s="95">
        <v>251.10417408624818</v>
      </c>
      <c r="K11" s="95">
        <v>249.73038317052576</v>
      </c>
      <c r="L11" s="95">
        <v>271.65539687448273</v>
      </c>
      <c r="M11" s="95">
        <v>237.30986406652136</v>
      </c>
      <c r="N11" s="95">
        <v>252.28378866341112</v>
      </c>
      <c r="O11" s="95">
        <v>237.81600904097147</v>
      </c>
      <c r="P11" s="95">
        <v>227.34852998433311</v>
      </c>
      <c r="Q11" s="95">
        <v>217.40971546289305</v>
      </c>
    </row>
    <row r="12" spans="1:17" ht="12" customHeight="1" x14ac:dyDescent="0.25">
      <c r="A12" s="87" t="s">
        <v>115</v>
      </c>
      <c r="B12" s="95">
        <v>0</v>
      </c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>
        <v>0.21796278971695221</v>
      </c>
      <c r="C13" s="22">
        <v>0.26128117926571121</v>
      </c>
      <c r="D13" s="22">
        <v>0.29321782001359081</v>
      </c>
      <c r="E13" s="22">
        <v>0.4318170496278495</v>
      </c>
      <c r="F13" s="22">
        <v>0.64078744121543063</v>
      </c>
      <c r="G13" s="22">
        <v>0.64087084037900377</v>
      </c>
      <c r="H13" s="22">
        <v>1.4672591535151585</v>
      </c>
      <c r="I13" s="22">
        <v>2.8528311173538459</v>
      </c>
      <c r="J13" s="22">
        <v>2.6200759528258177</v>
      </c>
      <c r="K13" s="22">
        <v>3.2478724385572111</v>
      </c>
      <c r="L13" s="22">
        <v>3.2383780854343409</v>
      </c>
      <c r="M13" s="22">
        <v>3.1364869746462993</v>
      </c>
      <c r="N13" s="22">
        <v>3.4432792625333284</v>
      </c>
      <c r="O13" s="22">
        <v>3.1653316902967559</v>
      </c>
      <c r="P13" s="22">
        <v>3.1808307787652703</v>
      </c>
      <c r="Q13" s="22">
        <v>2.9884138105059632</v>
      </c>
    </row>
    <row r="14" spans="1:17" ht="12" customHeight="1" x14ac:dyDescent="0.25">
      <c r="A14" s="99" t="s">
        <v>117</v>
      </c>
      <c r="B14" s="98">
        <v>2.0442562251307557</v>
      </c>
      <c r="C14" s="98">
        <v>0.61719604429216779</v>
      </c>
      <c r="D14" s="98">
        <v>1.0373050621617537</v>
      </c>
      <c r="E14" s="98">
        <v>6.444292066796879</v>
      </c>
      <c r="F14" s="98">
        <v>6.7709414359916735</v>
      </c>
      <c r="G14" s="98">
        <v>15.697670677869034</v>
      </c>
      <c r="H14" s="98">
        <v>27.01429776526809</v>
      </c>
      <c r="I14" s="98">
        <v>22.004886945711224</v>
      </c>
      <c r="J14" s="98">
        <v>38.29107719087429</v>
      </c>
      <c r="K14" s="98">
        <v>22.129616079047814</v>
      </c>
      <c r="L14" s="98">
        <v>14.441352856728743</v>
      </c>
      <c r="M14" s="98">
        <v>7.3590272987630483</v>
      </c>
      <c r="N14" s="98">
        <v>3.6093852548048813</v>
      </c>
      <c r="O14" s="98">
        <v>3.9183807806926567</v>
      </c>
      <c r="P14" s="98">
        <v>0.59773081533075312</v>
      </c>
      <c r="Q14" s="98">
        <v>2.7370849739267151</v>
      </c>
    </row>
    <row r="15" spans="1:17" ht="12.95" customHeight="1" x14ac:dyDescent="0.25">
      <c r="A15" s="89" t="s">
        <v>112</v>
      </c>
      <c r="B15" s="96">
        <f t="shared" ref="B15:Q15" si="2">B16</f>
        <v>1.1928893195223495E-4</v>
      </c>
      <c r="C15" s="96">
        <f t="shared" si="2"/>
        <v>1.7167018998483054E-4</v>
      </c>
      <c r="D15" s="96">
        <f t="shared" si="2"/>
        <v>2.4955162627601459E-4</v>
      </c>
      <c r="E15" s="96">
        <f t="shared" si="2"/>
        <v>3.5150306748932649E-4</v>
      </c>
      <c r="F15" s="96">
        <f t="shared" si="2"/>
        <v>5.6567853681495578E-4</v>
      </c>
      <c r="G15" s="96">
        <f t="shared" si="2"/>
        <v>1.032542341305684E-3</v>
      </c>
      <c r="H15" s="96">
        <f t="shared" si="2"/>
        <v>3.2238086894220944E-3</v>
      </c>
      <c r="I15" s="96">
        <f t="shared" si="2"/>
        <v>7.0015457090969744E-3</v>
      </c>
      <c r="J15" s="96">
        <f t="shared" si="2"/>
        <v>1.1296296558138793E-2</v>
      </c>
      <c r="K15" s="96">
        <f t="shared" si="2"/>
        <v>1.8046866143403704E-2</v>
      </c>
      <c r="L15" s="96">
        <f t="shared" si="2"/>
        <v>2.4913373186577333E-2</v>
      </c>
      <c r="M15" s="96">
        <f t="shared" si="2"/>
        <v>4.1111852349313326E-2</v>
      </c>
      <c r="N15" s="96">
        <f t="shared" si="2"/>
        <v>6.4008758963257167E-2</v>
      </c>
      <c r="O15" s="96">
        <f t="shared" si="2"/>
        <v>9.8131889217243459E-2</v>
      </c>
      <c r="P15" s="96">
        <f t="shared" si="2"/>
        <v>0.11063186405145316</v>
      </c>
      <c r="Q15" s="96">
        <f t="shared" si="2"/>
        <v>0.16503901157938836</v>
      </c>
    </row>
    <row r="16" spans="1:17" ht="12" customHeight="1" x14ac:dyDescent="0.25">
      <c r="A16" s="87" t="s">
        <v>111</v>
      </c>
      <c r="B16" s="97">
        <v>1.1928893195223495E-4</v>
      </c>
      <c r="C16" s="97">
        <v>1.7167018998483054E-4</v>
      </c>
      <c r="D16" s="97">
        <v>2.4955162627601459E-4</v>
      </c>
      <c r="E16" s="97">
        <v>3.5150306748932649E-4</v>
      </c>
      <c r="F16" s="97">
        <v>5.6567853681495578E-4</v>
      </c>
      <c r="G16" s="97">
        <v>1.032542341305684E-3</v>
      </c>
      <c r="H16" s="97">
        <v>3.2238086894220944E-3</v>
      </c>
      <c r="I16" s="97">
        <v>7.0015457090969744E-3</v>
      </c>
      <c r="J16" s="97">
        <v>1.1296296558138793E-2</v>
      </c>
      <c r="K16" s="97">
        <v>1.8046866143403704E-2</v>
      </c>
      <c r="L16" s="97">
        <v>2.4913373186577333E-2</v>
      </c>
      <c r="M16" s="97">
        <v>4.1111852349313326E-2</v>
      </c>
      <c r="N16" s="97">
        <v>6.4008758963257167E-2</v>
      </c>
      <c r="O16" s="97">
        <v>9.8131889217243459E-2</v>
      </c>
      <c r="P16" s="97">
        <v>0.11063186405145316</v>
      </c>
      <c r="Q16" s="97">
        <v>0.16503901157938836</v>
      </c>
    </row>
    <row r="17" spans="1:17" ht="12.95" customHeight="1" x14ac:dyDescent="0.25">
      <c r="A17" s="89" t="s">
        <v>63</v>
      </c>
      <c r="B17" s="96">
        <f t="shared" ref="B17:Q17" si="3">SUM(B18:B26)</f>
        <v>97.418671333732348</v>
      </c>
      <c r="C17" s="96">
        <f t="shared" si="3"/>
        <v>98.199985186306648</v>
      </c>
      <c r="D17" s="96">
        <f t="shared" si="3"/>
        <v>104.02474116318128</v>
      </c>
      <c r="E17" s="96">
        <f t="shared" si="3"/>
        <v>110.68754110717575</v>
      </c>
      <c r="F17" s="96">
        <f t="shared" si="3"/>
        <v>115.11133179028022</v>
      </c>
      <c r="G17" s="96">
        <f t="shared" si="3"/>
        <v>119.6251455000196</v>
      </c>
      <c r="H17" s="96">
        <f t="shared" si="3"/>
        <v>122.89395274337396</v>
      </c>
      <c r="I17" s="96">
        <f t="shared" si="3"/>
        <v>125.43378740476311</v>
      </c>
      <c r="J17" s="96">
        <f t="shared" si="3"/>
        <v>126.66697313466352</v>
      </c>
      <c r="K17" s="96">
        <f t="shared" si="3"/>
        <v>130.64586364761058</v>
      </c>
      <c r="L17" s="96">
        <f t="shared" si="3"/>
        <v>124.57761789997672</v>
      </c>
      <c r="M17" s="96">
        <f t="shared" si="3"/>
        <v>119.64668484409033</v>
      </c>
      <c r="N17" s="96">
        <f t="shared" si="3"/>
        <v>119.16812368541342</v>
      </c>
      <c r="O17" s="96">
        <f t="shared" si="3"/>
        <v>121.8681538199409</v>
      </c>
      <c r="P17" s="96">
        <f t="shared" si="3"/>
        <v>120.76408372521144</v>
      </c>
      <c r="Q17" s="96">
        <f t="shared" si="3"/>
        <v>115.0906851665296</v>
      </c>
    </row>
    <row r="18" spans="1:17" ht="12" customHeight="1" x14ac:dyDescent="0.25">
      <c r="A18" s="87" t="s">
        <v>58</v>
      </c>
      <c r="B18" s="95">
        <v>0.40504886366071835</v>
      </c>
      <c r="C18" s="95">
        <v>1.0420077122837827</v>
      </c>
      <c r="D18" s="95">
        <v>0.75798088188244206</v>
      </c>
      <c r="E18" s="95">
        <v>0.77566248324237053</v>
      </c>
      <c r="F18" s="95">
        <v>0.81438859246502338</v>
      </c>
      <c r="G18" s="95">
        <v>0.99766107290954931</v>
      </c>
      <c r="H18" s="95">
        <v>1.0512020997818188</v>
      </c>
      <c r="I18" s="95">
        <v>1.1272287176211495</v>
      </c>
      <c r="J18" s="95">
        <v>1.2145263236650263</v>
      </c>
      <c r="K18" s="95">
        <v>1.1940671534525549</v>
      </c>
      <c r="L18" s="95">
        <v>1.7148832604700928</v>
      </c>
      <c r="M18" s="95">
        <v>1.6932074854322297</v>
      </c>
      <c r="N18" s="95">
        <v>0.98985856463615396</v>
      </c>
      <c r="O18" s="95">
        <v>1.0104764204695202</v>
      </c>
      <c r="P18" s="95">
        <v>1.0472322732843944</v>
      </c>
      <c r="Q18" s="95">
        <v>1.0651139809108929</v>
      </c>
    </row>
    <row r="19" spans="1:17" s="28" customFormat="1" ht="12" customHeight="1" x14ac:dyDescent="0.25">
      <c r="A19" s="87" t="s">
        <v>84</v>
      </c>
      <c r="B19" s="95">
        <v>1.9496463717807564</v>
      </c>
      <c r="C19" s="95">
        <v>1.9441631544372009</v>
      </c>
      <c r="D19" s="95">
        <v>2.0520013401942245</v>
      </c>
      <c r="E19" s="95">
        <v>2.1789509791263808</v>
      </c>
      <c r="F19" s="95">
        <v>2.240609910478204</v>
      </c>
      <c r="G19" s="95">
        <v>2.359382454623451</v>
      </c>
      <c r="H19" s="95">
        <v>2.3757922155980529</v>
      </c>
      <c r="I19" s="95">
        <v>2.4191551993651932</v>
      </c>
      <c r="J19" s="95">
        <v>2.3113300711601581</v>
      </c>
      <c r="K19" s="95">
        <v>2.113773115973876</v>
      </c>
      <c r="L19" s="95">
        <v>1.8176148082479351</v>
      </c>
      <c r="M19" s="95">
        <v>1.2814687417174051</v>
      </c>
      <c r="N19" s="95">
        <v>0.74765410620341333</v>
      </c>
      <c r="O19" s="95">
        <v>0.62729070646410889</v>
      </c>
      <c r="P19" s="95">
        <v>0.42733492767453862</v>
      </c>
      <c r="Q19" s="95">
        <v>0.36452474930711137</v>
      </c>
    </row>
    <row r="20" spans="1:17" ht="12" customHeight="1" x14ac:dyDescent="0.25">
      <c r="A20" s="87" t="s">
        <v>110</v>
      </c>
      <c r="B20" s="95">
        <v>0.38101805554103702</v>
      </c>
      <c r="C20" s="95">
        <v>0.43558626811671902</v>
      </c>
      <c r="D20" s="95">
        <v>0.4668915427288739</v>
      </c>
      <c r="E20" s="95">
        <v>0.41097801643995818</v>
      </c>
      <c r="F20" s="95">
        <v>0.44321802662348497</v>
      </c>
      <c r="G20" s="95">
        <v>0.63172849946487752</v>
      </c>
      <c r="H20" s="95">
        <v>0.76545715540884218</v>
      </c>
      <c r="I20" s="95">
        <v>0.81084988778086775</v>
      </c>
      <c r="J20" s="95">
        <v>0.86986003023206748</v>
      </c>
      <c r="K20" s="95">
        <v>2.5788678477467299</v>
      </c>
      <c r="L20" s="95">
        <v>3.2195236765240516</v>
      </c>
      <c r="M20" s="95">
        <v>3.3695845187876792</v>
      </c>
      <c r="N20" s="95">
        <v>3.2394522128019441</v>
      </c>
      <c r="O20" s="95">
        <v>3.6043094937145992</v>
      </c>
      <c r="P20" s="95">
        <v>3.650447054483184</v>
      </c>
      <c r="Q20" s="95">
        <v>3.7168981185152932</v>
      </c>
    </row>
    <row r="21" spans="1:17" ht="12" customHeight="1" x14ac:dyDescent="0.25">
      <c r="A21" s="87" t="s">
        <v>109</v>
      </c>
      <c r="B21" s="95">
        <v>4.5967051375234211</v>
      </c>
      <c r="C21" s="95">
        <v>4.816142603122687</v>
      </c>
      <c r="D21" s="95">
        <v>5.6985834152454133</v>
      </c>
      <c r="E21" s="95">
        <v>6.497904624525602</v>
      </c>
      <c r="F21" s="95">
        <v>7.533126110898321</v>
      </c>
      <c r="G21" s="95">
        <v>8.1886120692234101</v>
      </c>
      <c r="H21" s="95">
        <v>8.9086739455050932</v>
      </c>
      <c r="I21" s="95">
        <v>9.8479436073154929</v>
      </c>
      <c r="J21" s="95">
        <v>10.656536849080208</v>
      </c>
      <c r="K21" s="95">
        <v>9.5374190283003664</v>
      </c>
      <c r="L21" s="95">
        <v>12.394908322493766</v>
      </c>
      <c r="M21" s="95">
        <v>10.886064271827712</v>
      </c>
      <c r="N21" s="95">
        <v>10.401369346453093</v>
      </c>
      <c r="O21" s="95">
        <v>10.913211634728995</v>
      </c>
      <c r="P21" s="95">
        <v>11.015916426399832</v>
      </c>
      <c r="Q21" s="95">
        <v>11.232212007875011</v>
      </c>
    </row>
    <row r="22" spans="1:17" ht="12" customHeight="1" x14ac:dyDescent="0.25">
      <c r="A22" s="87" t="s">
        <v>55</v>
      </c>
      <c r="B22" s="95">
        <v>40.789173037944217</v>
      </c>
      <c r="C22" s="95">
        <v>40.860036898945673</v>
      </c>
      <c r="D22" s="95">
        <v>43.287087445352121</v>
      </c>
      <c r="E22" s="95">
        <v>46.856883591459393</v>
      </c>
      <c r="F22" s="95">
        <v>50.845288038213049</v>
      </c>
      <c r="G22" s="95">
        <v>52.15614229964887</v>
      </c>
      <c r="H22" s="95">
        <v>53.446125551439515</v>
      </c>
      <c r="I22" s="95">
        <v>54.21947053296136</v>
      </c>
      <c r="J22" s="95">
        <v>56.125588002538606</v>
      </c>
      <c r="K22" s="95">
        <v>62.419086144345584</v>
      </c>
      <c r="L22" s="95">
        <v>49.034151380347865</v>
      </c>
      <c r="M22" s="95">
        <v>53.344892399064612</v>
      </c>
      <c r="N22" s="95">
        <v>54.841031136321128</v>
      </c>
      <c r="O22" s="95">
        <v>53.399201736591365</v>
      </c>
      <c r="P22" s="95">
        <v>53.681593076407587</v>
      </c>
      <c r="Q22" s="95">
        <v>46.628763041286788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43.507341204008277</v>
      </c>
      <c r="C24" s="95">
        <v>42.746766090501616</v>
      </c>
      <c r="D24" s="95">
        <v>45.688804323203996</v>
      </c>
      <c r="E24" s="95">
        <v>47.327108143769486</v>
      </c>
      <c r="F24" s="95">
        <v>45.994932861677327</v>
      </c>
      <c r="G24" s="95">
        <v>47.510759662319508</v>
      </c>
      <c r="H24" s="95">
        <v>48.628610875729372</v>
      </c>
      <c r="I24" s="95">
        <v>49.032793690969633</v>
      </c>
      <c r="J24" s="95">
        <v>48.27537173746714</v>
      </c>
      <c r="K24" s="95">
        <v>47.328277485729934</v>
      </c>
      <c r="L24" s="95">
        <v>53.724663286064079</v>
      </c>
      <c r="M24" s="95">
        <v>47.75169490239206</v>
      </c>
      <c r="N24" s="95">
        <v>47.884645702248484</v>
      </c>
      <c r="O24" s="95">
        <v>50.929208493099253</v>
      </c>
      <c r="P24" s="95">
        <v>49.037314881304695</v>
      </c>
      <c r="Q24" s="95">
        <v>49.758664781137661</v>
      </c>
    </row>
    <row r="25" spans="1:17" ht="12" customHeight="1" x14ac:dyDescent="0.25">
      <c r="A25" s="51" t="s">
        <v>60</v>
      </c>
      <c r="B25" s="22">
        <v>5.7897386632739254</v>
      </c>
      <c r="C25" s="22">
        <v>6.3552824588989756</v>
      </c>
      <c r="D25" s="22">
        <v>6.073392214574219</v>
      </c>
      <c r="E25" s="22">
        <v>6.6400532686125446</v>
      </c>
      <c r="F25" s="22">
        <v>7.2397682499248068</v>
      </c>
      <c r="G25" s="22">
        <v>7.7808594418299135</v>
      </c>
      <c r="H25" s="22">
        <v>7.7180908999112701</v>
      </c>
      <c r="I25" s="22">
        <v>7.9763457687494119</v>
      </c>
      <c r="J25" s="22">
        <v>7.2137601205203215</v>
      </c>
      <c r="K25" s="22">
        <v>5.4743728720615294</v>
      </c>
      <c r="L25" s="22">
        <v>2.6718731658289334</v>
      </c>
      <c r="M25" s="22">
        <v>1.319772524868627</v>
      </c>
      <c r="N25" s="22">
        <v>1.064112616749193</v>
      </c>
      <c r="O25" s="22">
        <v>1.3844553348730704</v>
      </c>
      <c r="P25" s="22">
        <v>1.904245085657214</v>
      </c>
      <c r="Q25" s="22">
        <v>2.3245084874968498</v>
      </c>
    </row>
    <row r="26" spans="1:17" ht="12" customHeight="1" x14ac:dyDescent="0.25">
      <c r="A26" s="49" t="s">
        <v>59</v>
      </c>
      <c r="B26" s="18">
        <v>0</v>
      </c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>
        <f t="shared" ref="B27:Q27" si="4">SUM(B28:B32)</f>
        <v>28.620488254013026</v>
      </c>
      <c r="C27" s="96">
        <f t="shared" si="4"/>
        <v>31.118292981402082</v>
      </c>
      <c r="D27" s="96">
        <f t="shared" si="4"/>
        <v>34.670822391735911</v>
      </c>
      <c r="E27" s="96">
        <f t="shared" si="4"/>
        <v>34.142391774286757</v>
      </c>
      <c r="F27" s="96">
        <f t="shared" si="4"/>
        <v>34.54460185721981</v>
      </c>
      <c r="G27" s="96">
        <f t="shared" si="4"/>
        <v>31.248034566875752</v>
      </c>
      <c r="H27" s="96">
        <f t="shared" si="4"/>
        <v>29.968013655726505</v>
      </c>
      <c r="I27" s="96">
        <f t="shared" si="4"/>
        <v>30.789736783473266</v>
      </c>
      <c r="J27" s="96">
        <f t="shared" si="4"/>
        <v>29.277111916394016</v>
      </c>
      <c r="K27" s="96">
        <f t="shared" si="4"/>
        <v>33.882105254313771</v>
      </c>
      <c r="L27" s="96">
        <f t="shared" si="4"/>
        <v>38.109965018065331</v>
      </c>
      <c r="M27" s="96">
        <f t="shared" si="4"/>
        <v>31.152787044135295</v>
      </c>
      <c r="N27" s="96">
        <f t="shared" si="4"/>
        <v>35.160268204817626</v>
      </c>
      <c r="O27" s="96">
        <f t="shared" si="4"/>
        <v>37.532749249779314</v>
      </c>
      <c r="P27" s="96">
        <f t="shared" si="4"/>
        <v>40.192222658252099</v>
      </c>
      <c r="Q27" s="96">
        <f t="shared" si="4"/>
        <v>40.185857817310215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9.8189181948779343</v>
      </c>
      <c r="C29" s="95">
        <v>9.4181563228104856</v>
      </c>
      <c r="D29" s="95">
        <v>9.4376432072364516</v>
      </c>
      <c r="E29" s="95">
        <v>9.5458438450009595</v>
      </c>
      <c r="F29" s="95">
        <v>10.205891944703016</v>
      </c>
      <c r="G29" s="95">
        <v>10.918591100707111</v>
      </c>
      <c r="H29" s="95">
        <v>11.113877534706104</v>
      </c>
      <c r="I29" s="95">
        <v>9.3772390356235498</v>
      </c>
      <c r="J29" s="95">
        <v>9.1441093679881984</v>
      </c>
      <c r="K29" s="95">
        <v>8.3183783178132824</v>
      </c>
      <c r="L29" s="95">
        <v>8.5880571325806976</v>
      </c>
      <c r="M29" s="95">
        <v>9.0512038095088894</v>
      </c>
      <c r="N29" s="95">
        <v>9.5245402666249301</v>
      </c>
      <c r="O29" s="95">
        <v>9.7123829201301213</v>
      </c>
      <c r="P29" s="95">
        <v>10.957943955140902</v>
      </c>
      <c r="Q29" s="95">
        <v>8.4677468214441056</v>
      </c>
    </row>
    <row r="30" spans="1:17" ht="12" customHeight="1" x14ac:dyDescent="0.25">
      <c r="A30" s="87" t="s">
        <v>109</v>
      </c>
      <c r="B30" s="95">
        <v>1.255387614934139</v>
      </c>
      <c r="C30" s="95">
        <v>1.4574784058425505</v>
      </c>
      <c r="D30" s="95">
        <v>1.8199754628949651</v>
      </c>
      <c r="E30" s="95">
        <v>2.0244736438668816</v>
      </c>
      <c r="F30" s="95">
        <v>2.3489521304619312</v>
      </c>
      <c r="G30" s="95">
        <v>2.4103988530295362</v>
      </c>
      <c r="H30" s="95">
        <v>2.6673253553112279</v>
      </c>
      <c r="I30" s="95">
        <v>2.9012636138820231</v>
      </c>
      <c r="J30" s="95">
        <v>3.0566202556843471</v>
      </c>
      <c r="K30" s="95">
        <v>2.8757741821708049</v>
      </c>
      <c r="L30" s="95">
        <v>3.9250214765311804</v>
      </c>
      <c r="M30" s="95">
        <v>2.9295075448515564</v>
      </c>
      <c r="N30" s="95">
        <v>3.1728024605805141</v>
      </c>
      <c r="O30" s="95">
        <v>3.523492225354163</v>
      </c>
      <c r="P30" s="95">
        <v>3.7994940052051462</v>
      </c>
      <c r="Q30" s="95">
        <v>4.1339652301101601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0.23358688930815941</v>
      </c>
      <c r="G31" s="95">
        <v>0.47941545069436764</v>
      </c>
      <c r="H31" s="95">
        <v>0.23467406484632272</v>
      </c>
      <c r="I31" s="95">
        <v>0.23467741704563191</v>
      </c>
      <c r="J31" s="95">
        <v>0.47206245381571232</v>
      </c>
      <c r="K31" s="95">
        <v>0.47214979647194844</v>
      </c>
      <c r="L31" s="95">
        <v>0.48338368721823383</v>
      </c>
      <c r="M31" s="95">
        <v>0.48430159882991547</v>
      </c>
      <c r="N31" s="95">
        <v>0.48482624416669856</v>
      </c>
      <c r="O31" s="95">
        <v>0.73945297675126453</v>
      </c>
      <c r="P31" s="95">
        <v>0.74102123529540964</v>
      </c>
      <c r="Q31" s="95">
        <v>0.49588843214600947</v>
      </c>
    </row>
    <row r="32" spans="1:17" ht="12" customHeight="1" x14ac:dyDescent="0.25">
      <c r="A32" s="49" t="s">
        <v>60</v>
      </c>
      <c r="B32" s="18">
        <v>17.546182444200952</v>
      </c>
      <c r="C32" s="18">
        <v>20.242658252749045</v>
      </c>
      <c r="D32" s="18">
        <v>23.413203721604493</v>
      </c>
      <c r="E32" s="18">
        <v>22.572074285418918</v>
      </c>
      <c r="F32" s="18">
        <v>21.756170892746702</v>
      </c>
      <c r="G32" s="18">
        <v>17.439629162444735</v>
      </c>
      <c r="H32" s="18">
        <v>15.952136700862852</v>
      </c>
      <c r="I32" s="18">
        <v>18.276556716922062</v>
      </c>
      <c r="J32" s="18">
        <v>16.604319838905759</v>
      </c>
      <c r="K32" s="18">
        <v>22.215802957857736</v>
      </c>
      <c r="L32" s="18">
        <v>25.11350272173522</v>
      </c>
      <c r="M32" s="18">
        <v>18.687774090944934</v>
      </c>
      <c r="N32" s="18">
        <v>21.97809923344548</v>
      </c>
      <c r="O32" s="18">
        <v>23.557421127543762</v>
      </c>
      <c r="P32" s="18">
        <v>24.69376346261064</v>
      </c>
      <c r="Q32" s="18">
        <v>27.088257333609942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120</v>
      </c>
      <c r="B3" s="107">
        <f>IF(RES_hh_tes!B3=0,"",RES_hh_tes!B3/RES_hh_fec!B3)</f>
        <v>0.57235997779927839</v>
      </c>
      <c r="C3" s="107">
        <f>IF(RES_hh_tes!C3=0,"",RES_hh_tes!C3/RES_hh_fec!C3)</f>
        <v>0.57389852240904515</v>
      </c>
      <c r="D3" s="107">
        <f>IF(RES_hh_tes!D3=0,"",RES_hh_tes!D3/RES_hh_fec!D3)</f>
        <v>0.57972679442007791</v>
      </c>
      <c r="E3" s="107">
        <f>IF(RES_hh_tes!E3=0,"",RES_hh_tes!E3/RES_hh_fec!E3)</f>
        <v>0.58328568634818478</v>
      </c>
      <c r="F3" s="107">
        <f>IF(RES_hh_tes!F3=0,"",RES_hh_tes!F3/RES_hh_fec!F3)</f>
        <v>0.58212171775409249</v>
      </c>
      <c r="G3" s="107">
        <f>IF(RES_hh_tes!G3=0,"",RES_hh_tes!G3/RES_hh_fec!G3)</f>
        <v>0.58807816214482223</v>
      </c>
      <c r="H3" s="107">
        <f>IF(RES_hh_tes!H3=0,"",RES_hh_tes!H3/RES_hh_fec!H3)</f>
        <v>0.59558738358909336</v>
      </c>
      <c r="I3" s="107">
        <f>IF(RES_hh_tes!I3=0,"",RES_hh_tes!I3/RES_hh_fec!I3)</f>
        <v>0.59942421115681566</v>
      </c>
      <c r="J3" s="107">
        <f>IF(RES_hh_tes!J3=0,"",RES_hh_tes!J3/RES_hh_fec!J3)</f>
        <v>0.60606533182360733</v>
      </c>
      <c r="K3" s="107">
        <f>IF(RES_hh_tes!K3=0,"",RES_hh_tes!K3/RES_hh_fec!K3)</f>
        <v>0.60129724328839607</v>
      </c>
      <c r="L3" s="107">
        <f>IF(RES_hh_tes!L3=0,"",RES_hh_tes!L3/RES_hh_fec!L3)</f>
        <v>0.62606921556449291</v>
      </c>
      <c r="M3" s="107">
        <f>IF(RES_hh_tes!M3=0,"",RES_hh_tes!M3/RES_hh_fec!M3)</f>
        <v>0.61778973076106025</v>
      </c>
      <c r="N3" s="107">
        <f>IF(RES_hh_tes!N3=0,"",RES_hh_tes!N3/RES_hh_fec!N3)</f>
        <v>0.62203487091856668</v>
      </c>
      <c r="O3" s="107">
        <f>IF(RES_hh_tes!O3=0,"",RES_hh_tes!O3/RES_hh_fec!O3)</f>
        <v>0.63184719470121942</v>
      </c>
      <c r="P3" s="107">
        <f>IF(RES_hh_tes!P3=0,"",RES_hh_tes!P3/RES_hh_fec!P3)</f>
        <v>0.63397576363045527</v>
      </c>
      <c r="Q3" s="107">
        <f>IF(RES_hh_tes!Q3=0,"",RES_hh_tes!Q3/RES_hh_fec!Q3)</f>
        <v>0.64952084127181708</v>
      </c>
    </row>
    <row r="4" spans="1:17" ht="12.95" customHeight="1" x14ac:dyDescent="0.25">
      <c r="A4" s="89" t="s">
        <v>65</v>
      </c>
      <c r="B4" s="103">
        <f>IF(RES_hh_tes!B4=0,"",RES_hh_tes!B4/RES_hh_fec!B4)</f>
        <v>0.57433701861907505</v>
      </c>
      <c r="C4" s="103">
        <f>IF(RES_hh_tes!C4=0,"",RES_hh_tes!C4/RES_hh_fec!C4)</f>
        <v>0.57481488433872896</v>
      </c>
      <c r="D4" s="103">
        <f>IF(RES_hh_tes!D4=0,"",RES_hh_tes!D4/RES_hh_fec!D4)</f>
        <v>0.58022445980711013</v>
      </c>
      <c r="E4" s="103">
        <f>IF(RES_hh_tes!E4=0,"",RES_hh_tes!E4/RES_hh_fec!E4)</f>
        <v>0.58431163481933301</v>
      </c>
      <c r="F4" s="103">
        <f>IF(RES_hh_tes!F4=0,"",RES_hh_tes!F4/RES_hh_fec!F4)</f>
        <v>0.58347713981617144</v>
      </c>
      <c r="G4" s="103">
        <f>IF(RES_hh_tes!G4=0,"",RES_hh_tes!G4/RES_hh_fec!G4)</f>
        <v>0.59105314351933613</v>
      </c>
      <c r="H4" s="103">
        <f>IF(RES_hh_tes!H4=0,"",RES_hh_tes!H4/RES_hh_fec!H4)</f>
        <v>0.59975033564339741</v>
      </c>
      <c r="I4" s="103">
        <f>IF(RES_hh_tes!I4=0,"",RES_hh_tes!I4/RES_hh_fec!I4)</f>
        <v>0.60249698570381316</v>
      </c>
      <c r="J4" s="103">
        <f>IF(RES_hh_tes!J4=0,"",RES_hh_tes!J4/RES_hh_fec!J4)</f>
        <v>0.61092997226803369</v>
      </c>
      <c r="K4" s="103">
        <f>IF(RES_hh_tes!K4=0,"",RES_hh_tes!K4/RES_hh_fec!K4)</f>
        <v>0.60402003406270099</v>
      </c>
      <c r="L4" s="103">
        <f>IF(RES_hh_tes!L4=0,"",RES_hh_tes!L4/RES_hh_fec!L4)</f>
        <v>0.62920060435011482</v>
      </c>
      <c r="M4" s="103">
        <f>IF(RES_hh_tes!M4=0,"",RES_hh_tes!M4/RES_hh_fec!M4)</f>
        <v>0.62243026579812888</v>
      </c>
      <c r="N4" s="103">
        <f>IF(RES_hh_tes!N4=0,"",RES_hh_tes!N4/RES_hh_fec!N4)</f>
        <v>0.62597238240298014</v>
      </c>
      <c r="O4" s="103">
        <f>IF(RES_hh_tes!O4=0,"",RES_hh_tes!O4/RES_hh_fec!O4)</f>
        <v>0.63657640336837518</v>
      </c>
      <c r="P4" s="103">
        <f>IF(RES_hh_tes!P4=0,"",RES_hh_tes!P4/RES_hh_fec!P4)</f>
        <v>0.63913332142831247</v>
      </c>
      <c r="Q4" s="103">
        <f>IF(RES_hh_tes!Q4=0,"",RES_hh_tes!Q4/RES_hh_fec!Q4)</f>
        <v>0.65349685594181794</v>
      </c>
    </row>
    <row r="5" spans="1:17" ht="12" customHeight="1" x14ac:dyDescent="0.25">
      <c r="A5" s="87" t="s">
        <v>58</v>
      </c>
      <c r="B5" s="102">
        <f>IF(RES_hh_tes!B5=0,"",RES_hh_tes!B5/RES_hh_fec!B5)</f>
        <v>0.48272402786413732</v>
      </c>
      <c r="C5" s="102">
        <f>IF(RES_hh_tes!C5=0,"",RES_hh_tes!C5/RES_hh_fec!C5)</f>
        <v>0.48699360623943827</v>
      </c>
      <c r="D5" s="102">
        <f>IF(RES_hh_tes!D5=0,"",RES_hh_tes!D5/RES_hh_fec!D5)</f>
        <v>0.48776927339758552</v>
      </c>
      <c r="E5" s="102">
        <f>IF(RES_hh_tes!E5=0,"",RES_hh_tes!E5/RES_hh_fec!E5)</f>
        <v>0.48852659351536915</v>
      </c>
      <c r="F5" s="102">
        <f>IF(RES_hh_tes!F5=0,"",RES_hh_tes!F5/RES_hh_fec!F5)</f>
        <v>0.48938807556211111</v>
      </c>
      <c r="G5" s="102">
        <f>IF(RES_hh_tes!G5=0,"",RES_hh_tes!G5/RES_hh_fec!G5)</f>
        <v>0.49111259200451141</v>
      </c>
      <c r="H5" s="102">
        <f>IF(RES_hh_tes!H5=0,"",RES_hh_tes!H5/RES_hh_fec!H5)</f>
        <v>0.49239615563769834</v>
      </c>
      <c r="I5" s="102">
        <f>IF(RES_hh_tes!I5=0,"",RES_hh_tes!I5/RES_hh_fec!I5)</f>
        <v>0.49348825490405385</v>
      </c>
      <c r="J5" s="102">
        <f>IF(RES_hh_tes!J5=0,"",RES_hh_tes!J5/RES_hh_fec!J5)</f>
        <v>0.49464151917583837</v>
      </c>
      <c r="K5" s="102">
        <f>IF(RES_hh_tes!K5=0,"",RES_hh_tes!K5/RES_hh_fec!K5)</f>
        <v>0.49561514794651906</v>
      </c>
      <c r="L5" s="102">
        <f>IF(RES_hh_tes!L5=0,"",RES_hh_tes!L5/RES_hh_fec!L5)</f>
        <v>0.49700538148805817</v>
      </c>
      <c r="M5" s="102">
        <f>IF(RES_hh_tes!M5=0,"",RES_hh_tes!M5/RES_hh_fec!M5)</f>
        <v>0.49788826585077423</v>
      </c>
      <c r="N5" s="102">
        <f>IF(RES_hh_tes!N5=0,"",RES_hh_tes!N5/RES_hh_fec!N5)</f>
        <v>0.50075845726706991</v>
      </c>
      <c r="O5" s="102">
        <f>IF(RES_hh_tes!O5=0,"",RES_hh_tes!O5/RES_hh_fec!O5)</f>
        <v>0.50083132623150561</v>
      </c>
      <c r="P5" s="102">
        <f>IF(RES_hh_tes!P5=0,"",RES_hh_tes!P5/RES_hh_fec!P5)</f>
        <v>0.50126631122096599</v>
      </c>
      <c r="Q5" s="102">
        <f>IF(RES_hh_tes!Q5=0,"",RES_hh_tes!Q5/RES_hh_fec!Q5)</f>
        <v>0.50158631698833045</v>
      </c>
    </row>
    <row r="6" spans="1:17" ht="12" customHeight="1" x14ac:dyDescent="0.25">
      <c r="A6" s="87" t="s">
        <v>84</v>
      </c>
      <c r="B6" s="102" t="str">
        <f>IF(RES_hh_tes!B6=0,"",RES_hh_tes!B6/RES_hh_fec!B6)</f>
        <v/>
      </c>
      <c r="C6" s="102" t="str">
        <f>IF(RES_hh_tes!C6=0,"",RES_hh_tes!C6/RES_hh_fec!C6)</f>
        <v/>
      </c>
      <c r="D6" s="102" t="str">
        <f>IF(RES_hh_tes!D6=0,"",RES_hh_tes!D6/RES_hh_fec!D6)</f>
        <v/>
      </c>
      <c r="E6" s="102" t="str">
        <f>IF(RES_hh_tes!E6=0,"",RES_hh_tes!E6/RES_hh_fec!E6)</f>
        <v/>
      </c>
      <c r="F6" s="102" t="str">
        <f>IF(RES_hh_tes!F6=0,"",RES_hh_tes!F6/RES_hh_fec!F6)</f>
        <v/>
      </c>
      <c r="G6" s="102" t="str">
        <f>IF(RES_hh_tes!G6=0,"",RES_hh_tes!G6/RES_hh_fec!G6)</f>
        <v/>
      </c>
      <c r="H6" s="102" t="str">
        <f>IF(RES_hh_tes!H6=0,"",RES_hh_tes!H6/RES_hh_fec!H6)</f>
        <v/>
      </c>
      <c r="I6" s="102" t="str">
        <f>IF(RES_hh_tes!I6=0,"",RES_hh_tes!I6/RES_hh_fec!I6)</f>
        <v/>
      </c>
      <c r="J6" s="102" t="str">
        <f>IF(RES_hh_tes!J6=0,"",RES_hh_tes!J6/RES_hh_fec!J6)</f>
        <v/>
      </c>
      <c r="K6" s="102" t="str">
        <f>IF(RES_hh_tes!K6=0,"",RES_hh_tes!K6/RES_hh_fec!K6)</f>
        <v/>
      </c>
      <c r="L6" s="102" t="str">
        <f>IF(RES_hh_tes!L6=0,"",RES_hh_tes!L6/RES_hh_fec!L6)</f>
        <v/>
      </c>
      <c r="M6" s="102" t="str">
        <f>IF(RES_hh_tes!M6=0,"",RES_hh_tes!M6/RES_hh_fec!M6)</f>
        <v/>
      </c>
      <c r="N6" s="102" t="str">
        <f>IF(RES_hh_tes!N6=0,"",RES_hh_tes!N6/RES_hh_fec!N6)</f>
        <v/>
      </c>
      <c r="O6" s="102" t="str">
        <f>IF(RES_hh_tes!O6=0,"",RES_hh_tes!O6/RES_hh_fec!O6)</f>
        <v/>
      </c>
      <c r="P6" s="102" t="str">
        <f>IF(RES_hh_tes!P6=0,"",RES_hh_tes!P6/RES_hh_fec!P6)</f>
        <v/>
      </c>
      <c r="Q6" s="102" t="str">
        <f>IF(RES_hh_tes!Q6=0,"",RES_hh_tes!Q6/RES_hh_fec!Q6)</f>
        <v/>
      </c>
    </row>
    <row r="7" spans="1:17" ht="12" customHeight="1" x14ac:dyDescent="0.25">
      <c r="A7" s="87" t="s">
        <v>110</v>
      </c>
      <c r="B7" s="102">
        <f>IF(RES_hh_tes!B7=0,"",RES_hh_tes!B7/RES_hh_fec!B7)</f>
        <v>0.5569892629201586</v>
      </c>
      <c r="C7" s="102">
        <f>IF(RES_hh_tes!C7=0,"",RES_hh_tes!C7/RES_hh_fec!C7)</f>
        <v>0.5643188656182655</v>
      </c>
      <c r="D7" s="102">
        <f>IF(RES_hh_tes!D7=0,"",RES_hh_tes!D7/RES_hh_fec!D7)</f>
        <v>0.5696895539416903</v>
      </c>
      <c r="E7" s="102">
        <f>IF(RES_hh_tes!E7=0,"",RES_hh_tes!E7/RES_hh_fec!E7)</f>
        <v>0.5758647845321937</v>
      </c>
      <c r="F7" s="102">
        <f>IF(RES_hh_tes!F7=0,"",RES_hh_tes!F7/RES_hh_fec!F7)</f>
        <v>0.58363690270024882</v>
      </c>
      <c r="G7" s="102">
        <f>IF(RES_hh_tes!G7=0,"",RES_hh_tes!G7/RES_hh_fec!G7)</f>
        <v>0.59672697776722117</v>
      </c>
      <c r="H7" s="102">
        <f>IF(RES_hh_tes!H7=0,"",RES_hh_tes!H7/RES_hh_fec!H7)</f>
        <v>0.60768248329071872</v>
      </c>
      <c r="I7" s="102">
        <f>IF(RES_hh_tes!I7=0,"",RES_hh_tes!I7/RES_hh_fec!I7)</f>
        <v>0.61282081103858654</v>
      </c>
      <c r="J7" s="102">
        <f>IF(RES_hh_tes!J7=0,"",RES_hh_tes!J7/RES_hh_fec!J7)</f>
        <v>0.61904281509037917</v>
      </c>
      <c r="K7" s="102">
        <f>IF(RES_hh_tes!K7=0,"",RES_hh_tes!K7/RES_hh_fec!K7)</f>
        <v>0.65021964528468035</v>
      </c>
      <c r="L7" s="102">
        <f>IF(RES_hh_tes!L7=0,"",RES_hh_tes!L7/RES_hh_fec!L7)</f>
        <v>0.65541123104776555</v>
      </c>
      <c r="M7" s="102">
        <f>IF(RES_hh_tes!M7=0,"",RES_hh_tes!M7/RES_hh_fec!M7)</f>
        <v>0.65727949433268162</v>
      </c>
      <c r="N7" s="102">
        <f>IF(RES_hh_tes!N7=0,"",RES_hh_tes!N7/RES_hh_fec!N7)</f>
        <v>0.65875542766463269</v>
      </c>
      <c r="O7" s="102">
        <f>IF(RES_hh_tes!O7=0,"",RES_hh_tes!O7/RES_hh_fec!O7)</f>
        <v>0.66102729200433896</v>
      </c>
      <c r="P7" s="102">
        <f>IF(RES_hh_tes!P7=0,"",RES_hh_tes!P7/RES_hh_fec!P7)</f>
        <v>0.662933889309542</v>
      </c>
      <c r="Q7" s="102">
        <f>IF(RES_hh_tes!Q7=0,"",RES_hh_tes!Q7/RES_hh_fec!Q7)</f>
        <v>0.66519108059170595</v>
      </c>
    </row>
    <row r="8" spans="1:17" ht="12" customHeight="1" x14ac:dyDescent="0.25">
      <c r="A8" s="87" t="s">
        <v>109</v>
      </c>
      <c r="B8" s="102">
        <f>IF(RES_hh_tes!B8=0,"",RES_hh_tes!B8/RES_hh_fec!B8)</f>
        <v>0.59412188044816927</v>
      </c>
      <c r="C8" s="102">
        <f>IF(RES_hh_tes!C8=0,"",RES_hh_tes!C8/RES_hh_fec!C8)</f>
        <v>0.60176867289205183</v>
      </c>
      <c r="D8" s="102">
        <f>IF(RES_hh_tes!D8=0,"",RES_hh_tes!D8/RES_hh_fec!D8)</f>
        <v>0.61340994626573242</v>
      </c>
      <c r="E8" s="102">
        <f>IF(RES_hh_tes!E8=0,"",RES_hh_tes!E8/RES_hh_fec!E8)</f>
        <v>0.62245236010882898</v>
      </c>
      <c r="F8" s="102">
        <f>IF(RES_hh_tes!F8=0,"",RES_hh_tes!F8/RES_hh_fec!F8)</f>
        <v>0.63303870419642538</v>
      </c>
      <c r="G8" s="102">
        <f>IF(RES_hh_tes!G8=0,"",RES_hh_tes!G8/RES_hh_fec!G8)</f>
        <v>0.63946193992257438</v>
      </c>
      <c r="H8" s="102">
        <f>IF(RES_hh_tes!H8=0,"",RES_hh_tes!H8/RES_hh_fec!H8)</f>
        <v>0.6453224671968717</v>
      </c>
      <c r="I8" s="102">
        <f>IF(RES_hh_tes!I8=0,"",RES_hh_tes!I8/RES_hh_fec!I8)</f>
        <v>0.65235463585102871</v>
      </c>
      <c r="J8" s="102">
        <f>IF(RES_hh_tes!J8=0,"",RES_hh_tes!J8/RES_hh_fec!J8)</f>
        <v>0.65765792508608367</v>
      </c>
      <c r="K8" s="102">
        <f>IF(RES_hh_tes!K8=0,"",RES_hh_tes!K8/RES_hh_fec!K8)</f>
        <v>0.66171028352220895</v>
      </c>
      <c r="L8" s="102">
        <f>IF(RES_hh_tes!L8=0,"",RES_hh_tes!L8/RES_hh_fec!L8)</f>
        <v>0.66716684278871552</v>
      </c>
      <c r="M8" s="102">
        <f>IF(RES_hh_tes!M8=0,"",RES_hh_tes!M8/RES_hh_fec!M8)</f>
        <v>0.67129194973859596</v>
      </c>
      <c r="N8" s="102">
        <f>IF(RES_hh_tes!N8=0,"",RES_hh_tes!N8/RES_hh_fec!N8)</f>
        <v>0.67558517340175117</v>
      </c>
      <c r="O8" s="102">
        <f>IF(RES_hh_tes!O8=0,"",RES_hh_tes!O8/RES_hh_fec!O8)</f>
        <v>0.67993338861929842</v>
      </c>
      <c r="P8" s="102">
        <f>IF(RES_hh_tes!P8=0,"",RES_hh_tes!P8/RES_hh_fec!P8)</f>
        <v>0.68440256066594229</v>
      </c>
      <c r="Q8" s="102">
        <f>IF(RES_hh_tes!Q8=0,"",RES_hh_tes!Q8/RES_hh_fec!Q8)</f>
        <v>0.69000930956458073</v>
      </c>
    </row>
    <row r="9" spans="1:17" ht="12" customHeight="1" x14ac:dyDescent="0.25">
      <c r="A9" s="87" t="s">
        <v>55</v>
      </c>
      <c r="B9" s="102">
        <f>IF(RES_hh_tes!B9=0,"",RES_hh_tes!B9/RES_hh_fec!B9)</f>
        <v>0.46044445734733114</v>
      </c>
      <c r="C9" s="102">
        <f>IF(RES_hh_tes!C9=0,"",RES_hh_tes!C9/RES_hh_fec!C9)</f>
        <v>0.46480337173856034</v>
      </c>
      <c r="D9" s="102">
        <f>IF(RES_hh_tes!D9=0,"",RES_hh_tes!D9/RES_hh_fec!D9)</f>
        <v>0.46954151926416299</v>
      </c>
      <c r="E9" s="102">
        <f>IF(RES_hh_tes!E9=0,"",RES_hh_tes!E9/RES_hh_fec!E9)</f>
        <v>0.47481465731286193</v>
      </c>
      <c r="F9" s="102">
        <f>IF(RES_hh_tes!F9=0,"",RES_hh_tes!F9/RES_hh_fec!F9)</f>
        <v>0.4806761953934649</v>
      </c>
      <c r="G9" s="102">
        <f>IF(RES_hh_tes!G9=0,"",RES_hh_tes!G9/RES_hh_fec!G9)</f>
        <v>0.48555752228006172</v>
      </c>
      <c r="H9" s="102">
        <f>IF(RES_hh_tes!H9=0,"",RES_hh_tes!H9/RES_hh_fec!H9)</f>
        <v>0.49057084897535419</v>
      </c>
      <c r="I9" s="102">
        <f>IF(RES_hh_tes!I9=0,"",RES_hh_tes!I9/RES_hh_fec!I9)</f>
        <v>0.49568598058310798</v>
      </c>
      <c r="J9" s="102">
        <f>IF(RES_hh_tes!J9=0,"",RES_hh_tes!J9/RES_hh_fec!J9)</f>
        <v>0.50105571975618346</v>
      </c>
      <c r="K9" s="102">
        <f>IF(RES_hh_tes!K9=0,"",RES_hh_tes!K9/RES_hh_fec!K9)</f>
        <v>0.50893762568596956</v>
      </c>
      <c r="L9" s="102">
        <f>IF(RES_hh_tes!L9=0,"",RES_hh_tes!L9/RES_hh_fec!L9)</f>
        <v>0.517028822016115</v>
      </c>
      <c r="M9" s="102">
        <f>IF(RES_hh_tes!M9=0,"",RES_hh_tes!M9/RES_hh_fec!M9)</f>
        <v>0.52322729702204285</v>
      </c>
      <c r="N9" s="102">
        <f>IF(RES_hh_tes!N9=0,"",RES_hh_tes!N9/RES_hh_fec!N9)</f>
        <v>0.52952909107943502</v>
      </c>
      <c r="O9" s="102">
        <f>IF(RES_hh_tes!O9=0,"",RES_hh_tes!O9/RES_hh_fec!O9)</f>
        <v>0.5358969152225701</v>
      </c>
      <c r="P9" s="102">
        <f>IF(RES_hh_tes!P9=0,"",RES_hh_tes!P9/RES_hh_fec!P9)</f>
        <v>0.5422820756520158</v>
      </c>
      <c r="Q9" s="102">
        <f>IF(RES_hh_tes!Q9=0,"",RES_hh_tes!Q9/RES_hh_fec!Q9)</f>
        <v>0.54607285650256854</v>
      </c>
    </row>
    <row r="10" spans="1:17" ht="12" customHeight="1" x14ac:dyDescent="0.25">
      <c r="A10" s="87" t="s">
        <v>79</v>
      </c>
      <c r="B10" s="102" t="str">
        <f>IF(RES_hh_tes!B10=0,"",RES_hh_tes!B10/RES_hh_fec!B10)</f>
        <v/>
      </c>
      <c r="C10" s="102" t="str">
        <f>IF(RES_hh_tes!C10=0,"",RES_hh_tes!C10/RES_hh_fec!C10)</f>
        <v/>
      </c>
      <c r="D10" s="102" t="str">
        <f>IF(RES_hh_tes!D10=0,"",RES_hh_tes!D10/RES_hh_fec!D10)</f>
        <v/>
      </c>
      <c r="E10" s="102" t="str">
        <f>IF(RES_hh_tes!E10=0,"",RES_hh_tes!E10/RES_hh_fec!E10)</f>
        <v/>
      </c>
      <c r="F10" s="102" t="str">
        <f>IF(RES_hh_tes!F10=0,"",RES_hh_tes!F10/RES_hh_fec!F10)</f>
        <v/>
      </c>
      <c r="G10" s="102" t="str">
        <f>IF(RES_hh_tes!G10=0,"",RES_hh_tes!G10/RES_hh_fec!G10)</f>
        <v/>
      </c>
      <c r="H10" s="102" t="str">
        <f>IF(RES_hh_tes!H10=0,"",RES_hh_tes!H10/RES_hh_fec!H10)</f>
        <v/>
      </c>
      <c r="I10" s="102" t="str">
        <f>IF(RES_hh_tes!I10=0,"",RES_hh_tes!I10/RES_hh_fec!I10)</f>
        <v/>
      </c>
      <c r="J10" s="102" t="str">
        <f>IF(RES_hh_tes!J10=0,"",RES_hh_tes!J10/RES_hh_fec!J10)</f>
        <v/>
      </c>
      <c r="K10" s="102" t="str">
        <f>IF(RES_hh_tes!K10=0,"",RES_hh_tes!K10/RES_hh_fec!K10)</f>
        <v/>
      </c>
      <c r="L10" s="102" t="str">
        <f>IF(RES_hh_tes!L10=0,"",RES_hh_tes!L10/RES_hh_fec!L10)</f>
        <v/>
      </c>
      <c r="M10" s="102" t="str">
        <f>IF(RES_hh_tes!M10=0,"",RES_hh_tes!M10/RES_hh_fec!M10)</f>
        <v/>
      </c>
      <c r="N10" s="102" t="str">
        <f>IF(RES_hh_tes!N10=0,"",RES_hh_tes!N10/RES_hh_fec!N10)</f>
        <v/>
      </c>
      <c r="O10" s="102" t="str">
        <f>IF(RES_hh_tes!O10=0,"",RES_hh_tes!O10/RES_hh_fec!O10)</f>
        <v/>
      </c>
      <c r="P10" s="102" t="str">
        <f>IF(RES_hh_tes!P10=0,"",RES_hh_tes!P10/RES_hh_fec!P10)</f>
        <v/>
      </c>
      <c r="Q10" s="102" t="str">
        <f>IF(RES_hh_tes!Q10=0,"",RES_hh_tes!Q10/RES_hh_fec!Q10)</f>
        <v/>
      </c>
    </row>
    <row r="11" spans="1:17" ht="12" customHeight="1" x14ac:dyDescent="0.25">
      <c r="A11" s="87" t="s">
        <v>61</v>
      </c>
      <c r="B11" s="102">
        <f>IF(RES_hh_tes!B11=0,"",RES_hh_tes!B11/RES_hh_fec!B11)</f>
        <v>0.74265235056021162</v>
      </c>
      <c r="C11" s="102">
        <f>IF(RES_hh_tes!C11=0,"",RES_hh_tes!C11/RES_hh_fec!C11)</f>
        <v>0.74357720924130677</v>
      </c>
      <c r="D11" s="102">
        <f>IF(RES_hh_tes!D11=0,"",RES_hh_tes!D11/RES_hh_fec!D11)</f>
        <v>0.7445802956932116</v>
      </c>
      <c r="E11" s="102">
        <f>IF(RES_hh_tes!E11=0,"",RES_hh_tes!E11/RES_hh_fec!E11)</f>
        <v>0.74592764708160253</v>
      </c>
      <c r="F11" s="102">
        <f>IF(RES_hh_tes!F11=0,"",RES_hh_tes!F11/RES_hh_fec!F11)</f>
        <v>0.74707794616345979</v>
      </c>
      <c r="G11" s="102">
        <f>IF(RES_hh_tes!G11=0,"",RES_hh_tes!G11/RES_hh_fec!G11)</f>
        <v>0.74900643191465888</v>
      </c>
      <c r="H11" s="102">
        <f>IF(RES_hh_tes!H11=0,"",RES_hh_tes!H11/RES_hh_fec!H11)</f>
        <v>0.75010249378065408</v>
      </c>
      <c r="I11" s="102">
        <f>IF(RES_hh_tes!I11=0,"",RES_hh_tes!I11/RES_hh_fec!I11)</f>
        <v>0.7518267362740968</v>
      </c>
      <c r="J11" s="102">
        <f>IF(RES_hh_tes!J11=0,"",RES_hh_tes!J11/RES_hh_fec!J11)</f>
        <v>0.75491539241574213</v>
      </c>
      <c r="K11" s="102">
        <f>IF(RES_hh_tes!K11=0,"",RES_hh_tes!K11/RES_hh_fec!K11)</f>
        <v>0.75617776351125476</v>
      </c>
      <c r="L11" s="102">
        <f>IF(RES_hh_tes!L11=0,"",RES_hh_tes!L11/RES_hh_fec!L11)</f>
        <v>0.76374226569085091</v>
      </c>
      <c r="M11" s="102">
        <f>IF(RES_hh_tes!M11=0,"",RES_hh_tes!M11/RES_hh_fec!M11)</f>
        <v>0.76733301228429618</v>
      </c>
      <c r="N11" s="102">
        <f>IF(RES_hh_tes!N11=0,"",RES_hh_tes!N11/RES_hh_fec!N11)</f>
        <v>0.77103570701504953</v>
      </c>
      <c r="O11" s="102">
        <f>IF(RES_hh_tes!O11=0,"",RES_hh_tes!O11/RES_hh_fec!O11)</f>
        <v>0.77473828188857818</v>
      </c>
      <c r="P11" s="102">
        <f>IF(RES_hh_tes!P11=0,"",RES_hh_tes!P11/RES_hh_fec!P11)</f>
        <v>0.77915501872626225</v>
      </c>
      <c r="Q11" s="102">
        <f>IF(RES_hh_tes!Q11=0,"",RES_hh_tes!Q11/RES_hh_fec!Q11)</f>
        <v>0.78406552768160098</v>
      </c>
    </row>
    <row r="12" spans="1:17" ht="12" customHeight="1" x14ac:dyDescent="0.25">
      <c r="A12" s="87" t="s">
        <v>115</v>
      </c>
      <c r="B12" s="102" t="str">
        <f>IF(RES_hh_tes!B12=0,"",RES_hh_tes!B12/RES_hh_fec!B12)</f>
        <v/>
      </c>
      <c r="C12" s="102" t="str">
        <f>IF(RES_hh_tes!C12=0,"",RES_hh_tes!C12/RES_hh_fec!C12)</f>
        <v/>
      </c>
      <c r="D12" s="102" t="str">
        <f>IF(RES_hh_tes!D12=0,"",RES_hh_tes!D12/RES_hh_fec!D12)</f>
        <v/>
      </c>
      <c r="E12" s="102" t="str">
        <f>IF(RES_hh_tes!E12=0,"",RES_hh_tes!E12/RES_hh_fec!E12)</f>
        <v/>
      </c>
      <c r="F12" s="102" t="str">
        <f>IF(RES_hh_tes!F12=0,"",RES_hh_tes!F12/RES_hh_fec!F12)</f>
        <v/>
      </c>
      <c r="G12" s="102" t="str">
        <f>IF(RES_hh_tes!G12=0,"",RES_hh_tes!G12/RES_hh_fec!G12)</f>
        <v/>
      </c>
      <c r="H12" s="102" t="str">
        <f>IF(RES_hh_tes!H12=0,"",RES_hh_tes!H12/RES_hh_fec!H12)</f>
        <v/>
      </c>
      <c r="I12" s="102" t="str">
        <f>IF(RES_hh_tes!I12=0,"",RES_hh_tes!I12/RES_hh_fec!I12)</f>
        <v/>
      </c>
      <c r="J12" s="102" t="str">
        <f>IF(RES_hh_tes!J12=0,"",RES_hh_tes!J12/RES_hh_fec!J12)</f>
        <v/>
      </c>
      <c r="K12" s="102" t="str">
        <f>IF(RES_hh_tes!K12=0,"",RES_hh_tes!K12/RES_hh_fec!K12)</f>
        <v/>
      </c>
      <c r="L12" s="102" t="str">
        <f>IF(RES_hh_tes!L12=0,"",RES_hh_tes!L12/RES_hh_fec!L12)</f>
        <v/>
      </c>
      <c r="M12" s="102" t="str">
        <f>IF(RES_hh_tes!M12=0,"",RES_hh_tes!M12/RES_hh_fec!M12)</f>
        <v/>
      </c>
      <c r="N12" s="102" t="str">
        <f>IF(RES_hh_tes!N12=0,"",RES_hh_tes!N12/RES_hh_fec!N12)</f>
        <v/>
      </c>
      <c r="O12" s="102" t="str">
        <f>IF(RES_hh_tes!O12=0,"",RES_hh_tes!O12/RES_hh_fec!O12)</f>
        <v/>
      </c>
      <c r="P12" s="102" t="str">
        <f>IF(RES_hh_tes!P12=0,"",RES_hh_tes!P12/RES_hh_fec!P12)</f>
        <v/>
      </c>
      <c r="Q12" s="102" t="str">
        <f>IF(RES_hh_tes!Q12=0,"",RES_hh_tes!Q12/RES_hh_fec!Q12)</f>
        <v/>
      </c>
    </row>
    <row r="13" spans="1:17" ht="12" customHeight="1" x14ac:dyDescent="0.25">
      <c r="A13" s="51" t="s">
        <v>114</v>
      </c>
      <c r="B13" s="104">
        <f>IF(RES_hh_tes!B13=0,"",RES_hh_tes!B13/RES_hh_fec!B13)</f>
        <v>0.70551973303220117</v>
      </c>
      <c r="C13" s="104">
        <f>IF(RES_hh_tes!C13=0,"",RES_hh_tes!C13/RES_hh_fec!C13)</f>
        <v>0.7099592808412194</v>
      </c>
      <c r="D13" s="104">
        <f>IF(RES_hh_tes!D13=0,"",RES_hh_tes!D13/RES_hh_fec!D13)</f>
        <v>0.71628052718788626</v>
      </c>
      <c r="E13" s="104">
        <f>IF(RES_hh_tes!E13=0,"",RES_hh_tes!E13/RES_hh_fec!E13)</f>
        <v>0.72772404382215172</v>
      </c>
      <c r="F13" s="104">
        <f>IF(RES_hh_tes!F13=0,"",RES_hh_tes!F13/RES_hh_fec!F13)</f>
        <v>0.73743314735559662</v>
      </c>
      <c r="G13" s="104">
        <f>IF(RES_hh_tes!G13=0,"",RES_hh_tes!G13/RES_hh_fec!G13)</f>
        <v>0.73924678320858261</v>
      </c>
      <c r="H13" s="104">
        <f>IF(RES_hh_tes!H13=0,"",RES_hh_tes!H13/RES_hh_fec!H13)</f>
        <v>0.75152621093240157</v>
      </c>
      <c r="I13" s="104">
        <f>IF(RES_hh_tes!I13=0,"",RES_hh_tes!I13/RES_hh_fec!I13)</f>
        <v>0.75700128341119199</v>
      </c>
      <c r="J13" s="104">
        <f>IF(RES_hh_tes!J13=0,"",RES_hh_tes!J13/RES_hh_fec!J13)</f>
        <v>0.75760763492853922</v>
      </c>
      <c r="K13" s="104">
        <f>IF(RES_hh_tes!K13=0,"",RES_hh_tes!K13/RES_hh_fec!K13)</f>
        <v>0.75880630762585322</v>
      </c>
      <c r="L13" s="104">
        <f>IF(RES_hh_tes!L13=0,"",RES_hh_tes!L13/RES_hh_fec!L13)</f>
        <v>0.75951269724745907</v>
      </c>
      <c r="M13" s="104">
        <f>IF(RES_hh_tes!M13=0,"",RES_hh_tes!M13/RES_hh_fec!M13)</f>
        <v>0.75992954152349013</v>
      </c>
      <c r="N13" s="104">
        <f>IF(RES_hh_tes!N13=0,"",RES_hh_tes!N13/RES_hh_fec!N13)</f>
        <v>0.76035237652150633</v>
      </c>
      <c r="O13" s="104">
        <f>IF(RES_hh_tes!O13=0,"",RES_hh_tes!O13/RES_hh_fec!O13)</f>
        <v>0.76097740398442892</v>
      </c>
      <c r="P13" s="104">
        <f>IF(RES_hh_tes!P13=0,"",RES_hh_tes!P13/RES_hh_fec!P13)</f>
        <v>0.76166195226412725</v>
      </c>
      <c r="Q13" s="104">
        <f>IF(RES_hh_tes!Q13=0,"",RES_hh_tes!Q13/RES_hh_fec!Q13)</f>
        <v>0.76297067720122524</v>
      </c>
    </row>
    <row r="14" spans="1:17" ht="12" customHeight="1" x14ac:dyDescent="0.25">
      <c r="A14" s="99" t="s">
        <v>117</v>
      </c>
      <c r="B14" s="106">
        <f>IF(RES_hh_tes!B14=0,"",RES_hh_tes!B14/RES_hh_fec!B14)</f>
        <v>1.0000000000000002</v>
      </c>
      <c r="C14" s="106">
        <f>IF(RES_hh_tes!C14=0,"",RES_hh_tes!C14/RES_hh_fec!C14)</f>
        <v>0.99999999999999978</v>
      </c>
      <c r="D14" s="106">
        <f>IF(RES_hh_tes!D14=0,"",RES_hh_tes!D14/RES_hh_fec!D14)</f>
        <v>0.99999999999999978</v>
      </c>
      <c r="E14" s="106">
        <f>IF(RES_hh_tes!E14=0,"",RES_hh_tes!E14/RES_hh_fec!E14)</f>
        <v>1.0000000000000002</v>
      </c>
      <c r="F14" s="106">
        <f>IF(RES_hh_tes!F14=0,"",RES_hh_tes!F14/RES_hh_fec!F14)</f>
        <v>0.99999999999999989</v>
      </c>
      <c r="G14" s="106">
        <f>IF(RES_hh_tes!G14=0,"",RES_hh_tes!G14/RES_hh_fec!G14)</f>
        <v>1</v>
      </c>
      <c r="H14" s="106">
        <f>IF(RES_hh_tes!H14=0,"",RES_hh_tes!H14/RES_hh_fec!H14)</f>
        <v>1.0000000000000002</v>
      </c>
      <c r="I14" s="106">
        <f>IF(RES_hh_tes!I14=0,"",RES_hh_tes!I14/RES_hh_fec!I14)</f>
        <v>1</v>
      </c>
      <c r="J14" s="106">
        <f>IF(RES_hh_tes!J14=0,"",RES_hh_tes!J14/RES_hh_fec!J14)</f>
        <v>1.0000000000000002</v>
      </c>
      <c r="K14" s="106">
        <f>IF(RES_hh_tes!K14=0,"",RES_hh_tes!K14/RES_hh_fec!K14)</f>
        <v>1.0000000000000002</v>
      </c>
      <c r="L14" s="106">
        <f>IF(RES_hh_tes!L14=0,"",RES_hh_tes!L14/RES_hh_fec!L14)</f>
        <v>0.99999999999999967</v>
      </c>
      <c r="M14" s="106">
        <f>IF(RES_hh_tes!M14=0,"",RES_hh_tes!M14/RES_hh_fec!M14)</f>
        <v>1</v>
      </c>
      <c r="N14" s="106">
        <f>IF(RES_hh_tes!N14=0,"",RES_hh_tes!N14/RES_hh_fec!N14)</f>
        <v>1.0000000000000002</v>
      </c>
      <c r="O14" s="106">
        <f>IF(RES_hh_tes!O14=0,"",RES_hh_tes!O14/RES_hh_fec!O14)</f>
        <v>1.0000000000000004</v>
      </c>
      <c r="P14" s="106">
        <f>IF(RES_hh_tes!P14=0,"",RES_hh_tes!P14/RES_hh_fec!P14)</f>
        <v>1.0000000000000004</v>
      </c>
      <c r="Q14" s="106">
        <f>IF(RES_hh_tes!Q14=0,"",RES_hh_tes!Q14/RES_hh_fec!Q14)</f>
        <v>1</v>
      </c>
    </row>
    <row r="15" spans="1:17" ht="12.95" customHeight="1" x14ac:dyDescent="0.25">
      <c r="A15" s="89" t="s">
        <v>112</v>
      </c>
      <c r="B15" s="103">
        <f>IF(RES_hh_tes!B15=0,"",RES_hh_tes!B15/RES_hh_fec!B15)</f>
        <v>1.5553428843439747</v>
      </c>
      <c r="C15" s="103">
        <f>IF(RES_hh_tes!C15=0,"",RES_hh_tes!C15/RES_hh_fec!C15)</f>
        <v>1.6429385421733465</v>
      </c>
      <c r="D15" s="103">
        <f>IF(RES_hh_tes!D15=0,"",RES_hh_tes!D15/RES_hh_fec!D15)</f>
        <v>1.6956057577009416</v>
      </c>
      <c r="E15" s="103">
        <f>IF(RES_hh_tes!E15=0,"",RES_hh_tes!E15/RES_hh_fec!E15)</f>
        <v>1.7615440509513376</v>
      </c>
      <c r="F15" s="103">
        <f>IF(RES_hh_tes!F15=0,"",RES_hh_tes!F15/RES_hh_fec!F15)</f>
        <v>1.8305864579023243</v>
      </c>
      <c r="G15" s="103">
        <f>IF(RES_hh_tes!G15=0,"",RES_hh_tes!G15/RES_hh_fec!G15)</f>
        <v>1.9120910224186853</v>
      </c>
      <c r="H15" s="103">
        <f>IF(RES_hh_tes!H15=0,"",RES_hh_tes!H15/RES_hh_fec!H15)</f>
        <v>2.0249728207176356</v>
      </c>
      <c r="I15" s="103">
        <f>IF(RES_hh_tes!I15=0,"",RES_hh_tes!I15/RES_hh_fec!I15)</f>
        <v>2.1054389377479175</v>
      </c>
      <c r="J15" s="103">
        <f>IF(RES_hh_tes!J15=0,"",RES_hh_tes!J15/RES_hh_fec!J15)</f>
        <v>2.1802960078154112</v>
      </c>
      <c r="K15" s="103">
        <f>IF(RES_hh_tes!K15=0,"",RES_hh_tes!K15/RES_hh_fec!K15)</f>
        <v>2.2665771333227958</v>
      </c>
      <c r="L15" s="103">
        <f>IF(RES_hh_tes!L15=0,"",RES_hh_tes!L15/RES_hh_fec!L15)</f>
        <v>2.3513066546978267</v>
      </c>
      <c r="M15" s="103">
        <f>IF(RES_hh_tes!M15=0,"",RES_hh_tes!M15/RES_hh_fec!M15)</f>
        <v>2.484081507553594</v>
      </c>
      <c r="N15" s="103">
        <f>IF(RES_hh_tes!N15=0,"",RES_hh_tes!N15/RES_hh_fec!N15)</f>
        <v>2.6014007479837851</v>
      </c>
      <c r="O15" s="103">
        <f>IF(RES_hh_tes!O15=0,"",RES_hh_tes!O15/RES_hh_fec!O15)</f>
        <v>2.7080474970406008</v>
      </c>
      <c r="P15" s="103">
        <f>IF(RES_hh_tes!P15=0,"",RES_hh_tes!P15/RES_hh_fec!P15)</f>
        <v>2.7655519823866004</v>
      </c>
      <c r="Q15" s="103">
        <f>IF(RES_hh_tes!Q15=0,"",RES_hh_tes!Q15/RES_hh_fec!Q15)</f>
        <v>2.8648955041018027</v>
      </c>
    </row>
    <row r="16" spans="1:17" ht="12" customHeight="1" x14ac:dyDescent="0.25">
      <c r="A16" s="87" t="s">
        <v>111</v>
      </c>
      <c r="B16" s="105">
        <f>IF(RES_hh_tes!B16=0,"",RES_hh_tes!B16/RES_hh_fec!B16)</f>
        <v>1.5553428843439747</v>
      </c>
      <c r="C16" s="105">
        <f>IF(RES_hh_tes!C16=0,"",RES_hh_tes!C16/RES_hh_fec!C16)</f>
        <v>1.6429385421733465</v>
      </c>
      <c r="D16" s="105">
        <f>IF(RES_hh_tes!D16=0,"",RES_hh_tes!D16/RES_hh_fec!D16)</f>
        <v>1.6956057577009416</v>
      </c>
      <c r="E16" s="105">
        <f>IF(RES_hh_tes!E16=0,"",RES_hh_tes!E16/RES_hh_fec!E16)</f>
        <v>1.7615440509513376</v>
      </c>
      <c r="F16" s="105">
        <f>IF(RES_hh_tes!F16=0,"",RES_hh_tes!F16/RES_hh_fec!F16)</f>
        <v>1.8305864579023243</v>
      </c>
      <c r="G16" s="105">
        <f>IF(RES_hh_tes!G16=0,"",RES_hh_tes!G16/RES_hh_fec!G16)</f>
        <v>1.9120910224186853</v>
      </c>
      <c r="H16" s="105">
        <f>IF(RES_hh_tes!H16=0,"",RES_hh_tes!H16/RES_hh_fec!H16)</f>
        <v>2.0249728207176356</v>
      </c>
      <c r="I16" s="105">
        <f>IF(RES_hh_tes!I16=0,"",RES_hh_tes!I16/RES_hh_fec!I16)</f>
        <v>2.1054389377479175</v>
      </c>
      <c r="J16" s="105">
        <f>IF(RES_hh_tes!J16=0,"",RES_hh_tes!J16/RES_hh_fec!J16)</f>
        <v>2.1802960078154112</v>
      </c>
      <c r="K16" s="105">
        <f>IF(RES_hh_tes!K16=0,"",RES_hh_tes!K16/RES_hh_fec!K16)</f>
        <v>2.2665771333227958</v>
      </c>
      <c r="L16" s="105">
        <f>IF(RES_hh_tes!L16=0,"",RES_hh_tes!L16/RES_hh_fec!L16)</f>
        <v>2.3513066546978267</v>
      </c>
      <c r="M16" s="105">
        <f>IF(RES_hh_tes!M16=0,"",RES_hh_tes!M16/RES_hh_fec!M16)</f>
        <v>2.484081507553594</v>
      </c>
      <c r="N16" s="105">
        <f>IF(RES_hh_tes!N16=0,"",RES_hh_tes!N16/RES_hh_fec!N16)</f>
        <v>2.6014007479837851</v>
      </c>
      <c r="O16" s="105">
        <f>IF(RES_hh_tes!O16=0,"",RES_hh_tes!O16/RES_hh_fec!O16)</f>
        <v>2.7080474970406008</v>
      </c>
      <c r="P16" s="105">
        <f>IF(RES_hh_tes!P16=0,"",RES_hh_tes!P16/RES_hh_fec!P16)</f>
        <v>2.7655519823866004</v>
      </c>
      <c r="Q16" s="105">
        <f>IF(RES_hh_tes!Q16=0,"",RES_hh_tes!Q16/RES_hh_fec!Q16)</f>
        <v>2.8648955041018027</v>
      </c>
    </row>
    <row r="17" spans="1:17" ht="12.95" customHeight="1" x14ac:dyDescent="0.25">
      <c r="A17" s="89" t="s">
        <v>63</v>
      </c>
      <c r="B17" s="103">
        <f>IF(RES_hh_tes!B17=0,"",RES_hh_tes!B17/RES_hh_fec!B17)</f>
        <v>0.55936545220582923</v>
      </c>
      <c r="C17" s="103">
        <f>IF(RES_hh_tes!C17=0,"",RES_hh_tes!C17/RES_hh_fec!C17)</f>
        <v>0.56119076029623305</v>
      </c>
      <c r="D17" s="103">
        <f>IF(RES_hh_tes!D17=0,"",RES_hh_tes!D17/RES_hh_fec!D17)</f>
        <v>0.56643252700199875</v>
      </c>
      <c r="E17" s="103">
        <f>IF(RES_hh_tes!E17=0,"",RES_hh_tes!E17/RES_hh_fec!E17)</f>
        <v>0.56814422693799094</v>
      </c>
      <c r="F17" s="103">
        <f>IF(RES_hh_tes!F17=0,"",RES_hh_tes!F17/RES_hh_fec!F17)</f>
        <v>0.56696475876256802</v>
      </c>
      <c r="G17" s="103">
        <f>IF(RES_hh_tes!G17=0,"",RES_hh_tes!G17/RES_hh_fec!G17)</f>
        <v>0.57137480514990446</v>
      </c>
      <c r="H17" s="103">
        <f>IF(RES_hh_tes!H17=0,"",RES_hh_tes!H17/RES_hh_fec!H17)</f>
        <v>0.5749816389034319</v>
      </c>
      <c r="I17" s="103">
        <f>IF(RES_hh_tes!I17=0,"",RES_hh_tes!I17/RES_hh_fec!I17)</f>
        <v>0.57879071280981254</v>
      </c>
      <c r="J17" s="103">
        <f>IF(RES_hh_tes!J17=0,"",RES_hh_tes!J17/RES_hh_fec!J17)</f>
        <v>0.57974798130104366</v>
      </c>
      <c r="K17" s="103">
        <f>IF(RES_hh_tes!K17=0,"",RES_hh_tes!K17/RES_hh_fec!K17)</f>
        <v>0.57582575432661054</v>
      </c>
      <c r="L17" s="103">
        <f>IF(RES_hh_tes!L17=0,"",RES_hh_tes!L17/RES_hh_fec!L17)</f>
        <v>0.60196446134019055</v>
      </c>
      <c r="M17" s="103">
        <f>IF(RES_hh_tes!M17=0,"",RES_hh_tes!M17/RES_hh_fec!M17)</f>
        <v>0.59170366991688106</v>
      </c>
      <c r="N17" s="103">
        <f>IF(RES_hh_tes!N17=0,"",RES_hh_tes!N17/RES_hh_fec!N17)</f>
        <v>0.59540579604510369</v>
      </c>
      <c r="O17" s="103">
        <f>IF(RES_hh_tes!O17=0,"",RES_hh_tes!O17/RES_hh_fec!O17)</f>
        <v>0.60552824156888763</v>
      </c>
      <c r="P17" s="103">
        <f>IF(RES_hh_tes!P17=0,"",RES_hh_tes!P17/RES_hh_fec!P17)</f>
        <v>0.60714785569694962</v>
      </c>
      <c r="Q17" s="103">
        <f>IF(RES_hh_tes!Q17=0,"",RES_hh_tes!Q17/RES_hh_fec!Q17)</f>
        <v>0.62411353938191161</v>
      </c>
    </row>
    <row r="18" spans="1:17" ht="12" customHeight="1" x14ac:dyDescent="0.25">
      <c r="A18" s="87" t="s">
        <v>58</v>
      </c>
      <c r="B18" s="102">
        <f>IF(RES_hh_tes!B18=0,"",RES_hh_tes!B18/RES_hh_fec!B18)</f>
        <v>0.40504886366071835</v>
      </c>
      <c r="C18" s="102">
        <f>IF(RES_hh_tes!C18=0,"",RES_hh_tes!C18/RES_hh_fec!C18)</f>
        <v>0.41680308491351309</v>
      </c>
      <c r="D18" s="102">
        <f>IF(RES_hh_tes!D18=0,"",RES_hh_tes!D18/RES_hh_fec!D18)</f>
        <v>0.42227347180080332</v>
      </c>
      <c r="E18" s="102">
        <f>IF(RES_hh_tes!E18=0,"",RES_hh_tes!E18/RES_hh_fec!E18)</f>
        <v>0.42270435054080141</v>
      </c>
      <c r="F18" s="102">
        <f>IF(RES_hh_tes!F18=0,"",RES_hh_tes!F18/RES_hh_fec!F18)</f>
        <v>0.42305900907273941</v>
      </c>
      <c r="G18" s="102">
        <f>IF(RES_hh_tes!G18=0,"",RES_hh_tes!G18/RES_hh_fec!G18)</f>
        <v>0.42453662677002096</v>
      </c>
      <c r="H18" s="102">
        <f>IF(RES_hh_tes!H18=0,"",RES_hh_tes!H18/RES_hh_fec!H18)</f>
        <v>0.42472812112396718</v>
      </c>
      <c r="I18" s="102">
        <f>IF(RES_hh_tes!I18=0,"",RES_hh_tes!I18/RES_hh_fec!I18)</f>
        <v>0.42536932740420746</v>
      </c>
      <c r="J18" s="102">
        <f>IF(RES_hh_tes!J18=0,"",RES_hh_tes!J18/RES_hh_fec!J18)</f>
        <v>0.42614958725088647</v>
      </c>
      <c r="K18" s="102">
        <f>IF(RES_hh_tes!K18=0,"",RES_hh_tes!K18/RES_hh_fec!K18)</f>
        <v>0.42645255480448396</v>
      </c>
      <c r="L18" s="102">
        <f>IF(RES_hh_tes!L18=0,"",RES_hh_tes!L18/RES_hh_fec!L18)</f>
        <v>0.42872081511752319</v>
      </c>
      <c r="M18" s="102">
        <f>IF(RES_hh_tes!M18=0,"",RES_hh_tes!M18/RES_hh_fec!M18)</f>
        <v>0.42901224058932191</v>
      </c>
      <c r="N18" s="102">
        <f>IF(RES_hh_tes!N18=0,"",RES_hh_tes!N18/RES_hh_fec!N18)</f>
        <v>0.43067076045930114</v>
      </c>
      <c r="O18" s="102">
        <f>IF(RES_hh_tes!O18=0,"",RES_hh_tes!O18/RES_hh_fec!O18)</f>
        <v>0.43069770397691093</v>
      </c>
      <c r="P18" s="102">
        <f>IF(RES_hh_tes!P18=0,"",RES_hh_tes!P18/RES_hh_fec!P18)</f>
        <v>0.43133418884782326</v>
      </c>
      <c r="Q18" s="102">
        <f>IF(RES_hh_tes!Q18=0,"",RES_hh_tes!Q18/RES_hh_fec!Q18)</f>
        <v>0.43144702410114921</v>
      </c>
    </row>
    <row r="19" spans="1:17" s="28" customFormat="1" ht="12" customHeight="1" x14ac:dyDescent="0.25">
      <c r="A19" s="87" t="s">
        <v>84</v>
      </c>
      <c r="B19" s="102">
        <f>IF(RES_hh_tes!B19=0,"",RES_hh_tes!B19/RES_hh_fec!B19)</f>
        <v>0.50479485285538073</v>
      </c>
      <c r="C19" s="102">
        <f>IF(RES_hh_tes!C19=0,"",RES_hh_tes!C19/RES_hh_fec!C19)</f>
        <v>0.51488172457008263</v>
      </c>
      <c r="D19" s="102">
        <f>IF(RES_hh_tes!D19=0,"",RES_hh_tes!D19/RES_hh_fec!D19)</f>
        <v>0.52383898830215969</v>
      </c>
      <c r="E19" s="102">
        <f>IF(RES_hh_tes!E19=0,"",RES_hh_tes!E19/RES_hh_fec!E19)</f>
        <v>0.53359693252068685</v>
      </c>
      <c r="F19" s="102">
        <f>IF(RES_hh_tes!F19=0,"",RES_hh_tes!F19/RES_hh_fec!F19)</f>
        <v>0.5436465760766811</v>
      </c>
      <c r="G19" s="102">
        <f>IF(RES_hh_tes!G19=0,"",RES_hh_tes!G19/RES_hh_fec!G19)</f>
        <v>0.55481907634187289</v>
      </c>
      <c r="H19" s="102">
        <f>IF(RES_hh_tes!H19=0,"",RES_hh_tes!H19/RES_hh_fec!H19)</f>
        <v>0.56503474944597964</v>
      </c>
      <c r="I19" s="102">
        <f>IF(RES_hh_tes!I19=0,"",RES_hh_tes!I19/RES_hh_fec!I19)</f>
        <v>0.57718506528626534</v>
      </c>
      <c r="J19" s="102">
        <f>IF(RES_hh_tes!J19=0,"",RES_hh_tes!J19/RES_hh_fec!J19)</f>
        <v>0.58966378147054155</v>
      </c>
      <c r="K19" s="102">
        <f>IF(RES_hh_tes!K19=0,"",RES_hh_tes!K19/RES_hh_fec!K19)</f>
        <v>0.59227849699370427</v>
      </c>
      <c r="L19" s="102">
        <f>IF(RES_hh_tes!L19=0,"",RES_hh_tes!L19/RES_hh_fec!L19)</f>
        <v>0.59469748111888454</v>
      </c>
      <c r="M19" s="102">
        <f>IF(RES_hh_tes!M19=0,"",RES_hh_tes!M19/RES_hh_fec!M19)</f>
        <v>0.59707171049406504</v>
      </c>
      <c r="N19" s="102">
        <f>IF(RES_hh_tes!N19=0,"",RES_hh_tes!N19/RES_hh_fec!N19)</f>
        <v>0.600227069857591</v>
      </c>
      <c r="O19" s="102">
        <f>IF(RES_hh_tes!O19=0,"",RES_hh_tes!O19/RES_hh_fec!O19)</f>
        <v>0.60179585003279412</v>
      </c>
      <c r="P19" s="102">
        <f>IF(RES_hh_tes!P19=0,"",RES_hh_tes!P19/RES_hh_fec!P19)</f>
        <v>0.60329273081201651</v>
      </c>
      <c r="Q19" s="102">
        <f>IF(RES_hh_tes!Q19=0,"",RES_hh_tes!Q19/RES_hh_fec!Q19)</f>
        <v>0.6053040281848564</v>
      </c>
    </row>
    <row r="20" spans="1:17" ht="12" customHeight="1" x14ac:dyDescent="0.25">
      <c r="A20" s="87" t="s">
        <v>110</v>
      </c>
      <c r="B20" s="102">
        <f>IF(RES_hh_tes!B20=0,"",RES_hh_tes!B20/RES_hh_fec!B20)</f>
        <v>0.49077277360939814</v>
      </c>
      <c r="C20" s="102">
        <f>IF(RES_hh_tes!C20=0,"",RES_hh_tes!C20/RES_hh_fec!C20)</f>
        <v>0.49806619382279788</v>
      </c>
      <c r="D20" s="102">
        <f>IF(RES_hh_tes!D20=0,"",RES_hh_tes!D20/RES_hh_fec!D20)</f>
        <v>0.50326309193655305</v>
      </c>
      <c r="E20" s="102">
        <f>IF(RES_hh_tes!E20=0,"",RES_hh_tes!E20/RES_hh_fec!E20)</f>
        <v>0.50851854925429107</v>
      </c>
      <c r="F20" s="102">
        <f>IF(RES_hh_tes!F20=0,"",RES_hh_tes!F20/RES_hh_fec!F20)</f>
        <v>0.51391673815306937</v>
      </c>
      <c r="G20" s="102">
        <f>IF(RES_hh_tes!G20=0,"",RES_hh_tes!G20/RES_hh_fec!G20)</f>
        <v>0.52940371752052551</v>
      </c>
      <c r="H20" s="102">
        <f>IF(RES_hh_tes!H20=0,"",RES_hh_tes!H20/RES_hh_fec!H20)</f>
        <v>0.53911596508281856</v>
      </c>
      <c r="I20" s="102">
        <f>IF(RES_hh_tes!I20=0,"",RES_hh_tes!I20/RES_hh_fec!I20)</f>
        <v>0.5440497593552841</v>
      </c>
      <c r="J20" s="102">
        <f>IF(RES_hh_tes!J20=0,"",RES_hh_tes!J20/RES_hh_fec!J20)</f>
        <v>0.54976225298719916</v>
      </c>
      <c r="K20" s="102">
        <f>IF(RES_hh_tes!K20=0,"",RES_hh_tes!K20/RES_hh_fec!K20)</f>
        <v>0.57475115883566819</v>
      </c>
      <c r="L20" s="102">
        <f>IF(RES_hh_tes!L20=0,"",RES_hh_tes!L20/RES_hh_fec!L20)</f>
        <v>0.57896295201306347</v>
      </c>
      <c r="M20" s="102">
        <f>IF(RES_hh_tes!M20=0,"",RES_hh_tes!M20/RES_hh_fec!M20)</f>
        <v>0.58079661289996265</v>
      </c>
      <c r="N20" s="102">
        <f>IF(RES_hh_tes!N20=0,"",RES_hh_tes!N20/RES_hh_fec!N20)</f>
        <v>0.5818012003468005</v>
      </c>
      <c r="O20" s="102">
        <f>IF(RES_hh_tes!O20=0,"",RES_hh_tes!O20/RES_hh_fec!O20)</f>
        <v>0.58355865608342339</v>
      </c>
      <c r="P20" s="102">
        <f>IF(RES_hh_tes!P20=0,"",RES_hh_tes!P20/RES_hh_fec!P20)</f>
        <v>0.58489011973665506</v>
      </c>
      <c r="Q20" s="102">
        <f>IF(RES_hh_tes!Q20=0,"",RES_hh_tes!Q20/RES_hh_fec!Q20)</f>
        <v>0.58646120843369565</v>
      </c>
    </row>
    <row r="21" spans="1:17" ht="12" customHeight="1" x14ac:dyDescent="0.25">
      <c r="A21" s="87" t="s">
        <v>109</v>
      </c>
      <c r="B21" s="102">
        <f>IF(RES_hh_tes!B21=0,"",RES_hh_tes!B21/RES_hh_fec!B21)</f>
        <v>0.52582797172435536</v>
      </c>
      <c r="C21" s="102">
        <f>IF(RES_hh_tes!C21=0,"",RES_hh_tes!C21/RES_hh_fec!C21)</f>
        <v>0.5314742610206612</v>
      </c>
      <c r="D21" s="102">
        <f>IF(RES_hh_tes!D21=0,"",RES_hh_tes!D21/RES_hh_fec!D21)</f>
        <v>0.54014667923637483</v>
      </c>
      <c r="E21" s="102">
        <f>IF(RES_hh_tes!E21=0,"",RES_hh_tes!E21/RES_hh_fec!E21)</f>
        <v>0.54665107548647085</v>
      </c>
      <c r="F21" s="102">
        <f>IF(RES_hh_tes!F21=0,"",RES_hh_tes!F21/RES_hh_fec!F21)</f>
        <v>0.5544450322636526</v>
      </c>
      <c r="G21" s="102">
        <f>IF(RES_hh_tes!G21=0,"",RES_hh_tes!G21/RES_hh_fec!G21)</f>
        <v>0.55914371990111467</v>
      </c>
      <c r="H21" s="102">
        <f>IF(RES_hh_tes!H21=0,"",RES_hh_tes!H21/RES_hh_fec!H21)</f>
        <v>0.56353349544407949</v>
      </c>
      <c r="I21" s="102">
        <f>IF(RES_hh_tes!I21=0,"",RES_hh_tes!I21/RES_hh_fec!I21)</f>
        <v>0.56909393477708392</v>
      </c>
      <c r="J21" s="102">
        <f>IF(RES_hh_tes!J21=0,"",RES_hh_tes!J21/RES_hh_fec!J21)</f>
        <v>0.5729244438120682</v>
      </c>
      <c r="K21" s="102">
        <f>IF(RES_hh_tes!K21=0,"",RES_hh_tes!K21/RES_hh_fec!K21)</f>
        <v>0.57619424882651638</v>
      </c>
      <c r="L21" s="102">
        <f>IF(RES_hh_tes!L21=0,"",RES_hh_tes!L21/RES_hh_fec!L21)</f>
        <v>0.58256854623794518</v>
      </c>
      <c r="M21" s="102">
        <f>IF(RES_hh_tes!M21=0,"",RES_hh_tes!M21/RES_hh_fec!M21)</f>
        <v>0.5855019102007557</v>
      </c>
      <c r="N21" s="102">
        <f>IF(RES_hh_tes!N21=0,"",RES_hh_tes!N21/RES_hh_fec!N21)</f>
        <v>0.58855000061675578</v>
      </c>
      <c r="O21" s="102">
        <f>IF(RES_hh_tes!O21=0,"",RES_hh_tes!O21/RES_hh_fec!O21)</f>
        <v>0.59172220419935362</v>
      </c>
      <c r="P21" s="102">
        <f>IF(RES_hh_tes!P21=0,"",RES_hh_tes!P21/RES_hh_fec!P21)</f>
        <v>0.59498448297018325</v>
      </c>
      <c r="Q21" s="102">
        <f>IF(RES_hh_tes!Q21=0,"",RES_hh_tes!Q21/RES_hh_fec!Q21)</f>
        <v>0.59929803959258565</v>
      </c>
    </row>
    <row r="22" spans="1:17" ht="12" customHeight="1" x14ac:dyDescent="0.25">
      <c r="A22" s="87" t="s">
        <v>55</v>
      </c>
      <c r="B22" s="102">
        <f>IF(RES_hh_tes!B22=0,"",RES_hh_tes!B22/RES_hh_fec!B22)</f>
        <v>0.42066237737948414</v>
      </c>
      <c r="C22" s="102">
        <f>IF(RES_hh_tes!C22=0,"",RES_hh_tes!C22/RES_hh_fec!C22)</f>
        <v>0.42468249052572127</v>
      </c>
      <c r="D22" s="102">
        <f>IF(RES_hh_tes!D22=0,"",RES_hh_tes!D22/RES_hh_fec!D22)</f>
        <v>0.4288296410849422</v>
      </c>
      <c r="E22" s="102">
        <f>IF(RES_hh_tes!E22=0,"",RES_hh_tes!E22/RES_hh_fec!E22)</f>
        <v>0.43341985352312035</v>
      </c>
      <c r="F22" s="102">
        <f>IF(RES_hh_tes!F22=0,"",RES_hh_tes!F22/RES_hh_fec!F22)</f>
        <v>0.43999258914656747</v>
      </c>
      <c r="G22" s="102">
        <f>IF(RES_hh_tes!G22=0,"",RES_hh_tes!G22/RES_hh_fec!G22)</f>
        <v>0.44352501699137709</v>
      </c>
      <c r="H22" s="102">
        <f>IF(RES_hh_tes!H22=0,"",RES_hh_tes!H22/RES_hh_fec!H22)</f>
        <v>0.44687936241660403</v>
      </c>
      <c r="I22" s="102">
        <f>IF(RES_hh_tes!I22=0,"",RES_hh_tes!I22/RES_hh_fec!I22)</f>
        <v>0.4510936385952542</v>
      </c>
      <c r="J22" s="102">
        <f>IF(RES_hh_tes!J22=0,"",RES_hh_tes!J22/RES_hh_fec!J22)</f>
        <v>0.45720607829285936</v>
      </c>
      <c r="K22" s="102">
        <f>IF(RES_hh_tes!K22=0,"",RES_hh_tes!K22/RES_hh_fec!K22)</f>
        <v>0.46455537623253518</v>
      </c>
      <c r="L22" s="102">
        <f>IF(RES_hh_tes!L22=0,"",RES_hh_tes!L22/RES_hh_fec!L22)</f>
        <v>0.47042533299516576</v>
      </c>
      <c r="M22" s="102">
        <f>IF(RES_hh_tes!M22=0,"",RES_hh_tes!M22/RES_hh_fec!M22)</f>
        <v>0.47591033865275628</v>
      </c>
      <c r="N22" s="102">
        <f>IF(RES_hh_tes!N22=0,"",RES_hh_tes!N22/RES_hh_fec!N22)</f>
        <v>0.48075500764490442</v>
      </c>
      <c r="O22" s="102">
        <f>IF(RES_hh_tes!O22=0,"",RES_hh_tes!O22/RES_hh_fec!O22)</f>
        <v>0.48534846719571928</v>
      </c>
      <c r="P22" s="102">
        <f>IF(RES_hh_tes!P22=0,"",RES_hh_tes!P22/RES_hh_fec!P22)</f>
        <v>0.48987867375392963</v>
      </c>
      <c r="Q22" s="102">
        <f>IF(RES_hh_tes!Q22=0,"",RES_hh_tes!Q22/RES_hh_fec!Q22)</f>
        <v>0.49793734253843452</v>
      </c>
    </row>
    <row r="23" spans="1:17" ht="12" customHeight="1" x14ac:dyDescent="0.25">
      <c r="A23" s="87" t="s">
        <v>79</v>
      </c>
      <c r="B23" s="102" t="str">
        <f>IF(RES_hh_tes!B23=0,"",RES_hh_tes!B23/RES_hh_fec!B23)</f>
        <v/>
      </c>
      <c r="C23" s="102" t="str">
        <f>IF(RES_hh_tes!C23=0,"",RES_hh_tes!C23/RES_hh_fec!C23)</f>
        <v/>
      </c>
      <c r="D23" s="102" t="str">
        <f>IF(RES_hh_tes!D23=0,"",RES_hh_tes!D23/RES_hh_fec!D23)</f>
        <v/>
      </c>
      <c r="E23" s="102" t="str">
        <f>IF(RES_hh_tes!E23=0,"",RES_hh_tes!E23/RES_hh_fec!E23)</f>
        <v/>
      </c>
      <c r="F23" s="102" t="str">
        <f>IF(RES_hh_tes!F23=0,"",RES_hh_tes!F23/RES_hh_fec!F23)</f>
        <v/>
      </c>
      <c r="G23" s="102" t="str">
        <f>IF(RES_hh_tes!G23=0,"",RES_hh_tes!G23/RES_hh_fec!G23)</f>
        <v/>
      </c>
      <c r="H23" s="102" t="str">
        <f>IF(RES_hh_tes!H23=0,"",RES_hh_tes!H23/RES_hh_fec!H23)</f>
        <v/>
      </c>
      <c r="I23" s="102" t="str">
        <f>IF(RES_hh_tes!I23=0,"",RES_hh_tes!I23/RES_hh_fec!I23)</f>
        <v/>
      </c>
      <c r="J23" s="102" t="str">
        <f>IF(RES_hh_tes!J23=0,"",RES_hh_tes!J23/RES_hh_fec!J23)</f>
        <v/>
      </c>
      <c r="K23" s="102" t="str">
        <f>IF(RES_hh_tes!K23=0,"",RES_hh_tes!K23/RES_hh_fec!K23)</f>
        <v/>
      </c>
      <c r="L23" s="102" t="str">
        <f>IF(RES_hh_tes!L23=0,"",RES_hh_tes!L23/RES_hh_fec!L23)</f>
        <v/>
      </c>
      <c r="M23" s="102" t="str">
        <f>IF(RES_hh_tes!M23=0,"",RES_hh_tes!M23/RES_hh_fec!M23)</f>
        <v/>
      </c>
      <c r="N23" s="102" t="str">
        <f>IF(RES_hh_tes!N23=0,"",RES_hh_tes!N23/RES_hh_fec!N23)</f>
        <v/>
      </c>
      <c r="O23" s="102" t="str">
        <f>IF(RES_hh_tes!O23=0,"",RES_hh_tes!O23/RES_hh_fec!O23)</f>
        <v/>
      </c>
      <c r="P23" s="102" t="str">
        <f>IF(RES_hh_tes!P23=0,"",RES_hh_tes!P23/RES_hh_fec!P23)</f>
        <v/>
      </c>
      <c r="Q23" s="102" t="str">
        <f>IF(RES_hh_tes!Q23=0,"",RES_hh_tes!Q23/RES_hh_fec!Q23)</f>
        <v/>
      </c>
    </row>
    <row r="24" spans="1:17" ht="12" customHeight="1" x14ac:dyDescent="0.25">
      <c r="A24" s="87" t="s">
        <v>61</v>
      </c>
      <c r="B24" s="102">
        <f>IF(RES_hh_tes!B24=0,"",RES_hh_tes!B24/RES_hh_fec!B24)</f>
        <v>0.80810808701994397</v>
      </c>
      <c r="C24" s="102">
        <f>IF(RES_hh_tes!C24=0,"",RES_hh_tes!C24/RES_hh_fec!C24)</f>
        <v>0.80870760546591591</v>
      </c>
      <c r="D24" s="102">
        <f>IF(RES_hh_tes!D24=0,"",RES_hh_tes!D24/RES_hh_fec!D24)</f>
        <v>0.8095782333542465</v>
      </c>
      <c r="E24" s="102">
        <f>IF(RES_hh_tes!E24=0,"",RES_hh_tes!E24/RES_hh_fec!E24)</f>
        <v>0.81040254948694923</v>
      </c>
      <c r="F24" s="102">
        <f>IF(RES_hh_tes!F24=0,"",RES_hh_tes!F24/RES_hh_fec!F24)</f>
        <v>0.81072533148203763</v>
      </c>
      <c r="G24" s="102">
        <f>IF(RES_hh_tes!G24=0,"",RES_hh_tes!G24/RES_hh_fec!G24)</f>
        <v>0.81205567008841073</v>
      </c>
      <c r="H24" s="102">
        <f>IF(RES_hh_tes!H24=0,"",RES_hh_tes!H24/RES_hh_fec!H24)</f>
        <v>0.81324350551580149</v>
      </c>
      <c r="I24" s="102">
        <f>IF(RES_hh_tes!I24=0,"",RES_hh_tes!I24/RES_hh_fec!I24)</f>
        <v>0.81476931260513785</v>
      </c>
      <c r="J24" s="102">
        <f>IF(RES_hh_tes!J24=0,"",RES_hh_tes!J24/RES_hh_fec!J24)</f>
        <v>0.81628284985907884</v>
      </c>
      <c r="K24" s="102">
        <f>IF(RES_hh_tes!K24=0,"",RES_hh_tes!K24/RES_hh_fec!K24)</f>
        <v>0.81831426277539832</v>
      </c>
      <c r="L24" s="102">
        <f>IF(RES_hh_tes!L24=0,"",RES_hh_tes!L24/RES_hh_fec!L24)</f>
        <v>0.82277669467730652</v>
      </c>
      <c r="M24" s="102">
        <f>IF(RES_hh_tes!M24=0,"",RES_hh_tes!M24/RES_hh_fec!M24)</f>
        <v>0.82490887747715169</v>
      </c>
      <c r="N24" s="102">
        <f>IF(RES_hh_tes!N24=0,"",RES_hh_tes!N24/RES_hh_fec!N24)</f>
        <v>0.82723643870452823</v>
      </c>
      <c r="O24" s="102">
        <f>IF(RES_hh_tes!O24=0,"",RES_hh_tes!O24/RES_hh_fec!O24)</f>
        <v>0.8292853564965097</v>
      </c>
      <c r="P24" s="102">
        <f>IF(RES_hh_tes!P24=0,"",RES_hh_tes!P24/RES_hh_fec!P24)</f>
        <v>0.83183979733651514</v>
      </c>
      <c r="Q24" s="102">
        <f>IF(RES_hh_tes!Q24=0,"",RES_hh_tes!Q24/RES_hh_fec!Q24)</f>
        <v>0.83477172186340665</v>
      </c>
    </row>
    <row r="25" spans="1:17" ht="12" customHeight="1" x14ac:dyDescent="0.25">
      <c r="A25" s="51" t="s">
        <v>60</v>
      </c>
      <c r="B25" s="104">
        <f>IF(RES_hh_tes!B25=0,"",RES_hh_tes!B25/RES_hh_fec!B25)</f>
        <v>0.64501564531520927</v>
      </c>
      <c r="C25" s="104">
        <f>IF(RES_hh_tes!C25=0,"",RES_hh_tes!C25/RES_hh_fec!C25)</f>
        <v>0.65508791187695226</v>
      </c>
      <c r="D25" s="104">
        <f>IF(RES_hh_tes!D25=0,"",RES_hh_tes!D25/RES_hh_fec!D25)</f>
        <v>0.66878604819377119</v>
      </c>
      <c r="E25" s="104">
        <f>IF(RES_hh_tes!E25=0,"",RES_hh_tes!E25/RES_hh_fec!E25)</f>
        <v>0.68451896253637023</v>
      </c>
      <c r="F25" s="104">
        <f>IF(RES_hh_tes!F25=0,"",RES_hh_tes!F25/RES_hh_fec!F25)</f>
        <v>0.70682271022323262</v>
      </c>
      <c r="G25" s="104">
        <f>IF(RES_hh_tes!G25=0,"",RES_hh_tes!G25/RES_hh_fec!G25)</f>
        <v>0.71901098064858238</v>
      </c>
      <c r="H25" s="104">
        <f>IF(RES_hh_tes!H25=0,"",RES_hh_tes!H25/RES_hh_fec!H25)</f>
        <v>0.73978478954686133</v>
      </c>
      <c r="I25" s="104">
        <f>IF(RES_hh_tes!I25=0,"",RES_hh_tes!I25/RES_hh_fec!I25)</f>
        <v>0.74509544082192647</v>
      </c>
      <c r="J25" s="104">
        <f>IF(RES_hh_tes!J25=0,"",RES_hh_tes!J25/RES_hh_fec!J25)</f>
        <v>0.748642417184195</v>
      </c>
      <c r="K25" s="104">
        <f>IF(RES_hh_tes!K25=0,"",RES_hh_tes!K25/RES_hh_fec!K25)</f>
        <v>0.7523110998629674</v>
      </c>
      <c r="L25" s="104">
        <f>IF(RES_hh_tes!L25=0,"",RES_hh_tes!L25/RES_hh_fec!L25)</f>
        <v>0.7573698923780332</v>
      </c>
      <c r="M25" s="104">
        <f>IF(RES_hh_tes!M25=0,"",RES_hh_tes!M25/RES_hh_fec!M25)</f>
        <v>0.75750070518969381</v>
      </c>
      <c r="N25" s="104">
        <f>IF(RES_hh_tes!N25=0,"",RES_hh_tes!N25/RES_hh_fec!N25)</f>
        <v>0.7582456215370702</v>
      </c>
      <c r="O25" s="104">
        <f>IF(RES_hh_tes!O25=0,"",RES_hh_tes!O25/RES_hh_fec!O25)</f>
        <v>0.76261469623209799</v>
      </c>
      <c r="P25" s="104">
        <f>IF(RES_hh_tes!P25=0,"",RES_hh_tes!P25/RES_hh_fec!P25)</f>
        <v>0.76785093119462533</v>
      </c>
      <c r="Q25" s="104">
        <f>IF(RES_hh_tes!Q25=0,"",RES_hh_tes!Q25/RES_hh_fec!Q25)</f>
        <v>0.77373792434925004</v>
      </c>
    </row>
    <row r="26" spans="1:17" ht="12" customHeight="1" x14ac:dyDescent="0.25">
      <c r="A26" s="49" t="s">
        <v>59</v>
      </c>
      <c r="B26" s="101" t="str">
        <f>IF(RES_hh_tes!B26=0,"",RES_hh_tes!B26/RES_hh_fec!B26)</f>
        <v/>
      </c>
      <c r="C26" s="101" t="str">
        <f>IF(RES_hh_tes!C26=0,"",RES_hh_tes!C26/RES_hh_fec!C26)</f>
        <v/>
      </c>
      <c r="D26" s="101" t="str">
        <f>IF(RES_hh_tes!D26=0,"",RES_hh_tes!D26/RES_hh_fec!D26)</f>
        <v/>
      </c>
      <c r="E26" s="101" t="str">
        <f>IF(RES_hh_tes!E26=0,"",RES_hh_tes!E26/RES_hh_fec!E26)</f>
        <v/>
      </c>
      <c r="F26" s="101" t="str">
        <f>IF(RES_hh_tes!F26=0,"",RES_hh_tes!F26/RES_hh_fec!F26)</f>
        <v/>
      </c>
      <c r="G26" s="101" t="str">
        <f>IF(RES_hh_tes!G26=0,"",RES_hh_tes!G26/RES_hh_fec!G26)</f>
        <v/>
      </c>
      <c r="H26" s="101" t="str">
        <f>IF(RES_hh_tes!H26=0,"",RES_hh_tes!H26/RES_hh_fec!H26)</f>
        <v/>
      </c>
      <c r="I26" s="101" t="str">
        <f>IF(RES_hh_tes!I26=0,"",RES_hh_tes!I26/RES_hh_fec!I26)</f>
        <v/>
      </c>
      <c r="J26" s="101" t="str">
        <f>IF(RES_hh_tes!J26=0,"",RES_hh_tes!J26/RES_hh_fec!J26)</f>
        <v/>
      </c>
      <c r="K26" s="101" t="str">
        <f>IF(RES_hh_tes!K26=0,"",RES_hh_tes!K26/RES_hh_fec!K26)</f>
        <v/>
      </c>
      <c r="L26" s="101" t="str">
        <f>IF(RES_hh_tes!L26=0,"",RES_hh_tes!L26/RES_hh_fec!L26)</f>
        <v/>
      </c>
      <c r="M26" s="101" t="str">
        <f>IF(RES_hh_tes!M26=0,"",RES_hh_tes!M26/RES_hh_fec!M26)</f>
        <v/>
      </c>
      <c r="N26" s="101" t="str">
        <f>IF(RES_hh_tes!N26=0,"",RES_hh_tes!N26/RES_hh_fec!N26)</f>
        <v/>
      </c>
      <c r="O26" s="101" t="str">
        <f>IF(RES_hh_tes!O26=0,"",RES_hh_tes!O26/RES_hh_fec!O26)</f>
        <v/>
      </c>
      <c r="P26" s="101" t="str">
        <f>IF(RES_hh_tes!P26=0,"",RES_hh_tes!P26/RES_hh_fec!P26)</f>
        <v/>
      </c>
      <c r="Q26" s="101" t="str">
        <f>IF(RES_hh_tes!Q26=0,"",RES_hh_tes!Q26/RES_hh_fec!Q26)</f>
        <v/>
      </c>
    </row>
    <row r="27" spans="1:17" ht="12.95" customHeight="1" x14ac:dyDescent="0.25">
      <c r="A27" s="89" t="s">
        <v>62</v>
      </c>
      <c r="B27" s="103">
        <f>IF(RES_hh_tes!B27=0,"",RES_hh_tes!B27/RES_hh_fec!B27)</f>
        <v>0.57675873830845492</v>
      </c>
      <c r="C27" s="103">
        <f>IF(RES_hh_tes!C27=0,"",RES_hh_tes!C27/RES_hh_fec!C27)</f>
        <v>0.5963926253828602</v>
      </c>
      <c r="D27" s="103">
        <f>IF(RES_hh_tes!D27=0,"",RES_hh_tes!D27/RES_hh_fec!D27)</f>
        <v>0.61305027400397771</v>
      </c>
      <c r="E27" s="103">
        <f>IF(RES_hh_tes!E27=0,"",RES_hh_tes!E27/RES_hh_fec!E27)</f>
        <v>0.6147503569999283</v>
      </c>
      <c r="F27" s="103">
        <f>IF(RES_hh_tes!F27=0,"",RES_hh_tes!F27/RES_hh_fec!F27)</f>
        <v>0.60931849149376249</v>
      </c>
      <c r="G27" s="103">
        <f>IF(RES_hh_tes!G27=0,"",RES_hh_tes!G27/RES_hh_fec!G27)</f>
        <v>0.58914063886095502</v>
      </c>
      <c r="H27" s="103">
        <f>IF(RES_hh_tes!H27=0,"",RES_hh_tes!H27/RES_hh_fec!H27)</f>
        <v>0.5898754349242078</v>
      </c>
      <c r="I27" s="103">
        <f>IF(RES_hh_tes!I27=0,"",RES_hh_tes!I27/RES_hh_fec!I27)</f>
        <v>0.6216209533309629</v>
      </c>
      <c r="J27" s="103">
        <f>IF(RES_hh_tes!J27=0,"",RES_hh_tes!J27/RES_hh_fec!J27)</f>
        <v>0.61609515666557357</v>
      </c>
      <c r="K27" s="103">
        <f>IF(RES_hh_tes!K27=0,"",RES_hh_tes!K27/RES_hh_fec!K27)</f>
        <v>0.65232152730255066</v>
      </c>
      <c r="L27" s="103">
        <f>IF(RES_hh_tes!L27=0,"",RES_hh_tes!L27/RES_hh_fec!L27)</f>
        <v>0.65725724587814471</v>
      </c>
      <c r="M27" s="103">
        <f>IF(RES_hh_tes!M27=0,"",RES_hh_tes!M27/RES_hh_fec!M27)</f>
        <v>0.63391094523436187</v>
      </c>
      <c r="N27" s="103">
        <f>IF(RES_hh_tes!N27=0,"",RES_hh_tes!N27/RES_hh_fec!N27)</f>
        <v>0.64637974347186034</v>
      </c>
      <c r="O27" s="103">
        <f>IF(RES_hh_tes!O27=0,"",RES_hh_tes!O27/RES_hh_fec!O27)</f>
        <v>0.64912320642727828</v>
      </c>
      <c r="P27" s="103">
        <f>IF(RES_hh_tes!P27=0,"",RES_hh_tes!P27/RES_hh_fec!P27)</f>
        <v>0.64677124107163697</v>
      </c>
      <c r="Q27" s="103">
        <f>IF(RES_hh_tes!Q27=0,"",RES_hh_tes!Q27/RES_hh_fec!Q27)</f>
        <v>0.67586396721096953</v>
      </c>
    </row>
    <row r="28" spans="1:17" ht="12" customHeight="1" x14ac:dyDescent="0.25">
      <c r="A28" s="87" t="s">
        <v>58</v>
      </c>
      <c r="B28" s="102" t="str">
        <f>IF(RES_hh_tes!B28=0,"",RES_hh_tes!B28/RES_hh_fec!B28)</f>
        <v/>
      </c>
      <c r="C28" s="102" t="str">
        <f>IF(RES_hh_tes!C28=0,"",RES_hh_tes!C28/RES_hh_fec!C28)</f>
        <v/>
      </c>
      <c r="D28" s="102" t="str">
        <f>IF(RES_hh_tes!D28=0,"",RES_hh_tes!D28/RES_hh_fec!D28)</f>
        <v/>
      </c>
      <c r="E28" s="102" t="str">
        <f>IF(RES_hh_tes!E28=0,"",RES_hh_tes!E28/RES_hh_fec!E28)</f>
        <v/>
      </c>
      <c r="F28" s="102" t="str">
        <f>IF(RES_hh_tes!F28=0,"",RES_hh_tes!F28/RES_hh_fec!F28)</f>
        <v/>
      </c>
      <c r="G28" s="102" t="str">
        <f>IF(RES_hh_tes!G28=0,"",RES_hh_tes!G28/RES_hh_fec!G28)</f>
        <v/>
      </c>
      <c r="H28" s="102" t="str">
        <f>IF(RES_hh_tes!H28=0,"",RES_hh_tes!H28/RES_hh_fec!H28)</f>
        <v/>
      </c>
      <c r="I28" s="102" t="str">
        <f>IF(RES_hh_tes!I28=0,"",RES_hh_tes!I28/RES_hh_fec!I28)</f>
        <v/>
      </c>
      <c r="J28" s="102" t="str">
        <f>IF(RES_hh_tes!J28=0,"",RES_hh_tes!J28/RES_hh_fec!J28)</f>
        <v/>
      </c>
      <c r="K28" s="102" t="str">
        <f>IF(RES_hh_tes!K28=0,"",RES_hh_tes!K28/RES_hh_fec!K28)</f>
        <v/>
      </c>
      <c r="L28" s="102" t="str">
        <f>IF(RES_hh_tes!L28=0,"",RES_hh_tes!L28/RES_hh_fec!L28)</f>
        <v/>
      </c>
      <c r="M28" s="102" t="str">
        <f>IF(RES_hh_tes!M28=0,"",RES_hh_tes!M28/RES_hh_fec!M28)</f>
        <v/>
      </c>
      <c r="N28" s="102" t="str">
        <f>IF(RES_hh_tes!N28=0,"",RES_hh_tes!N28/RES_hh_fec!N28)</f>
        <v/>
      </c>
      <c r="O28" s="102" t="str">
        <f>IF(RES_hh_tes!O28=0,"",RES_hh_tes!O28/RES_hh_fec!O28)</f>
        <v/>
      </c>
      <c r="P28" s="102" t="str">
        <f>IF(RES_hh_tes!P28=0,"",RES_hh_tes!P28/RES_hh_fec!P28)</f>
        <v/>
      </c>
      <c r="Q28" s="102" t="str">
        <f>IF(RES_hh_tes!Q28=0,"",RES_hh_tes!Q28/RES_hh_fec!Q28)</f>
        <v/>
      </c>
    </row>
    <row r="29" spans="1:17" s="28" customFormat="1" ht="12" customHeight="1" x14ac:dyDescent="0.25">
      <c r="A29" s="87" t="s">
        <v>84</v>
      </c>
      <c r="B29" s="102">
        <f>IF(RES_hh_tes!B29=0,"",RES_hh_tes!B29/RES_hh_fec!B29)</f>
        <v>0.40213955726663775</v>
      </c>
      <c r="C29" s="102">
        <f>IF(RES_hh_tes!C29=0,"",RES_hh_tes!C29/RES_hh_fec!C29)</f>
        <v>0.40315363955728839</v>
      </c>
      <c r="D29" s="102">
        <f>IF(RES_hh_tes!D29=0,"",RES_hh_tes!D29/RES_hh_fec!D29)</f>
        <v>0.40637749629224629</v>
      </c>
      <c r="E29" s="102">
        <f>IF(RES_hh_tes!E29=0,"",RES_hh_tes!E29/RES_hh_fec!E29)</f>
        <v>0.41364064839560466</v>
      </c>
      <c r="F29" s="102">
        <f>IF(RES_hh_tes!F29=0,"",RES_hh_tes!F29/RES_hh_fec!F29)</f>
        <v>0.42360079389980226</v>
      </c>
      <c r="G29" s="102">
        <f>IF(RES_hh_tes!G29=0,"",RES_hh_tes!G29/RES_hh_fec!G29)</f>
        <v>0.43490734152312926</v>
      </c>
      <c r="H29" s="102">
        <f>IF(RES_hh_tes!H29=0,"",RES_hh_tes!H29/RES_hh_fec!H29)</f>
        <v>0.44257737132610914</v>
      </c>
      <c r="I29" s="102">
        <f>IF(RES_hh_tes!I29=0,"",RES_hh_tes!I29/RES_hh_fec!I29)</f>
        <v>0.45125769031781382</v>
      </c>
      <c r="J29" s="102">
        <f>IF(RES_hh_tes!J29=0,"",RES_hh_tes!J29/RES_hh_fec!J29)</f>
        <v>0.45728829032911283</v>
      </c>
      <c r="K29" s="102">
        <f>IF(RES_hh_tes!K29=0,"",RES_hh_tes!K29/RES_hh_fec!K29)</f>
        <v>0.4583869487746185</v>
      </c>
      <c r="L29" s="102">
        <f>IF(RES_hh_tes!L29=0,"",RES_hh_tes!L29/RES_hh_fec!L29)</f>
        <v>0.4591931502358223</v>
      </c>
      <c r="M29" s="102">
        <f>IF(RES_hh_tes!M29=0,"",RES_hh_tes!M29/RES_hh_fec!M29)</f>
        <v>0.46199127135114265</v>
      </c>
      <c r="N29" s="102">
        <f>IF(RES_hh_tes!N29=0,"",RES_hh_tes!N29/RES_hh_fec!N29)</f>
        <v>0.46460785192679904</v>
      </c>
      <c r="O29" s="102">
        <f>IF(RES_hh_tes!O29=0,"",RES_hh_tes!O29/RES_hh_fec!O29)</f>
        <v>0.4692894570145289</v>
      </c>
      <c r="P29" s="102">
        <f>IF(RES_hh_tes!P29=0,"",RES_hh_tes!P29/RES_hh_fec!P29)</f>
        <v>0.47223024871785801</v>
      </c>
      <c r="Q29" s="102">
        <f>IF(RES_hh_tes!Q29=0,"",RES_hh_tes!Q29/RES_hh_fec!Q29)</f>
        <v>0.47348202745656742</v>
      </c>
    </row>
    <row r="30" spans="1:17" ht="12" customHeight="1" x14ac:dyDescent="0.25">
      <c r="A30" s="87" t="s">
        <v>109</v>
      </c>
      <c r="B30" s="102">
        <f>IF(RES_hh_tes!B30=0,"",RES_hh_tes!B30/RES_hh_fec!B30)</f>
        <v>0.43307336936407131</v>
      </c>
      <c r="C30" s="102">
        <f>IF(RES_hh_tes!C30=0,"",RES_hh_tes!C30/RES_hh_fec!C30)</f>
        <v>0.44313498020804021</v>
      </c>
      <c r="D30" s="102">
        <f>IF(RES_hh_tes!D30=0,"",RES_hh_tes!D30/RES_hh_fec!D30)</f>
        <v>0.45412868621040187</v>
      </c>
      <c r="E30" s="102">
        <f>IF(RES_hh_tes!E30=0,"",RES_hh_tes!E30/RES_hh_fec!E30)</f>
        <v>0.46392909831791912</v>
      </c>
      <c r="F30" s="102">
        <f>IF(RES_hh_tes!F30=0,"",RES_hh_tes!F30/RES_hh_fec!F30)</f>
        <v>0.4735950013397886</v>
      </c>
      <c r="G30" s="102">
        <f>IF(RES_hh_tes!G30=0,"",RES_hh_tes!G30/RES_hh_fec!G30)</f>
        <v>0.48112436879037068</v>
      </c>
      <c r="H30" s="102">
        <f>IF(RES_hh_tes!H30=0,"",RES_hh_tes!H30/RES_hh_fec!H30)</f>
        <v>0.48775141987453013</v>
      </c>
      <c r="I30" s="102">
        <f>IF(RES_hh_tes!I30=0,"",RES_hh_tes!I30/RES_hh_fec!I30)</f>
        <v>0.4933658703455972</v>
      </c>
      <c r="J30" s="102">
        <f>IF(RES_hh_tes!J30=0,"",RES_hh_tes!J30/RES_hh_fec!J30)</f>
        <v>0.49839965758576266</v>
      </c>
      <c r="K30" s="102">
        <f>IF(RES_hh_tes!K30=0,"",RES_hh_tes!K30/RES_hh_fec!K30)</f>
        <v>0.50024233316534861</v>
      </c>
      <c r="L30" s="102">
        <f>IF(RES_hh_tes!L30=0,"",RES_hh_tes!L30/RES_hh_fec!L30)</f>
        <v>0.50299483690573921</v>
      </c>
      <c r="M30" s="102">
        <f>IF(RES_hh_tes!M30=0,"",RES_hh_tes!M30/RES_hh_fec!M30)</f>
        <v>0.50519069354577051</v>
      </c>
      <c r="N30" s="102">
        <f>IF(RES_hh_tes!N30=0,"",RES_hh_tes!N30/RES_hh_fec!N30)</f>
        <v>0.50783339350292811</v>
      </c>
      <c r="O30" s="102">
        <f>IF(RES_hh_tes!O30=0,"",RES_hh_tes!O30/RES_hh_fec!O30)</f>
        <v>0.51074257931602629</v>
      </c>
      <c r="P30" s="102">
        <f>IF(RES_hh_tes!P30=0,"",RES_hh_tes!P30/RES_hh_fec!P30)</f>
        <v>0.51351670394966298</v>
      </c>
      <c r="Q30" s="102">
        <f>IF(RES_hh_tes!Q30=0,"",RES_hh_tes!Q30/RES_hh_fec!Q30)</f>
        <v>0.5159930264896363</v>
      </c>
    </row>
    <row r="31" spans="1:17" ht="12" customHeight="1" x14ac:dyDescent="0.25">
      <c r="A31" s="87" t="s">
        <v>55</v>
      </c>
      <c r="B31" s="102" t="str">
        <f>IF(RES_hh_tes!B31=0,"",RES_hh_tes!B31/RES_hh_fec!B31)</f>
        <v/>
      </c>
      <c r="C31" s="102" t="str">
        <f>IF(RES_hh_tes!C31=0,"",RES_hh_tes!C31/RES_hh_fec!C31)</f>
        <v/>
      </c>
      <c r="D31" s="102" t="str">
        <f>IF(RES_hh_tes!D31=0,"",RES_hh_tes!D31/RES_hh_fec!D31)</f>
        <v/>
      </c>
      <c r="E31" s="102" t="str">
        <f>IF(RES_hh_tes!E31=0,"",RES_hh_tes!E31/RES_hh_fec!E31)</f>
        <v/>
      </c>
      <c r="F31" s="102">
        <f>IF(RES_hh_tes!F31=0,"",RES_hh_tes!F31/RES_hh_fec!F31)</f>
        <v>0.33370032330198918</v>
      </c>
      <c r="G31" s="102">
        <f>IF(RES_hh_tes!G31=0,"",RES_hh_tes!G31/RES_hh_fec!G31)</f>
        <v>0.33453838134474712</v>
      </c>
      <c r="H31" s="102">
        <f>IF(RES_hh_tes!H31=0,"",RES_hh_tes!H31/RES_hh_fec!H31)</f>
        <v>0.33521993092923857</v>
      </c>
      <c r="I31" s="102">
        <f>IF(RES_hh_tes!I31=0,"",RES_hh_tes!I31/RES_hh_fec!I31)</f>
        <v>0.33521993092923846</v>
      </c>
      <c r="J31" s="102">
        <f>IF(RES_hh_tes!J31=0,"",RES_hh_tes!J31/RES_hh_fec!J31)</f>
        <v>0.33718265011622139</v>
      </c>
      <c r="K31" s="102">
        <f>IF(RES_hh_tes!K31=0,"",RES_hh_tes!K31/RES_hh_fec!K31)</f>
        <v>0.33722817566867014</v>
      </c>
      <c r="L31" s="102">
        <f>IF(RES_hh_tes!L31=0,"",RES_hh_tes!L31/RES_hh_fec!L31)</f>
        <v>0.33730513694088265</v>
      </c>
      <c r="M31" s="102">
        <f>IF(RES_hh_tes!M31=0,"",RES_hh_tes!M31/RES_hh_fec!M31)</f>
        <v>0.33794799839230089</v>
      </c>
      <c r="N31" s="102">
        <f>IF(RES_hh_tes!N31=0,"",RES_hh_tes!N31/RES_hh_fec!N31)</f>
        <v>0.33831401178336862</v>
      </c>
      <c r="O31" s="102">
        <f>IF(RES_hh_tes!O31=0,"",RES_hh_tes!O31/RES_hh_fec!O31)</f>
        <v>0.3439935247846877</v>
      </c>
      <c r="P31" s="102">
        <f>IF(RES_hh_tes!P31=0,"",RES_hh_tes!P31/RES_hh_fec!P31)</f>
        <v>0.34472307865942509</v>
      </c>
      <c r="Q31" s="102">
        <f>IF(RES_hh_tes!Q31=0,"",RES_hh_tes!Q31/RES_hh_fec!Q31)</f>
        <v>0.34602850953400277</v>
      </c>
    </row>
    <row r="32" spans="1:17" ht="12" customHeight="1" x14ac:dyDescent="0.25">
      <c r="A32" s="49" t="s">
        <v>60</v>
      </c>
      <c r="B32" s="101">
        <f>IF(RES_hh_tes!B32=0,"",RES_hh_tes!B32/RES_hh_fec!B32)</f>
        <v>0.78655975103527465</v>
      </c>
      <c r="C32" s="101">
        <f>IF(RES_hh_tes!C32=0,"",RES_hh_tes!C32/RES_hh_fec!C32)</f>
        <v>0.79298069975826602</v>
      </c>
      <c r="D32" s="101">
        <f>IF(RES_hh_tes!D32=0,"",RES_hh_tes!D32/RES_hh_fec!D32)</f>
        <v>0.79845427810431058</v>
      </c>
      <c r="E32" s="101">
        <f>IF(RES_hh_tes!E32=0,"",RES_hh_tes!E32/RES_hh_fec!E32)</f>
        <v>0.80335537421967396</v>
      </c>
      <c r="F32" s="101">
        <f>IF(RES_hh_tes!F32=0,"",RES_hh_tes!F32/RES_hh_fec!F32)</f>
        <v>0.80755392054269204</v>
      </c>
      <c r="G32" s="101">
        <f>IF(RES_hh_tes!G32=0,"",RES_hh_tes!G32/RES_hh_fec!G32)</f>
        <v>0.81146733527695858</v>
      </c>
      <c r="H32" s="101">
        <f>IF(RES_hh_tes!H32=0,"",RES_hh_tes!H32/RES_hh_fec!H32)</f>
        <v>0.81707040485043658</v>
      </c>
      <c r="I32" s="101">
        <f>IF(RES_hh_tes!I32=0,"",RES_hh_tes!I32/RES_hh_fec!I32)</f>
        <v>0.82436316208019045</v>
      </c>
      <c r="J32" s="101">
        <f>IF(RES_hh_tes!J32=0,"",RES_hh_tes!J32/RES_hh_fec!J32)</f>
        <v>0.83058266211659082</v>
      </c>
      <c r="K32" s="101">
        <f>IF(RES_hh_tes!K32=0,"",RES_hh_tes!K32/RES_hh_fec!K32)</f>
        <v>0.83377359603554269</v>
      </c>
      <c r="L32" s="101">
        <f>IF(RES_hh_tes!L32=0,"",RES_hh_tes!L32/RES_hh_fec!L32)</f>
        <v>0.8358780195844222</v>
      </c>
      <c r="M32" s="101">
        <f>IF(RES_hh_tes!M32=0,"",RES_hh_tes!M32/RES_hh_fec!M32)</f>
        <v>0.83725874135762146</v>
      </c>
      <c r="N32" s="101">
        <f>IF(RES_hh_tes!N32=0,"",RES_hh_tes!N32/RES_hh_fec!N32)</f>
        <v>0.83838758105926081</v>
      </c>
      <c r="O32" s="101">
        <f>IF(RES_hh_tes!O32=0,"",RES_hh_tes!O32/RES_hh_fec!O32)</f>
        <v>0.83904774864238307</v>
      </c>
      <c r="P32" s="101">
        <f>IF(RES_hh_tes!P32=0,"",RES_hh_tes!P32/RES_hh_fec!P32)</f>
        <v>0.84022037038318931</v>
      </c>
      <c r="Q32" s="101">
        <f>IF(RES_hh_tes!Q32=0,"",RES_hh_tes!Q32/RES_hh_fec!Q32)</f>
        <v>0.84308936525681755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121</v>
      </c>
      <c r="B3" s="100">
        <f t="shared" ref="B3" si="0">SUM(B4,B15,B17,B27)</f>
        <v>291.94041003831478</v>
      </c>
      <c r="C3" s="100">
        <f t="shared" ref="C3:Q3" si="1">SUM(C4,C15,C17,C27)</f>
        <v>388.72692426783613</v>
      </c>
      <c r="D3" s="100">
        <f t="shared" si="1"/>
        <v>359.22495103113607</v>
      </c>
      <c r="E3" s="100">
        <f t="shared" si="1"/>
        <v>370.18755828950407</v>
      </c>
      <c r="F3" s="100">
        <f t="shared" si="1"/>
        <v>389.46538225472409</v>
      </c>
      <c r="G3" s="100">
        <f t="shared" si="1"/>
        <v>426.74973504141934</v>
      </c>
      <c r="H3" s="100">
        <f t="shared" si="1"/>
        <v>424.37043667566007</v>
      </c>
      <c r="I3" s="100">
        <f t="shared" si="1"/>
        <v>427.56719550962418</v>
      </c>
      <c r="J3" s="100">
        <f t="shared" si="1"/>
        <v>430.77677574870006</v>
      </c>
      <c r="K3" s="100">
        <f t="shared" si="1"/>
        <v>457.08002528619591</v>
      </c>
      <c r="L3" s="100">
        <f t="shared" si="1"/>
        <v>548.19761489411565</v>
      </c>
      <c r="M3" s="100">
        <f t="shared" si="1"/>
        <v>497.84452552724161</v>
      </c>
      <c r="N3" s="100">
        <f t="shared" si="1"/>
        <v>459.96519898462515</v>
      </c>
      <c r="O3" s="100">
        <f t="shared" si="1"/>
        <v>443.37905172888929</v>
      </c>
      <c r="P3" s="100">
        <f t="shared" si="1"/>
        <v>448.51202835151742</v>
      </c>
      <c r="Q3" s="100">
        <f t="shared" si="1"/>
        <v>420.64566619568984</v>
      </c>
    </row>
    <row r="4" spans="1:17" ht="12.95" customHeight="1" x14ac:dyDescent="0.25">
      <c r="A4" s="89" t="s">
        <v>65</v>
      </c>
      <c r="B4" s="96">
        <f t="shared" ref="B4" si="2">SUM(B5:B14)</f>
        <v>183.59067882331297</v>
      </c>
      <c r="C4" s="96">
        <f t="shared" ref="C4:Q4" si="3">SUM(C5:C14)</f>
        <v>275.48649501948455</v>
      </c>
      <c r="D4" s="96">
        <f t="shared" si="3"/>
        <v>243.42182572371476</v>
      </c>
      <c r="E4" s="96">
        <f t="shared" si="3"/>
        <v>250.56998223224127</v>
      </c>
      <c r="F4" s="96">
        <f t="shared" si="3"/>
        <v>261.15239704604909</v>
      </c>
      <c r="G4" s="96">
        <f t="shared" si="3"/>
        <v>290.16658313414882</v>
      </c>
      <c r="H4" s="96">
        <f t="shared" si="3"/>
        <v>282.92928971562435</v>
      </c>
      <c r="I4" s="96">
        <f t="shared" si="3"/>
        <v>292.22061698188469</v>
      </c>
      <c r="J4" s="96">
        <f t="shared" si="3"/>
        <v>293.51879023870072</v>
      </c>
      <c r="K4" s="96">
        <f t="shared" si="3"/>
        <v>322.53149553502851</v>
      </c>
      <c r="L4" s="96">
        <f t="shared" si="3"/>
        <v>389.50327252878799</v>
      </c>
      <c r="M4" s="96">
        <f t="shared" si="3"/>
        <v>349.66786386427384</v>
      </c>
      <c r="N4" s="96">
        <f t="shared" si="3"/>
        <v>320.17629638729932</v>
      </c>
      <c r="O4" s="96">
        <f t="shared" si="3"/>
        <v>298.21923262763084</v>
      </c>
      <c r="P4" s="96">
        <f t="shared" si="3"/>
        <v>295.74179067377003</v>
      </c>
      <c r="Q4" s="96">
        <f t="shared" si="3"/>
        <v>279.74609578750091</v>
      </c>
    </row>
    <row r="5" spans="1:17" ht="12" customHeight="1" x14ac:dyDescent="0.25">
      <c r="A5" s="87" t="s">
        <v>58</v>
      </c>
      <c r="B5" s="95">
        <v>45.537075700062879</v>
      </c>
      <c r="C5" s="95">
        <v>116.79722211643201</v>
      </c>
      <c r="D5" s="95">
        <v>73.82887480584003</v>
      </c>
      <c r="E5" s="95">
        <v>67.048094885112008</v>
      </c>
      <c r="F5" s="95">
        <v>66.820829184648019</v>
      </c>
      <c r="G5" s="95">
        <v>80.017331429392272</v>
      </c>
      <c r="H5" s="95">
        <v>67.022231430527967</v>
      </c>
      <c r="I5" s="95">
        <v>66.338018294328023</v>
      </c>
      <c r="J5" s="95">
        <v>65.363880981167995</v>
      </c>
      <c r="K5" s="95">
        <v>65.746961123183979</v>
      </c>
      <c r="L5" s="95">
        <v>85.524380954649018</v>
      </c>
      <c r="M5" s="95">
        <v>76.790705434357733</v>
      </c>
      <c r="N5" s="95">
        <v>45.533420687794994</v>
      </c>
      <c r="O5" s="95">
        <v>40.782269887819218</v>
      </c>
      <c r="P5" s="95">
        <v>40.708750597651523</v>
      </c>
      <c r="Q5" s="95">
        <v>37.711716419887125</v>
      </c>
    </row>
    <row r="6" spans="1:17" ht="12" customHeight="1" x14ac:dyDescent="0.25">
      <c r="A6" s="87" t="s">
        <v>84</v>
      </c>
      <c r="B6" s="95">
        <v>0</v>
      </c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>
        <v>16.238460349951211</v>
      </c>
      <c r="C7" s="95">
        <v>19.308669479354528</v>
      </c>
      <c r="D7" s="95">
        <v>18.941644980323808</v>
      </c>
      <c r="E7" s="95">
        <v>16.012974253857429</v>
      </c>
      <c r="F7" s="95">
        <v>15.842139505702843</v>
      </c>
      <c r="G7" s="95">
        <v>21.107686855671862</v>
      </c>
      <c r="H7" s="95">
        <v>23.180208462835477</v>
      </c>
      <c r="I7" s="95">
        <v>23.018796394856309</v>
      </c>
      <c r="J7" s="95">
        <v>22.942746535296685</v>
      </c>
      <c r="K7" s="95">
        <v>67.590238757937215</v>
      </c>
      <c r="L7" s="95">
        <v>79.976583816842009</v>
      </c>
      <c r="M7" s="95">
        <v>79.236569830444225</v>
      </c>
      <c r="N7" s="95">
        <v>79.943443979629421</v>
      </c>
      <c r="O7" s="95">
        <v>78.080923542343911</v>
      </c>
      <c r="P7" s="95">
        <v>77.878358002112492</v>
      </c>
      <c r="Q7" s="95">
        <v>74.487308371346941</v>
      </c>
    </row>
    <row r="8" spans="1:17" ht="12" customHeight="1" x14ac:dyDescent="0.25">
      <c r="A8" s="87" t="s">
        <v>109</v>
      </c>
      <c r="B8" s="95">
        <v>121.81514277329889</v>
      </c>
      <c r="C8" s="95">
        <v>139.38060342369801</v>
      </c>
      <c r="D8" s="95">
        <v>150.65130593755092</v>
      </c>
      <c r="E8" s="95">
        <v>167.50891309327184</v>
      </c>
      <c r="F8" s="95">
        <v>178.48942835569821</v>
      </c>
      <c r="G8" s="95">
        <v>189.04156484908472</v>
      </c>
      <c r="H8" s="95">
        <v>192.7268498222609</v>
      </c>
      <c r="I8" s="95">
        <v>202.86380229270034</v>
      </c>
      <c r="J8" s="95">
        <v>205.21216272223606</v>
      </c>
      <c r="K8" s="95">
        <v>189.19429565390735</v>
      </c>
      <c r="L8" s="95">
        <v>224.00230775729696</v>
      </c>
      <c r="M8" s="95">
        <v>193.64058859947184</v>
      </c>
      <c r="N8" s="95">
        <v>194.69943171987487</v>
      </c>
      <c r="O8" s="95">
        <v>179.35603919746771</v>
      </c>
      <c r="P8" s="95">
        <v>177.15468207400602</v>
      </c>
      <c r="Q8" s="95">
        <v>167.54707099626685</v>
      </c>
    </row>
    <row r="9" spans="1:17" ht="12" customHeight="1" x14ac:dyDescent="0.25">
      <c r="A9" s="87" t="s">
        <v>55</v>
      </c>
      <c r="B9" s="95">
        <v>0</v>
      </c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ht="12" customHeight="1" x14ac:dyDescent="0.25">
      <c r="A10" s="87" t="s">
        <v>79</v>
      </c>
      <c r="B10" s="95">
        <v>0</v>
      </c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>
        <v>0</v>
      </c>
      <c r="C11" s="95">
        <v>0</v>
      </c>
      <c r="D11" s="95">
        <v>0</v>
      </c>
      <c r="E11" s="95">
        <v>0</v>
      </c>
      <c r="F11" s="95">
        <v>0</v>
      </c>
      <c r="G11" s="95">
        <v>0</v>
      </c>
      <c r="H11" s="95">
        <v>0</v>
      </c>
      <c r="I11" s="95">
        <v>0</v>
      </c>
      <c r="J11" s="95">
        <v>0</v>
      </c>
      <c r="K11" s="95">
        <v>0</v>
      </c>
      <c r="L11" s="95">
        <v>0</v>
      </c>
      <c r="M11" s="95">
        <v>0</v>
      </c>
      <c r="N11" s="95">
        <v>0</v>
      </c>
      <c r="O11" s="95">
        <v>0</v>
      </c>
      <c r="P11" s="95">
        <v>0</v>
      </c>
      <c r="Q11" s="95">
        <v>0</v>
      </c>
    </row>
    <row r="12" spans="1:17" ht="12" customHeight="1" x14ac:dyDescent="0.25">
      <c r="A12" s="87" t="s">
        <v>115</v>
      </c>
      <c r="B12" s="95">
        <v>0</v>
      </c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>
        <v>0</v>
      </c>
      <c r="C13" s="22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</row>
    <row r="14" spans="1:17" ht="12" customHeight="1" x14ac:dyDescent="0.25">
      <c r="A14" s="99" t="s">
        <v>117</v>
      </c>
      <c r="B14" s="98">
        <v>0</v>
      </c>
      <c r="C14" s="98">
        <v>0</v>
      </c>
      <c r="D14" s="98">
        <v>0</v>
      </c>
      <c r="E14" s="98">
        <v>0</v>
      </c>
      <c r="F14" s="98">
        <v>0</v>
      </c>
      <c r="G14" s="98">
        <v>0</v>
      </c>
      <c r="H14" s="98">
        <v>0</v>
      </c>
      <c r="I14" s="98">
        <v>0</v>
      </c>
      <c r="J14" s="98">
        <v>0</v>
      </c>
      <c r="K14" s="98">
        <v>0</v>
      </c>
      <c r="L14" s="98">
        <v>0</v>
      </c>
      <c r="M14" s="98">
        <v>0</v>
      </c>
      <c r="N14" s="98">
        <v>0</v>
      </c>
      <c r="O14" s="98">
        <v>0</v>
      </c>
      <c r="P14" s="98">
        <v>0</v>
      </c>
      <c r="Q14" s="98">
        <v>0</v>
      </c>
    </row>
    <row r="15" spans="1:17" ht="12.95" customHeight="1" x14ac:dyDescent="0.25">
      <c r="A15" s="89" t="s">
        <v>112</v>
      </c>
      <c r="B15" s="96">
        <f t="shared" ref="B15" si="4">B16</f>
        <v>0</v>
      </c>
      <c r="C15" s="96">
        <f t="shared" ref="C15:Q15" si="5">C16</f>
        <v>0</v>
      </c>
      <c r="D15" s="96">
        <f t="shared" si="5"/>
        <v>0</v>
      </c>
      <c r="E15" s="96">
        <f t="shared" si="5"/>
        <v>0</v>
      </c>
      <c r="F15" s="96">
        <f t="shared" si="5"/>
        <v>0</v>
      </c>
      <c r="G15" s="96">
        <f t="shared" si="5"/>
        <v>0</v>
      </c>
      <c r="H15" s="96">
        <f t="shared" si="5"/>
        <v>0</v>
      </c>
      <c r="I15" s="96">
        <f t="shared" si="5"/>
        <v>0</v>
      </c>
      <c r="J15" s="96">
        <f t="shared" si="5"/>
        <v>0</v>
      </c>
      <c r="K15" s="96">
        <f t="shared" si="5"/>
        <v>0</v>
      </c>
      <c r="L15" s="96">
        <f t="shared" si="5"/>
        <v>0</v>
      </c>
      <c r="M15" s="96">
        <f t="shared" si="5"/>
        <v>0</v>
      </c>
      <c r="N15" s="96">
        <f t="shared" si="5"/>
        <v>0</v>
      </c>
      <c r="O15" s="96">
        <f t="shared" si="5"/>
        <v>0</v>
      </c>
      <c r="P15" s="96">
        <f t="shared" si="5"/>
        <v>0</v>
      </c>
      <c r="Q15" s="96">
        <f t="shared" si="5"/>
        <v>0</v>
      </c>
    </row>
    <row r="16" spans="1:17" ht="12" customHeight="1" x14ac:dyDescent="0.25">
      <c r="A16" s="87" t="s">
        <v>111</v>
      </c>
      <c r="B16" s="97">
        <v>0</v>
      </c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 s="97">
        <v>0</v>
      </c>
      <c r="I16" s="97">
        <v>0</v>
      </c>
      <c r="J16" s="97">
        <v>0</v>
      </c>
      <c r="K16" s="97">
        <v>0</v>
      </c>
      <c r="L16" s="97">
        <v>0</v>
      </c>
      <c r="M16" s="97">
        <v>0</v>
      </c>
      <c r="N16" s="97">
        <v>0</v>
      </c>
      <c r="O16" s="97">
        <v>0</v>
      </c>
      <c r="P16" s="97">
        <v>0</v>
      </c>
      <c r="Q16" s="97">
        <v>0</v>
      </c>
    </row>
    <row r="17" spans="1:17" ht="12.95" customHeight="1" x14ac:dyDescent="0.25">
      <c r="A17" s="89" t="s">
        <v>63</v>
      </c>
      <c r="B17" s="96">
        <f t="shared" ref="B17:Q17" si="6">SUM(B18:B26)</f>
        <v>37.035325698108664</v>
      </c>
      <c r="C17" s="96">
        <f t="shared" si="6"/>
        <v>43.797908442680956</v>
      </c>
      <c r="D17" s="96">
        <f t="shared" si="6"/>
        <v>45.035680053021622</v>
      </c>
      <c r="E17" s="96">
        <f t="shared" si="6"/>
        <v>48.399903242381953</v>
      </c>
      <c r="F17" s="96">
        <f t="shared" si="6"/>
        <v>53.012275424382352</v>
      </c>
      <c r="G17" s="96">
        <f t="shared" si="6"/>
        <v>58.490218838847845</v>
      </c>
      <c r="H17" s="96">
        <f t="shared" si="6"/>
        <v>62.254578581027687</v>
      </c>
      <c r="I17" s="96">
        <f t="shared" si="6"/>
        <v>66.635683328258423</v>
      </c>
      <c r="J17" s="96">
        <f t="shared" si="6"/>
        <v>70.025286258756267</v>
      </c>
      <c r="K17" s="96">
        <f t="shared" si="6"/>
        <v>73.103662771559044</v>
      </c>
      <c r="L17" s="96">
        <f t="shared" si="6"/>
        <v>90.956410430734294</v>
      </c>
      <c r="M17" s="96">
        <f t="shared" si="6"/>
        <v>82.79764032730715</v>
      </c>
      <c r="N17" s="96">
        <f t="shared" si="6"/>
        <v>70.955480566131229</v>
      </c>
      <c r="O17" s="96">
        <f t="shared" si="6"/>
        <v>74.280059722902394</v>
      </c>
      <c r="P17" s="96">
        <f t="shared" si="6"/>
        <v>74.087855951088159</v>
      </c>
      <c r="Q17" s="96">
        <f t="shared" si="6"/>
        <v>74.834619135260851</v>
      </c>
    </row>
    <row r="18" spans="1:17" ht="12" customHeight="1" x14ac:dyDescent="0.25">
      <c r="A18" s="87" t="s">
        <v>58</v>
      </c>
      <c r="B18" s="95">
        <v>3.9698542963299803</v>
      </c>
      <c r="C18" s="95">
        <v>9.9017820000000007</v>
      </c>
      <c r="D18" s="95">
        <v>7.1094794760000006</v>
      </c>
      <c r="E18" s="95">
        <v>7.2679079879999993</v>
      </c>
      <c r="F18" s="95">
        <v>7.6243721400000002</v>
      </c>
      <c r="G18" s="95">
        <v>9.307675080000001</v>
      </c>
      <c r="H18" s="95">
        <v>9.8027641800000005</v>
      </c>
      <c r="I18" s="95">
        <v>10.495888919999997</v>
      </c>
      <c r="J18" s="95">
        <v>11.288031479999999</v>
      </c>
      <c r="K18" s="95">
        <v>11.089995839999998</v>
      </c>
      <c r="L18" s="95">
        <v>15.878565381584368</v>
      </c>
      <c r="M18" s="95">
        <v>15.689997149086837</v>
      </c>
      <c r="N18" s="95">
        <v>9.1033472598949245</v>
      </c>
      <c r="O18" s="95">
        <v>9.2923803765305486</v>
      </c>
      <c r="P18" s="95">
        <v>9.6161778421741513</v>
      </c>
      <c r="Q18" s="95">
        <v>9.7778182302717909</v>
      </c>
    </row>
    <row r="19" spans="1:17" s="28" customFormat="1" ht="12" customHeight="1" x14ac:dyDescent="0.25">
      <c r="A19" s="87" t="s">
        <v>84</v>
      </c>
      <c r="B19" s="95">
        <v>10.203578326519027</v>
      </c>
      <c r="C19" s="95">
        <v>9.9755489912410376</v>
      </c>
      <c r="D19" s="95">
        <v>10.348833407361786</v>
      </c>
      <c r="E19" s="95">
        <v>10.788118550816863</v>
      </c>
      <c r="F19" s="95">
        <v>10.888327375114478</v>
      </c>
      <c r="G19" s="95">
        <v>11.234623823679071</v>
      </c>
      <c r="H19" s="95">
        <v>11.108230223734008</v>
      </c>
      <c r="I19" s="95">
        <v>11.072870498998975</v>
      </c>
      <c r="J19" s="95">
        <v>10.355452744497589</v>
      </c>
      <c r="K19" s="95">
        <v>9.4285298238267075</v>
      </c>
      <c r="L19" s="95">
        <v>8.0745314046451835</v>
      </c>
      <c r="M19" s="95">
        <v>5.6701310585533218</v>
      </c>
      <c r="N19" s="95">
        <v>3.2907638639948904</v>
      </c>
      <c r="O19" s="95">
        <v>2.753792669770974</v>
      </c>
      <c r="P19" s="95">
        <v>1.8713364335153178</v>
      </c>
      <c r="Q19" s="95">
        <v>1.5909811371314304</v>
      </c>
    </row>
    <row r="20" spans="1:17" ht="12" customHeight="1" x14ac:dyDescent="0.25">
      <c r="A20" s="87" t="s">
        <v>110</v>
      </c>
      <c r="B20" s="95">
        <v>2.3290996433270279</v>
      </c>
      <c r="C20" s="95">
        <v>2.6361399312694513</v>
      </c>
      <c r="D20" s="95">
        <v>2.7974257063201806</v>
      </c>
      <c r="E20" s="95">
        <v>2.4243403166666471</v>
      </c>
      <c r="F20" s="95">
        <v>2.5870031429771805</v>
      </c>
      <c r="G20" s="95">
        <v>3.5500204992050879</v>
      </c>
      <c r="H20" s="95">
        <v>4.2124336649205567</v>
      </c>
      <c r="I20" s="95">
        <v>4.421966509359744</v>
      </c>
      <c r="J20" s="95">
        <v>4.693635806639354</v>
      </c>
      <c r="K20" s="95">
        <v>13.706859053558793</v>
      </c>
      <c r="L20" s="95">
        <v>17.029630028467071</v>
      </c>
      <c r="M20" s="95">
        <v>17.767063383867601</v>
      </c>
      <c r="N20" s="95">
        <v>17.051417512538045</v>
      </c>
      <c r="O20" s="95">
        <v>18.914750505879891</v>
      </c>
      <c r="P20" s="95">
        <v>19.113279474384704</v>
      </c>
      <c r="Q20" s="95">
        <v>19.444048606167371</v>
      </c>
    </row>
    <row r="21" spans="1:17" ht="12" customHeight="1" x14ac:dyDescent="0.25">
      <c r="A21" s="87" t="s">
        <v>109</v>
      </c>
      <c r="B21" s="95">
        <v>20.532793431932628</v>
      </c>
      <c r="C21" s="95">
        <v>21.284437520170467</v>
      </c>
      <c r="D21" s="95">
        <v>24.779941463339657</v>
      </c>
      <c r="E21" s="95">
        <v>27.919536386898443</v>
      </c>
      <c r="F21" s="95">
        <v>31.91257276629069</v>
      </c>
      <c r="G21" s="95">
        <v>34.397899435963687</v>
      </c>
      <c r="H21" s="95">
        <v>37.131150512373125</v>
      </c>
      <c r="I21" s="95">
        <v>40.64495739989971</v>
      </c>
      <c r="J21" s="95">
        <v>43.68816622761932</v>
      </c>
      <c r="K21" s="95">
        <v>38.878278054173535</v>
      </c>
      <c r="L21" s="95">
        <v>49.973683616037675</v>
      </c>
      <c r="M21" s="95">
        <v>43.67044873579939</v>
      </c>
      <c r="N21" s="95">
        <v>41.509951929703377</v>
      </c>
      <c r="O21" s="95">
        <v>43.319136170720988</v>
      </c>
      <c r="P21" s="95">
        <v>43.487062201013991</v>
      </c>
      <c r="Q21" s="95">
        <v>44.021771161690253</v>
      </c>
    </row>
    <row r="22" spans="1:17" ht="12" customHeight="1" x14ac:dyDescent="0.25">
      <c r="A22" s="87" t="s">
        <v>55</v>
      </c>
      <c r="B22" s="95">
        <v>0</v>
      </c>
      <c r="C22" s="95">
        <v>0</v>
      </c>
      <c r="D22" s="95">
        <v>0</v>
      </c>
      <c r="E22" s="95">
        <v>0</v>
      </c>
      <c r="F22" s="95">
        <v>0</v>
      </c>
      <c r="G22" s="95">
        <v>0</v>
      </c>
      <c r="H22" s="95">
        <v>0</v>
      </c>
      <c r="I22" s="95">
        <v>0</v>
      </c>
      <c r="J22" s="95">
        <v>0</v>
      </c>
      <c r="K22" s="95">
        <v>0</v>
      </c>
      <c r="L22" s="95">
        <v>0</v>
      </c>
      <c r="M22" s="95">
        <v>0</v>
      </c>
      <c r="N22" s="95">
        <v>0</v>
      </c>
      <c r="O22" s="95">
        <v>0</v>
      </c>
      <c r="P22" s="95">
        <v>0</v>
      </c>
      <c r="Q22" s="95">
        <v>0</v>
      </c>
    </row>
    <row r="23" spans="1:17" ht="12" customHeight="1" x14ac:dyDescent="0.25">
      <c r="A23" s="87" t="s">
        <v>79</v>
      </c>
      <c r="B23" s="95">
        <v>0</v>
      </c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>
        <v>0</v>
      </c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5">
        <v>0</v>
      </c>
      <c r="J24" s="95">
        <v>0</v>
      </c>
      <c r="K24" s="95">
        <v>0</v>
      </c>
      <c r="L24" s="95">
        <v>0</v>
      </c>
      <c r="M24" s="95">
        <v>0</v>
      </c>
      <c r="N24" s="95">
        <v>0</v>
      </c>
      <c r="O24" s="95">
        <v>0</v>
      </c>
      <c r="P24" s="95">
        <v>0</v>
      </c>
      <c r="Q24" s="95">
        <v>0</v>
      </c>
    </row>
    <row r="25" spans="1:17" ht="12" customHeight="1" x14ac:dyDescent="0.25">
      <c r="A25" s="51" t="s">
        <v>60</v>
      </c>
      <c r="B25" s="22">
        <v>0</v>
      </c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</row>
    <row r="26" spans="1:17" ht="12" customHeight="1" x14ac:dyDescent="0.25">
      <c r="A26" s="49" t="s">
        <v>59</v>
      </c>
      <c r="B26" s="18">
        <v>0</v>
      </c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>
        <f t="shared" ref="B27" si="7">SUM(B28:B32)</f>
        <v>71.314405516893174</v>
      </c>
      <c r="C27" s="96">
        <f t="shared" ref="C27:Q27" si="8">SUM(C28:C32)</f>
        <v>69.442520805670583</v>
      </c>
      <c r="D27" s="96">
        <f t="shared" si="8"/>
        <v>70.767445254399661</v>
      </c>
      <c r="E27" s="96">
        <f t="shared" si="8"/>
        <v>71.217672814880885</v>
      </c>
      <c r="F27" s="96">
        <f t="shared" si="8"/>
        <v>75.300709784292607</v>
      </c>
      <c r="G27" s="96">
        <f t="shared" si="8"/>
        <v>78.092933068422681</v>
      </c>
      <c r="H27" s="96">
        <f t="shared" si="8"/>
        <v>79.186568379008065</v>
      </c>
      <c r="I27" s="96">
        <f t="shared" si="8"/>
        <v>68.71089519948103</v>
      </c>
      <c r="J27" s="96">
        <f t="shared" si="8"/>
        <v>67.232699251243034</v>
      </c>
      <c r="K27" s="96">
        <f t="shared" si="8"/>
        <v>61.444866979608371</v>
      </c>
      <c r="L27" s="96">
        <f t="shared" si="8"/>
        <v>67.737931934593348</v>
      </c>
      <c r="M27" s="96">
        <f t="shared" si="8"/>
        <v>65.379021335660639</v>
      </c>
      <c r="N27" s="96">
        <f t="shared" si="8"/>
        <v>68.833422031194644</v>
      </c>
      <c r="O27" s="96">
        <f t="shared" si="8"/>
        <v>70.879759378356056</v>
      </c>
      <c r="P27" s="96">
        <f t="shared" si="8"/>
        <v>78.682381726659258</v>
      </c>
      <c r="Q27" s="96">
        <f t="shared" si="8"/>
        <v>66.064951272928084</v>
      </c>
    </row>
    <row r="28" spans="1:17" ht="12" customHeight="1" x14ac:dyDescent="0.25">
      <c r="A28" s="87" t="s">
        <v>58</v>
      </c>
      <c r="B28" s="95">
        <v>0</v>
      </c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>
        <v>64.505748807588859</v>
      </c>
      <c r="C29" s="95">
        <v>61.717295188978987</v>
      </c>
      <c r="D29" s="95">
        <v>61.354366906394233</v>
      </c>
      <c r="E29" s="95">
        <v>60.968104109895172</v>
      </c>
      <c r="F29" s="95">
        <v>63.651079754689533</v>
      </c>
      <c r="G29" s="95">
        <v>66.32563824992117</v>
      </c>
      <c r="H29" s="95">
        <v>66.341910897386001</v>
      </c>
      <c r="I29" s="95">
        <v>54.898685439325057</v>
      </c>
      <c r="J29" s="95">
        <v>52.82784633279843</v>
      </c>
      <c r="K29" s="95">
        <v>47.942204375433299</v>
      </c>
      <c r="L29" s="95">
        <v>49.409572759621533</v>
      </c>
      <c r="M29" s="95">
        <v>51.758794011966486</v>
      </c>
      <c r="N29" s="95">
        <v>54.158802330755918</v>
      </c>
      <c r="O29" s="95">
        <v>54.675979721223797</v>
      </c>
      <c r="P29" s="95">
        <v>61.303722583894917</v>
      </c>
      <c r="Q29" s="95">
        <v>47.247185261784963</v>
      </c>
    </row>
    <row r="30" spans="1:17" ht="12" customHeight="1" x14ac:dyDescent="0.25">
      <c r="A30" s="87" t="s">
        <v>109</v>
      </c>
      <c r="B30" s="95">
        <v>6.8086567093043113</v>
      </c>
      <c r="C30" s="95">
        <v>7.7252256166915902</v>
      </c>
      <c r="D30" s="95">
        <v>9.4130783480054347</v>
      </c>
      <c r="E30" s="95">
        <v>10.249568704985714</v>
      </c>
      <c r="F30" s="95">
        <v>11.649630029603069</v>
      </c>
      <c r="G30" s="95">
        <v>11.767294818501512</v>
      </c>
      <c r="H30" s="95">
        <v>12.844657481622059</v>
      </c>
      <c r="I30" s="95">
        <v>13.812209760155975</v>
      </c>
      <c r="J30" s="95">
        <v>14.404852918444607</v>
      </c>
      <c r="K30" s="95">
        <v>13.502662604175073</v>
      </c>
      <c r="L30" s="95">
        <v>18.328359174971823</v>
      </c>
      <c r="M30" s="95">
        <v>13.620227323694152</v>
      </c>
      <c r="N30" s="95">
        <v>14.674619700438722</v>
      </c>
      <c r="O30" s="95">
        <v>16.203779657132262</v>
      </c>
      <c r="P30" s="95">
        <v>17.378659142764349</v>
      </c>
      <c r="Q30" s="95">
        <v>18.817766011143121</v>
      </c>
    </row>
    <row r="31" spans="1:17" ht="12" customHeight="1" x14ac:dyDescent="0.25">
      <c r="A31" s="87" t="s">
        <v>55</v>
      </c>
      <c r="B31" s="95">
        <v>0</v>
      </c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>
        <v>0</v>
      </c>
      <c r="C32" s="18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229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122</v>
      </c>
      <c r="B3" s="100">
        <f>IF(RES_hh_fec!B3=0,0,1000000/0.086*RES_hh_fec!B3/RES_hh_num!B3)</f>
        <v>16738.805320354688</v>
      </c>
      <c r="C3" s="100">
        <f>IF(RES_hh_fec!C3=0,0,1000000/0.086*RES_hh_fec!C3/RES_hh_num!C3)</f>
        <v>18255.367495651237</v>
      </c>
      <c r="D3" s="100">
        <f>IF(RES_hh_fec!D3=0,0,1000000/0.086*RES_hh_fec!D3/RES_hh_num!D3)</f>
        <v>18089.825596177936</v>
      </c>
      <c r="E3" s="100">
        <f>IF(RES_hh_fec!E3=0,0,1000000/0.086*RES_hh_fec!E3/RES_hh_num!E3)</f>
        <v>18864.52763803081</v>
      </c>
      <c r="F3" s="100">
        <f>IF(RES_hh_fec!F3=0,0,1000000/0.086*RES_hh_fec!F3/RES_hh_num!F3)</f>
        <v>18411.614359849373</v>
      </c>
      <c r="G3" s="100">
        <f>IF(RES_hh_fec!G3=0,0,1000000/0.086*RES_hh_fec!G3/RES_hh_num!G3)</f>
        <v>18735.228259753796</v>
      </c>
      <c r="H3" s="100">
        <f>IF(RES_hh_fec!H3=0,0,1000000/0.086*RES_hh_fec!H3/RES_hh_num!H3)</f>
        <v>18703.264423691937</v>
      </c>
      <c r="I3" s="100">
        <f>IF(RES_hh_fec!I3=0,0,1000000/0.086*RES_hh_fec!I3/RES_hh_num!I3)</f>
        <v>18441.926054662275</v>
      </c>
      <c r="J3" s="100">
        <f>IF(RES_hh_fec!J3=0,0,1000000/0.086*RES_hh_fec!J3/RES_hh_num!J3)</f>
        <v>18190.677530320161</v>
      </c>
      <c r="K3" s="100">
        <f>IF(RES_hh_fec!K3=0,0,1000000/0.086*RES_hh_fec!K3/RES_hh_num!K3)</f>
        <v>18935.950478291103</v>
      </c>
      <c r="L3" s="100">
        <f>IF(RES_hh_fec!L3=0,0,1000000/0.086*RES_hh_fec!L3/RES_hh_num!L3)</f>
        <v>17215.761399344658</v>
      </c>
      <c r="M3" s="100">
        <f>IF(RES_hh_fec!M3=0,0,1000000/0.086*RES_hh_fec!M3/RES_hh_num!M3)</f>
        <v>16387.25303710634</v>
      </c>
      <c r="N3" s="100">
        <f>IF(RES_hh_fec!N3=0,0,1000000/0.086*RES_hh_fec!N3/RES_hh_num!N3)</f>
        <v>17159.947711585428</v>
      </c>
      <c r="O3" s="100">
        <f>IF(RES_hh_fec!O3=0,0,1000000/0.086*RES_hh_fec!O3/RES_hh_num!O3)</f>
        <v>15792.969259045958</v>
      </c>
      <c r="P3" s="100">
        <f>IF(RES_hh_fec!P3=0,0,1000000/0.086*RES_hh_fec!P3/RES_hh_num!P3)</f>
        <v>15398.772136497259</v>
      </c>
      <c r="Q3" s="100">
        <f>IF(RES_hh_fec!Q3=0,0,1000000/0.086*RES_hh_fec!Q3/RES_hh_num!Q3)</f>
        <v>13952.047982314831</v>
      </c>
    </row>
    <row r="4" spans="1:17" ht="12.95" customHeight="1" x14ac:dyDescent="0.25">
      <c r="A4" s="89" t="s">
        <v>65</v>
      </c>
      <c r="B4" s="96">
        <f>IF(RES_hh_fec!B4=0,0,1000000/0.086*RES_hh_fec!B4/RES_hh_num!B4)</f>
        <v>13761.268619771543</v>
      </c>
      <c r="C4" s="96">
        <f>IF(RES_hh_fec!C4=0,0,1000000/0.086*RES_hh_fec!C4/RES_hh_num!C4)</f>
        <v>15234.702696562903</v>
      </c>
      <c r="D4" s="96">
        <f>IF(RES_hh_fec!D4=0,0,1000000/0.086*RES_hh_fec!D4/RES_hh_num!D4)</f>
        <v>14892.118008566986</v>
      </c>
      <c r="E4" s="96">
        <f>IF(RES_hh_fec!E4=0,0,1000000/0.086*RES_hh_fec!E4/RES_hh_num!E4)</f>
        <v>15543.46135206179</v>
      </c>
      <c r="F4" s="96">
        <f>IF(RES_hh_fec!F4=0,0,1000000/0.086*RES_hh_fec!F4/RES_hh_num!F4)</f>
        <v>14976.927919973976</v>
      </c>
      <c r="G4" s="96">
        <f>IF(RES_hh_fec!G4=0,0,1000000/0.086*RES_hh_fec!G4/RES_hh_num!G4)</f>
        <v>15269.981171463687</v>
      </c>
      <c r="H4" s="96">
        <f>IF(RES_hh_fec!H4=0,0,1000000/0.086*RES_hh_fec!H4/RES_hh_num!H4)</f>
        <v>15147.925226584191</v>
      </c>
      <c r="I4" s="96">
        <f>IF(RES_hh_fec!I4=0,0,1000000/0.086*RES_hh_fec!I4/RES_hh_num!I4)</f>
        <v>14836.962460162702</v>
      </c>
      <c r="J4" s="96">
        <f>IF(RES_hh_fec!J4=0,0,1000000/0.086*RES_hh_fec!J4/RES_hh_num!J4)</f>
        <v>14601.902641011065</v>
      </c>
      <c r="K4" s="96">
        <f>IF(RES_hh_fec!K4=0,0,1000000/0.086*RES_hh_fec!K4/RES_hh_num!K4)</f>
        <v>15225.743738490261</v>
      </c>
      <c r="L4" s="96">
        <f>IF(RES_hh_fec!L4=0,0,1000000/0.086*RES_hh_fec!L4/RES_hh_num!L4)</f>
        <v>13637.405476524409</v>
      </c>
      <c r="M4" s="96">
        <f>IF(RES_hh_fec!M4=0,0,1000000/0.086*RES_hh_fec!M4/RES_hh_num!M4)</f>
        <v>12984.800029374399</v>
      </c>
      <c r="N4" s="96">
        <f>IF(RES_hh_fec!N4=0,0,1000000/0.086*RES_hh_fec!N4/RES_hh_num!N4)</f>
        <v>13691.495984501569</v>
      </c>
      <c r="O4" s="96">
        <f>IF(RES_hh_fec!O4=0,0,1000000/0.086*RES_hh_fec!O4/RES_hh_num!O4)</f>
        <v>12240.799689450812</v>
      </c>
      <c r="P4" s="96">
        <f>IF(RES_hh_fec!P4=0,0,1000000/0.086*RES_hh_fec!P4/RES_hh_num!P4)</f>
        <v>11825.115385175412</v>
      </c>
      <c r="Q4" s="96">
        <f>IF(RES_hh_fec!Q4=0,0,1000000/0.086*RES_hh_fec!Q4/RES_hh_num!Q4)</f>
        <v>10536.073308451138</v>
      </c>
    </row>
    <row r="5" spans="1:17" ht="12" customHeight="1" x14ac:dyDescent="0.25">
      <c r="A5" s="87" t="s">
        <v>58</v>
      </c>
      <c r="B5" s="95">
        <f>IF(RES_hh_fec!B5=0,0,1000000/0.086*RES_hh_fec!B5/RES_hh_num!B5)</f>
        <v>16317.64519224843</v>
      </c>
      <c r="C5" s="95">
        <f>IF(RES_hh_fec!C5=0,0,1000000/0.086*RES_hh_fec!C5/RES_hh_num!C5)</f>
        <v>28508.035514033149</v>
      </c>
      <c r="D5" s="95">
        <f>IF(RES_hh_fec!D5=0,0,1000000/0.086*RES_hh_fec!D5/RES_hh_num!D5)</f>
        <v>17656.213295748184</v>
      </c>
      <c r="E5" s="95">
        <f>IF(RES_hh_fec!E5=0,0,1000000/0.086*RES_hh_fec!E5/RES_hh_num!E5)</f>
        <v>15916.599126332083</v>
      </c>
      <c r="F5" s="95">
        <f>IF(RES_hh_fec!F5=0,0,1000000/0.086*RES_hh_fec!F5/RES_hh_num!F5)</f>
        <v>15745.515056828259</v>
      </c>
      <c r="G5" s="95">
        <f>IF(RES_hh_fec!G5=0,0,1000000/0.086*RES_hh_fec!G5/RES_hh_num!G5)</f>
        <v>17642.945383109567</v>
      </c>
      <c r="H5" s="95">
        <f>IF(RES_hh_fec!H5=0,0,1000000/0.086*RES_hh_fec!H5/RES_hh_num!H5)</f>
        <v>17038.85098396178</v>
      </c>
      <c r="I5" s="95">
        <f>IF(RES_hh_fec!I5=0,0,1000000/0.086*RES_hh_fec!I5/RES_hh_num!I5)</f>
        <v>16907.364374733759</v>
      </c>
      <c r="J5" s="95">
        <f>IF(RES_hh_fec!J5=0,0,1000000/0.086*RES_hh_fec!J5/RES_hh_num!J5)</f>
        <v>16741.933913071702</v>
      </c>
      <c r="K5" s="95">
        <f>IF(RES_hh_fec!K5=0,0,1000000/0.086*RES_hh_fec!K5/RES_hh_num!K5)</f>
        <v>17214.010316099044</v>
      </c>
      <c r="L5" s="95">
        <f>IF(RES_hh_fec!L5=0,0,1000000/0.086*RES_hh_fec!L5/RES_hh_num!L5)</f>
        <v>22459.990986811295</v>
      </c>
      <c r="M5" s="95">
        <f>IF(RES_hh_fec!M5=0,0,1000000/0.086*RES_hh_fec!M5/RES_hh_num!M5)</f>
        <v>20882.238127241799</v>
      </c>
      <c r="N5" s="95">
        <f>IF(RES_hh_fec!N5=0,0,1000000/0.086*RES_hh_fec!N5/RES_hh_num!N5)</f>
        <v>16168.063519006811</v>
      </c>
      <c r="O5" s="95">
        <f>IF(RES_hh_fec!O5=0,0,1000000/0.086*RES_hh_fec!O5/RES_hh_num!O5)</f>
        <v>14649.341131814144</v>
      </c>
      <c r="P5" s="95">
        <f>IF(RES_hh_fec!P5=0,0,1000000/0.086*RES_hh_fec!P5/RES_hh_num!P5)</f>
        <v>14241.328202824237</v>
      </c>
      <c r="Q5" s="95">
        <f>IF(RES_hh_fec!Q5=0,0,1000000/0.086*RES_hh_fec!Q5/RES_hh_num!Q5)</f>
        <v>12933.936714381938</v>
      </c>
    </row>
    <row r="6" spans="1:17" ht="12" customHeight="1" x14ac:dyDescent="0.25">
      <c r="A6" s="87" t="s">
        <v>84</v>
      </c>
      <c r="B6" s="95">
        <f>IF(RES_hh_fec!B6=0,0,1000000/0.086*RES_hh_fec!B6/RES_hh_num!B6)</f>
        <v>0</v>
      </c>
      <c r="C6" s="95">
        <f>IF(RES_hh_fec!C6=0,0,1000000/0.086*RES_hh_fec!C6/RES_hh_num!C6)</f>
        <v>0</v>
      </c>
      <c r="D6" s="95">
        <f>IF(RES_hh_fec!D6=0,0,1000000/0.086*RES_hh_fec!D6/RES_hh_num!D6)</f>
        <v>0</v>
      </c>
      <c r="E6" s="95">
        <f>IF(RES_hh_fec!E6=0,0,1000000/0.086*RES_hh_fec!E6/RES_hh_num!E6)</f>
        <v>0</v>
      </c>
      <c r="F6" s="95">
        <f>IF(RES_hh_fec!F6=0,0,1000000/0.086*RES_hh_fec!F6/RES_hh_num!F6)</f>
        <v>0</v>
      </c>
      <c r="G6" s="95">
        <f>IF(RES_hh_fec!G6=0,0,1000000/0.086*RES_hh_fec!G6/RES_hh_num!G6)</f>
        <v>0</v>
      </c>
      <c r="H6" s="95">
        <f>IF(RES_hh_fec!H6=0,0,1000000/0.086*RES_hh_fec!H6/RES_hh_num!H6)</f>
        <v>0</v>
      </c>
      <c r="I6" s="95">
        <f>IF(RES_hh_fec!I6=0,0,1000000/0.086*RES_hh_fec!I6/RES_hh_num!I6)</f>
        <v>0</v>
      </c>
      <c r="J6" s="95">
        <f>IF(RES_hh_fec!J6=0,0,1000000/0.086*RES_hh_fec!J6/RES_hh_num!J6)</f>
        <v>0</v>
      </c>
      <c r="K6" s="95">
        <f>IF(RES_hh_fec!K6=0,0,1000000/0.086*RES_hh_fec!K6/RES_hh_num!K6)</f>
        <v>0</v>
      </c>
      <c r="L6" s="95">
        <f>IF(RES_hh_fec!L6=0,0,1000000/0.086*RES_hh_fec!L6/RES_hh_num!L6)</f>
        <v>0</v>
      </c>
      <c r="M6" s="95">
        <f>IF(RES_hh_fec!M6=0,0,1000000/0.086*RES_hh_fec!M6/RES_hh_num!M6)</f>
        <v>0</v>
      </c>
      <c r="N6" s="95">
        <f>IF(RES_hh_fec!N6=0,0,1000000/0.086*RES_hh_fec!N6/RES_hh_num!N6)</f>
        <v>0</v>
      </c>
      <c r="O6" s="95">
        <f>IF(RES_hh_fec!O6=0,0,1000000/0.086*RES_hh_fec!O6/RES_hh_num!O6)</f>
        <v>0</v>
      </c>
      <c r="P6" s="95">
        <f>IF(RES_hh_fec!P6=0,0,1000000/0.086*RES_hh_fec!P6/RES_hh_num!P6)</f>
        <v>0</v>
      </c>
      <c r="Q6" s="95">
        <f>IF(RES_hh_fec!Q6=0,0,1000000/0.086*RES_hh_fec!Q6/RES_hh_num!Q6)</f>
        <v>0</v>
      </c>
    </row>
    <row r="7" spans="1:17" ht="12" customHeight="1" x14ac:dyDescent="0.25">
      <c r="A7" s="87" t="s">
        <v>110</v>
      </c>
      <c r="B7" s="95">
        <f>IF(RES_hh_fec!B7=0,0,1000000/0.086*RES_hh_fec!B7/RES_hh_num!B7)</f>
        <v>14140.534626162378</v>
      </c>
      <c r="C7" s="95">
        <f>IF(RES_hh_fec!C7=0,0,1000000/0.086*RES_hh_fec!C7/RES_hh_num!C7)</f>
        <v>16298.827093118172</v>
      </c>
      <c r="D7" s="95">
        <f>IF(RES_hh_fec!D7=0,0,1000000/0.086*RES_hh_fec!D7/RES_hh_num!D7)</f>
        <v>15969.284026240473</v>
      </c>
      <c r="E7" s="95">
        <f>IF(RES_hh_fec!E7=0,0,1000000/0.086*RES_hh_fec!E7/RES_hh_num!E7)</f>
        <v>13441.193526084273</v>
      </c>
      <c r="F7" s="95">
        <f>IF(RES_hh_fec!F7=0,0,1000000/0.086*RES_hh_fec!F7/RES_hh_num!F7)</f>
        <v>12882.434020267876</v>
      </c>
      <c r="G7" s="95">
        <f>IF(RES_hh_fec!G7=0,0,1000000/0.086*RES_hh_fec!G7/RES_hh_num!G7)</f>
        <v>15286.300601480676</v>
      </c>
      <c r="H7" s="95">
        <f>IF(RES_hh_fec!H7=0,0,1000000/0.086*RES_hh_fec!H7/RES_hh_num!H7)</f>
        <v>15026.449027576797</v>
      </c>
      <c r="I7" s="95">
        <f>IF(RES_hh_fec!I7=0,0,1000000/0.086*RES_hh_fec!I7/RES_hh_num!I7)</f>
        <v>14781.795159325509</v>
      </c>
      <c r="J7" s="95">
        <f>IF(RES_hh_fec!J7=0,0,1000000/0.086*RES_hh_fec!J7/RES_hh_num!J7)</f>
        <v>14261.265304283421</v>
      </c>
      <c r="K7" s="95">
        <f>IF(RES_hh_fec!K7=0,0,1000000/0.086*RES_hh_fec!K7/RES_hh_num!K7)</f>
        <v>14919.655669013888</v>
      </c>
      <c r="L7" s="95">
        <f>IF(RES_hh_fec!L7=0,0,1000000/0.086*RES_hh_fec!L7/RES_hh_num!L7)</f>
        <v>13958.570578975416</v>
      </c>
      <c r="M7" s="95">
        <f>IF(RES_hh_fec!M7=0,0,1000000/0.086*RES_hh_fec!M7/RES_hh_num!M7)</f>
        <v>13430.032076628482</v>
      </c>
      <c r="N7" s="95">
        <f>IF(RES_hh_fec!N7=0,0,1000000/0.086*RES_hh_fec!N7/RES_hh_num!N7)</f>
        <v>13522.6738155311</v>
      </c>
      <c r="O7" s="95">
        <f>IF(RES_hh_fec!O7=0,0,1000000/0.086*RES_hh_fec!O7/RES_hh_num!O7)</f>
        <v>12520.982750890722</v>
      </c>
      <c r="P7" s="95">
        <f>IF(RES_hh_fec!P7=0,0,1000000/0.086*RES_hh_fec!P7/RES_hh_num!P7)</f>
        <v>12085.27178927038</v>
      </c>
      <c r="Q7" s="95">
        <f>IF(RES_hh_fec!Q7=0,0,1000000/0.086*RES_hh_fec!Q7/RES_hh_num!Q7)</f>
        <v>10874.694889953855</v>
      </c>
    </row>
    <row r="8" spans="1:17" ht="12" customHeight="1" x14ac:dyDescent="0.25">
      <c r="A8" s="87" t="s">
        <v>109</v>
      </c>
      <c r="B8" s="95">
        <f>IF(RES_hh_fec!B8=0,0,1000000/0.086*RES_hh_fec!B8/RES_hh_num!B8)</f>
        <v>13257.186346180964</v>
      </c>
      <c r="C8" s="95">
        <f>IF(RES_hh_fec!C8=0,0,1000000/0.086*RES_hh_fec!C8/RES_hh_num!C8)</f>
        <v>14641.305503784073</v>
      </c>
      <c r="D8" s="95">
        <f>IF(RES_hh_fec!D8=0,0,1000000/0.086*RES_hh_fec!D8/RES_hh_num!D8)</f>
        <v>14345.297368983234</v>
      </c>
      <c r="E8" s="95">
        <f>IF(RES_hh_fec!E8=0,0,1000000/0.086*RES_hh_fec!E8/RES_hh_num!E8)</f>
        <v>14853.430374380781</v>
      </c>
      <c r="F8" s="95">
        <f>IF(RES_hh_fec!F8=0,0,1000000/0.086*RES_hh_fec!F8/RES_hh_num!F8)</f>
        <v>14156.378438340493</v>
      </c>
      <c r="G8" s="95">
        <f>IF(RES_hh_fec!G8=0,0,1000000/0.086*RES_hh_fec!G8/RES_hh_num!G8)</f>
        <v>14334.429426813302</v>
      </c>
      <c r="H8" s="95">
        <f>IF(RES_hh_fec!H8=0,0,1000000/0.086*RES_hh_fec!H8/RES_hh_num!H8)</f>
        <v>14088.010968515857</v>
      </c>
      <c r="I8" s="95">
        <f>IF(RES_hh_fec!I8=0,0,1000000/0.086*RES_hh_fec!I8/RES_hh_num!I8)</f>
        <v>13857.8794546272</v>
      </c>
      <c r="J8" s="95">
        <f>IF(RES_hh_fec!J8=0,0,1000000/0.086*RES_hh_fec!J8/RES_hh_num!J8)</f>
        <v>13565.316774316983</v>
      </c>
      <c r="K8" s="95">
        <f>IF(RES_hh_fec!K8=0,0,1000000/0.086*RES_hh_fec!K8/RES_hh_num!K8)</f>
        <v>12494.295063801457</v>
      </c>
      <c r="L8" s="95">
        <f>IF(RES_hh_fec!L8=0,0,1000000/0.086*RES_hh_fec!L8/RES_hh_num!L8)</f>
        <v>14264.391681178511</v>
      </c>
      <c r="M8" s="95">
        <f>IF(RES_hh_fec!M8=0,0,1000000/0.086*RES_hh_fec!M8/RES_hh_num!M8)</f>
        <v>12321.299741788971</v>
      </c>
      <c r="N8" s="95">
        <f>IF(RES_hh_fec!N8=0,0,1000000/0.086*RES_hh_fec!N8/RES_hh_num!N8)</f>
        <v>12359.602698957064</v>
      </c>
      <c r="O8" s="95">
        <f>IF(RES_hh_fec!O8=0,0,1000000/0.086*RES_hh_fec!O8/RES_hh_num!O8)</f>
        <v>11377.719321973593</v>
      </c>
      <c r="P8" s="95">
        <f>IF(RES_hh_fec!P8=0,0,1000000/0.086*RES_hh_fec!P8/RES_hh_num!P8)</f>
        <v>11230.302092050682</v>
      </c>
      <c r="Q8" s="95">
        <f>IF(RES_hh_fec!Q8=0,0,1000000/0.086*RES_hh_fec!Q8/RES_hh_num!Q8)</f>
        <v>10263.51120721515</v>
      </c>
    </row>
    <row r="9" spans="1:17" ht="12" customHeight="1" x14ac:dyDescent="0.25">
      <c r="A9" s="87" t="s">
        <v>55</v>
      </c>
      <c r="B9" s="95">
        <f>IF(RES_hh_fec!B9=0,0,1000000/0.086*RES_hh_fec!B9/RES_hh_num!B9)</f>
        <v>17193.807989393677</v>
      </c>
      <c r="C9" s="95">
        <f>IF(RES_hh_fec!C9=0,0,1000000/0.086*RES_hh_fec!C9/RES_hh_num!C9)</f>
        <v>18843.293662229094</v>
      </c>
      <c r="D9" s="95">
        <f>IF(RES_hh_fec!D9=0,0,1000000/0.086*RES_hh_fec!D9/RES_hh_num!D9)</f>
        <v>18321.065834441637</v>
      </c>
      <c r="E9" s="95">
        <f>IF(RES_hh_fec!E9=0,0,1000000/0.086*RES_hh_fec!E9/RES_hh_num!E9)</f>
        <v>19165.639594260105</v>
      </c>
      <c r="F9" s="95">
        <f>IF(RES_hh_fec!F9=0,0,1000000/0.086*RES_hh_fec!F9/RES_hh_num!F9)</f>
        <v>18718.969946795536</v>
      </c>
      <c r="G9" s="95">
        <f>IF(RES_hh_fec!G9=0,0,1000000/0.086*RES_hh_fec!G9/RES_hh_num!G9)</f>
        <v>18724.926031194707</v>
      </c>
      <c r="H9" s="95">
        <f>IF(RES_hh_fec!H9=0,0,1000000/0.086*RES_hh_fec!H9/RES_hh_num!H9)</f>
        <v>17953.368024630556</v>
      </c>
      <c r="I9" s="95">
        <f>IF(RES_hh_fec!I9=0,0,1000000/0.086*RES_hh_fec!I9/RES_hh_num!I9)</f>
        <v>17395.275707886252</v>
      </c>
      <c r="J9" s="95">
        <f>IF(RES_hh_fec!J9=0,0,1000000/0.086*RES_hh_fec!J9/RES_hh_num!J9)</f>
        <v>17080.314215822451</v>
      </c>
      <c r="K9" s="95">
        <f>IF(RES_hh_fec!K9=0,0,1000000/0.086*RES_hh_fec!K9/RES_hh_num!K9)</f>
        <v>18047.633791620494</v>
      </c>
      <c r="L9" s="95">
        <f>IF(RES_hh_fec!L9=0,0,1000000/0.086*RES_hh_fec!L9/RES_hh_num!L9)</f>
        <v>15512.619841885788</v>
      </c>
      <c r="M9" s="95">
        <f>IF(RES_hh_fec!M9=0,0,1000000/0.086*RES_hh_fec!M9/RES_hh_num!M9)</f>
        <v>16109.106641241235</v>
      </c>
      <c r="N9" s="95">
        <f>IF(RES_hh_fec!N9=0,0,1000000/0.086*RES_hh_fec!N9/RES_hh_num!N9)</f>
        <v>17327.781975608796</v>
      </c>
      <c r="O9" s="95">
        <f>IF(RES_hh_fec!O9=0,0,1000000/0.086*RES_hh_fec!O9/RES_hh_num!O9)</f>
        <v>14730.900807069869</v>
      </c>
      <c r="P9" s="95">
        <f>IF(RES_hh_fec!P9=0,0,1000000/0.086*RES_hh_fec!P9/RES_hh_num!P9)</f>
        <v>14532.31547574966</v>
      </c>
      <c r="Q9" s="95">
        <f>IF(RES_hh_fec!Q9=0,0,1000000/0.086*RES_hh_fec!Q9/RES_hh_num!Q9)</f>
        <v>12838.332259140947</v>
      </c>
    </row>
    <row r="10" spans="1:17" ht="12" customHeight="1" x14ac:dyDescent="0.25">
      <c r="A10" s="87" t="s">
        <v>79</v>
      </c>
      <c r="B10" s="95">
        <f>IF(RES_hh_fec!B10=0,0,1000000/0.086*RES_hh_fec!B10/RES_hh_num!B10)</f>
        <v>0</v>
      </c>
      <c r="C10" s="95">
        <f>IF(RES_hh_fec!C10=0,0,1000000/0.086*RES_hh_fec!C10/RES_hh_num!C10)</f>
        <v>0</v>
      </c>
      <c r="D10" s="95">
        <f>IF(RES_hh_fec!D10=0,0,1000000/0.086*RES_hh_fec!D10/RES_hh_num!D10)</f>
        <v>0</v>
      </c>
      <c r="E10" s="95">
        <f>IF(RES_hh_fec!E10=0,0,1000000/0.086*RES_hh_fec!E10/RES_hh_num!E10)</f>
        <v>0</v>
      </c>
      <c r="F10" s="95">
        <f>IF(RES_hh_fec!F10=0,0,1000000/0.086*RES_hh_fec!F10/RES_hh_num!F10)</f>
        <v>0</v>
      </c>
      <c r="G10" s="95">
        <f>IF(RES_hh_fec!G10=0,0,1000000/0.086*RES_hh_fec!G10/RES_hh_num!G10)</f>
        <v>0</v>
      </c>
      <c r="H10" s="95">
        <f>IF(RES_hh_fec!H10=0,0,1000000/0.086*RES_hh_fec!H10/RES_hh_num!H10)</f>
        <v>0</v>
      </c>
      <c r="I10" s="95">
        <f>IF(RES_hh_fec!I10=0,0,1000000/0.086*RES_hh_fec!I10/RES_hh_num!I10)</f>
        <v>0</v>
      </c>
      <c r="J10" s="95">
        <f>IF(RES_hh_fec!J10=0,0,1000000/0.086*RES_hh_fec!J10/RES_hh_num!J10)</f>
        <v>0</v>
      </c>
      <c r="K10" s="95">
        <f>IF(RES_hh_fec!K10=0,0,1000000/0.086*RES_hh_fec!K10/RES_hh_num!K10)</f>
        <v>0</v>
      </c>
      <c r="L10" s="95">
        <f>IF(RES_hh_fec!L10=0,0,1000000/0.086*RES_hh_fec!L10/RES_hh_num!L10)</f>
        <v>0</v>
      </c>
      <c r="M10" s="95">
        <f>IF(RES_hh_fec!M10=0,0,1000000/0.086*RES_hh_fec!M10/RES_hh_num!M10)</f>
        <v>0</v>
      </c>
      <c r="N10" s="95">
        <f>IF(RES_hh_fec!N10=0,0,1000000/0.086*RES_hh_fec!N10/RES_hh_num!N10)</f>
        <v>0</v>
      </c>
      <c r="O10" s="95">
        <f>IF(RES_hh_fec!O10=0,0,1000000/0.086*RES_hh_fec!O10/RES_hh_num!O10)</f>
        <v>0</v>
      </c>
      <c r="P10" s="95">
        <f>IF(RES_hh_fec!P10=0,0,1000000/0.086*RES_hh_fec!P10/RES_hh_num!P10)</f>
        <v>0</v>
      </c>
      <c r="Q10" s="95">
        <f>IF(RES_hh_fec!Q10=0,0,1000000/0.086*RES_hh_fec!Q10/RES_hh_num!Q10)</f>
        <v>0</v>
      </c>
    </row>
    <row r="11" spans="1:17" ht="12" customHeight="1" x14ac:dyDescent="0.25">
      <c r="A11" s="87" t="s">
        <v>61</v>
      </c>
      <c r="B11" s="95">
        <f>IF(RES_hh_fec!B11=0,0,1000000/0.086*RES_hh_fec!B11/RES_hh_num!B11)</f>
        <v>10555.93401605032</v>
      </c>
      <c r="C11" s="95">
        <f>IF(RES_hh_fec!C11=0,0,1000000/0.086*RES_hh_fec!C11/RES_hh_num!C11)</f>
        <v>11540.502675873411</v>
      </c>
      <c r="D11" s="95">
        <f>IF(RES_hh_fec!D11=0,0,1000000/0.086*RES_hh_fec!D11/RES_hh_num!D11)</f>
        <v>11581.940440496322</v>
      </c>
      <c r="E11" s="95">
        <f>IF(RES_hh_fec!E11=0,0,1000000/0.086*RES_hh_fec!E11/RES_hh_num!E11)</f>
        <v>11949.800516957401</v>
      </c>
      <c r="F11" s="95">
        <f>IF(RES_hh_fec!F11=0,0,1000000/0.086*RES_hh_fec!F11/RES_hh_num!F11)</f>
        <v>11093.016989764654</v>
      </c>
      <c r="G11" s="95">
        <f>IF(RES_hh_fec!G11=0,0,1000000/0.086*RES_hh_fec!G11/RES_hh_num!G11)</f>
        <v>11321.109899933348</v>
      </c>
      <c r="H11" s="95">
        <f>IF(RES_hh_fec!H11=0,0,1000000/0.086*RES_hh_fec!H11/RES_hh_num!H11)</f>
        <v>11427.47942421896</v>
      </c>
      <c r="I11" s="95">
        <f>IF(RES_hh_fec!I11=0,0,1000000/0.086*RES_hh_fec!I11/RES_hh_num!I11)</f>
        <v>11428.41023241547</v>
      </c>
      <c r="J11" s="95">
        <f>IF(RES_hh_fec!J11=0,0,1000000/0.086*RES_hh_fec!J11/RES_hh_num!J11)</f>
        <v>10775.628280869272</v>
      </c>
      <c r="K11" s="95">
        <f>IF(RES_hh_fec!K11=0,0,1000000/0.086*RES_hh_fec!K11/RES_hh_num!K11)</f>
        <v>11456.590373123858</v>
      </c>
      <c r="L11" s="95">
        <f>IF(RES_hh_fec!L11=0,0,1000000/0.086*RES_hh_fec!L11/RES_hh_num!L11)</f>
        <v>10986.16576822869</v>
      </c>
      <c r="M11" s="95">
        <f>IF(RES_hh_fec!M11=0,0,1000000/0.086*RES_hh_fec!M11/RES_hh_num!M11)</f>
        <v>9603.3638661512523</v>
      </c>
      <c r="N11" s="95">
        <f>IF(RES_hh_fec!N11=0,0,1000000/0.086*RES_hh_fec!N11/RES_hh_num!N11)</f>
        <v>10243.702639760599</v>
      </c>
      <c r="O11" s="95">
        <f>IF(RES_hh_fec!O11=0,0,1000000/0.086*RES_hh_fec!O11/RES_hh_num!O11)</f>
        <v>9758.7408525824794</v>
      </c>
      <c r="P11" s="95">
        <f>IF(RES_hh_fec!P11=0,0,1000000/0.086*RES_hh_fec!P11/RES_hh_num!P11)</f>
        <v>9207.4257932104574</v>
      </c>
      <c r="Q11" s="95">
        <f>IF(RES_hh_fec!Q11=0,0,1000000/0.086*RES_hh_fec!Q11/RES_hh_num!Q11)</f>
        <v>8468.900052573721</v>
      </c>
    </row>
    <row r="12" spans="1:17" ht="12" customHeight="1" x14ac:dyDescent="0.25">
      <c r="A12" s="87" t="s">
        <v>115</v>
      </c>
      <c r="B12" s="95">
        <f>IF(RES_hh_fec!B12=0,0,1000000/0.086*RES_hh_fec!B12/RES_hh_num!B12)</f>
        <v>0</v>
      </c>
      <c r="C12" s="95">
        <f>IF(RES_hh_fec!C12=0,0,1000000/0.086*RES_hh_fec!C12/RES_hh_num!C12)</f>
        <v>0</v>
      </c>
      <c r="D12" s="95">
        <f>IF(RES_hh_fec!D12=0,0,1000000/0.086*RES_hh_fec!D12/RES_hh_num!D12)</f>
        <v>0</v>
      </c>
      <c r="E12" s="95">
        <f>IF(RES_hh_fec!E12=0,0,1000000/0.086*RES_hh_fec!E12/RES_hh_num!E12)</f>
        <v>0</v>
      </c>
      <c r="F12" s="95">
        <f>IF(RES_hh_fec!F12=0,0,1000000/0.086*RES_hh_fec!F12/RES_hh_num!F12)</f>
        <v>0</v>
      </c>
      <c r="G12" s="95">
        <f>IF(RES_hh_fec!G12=0,0,1000000/0.086*RES_hh_fec!G12/RES_hh_num!G12)</f>
        <v>0</v>
      </c>
      <c r="H12" s="95">
        <f>IF(RES_hh_fec!H12=0,0,1000000/0.086*RES_hh_fec!H12/RES_hh_num!H12)</f>
        <v>0</v>
      </c>
      <c r="I12" s="95">
        <f>IF(RES_hh_fec!I12=0,0,1000000/0.086*RES_hh_fec!I12/RES_hh_num!I12)</f>
        <v>0</v>
      </c>
      <c r="J12" s="95">
        <f>IF(RES_hh_fec!J12=0,0,1000000/0.086*RES_hh_fec!J12/RES_hh_num!J12)</f>
        <v>0</v>
      </c>
      <c r="K12" s="95">
        <f>IF(RES_hh_fec!K12=0,0,1000000/0.086*RES_hh_fec!K12/RES_hh_num!K12)</f>
        <v>0</v>
      </c>
      <c r="L12" s="95">
        <f>IF(RES_hh_fec!L12=0,0,1000000/0.086*RES_hh_fec!L12/RES_hh_num!L12)</f>
        <v>0</v>
      </c>
      <c r="M12" s="95">
        <f>IF(RES_hh_fec!M12=0,0,1000000/0.086*RES_hh_fec!M12/RES_hh_num!M12)</f>
        <v>0</v>
      </c>
      <c r="N12" s="95">
        <f>IF(RES_hh_fec!N12=0,0,1000000/0.086*RES_hh_fec!N12/RES_hh_num!N12)</f>
        <v>0</v>
      </c>
      <c r="O12" s="95">
        <f>IF(RES_hh_fec!O12=0,0,1000000/0.086*RES_hh_fec!O12/RES_hh_num!O12)</f>
        <v>0</v>
      </c>
      <c r="P12" s="95">
        <f>IF(RES_hh_fec!P12=0,0,1000000/0.086*RES_hh_fec!P12/RES_hh_num!P12)</f>
        <v>0</v>
      </c>
      <c r="Q12" s="95">
        <f>IF(RES_hh_fec!Q12=0,0,1000000/0.086*RES_hh_fec!Q12/RES_hh_num!Q12)</f>
        <v>0</v>
      </c>
    </row>
    <row r="13" spans="1:17" ht="12" customHeight="1" x14ac:dyDescent="0.25">
      <c r="A13" s="51" t="s">
        <v>114</v>
      </c>
      <c r="B13" s="22">
        <f>IF(RES_hh_fec!B13=0,0,1000000/0.086*RES_hh_fec!B13/RES_hh_num!B13)</f>
        <v>11019.379528503061</v>
      </c>
      <c r="C13" s="22">
        <f>IF(RES_hh_fec!C13=0,0,1000000/0.086*RES_hh_fec!C13/RES_hh_num!C13)</f>
        <v>12296.938231248481</v>
      </c>
      <c r="D13" s="22">
        <f>IF(RES_hh_fec!D13=0,0,1000000/0.086*RES_hh_fec!D13/RES_hh_num!D13)</f>
        <v>12020.252172761233</v>
      </c>
      <c r="E13" s="22">
        <f>IF(RES_hh_fec!E13=0,0,1000000/0.086*RES_hh_fec!E13/RES_hh_num!E13)</f>
        <v>12126.133466719479</v>
      </c>
      <c r="F13" s="22">
        <f>IF(RES_hh_fec!F13=0,0,1000000/0.086*RES_hh_fec!F13/RES_hh_num!F13)</f>
        <v>11547.416541186309</v>
      </c>
      <c r="G13" s="22">
        <f>IF(RES_hh_fec!G13=0,0,1000000/0.086*RES_hh_fec!G13/RES_hh_num!G13)</f>
        <v>11089.672832329552</v>
      </c>
      <c r="H13" s="22">
        <f>IF(RES_hh_fec!H13=0,0,1000000/0.086*RES_hh_fec!H13/RES_hh_num!H13)</f>
        <v>10253.842154349626</v>
      </c>
      <c r="I13" s="22">
        <f>IF(RES_hh_fec!I13=0,0,1000000/0.086*RES_hh_fec!I13/RES_hh_num!I13)</f>
        <v>10526.27192651012</v>
      </c>
      <c r="J13" s="22">
        <f>IF(RES_hh_fec!J13=0,0,1000000/0.086*RES_hh_fec!J13/RES_hh_num!J13)</f>
        <v>9315.1325390533311</v>
      </c>
      <c r="K13" s="22">
        <f>IF(RES_hh_fec!K13=0,0,1000000/0.086*RES_hh_fec!K13/RES_hh_num!K13)</f>
        <v>10666.571424485594</v>
      </c>
      <c r="L13" s="22">
        <f>IF(RES_hh_fec!L13=0,0,1000000/0.086*RES_hh_fec!L13/RES_hh_num!L13)</f>
        <v>10318.12227127631</v>
      </c>
      <c r="M13" s="22">
        <f>IF(RES_hh_fec!M13=0,0,1000000/0.086*RES_hh_fec!M13/RES_hh_num!M13)</f>
        <v>9917.8169261901548</v>
      </c>
      <c r="N13" s="22">
        <f>IF(RES_hh_fec!N13=0,0,1000000/0.086*RES_hh_fec!N13/RES_hh_num!N13)</f>
        <v>10817.037081752282</v>
      </c>
      <c r="O13" s="22">
        <f>IF(RES_hh_fec!O13=0,0,1000000/0.086*RES_hh_fec!O13/RES_hh_num!O13)</f>
        <v>9790.8875883666296</v>
      </c>
      <c r="P13" s="22">
        <f>IF(RES_hh_fec!P13=0,0,1000000/0.086*RES_hh_fec!P13/RES_hh_num!P13)</f>
        <v>9673.3329272634473</v>
      </c>
      <c r="Q13" s="22">
        <f>IF(RES_hh_fec!Q13=0,0,1000000/0.086*RES_hh_fec!Q13/RES_hh_num!Q13)</f>
        <v>8701.6321060777009</v>
      </c>
    </row>
    <row r="14" spans="1:17" ht="12" customHeight="1" x14ac:dyDescent="0.25">
      <c r="A14" s="99" t="s">
        <v>117</v>
      </c>
      <c r="B14" s="98">
        <f>IF(RES_hh_fec!B14=0,0,1000000/0.086*RES_hh_fec!B14/RES_hh_num!B14)</f>
        <v>27.210011575726679</v>
      </c>
      <c r="C14" s="98">
        <f>IF(RES_hh_fec!C14=0,0,1000000/0.086*RES_hh_fec!C14/RES_hh_num!C14)</f>
        <v>8.2103481844766897</v>
      </c>
      <c r="D14" s="98">
        <f>IF(RES_hh_fec!D14=0,0,1000000/0.086*RES_hh_fec!D14/RES_hh_num!D14)</f>
        <v>13.815368157077693</v>
      </c>
      <c r="E14" s="98">
        <f>IF(RES_hh_fec!E14=0,0,1000000/0.086*RES_hh_fec!E14/RES_hh_num!E14)</f>
        <v>85.539500239362738</v>
      </c>
      <c r="F14" s="98">
        <f>IF(RES_hh_fec!F14=0,0,1000000/0.086*RES_hh_fec!F14/RES_hh_num!F14)</f>
        <v>89.630293431967061</v>
      </c>
      <c r="G14" s="98">
        <f>IF(RES_hh_fec!G14=0,0,1000000/0.086*RES_hh_fec!G14/RES_hh_num!G14)</f>
        <v>207.51385489896757</v>
      </c>
      <c r="H14" s="98">
        <f>IF(RES_hh_fec!H14=0,0,1000000/0.086*RES_hh_fec!H14/RES_hh_num!H14)</f>
        <v>363.99423098635617</v>
      </c>
      <c r="I14" s="98">
        <f>IF(RES_hh_fec!I14=0,0,1000000/0.086*RES_hh_fec!I14/RES_hh_num!I14)</f>
        <v>299.39047766191635</v>
      </c>
      <c r="J14" s="98">
        <f>IF(RES_hh_fec!J14=0,0,1000000/0.086*RES_hh_fec!J14/RES_hh_num!J14)</f>
        <v>519.18660094873405</v>
      </c>
      <c r="K14" s="98">
        <f>IF(RES_hh_fec!K14=0,0,1000000/0.086*RES_hh_fec!K14/RES_hh_num!K14)</f>
        <v>296.04157955447886</v>
      </c>
      <c r="L14" s="98">
        <f>IF(RES_hh_fec!L14=0,0,1000000/0.086*RES_hh_fec!L14/RES_hh_num!L14)</f>
        <v>196.13953766430544</v>
      </c>
      <c r="M14" s="98">
        <f>IF(RES_hh_fec!M14=0,0,1000000/0.086*RES_hh_fec!M14/RES_hh_num!M14)</f>
        <v>100.17441225802263</v>
      </c>
      <c r="N14" s="98">
        <f>IF(RES_hh_fec!N14=0,0,1000000/0.086*RES_hh_fec!N14/RES_hh_num!N14)</f>
        <v>49.459785974006856</v>
      </c>
      <c r="O14" s="98">
        <f>IF(RES_hh_fec!O14=0,0,1000000/0.086*RES_hh_fec!O14/RES_hh_num!O14)</f>
        <v>54.03094534282868</v>
      </c>
      <c r="P14" s="98">
        <f>IF(RES_hh_fec!P14=0,0,1000000/0.086*RES_hh_fec!P14/RES_hh_num!P14)</f>
        <v>8.2301460246293114</v>
      </c>
      <c r="Q14" s="98">
        <f>IF(RES_hh_fec!Q14=0,0,1000000/0.086*RES_hh_fec!Q14/RES_hh_num!Q14)</f>
        <v>38.57419996783819</v>
      </c>
    </row>
    <row r="15" spans="1:17" ht="12.95" customHeight="1" x14ac:dyDescent="0.25">
      <c r="A15" s="89" t="s">
        <v>112</v>
      </c>
      <c r="B15" s="96">
        <f t="shared" ref="B15:Q15" si="0">B16</f>
        <v>1.0204820374666731E-3</v>
      </c>
      <c r="C15" s="96">
        <f t="shared" si="0"/>
        <v>1.3894379067943086E-3</v>
      </c>
      <c r="D15" s="96">
        <f t="shared" si="0"/>
        <v>1.9592711629121671E-3</v>
      </c>
      <c r="E15" s="96">
        <f t="shared" si="0"/>
        <v>2.6469461561476992E-3</v>
      </c>
      <c r="F15" s="96">
        <f t="shared" si="0"/>
        <v>4.0865124057854344E-3</v>
      </c>
      <c r="G15" s="96">
        <f t="shared" si="0"/>
        <v>7.1312000144070483E-3</v>
      </c>
      <c r="H15" s="96">
        <f t="shared" si="0"/>
        <v>2.1396272128329535E-2</v>
      </c>
      <c r="I15" s="96">
        <f t="shared" si="0"/>
        <v>4.5025628066575625E-2</v>
      </c>
      <c r="J15" s="96">
        <f t="shared" si="0"/>
        <v>6.9898168702948377E-2</v>
      </c>
      <c r="K15" s="96">
        <f t="shared" si="0"/>
        <v>0.1059461107811544</v>
      </c>
      <c r="L15" s="96">
        <f t="shared" si="0"/>
        <v>0.14310338458991659</v>
      </c>
      <c r="M15" s="96">
        <f t="shared" si="0"/>
        <v>0.22401871912886415</v>
      </c>
      <c r="N15" s="96">
        <f t="shared" si="0"/>
        <v>0.33524847227396953</v>
      </c>
      <c r="O15" s="96">
        <f t="shared" si="0"/>
        <v>0.49676737629239393</v>
      </c>
      <c r="P15" s="96">
        <f t="shared" si="0"/>
        <v>0.54755322957037988</v>
      </c>
      <c r="Q15" s="96">
        <f t="shared" si="0"/>
        <v>0.80675219276223564</v>
      </c>
    </row>
    <row r="16" spans="1:17" ht="12" customHeight="1" x14ac:dyDescent="0.25">
      <c r="A16" s="87" t="s">
        <v>111</v>
      </c>
      <c r="B16" s="97">
        <f>IF(RES_hh_fec!B16=0,0,1000000/0.086*RES_hh_fec!B16/RES_hh_num!B$3)</f>
        <v>1.0204820374666731E-3</v>
      </c>
      <c r="C16" s="97">
        <f>IF(RES_hh_fec!C16=0,0,1000000/0.086*RES_hh_fec!C16/RES_hh_num!C$3)</f>
        <v>1.3894379067943086E-3</v>
      </c>
      <c r="D16" s="97">
        <f>IF(RES_hh_fec!D16=0,0,1000000/0.086*RES_hh_fec!D16/RES_hh_num!D$3)</f>
        <v>1.9592711629121671E-3</v>
      </c>
      <c r="E16" s="97">
        <f>IF(RES_hh_fec!E16=0,0,1000000/0.086*RES_hh_fec!E16/RES_hh_num!E$3)</f>
        <v>2.6469461561476992E-3</v>
      </c>
      <c r="F16" s="97">
        <f>IF(RES_hh_fec!F16=0,0,1000000/0.086*RES_hh_fec!F16/RES_hh_num!F$3)</f>
        <v>4.0865124057854344E-3</v>
      </c>
      <c r="G16" s="97">
        <f>IF(RES_hh_fec!G16=0,0,1000000/0.086*RES_hh_fec!G16/RES_hh_num!G$3)</f>
        <v>7.1312000144070483E-3</v>
      </c>
      <c r="H16" s="97">
        <f>IF(RES_hh_fec!H16=0,0,1000000/0.086*RES_hh_fec!H16/RES_hh_num!H$3)</f>
        <v>2.1396272128329535E-2</v>
      </c>
      <c r="I16" s="97">
        <f>IF(RES_hh_fec!I16=0,0,1000000/0.086*RES_hh_fec!I16/RES_hh_num!I$3)</f>
        <v>4.5025628066575625E-2</v>
      </c>
      <c r="J16" s="97">
        <f>IF(RES_hh_fec!J16=0,0,1000000/0.086*RES_hh_fec!J16/RES_hh_num!J$3)</f>
        <v>6.9898168702948377E-2</v>
      </c>
      <c r="K16" s="97">
        <f>IF(RES_hh_fec!K16=0,0,1000000/0.086*RES_hh_fec!K16/RES_hh_num!K$3)</f>
        <v>0.1059461107811544</v>
      </c>
      <c r="L16" s="97">
        <f>IF(RES_hh_fec!L16=0,0,1000000/0.086*RES_hh_fec!L16/RES_hh_num!L$3)</f>
        <v>0.14310338458991659</v>
      </c>
      <c r="M16" s="97">
        <f>IF(RES_hh_fec!M16=0,0,1000000/0.086*RES_hh_fec!M16/RES_hh_num!M$3)</f>
        <v>0.22401871912886415</v>
      </c>
      <c r="N16" s="97">
        <f>IF(RES_hh_fec!N16=0,0,1000000/0.086*RES_hh_fec!N16/RES_hh_num!N$3)</f>
        <v>0.33524847227396953</v>
      </c>
      <c r="O16" s="97">
        <f>IF(RES_hh_fec!O16=0,0,1000000/0.086*RES_hh_fec!O16/RES_hh_num!O$3)</f>
        <v>0.49676737629239393</v>
      </c>
      <c r="P16" s="97">
        <f>IF(RES_hh_fec!P16=0,0,1000000/0.086*RES_hh_fec!P16/RES_hh_num!P$3)</f>
        <v>0.54755322957037988</v>
      </c>
      <c r="Q16" s="97">
        <f>IF(RES_hh_fec!Q16=0,0,1000000/0.086*RES_hh_fec!Q16/RES_hh_num!Q$3)</f>
        <v>0.80675219276223564</v>
      </c>
    </row>
    <row r="17" spans="1:17" ht="12.95" customHeight="1" x14ac:dyDescent="0.25">
      <c r="A17" s="89" t="s">
        <v>63</v>
      </c>
      <c r="B17" s="96">
        <f>IF(RES_hh_fec!B17=0,0,1000000/0.086*RES_hh_fec!B17/RES_hh_num!B17)</f>
        <v>2317.276852479491</v>
      </c>
      <c r="C17" s="96">
        <f>IF(RES_hh_fec!C17=0,0,1000000/0.086*RES_hh_fec!C17/RES_hh_num!C17)</f>
        <v>2326.8397998303403</v>
      </c>
      <c r="D17" s="96">
        <f>IF(RES_hh_fec!D17=0,0,1000000/0.086*RES_hh_fec!D17/RES_hh_num!D17)</f>
        <v>2444.8233458901705</v>
      </c>
      <c r="E17" s="96">
        <f>IF(RES_hh_fec!E17=0,0,1000000/0.086*RES_hh_fec!E17/RES_hh_num!E17)</f>
        <v>2584.3399280785125</v>
      </c>
      <c r="F17" s="96">
        <f>IF(RES_hh_fec!F17=0,0,1000000/0.086*RES_hh_fec!F17/RES_hh_num!F17)</f>
        <v>2684.9449125376241</v>
      </c>
      <c r="G17" s="96">
        <f>IF(RES_hh_fec!G17=0,0,1000000/0.086*RES_hh_fec!G17/RES_hh_num!G17)</f>
        <v>2764.8062536168904</v>
      </c>
      <c r="H17" s="96">
        <f>IF(RES_hh_fec!H17=0,0,1000000/0.086*RES_hh_fec!H17/RES_hh_num!H17)</f>
        <v>2872.5300880204236</v>
      </c>
      <c r="I17" s="96">
        <f>IF(RES_hh_fec!I17=0,0,1000000/0.086*RES_hh_fec!I17/RES_hh_num!I17)</f>
        <v>2934.2795268978857</v>
      </c>
      <c r="J17" s="96">
        <f>IF(RES_hh_fec!J17=0,0,1000000/0.086*RES_hh_fec!J17/RES_hh_num!J17)</f>
        <v>2947.605237285878</v>
      </c>
      <c r="K17" s="96">
        <f>IF(RES_hh_fec!K17=0,0,1000000/0.086*RES_hh_fec!K17/RES_hh_num!K17)</f>
        <v>3018.966566973867</v>
      </c>
      <c r="L17" s="96">
        <f>IF(RES_hh_fec!L17=0,0,1000000/0.086*RES_hh_fec!L17/RES_hh_num!L17)</f>
        <v>2795.0901200517242</v>
      </c>
      <c r="M17" s="96">
        <f>IF(RES_hh_fec!M17=0,0,1000000/0.086*RES_hh_fec!M17/RES_hh_num!M17)</f>
        <v>2737.0297212791847</v>
      </c>
      <c r="N17" s="96">
        <f>IF(RES_hh_fec!N17=0,0,1000000/0.086*RES_hh_fec!N17/RES_hh_num!N17)</f>
        <v>2726.9784419902749</v>
      </c>
      <c r="O17" s="96">
        <f>IF(RES_hh_fec!O17=0,0,1000000/0.086*RES_hh_fec!O17/RES_hh_num!O17)</f>
        <v>2759.0210458955767</v>
      </c>
      <c r="P17" s="96">
        <f>IF(RES_hh_fec!P17=0,0,1000000/0.086*RES_hh_fec!P17/RES_hh_num!P17)</f>
        <v>2722.5211734687578</v>
      </c>
      <c r="Q17" s="96">
        <f>IF(RES_hh_fec!Q17=0,0,1000000/0.086*RES_hh_fec!Q17/RES_hh_num!Q17)</f>
        <v>2582.4914822157853</v>
      </c>
    </row>
    <row r="18" spans="1:17" ht="12" customHeight="1" x14ac:dyDescent="0.25">
      <c r="A18" s="87" t="s">
        <v>58</v>
      </c>
      <c r="B18" s="95">
        <f>IF(RES_hh_fec!B18=0,0,1000000/0.086*RES_hh_fec!B18/RES_hh_num!B18)</f>
        <v>3202.3979555891451</v>
      </c>
      <c r="C18" s="95">
        <f>IF(RES_hh_fec!C18=0,0,1000000/0.086*RES_hh_fec!C18/RES_hh_num!C18)</f>
        <v>3200.1064995443053</v>
      </c>
      <c r="D18" s="95">
        <f>IF(RES_hh_fec!D18=0,0,1000000/0.086*RES_hh_fec!D18/RES_hh_num!D18)</f>
        <v>3367.009682732024</v>
      </c>
      <c r="E18" s="95">
        <f>IF(RES_hh_fec!E18=0,0,1000000/0.086*RES_hh_fec!E18/RES_hh_num!E18)</f>
        <v>3487.0418863091322</v>
      </c>
      <c r="F18" s="95">
        <f>IF(RES_hh_fec!F18=0,0,1000000/0.086*RES_hh_fec!F18/RES_hh_num!F18)</f>
        <v>3662.8572950797834</v>
      </c>
      <c r="G18" s="95">
        <f>IF(RES_hh_fec!G18=0,0,1000000/0.086*RES_hh_fec!G18/RES_hh_num!G18)</f>
        <v>3756.6100351043219</v>
      </c>
      <c r="H18" s="95">
        <f>IF(RES_hh_fec!H18=0,0,1000000/0.086*RES_hh_fec!H18/RES_hh_num!H18)</f>
        <v>3914.9870449519599</v>
      </c>
      <c r="I18" s="95">
        <f>IF(RES_hh_fec!I18=0,0,1000000/0.086*RES_hh_fec!I18/RES_hh_num!I18)</f>
        <v>3982.6746139811407</v>
      </c>
      <c r="J18" s="95">
        <f>IF(RES_hh_fec!J18=0,0,1000000/0.086*RES_hh_fec!J18/RES_hh_num!J18)</f>
        <v>4043.3790731723911</v>
      </c>
      <c r="K18" s="95">
        <f>IF(RES_hh_fec!K18=0,0,1000000/0.086*RES_hh_fec!K18/RES_hh_num!K18)</f>
        <v>3936.421174571843</v>
      </c>
      <c r="L18" s="95">
        <f>IF(RES_hh_fec!L18=0,0,1000000/0.086*RES_hh_fec!L18/RES_hh_num!L18)</f>
        <v>4819.3583988163655</v>
      </c>
      <c r="M18" s="95">
        <f>IF(RES_hh_fec!M18=0,0,1000000/0.086*RES_hh_fec!M18/RES_hh_num!M18)</f>
        <v>4779.9744493551052</v>
      </c>
      <c r="N18" s="95">
        <f>IF(RES_hh_fec!N18=0,0,1000000/0.086*RES_hh_fec!N18/RES_hh_num!N18)</f>
        <v>3624.8085434075078</v>
      </c>
      <c r="O18" s="95">
        <f>IF(RES_hh_fec!O18=0,0,1000000/0.086*RES_hh_fec!O18/RES_hh_num!O18)</f>
        <v>3714.6894098532521</v>
      </c>
      <c r="P18" s="95">
        <f>IF(RES_hh_fec!P18=0,0,1000000/0.086*RES_hh_fec!P18/RES_hh_num!P18)</f>
        <v>3654.0625697487767</v>
      </c>
      <c r="Q18" s="95">
        <f>IF(RES_hh_fec!Q18=0,0,1000000/0.086*RES_hh_fec!Q18/RES_hh_num!Q18)</f>
        <v>3681.6510396785593</v>
      </c>
    </row>
    <row r="19" spans="1:17" s="28" customFormat="1" ht="12" customHeight="1" x14ac:dyDescent="0.25">
      <c r="A19" s="87" t="s">
        <v>84</v>
      </c>
      <c r="B19" s="95">
        <f>IF(RES_hh_fec!B19=0,0,1000000/0.086*RES_hh_fec!B19/RES_hh_num!B19)</f>
        <v>2569.953658789263</v>
      </c>
      <c r="C19" s="95">
        <f>IF(RES_hh_fec!C19=0,0,1000000/0.086*RES_hh_fec!C19/RES_hh_num!C19)</f>
        <v>2567.6195245776371</v>
      </c>
      <c r="D19" s="95">
        <f>IF(RES_hh_fec!D19=0,0,1000000/0.086*RES_hh_fec!D19/RES_hh_num!D19)</f>
        <v>2701.4568902587189</v>
      </c>
      <c r="E19" s="95">
        <f>IF(RES_hh_fec!E19=0,0,1000000/0.086*RES_hh_fec!E19/RES_hh_num!E19)</f>
        <v>2844.4695624309879</v>
      </c>
      <c r="F19" s="95">
        <f>IF(RES_hh_fec!F19=0,0,1000000/0.086*RES_hh_fec!F19/RES_hh_num!F19)</f>
        <v>2915.0723020895252</v>
      </c>
      <c r="G19" s="95">
        <f>IF(RES_hh_fec!G19=0,0,1000000/0.086*RES_hh_fec!G19/RES_hh_num!G19)</f>
        <v>3014.3851986673708</v>
      </c>
      <c r="H19" s="95">
        <f>IF(RES_hh_fec!H19=0,0,1000000/0.086*RES_hh_fec!H19/RES_hh_num!H19)</f>
        <v>3141.5322955912361</v>
      </c>
      <c r="I19" s="95">
        <f>IF(RES_hh_fec!I19=0,0,1000000/0.086*RES_hh_fec!I19/RES_hh_num!I19)</f>
        <v>3195.8055825476063</v>
      </c>
      <c r="J19" s="95">
        <f>IF(RES_hh_fec!J19=0,0,1000000/0.086*RES_hh_fec!J19/RES_hh_num!J19)</f>
        <v>3205.4574104428762</v>
      </c>
      <c r="K19" s="95">
        <f>IF(RES_hh_fec!K19=0,0,1000000/0.086*RES_hh_fec!K19/RES_hh_num!K19)</f>
        <v>3197.3687112076204</v>
      </c>
      <c r="L19" s="95">
        <f>IF(RES_hh_fec!L19=0,0,1000000/0.086*RES_hh_fec!L19/RES_hh_num!L19)</f>
        <v>3071.4002015074971</v>
      </c>
      <c r="M19" s="95">
        <f>IF(RES_hh_fec!M19=0,0,1000000/0.086*RES_hh_fec!M19/RES_hh_num!M19)</f>
        <v>2894.8457404858477</v>
      </c>
      <c r="N19" s="95">
        <f>IF(RES_hh_fec!N19=0,0,1000000/0.086*RES_hh_fec!N19/RES_hh_num!N19)</f>
        <v>2863.5704269468106</v>
      </c>
      <c r="O19" s="95">
        <f>IF(RES_hh_fec!O19=0,0,1000000/0.086*RES_hh_fec!O19/RES_hh_num!O19)</f>
        <v>2913.5862771847951</v>
      </c>
      <c r="P19" s="95">
        <f>IF(RES_hh_fec!P19=0,0,1000000/0.086*RES_hh_fec!P19/RES_hh_num!P19)</f>
        <v>2844.08970017007</v>
      </c>
      <c r="Q19" s="95">
        <f>IF(RES_hh_fec!Q19=0,0,1000000/0.086*RES_hh_fec!Q19/RES_hh_num!Q19)</f>
        <v>2736.4323674011366</v>
      </c>
    </row>
    <row r="20" spans="1:17" ht="12" customHeight="1" x14ac:dyDescent="0.25">
      <c r="A20" s="87" t="s">
        <v>110</v>
      </c>
      <c r="B20" s="95">
        <f>IF(RES_hh_fec!B20=0,0,1000000/0.086*RES_hh_fec!B20/RES_hh_num!B20)</f>
        <v>2643.4794312266499</v>
      </c>
      <c r="C20" s="95">
        <f>IF(RES_hh_fec!C20=0,0,1000000/0.086*RES_hh_fec!C20/RES_hh_num!C20)</f>
        <v>2864.5757479943995</v>
      </c>
      <c r="D20" s="95">
        <f>IF(RES_hh_fec!D20=0,0,1000000/0.086*RES_hh_fec!D20/RES_hh_num!D20)</f>
        <v>3011.597257287528</v>
      </c>
      <c r="E20" s="95">
        <f>IF(RES_hh_fec!E20=0,0,1000000/0.086*RES_hh_fec!E20/RES_hh_num!E20)</f>
        <v>2601.7502173076423</v>
      </c>
      <c r="F20" s="95">
        <f>IF(RES_hh_fec!F20=0,0,1000000/0.086*RES_hh_fec!F20/RES_hh_num!F20)</f>
        <v>2751.2412166489557</v>
      </c>
      <c r="G20" s="95">
        <f>IF(RES_hh_fec!G20=0,0,1000000/0.086*RES_hh_fec!G20/RES_hh_num!G20)</f>
        <v>3100.6446189988351</v>
      </c>
      <c r="H20" s="95">
        <f>IF(RES_hh_fec!H20=0,0,1000000/0.086*RES_hh_fec!H20/RES_hh_num!H20)</f>
        <v>3231.5013392173637</v>
      </c>
      <c r="I20" s="95">
        <f>IF(RES_hh_fec!I20=0,0,1000000/0.086*RES_hh_fec!I20/RES_hh_num!I20)</f>
        <v>3287.2140581808835</v>
      </c>
      <c r="J20" s="95">
        <f>IF(RES_hh_fec!J20=0,0,1000000/0.086*RES_hh_fec!J20/RES_hh_num!J20)</f>
        <v>3297.1735543099235</v>
      </c>
      <c r="K20" s="95">
        <f>IF(RES_hh_fec!K20=0,0,1000000/0.086*RES_hh_fec!K20/RES_hh_num!K20)</f>
        <v>3288.8046632884648</v>
      </c>
      <c r="L20" s="95">
        <f>IF(RES_hh_fec!L20=0,0,1000000/0.086*RES_hh_fec!L20/RES_hh_num!L20)</f>
        <v>3159.2806567534717</v>
      </c>
      <c r="M20" s="95">
        <f>IF(RES_hh_fec!M20=0,0,1000000/0.086*RES_hh_fec!M20/RES_hh_num!M20)</f>
        <v>3066.2771521005775</v>
      </c>
      <c r="N20" s="95">
        <f>IF(RES_hh_fec!N20=0,0,1000000/0.086*RES_hh_fec!N20/RES_hh_num!N20)</f>
        <v>2940.4963605824169</v>
      </c>
      <c r="O20" s="95">
        <f>IF(RES_hh_fec!O20=0,0,1000000/0.086*RES_hh_fec!O20/RES_hh_num!O20)</f>
        <v>3067.744202994048</v>
      </c>
      <c r="P20" s="95">
        <f>IF(RES_hh_fec!P20=0,0,1000000/0.086*RES_hh_fec!P20/RES_hh_num!P20)</f>
        <v>3010.1914688113829</v>
      </c>
      <c r="Q20" s="95">
        <f>IF(RES_hh_fec!Q20=0,0,1000000/0.086*RES_hh_fec!Q20/RES_hh_num!Q20)</f>
        <v>2909.199039874768</v>
      </c>
    </row>
    <row r="21" spans="1:17" ht="12" customHeight="1" x14ac:dyDescent="0.25">
      <c r="A21" s="87" t="s">
        <v>109</v>
      </c>
      <c r="B21" s="95">
        <f>IF(RES_hh_fec!B21=0,0,1000000/0.086*RES_hh_fec!B21/RES_hh_num!B21)</f>
        <v>2467.1568059316191</v>
      </c>
      <c r="C21" s="95">
        <f>IF(RES_hh_fec!C21=0,0,1000000/0.086*RES_hh_fec!C21/RES_hh_num!C21)</f>
        <v>2464.9777781999278</v>
      </c>
      <c r="D21" s="95">
        <f>IF(RES_hh_fec!D21=0,0,1000000/0.086*RES_hh_fec!D21/RES_hh_num!D21)</f>
        <v>2593.4462072754477</v>
      </c>
      <c r="E21" s="95">
        <f>IF(RES_hh_fec!E21=0,0,1000000/0.086*RES_hh_fec!E21/RES_hh_num!E21)</f>
        <v>2730.6640507297584</v>
      </c>
      <c r="F21" s="95">
        <f>IF(RES_hh_fec!F21=0,0,1000000/0.086*RES_hh_fec!F21/RES_hh_num!F21)</f>
        <v>2798.4392171118598</v>
      </c>
      <c r="G21" s="95">
        <f>IF(RES_hh_fec!G21=0,0,1000000/0.086*RES_hh_fec!G21/RES_hh_num!G21)</f>
        <v>2893.7703795879529</v>
      </c>
      <c r="H21" s="95">
        <f>IF(RES_hh_fec!H21=0,0,1000000/0.086*RES_hh_fec!H21/RES_hh_num!H21)</f>
        <v>3015.8798996259247</v>
      </c>
      <c r="I21" s="95">
        <f>IF(RES_hh_fec!I21=0,0,1000000/0.086*RES_hh_fec!I21/RES_hh_num!I21)</f>
        <v>3068.0698561443651</v>
      </c>
      <c r="J21" s="95">
        <f>IF(RES_hh_fec!J21=0,0,1000000/0.086*RES_hh_fec!J21/RES_hh_num!J21)</f>
        <v>3214.4156305098049</v>
      </c>
      <c r="K21" s="95">
        <f>IF(RES_hh_fec!K21=0,0,1000000/0.086*RES_hh_fec!K21/RES_hh_num!K21)</f>
        <v>2842.8607030064418</v>
      </c>
      <c r="L21" s="95">
        <f>IF(RES_hh_fec!L21=0,0,1000000/0.086*RES_hh_fec!L21/RES_hh_num!L21)</f>
        <v>3259.3663080313877</v>
      </c>
      <c r="M21" s="95">
        <f>IF(RES_hh_fec!M21=0,0,1000000/0.086*RES_hh_fec!M21/RES_hh_num!M21)</f>
        <v>2846.496343163748</v>
      </c>
      <c r="N21" s="95">
        <f>IF(RES_hh_fec!N21=0,0,1000000/0.086*RES_hh_fec!N21/RES_hh_num!N21)</f>
        <v>2701.8304461083717</v>
      </c>
      <c r="O21" s="95">
        <f>IF(RES_hh_fec!O21=0,0,1000000/0.086*RES_hh_fec!O21/RES_hh_num!O21)</f>
        <v>2812.2300774122582</v>
      </c>
      <c r="P21" s="95">
        <f>IF(RES_hh_fec!P21=0,0,1000000/0.086*RES_hh_fec!P21/RES_hh_num!P21)</f>
        <v>2815.8941747328067</v>
      </c>
      <c r="Q21" s="95">
        <f>IF(RES_hh_fec!Q21=0,0,1000000/0.086*RES_hh_fec!Q21/RES_hh_num!Q21)</f>
        <v>2735.1091251598937</v>
      </c>
    </row>
    <row r="22" spans="1:17" ht="12" customHeight="1" x14ac:dyDescent="0.25">
      <c r="A22" s="87" t="s">
        <v>55</v>
      </c>
      <c r="B22" s="95">
        <f>IF(RES_hh_fec!B22=0,0,1000000/0.086*RES_hh_fec!B22/RES_hh_num!B22)</f>
        <v>3083.9447596692225</v>
      </c>
      <c r="C22" s="95">
        <f>IF(RES_hh_fec!C22=0,0,1000000/0.086*RES_hh_fec!C22/RES_hh_num!C22)</f>
        <v>3058.0428895614837</v>
      </c>
      <c r="D22" s="95">
        <f>IF(RES_hh_fec!D22=0,0,1000000/0.086*RES_hh_fec!D22/RES_hh_num!D22)</f>
        <v>3206.3678939240649</v>
      </c>
      <c r="E22" s="95">
        <f>IF(RES_hh_fec!E22=0,0,1000000/0.086*RES_hh_fec!E22/RES_hh_num!E22)</f>
        <v>3413.3416435393588</v>
      </c>
      <c r="F22" s="95">
        <f>IF(RES_hh_fec!F22=0,0,1000000/0.086*RES_hh_fec!F22/RES_hh_num!F22)</f>
        <v>3498.0623181279848</v>
      </c>
      <c r="G22" s="95">
        <f>IF(RES_hh_fec!G22=0,0,1000000/0.086*RES_hh_fec!G22/RES_hh_num!G22)</f>
        <v>3617.1940985068959</v>
      </c>
      <c r="H22" s="95">
        <f>IF(RES_hh_fec!H22=0,0,1000000/0.086*RES_hh_fec!H22/RES_hh_num!H22)</f>
        <v>3769.8453230944738</v>
      </c>
      <c r="I22" s="95">
        <f>IF(RES_hh_fec!I22=0,0,1000000/0.086*RES_hh_fec!I22/RES_hh_num!I22)</f>
        <v>3835.0833366219535</v>
      </c>
      <c r="J22" s="95">
        <f>IF(RES_hh_fec!J22=0,0,1000000/0.086*RES_hh_fec!J22/RES_hh_num!J22)</f>
        <v>3815.6399979408097</v>
      </c>
      <c r="K22" s="95">
        <f>IF(RES_hh_fec!K22=0,0,1000000/0.086*RES_hh_fec!K22/RES_hh_num!K22)</f>
        <v>3933.5263620685905</v>
      </c>
      <c r="L22" s="95">
        <f>IF(RES_hh_fec!L22=0,0,1000000/0.086*RES_hh_fec!L22/RES_hh_num!L22)</f>
        <v>3459.5612599906744</v>
      </c>
      <c r="M22" s="95">
        <f>IF(RES_hh_fec!M22=0,0,1000000/0.086*RES_hh_fec!M22/RES_hh_num!M22)</f>
        <v>3618.6354706707566</v>
      </c>
      <c r="N22" s="95">
        <f>IF(RES_hh_fec!N22=0,0,1000000/0.086*RES_hh_fec!N22/RES_hh_num!N22)</f>
        <v>3646.1537240233047</v>
      </c>
      <c r="O22" s="95">
        <f>IF(RES_hh_fec!O22=0,0,1000000/0.086*RES_hh_fec!O22/RES_hh_num!O22)</f>
        <v>3515.6285485636909</v>
      </c>
      <c r="P22" s="95">
        <f>IF(RES_hh_fec!P22=0,0,1000000/0.086*RES_hh_fec!P22/RES_hh_num!P22)</f>
        <v>3519.3808012608965</v>
      </c>
      <c r="Q22" s="95">
        <f>IF(RES_hh_fec!Q22=0,0,1000000/0.086*RES_hh_fec!Q22/RES_hh_num!Q22)</f>
        <v>3360.4766857758186</v>
      </c>
    </row>
    <row r="23" spans="1:17" ht="12" customHeight="1" x14ac:dyDescent="0.25">
      <c r="A23" s="87" t="s">
        <v>79</v>
      </c>
      <c r="B23" s="95">
        <f>IF(RES_hh_fec!B23=0,0,1000000/0.086*RES_hh_fec!B23/RES_hh_num!B23)</f>
        <v>0</v>
      </c>
      <c r="C23" s="95">
        <f>IF(RES_hh_fec!C23=0,0,1000000/0.086*RES_hh_fec!C23/RES_hh_num!C23)</f>
        <v>0</v>
      </c>
      <c r="D23" s="95">
        <f>IF(RES_hh_fec!D23=0,0,1000000/0.086*RES_hh_fec!D23/RES_hh_num!D23)</f>
        <v>0</v>
      </c>
      <c r="E23" s="95">
        <f>IF(RES_hh_fec!E23=0,0,1000000/0.086*RES_hh_fec!E23/RES_hh_num!E23)</f>
        <v>0</v>
      </c>
      <c r="F23" s="95">
        <f>IF(RES_hh_fec!F23=0,0,1000000/0.086*RES_hh_fec!F23/RES_hh_num!F23)</f>
        <v>0</v>
      </c>
      <c r="G23" s="95">
        <f>IF(RES_hh_fec!G23=0,0,1000000/0.086*RES_hh_fec!G23/RES_hh_num!G23)</f>
        <v>0</v>
      </c>
      <c r="H23" s="95">
        <f>IF(RES_hh_fec!H23=0,0,1000000/0.086*RES_hh_fec!H23/RES_hh_num!H23)</f>
        <v>0</v>
      </c>
      <c r="I23" s="95">
        <f>IF(RES_hh_fec!I23=0,0,1000000/0.086*RES_hh_fec!I23/RES_hh_num!I23)</f>
        <v>0</v>
      </c>
      <c r="J23" s="95">
        <f>IF(RES_hh_fec!J23=0,0,1000000/0.086*RES_hh_fec!J23/RES_hh_num!J23)</f>
        <v>0</v>
      </c>
      <c r="K23" s="95">
        <f>IF(RES_hh_fec!K23=0,0,1000000/0.086*RES_hh_fec!K23/RES_hh_num!K23)</f>
        <v>0</v>
      </c>
      <c r="L23" s="95">
        <f>IF(RES_hh_fec!L23=0,0,1000000/0.086*RES_hh_fec!L23/RES_hh_num!L23)</f>
        <v>0</v>
      </c>
      <c r="M23" s="95">
        <f>IF(RES_hh_fec!M23=0,0,1000000/0.086*RES_hh_fec!M23/RES_hh_num!M23)</f>
        <v>0</v>
      </c>
      <c r="N23" s="95">
        <f>IF(RES_hh_fec!N23=0,0,1000000/0.086*RES_hh_fec!N23/RES_hh_num!N23)</f>
        <v>0</v>
      </c>
      <c r="O23" s="95">
        <f>IF(RES_hh_fec!O23=0,0,1000000/0.086*RES_hh_fec!O23/RES_hh_num!O23)</f>
        <v>0</v>
      </c>
      <c r="P23" s="95">
        <f>IF(RES_hh_fec!P23=0,0,1000000/0.086*RES_hh_fec!P23/RES_hh_num!P23)</f>
        <v>0</v>
      </c>
      <c r="Q23" s="95">
        <f>IF(RES_hh_fec!Q23=0,0,1000000/0.086*RES_hh_fec!Q23/RES_hh_num!Q23)</f>
        <v>0</v>
      </c>
    </row>
    <row r="24" spans="1:17" ht="12" customHeight="1" x14ac:dyDescent="0.25">
      <c r="A24" s="87" t="s">
        <v>61</v>
      </c>
      <c r="B24" s="95">
        <f>IF(RES_hh_fec!B24=0,0,1000000/0.086*RES_hh_fec!B24/RES_hh_num!B24)</f>
        <v>1605.3555610474366</v>
      </c>
      <c r="C24" s="95">
        <f>IF(RES_hh_fec!C24=0,0,1000000/0.086*RES_hh_fec!C24/RES_hh_num!C24)</f>
        <v>1595.4949727160895</v>
      </c>
      <c r="D24" s="95">
        <f>IF(RES_hh_fec!D24=0,0,1000000/0.086*RES_hh_fec!D24/RES_hh_num!D24)</f>
        <v>1704.8913569684255</v>
      </c>
      <c r="E24" s="95">
        <f>IF(RES_hh_fec!E24=0,0,1000000/0.086*RES_hh_fec!E24/RES_hh_num!E24)</f>
        <v>1790.7192459387857</v>
      </c>
      <c r="F24" s="95">
        <f>IF(RES_hh_fec!F24=0,0,1000000/0.086*RES_hh_fec!F24/RES_hh_num!F24)</f>
        <v>1840.1254149156184</v>
      </c>
      <c r="G24" s="95">
        <f>IF(RES_hh_fec!G24=0,0,1000000/0.086*RES_hh_fec!G24/RES_hh_num!G24)</f>
        <v>1907.7448594638267</v>
      </c>
      <c r="H24" s="95">
        <f>IF(RES_hh_fec!H24=0,0,1000000/0.086*RES_hh_fec!H24/RES_hh_num!H24)</f>
        <v>1993.4314828823231</v>
      </c>
      <c r="I24" s="95">
        <f>IF(RES_hh_fec!I24=0,0,1000000/0.086*RES_hh_fec!I24/RES_hh_num!I24)</f>
        <v>2033.089685865991</v>
      </c>
      <c r="J24" s="95">
        <f>IF(RES_hh_fec!J24=0,0,1000000/0.086*RES_hh_fec!J24/RES_hh_num!J24)</f>
        <v>2044.2821872047766</v>
      </c>
      <c r="K24" s="95">
        <f>IF(RES_hh_fec!K24=0,0,1000000/0.086*RES_hh_fec!K24/RES_hh_num!K24)</f>
        <v>2014.4595501805436</v>
      </c>
      <c r="L24" s="95">
        <f>IF(RES_hh_fec!L24=0,0,1000000/0.086*RES_hh_fec!L24/RES_hh_num!L24)</f>
        <v>2032.7613034362437</v>
      </c>
      <c r="M24" s="95">
        <f>IF(RES_hh_fec!M24=0,0,1000000/0.086*RES_hh_fec!M24/RES_hh_num!M24)</f>
        <v>1812.0491350913971</v>
      </c>
      <c r="N24" s="95">
        <f>IF(RES_hh_fec!N24=0,0,1000000/0.086*RES_hh_fec!N24/RES_hh_num!N24)</f>
        <v>1812.659870917749</v>
      </c>
      <c r="O24" s="95">
        <f>IF(RES_hh_fec!O24=0,0,1000000/0.086*RES_hh_fec!O24/RES_hh_num!O24)</f>
        <v>1968.8911769515166</v>
      </c>
      <c r="P24" s="95">
        <f>IF(RES_hh_fec!P24=0,0,1000000/0.086*RES_hh_fec!P24/RES_hh_num!P24)</f>
        <v>1886.4817774584549</v>
      </c>
      <c r="Q24" s="95">
        <f>IF(RES_hh_fec!Q24=0,0,1000000/0.086*RES_hh_fec!Q24/RES_hh_num!Q24)</f>
        <v>1850.891104956484</v>
      </c>
    </row>
    <row r="25" spans="1:17" ht="12" customHeight="1" x14ac:dyDescent="0.25">
      <c r="A25" s="51" t="s">
        <v>60</v>
      </c>
      <c r="B25" s="22">
        <f>IF(RES_hh_fec!B25=0,0,1000000/0.086*RES_hh_fec!B25/RES_hh_num!B25)</f>
        <v>1983.0806983887401</v>
      </c>
      <c r="C25" s="22">
        <f>IF(RES_hh_fec!C25=0,0,1000000/0.086*RES_hh_fec!C25/RES_hh_num!C25)</f>
        <v>2216.1643988345049</v>
      </c>
      <c r="D25" s="22">
        <f>IF(RES_hh_fec!D25=0,0,1000000/0.086*RES_hh_fec!D25/RES_hh_num!D25)</f>
        <v>2175.433943679167</v>
      </c>
      <c r="E25" s="22">
        <f>IF(RES_hh_fec!E25=0,0,1000000/0.086*RES_hh_fec!E25/RES_hh_num!E25)</f>
        <v>2167.4562540725724</v>
      </c>
      <c r="F25" s="22">
        <f>IF(RES_hh_fec!F25=0,0,1000000/0.086*RES_hh_fec!F25/RES_hh_num!F25)</f>
        <v>2205.6164942888299</v>
      </c>
      <c r="G25" s="22">
        <f>IF(RES_hh_fec!G25=0,0,1000000/0.086*RES_hh_fec!G25/RES_hh_num!G25)</f>
        <v>2136.7054951596192</v>
      </c>
      <c r="H25" s="22">
        <f>IF(RES_hh_fec!H25=0,0,1000000/0.086*RES_hh_fec!H25/RES_hh_num!H25)</f>
        <v>2072.7282014620578</v>
      </c>
      <c r="I25" s="22">
        <f>IF(RES_hh_fec!I25=0,0,1000000/0.086*RES_hh_fec!I25/RES_hh_num!I25)</f>
        <v>2209.4515404893332</v>
      </c>
      <c r="J25" s="22">
        <f>IF(RES_hh_fec!J25=0,0,1000000/0.086*RES_hh_fec!J25/RES_hh_num!J25)</f>
        <v>1996.1171952913239</v>
      </c>
      <c r="K25" s="22">
        <f>IF(RES_hh_fec!K25=0,0,1000000/0.086*RES_hh_fec!K25/RES_hh_num!K25)</f>
        <v>2225.493558022828</v>
      </c>
      <c r="L25" s="22">
        <f>IF(RES_hh_fec!L25=0,0,1000000/0.086*RES_hh_fec!L25/RES_hh_num!L25)</f>
        <v>2103.8718574749046</v>
      </c>
      <c r="M25" s="22">
        <f>IF(RES_hh_fec!M25=0,0,1000000/0.086*RES_hh_fec!M25/RES_hh_num!M25)</f>
        <v>1804.0054031617092</v>
      </c>
      <c r="N25" s="22">
        <f>IF(RES_hh_fec!N25=0,0,1000000/0.086*RES_hh_fec!N25/RES_hh_num!N25)</f>
        <v>2089.6993480847664</v>
      </c>
      <c r="O25" s="22">
        <f>IF(RES_hh_fec!O25=0,0,1000000/0.086*RES_hh_fec!O25/RES_hh_num!O25)</f>
        <v>2021.7769081035772</v>
      </c>
      <c r="P25" s="22">
        <f>IF(RES_hh_fec!P25=0,0,1000000/0.086*RES_hh_fec!P25/RES_hh_num!P25)</f>
        <v>2231.4344446780401</v>
      </c>
      <c r="Q25" s="22">
        <f>IF(RES_hh_fec!Q25=0,0,1000000/0.086*RES_hh_fec!Q25/RES_hh_num!Q25)</f>
        <v>2124.8926178560368</v>
      </c>
    </row>
    <row r="26" spans="1:17" ht="12" customHeight="1" x14ac:dyDescent="0.25">
      <c r="A26" s="49" t="s">
        <v>59</v>
      </c>
      <c r="B26" s="18">
        <f>IF(RES_hh_fec!B26=0,0,1000000/0.086*RES_hh_fec!B26/RES_hh_num!B26)</f>
        <v>0</v>
      </c>
      <c r="C26" s="18">
        <f>IF(RES_hh_fec!C26=0,0,1000000/0.086*RES_hh_fec!C26/RES_hh_num!C26)</f>
        <v>0</v>
      </c>
      <c r="D26" s="18">
        <f>IF(RES_hh_fec!D26=0,0,1000000/0.086*RES_hh_fec!D26/RES_hh_num!D26)</f>
        <v>0</v>
      </c>
      <c r="E26" s="18">
        <f>IF(RES_hh_fec!E26=0,0,1000000/0.086*RES_hh_fec!E26/RES_hh_num!E26)</f>
        <v>0</v>
      </c>
      <c r="F26" s="18">
        <f>IF(RES_hh_fec!F26=0,0,1000000/0.086*RES_hh_fec!F26/RES_hh_num!F26)</f>
        <v>0</v>
      </c>
      <c r="G26" s="18">
        <f>IF(RES_hh_fec!G26=0,0,1000000/0.086*RES_hh_fec!G26/RES_hh_num!G26)</f>
        <v>0</v>
      </c>
      <c r="H26" s="18">
        <f>IF(RES_hh_fec!H26=0,0,1000000/0.086*RES_hh_fec!H26/RES_hh_num!H26)</f>
        <v>0</v>
      </c>
      <c r="I26" s="18">
        <f>IF(RES_hh_fec!I26=0,0,1000000/0.086*RES_hh_fec!I26/RES_hh_num!I26)</f>
        <v>0</v>
      </c>
      <c r="J26" s="18">
        <f>IF(RES_hh_fec!J26=0,0,1000000/0.086*RES_hh_fec!J26/RES_hh_num!J26)</f>
        <v>0</v>
      </c>
      <c r="K26" s="18">
        <f>IF(RES_hh_fec!K26=0,0,1000000/0.086*RES_hh_fec!K26/RES_hh_num!K26)</f>
        <v>0</v>
      </c>
      <c r="L26" s="18">
        <f>IF(RES_hh_fec!L26=0,0,1000000/0.086*RES_hh_fec!L26/RES_hh_num!L26)</f>
        <v>0</v>
      </c>
      <c r="M26" s="18">
        <f>IF(RES_hh_fec!M26=0,0,1000000/0.086*RES_hh_fec!M26/RES_hh_num!M26)</f>
        <v>0</v>
      </c>
      <c r="N26" s="18">
        <f>IF(RES_hh_fec!N26=0,0,1000000/0.086*RES_hh_fec!N26/RES_hh_num!N26)</f>
        <v>0</v>
      </c>
      <c r="O26" s="18">
        <f>IF(RES_hh_fec!O26=0,0,1000000/0.086*RES_hh_fec!O26/RES_hh_num!O26)</f>
        <v>0</v>
      </c>
      <c r="P26" s="18">
        <f>IF(RES_hh_fec!P26=0,0,1000000/0.086*RES_hh_fec!P26/RES_hh_num!P26)</f>
        <v>0</v>
      </c>
      <c r="Q26" s="18">
        <f>IF(RES_hh_fec!Q26=0,0,1000000/0.086*RES_hh_fec!Q26/RES_hh_num!Q26)</f>
        <v>0</v>
      </c>
    </row>
    <row r="27" spans="1:17" ht="12.95" customHeight="1" x14ac:dyDescent="0.25">
      <c r="A27" s="89" t="s">
        <v>62</v>
      </c>
      <c r="B27" s="96">
        <f>IF(RES_hh_fec!B27=0,0,1000000/0.086*RES_hh_fec!B27/RES_hh_num!B27)</f>
        <v>660.25882762161461</v>
      </c>
      <c r="C27" s="96">
        <f>IF(RES_hh_fec!C27=0,0,1000000/0.086*RES_hh_fec!C27/RES_hh_num!C27)</f>
        <v>693.82360982008845</v>
      </c>
      <c r="D27" s="96">
        <f>IF(RES_hh_fec!D27=0,0,1000000/0.086*RES_hh_fec!D27/RES_hh_num!D27)</f>
        <v>752.88228244961817</v>
      </c>
      <c r="E27" s="96">
        <f>IF(RES_hh_fec!E27=0,0,1000000/0.086*RES_hh_fec!E27/RES_hh_num!E27)</f>
        <v>736.72371094435118</v>
      </c>
      <c r="F27" s="96">
        <f>IF(RES_hh_fec!F27=0,0,1000000/0.086*RES_hh_fec!F27/RES_hh_num!F27)</f>
        <v>749.73744082536871</v>
      </c>
      <c r="G27" s="96">
        <f>IF(RES_hh_fec!G27=0,0,1000000/0.086*RES_hh_fec!G27/RES_hh_num!G27)</f>
        <v>700.43370347320376</v>
      </c>
      <c r="H27" s="96">
        <f>IF(RES_hh_fec!H27=0,0,1000000/0.086*RES_hh_fec!H27/RES_hh_num!H27)</f>
        <v>682.78771281519607</v>
      </c>
      <c r="I27" s="96">
        <f>IF(RES_hh_fec!I27=0,0,1000000/0.086*RES_hh_fec!I27/RES_hh_num!I27)</f>
        <v>670.63904197361853</v>
      </c>
      <c r="J27" s="96">
        <f>IF(RES_hh_fec!J27=0,0,1000000/0.086*RES_hh_fec!J27/RES_hh_num!J27)</f>
        <v>641.09975385451514</v>
      </c>
      <c r="K27" s="96">
        <f>IF(RES_hh_fec!K27=0,0,1000000/0.086*RES_hh_fec!K27/RES_hh_num!K27)</f>
        <v>691.13422671619628</v>
      </c>
      <c r="L27" s="96">
        <f>IF(RES_hh_fec!L27=0,0,1000000/0.086*RES_hh_fec!L27/RES_hh_num!L27)</f>
        <v>783.12269938393183</v>
      </c>
      <c r="M27" s="96">
        <f>IF(RES_hh_fec!M27=0,0,1000000/0.086*RES_hh_fec!M27/RES_hh_num!M27)</f>
        <v>665.19926773362556</v>
      </c>
      <c r="N27" s="96">
        <f>IF(RES_hh_fec!N27=0,0,1000000/0.086*RES_hh_fec!N27/RES_hh_num!N27)</f>
        <v>741.13803662131102</v>
      </c>
      <c r="O27" s="96">
        <f>IF(RES_hh_fec!O27=0,0,1000000/0.086*RES_hh_fec!O27/RES_hh_num!O27)</f>
        <v>792.65175632327725</v>
      </c>
      <c r="P27" s="96">
        <f>IF(RES_hh_fec!P27=0,0,1000000/0.086*RES_hh_fec!P27/RES_hh_num!P27)</f>
        <v>850.58802462351969</v>
      </c>
      <c r="Q27" s="96">
        <f>IF(RES_hh_fec!Q27=0,0,1000000/0.086*RES_hh_fec!Q27/RES_hh_num!Q27)</f>
        <v>832.67643945514521</v>
      </c>
    </row>
    <row r="28" spans="1:17" ht="12" customHeight="1" x14ac:dyDescent="0.25">
      <c r="A28" s="87" t="s">
        <v>58</v>
      </c>
      <c r="B28" s="95">
        <f>IF(RES_hh_fec!B28=0,0,1000000/0.086*RES_hh_fec!B28/RES_hh_num!B28)</f>
        <v>0</v>
      </c>
      <c r="C28" s="95">
        <f>IF(RES_hh_fec!C28=0,0,1000000/0.086*RES_hh_fec!C28/RES_hh_num!C28)</f>
        <v>0</v>
      </c>
      <c r="D28" s="95">
        <f>IF(RES_hh_fec!D28=0,0,1000000/0.086*RES_hh_fec!D28/RES_hh_num!D28)</f>
        <v>0</v>
      </c>
      <c r="E28" s="95">
        <f>IF(RES_hh_fec!E28=0,0,1000000/0.086*RES_hh_fec!E28/RES_hh_num!E28)</f>
        <v>0</v>
      </c>
      <c r="F28" s="95">
        <f>IF(RES_hh_fec!F28=0,0,1000000/0.086*RES_hh_fec!F28/RES_hh_num!F28)</f>
        <v>0</v>
      </c>
      <c r="G28" s="95">
        <f>IF(RES_hh_fec!G28=0,0,1000000/0.086*RES_hh_fec!G28/RES_hh_num!G28)</f>
        <v>0</v>
      </c>
      <c r="H28" s="95">
        <f>IF(RES_hh_fec!H28=0,0,1000000/0.086*RES_hh_fec!H28/RES_hh_num!H28)</f>
        <v>0</v>
      </c>
      <c r="I28" s="95">
        <f>IF(RES_hh_fec!I28=0,0,1000000/0.086*RES_hh_fec!I28/RES_hh_num!I28)</f>
        <v>0</v>
      </c>
      <c r="J28" s="95">
        <f>IF(RES_hh_fec!J28=0,0,1000000/0.086*RES_hh_fec!J28/RES_hh_num!J28)</f>
        <v>0</v>
      </c>
      <c r="K28" s="95">
        <f>IF(RES_hh_fec!K28=0,0,1000000/0.086*RES_hh_fec!K28/RES_hh_num!K28)</f>
        <v>0</v>
      </c>
      <c r="L28" s="95">
        <f>IF(RES_hh_fec!L28=0,0,1000000/0.086*RES_hh_fec!L28/RES_hh_num!L28)</f>
        <v>0</v>
      </c>
      <c r="M28" s="95">
        <f>IF(RES_hh_fec!M28=0,0,1000000/0.086*RES_hh_fec!M28/RES_hh_num!M28)</f>
        <v>0</v>
      </c>
      <c r="N28" s="95">
        <f>IF(RES_hh_fec!N28=0,0,1000000/0.086*RES_hh_fec!N28/RES_hh_num!N28)</f>
        <v>0</v>
      </c>
      <c r="O28" s="95">
        <f>IF(RES_hh_fec!O28=0,0,1000000/0.086*RES_hh_fec!O28/RES_hh_num!O28)</f>
        <v>0</v>
      </c>
      <c r="P28" s="95">
        <f>IF(RES_hh_fec!P28=0,0,1000000/0.086*RES_hh_fec!P28/RES_hh_num!P28)</f>
        <v>0</v>
      </c>
      <c r="Q28" s="95">
        <f>IF(RES_hh_fec!Q28=0,0,1000000/0.086*RES_hh_fec!Q28/RES_hh_num!Q28)</f>
        <v>0</v>
      </c>
    </row>
    <row r="29" spans="1:17" s="28" customFormat="1" ht="12" customHeight="1" x14ac:dyDescent="0.25">
      <c r="A29" s="87" t="s">
        <v>84</v>
      </c>
      <c r="B29" s="95">
        <f>IF(RES_hh_fec!B29=0,0,1000000/0.086*RES_hh_fec!B29/RES_hh_num!B29)</f>
        <v>955.21923543812738</v>
      </c>
      <c r="C29" s="95">
        <f>IF(RES_hh_fec!C29=0,0,1000000/0.086*RES_hh_fec!C29/RES_hh_num!C29)</f>
        <v>1022.0903030943032</v>
      </c>
      <c r="D29" s="95">
        <f>IF(RES_hh_fec!D29=0,0,1000000/0.086*RES_hh_fec!D29/RES_hh_num!D29)</f>
        <v>1106.6493426057293</v>
      </c>
      <c r="E29" s="95">
        <f>IF(RES_hh_fec!E29=0,0,1000000/0.086*RES_hh_fec!E29/RES_hh_num!E29)</f>
        <v>1117.0501065524343</v>
      </c>
      <c r="F29" s="95">
        <f>IF(RES_hh_fec!F29=0,0,1000000/0.086*RES_hh_fec!F29/RES_hh_num!F29)</f>
        <v>1111.053711374946</v>
      </c>
      <c r="G29" s="95">
        <f>IF(RES_hh_fec!G29=0,0,1000000/0.086*RES_hh_fec!G29/RES_hh_num!G29)</f>
        <v>1023.8422972529927</v>
      </c>
      <c r="H29" s="95">
        <f>IF(RES_hh_fec!H29=0,0,1000000/0.086*RES_hh_fec!H29/RES_hh_num!H29)</f>
        <v>1020.8175896432577</v>
      </c>
      <c r="I29" s="95">
        <f>IF(RES_hh_fec!I29=0,0,1000000/0.086*RES_hh_fec!I29/RES_hh_num!I29)</f>
        <v>1024.084089600784</v>
      </c>
      <c r="J29" s="95">
        <f>IF(RES_hh_fec!J29=0,0,1000000/0.086*RES_hh_fec!J29/RES_hh_num!J29)</f>
        <v>1018.2261737721426</v>
      </c>
      <c r="K29" s="95">
        <f>IF(RES_hh_fec!K29=0,0,1000000/0.086*RES_hh_fec!K29/RES_hh_num!K29)</f>
        <v>1097.2056594227488</v>
      </c>
      <c r="L29" s="95">
        <f>IF(RES_hh_fec!L29=0,0,1000000/0.086*RES_hh_fec!L29/RES_hh_num!L29)</f>
        <v>1213.5921580281015</v>
      </c>
      <c r="M29" s="95">
        <f>IF(RES_hh_fec!M29=0,0,1000000/0.086*RES_hh_fec!M29/RES_hh_num!M29)</f>
        <v>966.06916600291254</v>
      </c>
      <c r="N29" s="95">
        <f>IF(RES_hh_fec!N29=0,0,1000000/0.086*RES_hh_fec!N29/RES_hh_num!N29)</f>
        <v>1072.3659295415468</v>
      </c>
      <c r="O29" s="95">
        <f>IF(RES_hh_fec!O29=0,0,1000000/0.086*RES_hh_fec!O29/RES_hh_num!O29)</f>
        <v>1145.016356974422</v>
      </c>
      <c r="P29" s="95">
        <f>IF(RES_hh_fec!P29=0,0,1000000/0.086*RES_hh_fec!P29/RES_hh_num!P29)</f>
        <v>1199.3726562576239</v>
      </c>
      <c r="Q29" s="95">
        <f>IF(RES_hh_fec!Q29=0,0,1000000/0.086*RES_hh_fec!Q29/RES_hh_num!Q29)</f>
        <v>1230.6169672426981</v>
      </c>
    </row>
    <row r="30" spans="1:17" ht="12" customHeight="1" x14ac:dyDescent="0.25">
      <c r="A30" s="87" t="s">
        <v>109</v>
      </c>
      <c r="B30" s="95">
        <f>IF(RES_hh_fec!B30=0,0,1000000/0.086*RES_hh_fec!B30/RES_hh_num!B30)</f>
        <v>886.99849806641532</v>
      </c>
      <c r="C30" s="95">
        <f>IF(RES_hh_fec!C30=0,0,1000000/0.086*RES_hh_fec!C30/RES_hh_num!C30)</f>
        <v>949.08630363042346</v>
      </c>
      <c r="D30" s="95">
        <f>IF(RES_hh_fec!D30=0,0,1000000/0.086*RES_hh_fec!D30/RES_hh_num!D30)</f>
        <v>1049.1059940674818</v>
      </c>
      <c r="E30" s="95">
        <f>IF(RES_hh_fec!E30=0,0,1000000/0.086*RES_hh_fec!E30/RES_hh_num!E30)</f>
        <v>1037.2525049851783</v>
      </c>
      <c r="F30" s="95">
        <f>IF(RES_hh_fec!F30=0,0,1000000/0.086*RES_hh_fec!F30/RES_hh_num!F30)</f>
        <v>1031.6895420901903</v>
      </c>
      <c r="G30" s="95">
        <f>IF(RES_hh_fec!G30=0,0,1000000/0.086*RES_hh_fec!G30/RES_hh_num!G30)</f>
        <v>947.38960098869086</v>
      </c>
      <c r="H30" s="95">
        <f>IF(RES_hh_fec!H30=0,0,1000000/0.086*RES_hh_fec!H30/RES_hh_num!H30)</f>
        <v>947.89460072691315</v>
      </c>
      <c r="I30" s="95">
        <f>IF(RES_hh_fec!I30=0,0,1000000/0.086*RES_hh_fec!I30/RES_hh_num!I30)</f>
        <v>968.43812433401047</v>
      </c>
      <c r="J30" s="95">
        <f>IF(RES_hh_fec!J30=0,0,1000000/0.086*RES_hh_fec!J30/RES_hh_num!J30)</f>
        <v>998.45204821269897</v>
      </c>
      <c r="K30" s="95">
        <f>IF(RES_hh_fec!K30=0,0,1000000/0.086*RES_hh_fec!K30/RES_hh_num!K30)</f>
        <v>933.47397448268066</v>
      </c>
      <c r="L30" s="95">
        <f>IF(RES_hh_fec!L30=0,0,1000000/0.086*RES_hh_fec!L30/RES_hh_num!L30)</f>
        <v>1201.5160576521102</v>
      </c>
      <c r="M30" s="95">
        <f>IF(RES_hh_fec!M30=0,0,1000000/0.086*RES_hh_fec!M30/RES_hh_num!M30)</f>
        <v>900.28953993809751</v>
      </c>
      <c r="N30" s="95">
        <f>IF(RES_hh_fec!N30=0,0,1000000/0.086*RES_hh_fec!N30/RES_hh_num!N30)</f>
        <v>1001.6123295057861</v>
      </c>
      <c r="O30" s="95">
        <f>IF(RES_hh_fec!O30=0,0,1000000/0.086*RES_hh_fec!O30/RES_hh_num!O30)</f>
        <v>1071.7334814208766</v>
      </c>
      <c r="P30" s="95">
        <f>IF(RES_hh_fec!P30=0,0,1000000/0.086*RES_hh_fec!P30/RES_hh_num!P30)</f>
        <v>1124.6930485890709</v>
      </c>
      <c r="Q30" s="95">
        <f>IF(RES_hh_fec!Q30=0,0,1000000/0.086*RES_hh_fec!Q30/RES_hh_num!Q30)</f>
        <v>1156.2197724651953</v>
      </c>
    </row>
    <row r="31" spans="1:17" ht="12" customHeight="1" x14ac:dyDescent="0.25">
      <c r="A31" s="87" t="s">
        <v>55</v>
      </c>
      <c r="B31" s="95">
        <f>IF(RES_hh_fec!B31=0,0,1000000/0.086*RES_hh_fec!B31/RES_hh_num!B31)</f>
        <v>0</v>
      </c>
      <c r="C31" s="95">
        <f>IF(RES_hh_fec!C31=0,0,1000000/0.086*RES_hh_fec!C31/RES_hh_num!C31)</f>
        <v>0</v>
      </c>
      <c r="D31" s="95">
        <f>IF(RES_hh_fec!D31=0,0,1000000/0.086*RES_hh_fec!D31/RES_hh_num!D31)</f>
        <v>0</v>
      </c>
      <c r="E31" s="95">
        <f>IF(RES_hh_fec!E31=0,0,1000000/0.086*RES_hh_fec!E31/RES_hh_num!E31)</f>
        <v>0</v>
      </c>
      <c r="F31" s="95">
        <f>IF(RES_hh_fec!F31=0,0,1000000/0.086*RES_hh_fec!F31/RES_hh_num!F31)</f>
        <v>1444.4398588555739</v>
      </c>
      <c r="G31" s="95">
        <f>IF(RES_hh_fec!G31=0,0,1000000/0.086*RES_hh_fec!G31/RES_hh_num!G31)</f>
        <v>1326.2936680288592</v>
      </c>
      <c r="H31" s="95">
        <f>IF(RES_hh_fec!H31=0,0,1000000/0.086*RES_hh_fec!H31/RES_hh_num!H31)</f>
        <v>1327.0675836549615</v>
      </c>
      <c r="I31" s="95">
        <f>IF(RES_hh_fec!I31=0,0,1000000/0.086*RES_hh_fec!I31/RES_hh_num!I31)</f>
        <v>1331.2099488486183</v>
      </c>
      <c r="J31" s="95">
        <f>IF(RES_hh_fec!J31=0,0,1000000/0.086*RES_hh_fec!J31/RES_hh_num!J31)</f>
        <v>1507.6219971829412</v>
      </c>
      <c r="K31" s="95">
        <f>IF(RES_hh_fec!K31=0,0,1000000/0.086*RES_hh_fec!K31/RES_hh_num!K31)</f>
        <v>1491.6727395152802</v>
      </c>
      <c r="L31" s="95">
        <f>IF(RES_hh_fec!L31=0,0,1000000/0.086*RES_hh_fec!L31/RES_hh_num!L31)</f>
        <v>1506.3882848101182</v>
      </c>
      <c r="M31" s="95">
        <f>IF(RES_hh_fec!M31=0,0,1000000/0.086*RES_hh_fec!M31/RES_hh_num!M31)</f>
        <v>1365.8648926570513</v>
      </c>
      <c r="N31" s="95">
        <f>IF(RES_hh_fec!N31=0,0,1000000/0.086*RES_hh_fec!N31/RES_hh_num!N31)</f>
        <v>1296.6738743262438</v>
      </c>
      <c r="O31" s="95">
        <f>IF(RES_hh_fec!O31=0,0,1000000/0.086*RES_hh_fec!O31/RES_hh_num!O31)</f>
        <v>1506.8423444570933</v>
      </c>
      <c r="P31" s="95">
        <f>IF(RES_hh_fec!P31=0,0,1000000/0.086*RES_hh_fec!P31/RES_hh_num!P31)</f>
        <v>1585.1037358015215</v>
      </c>
      <c r="Q31" s="95">
        <f>IF(RES_hh_fec!Q31=0,0,1000000/0.086*RES_hh_fec!Q31/RES_hh_num!Q31)</f>
        <v>1634.3452955320522</v>
      </c>
    </row>
    <row r="32" spans="1:17" ht="12" customHeight="1" x14ac:dyDescent="0.25">
      <c r="A32" s="49" t="s">
        <v>60</v>
      </c>
      <c r="B32" s="18">
        <f>IF(RES_hh_fec!B32=0,0,1000000/0.086*RES_hh_fec!B32/RES_hh_num!B32)</f>
        <v>481.51824827309048</v>
      </c>
      <c r="C32" s="18">
        <f>IF(RES_hh_fec!C32=0,0,1000000/0.086*RES_hh_fec!C32/RES_hh_num!C32)</f>
        <v>522.23246500106143</v>
      </c>
      <c r="D32" s="18">
        <f>IF(RES_hh_fec!D32=0,0,1000000/0.086*RES_hh_fec!D32/RES_hh_num!D32)</f>
        <v>582.82963627402069</v>
      </c>
      <c r="E32" s="18">
        <f>IF(RES_hh_fec!E32=0,0,1000000/0.086*RES_hh_fec!E32/RES_hh_num!E32)</f>
        <v>556.16641315015647</v>
      </c>
      <c r="F32" s="18">
        <f>IF(RES_hh_fec!F32=0,0,1000000/0.086*RES_hh_fec!F32/RES_hh_num!F32)</f>
        <v>553.86882198370381</v>
      </c>
      <c r="G32" s="18">
        <f>IF(RES_hh_fec!G32=0,0,1000000/0.086*RES_hh_fec!G32/RES_hh_num!G32)</f>
        <v>479.34610590856829</v>
      </c>
      <c r="H32" s="18">
        <f>IF(RES_hh_fec!H32=0,0,1000000/0.086*RES_hh_fec!H32/RES_hh_num!H32)</f>
        <v>448.71136051617424</v>
      </c>
      <c r="I32" s="18">
        <f>IF(RES_hh_fec!I32=0,0,1000000/0.086*RES_hh_fec!I32/RES_hh_num!I32)</f>
        <v>472.04100523287593</v>
      </c>
      <c r="J32" s="18">
        <f>IF(RES_hh_fec!J32=0,0,1000000/0.086*RES_hh_fec!J32/RES_hh_num!J32)</f>
        <v>421.63133492612661</v>
      </c>
      <c r="K32" s="18">
        <f>IF(RES_hh_fec!K32=0,0,1000000/0.086*RES_hh_fec!K32/RES_hh_num!K32)</f>
        <v>517.20992833129742</v>
      </c>
      <c r="L32" s="18">
        <f>IF(RES_hh_fec!L32=0,0,1000000/0.086*RES_hh_fec!L32/RES_hh_num!L32)</f>
        <v>586.98413237952082</v>
      </c>
      <c r="M32" s="18">
        <f>IF(RES_hh_fec!M32=0,0,1000000/0.086*RES_hh_fec!M32/RES_hh_num!M32)</f>
        <v>484.08274617446943</v>
      </c>
      <c r="N32" s="18">
        <f>IF(RES_hh_fec!N32=0,0,1000000/0.086*RES_hh_fec!N32/RES_hh_num!N32)</f>
        <v>558.53029134042936</v>
      </c>
      <c r="O32" s="18">
        <f>IF(RES_hh_fec!O32=0,0,1000000/0.086*RES_hh_fec!O32/RES_hh_num!O32)</f>
        <v>597.27424124211836</v>
      </c>
      <c r="P32" s="18">
        <f>IF(RES_hh_fec!P32=0,0,1000000/0.086*RES_hh_fec!P32/RES_hh_num!P32)</f>
        <v>642.02299387514859</v>
      </c>
      <c r="Q32" s="18">
        <f>IF(RES_hh_fec!Q32=0,0,1000000/0.086*RES_hh_fec!Q32/RES_hh_num!Q32)</f>
        <v>654.8019531356889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123</v>
      </c>
      <c r="B3" s="100">
        <f>IF(RES_hh_tes!B3=0,0,1000000/0.086*RES_hh_tes!B3/RES_hh_num!B3)</f>
        <v>9580.6222415446518</v>
      </c>
      <c r="C3" s="100">
        <f>IF(RES_hh_tes!C3=0,0,1000000/0.086*RES_hh_tes!C3/RES_hh_num!C3)</f>
        <v>10476.728431788357</v>
      </c>
      <c r="D3" s="100">
        <f>IF(RES_hh_tes!D3=0,0,1000000/0.086*RES_hh_tes!D3/RES_hh_num!D3)</f>
        <v>10487.15660449051</v>
      </c>
      <c r="E3" s="100">
        <f>IF(RES_hh_tes!E3=0,0,1000000/0.086*RES_hh_tes!E3/RES_hh_num!E3)</f>
        <v>11003.408950983103</v>
      </c>
      <c r="F3" s="100">
        <f>IF(RES_hh_tes!F3=0,0,1000000/0.086*RES_hh_tes!F3/RES_hh_num!F3)</f>
        <v>10717.800577781434</v>
      </c>
      <c r="G3" s="100">
        <f>IF(RES_hh_tes!G3=0,0,1000000/0.086*RES_hh_tes!G3/RES_hh_num!G3)</f>
        <v>11017.778602359749</v>
      </c>
      <c r="H3" s="100">
        <f>IF(RES_hh_tes!H3=0,0,1000000/0.086*RES_hh_tes!H3/RES_hh_num!H3)</f>
        <v>11139.428322681651</v>
      </c>
      <c r="I3" s="100">
        <f>IF(RES_hh_tes!I3=0,0,1000000/0.086*RES_hh_tes!I3/RES_hh_num!I3)</f>
        <v>11054.536977528258</v>
      </c>
      <c r="J3" s="100">
        <f>IF(RES_hh_tes!J3=0,0,1000000/0.086*RES_hh_tes!J3/RES_hh_num!J3)</f>
        <v>11024.739013509725</v>
      </c>
      <c r="K3" s="100">
        <f>IF(RES_hh_tes!K3=0,0,1000000/0.086*RES_hh_tes!K3/RES_hh_num!K3)</f>
        <v>11386.134821642025</v>
      </c>
      <c r="L3" s="100">
        <f>IF(RES_hh_tes!L3=0,0,1000000/0.086*RES_hh_tes!L3/RES_hh_num!L3)</f>
        <v>10778.258234633186</v>
      </c>
      <c r="M3" s="100">
        <f>IF(RES_hh_tes!M3=0,0,1000000/0.086*RES_hh_tes!M3/RES_hh_num!M3)</f>
        <v>10123.876641707291</v>
      </c>
      <c r="N3" s="100">
        <f>IF(RES_hh_tes!N3=0,0,1000000/0.086*RES_hh_tes!N3/RES_hh_num!N3)</f>
        <v>10674.085859745397</v>
      </c>
      <c r="O3" s="100">
        <f>IF(RES_hh_tes!O3=0,0,1000000/0.086*RES_hh_tes!O3/RES_hh_num!O3)</f>
        <v>9978.7433223307835</v>
      </c>
      <c r="P3" s="100">
        <f>IF(RES_hh_tes!P3=0,0,1000000/0.086*RES_hh_tes!P3/RES_hh_num!P3)</f>
        <v>9762.4483242072274</v>
      </c>
      <c r="Q3" s="100">
        <f>IF(RES_hh_tes!Q3=0,0,1000000/0.086*RES_hh_tes!Q3/RES_hh_num!Q3)</f>
        <v>9062.1459429378865</v>
      </c>
    </row>
    <row r="4" spans="1:17" ht="12.95" customHeight="1" x14ac:dyDescent="0.25">
      <c r="A4" s="89" t="s">
        <v>65</v>
      </c>
      <c r="B4" s="96">
        <f>IF(RES_hh_tes!B4=0,0,1000000/0.086*RES_hh_tes!B4/RES_hh_num!B4)</f>
        <v>7903.6059914958214</v>
      </c>
      <c r="C4" s="96">
        <f>IF(RES_hh_tes!C4=0,0,1000000/0.086*RES_hh_tes!C4/RES_hh_num!C4)</f>
        <v>8757.1338684597285</v>
      </c>
      <c r="D4" s="96">
        <f>IF(RES_hh_tes!D4=0,0,1000000/0.086*RES_hh_tes!D4/RES_hh_num!D4)</f>
        <v>8640.7711269045158</v>
      </c>
      <c r="E4" s="96">
        <f>IF(RES_hh_tes!E4=0,0,1000000/0.086*RES_hh_tes!E4/RES_hh_num!E4)</f>
        <v>9082.2253133743452</v>
      </c>
      <c r="F4" s="96">
        <f>IF(RES_hh_tes!F4=0,0,1000000/0.086*RES_hh_tes!F4/RES_hh_num!F4)</f>
        <v>8738.6950659793765</v>
      </c>
      <c r="G4" s="96">
        <f>IF(RES_hh_tes!G4=0,0,1000000/0.086*RES_hh_tes!G4/RES_hh_num!G4)</f>
        <v>9025.3703728746877</v>
      </c>
      <c r="H4" s="96">
        <f>IF(RES_hh_tes!H4=0,0,1000000/0.086*RES_hh_tes!H4/RES_hh_num!H4)</f>
        <v>9084.9732389449564</v>
      </c>
      <c r="I4" s="96">
        <f>IF(RES_hh_tes!I4=0,0,1000000/0.086*RES_hh_tes!I4/RES_hh_num!I4)</f>
        <v>8939.2251592486609</v>
      </c>
      <c r="J4" s="96">
        <f>IF(RES_hh_tes!J4=0,0,1000000/0.086*RES_hh_tes!J4/RES_hh_num!J4)</f>
        <v>8920.7399755334191</v>
      </c>
      <c r="K4" s="96">
        <f>IF(RES_hh_tes!K4=0,0,1000000/0.086*RES_hh_tes!K4/RES_hh_num!K4)</f>
        <v>9196.6542515528436</v>
      </c>
      <c r="L4" s="96">
        <f>IF(RES_hh_tes!L4=0,0,1000000/0.086*RES_hh_tes!L4/RES_hh_num!L4)</f>
        <v>8580.6637675967231</v>
      </c>
      <c r="M4" s="96">
        <f>IF(RES_hh_tes!M4=0,0,1000000/0.086*RES_hh_tes!M4/RES_hh_num!M4)</f>
        <v>8082.1325336190584</v>
      </c>
      <c r="N4" s="96">
        <f>IF(RES_hh_tes!N4=0,0,1000000/0.086*RES_hh_tes!N4/RES_hh_num!N4)</f>
        <v>8570.4983600792839</v>
      </c>
      <c r="O4" s="96">
        <f>IF(RES_hh_tes!O4=0,0,1000000/0.086*RES_hh_tes!O4/RES_hh_num!O4)</f>
        <v>7792.2042406633236</v>
      </c>
      <c r="P4" s="96">
        <f>IF(RES_hh_tes!P4=0,0,1000000/0.086*RES_hh_tes!P4/RES_hh_num!P4)</f>
        <v>7557.8252724002004</v>
      </c>
      <c r="Q4" s="96">
        <f>IF(RES_hh_tes!Q4=0,0,1000000/0.086*RES_hh_tes!Q4/RES_hh_num!Q4)</f>
        <v>6885.2907810453253</v>
      </c>
    </row>
    <row r="5" spans="1:17" ht="12" customHeight="1" x14ac:dyDescent="0.25">
      <c r="A5" s="87" t="s">
        <v>58</v>
      </c>
      <c r="B5" s="95">
        <f>IF(RES_hh_tes!B5=0,0,1000000/0.086*RES_hh_tes!B5/RES_hh_num!B5)</f>
        <v>7876.9194124600381</v>
      </c>
      <c r="C5" s="95">
        <f>IF(RES_hh_tes!C5=0,0,1000000/0.086*RES_hh_tes!C5/RES_hh_num!C5)</f>
        <v>13883.231021780981</v>
      </c>
      <c r="D5" s="95">
        <f>IF(RES_hh_tes!D5=0,0,1000000/0.086*RES_hh_tes!D5/RES_hh_num!D5)</f>
        <v>8612.1583302198815</v>
      </c>
      <c r="E5" s="95">
        <f>IF(RES_hh_tes!E5=0,0,1000000/0.086*RES_hh_tes!E5/RES_hh_num!E5)</f>
        <v>7775.6819515367142</v>
      </c>
      <c r="F5" s="95">
        <f>IF(RES_hh_tes!F5=0,0,1000000/0.086*RES_hh_tes!F5/RES_hh_num!F5)</f>
        <v>7705.667312395427</v>
      </c>
      <c r="G5" s="95">
        <f>IF(RES_hh_tes!G5=0,0,1000000/0.086*RES_hh_tes!G5/RES_hh_num!G5)</f>
        <v>8664.6726376929673</v>
      </c>
      <c r="H5" s="95">
        <f>IF(RES_hh_tes!H5=0,0,1000000/0.086*RES_hh_tes!H5/RES_hh_num!H5)</f>
        <v>8389.8647209863957</v>
      </c>
      <c r="I5" s="95">
        <f>IF(RES_hh_tes!I5=0,0,1000000/0.086*RES_hh_tes!I5/RES_hh_num!I5)</f>
        <v>8343.5857403143327</v>
      </c>
      <c r="J5" s="95">
        <f>IF(RES_hh_tes!J5=0,0,1000000/0.086*RES_hh_tes!J5/RES_hh_num!J5)</f>
        <v>8281.2556247032753</v>
      </c>
      <c r="K5" s="95">
        <f>IF(RES_hh_tes!K5=0,0,1000000/0.086*RES_hh_tes!K5/RES_hh_num!K5)</f>
        <v>8531.524269566331</v>
      </c>
      <c r="L5" s="95">
        <f>IF(RES_hh_tes!L5=0,0,1000000/0.086*RES_hh_tes!L5/RES_hh_num!L5)</f>
        <v>11162.736388618496</v>
      </c>
      <c r="M5" s="95">
        <f>IF(RES_hh_tes!M5=0,0,1000000/0.086*RES_hh_tes!M5/RES_hh_num!M5)</f>
        <v>10397.021328255338</v>
      </c>
      <c r="N5" s="95">
        <f>IF(RES_hh_tes!N5=0,0,1000000/0.086*RES_hh_tes!N5/RES_hh_num!N5)</f>
        <v>8096.2945447738439</v>
      </c>
      <c r="O5" s="95">
        <f>IF(RES_hh_tes!O5=0,0,1000000/0.086*RES_hh_tes!O5/RES_hh_num!O5)</f>
        <v>7336.8489474642238</v>
      </c>
      <c r="P5" s="95">
        <f>IF(RES_hh_tes!P5=0,0,1000000/0.086*RES_hh_tes!P5/RES_hh_num!P5)</f>
        <v>7138.6980551168153</v>
      </c>
      <c r="Q5" s="95">
        <f>IF(RES_hh_tes!Q5=0,0,1000000/0.086*RES_hh_tes!Q5/RES_hh_num!Q5)</f>
        <v>6487.4856807269834</v>
      </c>
    </row>
    <row r="6" spans="1:17" ht="12" customHeight="1" x14ac:dyDescent="0.25">
      <c r="A6" s="87" t="s">
        <v>84</v>
      </c>
      <c r="B6" s="95">
        <f>IF(RES_hh_tes!B6=0,0,1000000/0.086*RES_hh_tes!B6/RES_hh_num!B6)</f>
        <v>0</v>
      </c>
      <c r="C6" s="95">
        <f>IF(RES_hh_tes!C6=0,0,1000000/0.086*RES_hh_tes!C6/RES_hh_num!C6)</f>
        <v>0</v>
      </c>
      <c r="D6" s="95">
        <f>IF(RES_hh_tes!D6=0,0,1000000/0.086*RES_hh_tes!D6/RES_hh_num!D6)</f>
        <v>0</v>
      </c>
      <c r="E6" s="95">
        <f>IF(RES_hh_tes!E6=0,0,1000000/0.086*RES_hh_tes!E6/RES_hh_num!E6)</f>
        <v>0</v>
      </c>
      <c r="F6" s="95">
        <f>IF(RES_hh_tes!F6=0,0,1000000/0.086*RES_hh_tes!F6/RES_hh_num!F6)</f>
        <v>0</v>
      </c>
      <c r="G6" s="95">
        <f>IF(RES_hh_tes!G6=0,0,1000000/0.086*RES_hh_tes!G6/RES_hh_num!G6)</f>
        <v>0</v>
      </c>
      <c r="H6" s="95">
        <f>IF(RES_hh_tes!H6=0,0,1000000/0.086*RES_hh_tes!H6/RES_hh_num!H6)</f>
        <v>0</v>
      </c>
      <c r="I6" s="95">
        <f>IF(RES_hh_tes!I6=0,0,1000000/0.086*RES_hh_tes!I6/RES_hh_num!I6)</f>
        <v>0</v>
      </c>
      <c r="J6" s="95">
        <f>IF(RES_hh_tes!J6=0,0,1000000/0.086*RES_hh_tes!J6/RES_hh_num!J6)</f>
        <v>0</v>
      </c>
      <c r="K6" s="95">
        <f>IF(RES_hh_tes!K6=0,0,1000000/0.086*RES_hh_tes!K6/RES_hh_num!K6)</f>
        <v>0</v>
      </c>
      <c r="L6" s="95">
        <f>IF(RES_hh_tes!L6=0,0,1000000/0.086*RES_hh_tes!L6/RES_hh_num!L6)</f>
        <v>0</v>
      </c>
      <c r="M6" s="95">
        <f>IF(RES_hh_tes!M6=0,0,1000000/0.086*RES_hh_tes!M6/RES_hh_num!M6)</f>
        <v>0</v>
      </c>
      <c r="N6" s="95">
        <f>IF(RES_hh_tes!N6=0,0,1000000/0.086*RES_hh_tes!N6/RES_hh_num!N6)</f>
        <v>0</v>
      </c>
      <c r="O6" s="95">
        <f>IF(RES_hh_tes!O6=0,0,1000000/0.086*RES_hh_tes!O6/RES_hh_num!O6)</f>
        <v>0</v>
      </c>
      <c r="P6" s="95">
        <f>IF(RES_hh_tes!P6=0,0,1000000/0.086*RES_hh_tes!P6/RES_hh_num!P6)</f>
        <v>0</v>
      </c>
      <c r="Q6" s="95">
        <f>IF(RES_hh_tes!Q6=0,0,1000000/0.086*RES_hh_tes!Q6/RES_hh_num!Q6)</f>
        <v>0</v>
      </c>
    </row>
    <row r="7" spans="1:17" ht="12" customHeight="1" x14ac:dyDescent="0.25">
      <c r="A7" s="87" t="s">
        <v>110</v>
      </c>
      <c r="B7" s="95">
        <f>IF(RES_hh_tes!B7=0,0,1000000/0.086*RES_hh_tes!B7/RES_hh_num!B7)</f>
        <v>7876.1259587231616</v>
      </c>
      <c r="C7" s="95">
        <f>IF(RES_hh_tes!C7=0,0,1000000/0.086*RES_hh_tes!C7/RES_hh_num!C7)</f>
        <v>9197.7356160966974</v>
      </c>
      <c r="D7" s="95">
        <f>IF(RES_hh_tes!D7=0,0,1000000/0.086*RES_hh_tes!D7/RES_hh_num!D7)</f>
        <v>9097.5342936770958</v>
      </c>
      <c r="E7" s="95">
        <f>IF(RES_hh_tes!E7=0,0,1000000/0.086*RES_hh_tes!E7/RES_hh_num!E7)</f>
        <v>7740.3100137540359</v>
      </c>
      <c r="F7" s="95">
        <f>IF(RES_hh_tes!F7=0,0,1000000/0.086*RES_hh_tes!F7/RES_hh_num!F7)</f>
        <v>7518.6638908294581</v>
      </c>
      <c r="G7" s="95">
        <f>IF(RES_hh_tes!G7=0,0,1000000/0.086*RES_hh_tes!G7/RES_hh_num!G7)</f>
        <v>9121.7479591628216</v>
      </c>
      <c r="H7" s="95">
        <f>IF(RES_hh_tes!H7=0,0,1000000/0.086*RES_hh_tes!H7/RES_hh_num!H7)</f>
        <v>9131.3098601192723</v>
      </c>
      <c r="I7" s="95">
        <f>IF(RES_hh_tes!I7=0,0,1000000/0.086*RES_hh_tes!I7/RES_hh_num!I7)</f>
        <v>9058.5916981441096</v>
      </c>
      <c r="J7" s="95">
        <f>IF(RES_hh_tes!J7=0,0,1000000/0.086*RES_hh_tes!J7/RES_hh_num!J7)</f>
        <v>8828.3338207143606</v>
      </c>
      <c r="K7" s="95">
        <f>IF(RES_hh_tes!K7=0,0,1000000/0.086*RES_hh_tes!K7/RES_hh_num!K7)</f>
        <v>9701.05321687578</v>
      </c>
      <c r="L7" s="95">
        <f>IF(RES_hh_tes!L7=0,0,1000000/0.086*RES_hh_tes!L7/RES_hh_num!L7)</f>
        <v>9148.6039268333989</v>
      </c>
      <c r="M7" s="95">
        <f>IF(RES_hh_tes!M7=0,0,1000000/0.086*RES_hh_tes!M7/RES_hh_num!M7)</f>
        <v>8827.2846921980617</v>
      </c>
      <c r="N7" s="95">
        <f>IF(RES_hh_tes!N7=0,0,1000000/0.086*RES_hh_tes!N7/RES_hh_num!N7)</f>
        <v>8908.134772519521</v>
      </c>
      <c r="O7" s="95">
        <f>IF(RES_hh_tes!O7=0,0,1000000/0.086*RES_hh_tes!O7/RES_hh_num!O7)</f>
        <v>8276.7113210543321</v>
      </c>
      <c r="P7" s="95">
        <f>IF(RES_hh_tes!P7=0,0,1000000/0.086*RES_hh_tes!P7/RES_hh_num!P7)</f>
        <v>8011.736230623902</v>
      </c>
      <c r="Q7" s="95">
        <f>IF(RES_hh_tes!Q7=0,0,1000000/0.086*RES_hh_tes!Q7/RES_hh_num!Q7)</f>
        <v>7233.7500449535082</v>
      </c>
    </row>
    <row r="8" spans="1:17" ht="12" customHeight="1" x14ac:dyDescent="0.25">
      <c r="A8" s="87" t="s">
        <v>109</v>
      </c>
      <c r="B8" s="95">
        <f>IF(RES_hh_tes!B8=0,0,1000000/0.086*RES_hh_tes!B8/RES_hh_num!B8)</f>
        <v>7876.3844814448303</v>
      </c>
      <c r="C8" s="95">
        <f>IF(RES_hh_tes!C8=0,0,1000000/0.086*RES_hh_tes!C8/RES_hh_num!C8)</f>
        <v>8810.6789824192347</v>
      </c>
      <c r="D8" s="95">
        <f>IF(RES_hh_tes!D8=0,0,1000000/0.086*RES_hh_tes!D8/RES_hh_num!D8)</f>
        <v>8799.5480882739575</v>
      </c>
      <c r="E8" s="95">
        <f>IF(RES_hh_tes!E8=0,0,1000000/0.086*RES_hh_tes!E8/RES_hh_num!E8)</f>
        <v>9245.5527922454839</v>
      </c>
      <c r="F8" s="95">
        <f>IF(RES_hh_tes!F8=0,0,1000000/0.086*RES_hh_tes!F8/RES_hh_num!F8)</f>
        <v>8961.5354627212819</v>
      </c>
      <c r="G8" s="95">
        <f>IF(RES_hh_tes!G8=0,0,1000000/0.086*RES_hh_tes!G8/RES_hh_num!G8)</f>
        <v>9166.3220489532705</v>
      </c>
      <c r="H8" s="95">
        <f>IF(RES_hh_tes!H8=0,0,1000000/0.086*RES_hh_tes!H8/RES_hh_num!H8)</f>
        <v>9091.3099960992422</v>
      </c>
      <c r="I8" s="95">
        <f>IF(RES_hh_tes!I8=0,0,1000000/0.086*RES_hh_tes!I8/RES_hh_num!I8)</f>
        <v>9040.251905290781</v>
      </c>
      <c r="J8" s="95">
        <f>IF(RES_hh_tes!J8=0,0,1000000/0.086*RES_hh_tes!J8/RES_hh_num!J8)</f>
        <v>8921.3380829327525</v>
      </c>
      <c r="K8" s="95">
        <f>IF(RES_hh_tes!K8=0,0,1000000/0.086*RES_hh_tes!K8/RES_hh_num!K8)</f>
        <v>8267.6035290781983</v>
      </c>
      <c r="L8" s="95">
        <f>IF(RES_hh_tes!L8=0,0,1000000/0.086*RES_hh_tes!L8/RES_hh_num!L8)</f>
        <v>9516.7291622334869</v>
      </c>
      <c r="M8" s="95">
        <f>IF(RES_hh_tes!M8=0,0,1000000/0.086*RES_hh_tes!M8/RES_hh_num!M8)</f>
        <v>8271.1893269791763</v>
      </c>
      <c r="N8" s="95">
        <f>IF(RES_hh_tes!N8=0,0,1000000/0.086*RES_hh_tes!N8/RES_hh_num!N8)</f>
        <v>8349.9643325516572</v>
      </c>
      <c r="O8" s="95">
        <f>IF(RES_hh_tes!O8=0,0,1000000/0.086*RES_hh_tes!O8/RES_hh_num!O8)</f>
        <v>7736.0912533487708</v>
      </c>
      <c r="P8" s="95">
        <f>IF(RES_hh_tes!P8=0,0,1000000/0.086*RES_hh_tes!P8/RES_hh_num!P8)</f>
        <v>7686.0475088515768</v>
      </c>
      <c r="Q8" s="95">
        <f>IF(RES_hh_tes!Q8=0,0,1000000/0.086*RES_hh_tes!Q8/RES_hh_num!Q8)</f>
        <v>7081.9182817988603</v>
      </c>
    </row>
    <row r="9" spans="1:17" ht="12" customHeight="1" x14ac:dyDescent="0.25">
      <c r="A9" s="87" t="s">
        <v>55</v>
      </c>
      <c r="B9" s="95">
        <f>IF(RES_hh_tes!B9=0,0,1000000/0.086*RES_hh_tes!B9/RES_hh_num!B9)</f>
        <v>7916.7935894105776</v>
      </c>
      <c r="C9" s="95">
        <f>IF(RES_hh_tes!C9=0,0,1000000/0.086*RES_hh_tes!C9/RES_hh_num!C9)</f>
        <v>8758.4264288639279</v>
      </c>
      <c r="D9" s="95">
        <f>IF(RES_hh_tes!D9=0,0,1000000/0.086*RES_hh_tes!D9/RES_hh_num!D9)</f>
        <v>8602.5010864424767</v>
      </c>
      <c r="E9" s="95">
        <f>IF(RES_hh_tes!E9=0,0,1000000/0.086*RES_hh_tes!E9/RES_hh_num!E9)</f>
        <v>9100.1265961304289</v>
      </c>
      <c r="F9" s="95">
        <f>IF(RES_hh_tes!F9=0,0,1000000/0.086*RES_hh_tes!F9/RES_hh_num!F9)</f>
        <v>8997.7632557102897</v>
      </c>
      <c r="G9" s="95">
        <f>IF(RES_hh_tes!G9=0,0,1000000/0.086*RES_hh_tes!G9/RES_hh_num!G9)</f>
        <v>9092.0286885843325</v>
      </c>
      <c r="H9" s="95">
        <f>IF(RES_hh_tes!H9=0,0,1000000/0.086*RES_hh_tes!H9/RES_hh_num!H9)</f>
        <v>8807.3989938099894</v>
      </c>
      <c r="I9" s="95">
        <f>IF(RES_hh_tes!I9=0,0,1000000/0.086*RES_hh_tes!I9/RES_hh_num!I9)</f>
        <v>8622.5942967771134</v>
      </c>
      <c r="J9" s="95">
        <f>IF(RES_hh_tes!J9=0,0,1000000/0.086*RES_hh_tes!J9/RES_hh_num!J9)</f>
        <v>8558.1891330706912</v>
      </c>
      <c r="K9" s="95">
        <f>IF(RES_hh_tes!K9=0,0,1000000/0.086*RES_hh_tes!K9/RES_hh_num!K9)</f>
        <v>9185.1198911572064</v>
      </c>
      <c r="L9" s="95">
        <f>IF(RES_hh_tes!L9=0,0,1000000/0.086*RES_hh_tes!L9/RES_hh_num!L9)</f>
        <v>8020.4715632340212</v>
      </c>
      <c r="M9" s="95">
        <f>IF(RES_hh_tes!M9=0,0,1000000/0.086*RES_hh_tes!M9/RES_hh_num!M9)</f>
        <v>8428.7243253364923</v>
      </c>
      <c r="N9" s="95">
        <f>IF(RES_hh_tes!N9=0,0,1000000/0.086*RES_hh_tes!N9/RES_hh_num!N9)</f>
        <v>9175.5646399667421</v>
      </c>
      <c r="O9" s="95">
        <f>IF(RES_hh_tes!O9=0,0,1000000/0.086*RES_hh_tes!O9/RES_hh_num!O9)</f>
        <v>7894.2443009584103</v>
      </c>
      <c r="P9" s="95">
        <f>IF(RES_hh_tes!P9=0,0,1000000/0.086*RES_hh_tes!P9/RES_hh_num!P9)</f>
        <v>7880.6142002194392</v>
      </c>
      <c r="Q9" s="95">
        <f>IF(RES_hh_tes!Q9=0,0,1000000/0.086*RES_hh_tes!Q9/RES_hh_num!Q9)</f>
        <v>7010.6647694781714</v>
      </c>
    </row>
    <row r="10" spans="1:17" ht="12" customHeight="1" x14ac:dyDescent="0.25">
      <c r="A10" s="87" t="s">
        <v>79</v>
      </c>
      <c r="B10" s="95">
        <f>IF(RES_hh_tes!B10=0,0,1000000/0.086*RES_hh_tes!B10/RES_hh_num!B10)</f>
        <v>0</v>
      </c>
      <c r="C10" s="95">
        <f>IF(RES_hh_tes!C10=0,0,1000000/0.086*RES_hh_tes!C10/RES_hh_num!C10)</f>
        <v>0</v>
      </c>
      <c r="D10" s="95">
        <f>IF(RES_hh_tes!D10=0,0,1000000/0.086*RES_hh_tes!D10/RES_hh_num!D10)</f>
        <v>0</v>
      </c>
      <c r="E10" s="95">
        <f>IF(RES_hh_tes!E10=0,0,1000000/0.086*RES_hh_tes!E10/RES_hh_num!E10)</f>
        <v>0</v>
      </c>
      <c r="F10" s="95">
        <f>IF(RES_hh_tes!F10=0,0,1000000/0.086*RES_hh_tes!F10/RES_hh_num!F10)</f>
        <v>0</v>
      </c>
      <c r="G10" s="95">
        <f>IF(RES_hh_tes!G10=0,0,1000000/0.086*RES_hh_tes!G10/RES_hh_num!G10)</f>
        <v>0</v>
      </c>
      <c r="H10" s="95">
        <f>IF(RES_hh_tes!H10=0,0,1000000/0.086*RES_hh_tes!H10/RES_hh_num!H10)</f>
        <v>0</v>
      </c>
      <c r="I10" s="95">
        <f>IF(RES_hh_tes!I10=0,0,1000000/0.086*RES_hh_tes!I10/RES_hh_num!I10)</f>
        <v>0</v>
      </c>
      <c r="J10" s="95">
        <f>IF(RES_hh_tes!J10=0,0,1000000/0.086*RES_hh_tes!J10/RES_hh_num!J10)</f>
        <v>0</v>
      </c>
      <c r="K10" s="95">
        <f>IF(RES_hh_tes!K10=0,0,1000000/0.086*RES_hh_tes!K10/RES_hh_num!K10)</f>
        <v>0</v>
      </c>
      <c r="L10" s="95">
        <f>IF(RES_hh_tes!L10=0,0,1000000/0.086*RES_hh_tes!L10/RES_hh_num!L10)</f>
        <v>0</v>
      </c>
      <c r="M10" s="95">
        <f>IF(RES_hh_tes!M10=0,0,1000000/0.086*RES_hh_tes!M10/RES_hh_num!M10)</f>
        <v>0</v>
      </c>
      <c r="N10" s="95">
        <f>IF(RES_hh_tes!N10=0,0,1000000/0.086*RES_hh_tes!N10/RES_hh_num!N10)</f>
        <v>0</v>
      </c>
      <c r="O10" s="95">
        <f>IF(RES_hh_tes!O10=0,0,1000000/0.086*RES_hh_tes!O10/RES_hh_num!O10)</f>
        <v>0</v>
      </c>
      <c r="P10" s="95">
        <f>IF(RES_hh_tes!P10=0,0,1000000/0.086*RES_hh_tes!P10/RES_hh_num!P10)</f>
        <v>0</v>
      </c>
      <c r="Q10" s="95">
        <f>IF(RES_hh_tes!Q10=0,0,1000000/0.086*RES_hh_tes!Q10/RES_hh_num!Q10)</f>
        <v>0</v>
      </c>
    </row>
    <row r="11" spans="1:17" ht="12" customHeight="1" x14ac:dyDescent="0.25">
      <c r="A11" s="87" t="s">
        <v>61</v>
      </c>
      <c r="B11" s="95">
        <f>IF(RES_hh_tes!B11=0,0,1000000/0.086*RES_hh_tes!B11/RES_hh_num!B11)</f>
        <v>7839.3892093782633</v>
      </c>
      <c r="C11" s="95">
        <f>IF(RES_hh_tes!C11=0,0,1000000/0.086*RES_hh_tes!C11/RES_hh_num!C11)</f>
        <v>8581.2547729677826</v>
      </c>
      <c r="D11" s="95">
        <f>IF(RES_hh_tes!D11=0,0,1000000/0.086*RES_hh_tes!D11/RES_hh_num!D11)</f>
        <v>8623.6846378859173</v>
      </c>
      <c r="E11" s="95">
        <f>IF(RES_hh_tes!E11=0,0,1000000/0.086*RES_hh_tes!E11/RES_hh_num!E11)</f>
        <v>8913.686582708553</v>
      </c>
      <c r="F11" s="95">
        <f>IF(RES_hh_tes!F11=0,0,1000000/0.086*RES_hh_tes!F11/RES_hh_num!F11)</f>
        <v>8287.348349469743</v>
      </c>
      <c r="G11" s="95">
        <f>IF(RES_hh_tes!G11=0,0,1000000/0.086*RES_hh_tes!G11/RES_hh_num!G11)</f>
        <v>8479.5841314627978</v>
      </c>
      <c r="H11" s="95">
        <f>IF(RES_hh_tes!H11=0,0,1000000/0.086*RES_hh_tes!H11/RES_hh_num!H11)</f>
        <v>8571.7808137337561</v>
      </c>
      <c r="I11" s="95">
        <f>IF(RES_hh_tes!I11=0,0,1000000/0.086*RES_hh_tes!I11/RES_hh_num!I11)</f>
        <v>8592.184365838415</v>
      </c>
      <c r="J11" s="95">
        <f>IF(RES_hh_tes!J11=0,0,1000000/0.086*RES_hh_tes!J11/RES_hh_num!J11)</f>
        <v>8134.6876521785944</v>
      </c>
      <c r="K11" s="95">
        <f>IF(RES_hh_tes!K11=0,0,1000000/0.086*RES_hh_tes!K11/RES_hh_num!K11)</f>
        <v>8663.2188858133704</v>
      </c>
      <c r="L11" s="95">
        <f>IF(RES_hh_tes!L11=0,0,1000000/0.086*RES_hh_tes!L11/RES_hh_num!L11)</f>
        <v>8390.5991350822478</v>
      </c>
      <c r="M11" s="95">
        <f>IF(RES_hh_tes!M11=0,0,1000000/0.086*RES_hh_tes!M11/RES_hh_num!M11)</f>
        <v>7368.9781234760067</v>
      </c>
      <c r="N11" s="95">
        <f>IF(RES_hh_tes!N11=0,0,1000000/0.086*RES_hh_tes!N11/RES_hh_num!N11)</f>
        <v>7898.2605072997421</v>
      </c>
      <c r="O11" s="95">
        <f>IF(RES_hh_tes!O11=0,0,1000000/0.086*RES_hh_tes!O11/RES_hh_num!O11)</f>
        <v>7560.4701215256291</v>
      </c>
      <c r="P11" s="95">
        <f>IF(RES_hh_tes!P11=0,0,1000000/0.086*RES_hh_tes!P11/RES_hh_num!P11)</f>
        <v>7174.0120163295633</v>
      </c>
      <c r="Q11" s="95">
        <f>IF(RES_hh_tes!Q11=0,0,1000000/0.086*RES_hh_tes!Q11/RES_hh_num!Q11)</f>
        <v>6640.172588603953</v>
      </c>
    </row>
    <row r="12" spans="1:17" ht="12" customHeight="1" x14ac:dyDescent="0.25">
      <c r="A12" s="87" t="s">
        <v>115</v>
      </c>
      <c r="B12" s="95">
        <f>IF(RES_hh_tes!B12=0,0,1000000/0.086*RES_hh_tes!B12/RES_hh_num!B12)</f>
        <v>0</v>
      </c>
      <c r="C12" s="95">
        <f>IF(RES_hh_tes!C12=0,0,1000000/0.086*RES_hh_tes!C12/RES_hh_num!C12)</f>
        <v>0</v>
      </c>
      <c r="D12" s="95">
        <f>IF(RES_hh_tes!D12=0,0,1000000/0.086*RES_hh_tes!D12/RES_hh_num!D12)</f>
        <v>0</v>
      </c>
      <c r="E12" s="95">
        <f>IF(RES_hh_tes!E12=0,0,1000000/0.086*RES_hh_tes!E12/RES_hh_num!E12)</f>
        <v>0</v>
      </c>
      <c r="F12" s="95">
        <f>IF(RES_hh_tes!F12=0,0,1000000/0.086*RES_hh_tes!F12/RES_hh_num!F12)</f>
        <v>0</v>
      </c>
      <c r="G12" s="95">
        <f>IF(RES_hh_tes!G12=0,0,1000000/0.086*RES_hh_tes!G12/RES_hh_num!G12)</f>
        <v>0</v>
      </c>
      <c r="H12" s="95">
        <f>IF(RES_hh_tes!H12=0,0,1000000/0.086*RES_hh_tes!H12/RES_hh_num!H12)</f>
        <v>0</v>
      </c>
      <c r="I12" s="95">
        <f>IF(RES_hh_tes!I12=0,0,1000000/0.086*RES_hh_tes!I12/RES_hh_num!I12)</f>
        <v>0</v>
      </c>
      <c r="J12" s="95">
        <f>IF(RES_hh_tes!J12=0,0,1000000/0.086*RES_hh_tes!J12/RES_hh_num!J12)</f>
        <v>0</v>
      </c>
      <c r="K12" s="95">
        <f>IF(RES_hh_tes!K12=0,0,1000000/0.086*RES_hh_tes!K12/RES_hh_num!K12)</f>
        <v>0</v>
      </c>
      <c r="L12" s="95">
        <f>IF(RES_hh_tes!L12=0,0,1000000/0.086*RES_hh_tes!L12/RES_hh_num!L12)</f>
        <v>0</v>
      </c>
      <c r="M12" s="95">
        <f>IF(RES_hh_tes!M12=0,0,1000000/0.086*RES_hh_tes!M12/RES_hh_num!M12)</f>
        <v>0</v>
      </c>
      <c r="N12" s="95">
        <f>IF(RES_hh_tes!N12=0,0,1000000/0.086*RES_hh_tes!N12/RES_hh_num!N12)</f>
        <v>0</v>
      </c>
      <c r="O12" s="95">
        <f>IF(RES_hh_tes!O12=0,0,1000000/0.086*RES_hh_tes!O12/RES_hh_num!O12)</f>
        <v>0</v>
      </c>
      <c r="P12" s="95">
        <f>IF(RES_hh_tes!P12=0,0,1000000/0.086*RES_hh_tes!P12/RES_hh_num!P12)</f>
        <v>0</v>
      </c>
      <c r="Q12" s="95">
        <f>IF(RES_hh_tes!Q12=0,0,1000000/0.086*RES_hh_tes!Q12/RES_hh_num!Q12)</f>
        <v>0</v>
      </c>
    </row>
    <row r="13" spans="1:17" ht="12" customHeight="1" x14ac:dyDescent="0.25">
      <c r="A13" s="51" t="s">
        <v>114</v>
      </c>
      <c r="B13" s="22">
        <f>IF(RES_hh_tes!B13=0,0,1000000/0.086*RES_hh_tes!B13/RES_hh_num!B13)</f>
        <v>7774.3897031299839</v>
      </c>
      <c r="C13" s="22">
        <f>IF(RES_hh_tes!C13=0,0,1000000/0.086*RES_hh_tes!C13/RES_hh_num!C13)</f>
        <v>8730.3254232060681</v>
      </c>
      <c r="D13" s="22">
        <f>IF(RES_hh_tes!D13=0,0,1000000/0.086*RES_hh_tes!D13/RES_hh_num!D13)</f>
        <v>8609.8725632367514</v>
      </c>
      <c r="E13" s="22">
        <f>IF(RES_hh_tes!E13=0,0,1000000/0.086*RES_hh_tes!E13/RES_hh_num!E13)</f>
        <v>8824.478882328227</v>
      </c>
      <c r="F13" s="22">
        <f>IF(RES_hh_tes!F13=0,0,1000000/0.086*RES_hh_tes!F13/RES_hh_num!F13)</f>
        <v>8515.4477237930987</v>
      </c>
      <c r="G13" s="22">
        <f>IF(RES_hh_tes!G13=0,0,1000000/0.086*RES_hh_tes!G13/RES_hh_num!G13)</f>
        <v>8198.004968135232</v>
      </c>
      <c r="H13" s="22">
        <f>IF(RES_hh_tes!H13=0,0,1000000/0.086*RES_hh_tes!H13/RES_hh_num!H13)</f>
        <v>7706.0311417573075</v>
      </c>
      <c r="I13" s="22">
        <f>IF(RES_hh_tes!I13=0,0,1000000/0.086*RES_hh_tes!I13/RES_hh_num!I13)</f>
        <v>7968.4013579033626</v>
      </c>
      <c r="J13" s="22">
        <f>IF(RES_hh_tes!J13=0,0,1000000/0.086*RES_hh_tes!J13/RES_hh_num!J13)</f>
        <v>7057.2155319580725</v>
      </c>
      <c r="K13" s="22">
        <f>IF(RES_hh_tes!K13=0,0,1000000/0.086*RES_hh_tes!K13/RES_hh_num!K13)</f>
        <v>8093.8616776413501</v>
      </c>
      <c r="L13" s="22">
        <f>IF(RES_hh_tes!L13=0,0,1000000/0.086*RES_hh_tes!L13/RES_hh_num!L13)</f>
        <v>7836.7448767861488</v>
      </c>
      <c r="M13" s="22">
        <f>IF(RES_hh_tes!M13=0,0,1000000/0.086*RES_hh_tes!M13/RES_hh_num!M13)</f>
        <v>7536.8420696335943</v>
      </c>
      <c r="N13" s="22">
        <f>IF(RES_hh_tes!N13=0,0,1000000/0.086*RES_hh_tes!N13/RES_hh_num!N13)</f>
        <v>8224.759852031606</v>
      </c>
      <c r="O13" s="22">
        <f>IF(RES_hh_tes!O13=0,0,1000000/0.086*RES_hh_tes!O13/RES_hh_num!O13)</f>
        <v>7450.6442196986036</v>
      </c>
      <c r="P13" s="22">
        <f>IF(RES_hh_tes!P13=0,0,1000000/0.086*RES_hh_tes!P13/RES_hh_num!P13)</f>
        <v>7367.8096422803419</v>
      </c>
      <c r="Q13" s="22">
        <f>IF(RES_hh_tes!Q13=0,0,1000000/0.086*RES_hh_tes!Q13/RES_hh_num!Q13)</f>
        <v>6639.0901407300262</v>
      </c>
    </row>
    <row r="14" spans="1:17" ht="12" customHeight="1" x14ac:dyDescent="0.25">
      <c r="A14" s="99" t="s">
        <v>117</v>
      </c>
      <c r="B14" s="98">
        <f>IF(RES_hh_tes!B14=0,0,1000000/0.086*RES_hh_tes!B14/RES_hh_num!B14)</f>
        <v>27.210011575726682</v>
      </c>
      <c r="C14" s="98">
        <f>IF(RES_hh_tes!C14=0,0,1000000/0.086*RES_hh_tes!C14/RES_hh_num!C14)</f>
        <v>8.2103481844766897</v>
      </c>
      <c r="D14" s="98">
        <f>IF(RES_hh_tes!D14=0,0,1000000/0.086*RES_hh_tes!D14/RES_hh_num!D14)</f>
        <v>13.815368157077691</v>
      </c>
      <c r="E14" s="98">
        <f>IF(RES_hh_tes!E14=0,0,1000000/0.086*RES_hh_tes!E14/RES_hh_num!E14)</f>
        <v>85.539500239362766</v>
      </c>
      <c r="F14" s="98">
        <f>IF(RES_hh_tes!F14=0,0,1000000/0.086*RES_hh_tes!F14/RES_hh_num!F14)</f>
        <v>89.630293431967047</v>
      </c>
      <c r="G14" s="98">
        <f>IF(RES_hh_tes!G14=0,0,1000000/0.086*RES_hh_tes!G14/RES_hh_num!G14)</f>
        <v>207.51385489896757</v>
      </c>
      <c r="H14" s="98">
        <f>IF(RES_hh_tes!H14=0,0,1000000/0.086*RES_hh_tes!H14/RES_hh_num!H14)</f>
        <v>363.99423098635617</v>
      </c>
      <c r="I14" s="98">
        <f>IF(RES_hh_tes!I14=0,0,1000000/0.086*RES_hh_tes!I14/RES_hh_num!I14)</f>
        <v>299.39047766191635</v>
      </c>
      <c r="J14" s="98">
        <f>IF(RES_hh_tes!J14=0,0,1000000/0.086*RES_hh_tes!J14/RES_hh_num!J14)</f>
        <v>519.18660094873417</v>
      </c>
      <c r="K14" s="98">
        <f>IF(RES_hh_tes!K14=0,0,1000000/0.086*RES_hh_tes!K14/RES_hh_num!K14)</f>
        <v>296.04157955447891</v>
      </c>
      <c r="L14" s="98">
        <f>IF(RES_hh_tes!L14=0,0,1000000/0.086*RES_hh_tes!L14/RES_hh_num!L14)</f>
        <v>196.13953766430538</v>
      </c>
      <c r="M14" s="98">
        <f>IF(RES_hh_tes!M14=0,0,1000000/0.086*RES_hh_tes!M14/RES_hh_num!M14)</f>
        <v>100.17441225802263</v>
      </c>
      <c r="N14" s="98">
        <f>IF(RES_hh_tes!N14=0,0,1000000/0.086*RES_hh_tes!N14/RES_hh_num!N14)</f>
        <v>49.459785974006877</v>
      </c>
      <c r="O14" s="98">
        <f>IF(RES_hh_tes!O14=0,0,1000000/0.086*RES_hh_tes!O14/RES_hh_num!O14)</f>
        <v>54.030945342828701</v>
      </c>
      <c r="P14" s="98">
        <f>IF(RES_hh_tes!P14=0,0,1000000/0.086*RES_hh_tes!P14/RES_hh_num!P14)</f>
        <v>8.2301460246293132</v>
      </c>
      <c r="Q14" s="98">
        <f>IF(RES_hh_tes!Q14=0,0,1000000/0.086*RES_hh_tes!Q14/RES_hh_num!Q14)</f>
        <v>38.57419996783819</v>
      </c>
    </row>
    <row r="15" spans="1:17" ht="12.95" customHeight="1" x14ac:dyDescent="0.25">
      <c r="A15" s="89" t="s">
        <v>112</v>
      </c>
      <c r="B15" s="96">
        <f t="shared" ref="B15:Q15" si="0">B16</f>
        <v>1.5871994755746314E-3</v>
      </c>
      <c r="C15" s="96">
        <f t="shared" si="0"/>
        <v>2.2827610890290271E-3</v>
      </c>
      <c r="D15" s="96">
        <f t="shared" si="0"/>
        <v>3.3221514647312905E-3</v>
      </c>
      <c r="E15" s="96">
        <f t="shared" si="0"/>
        <v>4.6627122545504895E-3</v>
      </c>
      <c r="F15" s="96">
        <f t="shared" si="0"/>
        <v>7.4807142700806656E-3</v>
      </c>
      <c r="G15" s="96">
        <f t="shared" si="0"/>
        <v>1.3635503526619715E-2</v>
      </c>
      <c r="H15" s="96">
        <f t="shared" si="0"/>
        <v>4.3326869524545591E-2</v>
      </c>
      <c r="I15" s="96">
        <f t="shared" si="0"/>
        <v>9.4798710527923782E-2</v>
      </c>
      <c r="J15" s="96">
        <f t="shared" si="0"/>
        <v>0.15239869817664647</v>
      </c>
      <c r="K15" s="96">
        <f t="shared" si="0"/>
        <v>0.24013503206104828</v>
      </c>
      <c r="L15" s="96">
        <f t="shared" si="0"/>
        <v>0.33647994049605329</v>
      </c>
      <c r="M15" s="96">
        <f t="shared" si="0"/>
        <v>0.55648075753385406</v>
      </c>
      <c r="N15" s="96">
        <f t="shared" si="0"/>
        <v>0.87211562653392549</v>
      </c>
      <c r="O15" s="96">
        <f t="shared" si="0"/>
        <v>1.3452696499800436</v>
      </c>
      <c r="P15" s="96">
        <f t="shared" si="0"/>
        <v>1.5142869195005493</v>
      </c>
      <c r="Q15" s="96">
        <f t="shared" si="0"/>
        <v>2.3112607299687999</v>
      </c>
    </row>
    <row r="16" spans="1:17" ht="12" customHeight="1" x14ac:dyDescent="0.25">
      <c r="A16" s="87" t="s">
        <v>111</v>
      </c>
      <c r="B16" s="97">
        <f>IF(RES_hh_tes!B16=0,0,1000000/0.086*RES_hh_tes!B16/RES_hh_num!B$3)</f>
        <v>1.5871994755746314E-3</v>
      </c>
      <c r="C16" s="97">
        <f>IF(RES_hh_tes!C16=0,0,1000000/0.086*RES_hh_tes!C16/RES_hh_num!C$3)</f>
        <v>2.2827610890290271E-3</v>
      </c>
      <c r="D16" s="97">
        <f>IF(RES_hh_tes!D16=0,0,1000000/0.086*RES_hh_tes!D16/RES_hh_num!D$3)</f>
        <v>3.3221514647312905E-3</v>
      </c>
      <c r="E16" s="97">
        <f>IF(RES_hh_tes!E16=0,0,1000000/0.086*RES_hh_tes!E16/RES_hh_num!E$3)</f>
        <v>4.6627122545504895E-3</v>
      </c>
      <c r="F16" s="97">
        <f>IF(RES_hh_tes!F16=0,0,1000000/0.086*RES_hh_tes!F16/RES_hh_num!F$3)</f>
        <v>7.4807142700806656E-3</v>
      </c>
      <c r="G16" s="97">
        <f>IF(RES_hh_tes!G16=0,0,1000000/0.086*RES_hh_tes!G16/RES_hh_num!G$3)</f>
        <v>1.3635503526619715E-2</v>
      </c>
      <c r="H16" s="97">
        <f>IF(RES_hh_tes!H16=0,0,1000000/0.086*RES_hh_tes!H16/RES_hh_num!H$3)</f>
        <v>4.3326869524545591E-2</v>
      </c>
      <c r="I16" s="97">
        <f>IF(RES_hh_tes!I16=0,0,1000000/0.086*RES_hh_tes!I16/RES_hh_num!I$3)</f>
        <v>9.4798710527923782E-2</v>
      </c>
      <c r="J16" s="97">
        <f>IF(RES_hh_tes!J16=0,0,1000000/0.086*RES_hh_tes!J16/RES_hh_num!J$3)</f>
        <v>0.15239869817664647</v>
      </c>
      <c r="K16" s="97">
        <f>IF(RES_hh_tes!K16=0,0,1000000/0.086*RES_hh_tes!K16/RES_hh_num!K$3)</f>
        <v>0.24013503206104828</v>
      </c>
      <c r="L16" s="97">
        <f>IF(RES_hh_tes!L16=0,0,1000000/0.086*RES_hh_tes!L16/RES_hh_num!L$3)</f>
        <v>0.33647994049605329</v>
      </c>
      <c r="M16" s="97">
        <f>IF(RES_hh_tes!M16=0,0,1000000/0.086*RES_hh_tes!M16/RES_hh_num!M$3)</f>
        <v>0.55648075753385406</v>
      </c>
      <c r="N16" s="97">
        <f>IF(RES_hh_tes!N16=0,0,1000000/0.086*RES_hh_tes!N16/RES_hh_num!N$3)</f>
        <v>0.87211562653392549</v>
      </c>
      <c r="O16" s="97">
        <f>IF(RES_hh_tes!O16=0,0,1000000/0.086*RES_hh_tes!O16/RES_hh_num!O$3)</f>
        <v>1.3452696499800436</v>
      </c>
      <c r="P16" s="97">
        <f>IF(RES_hh_tes!P16=0,0,1000000/0.086*RES_hh_tes!P16/RES_hh_num!P$3)</f>
        <v>1.5142869195005493</v>
      </c>
      <c r="Q16" s="97">
        <f>IF(RES_hh_tes!Q16=0,0,1000000/0.086*RES_hh_tes!Q16/RES_hh_num!Q$3)</f>
        <v>2.3112607299687999</v>
      </c>
    </row>
    <row r="17" spans="1:17" ht="12.95" customHeight="1" x14ac:dyDescent="0.25">
      <c r="A17" s="89" t="s">
        <v>63</v>
      </c>
      <c r="B17" s="96">
        <f>IF(RES_hh_tes!B17=0,0,1000000/0.086*RES_hh_tes!B17/RES_hh_num!B17)</f>
        <v>1296.204614473291</v>
      </c>
      <c r="C17" s="96">
        <f>IF(RES_hh_tes!C17=0,0,1000000/0.086*RES_hh_tes!C17/RES_hh_num!C17)</f>
        <v>1305.8009963543234</v>
      </c>
      <c r="D17" s="96">
        <f>IF(RES_hh_tes!D17=0,0,1000000/0.086*RES_hh_tes!D17/RES_hh_num!D17)</f>
        <v>1384.8274658860507</v>
      </c>
      <c r="E17" s="96">
        <f>IF(RES_hh_tes!E17=0,0,1000000/0.086*RES_hh_tes!E17/RES_hh_num!E17)</f>
        <v>1468.2778105831494</v>
      </c>
      <c r="F17" s="96">
        <f>IF(RES_hh_tes!F17=0,0,1000000/0.086*RES_hh_tes!F17/RES_hh_num!F17)</f>
        <v>1522.2691446276783</v>
      </c>
      <c r="G17" s="96">
        <f>IF(RES_hh_tes!G17=0,0,1000000/0.086*RES_hh_tes!G17/RES_hh_num!G17)</f>
        <v>1579.7406344375879</v>
      </c>
      <c r="H17" s="96">
        <f>IF(RES_hh_tes!H17=0,0,1000000/0.086*RES_hh_tes!H17/RES_hh_num!H17)</f>
        <v>1651.6520578094023</v>
      </c>
      <c r="I17" s="96">
        <f>IF(RES_hh_tes!I17=0,0,1000000/0.086*RES_hh_tes!I17/RES_hh_num!I17)</f>
        <v>1698.3337389564667</v>
      </c>
      <c r="J17" s="96">
        <f>IF(RES_hh_tes!J17=0,0,1000000/0.086*RES_hh_tes!J17/RES_hh_num!J17)</f>
        <v>1708.8681859888713</v>
      </c>
      <c r="K17" s="96">
        <f>IF(RES_hh_tes!K17=0,0,1000000/0.086*RES_hh_tes!K17/RES_hh_num!K17)</f>
        <v>1738.3987007145449</v>
      </c>
      <c r="L17" s="96">
        <f>IF(RES_hh_tes!L17=0,0,1000000/0.086*RES_hh_tes!L17/RES_hh_num!L17)</f>
        <v>1682.5449185142247</v>
      </c>
      <c r="M17" s="96">
        <f>IF(RES_hh_tes!M17=0,0,1000000/0.086*RES_hh_tes!M17/RES_hh_num!M17)</f>
        <v>1619.5105307524718</v>
      </c>
      <c r="N17" s="96">
        <f>IF(RES_hh_tes!N17=0,0,1000000/0.086*RES_hh_tes!N17/RES_hh_num!N17)</f>
        <v>1623.6587700510561</v>
      </c>
      <c r="O17" s="96">
        <f>IF(RES_hh_tes!O17=0,0,1000000/0.086*RES_hh_tes!O17/RES_hh_num!O17)</f>
        <v>1670.6651623727016</v>
      </c>
      <c r="P17" s="96">
        <f>IF(RES_hh_tes!P17=0,0,1000000/0.086*RES_hh_tes!P17/RES_hh_num!P17)</f>
        <v>1652.9728925610993</v>
      </c>
      <c r="Q17" s="96">
        <f>IF(RES_hh_tes!Q17=0,0,1000000/0.086*RES_hh_tes!Q17/RES_hh_num!Q17)</f>
        <v>1611.7678993893328</v>
      </c>
    </row>
    <row r="18" spans="1:17" ht="12" customHeight="1" x14ac:dyDescent="0.25">
      <c r="A18" s="87" t="s">
        <v>58</v>
      </c>
      <c r="B18" s="95">
        <f>IF(RES_hh_tes!B18=0,0,1000000/0.086*RES_hh_tes!B18/RES_hh_num!B18)</f>
        <v>1297.1276529007907</v>
      </c>
      <c r="C18" s="95">
        <f>IF(RES_hh_tes!C18=0,0,1000000/0.086*RES_hh_tes!C18/RES_hh_num!C18)</f>
        <v>1333.8142610618502</v>
      </c>
      <c r="D18" s="95">
        <f>IF(RES_hh_tes!D18=0,0,1000000/0.086*RES_hh_tes!D18/RES_hh_num!D18)</f>
        <v>1421.798868314173</v>
      </c>
      <c r="E18" s="95">
        <f>IF(RES_hh_tes!E18=0,0,1000000/0.086*RES_hh_tes!E18/RES_hh_num!E18)</f>
        <v>1473.9877758608727</v>
      </c>
      <c r="F18" s="95">
        <f>IF(RES_hh_tes!F18=0,0,1000000/0.086*RES_hh_tes!F18/RES_hh_num!F18)</f>
        <v>1549.6047776313078</v>
      </c>
      <c r="G18" s="95">
        <f>IF(RES_hh_tes!G18=0,0,1000000/0.086*RES_hh_tes!G18/RES_hh_num!G18)</f>
        <v>1594.8185523935986</v>
      </c>
      <c r="H18" s="95">
        <f>IF(RES_hh_tes!H18=0,0,1000000/0.086*RES_hh_tes!H18/RES_hh_num!H18)</f>
        <v>1662.8050918271183</v>
      </c>
      <c r="I18" s="95">
        <f>IF(RES_hh_tes!I18=0,0,1000000/0.086*RES_hh_tes!I18/RES_hh_num!I18)</f>
        <v>1694.1076218189694</v>
      </c>
      <c r="J18" s="95">
        <f>IF(RES_hh_tes!J18=0,0,1000000/0.086*RES_hh_tes!J18/RES_hh_num!J18)</f>
        <v>1723.0843231312865</v>
      </c>
      <c r="K18" s="95">
        <f>IF(RES_hh_tes!K18=0,0,1000000/0.086*RES_hh_tes!K18/RES_hh_num!K18)</f>
        <v>1678.6968666826301</v>
      </c>
      <c r="L18" s="95">
        <f>IF(RES_hh_tes!L18=0,0,1000000/0.086*RES_hh_tes!L18/RES_hh_num!L18)</f>
        <v>2066.1592610840339</v>
      </c>
      <c r="M18" s="95">
        <f>IF(RES_hh_tes!M18=0,0,1000000/0.086*RES_hh_tes!M18/RES_hh_num!M18)</f>
        <v>2050.6675484775437</v>
      </c>
      <c r="N18" s="95">
        <f>IF(RES_hh_tes!N18=0,0,1000000/0.086*RES_hh_tes!N18/RES_hh_num!N18)</f>
        <v>1561.0990519086829</v>
      </c>
      <c r="O18" s="95">
        <f>IF(RES_hh_tes!O18=0,0,1000000/0.086*RES_hh_tes!O18/RES_hh_num!O18)</f>
        <v>1599.9081998111419</v>
      </c>
      <c r="P18" s="95">
        <f>IF(RES_hh_tes!P18=0,0,1000000/0.086*RES_hh_tes!P18/RES_hh_num!P18)</f>
        <v>1576.1221145217814</v>
      </c>
      <c r="Q18" s="95">
        <f>IF(RES_hh_tes!Q18=0,0,1000000/0.086*RES_hh_tes!Q18/RES_hh_num!Q18)</f>
        <v>1588.4373848482164</v>
      </c>
    </row>
    <row r="19" spans="1:17" s="28" customFormat="1" ht="12" customHeight="1" x14ac:dyDescent="0.25">
      <c r="A19" s="87" t="s">
        <v>84</v>
      </c>
      <c r="B19" s="95">
        <f>IF(RES_hh_tes!B19=0,0,1000000/0.086*RES_hh_tes!B19/RES_hh_num!B19)</f>
        <v>1297.2993790336736</v>
      </c>
      <c r="C19" s="95">
        <f>IF(RES_hh_tes!C19=0,0,1000000/0.086*RES_hh_tes!C19/RES_hh_num!C19)</f>
        <v>1322.0203688543495</v>
      </c>
      <c r="D19" s="95">
        <f>IF(RES_hh_tes!D19=0,0,1000000/0.086*RES_hh_tes!D19/RES_hh_num!D19)</f>
        <v>1415.1284443350257</v>
      </c>
      <c r="E19" s="95">
        <f>IF(RES_hh_tes!E19=0,0,1000000/0.086*RES_hh_tes!E19/RES_hh_num!E19)</f>
        <v>1517.8002331616358</v>
      </c>
      <c r="F19" s="95">
        <f>IF(RES_hh_tes!F19=0,0,1000000/0.086*RES_hh_tes!F19/RES_hh_num!F19)</f>
        <v>1584.7690760469388</v>
      </c>
      <c r="G19" s="95">
        <f>IF(RES_hh_tes!G19=0,0,1000000/0.086*RES_hh_tes!G19/RES_hh_num!G19)</f>
        <v>1672.4384116632436</v>
      </c>
      <c r="H19" s="95">
        <f>IF(RES_hh_tes!H19=0,0,1000000/0.086*RES_hh_tes!H19/RES_hh_num!H19)</f>
        <v>1775.0749135158469</v>
      </c>
      <c r="I19" s="95">
        <f>IF(RES_hh_tes!I19=0,0,1000000/0.086*RES_hh_tes!I19/RES_hh_num!I19)</f>
        <v>1844.5712538049513</v>
      </c>
      <c r="J19" s="95">
        <f>IF(RES_hh_tes!J19=0,0,1000000/0.086*RES_hh_tes!J19/RES_hh_num!J19)</f>
        <v>1890.1421379845162</v>
      </c>
      <c r="K19" s="95">
        <f>IF(RES_hh_tes!K19=0,0,1000000/0.086*RES_hh_tes!K19/RES_hh_num!K19)</f>
        <v>1893.7327346087466</v>
      </c>
      <c r="L19" s="95">
        <f>IF(RES_hh_tes!L19=0,0,1000000/0.086*RES_hh_tes!L19/RES_hh_num!L19)</f>
        <v>1826.5539633445428</v>
      </c>
      <c r="M19" s="95">
        <f>IF(RES_hh_tes!M19=0,0,1000000/0.086*RES_hh_tes!M19/RES_hh_num!M19)</f>
        <v>1728.4304978883433</v>
      </c>
      <c r="N19" s="95">
        <f>IF(RES_hh_tes!N19=0,0,1000000/0.086*RES_hh_tes!N19/RES_hh_num!N19)</f>
        <v>1718.7924866971348</v>
      </c>
      <c r="O19" s="95">
        <f>IF(RES_hh_tes!O19=0,0,1000000/0.086*RES_hh_tes!O19/RES_hh_num!O19)</f>
        <v>1753.384130322308</v>
      </c>
      <c r="P19" s="95">
        <f>IF(RES_hh_tes!P19=0,0,1000000/0.086*RES_hh_tes!P19/RES_hh_num!P19)</f>
        <v>1715.8186418899306</v>
      </c>
      <c r="Q19" s="95">
        <f>IF(RES_hh_tes!Q19=0,0,1000000/0.086*RES_hh_tes!Q19/RES_hh_num!Q19)</f>
        <v>1656.3735348433308</v>
      </c>
    </row>
    <row r="20" spans="1:17" ht="12" customHeight="1" x14ac:dyDescent="0.25">
      <c r="A20" s="87" t="s">
        <v>110</v>
      </c>
      <c r="B20" s="95">
        <f>IF(RES_hh_tes!B20=0,0,1000000/0.086*RES_hh_tes!B20/RES_hh_num!B20)</f>
        <v>1297.3477324424971</v>
      </c>
      <c r="C20" s="95">
        <f>IF(RES_hh_tes!C20=0,0,1000000/0.086*RES_hh_tes!C20/RES_hh_num!C20)</f>
        <v>1426.7483397206652</v>
      </c>
      <c r="D20" s="95">
        <f>IF(RES_hh_tes!D20=0,0,1000000/0.086*RES_hh_tes!D20/RES_hh_num!D20)</f>
        <v>1515.6257473701642</v>
      </c>
      <c r="E20" s="95">
        <f>IF(RES_hh_tes!E20=0,0,1000000/0.086*RES_hh_tes!E20/RES_hh_num!E20)</f>
        <v>1323.0382460273188</v>
      </c>
      <c r="F20" s="95">
        <f>IF(RES_hh_tes!F20=0,0,1000000/0.086*RES_hh_tes!F20/RES_hh_num!F20)</f>
        <v>1413.9089119325135</v>
      </c>
      <c r="G20" s="95">
        <f>IF(RES_hh_tes!G20=0,0,1000000/0.086*RES_hh_tes!G20/RES_hh_num!G20)</f>
        <v>1641.4927880079968</v>
      </c>
      <c r="H20" s="95">
        <f>IF(RES_hh_tes!H20=0,0,1000000/0.086*RES_hh_tes!H20/RES_hh_num!H20)</f>
        <v>1742.1539631585897</v>
      </c>
      <c r="I20" s="95">
        <f>IF(RES_hh_tes!I20=0,0,1000000/0.086*RES_hh_tes!I20/RES_hh_num!I20)</f>
        <v>1788.4080173026166</v>
      </c>
      <c r="J20" s="95">
        <f>IF(RES_hh_tes!J20=0,0,1000000/0.086*RES_hh_tes!J20/RES_hh_num!J20)</f>
        <v>1812.6615617072346</v>
      </c>
      <c r="K20" s="95">
        <f>IF(RES_hh_tes!K20=0,0,1000000/0.086*RES_hh_tes!K20/RES_hh_num!K20)</f>
        <v>1890.2442914091946</v>
      </c>
      <c r="L20" s="95">
        <f>IF(RES_hh_tes!L20=0,0,1000000/0.086*RES_hh_tes!L20/RES_hh_num!L20)</f>
        <v>1829.1064552717596</v>
      </c>
      <c r="M20" s="95">
        <f>IF(RES_hh_tes!M20=0,0,1000000/0.086*RES_hh_tes!M20/RES_hh_num!M20)</f>
        <v>1780.8833841525591</v>
      </c>
      <c r="N20" s="95">
        <f>IF(RES_hh_tes!N20=0,0,1000000/0.086*RES_hh_tes!N20/RES_hh_num!N20)</f>
        <v>1710.7843122022489</v>
      </c>
      <c r="O20" s="95">
        <f>IF(RES_hh_tes!O20=0,0,1000000/0.086*RES_hh_tes!O20/RES_hh_num!O20)</f>
        <v>1790.2086843069192</v>
      </c>
      <c r="P20" s="95">
        <f>IF(RES_hh_tes!P20=0,0,1000000/0.086*RES_hh_tes!P20/RES_hh_num!P20)</f>
        <v>1760.6312486233469</v>
      </c>
      <c r="Q20" s="95">
        <f>IF(RES_hh_tes!Q20=0,0,1000000/0.086*RES_hh_tes!Q20/RES_hh_num!Q20)</f>
        <v>1706.1323844991036</v>
      </c>
    </row>
    <row r="21" spans="1:17" ht="12" customHeight="1" x14ac:dyDescent="0.25">
      <c r="A21" s="87" t="s">
        <v>109</v>
      </c>
      <c r="B21" s="95">
        <f>IF(RES_hh_tes!B21=0,0,1000000/0.086*RES_hh_tes!B21/RES_hh_num!B21)</f>
        <v>1297.3000591889622</v>
      </c>
      <c r="C21" s="95">
        <f>IF(RES_hh_tes!C21=0,0,1000000/0.086*RES_hh_tes!C21/RES_hh_num!C21)</f>
        <v>1310.0722431011579</v>
      </c>
      <c r="D21" s="95">
        <f>IF(RES_hh_tes!D21=0,0,1000000/0.086*RES_hh_tes!D21/RES_hh_num!D21)</f>
        <v>1400.8413566380038</v>
      </c>
      <c r="E21" s="95">
        <f>IF(RES_hh_tes!E21=0,0,1000000/0.086*RES_hh_tes!E21/RES_hh_num!E21)</f>
        <v>1492.7204401236652</v>
      </c>
      <c r="F21" s="95">
        <f>IF(RES_hh_tes!F21=0,0,1000000/0.086*RES_hh_tes!F21/RES_hh_num!F21)</f>
        <v>1551.5807220194558</v>
      </c>
      <c r="G21" s="95">
        <f>IF(RES_hh_tes!G21=0,0,1000000/0.086*RES_hh_tes!G21/RES_hh_num!G21)</f>
        <v>1618.0335345824687</v>
      </c>
      <c r="H21" s="95">
        <f>IF(RES_hh_tes!H21=0,0,1000000/0.086*RES_hh_tes!H21/RES_hh_num!H21)</f>
        <v>1699.549341675737</v>
      </c>
      <c r="I21" s="95">
        <f>IF(RES_hh_tes!I21=0,0,1000000/0.086*RES_hh_tes!I21/RES_hh_num!I21)</f>
        <v>1746.0199466041586</v>
      </c>
      <c r="J21" s="95">
        <f>IF(RES_hh_tes!J21=0,0,1000000/0.086*RES_hh_tes!J21/RES_hh_num!J21)</f>
        <v>1841.6172872906486</v>
      </c>
      <c r="K21" s="95">
        <f>IF(RES_hh_tes!K21=0,0,1000000/0.086*RES_hh_tes!K21/RES_hh_num!K21)</f>
        <v>1638.039987287219</v>
      </c>
      <c r="L21" s="95">
        <f>IF(RES_hh_tes!L21=0,0,1000000/0.086*RES_hh_tes!L21/RES_hh_num!L21)</f>
        <v>1898.8042917267842</v>
      </c>
      <c r="M21" s="95">
        <f>IF(RES_hh_tes!M21=0,0,1000000/0.086*RES_hh_tes!M21/RES_hh_num!M21)</f>
        <v>1666.6290463018402</v>
      </c>
      <c r="N21" s="95">
        <f>IF(RES_hh_tes!N21=0,0,1000000/0.086*RES_hh_tes!N21/RES_hh_num!N21)</f>
        <v>1590.162310723452</v>
      </c>
      <c r="O21" s="95">
        <f>IF(RES_hh_tes!O21=0,0,1000000/0.086*RES_hh_tes!O21/RES_hh_num!O21)</f>
        <v>1664.0589801221004</v>
      </c>
      <c r="P21" s="95">
        <f>IF(RES_hh_tes!P21=0,0,1000000/0.086*RES_hh_tes!P21/RES_hh_num!P21)</f>
        <v>1675.4133396521502</v>
      </c>
      <c r="Q21" s="95">
        <f>IF(RES_hh_tes!Q21=0,0,1000000/0.086*RES_hh_tes!Q21/RES_hh_num!Q21)</f>
        <v>1639.1455367801159</v>
      </c>
    </row>
    <row r="22" spans="1:17" ht="12" customHeight="1" x14ac:dyDescent="0.25">
      <c r="A22" s="87" t="s">
        <v>55</v>
      </c>
      <c r="B22" s="95">
        <f>IF(RES_hh_tes!B22=0,0,1000000/0.086*RES_hh_tes!B22/RES_hh_num!B22)</f>
        <v>1297.2995343094569</v>
      </c>
      <c r="C22" s="95">
        <f>IF(RES_hh_tes!C22=0,0,1000000/0.086*RES_hh_tes!C22/RES_hh_num!C22)</f>
        <v>1298.6972704734442</v>
      </c>
      <c r="D22" s="95">
        <f>IF(RES_hh_tes!D22=0,0,1000000/0.086*RES_hh_tes!D22/RES_hh_num!D22)</f>
        <v>1374.9855931377385</v>
      </c>
      <c r="E22" s="95">
        <f>IF(RES_hh_tes!E22=0,0,1000000/0.086*RES_hh_tes!E22/RES_hh_num!E22)</f>
        <v>1479.4100351671957</v>
      </c>
      <c r="F22" s="95">
        <f>IF(RES_hh_tes!F22=0,0,1000000/0.086*RES_hh_tes!F22/RES_hh_num!F22)</f>
        <v>1539.1214963491759</v>
      </c>
      <c r="G22" s="95">
        <f>IF(RES_hh_tes!G22=0,0,1000000/0.086*RES_hh_tes!G22/RES_hh_num!G22)</f>
        <v>1604.3160740013795</v>
      </c>
      <c r="H22" s="95">
        <f>IF(RES_hh_tes!H22=0,0,1000000/0.086*RES_hh_tes!H22/RES_hh_num!H22)</f>
        <v>1684.666074393675</v>
      </c>
      <c r="I22" s="95">
        <f>IF(RES_hh_tes!I22=0,0,1000000/0.086*RES_hh_tes!I22/RES_hh_num!I22)</f>
        <v>1729.9816966328251</v>
      </c>
      <c r="J22" s="95">
        <f>IF(RES_hh_tes!J22=0,0,1000000/0.086*RES_hh_tes!J22/RES_hh_num!J22)</f>
        <v>1744.5337996358917</v>
      </c>
      <c r="K22" s="95">
        <f>IF(RES_hh_tes!K22=0,0,1000000/0.086*RES_hh_tes!K22/RES_hh_num!K22)</f>
        <v>1827.3408190513694</v>
      </c>
      <c r="L22" s="95">
        <f>IF(RES_hh_tes!L22=0,0,1000000/0.086*RES_hh_tes!L22/RES_hh_num!L22)</f>
        <v>1627.4652577482882</v>
      </c>
      <c r="M22" s="95">
        <f>IF(RES_hh_tes!M22=0,0,1000000/0.086*RES_hh_tes!M22/RES_hh_num!M22)</f>
        <v>1722.1460323077958</v>
      </c>
      <c r="N22" s="95">
        <f>IF(RES_hh_tes!N22=0,0,1000000/0.086*RES_hh_tes!N22/RES_hh_num!N22)</f>
        <v>1752.9066614673204</v>
      </c>
      <c r="O22" s="95">
        <f>IF(RES_hh_tes!O22=0,0,1000000/0.086*RES_hh_tes!O22/RES_hh_num!O22)</f>
        <v>1706.3049272748983</v>
      </c>
      <c r="P22" s="95">
        <f>IF(RES_hh_tes!P22=0,0,1000000/0.086*RES_hh_tes!P22/RES_hh_num!P22)</f>
        <v>1724.0695993567299</v>
      </c>
      <c r="Q22" s="95">
        <f>IF(RES_hh_tes!Q22=0,0,1000000/0.086*RES_hh_tes!Q22/RES_hh_num!Q22)</f>
        <v>1673.3068305775773</v>
      </c>
    </row>
    <row r="23" spans="1:17" ht="12" customHeight="1" x14ac:dyDescent="0.25">
      <c r="A23" s="87" t="s">
        <v>79</v>
      </c>
      <c r="B23" s="95">
        <f>IF(RES_hh_tes!B23=0,0,1000000/0.086*RES_hh_tes!B23/RES_hh_num!B23)</f>
        <v>0</v>
      </c>
      <c r="C23" s="95">
        <f>IF(RES_hh_tes!C23=0,0,1000000/0.086*RES_hh_tes!C23/RES_hh_num!C23)</f>
        <v>0</v>
      </c>
      <c r="D23" s="95">
        <f>IF(RES_hh_tes!D23=0,0,1000000/0.086*RES_hh_tes!D23/RES_hh_num!D23)</f>
        <v>0</v>
      </c>
      <c r="E23" s="95">
        <f>IF(RES_hh_tes!E23=0,0,1000000/0.086*RES_hh_tes!E23/RES_hh_num!E23)</f>
        <v>0</v>
      </c>
      <c r="F23" s="95">
        <f>IF(RES_hh_tes!F23=0,0,1000000/0.086*RES_hh_tes!F23/RES_hh_num!F23)</f>
        <v>0</v>
      </c>
      <c r="G23" s="95">
        <f>IF(RES_hh_tes!G23=0,0,1000000/0.086*RES_hh_tes!G23/RES_hh_num!G23)</f>
        <v>0</v>
      </c>
      <c r="H23" s="95">
        <f>IF(RES_hh_tes!H23=0,0,1000000/0.086*RES_hh_tes!H23/RES_hh_num!H23)</f>
        <v>0</v>
      </c>
      <c r="I23" s="95">
        <f>IF(RES_hh_tes!I23=0,0,1000000/0.086*RES_hh_tes!I23/RES_hh_num!I23)</f>
        <v>0</v>
      </c>
      <c r="J23" s="95">
        <f>IF(RES_hh_tes!J23=0,0,1000000/0.086*RES_hh_tes!J23/RES_hh_num!J23)</f>
        <v>0</v>
      </c>
      <c r="K23" s="95">
        <f>IF(RES_hh_tes!K23=0,0,1000000/0.086*RES_hh_tes!K23/RES_hh_num!K23)</f>
        <v>0</v>
      </c>
      <c r="L23" s="95">
        <f>IF(RES_hh_tes!L23=0,0,1000000/0.086*RES_hh_tes!L23/RES_hh_num!L23)</f>
        <v>0</v>
      </c>
      <c r="M23" s="95">
        <f>IF(RES_hh_tes!M23=0,0,1000000/0.086*RES_hh_tes!M23/RES_hh_num!M23)</f>
        <v>0</v>
      </c>
      <c r="N23" s="95">
        <f>IF(RES_hh_tes!N23=0,0,1000000/0.086*RES_hh_tes!N23/RES_hh_num!N23)</f>
        <v>0</v>
      </c>
      <c r="O23" s="95">
        <f>IF(RES_hh_tes!O23=0,0,1000000/0.086*RES_hh_tes!O23/RES_hh_num!O23)</f>
        <v>0</v>
      </c>
      <c r="P23" s="95">
        <f>IF(RES_hh_tes!P23=0,0,1000000/0.086*RES_hh_tes!P23/RES_hh_num!P23)</f>
        <v>0</v>
      </c>
      <c r="Q23" s="95">
        <f>IF(RES_hh_tes!Q23=0,0,1000000/0.086*RES_hh_tes!Q23/RES_hh_num!Q23)</f>
        <v>0</v>
      </c>
    </row>
    <row r="24" spans="1:17" ht="12" customHeight="1" x14ac:dyDescent="0.25">
      <c r="A24" s="87" t="s">
        <v>61</v>
      </c>
      <c r="B24" s="95">
        <f>IF(RES_hh_tes!B24=0,0,1000000/0.086*RES_hh_tes!B24/RES_hh_num!B24)</f>
        <v>1297.3008114248728</v>
      </c>
      <c r="C24" s="95">
        <f>IF(RES_hh_tes!C24=0,0,1000000/0.086*RES_hh_tes!C24/RES_hh_num!C24)</f>
        <v>1290.2889189181356</v>
      </c>
      <c r="D24" s="95">
        <f>IF(RES_hh_tes!D24=0,0,1000000/0.086*RES_hh_tes!D24/RES_hh_num!D24)</f>
        <v>1380.2429328354219</v>
      </c>
      <c r="E24" s="95">
        <f>IF(RES_hh_tes!E24=0,0,1000000/0.086*RES_hh_tes!E24/RES_hh_num!E24)</f>
        <v>1451.2034423241391</v>
      </c>
      <c r="F24" s="95">
        <f>IF(RES_hh_tes!F24=0,0,1000000/0.086*RES_hh_tes!F24/RES_hh_num!F24)</f>
        <v>1491.8362869759867</v>
      </c>
      <c r="G24" s="95">
        <f>IF(RES_hh_tes!G24=0,0,1000000/0.086*RES_hh_tes!G24/RES_hh_num!G24)</f>
        <v>1549.1950302096188</v>
      </c>
      <c r="H24" s="95">
        <f>IF(RES_hh_tes!H24=0,0,1000000/0.086*RES_hh_tes!H24/RES_hh_num!H24)</f>
        <v>1621.1452071447829</v>
      </c>
      <c r="I24" s="95">
        <f>IF(RES_hh_tes!I24=0,0,1000000/0.086*RES_hh_tes!I24/RES_hh_num!I24)</f>
        <v>1656.4990858176291</v>
      </c>
      <c r="J24" s="95">
        <f>IF(RES_hh_tes!J24=0,0,1000000/0.086*RES_hh_tes!J24/RES_hh_num!J24)</f>
        <v>1668.7124896876655</v>
      </c>
      <c r="K24" s="95">
        <f>IF(RES_hh_tes!K24=0,0,1000000/0.086*RES_hh_tes!K24/RES_hh_num!K24)</f>
        <v>1648.4609816968521</v>
      </c>
      <c r="L24" s="95">
        <f>IF(RES_hh_tes!L24=0,0,1000000/0.086*RES_hh_tes!L24/RES_hh_num!L24)</f>
        <v>1672.5086263092057</v>
      </c>
      <c r="M24" s="95">
        <f>IF(RES_hh_tes!M24=0,0,1000000/0.086*RES_hh_tes!M24/RES_hh_num!M24)</f>
        <v>1494.7754179616882</v>
      </c>
      <c r="N24" s="95">
        <f>IF(RES_hh_tes!N24=0,0,1000000/0.086*RES_hh_tes!N24/RES_hh_num!N24)</f>
        <v>1499.4982962006086</v>
      </c>
      <c r="O24" s="95">
        <f>IF(RES_hh_tes!O24=0,0,1000000/0.086*RES_hh_tes!O24/RES_hh_num!O24)</f>
        <v>1632.772621581071</v>
      </c>
      <c r="P24" s="95">
        <f>IF(RES_hh_tes!P24=0,0,1000000/0.086*RES_hh_tes!P24/RES_hh_num!P24)</f>
        <v>1569.2506194400701</v>
      </c>
      <c r="Q24" s="95">
        <f>IF(RES_hh_tes!Q24=0,0,1000000/0.086*RES_hh_tes!Q24/RES_hh_num!Q24)</f>
        <v>1545.0715546661875</v>
      </c>
    </row>
    <row r="25" spans="1:17" ht="12" customHeight="1" x14ac:dyDescent="0.25">
      <c r="A25" s="51" t="s">
        <v>60</v>
      </c>
      <c r="B25" s="22">
        <f>IF(RES_hh_tes!B25=0,0,1000000/0.086*RES_hh_tes!B25/RES_hh_num!B25)</f>
        <v>1279.1180763833493</v>
      </c>
      <c r="C25" s="22">
        <f>IF(RES_hh_tes!C25=0,0,1000000/0.086*RES_hh_tes!C25/RES_hh_num!C25)</f>
        <v>1451.7825084085373</v>
      </c>
      <c r="D25" s="22">
        <f>IF(RES_hh_tes!D25=0,0,1000000/0.086*RES_hh_tes!D25/RES_hh_num!D25)</f>
        <v>1454.8998702997812</v>
      </c>
      <c r="E25" s="22">
        <f>IF(RES_hh_tes!E25=0,0,1000000/0.086*RES_hh_tes!E25/RES_hh_num!E25)</f>
        <v>1483.664906380724</v>
      </c>
      <c r="F25" s="22">
        <f>IF(RES_hh_tes!F25=0,0,1000000/0.086*RES_hh_tes!F25/RES_hh_num!F25)</f>
        <v>1558.9798282062957</v>
      </c>
      <c r="G25" s="22">
        <f>IF(RES_hh_tes!G25=0,0,1000000/0.086*RES_hh_tes!G25/RES_hh_num!G25)</f>
        <v>1536.3147134319327</v>
      </c>
      <c r="H25" s="22">
        <f>IF(RES_hh_tes!H25=0,0,1000000/0.086*RES_hh_tes!H25/RES_hh_num!H25)</f>
        <v>1533.3727963064525</v>
      </c>
      <c r="I25" s="22">
        <f>IF(RES_hh_tes!I25=0,0,1000000/0.086*RES_hh_tes!I25/RES_hh_num!I25)</f>
        <v>1646.2522695355844</v>
      </c>
      <c r="J25" s="22">
        <f>IF(RES_hh_tes!J25=0,0,1000000/0.086*RES_hh_tes!J25/RES_hh_num!J25)</f>
        <v>1494.3780020658326</v>
      </c>
      <c r="K25" s="22">
        <f>IF(RES_hh_tes!K25=0,0,1000000/0.086*RES_hh_tes!K25/RES_hh_num!K25)</f>
        <v>1674.2635063741022</v>
      </c>
      <c r="L25" s="22">
        <f>IF(RES_hh_tes!L25=0,0,1000000/0.086*RES_hh_tes!L25/RES_hh_num!L25)</f>
        <v>1593.4092022729412</v>
      </c>
      <c r="M25" s="22">
        <f>IF(RES_hh_tes!M25=0,0,1000000/0.086*RES_hh_tes!M25/RES_hh_num!M25)</f>
        <v>1366.5353650610127</v>
      </c>
      <c r="N25" s="22">
        <f>IF(RES_hh_tes!N25=0,0,1000000/0.086*RES_hh_tes!N25/RES_hh_num!N25)</f>
        <v>1584.5053810141442</v>
      </c>
      <c r="O25" s="22">
        <f>IF(RES_hh_tes!O25=0,0,1000000/0.086*RES_hh_tes!O25/RES_hh_num!O25)</f>
        <v>1541.8367826224799</v>
      </c>
      <c r="P25" s="22">
        <f>IF(RES_hh_tes!P25=0,0,1000000/0.086*RES_hh_tes!P25/RES_hh_num!P25)</f>
        <v>1713.4090162457946</v>
      </c>
      <c r="Q25" s="22">
        <f>IF(RES_hh_tes!Q25=0,0,1000000/0.086*RES_hh_tes!Q25/RES_hh_num!Q25)</f>
        <v>1644.1100036049743</v>
      </c>
    </row>
    <row r="26" spans="1:17" ht="12" customHeight="1" x14ac:dyDescent="0.25">
      <c r="A26" s="49" t="s">
        <v>59</v>
      </c>
      <c r="B26" s="18">
        <f>IF(RES_hh_tes!B26=0,0,1000000/0.086*RES_hh_tes!B26/RES_hh_num!B26)</f>
        <v>0</v>
      </c>
      <c r="C26" s="18">
        <f>IF(RES_hh_tes!C26=0,0,1000000/0.086*RES_hh_tes!C26/RES_hh_num!C26)</f>
        <v>0</v>
      </c>
      <c r="D26" s="18">
        <f>IF(RES_hh_tes!D26=0,0,1000000/0.086*RES_hh_tes!D26/RES_hh_num!D26)</f>
        <v>0</v>
      </c>
      <c r="E26" s="18">
        <f>IF(RES_hh_tes!E26=0,0,1000000/0.086*RES_hh_tes!E26/RES_hh_num!E26)</f>
        <v>0</v>
      </c>
      <c r="F26" s="18">
        <f>IF(RES_hh_tes!F26=0,0,1000000/0.086*RES_hh_tes!F26/RES_hh_num!F26)</f>
        <v>0</v>
      </c>
      <c r="G26" s="18">
        <f>IF(RES_hh_tes!G26=0,0,1000000/0.086*RES_hh_tes!G26/RES_hh_num!G26)</f>
        <v>0</v>
      </c>
      <c r="H26" s="18">
        <f>IF(RES_hh_tes!H26=0,0,1000000/0.086*RES_hh_tes!H26/RES_hh_num!H26)</f>
        <v>0</v>
      </c>
      <c r="I26" s="18">
        <f>IF(RES_hh_tes!I26=0,0,1000000/0.086*RES_hh_tes!I26/RES_hh_num!I26)</f>
        <v>0</v>
      </c>
      <c r="J26" s="18">
        <f>IF(RES_hh_tes!J26=0,0,1000000/0.086*RES_hh_tes!J26/RES_hh_num!J26)</f>
        <v>0</v>
      </c>
      <c r="K26" s="18">
        <f>IF(RES_hh_tes!K26=0,0,1000000/0.086*RES_hh_tes!K26/RES_hh_num!K26)</f>
        <v>0</v>
      </c>
      <c r="L26" s="18">
        <f>IF(RES_hh_tes!L26=0,0,1000000/0.086*RES_hh_tes!L26/RES_hh_num!L26)</f>
        <v>0</v>
      </c>
      <c r="M26" s="18">
        <f>IF(RES_hh_tes!M26=0,0,1000000/0.086*RES_hh_tes!M26/RES_hh_num!M26)</f>
        <v>0</v>
      </c>
      <c r="N26" s="18">
        <f>IF(RES_hh_tes!N26=0,0,1000000/0.086*RES_hh_tes!N26/RES_hh_num!N26)</f>
        <v>0</v>
      </c>
      <c r="O26" s="18">
        <f>IF(RES_hh_tes!O26=0,0,1000000/0.086*RES_hh_tes!O26/RES_hh_num!O26)</f>
        <v>0</v>
      </c>
      <c r="P26" s="18">
        <f>IF(RES_hh_tes!P26=0,0,1000000/0.086*RES_hh_tes!P26/RES_hh_num!P26)</f>
        <v>0</v>
      </c>
      <c r="Q26" s="18">
        <f>IF(RES_hh_tes!Q26=0,0,1000000/0.086*RES_hh_tes!Q26/RES_hh_num!Q26)</f>
        <v>0</v>
      </c>
    </row>
    <row r="27" spans="1:17" ht="12.95" customHeight="1" x14ac:dyDescent="0.25">
      <c r="A27" s="89" t="s">
        <v>62</v>
      </c>
      <c r="B27" s="96">
        <f>IF(RES_hh_tes!B27=0,0,1000000/0.086*RES_hh_tes!B27/RES_hh_num!B27)</f>
        <v>380.81004837606213</v>
      </c>
      <c r="C27" s="96">
        <f>IF(RES_hh_tes!C27=0,0,1000000/0.086*RES_hh_tes!C27/RES_hh_num!C27)</f>
        <v>413.7912842132157</v>
      </c>
      <c r="D27" s="96">
        <f>IF(RES_hh_tes!D27=0,0,1000000/0.086*RES_hh_tes!D27/RES_hh_num!D27)</f>
        <v>461.55468954847856</v>
      </c>
      <c r="E27" s="96">
        <f>IF(RES_hh_tes!E27=0,0,1000000/0.086*RES_hh_tes!E27/RES_hh_num!E27)</f>
        <v>452.9011643133519</v>
      </c>
      <c r="F27" s="96">
        <f>IF(RES_hh_tes!F27=0,0,1000000/0.086*RES_hh_tes!F27/RES_hh_num!F27)</f>
        <v>456.8288864601077</v>
      </c>
      <c r="G27" s="96">
        <f>IF(RES_hh_tes!G27=0,0,1000000/0.086*RES_hh_tes!G27/RES_hh_num!G27)</f>
        <v>412.65395954394802</v>
      </c>
      <c r="H27" s="96">
        <f>IF(RES_hh_tes!H27=0,0,1000000/0.086*RES_hh_tes!H27/RES_hh_num!H27)</f>
        <v>402.75969905776884</v>
      </c>
      <c r="I27" s="96">
        <f>IF(RES_hh_tes!I27=0,0,1000000/0.086*RES_hh_tes!I27/RES_hh_num!I27)</f>
        <v>416.88328061260438</v>
      </c>
      <c r="J27" s="96">
        <f>IF(RES_hh_tes!J27=0,0,1000000/0.086*RES_hh_tes!J27/RES_hh_num!J27)</f>
        <v>394.9784532892582</v>
      </c>
      <c r="K27" s="96">
        <f>IF(RES_hh_tes!K27=0,0,1000000/0.086*RES_hh_tes!K27/RES_hh_num!K27)</f>
        <v>450.84173434257639</v>
      </c>
      <c r="L27" s="96">
        <f>IF(RES_hh_tes!L27=0,0,1000000/0.086*RES_hh_tes!L27/RES_hh_num!L27)</f>
        <v>514.71306858174137</v>
      </c>
      <c r="M27" s="96">
        <f>IF(RES_hh_tes!M27=0,0,1000000/0.086*RES_hh_tes!M27/RES_hh_num!M27)</f>
        <v>421.67709657822786</v>
      </c>
      <c r="N27" s="96">
        <f>IF(RES_hh_tes!N27=0,0,1000000/0.086*RES_hh_tes!N27/RES_hh_num!N27)</f>
        <v>479.05661398852118</v>
      </c>
      <c r="O27" s="96">
        <f>IF(RES_hh_tes!O27=0,0,1000000/0.086*RES_hh_tes!O27/RES_hh_num!O27)</f>
        <v>514.52864964477931</v>
      </c>
      <c r="P27" s="96">
        <f>IF(RES_hh_tes!P27=0,0,1000000/0.086*RES_hh_tes!P27/RES_hh_num!P27)</f>
        <v>550.1358723264259</v>
      </c>
      <c r="Q27" s="96">
        <f>IF(RES_hh_tes!Q27=0,0,1000000/0.086*RES_hh_tes!Q27/RES_hh_num!Q27)</f>
        <v>562.77600177325905</v>
      </c>
    </row>
    <row r="28" spans="1:17" ht="12" customHeight="1" x14ac:dyDescent="0.25">
      <c r="A28" s="87" t="s">
        <v>58</v>
      </c>
      <c r="B28" s="95">
        <f>IF(RES_hh_tes!B28=0,0,1000000/0.086*RES_hh_tes!B28/RES_hh_num!B28)</f>
        <v>0</v>
      </c>
      <c r="C28" s="95">
        <f>IF(RES_hh_tes!C28=0,0,1000000/0.086*RES_hh_tes!C28/RES_hh_num!C28)</f>
        <v>0</v>
      </c>
      <c r="D28" s="95">
        <f>IF(RES_hh_tes!D28=0,0,1000000/0.086*RES_hh_tes!D28/RES_hh_num!D28)</f>
        <v>0</v>
      </c>
      <c r="E28" s="95">
        <f>IF(RES_hh_tes!E28=0,0,1000000/0.086*RES_hh_tes!E28/RES_hh_num!E28)</f>
        <v>0</v>
      </c>
      <c r="F28" s="95">
        <f>IF(RES_hh_tes!F28=0,0,1000000/0.086*RES_hh_tes!F28/RES_hh_num!F28)</f>
        <v>0</v>
      </c>
      <c r="G28" s="95">
        <f>IF(RES_hh_tes!G28=0,0,1000000/0.086*RES_hh_tes!G28/RES_hh_num!G28)</f>
        <v>0</v>
      </c>
      <c r="H28" s="95">
        <f>IF(RES_hh_tes!H28=0,0,1000000/0.086*RES_hh_tes!H28/RES_hh_num!H28)</f>
        <v>0</v>
      </c>
      <c r="I28" s="95">
        <f>IF(RES_hh_tes!I28=0,0,1000000/0.086*RES_hh_tes!I28/RES_hh_num!I28)</f>
        <v>0</v>
      </c>
      <c r="J28" s="95">
        <f>IF(RES_hh_tes!J28=0,0,1000000/0.086*RES_hh_tes!J28/RES_hh_num!J28)</f>
        <v>0</v>
      </c>
      <c r="K28" s="95">
        <f>IF(RES_hh_tes!K28=0,0,1000000/0.086*RES_hh_tes!K28/RES_hh_num!K28)</f>
        <v>0</v>
      </c>
      <c r="L28" s="95">
        <f>IF(RES_hh_tes!L28=0,0,1000000/0.086*RES_hh_tes!L28/RES_hh_num!L28)</f>
        <v>0</v>
      </c>
      <c r="M28" s="95">
        <f>IF(RES_hh_tes!M28=0,0,1000000/0.086*RES_hh_tes!M28/RES_hh_num!M28)</f>
        <v>0</v>
      </c>
      <c r="N28" s="95">
        <f>IF(RES_hh_tes!N28=0,0,1000000/0.086*RES_hh_tes!N28/RES_hh_num!N28)</f>
        <v>0</v>
      </c>
      <c r="O28" s="95">
        <f>IF(RES_hh_tes!O28=0,0,1000000/0.086*RES_hh_tes!O28/RES_hh_num!O28)</f>
        <v>0</v>
      </c>
      <c r="P28" s="95">
        <f>IF(RES_hh_tes!P28=0,0,1000000/0.086*RES_hh_tes!P28/RES_hh_num!P28)</f>
        <v>0</v>
      </c>
      <c r="Q28" s="95">
        <f>IF(RES_hh_tes!Q28=0,0,1000000/0.086*RES_hh_tes!Q28/RES_hh_num!Q28)</f>
        <v>0</v>
      </c>
    </row>
    <row r="29" spans="1:17" s="28" customFormat="1" ht="12" customHeight="1" x14ac:dyDescent="0.25">
      <c r="A29" s="87" t="s">
        <v>84</v>
      </c>
      <c r="B29" s="95">
        <f>IF(RES_hh_tes!B29=0,0,1000000/0.086*RES_hh_tes!B29/RES_hh_num!B29)</f>
        <v>384.13144043166477</v>
      </c>
      <c r="C29" s="95">
        <f>IF(RES_hh_tes!C29=0,0,1000000/0.086*RES_hh_tes!C29/RES_hh_num!C29)</f>
        <v>412.05942564868036</v>
      </c>
      <c r="D29" s="95">
        <f>IF(RES_hh_tes!D29=0,0,1000000/0.086*RES_hh_tes!D29/RES_hh_num!D29)</f>
        <v>449.71738912157656</v>
      </c>
      <c r="E29" s="95">
        <f>IF(RES_hh_tes!E29=0,0,1000000/0.086*RES_hh_tes!E29/RES_hh_num!E29)</f>
        <v>462.05733036472822</v>
      </c>
      <c r="F29" s="95">
        <f>IF(RES_hh_tes!F29=0,0,1000000/0.086*RES_hh_tes!F29/RES_hh_num!F29)</f>
        <v>470.64323420374888</v>
      </c>
      <c r="G29" s="95">
        <f>IF(RES_hh_tes!G29=0,0,1000000/0.086*RES_hh_tes!G29/RES_hh_num!G29)</f>
        <v>445.27653163723255</v>
      </c>
      <c r="H29" s="95">
        <f>IF(RES_hh_tes!H29=0,0,1000000/0.086*RES_hh_tes!H29/RES_hh_num!H29)</f>
        <v>451.79076542776778</v>
      </c>
      <c r="I29" s="95">
        <f>IF(RES_hh_tes!I29=0,0,1000000/0.086*RES_hh_tes!I29/RES_hh_num!I29)</f>
        <v>462.1258209644709</v>
      </c>
      <c r="J29" s="95">
        <f>IF(RES_hh_tes!J29=0,0,1000000/0.086*RES_hh_tes!J29/RES_hh_num!J29)</f>
        <v>465.62290617261726</v>
      </c>
      <c r="K29" s="95">
        <f>IF(RES_hh_tes!K29=0,0,1000000/0.086*RES_hh_tes!K29/RES_hh_num!K29)</f>
        <v>502.94475440103702</v>
      </c>
      <c r="L29" s="95">
        <f>IF(RES_hh_tes!L29=0,0,1000000/0.086*RES_hh_tes!L29/RES_hh_num!L29)</f>
        <v>557.27320614641383</v>
      </c>
      <c r="M29" s="95">
        <f>IF(RES_hh_tes!M29=0,0,1000000/0.086*RES_hh_tes!M29/RES_hh_num!M29)</f>
        <v>446.3155222148236</v>
      </c>
      <c r="N29" s="95">
        <f>IF(RES_hh_tes!N29=0,0,1000000/0.086*RES_hh_tes!N29/RES_hh_num!N29)</f>
        <v>498.2296310037832</v>
      </c>
      <c r="O29" s="95">
        <f>IF(RES_hh_tes!O29=0,0,1000000/0.086*RES_hh_tes!O29/RES_hh_num!O29)</f>
        <v>537.34410443728052</v>
      </c>
      <c r="P29" s="95">
        <f>IF(RES_hh_tes!P29=0,0,1000000/0.086*RES_hh_tes!P29/RES_hh_num!P29)</f>
        <v>566.3800477699358</v>
      </c>
      <c r="Q29" s="95">
        <f>IF(RES_hh_tes!Q29=0,0,1000000/0.086*RES_hh_tes!Q29/RES_hh_num!Q29)</f>
        <v>582.67501667252498</v>
      </c>
    </row>
    <row r="30" spans="1:17" ht="12" customHeight="1" x14ac:dyDescent="0.25">
      <c r="A30" s="87" t="s">
        <v>109</v>
      </c>
      <c r="B30" s="95">
        <f>IF(RES_hh_tes!B30=0,0,1000000/0.086*RES_hh_tes!B30/RES_hh_num!B30)</f>
        <v>384.13542817849316</v>
      </c>
      <c r="C30" s="95">
        <f>IF(RES_hh_tes!C30=0,0,1000000/0.086*RES_hh_tes!C30/RES_hh_num!C30)</f>
        <v>420.57334037498981</v>
      </c>
      <c r="D30" s="95">
        <f>IF(RES_hh_tes!D30=0,0,1000000/0.086*RES_hh_tes!D30/RES_hh_num!D30)</f>
        <v>476.42912678132308</v>
      </c>
      <c r="E30" s="95">
        <f>IF(RES_hh_tes!E30=0,0,1000000/0.086*RES_hh_tes!E30/RES_hh_num!E30)</f>
        <v>481.21161936577676</v>
      </c>
      <c r="F30" s="95">
        <f>IF(RES_hh_tes!F30=0,0,1000000/0.086*RES_hh_tes!F30/RES_hh_num!F30)</f>
        <v>488.60301006844958</v>
      </c>
      <c r="G30" s="95">
        <f>IF(RES_hh_tes!G30=0,0,1000000/0.086*RES_hh_tes!G30/RES_hh_num!G30)</f>
        <v>455.81222377424501</v>
      </c>
      <c r="H30" s="95">
        <f>IF(RES_hh_tes!H30=0,0,1000000/0.086*RES_hh_tes!H30/RES_hh_num!H30)</f>
        <v>462.33693739595276</v>
      </c>
      <c r="I30" s="95">
        <f>IF(RES_hh_tes!I30=0,0,1000000/0.086*RES_hh_tes!I30/RES_hh_num!I30)</f>
        <v>477.79431808790679</v>
      </c>
      <c r="J30" s="95">
        <f>IF(RES_hh_tes!J30=0,0,1000000/0.086*RES_hh_tes!J30/RES_hh_num!J30)</f>
        <v>497.6281589450125</v>
      </c>
      <c r="K30" s="95">
        <f>IF(RES_hh_tes!K30=0,0,1000000/0.086*RES_hh_tes!K30/RES_hh_num!K30)</f>
        <v>466.96319894434725</v>
      </c>
      <c r="L30" s="95">
        <f>IF(RES_hh_tes!L30=0,0,1000000/0.086*RES_hh_tes!L30/RES_hh_num!L30)</f>
        <v>604.35637345834994</v>
      </c>
      <c r="M30" s="95">
        <f>IF(RES_hh_tes!M30=0,0,1000000/0.086*RES_hh_tes!M30/RES_hh_num!M30)</f>
        <v>454.81789707333019</v>
      </c>
      <c r="N30" s="95">
        <f>IF(RES_hh_tes!N30=0,0,1000000/0.086*RES_hh_tes!N30/RES_hh_num!N30)</f>
        <v>508.65218826729642</v>
      </c>
      <c r="O30" s="95">
        <f>IF(RES_hh_tes!O30=0,0,1000000/0.086*RES_hh_tes!O30/RES_hh_num!O30)</f>
        <v>547.37992264024308</v>
      </c>
      <c r="P30" s="95">
        <f>IF(RES_hh_tes!P30=0,0,1000000/0.086*RES_hh_tes!P30/RES_hh_num!P30)</f>
        <v>577.54866726655791</v>
      </c>
      <c r="Q30" s="95">
        <f>IF(RES_hh_tes!Q30=0,0,1000000/0.086*RES_hh_tes!Q30/RES_hh_num!Q30)</f>
        <v>596.60133968147488</v>
      </c>
    </row>
    <row r="31" spans="1:17" ht="12" customHeight="1" x14ac:dyDescent="0.25">
      <c r="A31" s="87" t="s">
        <v>55</v>
      </c>
      <c r="B31" s="95">
        <f>IF(RES_hh_tes!B31=0,0,1000000/0.086*RES_hh_tes!B31/RES_hh_num!B31)</f>
        <v>0</v>
      </c>
      <c r="C31" s="95">
        <f>IF(RES_hh_tes!C31=0,0,1000000/0.086*RES_hh_tes!C31/RES_hh_num!C31)</f>
        <v>0</v>
      </c>
      <c r="D31" s="95">
        <f>IF(RES_hh_tes!D31=0,0,1000000/0.086*RES_hh_tes!D31/RES_hh_num!D31)</f>
        <v>0</v>
      </c>
      <c r="E31" s="95">
        <f>IF(RES_hh_tes!E31=0,0,1000000/0.086*RES_hh_tes!E31/RES_hh_num!E31)</f>
        <v>0</v>
      </c>
      <c r="F31" s="95">
        <f>IF(RES_hh_tes!F31=0,0,1000000/0.086*RES_hh_tes!F31/RES_hh_num!F31)</f>
        <v>482.01004789038461</v>
      </c>
      <c r="G31" s="95">
        <f>IF(RES_hh_tes!G31=0,0,1000000/0.086*RES_hh_tes!G31/RES_hh_num!G31)</f>
        <v>443.69613689016199</v>
      </c>
      <c r="H31" s="95">
        <f>IF(RES_hh_tes!H31=0,0,1000000/0.086*RES_hh_tes!H31/RES_hh_num!H31)</f>
        <v>444.85950373124768</v>
      </c>
      <c r="I31" s="95">
        <f>IF(RES_hh_tes!I31=0,0,1000000/0.086*RES_hh_tes!I31/RES_hh_num!I31)</f>
        <v>446.24810710534888</v>
      </c>
      <c r="J31" s="95">
        <f>IF(RES_hh_tes!J31=0,0,1000000/0.086*RES_hh_tes!J31/RES_hh_num!J31)</f>
        <v>508.34398038365458</v>
      </c>
      <c r="K31" s="95">
        <f>IF(RES_hh_tes!K31=0,0,1000000/0.086*RES_hh_tes!K31/RES_hh_num!K31)</f>
        <v>503.03407664142537</v>
      </c>
      <c r="L31" s="95">
        <f>IF(RES_hh_tes!L31=0,0,1000000/0.086*RES_hh_tes!L31/RES_hh_num!L31)</f>
        <v>508.11250669401818</v>
      </c>
      <c r="M31" s="95">
        <f>IF(RES_hh_tes!M31=0,0,1000000/0.086*RES_hh_tes!M31/RES_hh_num!M31)</f>
        <v>461.59130654776544</v>
      </c>
      <c r="N31" s="95">
        <f>IF(RES_hh_tes!N31=0,0,1000000/0.086*RES_hh_tes!N31/RES_hh_num!N31)</f>
        <v>438.68294039799503</v>
      </c>
      <c r="O31" s="95">
        <f>IF(RES_hh_tes!O31=0,0,1000000/0.086*RES_hh_tes!O31/RES_hh_num!O31)</f>
        <v>518.34400936461816</v>
      </c>
      <c r="P31" s="95">
        <f>IF(RES_hh_tes!P31=0,0,1000000/0.086*RES_hh_tes!P31/RES_hh_num!P31)</f>
        <v>546.42183980005632</v>
      </c>
      <c r="Q31" s="95">
        <f>IF(RES_hh_tes!Q31=0,0,1000000/0.086*RES_hh_tes!Q31/RES_hh_num!Q31)</f>
        <v>565.53006667686532</v>
      </c>
    </row>
    <row r="32" spans="1:17" ht="12" customHeight="1" x14ac:dyDescent="0.25">
      <c r="A32" s="49" t="s">
        <v>60</v>
      </c>
      <c r="B32" s="18">
        <f>IF(RES_hh_tes!B32=0,0,1000000/0.086*RES_hh_tes!B32/RES_hh_num!B32)</f>
        <v>378.74287348062359</v>
      </c>
      <c r="C32" s="18">
        <f>IF(RES_hh_tes!C32=0,0,1000000/0.086*RES_hh_tes!C32/RES_hh_num!C32)</f>
        <v>414.12026553302587</v>
      </c>
      <c r="D32" s="18">
        <f>IF(RES_hh_tes!D32=0,0,1000000/0.086*RES_hh_tes!D32/RES_hh_num!D32)</f>
        <v>465.36281648897108</v>
      </c>
      <c r="E32" s="18">
        <f>IF(RES_hh_tes!E32=0,0,1000000/0.086*RES_hh_tes!E32/RES_hh_num!E32)</f>
        <v>446.79927696465768</v>
      </c>
      <c r="F32" s="18">
        <f>IF(RES_hh_tes!F32=0,0,1000000/0.086*RES_hh_tes!F32/RES_hh_num!F32)</f>
        <v>447.27893865930241</v>
      </c>
      <c r="G32" s="18">
        <f>IF(RES_hh_tes!G32=0,0,1000000/0.086*RES_hh_tes!G32/RES_hh_num!G32)</f>
        <v>388.97370723701272</v>
      </c>
      <c r="H32" s="18">
        <f>IF(RES_hh_tes!H32=0,0,1000000/0.086*RES_hh_tes!H32/RES_hh_num!H32)</f>
        <v>366.6287729979407</v>
      </c>
      <c r="I32" s="18">
        <f>IF(RES_hh_tes!I32=0,0,1000000/0.086*RES_hh_tes!I32/RES_hh_num!I32)</f>
        <v>389.13321570528529</v>
      </c>
      <c r="J32" s="18">
        <f>IF(RES_hh_tes!J32=0,0,1000000/0.086*RES_hh_tes!J32/RES_hh_num!J32)</f>
        <v>350.19967659471411</v>
      </c>
      <c r="K32" s="18">
        <f>IF(RES_hh_tes!K32=0,0,1000000/0.086*RES_hh_tes!K32/RES_hh_num!K32)</f>
        <v>431.23598185007108</v>
      </c>
      <c r="L32" s="18">
        <f>IF(RES_hh_tes!L32=0,0,1000000/0.086*RES_hh_tes!L32/RES_hh_num!L32)</f>
        <v>490.64713410087421</v>
      </c>
      <c r="M32" s="18">
        <f>IF(RES_hh_tes!M32=0,0,1000000/0.086*RES_hh_tes!M32/RES_hh_num!M32)</f>
        <v>405.30251077497718</v>
      </c>
      <c r="N32" s="18">
        <f>IF(RES_hh_tes!N32=0,0,1000000/0.086*RES_hh_tes!N32/RES_hh_num!N32)</f>
        <v>468.26485990522679</v>
      </c>
      <c r="O32" s="18">
        <f>IF(RES_hh_tes!O32=0,0,1000000/0.086*RES_hh_tes!O32/RES_hh_num!O32)</f>
        <v>501.1416074362869</v>
      </c>
      <c r="P32" s="18">
        <f>IF(RES_hh_tes!P32=0,0,1000000/0.086*RES_hh_tes!P32/RES_hh_num!P32)</f>
        <v>539.44079770830149</v>
      </c>
      <c r="Q32" s="18">
        <f>IF(RES_hh_tes!Q32=0,0,1000000/0.086*RES_hh_tes!Q32/RES_hh_num!Q32)</f>
        <v>552.05656303809224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124</v>
      </c>
      <c r="B3" s="100">
        <f>IF(RES_hh_emi!B3=0,0,1000000*RES_hh_emi!B3/RES_hh_num!B3)</f>
        <v>334.05965330610888</v>
      </c>
      <c r="C3" s="100">
        <f>IF(RES_hh_emi!C3=0,0,1000000*RES_hh_emi!C3/RES_hh_num!C3)</f>
        <v>444.53774966245851</v>
      </c>
      <c r="D3" s="100">
        <f>IF(RES_hh_emi!D3=0,0,1000000*RES_hh_emi!D3/RES_hh_num!D3)</f>
        <v>411.26710129626707</v>
      </c>
      <c r="E3" s="100">
        <f>IF(RES_hh_emi!E3=0,0,1000000*RES_hh_emi!E3/RES_hh_num!E3)</f>
        <v>422.30844415918676</v>
      </c>
      <c r="F3" s="100">
        <f>IF(RES_hh_emi!F3=0,0,1000000*RES_hh_emi!F3/RES_hh_num!F3)</f>
        <v>442.93569327556355</v>
      </c>
      <c r="G3" s="100">
        <f>IF(RES_hh_emi!G3=0,0,1000000*RES_hh_emi!G3/RES_hh_num!G3)</f>
        <v>484.65759364535336</v>
      </c>
      <c r="H3" s="100">
        <f>IF(RES_hh_emi!H3=0,0,1000000*RES_hh_emi!H3/RES_hh_num!H3)</f>
        <v>490.49165467589927</v>
      </c>
      <c r="I3" s="100">
        <f>IF(RES_hh_emi!I3=0,0,1000000*RES_hh_emi!I3/RES_hh_num!I3)</f>
        <v>497.86469466725049</v>
      </c>
      <c r="J3" s="100">
        <f>IF(RES_hh_emi!J3=0,0,1000000*RES_hh_emi!J3/RES_hh_num!J3)</f>
        <v>499.79960035769864</v>
      </c>
      <c r="K3" s="100">
        <f>IF(RES_hh_emi!K3=0,0,1000000*RES_hh_emi!K3/RES_hh_num!K3)</f>
        <v>523.0514598089834</v>
      </c>
      <c r="L3" s="100">
        <f>IF(RES_hh_emi!L3=0,0,1000000*RES_hh_emi!L3/RES_hh_num!L3)</f>
        <v>636.74015370815721</v>
      </c>
      <c r="M3" s="100">
        <f>IF(RES_hh_emi!M3=0,0,1000000*RES_hh_emi!M3/RES_hh_num!M3)</f>
        <v>579.52916073248537</v>
      </c>
      <c r="N3" s="100">
        <f>IF(RES_hh_emi!N3=0,0,1000000*RES_hh_emi!N3/RES_hh_num!N3)</f>
        <v>538.96192647138969</v>
      </c>
      <c r="O3" s="100">
        <f>IF(RES_hh_emi!O3=0,0,1000000*RES_hh_emi!O3/RES_hh_num!O3)</f>
        <v>522.72443991201362</v>
      </c>
      <c r="P3" s="100">
        <f>IF(RES_hh_emi!P3=0,0,1000000*RES_hh_emi!P3/RES_hh_num!P3)</f>
        <v>527.95935157679332</v>
      </c>
      <c r="Q3" s="100">
        <f>IF(RES_hh_emi!Q3=0,0,1000000*RES_hh_emi!Q3/RES_hh_num!Q3)</f>
        <v>506.61401094014491</v>
      </c>
    </row>
    <row r="4" spans="1:17" ht="12.95" customHeight="1" x14ac:dyDescent="0.25">
      <c r="A4" s="89" t="s">
        <v>65</v>
      </c>
      <c r="B4" s="96">
        <f>IF(RES_hh_emi!B4=0,0,1000000*RES_hh_emi!B4/RES_hh_num!B4)</f>
        <v>210.07793511662203</v>
      </c>
      <c r="C4" s="96">
        <f>IF(RES_hh_emi!C4=0,0,1000000*RES_hh_emi!C4/RES_hh_num!C4)</f>
        <v>315.03901302699813</v>
      </c>
      <c r="D4" s="96">
        <f>IF(RES_hh_emi!D4=0,0,1000000*RES_hh_emi!D4/RES_hh_num!D4)</f>
        <v>278.68718019244727</v>
      </c>
      <c r="E4" s="96">
        <f>IF(RES_hh_emi!E4=0,0,1000000*RES_hh_emi!E4/RES_hh_num!E4)</f>
        <v>285.84920530132564</v>
      </c>
      <c r="F4" s="96">
        <f>IF(RES_hh_emi!F4=0,0,1000000*RES_hh_emi!F4/RES_hh_num!F4)</f>
        <v>297.0064177886606</v>
      </c>
      <c r="G4" s="96">
        <f>IF(RES_hh_emi!G4=0,0,1000000*RES_hh_emi!G4/RES_hh_num!G4)</f>
        <v>329.54077387872684</v>
      </c>
      <c r="H4" s="96">
        <f>IF(RES_hh_emi!H4=0,0,1000000*RES_hh_emi!H4/RES_hh_num!H4)</f>
        <v>327.01254252297667</v>
      </c>
      <c r="I4" s="96">
        <f>IF(RES_hh_emi!I4=0,0,1000000*RES_hh_emi!I4/RES_hh_num!I4)</f>
        <v>340.26541272829434</v>
      </c>
      <c r="J4" s="96">
        <f>IF(RES_hh_emi!J4=0,0,1000000*RES_hh_emi!J4/RES_hh_num!J4)</f>
        <v>340.54893930576634</v>
      </c>
      <c r="K4" s="96">
        <f>IF(RES_hh_emi!K4=0,0,1000000*RES_hh_emi!K4/RES_hh_num!K4)</f>
        <v>369.08322447112221</v>
      </c>
      <c r="L4" s="96">
        <f>IF(RES_hh_emi!L4=0,0,1000000*RES_hh_emi!L4/RES_hh_num!L4)</f>
        <v>452.41417853982136</v>
      </c>
      <c r="M4" s="96">
        <f>IF(RES_hh_emi!M4=0,0,1000000*RES_hh_emi!M4/RES_hh_num!M4)</f>
        <v>407.04017678164701</v>
      </c>
      <c r="N4" s="96">
        <f>IF(RES_hh_emi!N4=0,0,1000000*RES_hh_emi!N4/RES_hh_num!N4)</f>
        <v>375.16497746417895</v>
      </c>
      <c r="O4" s="96">
        <f>IF(RES_hh_emi!O4=0,0,1000000*RES_hh_emi!O4/RES_hh_num!O4)</f>
        <v>351.58738496645969</v>
      </c>
      <c r="P4" s="96">
        <f>IF(RES_hh_emi!P4=0,0,1000000*RES_hh_emi!P4/RES_hh_num!P4)</f>
        <v>348.12810843037249</v>
      </c>
      <c r="Q4" s="96">
        <f>IF(RES_hh_emi!Q4=0,0,1000000*RES_hh_emi!Q4/RES_hh_num!Q4)</f>
        <v>336.91846373574737</v>
      </c>
    </row>
    <row r="5" spans="1:17" ht="12" customHeight="1" x14ac:dyDescent="0.25">
      <c r="A5" s="87" t="s">
        <v>58</v>
      </c>
      <c r="B5" s="95">
        <f>IF(RES_hh_emi!B5=0,0,1000000*RES_hh_emi!B5/RES_hh_num!B5)</f>
        <v>5570.9659530294684</v>
      </c>
      <c r="C5" s="95">
        <f>IF(RES_hh_emi!C5=0,0,1000000*RES_hh_emi!C5/RES_hh_num!C5)</f>
        <v>9710.4441400425676</v>
      </c>
      <c r="D5" s="95">
        <f>IF(RES_hh_emi!D5=0,0,1000000*RES_hh_emi!D5/RES_hh_num!D5)</f>
        <v>6014.0823400000027</v>
      </c>
      <c r="E5" s="95">
        <f>IF(RES_hh_emi!E5=0,0,1000000*RES_hh_emi!E5/RES_hh_num!E5)</f>
        <v>5421.5326987233775</v>
      </c>
      <c r="F5" s="95">
        <f>IF(RES_hh_emi!F5=0,0,1000000*RES_hh_emi!F5/RES_hh_num!F5)</f>
        <v>5363.2578204228284</v>
      </c>
      <c r="G5" s="95">
        <f>IF(RES_hh_emi!G5=0,0,1000000*RES_hh_emi!G5/RES_hh_num!G5)</f>
        <v>6009.5630063381359</v>
      </c>
      <c r="H5" s="95">
        <f>IF(RES_hh_emi!H5=0,0,1000000*RES_hh_emi!H5/RES_hh_num!H5)</f>
        <v>5803.7955862944209</v>
      </c>
      <c r="I5" s="95">
        <f>IF(RES_hh_emi!I5=0,0,1000000*RES_hh_emi!I5/RES_hh_num!I5)</f>
        <v>5759.0084464213933</v>
      </c>
      <c r="J5" s="95">
        <f>IF(RES_hh_emi!J5=0,0,1000000*RES_hh_emi!J5/RES_hh_num!J5)</f>
        <v>5702.6593073781178</v>
      </c>
      <c r="K5" s="95">
        <f>IF(RES_hh_emi!K5=0,0,1000000*RES_hh_emi!K5/RES_hh_num!K5)</f>
        <v>5863.4585858542732</v>
      </c>
      <c r="L5" s="95">
        <f>IF(RES_hh_emi!L5=0,0,1000000*RES_hh_emi!L5/RES_hh_num!L5)</f>
        <v>7667.5973601083933</v>
      </c>
      <c r="M5" s="95">
        <f>IF(RES_hh_emi!M5=0,0,1000000*RES_hh_emi!M5/RES_hh_num!M5)</f>
        <v>7139.3366896948419</v>
      </c>
      <c r="N5" s="95">
        <f>IF(RES_hh_emi!N5=0,0,1000000*RES_hh_emi!N5/RES_hh_num!N5)</f>
        <v>5507.1868272611264</v>
      </c>
      <c r="O5" s="95">
        <f>IF(RES_hh_emi!O5=0,0,1000000*RES_hh_emi!O5/RES_hh_num!O5)</f>
        <v>4989.8776321814776</v>
      </c>
      <c r="P5" s="95">
        <f>IF(RES_hh_emi!P5=0,0,1000000*RES_hh_emi!P5/RES_hh_num!P5)</f>
        <v>4850.8997375657191</v>
      </c>
      <c r="Q5" s="95">
        <f>IF(RES_hh_emi!Q5=0,0,1000000*RES_hh_emi!Q5/RES_hh_num!Q5)</f>
        <v>4405.5743481176542</v>
      </c>
    </row>
    <row r="6" spans="1:17" ht="12" customHeight="1" x14ac:dyDescent="0.25">
      <c r="A6" s="87" t="s">
        <v>84</v>
      </c>
      <c r="B6" s="95">
        <f>IF(RES_hh_emi!B6=0,0,1000000*RES_hh_emi!B6/RES_hh_num!B6)</f>
        <v>0</v>
      </c>
      <c r="C6" s="95">
        <f>IF(RES_hh_emi!C6=0,0,1000000*RES_hh_emi!C6/RES_hh_num!C6)</f>
        <v>0</v>
      </c>
      <c r="D6" s="95">
        <f>IF(RES_hh_emi!D6=0,0,1000000*RES_hh_emi!D6/RES_hh_num!D6)</f>
        <v>0</v>
      </c>
      <c r="E6" s="95">
        <f>IF(RES_hh_emi!E6=0,0,1000000*RES_hh_emi!E6/RES_hh_num!E6)</f>
        <v>0</v>
      </c>
      <c r="F6" s="95">
        <f>IF(RES_hh_emi!F6=0,0,1000000*RES_hh_emi!F6/RES_hh_num!F6)</f>
        <v>0</v>
      </c>
      <c r="G6" s="95">
        <f>IF(RES_hh_emi!G6=0,0,1000000*RES_hh_emi!G6/RES_hh_num!G6)</f>
        <v>0</v>
      </c>
      <c r="H6" s="95">
        <f>IF(RES_hh_emi!H6=0,0,1000000*RES_hh_emi!H6/RES_hh_num!H6)</f>
        <v>0</v>
      </c>
      <c r="I6" s="95">
        <f>IF(RES_hh_emi!I6=0,0,1000000*RES_hh_emi!I6/RES_hh_num!I6)</f>
        <v>0</v>
      </c>
      <c r="J6" s="95">
        <f>IF(RES_hh_emi!J6=0,0,1000000*RES_hh_emi!J6/RES_hh_num!J6)</f>
        <v>0</v>
      </c>
      <c r="K6" s="95">
        <f>IF(RES_hh_emi!K6=0,0,1000000*RES_hh_emi!K6/RES_hh_num!K6)</f>
        <v>0</v>
      </c>
      <c r="L6" s="95">
        <f>IF(RES_hh_emi!L6=0,0,1000000*RES_hh_emi!L6/RES_hh_num!L6)</f>
        <v>0</v>
      </c>
      <c r="M6" s="95">
        <f>IF(RES_hh_emi!M6=0,0,1000000*RES_hh_emi!M6/RES_hh_num!M6)</f>
        <v>0</v>
      </c>
      <c r="N6" s="95">
        <f>IF(RES_hh_emi!N6=0,0,1000000*RES_hh_emi!N6/RES_hh_num!N6)</f>
        <v>0</v>
      </c>
      <c r="O6" s="95">
        <f>IF(RES_hh_emi!O6=0,0,1000000*RES_hh_emi!O6/RES_hh_num!O6)</f>
        <v>0</v>
      </c>
      <c r="P6" s="95">
        <f>IF(RES_hh_emi!P6=0,0,1000000*RES_hh_emi!P6/RES_hh_num!P6)</f>
        <v>0</v>
      </c>
      <c r="Q6" s="95">
        <f>IF(RES_hh_emi!Q6=0,0,1000000*RES_hh_emi!Q6/RES_hh_num!Q6)</f>
        <v>0</v>
      </c>
    </row>
    <row r="7" spans="1:17" ht="12" customHeight="1" x14ac:dyDescent="0.25">
      <c r="A7" s="87" t="s">
        <v>110</v>
      </c>
      <c r="B7" s="95">
        <f>IF(RES_hh_emi!B7=0,0,1000000*RES_hh_emi!B7/RES_hh_num!B7)</f>
        <v>3648.2723769829727</v>
      </c>
      <c r="C7" s="95">
        <f>IF(RES_hh_emi!C7=0,0,1000000*RES_hh_emi!C7/RES_hh_num!C7)</f>
        <v>4225.0917897931131</v>
      </c>
      <c r="D7" s="95">
        <f>IF(RES_hh_emi!D7=0,0,1000000*RES_hh_emi!D7/RES_hh_num!D7)</f>
        <v>4141.1554395111079</v>
      </c>
      <c r="E7" s="95">
        <f>IF(RES_hh_emi!E7=0,0,1000000*RES_hh_emi!E7/RES_hh_num!E7)</f>
        <v>3467.5128310648392</v>
      </c>
      <c r="F7" s="95">
        <f>IF(RES_hh_emi!F7=0,0,1000000*RES_hh_emi!F7/RES_hh_num!F7)</f>
        <v>3323.2933722892471</v>
      </c>
      <c r="G7" s="95">
        <f>IF(RES_hh_emi!G7=0,0,1000000*RES_hh_emi!G7/RES_hh_num!G7)</f>
        <v>3911.0036790201707</v>
      </c>
      <c r="H7" s="95">
        <f>IF(RES_hh_emi!H7=0,0,1000000*RES_hh_emi!H7/RES_hh_num!H7)</f>
        <v>3833.9742743690831</v>
      </c>
      <c r="I7" s="95">
        <f>IF(RES_hh_emi!I7=0,0,1000000*RES_hh_emi!I7/RES_hh_num!I7)</f>
        <v>3771.7182360898428</v>
      </c>
      <c r="J7" s="95">
        <f>IF(RES_hh_emi!J7=0,0,1000000*RES_hh_emi!J7/RES_hh_num!J7)</f>
        <v>3638.2408080077216</v>
      </c>
      <c r="K7" s="95">
        <f>IF(RES_hh_emi!K7=0,0,1000000*RES_hh_emi!K7/RES_hh_num!K7)</f>
        <v>3919.638062974786</v>
      </c>
      <c r="L7" s="95">
        <f>IF(RES_hh_emi!L7=0,0,1000000*RES_hh_emi!L7/RES_hh_num!L7)</f>
        <v>3676.2392009580321</v>
      </c>
      <c r="M7" s="95">
        <f>IF(RES_hh_emi!M7=0,0,1000000*RES_hh_emi!M7/RES_hh_num!M7)</f>
        <v>3537.0310610858064</v>
      </c>
      <c r="N7" s="95">
        <f>IF(RES_hh_emi!N7=0,0,1000000*RES_hh_emi!N7/RES_hh_num!N7)</f>
        <v>3561.4311034717075</v>
      </c>
      <c r="O7" s="95">
        <f>IF(RES_hh_emi!O7=0,0,1000000*RES_hh_emi!O7/RES_hh_num!O7)</f>
        <v>3297.6148130054862</v>
      </c>
      <c r="P7" s="95">
        <f>IF(RES_hh_emi!P7=0,0,1000000*RES_hh_emi!P7/RES_hh_num!P7)</f>
        <v>3182.865702227909</v>
      </c>
      <c r="Q7" s="95">
        <f>IF(RES_hh_emi!Q7=0,0,1000000*RES_hh_emi!Q7/RES_hh_num!Q7)</f>
        <v>2869.2002762353873</v>
      </c>
    </row>
    <row r="8" spans="1:17" ht="12" customHeight="1" x14ac:dyDescent="0.25">
      <c r="A8" s="87" t="s">
        <v>109</v>
      </c>
      <c r="B8" s="95">
        <f>IF(RES_hh_emi!B8=0,0,1000000*RES_hh_emi!B8/RES_hh_num!B8)</f>
        <v>2677.9032903185143</v>
      </c>
      <c r="C8" s="95">
        <f>IF(RES_hh_emi!C8=0,0,1000000*RES_hh_emi!C8/RES_hh_num!C8)</f>
        <v>2957.4903119949499</v>
      </c>
      <c r="D8" s="95">
        <f>IF(RES_hh_emi!D8=0,0,1000000*RES_hh_emi!D8/RES_hh_num!D8)</f>
        <v>2897.6977483660498</v>
      </c>
      <c r="E8" s="95">
        <f>IF(RES_hh_emi!E8=0,0,1000000*RES_hh_emi!E8/RES_hh_num!E8)</f>
        <v>3000.3387621936567</v>
      </c>
      <c r="F8" s="95">
        <f>IF(RES_hh_emi!F8=0,0,1000000*RES_hh_emi!F8/RES_hh_num!F8)</f>
        <v>2859.5368134013397</v>
      </c>
      <c r="G8" s="95">
        <f>IF(RES_hh_emi!G8=0,0,1000000*RES_hh_emi!G8/RES_hh_num!G8)</f>
        <v>2895.5024636852827</v>
      </c>
      <c r="H8" s="95">
        <f>IF(RES_hh_emi!H8=0,0,1000000*RES_hh_emi!H8/RES_hh_num!H8)</f>
        <v>2845.7268338465988</v>
      </c>
      <c r="I8" s="95">
        <f>IF(RES_hh_emi!I8=0,0,1000000*RES_hh_emi!I8/RES_hh_num!I8)</f>
        <v>2799.2411073767485</v>
      </c>
      <c r="J8" s="95">
        <f>IF(RES_hh_emi!J8=0,0,1000000*RES_hh_emi!J8/RES_hh_num!J8)</f>
        <v>2740.1445129886915</v>
      </c>
      <c r="K8" s="95">
        <f>IF(RES_hh_emi!K8=0,0,1000000*RES_hh_emi!K8/RES_hh_num!K8)</f>
        <v>2523.8020336949385</v>
      </c>
      <c r="L8" s="95">
        <f>IF(RES_hh_emi!L8=0,0,1000000*RES_hh_emi!L8/RES_hh_num!L8)</f>
        <v>2881.3550945087204</v>
      </c>
      <c r="M8" s="95">
        <f>IF(RES_hh_emi!M8=0,0,1000000*RES_hh_emi!M8/RES_hh_num!M8)</f>
        <v>2488.8576095969543</v>
      </c>
      <c r="N8" s="95">
        <f>IF(RES_hh_emi!N8=0,0,1000000*RES_hh_emi!N8/RES_hh_num!N8)</f>
        <v>2496.5946672463629</v>
      </c>
      <c r="O8" s="95">
        <f>IF(RES_hh_emi!O8=0,0,1000000*RES_hh_emi!O8/RES_hh_num!O8)</f>
        <v>2298.2578062207554</v>
      </c>
      <c r="P8" s="95">
        <f>IF(RES_hh_emi!P8=0,0,1000000*RES_hh_emi!P8/RES_hh_num!P8)</f>
        <v>2268.4800634364487</v>
      </c>
      <c r="Q8" s="95">
        <f>IF(RES_hh_emi!Q8=0,0,1000000*RES_hh_emi!Q8/RES_hh_num!Q8)</f>
        <v>2073.1918307793853</v>
      </c>
    </row>
    <row r="9" spans="1:17" ht="12" customHeight="1" x14ac:dyDescent="0.25">
      <c r="A9" s="87" t="s">
        <v>55</v>
      </c>
      <c r="B9" s="95">
        <f>IF(RES_hh_emi!B9=0,0,1000000*RES_hh_emi!B9/RES_hh_num!B9)</f>
        <v>0</v>
      </c>
      <c r="C9" s="95">
        <f>IF(RES_hh_emi!C9=0,0,1000000*RES_hh_emi!C9/RES_hh_num!C9)</f>
        <v>0</v>
      </c>
      <c r="D9" s="95">
        <f>IF(RES_hh_emi!D9=0,0,1000000*RES_hh_emi!D9/RES_hh_num!D9)</f>
        <v>0</v>
      </c>
      <c r="E9" s="95">
        <f>IF(RES_hh_emi!E9=0,0,1000000*RES_hh_emi!E9/RES_hh_num!E9)</f>
        <v>0</v>
      </c>
      <c r="F9" s="95">
        <f>IF(RES_hh_emi!F9=0,0,1000000*RES_hh_emi!F9/RES_hh_num!F9)</f>
        <v>0</v>
      </c>
      <c r="G9" s="95">
        <f>IF(RES_hh_emi!G9=0,0,1000000*RES_hh_emi!G9/RES_hh_num!G9)</f>
        <v>0</v>
      </c>
      <c r="H9" s="95">
        <f>IF(RES_hh_emi!H9=0,0,1000000*RES_hh_emi!H9/RES_hh_num!H9)</f>
        <v>0</v>
      </c>
      <c r="I9" s="95">
        <f>IF(RES_hh_emi!I9=0,0,1000000*RES_hh_emi!I9/RES_hh_num!I9)</f>
        <v>0</v>
      </c>
      <c r="J9" s="95">
        <f>IF(RES_hh_emi!J9=0,0,1000000*RES_hh_emi!J9/RES_hh_num!J9)</f>
        <v>0</v>
      </c>
      <c r="K9" s="95">
        <f>IF(RES_hh_emi!K9=0,0,1000000*RES_hh_emi!K9/RES_hh_num!K9)</f>
        <v>0</v>
      </c>
      <c r="L9" s="95">
        <f>IF(RES_hh_emi!L9=0,0,1000000*RES_hh_emi!L9/RES_hh_num!L9)</f>
        <v>0</v>
      </c>
      <c r="M9" s="95">
        <f>IF(RES_hh_emi!M9=0,0,1000000*RES_hh_emi!M9/RES_hh_num!M9)</f>
        <v>0</v>
      </c>
      <c r="N9" s="95">
        <f>IF(RES_hh_emi!N9=0,0,1000000*RES_hh_emi!N9/RES_hh_num!N9)</f>
        <v>0</v>
      </c>
      <c r="O9" s="95">
        <f>IF(RES_hh_emi!O9=0,0,1000000*RES_hh_emi!O9/RES_hh_num!O9)</f>
        <v>0</v>
      </c>
      <c r="P9" s="95">
        <f>IF(RES_hh_emi!P9=0,0,1000000*RES_hh_emi!P9/RES_hh_num!P9)</f>
        <v>0</v>
      </c>
      <c r="Q9" s="95">
        <f>IF(RES_hh_emi!Q9=0,0,1000000*RES_hh_emi!Q9/RES_hh_num!Q9)</f>
        <v>0</v>
      </c>
    </row>
    <row r="10" spans="1:17" ht="12" customHeight="1" x14ac:dyDescent="0.25">
      <c r="A10" s="87" t="s">
        <v>79</v>
      </c>
      <c r="B10" s="95">
        <f>IF(RES_hh_emi!B10=0,0,1000000*RES_hh_emi!B10/RES_hh_num!B10)</f>
        <v>0</v>
      </c>
      <c r="C10" s="95">
        <f>IF(RES_hh_emi!C10=0,0,1000000*RES_hh_emi!C10/RES_hh_num!C10)</f>
        <v>0</v>
      </c>
      <c r="D10" s="95">
        <f>IF(RES_hh_emi!D10=0,0,1000000*RES_hh_emi!D10/RES_hh_num!D10)</f>
        <v>0</v>
      </c>
      <c r="E10" s="95">
        <f>IF(RES_hh_emi!E10=0,0,1000000*RES_hh_emi!E10/RES_hh_num!E10)</f>
        <v>0</v>
      </c>
      <c r="F10" s="95">
        <f>IF(RES_hh_emi!F10=0,0,1000000*RES_hh_emi!F10/RES_hh_num!F10)</f>
        <v>0</v>
      </c>
      <c r="G10" s="95">
        <f>IF(RES_hh_emi!G10=0,0,1000000*RES_hh_emi!G10/RES_hh_num!G10)</f>
        <v>0</v>
      </c>
      <c r="H10" s="95">
        <f>IF(RES_hh_emi!H10=0,0,1000000*RES_hh_emi!H10/RES_hh_num!H10)</f>
        <v>0</v>
      </c>
      <c r="I10" s="95">
        <f>IF(RES_hh_emi!I10=0,0,1000000*RES_hh_emi!I10/RES_hh_num!I10)</f>
        <v>0</v>
      </c>
      <c r="J10" s="95">
        <f>IF(RES_hh_emi!J10=0,0,1000000*RES_hh_emi!J10/RES_hh_num!J10)</f>
        <v>0</v>
      </c>
      <c r="K10" s="95">
        <f>IF(RES_hh_emi!K10=0,0,1000000*RES_hh_emi!K10/RES_hh_num!K10)</f>
        <v>0</v>
      </c>
      <c r="L10" s="95">
        <f>IF(RES_hh_emi!L10=0,0,1000000*RES_hh_emi!L10/RES_hh_num!L10)</f>
        <v>0</v>
      </c>
      <c r="M10" s="95">
        <f>IF(RES_hh_emi!M10=0,0,1000000*RES_hh_emi!M10/RES_hh_num!M10)</f>
        <v>0</v>
      </c>
      <c r="N10" s="95">
        <f>IF(RES_hh_emi!N10=0,0,1000000*RES_hh_emi!N10/RES_hh_num!N10)</f>
        <v>0</v>
      </c>
      <c r="O10" s="95">
        <f>IF(RES_hh_emi!O10=0,0,1000000*RES_hh_emi!O10/RES_hh_num!O10)</f>
        <v>0</v>
      </c>
      <c r="P10" s="95">
        <f>IF(RES_hh_emi!P10=0,0,1000000*RES_hh_emi!P10/RES_hh_num!P10)</f>
        <v>0</v>
      </c>
      <c r="Q10" s="95">
        <f>IF(RES_hh_emi!Q10=0,0,1000000*RES_hh_emi!Q10/RES_hh_num!Q10)</f>
        <v>0</v>
      </c>
    </row>
    <row r="11" spans="1:17" ht="12" customHeight="1" x14ac:dyDescent="0.25">
      <c r="A11" s="87" t="s">
        <v>61</v>
      </c>
      <c r="B11" s="95">
        <f>IF(RES_hh_emi!B11=0,0,1000000*RES_hh_emi!B11/RES_hh_num!B11)</f>
        <v>0</v>
      </c>
      <c r="C11" s="95">
        <f>IF(RES_hh_emi!C11=0,0,1000000*RES_hh_emi!C11/RES_hh_num!C11)</f>
        <v>0</v>
      </c>
      <c r="D11" s="95">
        <f>IF(RES_hh_emi!D11=0,0,1000000*RES_hh_emi!D11/RES_hh_num!D11)</f>
        <v>0</v>
      </c>
      <c r="E11" s="95">
        <f>IF(RES_hh_emi!E11=0,0,1000000*RES_hh_emi!E11/RES_hh_num!E11)</f>
        <v>0</v>
      </c>
      <c r="F11" s="95">
        <f>IF(RES_hh_emi!F11=0,0,1000000*RES_hh_emi!F11/RES_hh_num!F11)</f>
        <v>0</v>
      </c>
      <c r="G11" s="95">
        <f>IF(RES_hh_emi!G11=0,0,1000000*RES_hh_emi!G11/RES_hh_num!G11)</f>
        <v>0</v>
      </c>
      <c r="H11" s="95">
        <f>IF(RES_hh_emi!H11=0,0,1000000*RES_hh_emi!H11/RES_hh_num!H11)</f>
        <v>0</v>
      </c>
      <c r="I11" s="95">
        <f>IF(RES_hh_emi!I11=0,0,1000000*RES_hh_emi!I11/RES_hh_num!I11)</f>
        <v>0</v>
      </c>
      <c r="J11" s="95">
        <f>IF(RES_hh_emi!J11=0,0,1000000*RES_hh_emi!J11/RES_hh_num!J11)</f>
        <v>0</v>
      </c>
      <c r="K11" s="95">
        <f>IF(RES_hh_emi!K11=0,0,1000000*RES_hh_emi!K11/RES_hh_num!K11)</f>
        <v>0</v>
      </c>
      <c r="L11" s="95">
        <f>IF(RES_hh_emi!L11=0,0,1000000*RES_hh_emi!L11/RES_hh_num!L11)</f>
        <v>0</v>
      </c>
      <c r="M11" s="95">
        <f>IF(RES_hh_emi!M11=0,0,1000000*RES_hh_emi!M11/RES_hh_num!M11)</f>
        <v>0</v>
      </c>
      <c r="N11" s="95">
        <f>IF(RES_hh_emi!N11=0,0,1000000*RES_hh_emi!N11/RES_hh_num!N11)</f>
        <v>0</v>
      </c>
      <c r="O11" s="95">
        <f>IF(RES_hh_emi!O11=0,0,1000000*RES_hh_emi!O11/RES_hh_num!O11)</f>
        <v>0</v>
      </c>
      <c r="P11" s="95">
        <f>IF(RES_hh_emi!P11=0,0,1000000*RES_hh_emi!P11/RES_hh_num!P11)</f>
        <v>0</v>
      </c>
      <c r="Q11" s="95">
        <f>IF(RES_hh_emi!Q11=0,0,1000000*RES_hh_emi!Q11/RES_hh_num!Q11)</f>
        <v>0</v>
      </c>
    </row>
    <row r="12" spans="1:17" ht="12" customHeight="1" x14ac:dyDescent="0.25">
      <c r="A12" s="87" t="s">
        <v>115</v>
      </c>
      <c r="B12" s="95">
        <f>IF(RES_hh_emi!B12=0,0,1000000*RES_hh_emi!B12/RES_hh_num!B12)</f>
        <v>0</v>
      </c>
      <c r="C12" s="95">
        <f>IF(RES_hh_emi!C12=0,0,1000000*RES_hh_emi!C12/RES_hh_num!C12)</f>
        <v>0</v>
      </c>
      <c r="D12" s="95">
        <f>IF(RES_hh_emi!D12=0,0,1000000*RES_hh_emi!D12/RES_hh_num!D12)</f>
        <v>0</v>
      </c>
      <c r="E12" s="95">
        <f>IF(RES_hh_emi!E12=0,0,1000000*RES_hh_emi!E12/RES_hh_num!E12)</f>
        <v>0</v>
      </c>
      <c r="F12" s="95">
        <f>IF(RES_hh_emi!F12=0,0,1000000*RES_hh_emi!F12/RES_hh_num!F12)</f>
        <v>0</v>
      </c>
      <c r="G12" s="95">
        <f>IF(RES_hh_emi!G12=0,0,1000000*RES_hh_emi!G12/RES_hh_num!G12)</f>
        <v>0</v>
      </c>
      <c r="H12" s="95">
        <f>IF(RES_hh_emi!H12=0,0,1000000*RES_hh_emi!H12/RES_hh_num!H12)</f>
        <v>0</v>
      </c>
      <c r="I12" s="95">
        <f>IF(RES_hh_emi!I12=0,0,1000000*RES_hh_emi!I12/RES_hh_num!I12)</f>
        <v>0</v>
      </c>
      <c r="J12" s="95">
        <f>IF(RES_hh_emi!J12=0,0,1000000*RES_hh_emi!J12/RES_hh_num!J12)</f>
        <v>0</v>
      </c>
      <c r="K12" s="95">
        <f>IF(RES_hh_emi!K12=0,0,1000000*RES_hh_emi!K12/RES_hh_num!K12)</f>
        <v>0</v>
      </c>
      <c r="L12" s="95">
        <f>IF(RES_hh_emi!L12=0,0,1000000*RES_hh_emi!L12/RES_hh_num!L12)</f>
        <v>0</v>
      </c>
      <c r="M12" s="95">
        <f>IF(RES_hh_emi!M12=0,0,1000000*RES_hh_emi!M12/RES_hh_num!M12)</f>
        <v>0</v>
      </c>
      <c r="N12" s="95">
        <f>IF(RES_hh_emi!N12=0,0,1000000*RES_hh_emi!N12/RES_hh_num!N12)</f>
        <v>0</v>
      </c>
      <c r="O12" s="95">
        <f>IF(RES_hh_emi!O12=0,0,1000000*RES_hh_emi!O12/RES_hh_num!O12)</f>
        <v>0</v>
      </c>
      <c r="P12" s="95">
        <f>IF(RES_hh_emi!P12=0,0,1000000*RES_hh_emi!P12/RES_hh_num!P12)</f>
        <v>0</v>
      </c>
      <c r="Q12" s="95">
        <f>IF(RES_hh_emi!Q12=0,0,1000000*RES_hh_emi!Q12/RES_hh_num!Q12)</f>
        <v>0</v>
      </c>
    </row>
    <row r="13" spans="1:17" ht="12" customHeight="1" x14ac:dyDescent="0.25">
      <c r="A13" s="51" t="s">
        <v>114</v>
      </c>
      <c r="B13" s="22">
        <f>IF(RES_hh_emi!B13=0,0,1000000*RES_hh_emi!B13/RES_hh_num!B13)</f>
        <v>0</v>
      </c>
      <c r="C13" s="22">
        <f>IF(RES_hh_emi!C13=0,0,1000000*RES_hh_emi!C13/RES_hh_num!C13)</f>
        <v>0</v>
      </c>
      <c r="D13" s="22">
        <f>IF(RES_hh_emi!D13=0,0,1000000*RES_hh_emi!D13/RES_hh_num!D13)</f>
        <v>0</v>
      </c>
      <c r="E13" s="22">
        <f>IF(RES_hh_emi!E13=0,0,1000000*RES_hh_emi!E13/RES_hh_num!E13)</f>
        <v>0</v>
      </c>
      <c r="F13" s="22">
        <f>IF(RES_hh_emi!F13=0,0,1000000*RES_hh_emi!F13/RES_hh_num!F13)</f>
        <v>0</v>
      </c>
      <c r="G13" s="22">
        <f>IF(RES_hh_emi!G13=0,0,1000000*RES_hh_emi!G13/RES_hh_num!G13)</f>
        <v>0</v>
      </c>
      <c r="H13" s="22">
        <f>IF(RES_hh_emi!H13=0,0,1000000*RES_hh_emi!H13/RES_hh_num!H13)</f>
        <v>0</v>
      </c>
      <c r="I13" s="22">
        <f>IF(RES_hh_emi!I13=0,0,1000000*RES_hh_emi!I13/RES_hh_num!I13)</f>
        <v>0</v>
      </c>
      <c r="J13" s="22">
        <f>IF(RES_hh_emi!J13=0,0,1000000*RES_hh_emi!J13/RES_hh_num!J13)</f>
        <v>0</v>
      </c>
      <c r="K13" s="22">
        <f>IF(RES_hh_emi!K13=0,0,1000000*RES_hh_emi!K13/RES_hh_num!K13)</f>
        <v>0</v>
      </c>
      <c r="L13" s="22">
        <f>IF(RES_hh_emi!L13=0,0,1000000*RES_hh_emi!L13/RES_hh_num!L13)</f>
        <v>0</v>
      </c>
      <c r="M13" s="22">
        <f>IF(RES_hh_emi!M13=0,0,1000000*RES_hh_emi!M13/RES_hh_num!M13)</f>
        <v>0</v>
      </c>
      <c r="N13" s="22">
        <f>IF(RES_hh_emi!N13=0,0,1000000*RES_hh_emi!N13/RES_hh_num!N13)</f>
        <v>0</v>
      </c>
      <c r="O13" s="22">
        <f>IF(RES_hh_emi!O13=0,0,1000000*RES_hh_emi!O13/RES_hh_num!O13)</f>
        <v>0</v>
      </c>
      <c r="P13" s="22">
        <f>IF(RES_hh_emi!P13=0,0,1000000*RES_hh_emi!P13/RES_hh_num!P13)</f>
        <v>0</v>
      </c>
      <c r="Q13" s="22">
        <f>IF(RES_hh_emi!Q13=0,0,1000000*RES_hh_emi!Q13/RES_hh_num!Q13)</f>
        <v>0</v>
      </c>
    </row>
    <row r="14" spans="1:17" ht="12" customHeight="1" x14ac:dyDescent="0.25">
      <c r="A14" s="99" t="s">
        <v>117</v>
      </c>
      <c r="B14" s="98">
        <f>IF(RES_hh_emi!B14=0,0,1000000*RES_hh_emi!B14/RES_hh_num!B14)</f>
        <v>0</v>
      </c>
      <c r="C14" s="98">
        <f>IF(RES_hh_emi!C14=0,0,1000000*RES_hh_emi!C14/RES_hh_num!C14)</f>
        <v>0</v>
      </c>
      <c r="D14" s="98">
        <f>IF(RES_hh_emi!D14=0,0,1000000*RES_hh_emi!D14/RES_hh_num!D14)</f>
        <v>0</v>
      </c>
      <c r="E14" s="98">
        <f>IF(RES_hh_emi!E14=0,0,1000000*RES_hh_emi!E14/RES_hh_num!E14)</f>
        <v>0</v>
      </c>
      <c r="F14" s="98">
        <f>IF(RES_hh_emi!F14=0,0,1000000*RES_hh_emi!F14/RES_hh_num!F14)</f>
        <v>0</v>
      </c>
      <c r="G14" s="98">
        <f>IF(RES_hh_emi!G14=0,0,1000000*RES_hh_emi!G14/RES_hh_num!G14)</f>
        <v>0</v>
      </c>
      <c r="H14" s="98">
        <f>IF(RES_hh_emi!H14=0,0,1000000*RES_hh_emi!H14/RES_hh_num!H14)</f>
        <v>0</v>
      </c>
      <c r="I14" s="98">
        <f>IF(RES_hh_emi!I14=0,0,1000000*RES_hh_emi!I14/RES_hh_num!I14)</f>
        <v>0</v>
      </c>
      <c r="J14" s="98">
        <f>IF(RES_hh_emi!J14=0,0,1000000*RES_hh_emi!J14/RES_hh_num!J14)</f>
        <v>0</v>
      </c>
      <c r="K14" s="98">
        <f>IF(RES_hh_emi!K14=0,0,1000000*RES_hh_emi!K14/RES_hh_num!K14)</f>
        <v>0</v>
      </c>
      <c r="L14" s="98">
        <f>IF(RES_hh_emi!L14=0,0,1000000*RES_hh_emi!L14/RES_hh_num!L14)</f>
        <v>0</v>
      </c>
      <c r="M14" s="98">
        <f>IF(RES_hh_emi!M14=0,0,1000000*RES_hh_emi!M14/RES_hh_num!M14)</f>
        <v>0</v>
      </c>
      <c r="N14" s="98">
        <f>IF(RES_hh_emi!N14=0,0,1000000*RES_hh_emi!N14/RES_hh_num!N14)</f>
        <v>0</v>
      </c>
      <c r="O14" s="98">
        <f>IF(RES_hh_emi!O14=0,0,1000000*RES_hh_emi!O14/RES_hh_num!O14)</f>
        <v>0</v>
      </c>
      <c r="P14" s="98">
        <f>IF(RES_hh_emi!P14=0,0,1000000*RES_hh_emi!P14/RES_hh_num!P14)</f>
        <v>0</v>
      </c>
      <c r="Q14" s="98">
        <f>IF(RES_hh_emi!Q14=0,0,1000000*RES_hh_emi!Q14/RES_hh_num!Q14)</f>
        <v>0</v>
      </c>
    </row>
    <row r="15" spans="1:17" ht="12.95" customHeight="1" x14ac:dyDescent="0.25">
      <c r="A15" s="89" t="s">
        <v>112</v>
      </c>
      <c r="B15" s="96">
        <f t="shared" ref="B15:Q15" si="0">B16</f>
        <v>0</v>
      </c>
      <c r="C15" s="96">
        <f t="shared" si="0"/>
        <v>0</v>
      </c>
      <c r="D15" s="96">
        <f t="shared" si="0"/>
        <v>0</v>
      </c>
      <c r="E15" s="96">
        <f t="shared" si="0"/>
        <v>0</v>
      </c>
      <c r="F15" s="96">
        <f t="shared" si="0"/>
        <v>0</v>
      </c>
      <c r="G15" s="96">
        <f t="shared" si="0"/>
        <v>0</v>
      </c>
      <c r="H15" s="96">
        <f t="shared" si="0"/>
        <v>0</v>
      </c>
      <c r="I15" s="96">
        <f t="shared" si="0"/>
        <v>0</v>
      </c>
      <c r="J15" s="96">
        <f t="shared" si="0"/>
        <v>0</v>
      </c>
      <c r="K15" s="96">
        <f t="shared" si="0"/>
        <v>0</v>
      </c>
      <c r="L15" s="96">
        <f t="shared" si="0"/>
        <v>0</v>
      </c>
      <c r="M15" s="96">
        <f t="shared" si="0"/>
        <v>0</v>
      </c>
      <c r="N15" s="96">
        <f t="shared" si="0"/>
        <v>0</v>
      </c>
      <c r="O15" s="96">
        <f t="shared" si="0"/>
        <v>0</v>
      </c>
      <c r="P15" s="96">
        <f t="shared" si="0"/>
        <v>0</v>
      </c>
      <c r="Q15" s="96">
        <f t="shared" si="0"/>
        <v>0</v>
      </c>
    </row>
    <row r="16" spans="1:17" ht="12" customHeight="1" x14ac:dyDescent="0.25">
      <c r="A16" s="87" t="s">
        <v>111</v>
      </c>
      <c r="B16" s="97">
        <f>IF(RES_hh_emi!B16=0,0,1000000*RES_hh_emi!B16/RES_hh_num!B$3)</f>
        <v>0</v>
      </c>
      <c r="C16" s="97">
        <f>IF(RES_hh_emi!C16=0,0,1000000*RES_hh_emi!C16/RES_hh_num!C$3)</f>
        <v>0</v>
      </c>
      <c r="D16" s="97">
        <f>IF(RES_hh_emi!D16=0,0,1000000*RES_hh_emi!D16/RES_hh_num!D$3)</f>
        <v>0</v>
      </c>
      <c r="E16" s="97">
        <f>IF(RES_hh_emi!E16=0,0,1000000*RES_hh_emi!E16/RES_hh_num!E$3)</f>
        <v>0</v>
      </c>
      <c r="F16" s="97">
        <f>IF(RES_hh_emi!F16=0,0,1000000*RES_hh_emi!F16/RES_hh_num!F$3)</f>
        <v>0</v>
      </c>
      <c r="G16" s="97">
        <f>IF(RES_hh_emi!G16=0,0,1000000*RES_hh_emi!G16/RES_hh_num!G$3)</f>
        <v>0</v>
      </c>
      <c r="H16" s="97">
        <f>IF(RES_hh_emi!H16=0,0,1000000*RES_hh_emi!H16/RES_hh_num!H$3)</f>
        <v>0</v>
      </c>
      <c r="I16" s="97">
        <f>IF(RES_hh_emi!I16=0,0,1000000*RES_hh_emi!I16/RES_hh_num!I$3)</f>
        <v>0</v>
      </c>
      <c r="J16" s="97">
        <f>IF(RES_hh_emi!J16=0,0,1000000*RES_hh_emi!J16/RES_hh_num!J$3)</f>
        <v>0</v>
      </c>
      <c r="K16" s="97">
        <f>IF(RES_hh_emi!K16=0,0,1000000*RES_hh_emi!K16/RES_hh_num!K$3)</f>
        <v>0</v>
      </c>
      <c r="L16" s="97">
        <f>IF(RES_hh_emi!L16=0,0,1000000*RES_hh_emi!L16/RES_hh_num!L$3)</f>
        <v>0</v>
      </c>
      <c r="M16" s="97">
        <f>IF(RES_hh_emi!M16=0,0,1000000*RES_hh_emi!M16/RES_hh_num!M$3)</f>
        <v>0</v>
      </c>
      <c r="N16" s="97">
        <f>IF(RES_hh_emi!N16=0,0,1000000*RES_hh_emi!N16/RES_hh_num!N$3)</f>
        <v>0</v>
      </c>
      <c r="O16" s="97">
        <f>IF(RES_hh_emi!O16=0,0,1000000*RES_hh_emi!O16/RES_hh_num!O$3)</f>
        <v>0</v>
      </c>
      <c r="P16" s="97">
        <f>IF(RES_hh_emi!P16=0,0,1000000*RES_hh_emi!P16/RES_hh_num!P$3)</f>
        <v>0</v>
      </c>
      <c r="Q16" s="97">
        <f>IF(RES_hh_emi!Q16=0,0,1000000*RES_hh_emi!Q16/RES_hh_num!Q$3)</f>
        <v>0</v>
      </c>
    </row>
    <row r="17" spans="1:17" ht="12.95" customHeight="1" x14ac:dyDescent="0.25">
      <c r="A17" s="89" t="s">
        <v>63</v>
      </c>
      <c r="B17" s="96">
        <f>IF(RES_hh_emi!B17=0,0,1000000*RES_hh_emi!B17/RES_hh_num!B17)</f>
        <v>42.378539035295873</v>
      </c>
      <c r="C17" s="96">
        <f>IF(RES_hh_emi!C17=0,0,1000000*RES_hh_emi!C17/RES_hh_num!C17)</f>
        <v>50.086120727816912</v>
      </c>
      <c r="D17" s="96">
        <f>IF(RES_hh_emi!D17=0,0,1000000*RES_hh_emi!D17/RES_hh_num!D17)</f>
        <v>51.560153427947547</v>
      </c>
      <c r="E17" s="96">
        <f>IF(RES_hh_emi!E17=0,0,1000000*RES_hh_emi!E17/RES_hh_num!E17)</f>
        <v>55.214410582002067</v>
      </c>
      <c r="F17" s="96">
        <f>IF(RES_hh_emi!F17=0,0,1000000*RES_hh_emi!F17/RES_hh_num!F17)</f>
        <v>60.290413569687942</v>
      </c>
      <c r="G17" s="96">
        <f>IF(RES_hh_emi!G17=0,0,1000000*RES_hh_emi!G17/RES_hh_num!G17)</f>
        <v>66.427056390497228</v>
      </c>
      <c r="H17" s="96">
        <f>IF(RES_hh_emi!H17=0,0,1000000*RES_hh_emi!H17/RES_hh_num!H17)</f>
        <v>71.954473310064188</v>
      </c>
      <c r="I17" s="96">
        <f>IF(RES_hh_emi!I17=0,0,1000000*RES_hh_emi!I17/RES_hh_num!I17)</f>
        <v>77.591439386795102</v>
      </c>
      <c r="J17" s="96">
        <f>IF(RES_hh_emi!J17=0,0,1000000*RES_hh_emi!J17/RES_hh_num!J17)</f>
        <v>81.245350393440845</v>
      </c>
      <c r="K17" s="96">
        <f>IF(RES_hh_emi!K17=0,0,1000000*RES_hh_emi!K17/RES_hh_num!K17)</f>
        <v>83.654886266591731</v>
      </c>
      <c r="L17" s="96">
        <f>IF(RES_hh_emi!L17=0,0,1000000*RES_hh_emi!L17/RES_hh_num!L17)</f>
        <v>105.64730160235078</v>
      </c>
      <c r="M17" s="96">
        <f>IF(RES_hh_emi!M17=0,0,1000000*RES_hh_emi!M17/RES_hh_num!M17)</f>
        <v>96.382795328918164</v>
      </c>
      <c r="N17" s="96">
        <f>IF(RES_hh_emi!N17=0,0,1000000*RES_hh_emi!N17/RES_hh_num!N17)</f>
        <v>83.14173025273513</v>
      </c>
      <c r="O17" s="96">
        <f>IF(RES_hh_emi!O17=0,0,1000000*RES_hh_emi!O17/RES_hh_num!O17)</f>
        <v>87.572929897975953</v>
      </c>
      <c r="P17" s="96">
        <f>IF(RES_hh_emi!P17=0,0,1000000*RES_hh_emi!P17/RES_hh_num!P17)</f>
        <v>87.211432280685756</v>
      </c>
      <c r="Q17" s="96">
        <f>IF(RES_hh_emi!Q17=0,0,1000000*RES_hh_emi!Q17/RES_hh_num!Q17)</f>
        <v>90.128746363109656</v>
      </c>
    </row>
    <row r="18" spans="1:17" ht="12" customHeight="1" x14ac:dyDescent="0.25">
      <c r="A18" s="87" t="s">
        <v>58</v>
      </c>
      <c r="B18" s="95">
        <f>IF(RES_hh_emi!B18=0,0,1000000*RES_hh_emi!B18/RES_hh_num!B18)</f>
        <v>1093.3225822996365</v>
      </c>
      <c r="C18" s="95">
        <f>IF(RES_hh_emi!C18=0,0,1000000*RES_hh_emi!C18/RES_hh_num!C18)</f>
        <v>1090.0244385733158</v>
      </c>
      <c r="D18" s="95">
        <f>IF(RES_hh_emi!D18=0,0,1000000*RES_hh_emi!D18/RES_hh_num!D18)</f>
        <v>1146.8752179383773</v>
      </c>
      <c r="E18" s="95">
        <f>IF(RES_hh_emi!E18=0,0,1000000*RES_hh_emi!E18/RES_hh_num!E18)</f>
        <v>1187.7607432587022</v>
      </c>
      <c r="F18" s="95">
        <f>IF(RES_hh_emi!F18=0,0,1000000*RES_hh_emi!F18/RES_hh_num!F18)</f>
        <v>1247.6472164948452</v>
      </c>
      <c r="G18" s="95">
        <f>IF(RES_hh_emi!G18=0,0,1000000*RES_hh_emi!G18/RES_hh_num!G18)</f>
        <v>1279.5813967555675</v>
      </c>
      <c r="H18" s="95">
        <f>IF(RES_hh_emi!H18=0,0,1000000*RES_hh_emi!H18/RES_hh_num!H18)</f>
        <v>1333.5279798666845</v>
      </c>
      <c r="I18" s="95">
        <f>IF(RES_hh_emi!I18=0,0,1000000*RES_hh_emi!I18/RES_hh_num!I18)</f>
        <v>1356.5838076773939</v>
      </c>
      <c r="J18" s="95">
        <f>IF(RES_hh_emi!J18=0,0,1000000*RES_hh_emi!J18/RES_hh_num!J18)</f>
        <v>1377.2610395314782</v>
      </c>
      <c r="K18" s="95">
        <f>IF(RES_hh_emi!K18=0,0,1000000*RES_hh_emi!K18/RES_hh_num!K18)</f>
        <v>1340.828900979325</v>
      </c>
      <c r="L18" s="95">
        <f>IF(RES_hh_emi!L18=0,0,1000000*RES_hh_emi!L18/RES_hh_num!L18)</f>
        <v>1645.2766948072083</v>
      </c>
      <c r="M18" s="95">
        <f>IF(RES_hh_emi!M18=0,0,1000000*RES_hh_emi!M18/RES_hh_num!M18)</f>
        <v>1634.204473397233</v>
      </c>
      <c r="N18" s="95">
        <f>IF(RES_hh_emi!N18=0,0,1000000*RES_hh_emi!N18/RES_hh_num!N18)</f>
        <v>1234.6870012064187</v>
      </c>
      <c r="O18" s="95">
        <f>IF(RES_hh_emi!O18=0,0,1000000*RES_hh_emi!O18/RES_hh_num!O18)</f>
        <v>1265.3023388521988</v>
      </c>
      <c r="P18" s="95">
        <f>IF(RES_hh_emi!P18=0,0,1000000*RES_hh_emi!P18/RES_hh_num!P18)</f>
        <v>1244.6515457124192</v>
      </c>
      <c r="Q18" s="95">
        <f>IF(RES_hh_emi!Q18=0,0,1000000*RES_hh_emi!Q18/RES_hh_num!Q18)</f>
        <v>1254.0487662269834</v>
      </c>
    </row>
    <row r="19" spans="1:17" s="28" customFormat="1" ht="12" customHeight="1" x14ac:dyDescent="0.25">
      <c r="A19" s="87" t="s">
        <v>84</v>
      </c>
      <c r="B19" s="95">
        <f>IF(RES_hh_emi!B19=0,0,1000000*RES_hh_emi!B19/RES_hh_num!B19)</f>
        <v>583.89575545173261</v>
      </c>
      <c r="C19" s="95">
        <f>IF(RES_hh_emi!C19=0,0,1000000*RES_hh_emi!C19/RES_hh_num!C19)</f>
        <v>583.3654380842728</v>
      </c>
      <c r="D19" s="95">
        <f>IF(RES_hh_emi!D19=0,0,1000000*RES_hh_emi!D19/RES_hh_num!D19)</f>
        <v>613.77340652166527</v>
      </c>
      <c r="E19" s="95">
        <f>IF(RES_hh_emi!E19=0,0,1000000*RES_hh_emi!E19/RES_hh_num!E19)</f>
        <v>646.26601274886775</v>
      </c>
      <c r="F19" s="95">
        <f>IF(RES_hh_emi!F19=0,0,1000000*RES_hh_emi!F19/RES_hh_num!F19)</f>
        <v>662.30701795100231</v>
      </c>
      <c r="G19" s="95">
        <f>IF(RES_hh_emi!G19=0,0,1000000*RES_hh_emi!G19/RES_hh_num!G19)</f>
        <v>684.87099632279148</v>
      </c>
      <c r="H19" s="95">
        <f>IF(RES_hh_emi!H19=0,0,1000000*RES_hh_emi!H19/RES_hh_num!H19)</f>
        <v>713.75892975223337</v>
      </c>
      <c r="I19" s="95">
        <f>IF(RES_hh_emi!I19=0,0,1000000*RES_hh_emi!I19/RES_hh_num!I19)</f>
        <v>726.08986878681822</v>
      </c>
      <c r="J19" s="95">
        <f>IF(RES_hh_emi!J19=0,0,1000000*RES_hh_emi!J19/RES_hh_num!J19)</f>
        <v>728.28277266316809</v>
      </c>
      <c r="K19" s="95">
        <f>IF(RES_hh_emi!K19=0,0,1000000*RES_hh_emi!K19/RES_hh_num!K19)</f>
        <v>726.44501300768206</v>
      </c>
      <c r="L19" s="95">
        <f>IF(RES_hh_emi!L19=0,0,1000000*RES_hh_emi!L19/RES_hh_num!L19)</f>
        <v>697.82485564300248</v>
      </c>
      <c r="M19" s="95">
        <f>IF(RES_hh_emi!M19=0,0,1000000*RES_hh_emi!M19/RES_hh_num!M19)</f>
        <v>657.71152517727899</v>
      </c>
      <c r="N19" s="95">
        <f>IF(RES_hh_emi!N19=0,0,1000000*RES_hh_emi!N19/RES_hh_num!N19)</f>
        <v>650.60574614371103</v>
      </c>
      <c r="O19" s="95">
        <f>IF(RES_hh_emi!O19=0,0,1000000*RES_hh_emi!O19/RES_hh_num!O19)</f>
        <v>661.9693917718688</v>
      </c>
      <c r="P19" s="95">
        <f>IF(RES_hh_emi!P19=0,0,1000000*RES_hh_emi!P19/RES_hh_num!P19)</f>
        <v>646.17970770556553</v>
      </c>
      <c r="Q19" s="95">
        <f>IF(RES_hh_emi!Q19=0,0,1000000*RES_hh_emi!Q19/RES_hh_num!Q19)</f>
        <v>621.71986601462663</v>
      </c>
    </row>
    <row r="20" spans="1:17" ht="12" customHeight="1" x14ac:dyDescent="0.25">
      <c r="A20" s="87" t="s">
        <v>110</v>
      </c>
      <c r="B20" s="95">
        <f>IF(RES_hh_emi!B20=0,0,1000000*RES_hh_emi!B20/RES_hh_num!B20)</f>
        <v>682.0203933607695</v>
      </c>
      <c r="C20" s="95">
        <f>IF(RES_hh_emi!C20=0,0,1000000*RES_hh_emi!C20/RES_hh_num!C20)</f>
        <v>742.57462852660603</v>
      </c>
      <c r="D20" s="95">
        <f>IF(RES_hh_emi!D20=0,0,1000000*RES_hh_emi!D20/RES_hh_num!D20)</f>
        <v>780.96753386939702</v>
      </c>
      <c r="E20" s="95">
        <f>IF(RES_hh_emi!E20=0,0,1000000*RES_hh_emi!E20/RES_hh_num!E20)</f>
        <v>671.1905638611978</v>
      </c>
      <c r="F20" s="95">
        <f>IF(RES_hh_emi!F20=0,0,1000000*RES_hh_emi!F20/RES_hh_num!F20)</f>
        <v>709.74023126945963</v>
      </c>
      <c r="G20" s="95">
        <f>IF(RES_hh_emi!G20=0,0,1000000*RES_hh_emi!G20/RES_hh_num!G20)</f>
        <v>793.30067021342745</v>
      </c>
      <c r="H20" s="95">
        <f>IF(RES_hh_emi!H20=0,0,1000000*RES_hh_emi!H20/RES_hh_num!H20)</f>
        <v>824.51236346066867</v>
      </c>
      <c r="I20" s="95">
        <f>IF(RES_hh_emi!I20=0,0,1000000*RES_hh_emi!I20/RES_hh_num!I20)</f>
        <v>838.76451239752373</v>
      </c>
      <c r="J20" s="95">
        <f>IF(RES_hh_emi!J20=0,0,1000000*RES_hh_emi!J20/RES_hh_num!J20)</f>
        <v>841.15337036547589</v>
      </c>
      <c r="K20" s="95">
        <f>IF(RES_hh_emi!K20=0,0,1000000*RES_hh_emi!K20/RES_hh_num!K20)</f>
        <v>864.02288537309573</v>
      </c>
      <c r="L20" s="95">
        <f>IF(RES_hh_emi!L20=0,0,1000000*RES_hh_emi!L20/RES_hh_num!L20)</f>
        <v>832.0530624159411</v>
      </c>
      <c r="M20" s="95">
        <f>IF(RES_hh_emi!M20=0,0,1000000*RES_hh_emi!M20/RES_hh_num!M20)</f>
        <v>807.55708303566212</v>
      </c>
      <c r="N20" s="95">
        <f>IF(RES_hh_emi!N20=0,0,1000000*RES_hh_emi!N20/RES_hh_num!N20)</f>
        <v>774.43080718221654</v>
      </c>
      <c r="O20" s="95">
        <f>IF(RES_hh_emi!O20=0,0,1000000*RES_hh_emi!O20/RES_hh_num!O20)</f>
        <v>807.94286898807775</v>
      </c>
      <c r="P20" s="95">
        <f>IF(RES_hh_emi!P20=0,0,1000000*RES_hh_emi!P20/RES_hh_num!P20)</f>
        <v>792.78607467687175</v>
      </c>
      <c r="Q20" s="95">
        <f>IF(RES_hh_emi!Q20=0,0,1000000*RES_hh_emi!Q20/RES_hh_num!Q20)</f>
        <v>767.5686328030697</v>
      </c>
    </row>
    <row r="21" spans="1:17" ht="12" customHeight="1" x14ac:dyDescent="0.25">
      <c r="A21" s="87" t="s">
        <v>109</v>
      </c>
      <c r="B21" s="95">
        <f>IF(RES_hh_emi!B21=0,0,1000000*RES_hh_emi!B21/RES_hh_num!B21)</f>
        <v>498.35667658388456</v>
      </c>
      <c r="C21" s="95">
        <f>IF(RES_hh_emi!C21=0,0,1000000*RES_hh_emi!C21/RES_hh_num!C21)</f>
        <v>497.91652092943292</v>
      </c>
      <c r="D21" s="95">
        <f>IF(RES_hh_emi!D21=0,0,1000000*RES_hh_emi!D21/RES_hh_num!D21)</f>
        <v>523.86667505263335</v>
      </c>
      <c r="E21" s="95">
        <f>IF(RES_hh_emi!E21=0,0,1000000*RES_hh_emi!E21/RES_hh_num!E21)</f>
        <v>551.58417896948538</v>
      </c>
      <c r="F21" s="95">
        <f>IF(RES_hh_emi!F21=0,0,1000000*RES_hh_emi!F21/RES_hh_num!F21)</f>
        <v>565.27451538908315</v>
      </c>
      <c r="G21" s="95">
        <f>IF(RES_hh_emi!G21=0,0,1000000*RES_hh_emi!G21/RES_hh_num!G21)</f>
        <v>584.53106251743827</v>
      </c>
      <c r="H21" s="95">
        <f>IF(RES_hh_emi!H21=0,0,1000000*RES_hh_emi!H21/RES_hh_num!H21)</f>
        <v>609.196740207267</v>
      </c>
      <c r="I21" s="95">
        <f>IF(RES_hh_emi!I21=0,0,1000000*RES_hh_emi!I21/RES_hh_num!I21)</f>
        <v>619.7389210767825</v>
      </c>
      <c r="J21" s="95">
        <f>IF(RES_hh_emi!J21=0,0,1000000*RES_hh_emi!J21/RES_hh_num!J21)</f>
        <v>649.30023374629309</v>
      </c>
      <c r="K21" s="95">
        <f>IF(RES_hh_emi!K21=0,0,1000000*RES_hh_emi!K21/RES_hh_num!K21)</f>
        <v>574.24749352574531</v>
      </c>
      <c r="L21" s="95">
        <f>IF(RES_hh_emi!L21=0,0,1000000*RES_hh_emi!L21/RES_hh_num!L21)</f>
        <v>658.38010666154184</v>
      </c>
      <c r="M21" s="95">
        <f>IF(RES_hh_emi!M21=0,0,1000000*RES_hh_emi!M21/RES_hh_num!M21)</f>
        <v>574.98187957761434</v>
      </c>
      <c r="N21" s="95">
        <f>IF(RES_hh_emi!N21=0,0,1000000*RES_hh_emi!N21/RES_hh_num!N21)</f>
        <v>545.75989599788818</v>
      </c>
      <c r="O21" s="95">
        <f>IF(RES_hh_emi!O21=0,0,1000000*RES_hh_emi!O21/RES_hh_num!O21)</f>
        <v>568.06021887173802</v>
      </c>
      <c r="P21" s="95">
        <f>IF(RES_hh_emi!P21=0,0,1000000*RES_hh_emi!P21/RES_hh_num!P21)</f>
        <v>568.800353166793</v>
      </c>
      <c r="Q21" s="95">
        <f>IF(RES_hh_emi!Q21=0,0,1000000*RES_hh_emi!Q21/RES_hh_num!Q21)</f>
        <v>552.48206779229724</v>
      </c>
    </row>
    <row r="22" spans="1:17" ht="12" customHeight="1" x14ac:dyDescent="0.25">
      <c r="A22" s="87" t="s">
        <v>55</v>
      </c>
      <c r="B22" s="95">
        <f>IF(RES_hh_emi!B22=0,0,1000000*RES_hh_emi!B22/RES_hh_num!B22)</f>
        <v>0</v>
      </c>
      <c r="C22" s="95">
        <f>IF(RES_hh_emi!C22=0,0,1000000*RES_hh_emi!C22/RES_hh_num!C22)</f>
        <v>0</v>
      </c>
      <c r="D22" s="95">
        <f>IF(RES_hh_emi!D22=0,0,1000000*RES_hh_emi!D22/RES_hh_num!D22)</f>
        <v>0</v>
      </c>
      <c r="E22" s="95">
        <f>IF(RES_hh_emi!E22=0,0,1000000*RES_hh_emi!E22/RES_hh_num!E22)</f>
        <v>0</v>
      </c>
      <c r="F22" s="95">
        <f>IF(RES_hh_emi!F22=0,0,1000000*RES_hh_emi!F22/RES_hh_num!F22)</f>
        <v>0</v>
      </c>
      <c r="G22" s="95">
        <f>IF(RES_hh_emi!G22=0,0,1000000*RES_hh_emi!G22/RES_hh_num!G22)</f>
        <v>0</v>
      </c>
      <c r="H22" s="95">
        <f>IF(RES_hh_emi!H22=0,0,1000000*RES_hh_emi!H22/RES_hh_num!H22)</f>
        <v>0</v>
      </c>
      <c r="I22" s="95">
        <f>IF(RES_hh_emi!I22=0,0,1000000*RES_hh_emi!I22/RES_hh_num!I22)</f>
        <v>0</v>
      </c>
      <c r="J22" s="95">
        <f>IF(RES_hh_emi!J22=0,0,1000000*RES_hh_emi!J22/RES_hh_num!J22)</f>
        <v>0</v>
      </c>
      <c r="K22" s="95">
        <f>IF(RES_hh_emi!K22=0,0,1000000*RES_hh_emi!K22/RES_hh_num!K22)</f>
        <v>0</v>
      </c>
      <c r="L22" s="95">
        <f>IF(RES_hh_emi!L22=0,0,1000000*RES_hh_emi!L22/RES_hh_num!L22)</f>
        <v>0</v>
      </c>
      <c r="M22" s="95">
        <f>IF(RES_hh_emi!M22=0,0,1000000*RES_hh_emi!M22/RES_hh_num!M22)</f>
        <v>0</v>
      </c>
      <c r="N22" s="95">
        <f>IF(RES_hh_emi!N22=0,0,1000000*RES_hh_emi!N22/RES_hh_num!N22)</f>
        <v>0</v>
      </c>
      <c r="O22" s="95">
        <f>IF(RES_hh_emi!O22=0,0,1000000*RES_hh_emi!O22/RES_hh_num!O22)</f>
        <v>0</v>
      </c>
      <c r="P22" s="95">
        <f>IF(RES_hh_emi!P22=0,0,1000000*RES_hh_emi!P22/RES_hh_num!P22)</f>
        <v>0</v>
      </c>
      <c r="Q22" s="95">
        <f>IF(RES_hh_emi!Q22=0,0,1000000*RES_hh_emi!Q22/RES_hh_num!Q22)</f>
        <v>0</v>
      </c>
    </row>
    <row r="23" spans="1:17" ht="12" customHeight="1" x14ac:dyDescent="0.25">
      <c r="A23" s="87" t="s">
        <v>79</v>
      </c>
      <c r="B23" s="95">
        <f>IF(RES_hh_emi!B23=0,0,1000000*RES_hh_emi!B23/RES_hh_num!B23)</f>
        <v>0</v>
      </c>
      <c r="C23" s="95">
        <f>IF(RES_hh_emi!C23=0,0,1000000*RES_hh_emi!C23/RES_hh_num!C23)</f>
        <v>0</v>
      </c>
      <c r="D23" s="95">
        <f>IF(RES_hh_emi!D23=0,0,1000000*RES_hh_emi!D23/RES_hh_num!D23)</f>
        <v>0</v>
      </c>
      <c r="E23" s="95">
        <f>IF(RES_hh_emi!E23=0,0,1000000*RES_hh_emi!E23/RES_hh_num!E23)</f>
        <v>0</v>
      </c>
      <c r="F23" s="95">
        <f>IF(RES_hh_emi!F23=0,0,1000000*RES_hh_emi!F23/RES_hh_num!F23)</f>
        <v>0</v>
      </c>
      <c r="G23" s="95">
        <f>IF(RES_hh_emi!G23=0,0,1000000*RES_hh_emi!G23/RES_hh_num!G23)</f>
        <v>0</v>
      </c>
      <c r="H23" s="95">
        <f>IF(RES_hh_emi!H23=0,0,1000000*RES_hh_emi!H23/RES_hh_num!H23)</f>
        <v>0</v>
      </c>
      <c r="I23" s="95">
        <f>IF(RES_hh_emi!I23=0,0,1000000*RES_hh_emi!I23/RES_hh_num!I23)</f>
        <v>0</v>
      </c>
      <c r="J23" s="95">
        <f>IF(RES_hh_emi!J23=0,0,1000000*RES_hh_emi!J23/RES_hh_num!J23)</f>
        <v>0</v>
      </c>
      <c r="K23" s="95">
        <f>IF(RES_hh_emi!K23=0,0,1000000*RES_hh_emi!K23/RES_hh_num!K23)</f>
        <v>0</v>
      </c>
      <c r="L23" s="95">
        <f>IF(RES_hh_emi!L23=0,0,1000000*RES_hh_emi!L23/RES_hh_num!L23)</f>
        <v>0</v>
      </c>
      <c r="M23" s="95">
        <f>IF(RES_hh_emi!M23=0,0,1000000*RES_hh_emi!M23/RES_hh_num!M23)</f>
        <v>0</v>
      </c>
      <c r="N23" s="95">
        <f>IF(RES_hh_emi!N23=0,0,1000000*RES_hh_emi!N23/RES_hh_num!N23)</f>
        <v>0</v>
      </c>
      <c r="O23" s="95">
        <f>IF(RES_hh_emi!O23=0,0,1000000*RES_hh_emi!O23/RES_hh_num!O23)</f>
        <v>0</v>
      </c>
      <c r="P23" s="95">
        <f>IF(RES_hh_emi!P23=0,0,1000000*RES_hh_emi!P23/RES_hh_num!P23)</f>
        <v>0</v>
      </c>
      <c r="Q23" s="95">
        <f>IF(RES_hh_emi!Q23=0,0,1000000*RES_hh_emi!Q23/RES_hh_num!Q23)</f>
        <v>0</v>
      </c>
    </row>
    <row r="24" spans="1:17" ht="12" customHeight="1" x14ac:dyDescent="0.25">
      <c r="A24" s="87" t="s">
        <v>61</v>
      </c>
      <c r="B24" s="95">
        <f>IF(RES_hh_emi!B24=0,0,1000000*RES_hh_emi!B24/RES_hh_num!B24)</f>
        <v>0</v>
      </c>
      <c r="C24" s="95">
        <f>IF(RES_hh_emi!C24=0,0,1000000*RES_hh_emi!C24/RES_hh_num!C24)</f>
        <v>0</v>
      </c>
      <c r="D24" s="95">
        <f>IF(RES_hh_emi!D24=0,0,1000000*RES_hh_emi!D24/RES_hh_num!D24)</f>
        <v>0</v>
      </c>
      <c r="E24" s="95">
        <f>IF(RES_hh_emi!E24=0,0,1000000*RES_hh_emi!E24/RES_hh_num!E24)</f>
        <v>0</v>
      </c>
      <c r="F24" s="95">
        <f>IF(RES_hh_emi!F24=0,0,1000000*RES_hh_emi!F24/RES_hh_num!F24)</f>
        <v>0</v>
      </c>
      <c r="G24" s="95">
        <f>IF(RES_hh_emi!G24=0,0,1000000*RES_hh_emi!G24/RES_hh_num!G24)</f>
        <v>0</v>
      </c>
      <c r="H24" s="95">
        <f>IF(RES_hh_emi!H24=0,0,1000000*RES_hh_emi!H24/RES_hh_num!H24)</f>
        <v>0</v>
      </c>
      <c r="I24" s="95">
        <f>IF(RES_hh_emi!I24=0,0,1000000*RES_hh_emi!I24/RES_hh_num!I24)</f>
        <v>0</v>
      </c>
      <c r="J24" s="95">
        <f>IF(RES_hh_emi!J24=0,0,1000000*RES_hh_emi!J24/RES_hh_num!J24)</f>
        <v>0</v>
      </c>
      <c r="K24" s="95">
        <f>IF(RES_hh_emi!K24=0,0,1000000*RES_hh_emi!K24/RES_hh_num!K24)</f>
        <v>0</v>
      </c>
      <c r="L24" s="95">
        <f>IF(RES_hh_emi!L24=0,0,1000000*RES_hh_emi!L24/RES_hh_num!L24)</f>
        <v>0</v>
      </c>
      <c r="M24" s="95">
        <f>IF(RES_hh_emi!M24=0,0,1000000*RES_hh_emi!M24/RES_hh_num!M24)</f>
        <v>0</v>
      </c>
      <c r="N24" s="95">
        <f>IF(RES_hh_emi!N24=0,0,1000000*RES_hh_emi!N24/RES_hh_num!N24)</f>
        <v>0</v>
      </c>
      <c r="O24" s="95">
        <f>IF(RES_hh_emi!O24=0,0,1000000*RES_hh_emi!O24/RES_hh_num!O24)</f>
        <v>0</v>
      </c>
      <c r="P24" s="95">
        <f>IF(RES_hh_emi!P24=0,0,1000000*RES_hh_emi!P24/RES_hh_num!P24)</f>
        <v>0</v>
      </c>
      <c r="Q24" s="95">
        <f>IF(RES_hh_emi!Q24=0,0,1000000*RES_hh_emi!Q24/RES_hh_num!Q24)</f>
        <v>0</v>
      </c>
    </row>
    <row r="25" spans="1:17" ht="12" customHeight="1" x14ac:dyDescent="0.25">
      <c r="A25" s="51" t="s">
        <v>60</v>
      </c>
      <c r="B25" s="22">
        <f>IF(RES_hh_emi!B25=0,0,1000000*RES_hh_emi!B25/RES_hh_num!B25)</f>
        <v>0</v>
      </c>
      <c r="C25" s="22">
        <f>IF(RES_hh_emi!C25=0,0,1000000*RES_hh_emi!C25/RES_hh_num!C25)</f>
        <v>0</v>
      </c>
      <c r="D25" s="22">
        <f>IF(RES_hh_emi!D25=0,0,1000000*RES_hh_emi!D25/RES_hh_num!D25)</f>
        <v>0</v>
      </c>
      <c r="E25" s="22">
        <f>IF(RES_hh_emi!E25=0,0,1000000*RES_hh_emi!E25/RES_hh_num!E25)</f>
        <v>0</v>
      </c>
      <c r="F25" s="22">
        <f>IF(RES_hh_emi!F25=0,0,1000000*RES_hh_emi!F25/RES_hh_num!F25)</f>
        <v>0</v>
      </c>
      <c r="G25" s="22">
        <f>IF(RES_hh_emi!G25=0,0,1000000*RES_hh_emi!G25/RES_hh_num!G25)</f>
        <v>0</v>
      </c>
      <c r="H25" s="22">
        <f>IF(RES_hh_emi!H25=0,0,1000000*RES_hh_emi!H25/RES_hh_num!H25)</f>
        <v>0</v>
      </c>
      <c r="I25" s="22">
        <f>IF(RES_hh_emi!I25=0,0,1000000*RES_hh_emi!I25/RES_hh_num!I25)</f>
        <v>0</v>
      </c>
      <c r="J25" s="22">
        <f>IF(RES_hh_emi!J25=0,0,1000000*RES_hh_emi!J25/RES_hh_num!J25)</f>
        <v>0</v>
      </c>
      <c r="K25" s="22">
        <f>IF(RES_hh_emi!K25=0,0,1000000*RES_hh_emi!K25/RES_hh_num!K25)</f>
        <v>0</v>
      </c>
      <c r="L25" s="22">
        <f>IF(RES_hh_emi!L25=0,0,1000000*RES_hh_emi!L25/RES_hh_num!L25)</f>
        <v>0</v>
      </c>
      <c r="M25" s="22">
        <f>IF(RES_hh_emi!M25=0,0,1000000*RES_hh_emi!M25/RES_hh_num!M25)</f>
        <v>0</v>
      </c>
      <c r="N25" s="22">
        <f>IF(RES_hh_emi!N25=0,0,1000000*RES_hh_emi!N25/RES_hh_num!N25)</f>
        <v>0</v>
      </c>
      <c r="O25" s="22">
        <f>IF(RES_hh_emi!O25=0,0,1000000*RES_hh_emi!O25/RES_hh_num!O25)</f>
        <v>0</v>
      </c>
      <c r="P25" s="22">
        <f>IF(RES_hh_emi!P25=0,0,1000000*RES_hh_emi!P25/RES_hh_num!P25)</f>
        <v>0</v>
      </c>
      <c r="Q25" s="22">
        <f>IF(RES_hh_emi!Q25=0,0,1000000*RES_hh_emi!Q25/RES_hh_num!Q25)</f>
        <v>0</v>
      </c>
    </row>
    <row r="26" spans="1:17" ht="12" customHeight="1" x14ac:dyDescent="0.25">
      <c r="A26" s="49" t="s">
        <v>59</v>
      </c>
      <c r="B26" s="18">
        <f>IF(RES_hh_emi!B26=0,0,1000000*RES_hh_emi!B26/RES_hh_num!B26)</f>
        <v>0</v>
      </c>
      <c r="C26" s="18">
        <f>IF(RES_hh_emi!C26=0,0,1000000*RES_hh_emi!C26/RES_hh_num!C26)</f>
        <v>0</v>
      </c>
      <c r="D26" s="18">
        <f>IF(RES_hh_emi!D26=0,0,1000000*RES_hh_emi!D26/RES_hh_num!D26)</f>
        <v>0</v>
      </c>
      <c r="E26" s="18">
        <f>IF(RES_hh_emi!E26=0,0,1000000*RES_hh_emi!E26/RES_hh_num!E26)</f>
        <v>0</v>
      </c>
      <c r="F26" s="18">
        <f>IF(RES_hh_emi!F26=0,0,1000000*RES_hh_emi!F26/RES_hh_num!F26)</f>
        <v>0</v>
      </c>
      <c r="G26" s="18">
        <f>IF(RES_hh_emi!G26=0,0,1000000*RES_hh_emi!G26/RES_hh_num!G26)</f>
        <v>0</v>
      </c>
      <c r="H26" s="18">
        <f>IF(RES_hh_emi!H26=0,0,1000000*RES_hh_emi!H26/RES_hh_num!H26)</f>
        <v>0</v>
      </c>
      <c r="I26" s="18">
        <f>IF(RES_hh_emi!I26=0,0,1000000*RES_hh_emi!I26/RES_hh_num!I26)</f>
        <v>0</v>
      </c>
      <c r="J26" s="18">
        <f>IF(RES_hh_emi!J26=0,0,1000000*RES_hh_emi!J26/RES_hh_num!J26)</f>
        <v>0</v>
      </c>
      <c r="K26" s="18">
        <f>IF(RES_hh_emi!K26=0,0,1000000*RES_hh_emi!K26/RES_hh_num!K26)</f>
        <v>0</v>
      </c>
      <c r="L26" s="18">
        <f>IF(RES_hh_emi!L26=0,0,1000000*RES_hh_emi!L26/RES_hh_num!L26)</f>
        <v>0</v>
      </c>
      <c r="M26" s="18">
        <f>IF(RES_hh_emi!M26=0,0,1000000*RES_hh_emi!M26/RES_hh_num!M26)</f>
        <v>0</v>
      </c>
      <c r="N26" s="18">
        <f>IF(RES_hh_emi!N26=0,0,1000000*RES_hh_emi!N26/RES_hh_num!N26)</f>
        <v>0</v>
      </c>
      <c r="O26" s="18">
        <f>IF(RES_hh_emi!O26=0,0,1000000*RES_hh_emi!O26/RES_hh_num!O26)</f>
        <v>0</v>
      </c>
      <c r="P26" s="18">
        <f>IF(RES_hh_emi!P26=0,0,1000000*RES_hh_emi!P26/RES_hh_num!P26)</f>
        <v>0</v>
      </c>
      <c r="Q26" s="18">
        <f>IF(RES_hh_emi!Q26=0,0,1000000*RES_hh_emi!Q26/RES_hh_num!Q26)</f>
        <v>0</v>
      </c>
    </row>
    <row r="27" spans="1:17" ht="12.95" customHeight="1" x14ac:dyDescent="0.25">
      <c r="A27" s="89" t="s">
        <v>62</v>
      </c>
      <c r="B27" s="96">
        <f>IF(RES_hh_emi!B27=0,0,1000000*RES_hh_emi!B27/RES_hh_num!B27)</f>
        <v>81.603179154191054</v>
      </c>
      <c r="C27" s="96">
        <f>IF(RES_hh_emi!C27=0,0,1000000*RES_hh_emi!C27/RES_hh_num!C27)</f>
        <v>79.412615907643399</v>
      </c>
      <c r="D27" s="96">
        <f>IF(RES_hh_emi!D27=0,0,1000000*RES_hh_emi!D27/RES_hh_num!D27)</f>
        <v>81.019767675872203</v>
      </c>
      <c r="E27" s="96">
        <f>IF(RES_hh_emi!E27=0,0,1000000*RES_hh_emi!E27/RES_hh_num!E27)</f>
        <v>81.244828275859135</v>
      </c>
      <c r="F27" s="96">
        <f>IF(RES_hh_emi!F27=0,0,1000000*RES_hh_emi!F27/RES_hh_num!F27)</f>
        <v>85.638861917214967</v>
      </c>
      <c r="G27" s="96">
        <f>IF(RES_hh_emi!G27=0,0,1000000*RES_hh_emi!G27/RES_hh_num!G27)</f>
        <v>88.689763376129363</v>
      </c>
      <c r="H27" s="96">
        <f>IF(RES_hh_emi!H27=0,0,1000000*RES_hh_emi!H27/RES_hh_num!H27)</f>
        <v>91.524638842858451</v>
      </c>
      <c r="I27" s="96">
        <f>IF(RES_hh_emi!I27=0,0,1000000*RES_hh_emi!I27/RES_hh_num!I27)</f>
        <v>80.007842552161065</v>
      </c>
      <c r="J27" s="96">
        <f>IF(RES_hh_emi!J27=0,0,1000000*RES_hh_emi!J27/RES_hh_num!J27)</f>
        <v>78.005310658491354</v>
      </c>
      <c r="K27" s="96">
        <f>IF(RES_hh_emi!K27=0,0,1000000*RES_hh_emi!K27/RES_hh_num!K27)</f>
        <v>70.313349071269442</v>
      </c>
      <c r="L27" s="96">
        <f>IF(RES_hh_emi!L27=0,0,1000000*RES_hh_emi!L27/RES_hh_num!L27)</f>
        <v>78.678673565984951</v>
      </c>
      <c r="M27" s="96">
        <f>IF(RES_hh_emi!M27=0,0,1000000*RES_hh_emi!M27/RES_hh_num!M27)</f>
        <v>76.106188621920296</v>
      </c>
      <c r="N27" s="96">
        <f>IF(RES_hh_emi!N27=0,0,1000000*RES_hh_emi!N27/RES_hh_num!N27)</f>
        <v>80.655218754475641</v>
      </c>
      <c r="O27" s="96">
        <f>IF(RES_hh_emi!O27=0,0,1000000*RES_hh_emi!O27/RES_hh_num!O27)</f>
        <v>83.564125047578017</v>
      </c>
      <c r="P27" s="96">
        <f>IF(RES_hh_emi!P27=0,0,1000000*RES_hh_emi!P27/RES_hh_num!P27)</f>
        <v>92.619810865735062</v>
      </c>
      <c r="Q27" s="96">
        <f>IF(RES_hh_emi!Q27=0,0,1000000*RES_hh_emi!Q27/RES_hh_num!Q27)</f>
        <v>79.566800841287886</v>
      </c>
    </row>
    <row r="28" spans="1:17" ht="12" customHeight="1" x14ac:dyDescent="0.25">
      <c r="A28" s="87" t="s">
        <v>58</v>
      </c>
      <c r="B28" s="95">
        <f>IF(RES_hh_emi!B28=0,0,1000000*RES_hh_emi!B28/RES_hh_num!B28)</f>
        <v>0</v>
      </c>
      <c r="C28" s="95">
        <f>IF(RES_hh_emi!C28=0,0,1000000*RES_hh_emi!C28/RES_hh_num!C28)</f>
        <v>0</v>
      </c>
      <c r="D28" s="95">
        <f>IF(RES_hh_emi!D28=0,0,1000000*RES_hh_emi!D28/RES_hh_num!D28)</f>
        <v>0</v>
      </c>
      <c r="E28" s="95">
        <f>IF(RES_hh_emi!E28=0,0,1000000*RES_hh_emi!E28/RES_hh_num!E28)</f>
        <v>0</v>
      </c>
      <c r="F28" s="95">
        <f>IF(RES_hh_emi!F28=0,0,1000000*RES_hh_emi!F28/RES_hh_num!F28)</f>
        <v>0</v>
      </c>
      <c r="G28" s="95">
        <f>IF(RES_hh_emi!G28=0,0,1000000*RES_hh_emi!G28/RES_hh_num!G28)</f>
        <v>0</v>
      </c>
      <c r="H28" s="95">
        <f>IF(RES_hh_emi!H28=0,0,1000000*RES_hh_emi!H28/RES_hh_num!H28)</f>
        <v>0</v>
      </c>
      <c r="I28" s="95">
        <f>IF(RES_hh_emi!I28=0,0,1000000*RES_hh_emi!I28/RES_hh_num!I28)</f>
        <v>0</v>
      </c>
      <c r="J28" s="95">
        <f>IF(RES_hh_emi!J28=0,0,1000000*RES_hh_emi!J28/RES_hh_num!J28)</f>
        <v>0</v>
      </c>
      <c r="K28" s="95">
        <f>IF(RES_hh_emi!K28=0,0,1000000*RES_hh_emi!K28/RES_hh_num!K28)</f>
        <v>0</v>
      </c>
      <c r="L28" s="95">
        <f>IF(RES_hh_emi!L28=0,0,1000000*RES_hh_emi!L28/RES_hh_num!L28)</f>
        <v>0</v>
      </c>
      <c r="M28" s="95">
        <f>IF(RES_hh_emi!M28=0,0,1000000*RES_hh_emi!M28/RES_hh_num!M28)</f>
        <v>0</v>
      </c>
      <c r="N28" s="95">
        <f>IF(RES_hh_emi!N28=0,0,1000000*RES_hh_emi!N28/RES_hh_num!N28)</f>
        <v>0</v>
      </c>
      <c r="O28" s="95">
        <f>IF(RES_hh_emi!O28=0,0,1000000*RES_hh_emi!O28/RES_hh_num!O28)</f>
        <v>0</v>
      </c>
      <c r="P28" s="95">
        <f>IF(RES_hh_emi!P28=0,0,1000000*RES_hh_emi!P28/RES_hh_num!P28)</f>
        <v>0</v>
      </c>
      <c r="Q28" s="95">
        <f>IF(RES_hh_emi!Q28=0,0,1000000*RES_hh_emi!Q28/RES_hh_num!Q28)</f>
        <v>0</v>
      </c>
    </row>
    <row r="29" spans="1:17" s="28" customFormat="1" ht="12" customHeight="1" x14ac:dyDescent="0.25">
      <c r="A29" s="87" t="s">
        <v>84</v>
      </c>
      <c r="B29" s="95">
        <f>IF(RES_hh_emi!B29=0,0,1000000*RES_hh_emi!B29/RES_hh_num!B29)</f>
        <v>217.02665929039907</v>
      </c>
      <c r="C29" s="95">
        <f>IF(RES_hh_emi!C29=0,0,1000000*RES_hh_emi!C29/RES_hh_num!C29)</f>
        <v>232.21982529688711</v>
      </c>
      <c r="D29" s="95">
        <f>IF(RES_hh_emi!D29=0,0,1000000*RES_hh_emi!D29/RES_hh_num!D29)</f>
        <v>251.43171422995752</v>
      </c>
      <c r="E29" s="95">
        <f>IF(RES_hh_emi!E29=0,0,1000000*RES_hh_emi!E29/RES_hh_num!E29)</f>
        <v>253.79477704284787</v>
      </c>
      <c r="F29" s="95">
        <f>IF(RES_hh_emi!F29=0,0,1000000*RES_hh_emi!F29/RES_hh_num!F29)</f>
        <v>252.43239072892646</v>
      </c>
      <c r="G29" s="95">
        <f>IF(RES_hh_emi!G29=0,0,1000000*RES_hh_emi!G29/RES_hh_num!G29)</f>
        <v>232.61787992691387</v>
      </c>
      <c r="H29" s="95">
        <f>IF(RES_hh_emi!H29=0,0,1000000*RES_hh_emi!H29/RES_hh_num!H29)</f>
        <v>231.93066366962191</v>
      </c>
      <c r="I29" s="95">
        <f>IF(RES_hh_emi!I29=0,0,1000000*RES_hh_emi!I29/RES_hh_num!I29)</f>
        <v>232.67281536323702</v>
      </c>
      <c r="J29" s="95">
        <f>IF(RES_hh_emi!J29=0,0,1000000*RES_hh_emi!J29/RES_hh_num!J29)</f>
        <v>231.34189168045415</v>
      </c>
      <c r="K29" s="95">
        <f>IF(RES_hh_emi!K29=0,0,1000000*RES_hh_emi!K29/RES_hh_num!K29)</f>
        <v>249.28610101723862</v>
      </c>
      <c r="L29" s="95">
        <f>IF(RES_hh_emi!L29=0,0,1000000*RES_hh_emi!L29/RES_hh_num!L29)</f>
        <v>275.72921694469483</v>
      </c>
      <c r="M29" s="95">
        <f>IF(RES_hh_emi!M29=0,0,1000000*RES_hh_emi!M29/RES_hh_num!M29)</f>
        <v>219.49177315813654</v>
      </c>
      <c r="N29" s="95">
        <f>IF(RES_hh_emi!N29=0,0,1000000*RES_hh_emi!N29/RES_hh_num!N29)</f>
        <v>243.64249231067768</v>
      </c>
      <c r="O29" s="95">
        <f>IF(RES_hh_emi!O29=0,0,1000000*RES_hh_emi!O29/RES_hh_num!O29)</f>
        <v>260.1487339951268</v>
      </c>
      <c r="P29" s="95">
        <f>IF(RES_hh_emi!P29=0,0,1000000*RES_hh_emi!P29/RES_hh_num!P29)</f>
        <v>272.49853350414907</v>
      </c>
      <c r="Q29" s="95">
        <f>IF(RES_hh_emi!Q29=0,0,1000000*RES_hh_emi!Q29/RES_hh_num!Q29)</f>
        <v>279.59726872990149</v>
      </c>
    </row>
    <row r="30" spans="1:17" ht="12" customHeight="1" x14ac:dyDescent="0.25">
      <c r="A30" s="87" t="s">
        <v>109</v>
      </c>
      <c r="B30" s="95">
        <f>IF(RES_hh_emi!B30=0,0,1000000*RES_hh_emi!B30/RES_hh_num!B30)</f>
        <v>179.17046154849376</v>
      </c>
      <c r="C30" s="95">
        <f>IF(RES_hh_emi!C30=0,0,1000000*RES_hh_emi!C30/RES_hh_num!C30)</f>
        <v>191.71197182577899</v>
      </c>
      <c r="D30" s="95">
        <f>IF(RES_hh_emi!D30=0,0,1000000*RES_hh_emi!D30/RES_hh_num!D30)</f>
        <v>211.91558450224977</v>
      </c>
      <c r="E30" s="95">
        <f>IF(RES_hh_emi!E30=0,0,1000000*RES_hh_emi!E30/RES_hh_num!E30)</f>
        <v>209.52122293966991</v>
      </c>
      <c r="F30" s="95">
        <f>IF(RES_hh_emi!F30=0,0,1000000*RES_hh_emi!F30/RES_hh_num!F30)</f>
        <v>208.39752472412059</v>
      </c>
      <c r="G30" s="95">
        <f>IF(RES_hh_emi!G30=0,0,1000000*RES_hh_emi!G30/RES_hh_num!G30)</f>
        <v>191.36924408036282</v>
      </c>
      <c r="H30" s="95">
        <f>IF(RES_hh_emi!H30=0,0,1000000*RES_hh_emi!H30/RES_hh_num!H30)</f>
        <v>191.47125218564872</v>
      </c>
      <c r="I30" s="95">
        <f>IF(RES_hh_emi!I30=0,0,1000000*RES_hh_emi!I30/RES_hh_num!I30)</f>
        <v>195.62096902794309</v>
      </c>
      <c r="J30" s="95">
        <f>IF(RES_hh_emi!J30=0,0,1000000*RES_hh_emi!J30/RES_hh_num!J30)</f>
        <v>201.68367218465494</v>
      </c>
      <c r="K30" s="95">
        <f>IF(RES_hh_emi!K30=0,0,1000000*RES_hh_emi!K30/RES_hh_num!K30)</f>
        <v>188.5583382792218</v>
      </c>
      <c r="L30" s="95">
        <f>IF(RES_hh_emi!L30=0,0,1000000*RES_hh_emi!L30/RES_hh_num!L30)</f>
        <v>242.70186147636085</v>
      </c>
      <c r="M30" s="95">
        <f>IF(RES_hh_emi!M30=0,0,1000000*RES_hh_emi!M30/RES_hh_num!M30)</f>
        <v>181.85520353148567</v>
      </c>
      <c r="N30" s="95">
        <f>IF(RES_hh_emi!N30=0,0,1000000*RES_hh_emi!N30/RES_hh_num!N30)</f>
        <v>202.32203747968066</v>
      </c>
      <c r="O30" s="95">
        <f>IF(RES_hh_emi!O30=0,0,1000000*RES_hh_emi!O30/RES_hh_num!O30)</f>
        <v>216.48625442066367</v>
      </c>
      <c r="P30" s="95">
        <f>IF(RES_hh_emi!P30=0,0,1000000*RES_hh_emi!P30/RES_hh_num!P30)</f>
        <v>227.18389383450562</v>
      </c>
      <c r="Q30" s="95">
        <f>IF(RES_hh_emi!Q30=0,0,1000000*RES_hh_emi!Q30/RES_hh_num!Q30)</f>
        <v>233.5521770732154</v>
      </c>
    </row>
    <row r="31" spans="1:17" ht="12" customHeight="1" x14ac:dyDescent="0.25">
      <c r="A31" s="87" t="s">
        <v>55</v>
      </c>
      <c r="B31" s="95">
        <f>IF(RES_hh_emi!B31=0,0,1000000*RES_hh_emi!B31/RES_hh_num!B31)</f>
        <v>0</v>
      </c>
      <c r="C31" s="95">
        <f>IF(RES_hh_emi!C31=0,0,1000000*RES_hh_emi!C31/RES_hh_num!C31)</f>
        <v>0</v>
      </c>
      <c r="D31" s="95">
        <f>IF(RES_hh_emi!D31=0,0,1000000*RES_hh_emi!D31/RES_hh_num!D31)</f>
        <v>0</v>
      </c>
      <c r="E31" s="95">
        <f>IF(RES_hh_emi!E31=0,0,1000000*RES_hh_emi!E31/RES_hh_num!E31)</f>
        <v>0</v>
      </c>
      <c r="F31" s="95">
        <f>IF(RES_hh_emi!F31=0,0,1000000*RES_hh_emi!F31/RES_hh_num!F31)</f>
        <v>0</v>
      </c>
      <c r="G31" s="95">
        <f>IF(RES_hh_emi!G31=0,0,1000000*RES_hh_emi!G31/RES_hh_num!G31)</f>
        <v>0</v>
      </c>
      <c r="H31" s="95">
        <f>IF(RES_hh_emi!H31=0,0,1000000*RES_hh_emi!H31/RES_hh_num!H31)</f>
        <v>0</v>
      </c>
      <c r="I31" s="95">
        <f>IF(RES_hh_emi!I31=0,0,1000000*RES_hh_emi!I31/RES_hh_num!I31)</f>
        <v>0</v>
      </c>
      <c r="J31" s="95">
        <f>IF(RES_hh_emi!J31=0,0,1000000*RES_hh_emi!J31/RES_hh_num!J31)</f>
        <v>0</v>
      </c>
      <c r="K31" s="95">
        <f>IF(RES_hh_emi!K31=0,0,1000000*RES_hh_emi!K31/RES_hh_num!K31)</f>
        <v>0</v>
      </c>
      <c r="L31" s="95">
        <f>IF(RES_hh_emi!L31=0,0,1000000*RES_hh_emi!L31/RES_hh_num!L31)</f>
        <v>0</v>
      </c>
      <c r="M31" s="95">
        <f>IF(RES_hh_emi!M31=0,0,1000000*RES_hh_emi!M31/RES_hh_num!M31)</f>
        <v>0</v>
      </c>
      <c r="N31" s="95">
        <f>IF(RES_hh_emi!N31=0,0,1000000*RES_hh_emi!N31/RES_hh_num!N31)</f>
        <v>0</v>
      </c>
      <c r="O31" s="95">
        <f>IF(RES_hh_emi!O31=0,0,1000000*RES_hh_emi!O31/RES_hh_num!O31)</f>
        <v>0</v>
      </c>
      <c r="P31" s="95">
        <f>IF(RES_hh_emi!P31=0,0,1000000*RES_hh_emi!P31/RES_hh_num!P31)</f>
        <v>0</v>
      </c>
      <c r="Q31" s="95">
        <f>IF(RES_hh_emi!Q31=0,0,1000000*RES_hh_emi!Q31/RES_hh_num!Q31)</f>
        <v>0</v>
      </c>
    </row>
    <row r="32" spans="1:17" ht="12" customHeight="1" x14ac:dyDescent="0.25">
      <c r="A32" s="49" t="s">
        <v>60</v>
      </c>
      <c r="B32" s="18">
        <f>IF(RES_hh_emi!B32=0,0,1000000*RES_hh_emi!B32/RES_hh_num!B32)</f>
        <v>0</v>
      </c>
      <c r="C32" s="18">
        <f>IF(RES_hh_emi!C32=0,0,1000000*RES_hh_emi!C32/RES_hh_num!C32)</f>
        <v>0</v>
      </c>
      <c r="D32" s="18">
        <f>IF(RES_hh_emi!D32=0,0,1000000*RES_hh_emi!D32/RES_hh_num!D32)</f>
        <v>0</v>
      </c>
      <c r="E32" s="18">
        <f>IF(RES_hh_emi!E32=0,0,1000000*RES_hh_emi!E32/RES_hh_num!E32)</f>
        <v>0</v>
      </c>
      <c r="F32" s="18">
        <f>IF(RES_hh_emi!F32=0,0,1000000*RES_hh_emi!F32/RES_hh_num!F32)</f>
        <v>0</v>
      </c>
      <c r="G32" s="18">
        <f>IF(RES_hh_emi!G32=0,0,1000000*RES_hh_emi!G32/RES_hh_num!G32)</f>
        <v>0</v>
      </c>
      <c r="H32" s="18">
        <f>IF(RES_hh_emi!H32=0,0,1000000*RES_hh_emi!H32/RES_hh_num!H32)</f>
        <v>0</v>
      </c>
      <c r="I32" s="18">
        <f>IF(RES_hh_emi!I32=0,0,1000000*RES_hh_emi!I32/RES_hh_num!I32)</f>
        <v>0</v>
      </c>
      <c r="J32" s="18">
        <f>IF(RES_hh_emi!J32=0,0,1000000*RES_hh_emi!J32/RES_hh_num!J32)</f>
        <v>0</v>
      </c>
      <c r="K32" s="18">
        <f>IF(RES_hh_emi!K32=0,0,1000000*RES_hh_emi!K32/RES_hh_num!K32)</f>
        <v>0</v>
      </c>
      <c r="L32" s="18">
        <f>IF(RES_hh_emi!L32=0,0,1000000*RES_hh_emi!L32/RES_hh_num!L32)</f>
        <v>0</v>
      </c>
      <c r="M32" s="18">
        <f>IF(RES_hh_emi!M32=0,0,1000000*RES_hh_emi!M32/RES_hh_num!M32)</f>
        <v>0</v>
      </c>
      <c r="N32" s="18">
        <f>IF(RES_hh_emi!N32=0,0,1000000*RES_hh_emi!N32/RES_hh_num!N32)</f>
        <v>0</v>
      </c>
      <c r="O32" s="18">
        <f>IF(RES_hh_emi!O32=0,0,1000000*RES_hh_emi!O32/RES_hh_num!O32)</f>
        <v>0</v>
      </c>
      <c r="P32" s="18">
        <f>IF(RES_hh_emi!P32=0,0,1000000*RES_hh_emi!P32/RES_hh_num!P32)</f>
        <v>0</v>
      </c>
      <c r="Q32" s="18">
        <f>IF(RES_hh_emi!Q32=0,0,1000000*RES_hh_emi!Q32/RES_hh_num!Q32)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125</v>
      </c>
      <c r="B3" s="100">
        <f>IF(RES_hh_fech!B3=0,0,RES_hh_fech!B3/RES_summary!B$19)</f>
        <v>284.03547399513883</v>
      </c>
      <c r="C3" s="100">
        <f>IF(RES_hh_fech!C3=0,0,RES_hh_fech!C3/RES_summary!C$19)</f>
        <v>309.14756294679529</v>
      </c>
      <c r="D3" s="100">
        <f>IF(RES_hh_fech!D3=0,0,RES_hh_fech!D3/RES_summary!D$19)</f>
        <v>305.43980700921747</v>
      </c>
      <c r="E3" s="100">
        <f>IF(RES_hh_fech!E3=0,0,RES_hh_fech!E3/RES_summary!E$19)</f>
        <v>317.23433250350217</v>
      </c>
      <c r="F3" s="100">
        <f>IF(RES_hh_fech!F3=0,0,RES_hh_fech!F3/RES_summary!F$19)</f>
        <v>308.17979317101702</v>
      </c>
      <c r="G3" s="100">
        <f>IF(RES_hh_fech!G3=0,0,RES_hh_fech!G3/RES_summary!G$19)</f>
        <v>312.18245114973553</v>
      </c>
      <c r="H3" s="100">
        <f>IF(RES_hh_fech!H3=0,0,RES_hh_fech!H3/RES_summary!H$19)</f>
        <v>310.25845364451249</v>
      </c>
      <c r="I3" s="100">
        <f>IF(RES_hh_fech!I3=0,0,RES_hh_fech!I3/RES_summary!I$19)</f>
        <v>304.49788492091096</v>
      </c>
      <c r="J3" s="100">
        <f>IF(RES_hh_fech!J3=0,0,RES_hh_fech!J3/RES_summary!J$19)</f>
        <v>298.61659288554188</v>
      </c>
      <c r="K3" s="100">
        <f>IF(RES_hh_fech!K3=0,0,RES_hh_fech!K3/RES_summary!K$19)</f>
        <v>308.26457161206088</v>
      </c>
      <c r="L3" s="100">
        <f>IF(RES_hh_fech!L3=0,0,RES_hh_fech!L3/RES_summary!L$19)</f>
        <v>278.70079599577485</v>
      </c>
      <c r="M3" s="100">
        <f>IF(RES_hh_fech!M3=0,0,RES_hh_fech!M3/RES_summary!M$19)</f>
        <v>263.75434576439125</v>
      </c>
      <c r="N3" s="100">
        <f>IF(RES_hh_fech!N3=0,0,RES_hh_fech!N3/RES_summary!N$19)</f>
        <v>274.55916338536684</v>
      </c>
      <c r="O3" s="100">
        <f>IF(RES_hh_fech!O3=0,0,RES_hh_fech!O3/RES_summary!O$19)</f>
        <v>251.1233658254323</v>
      </c>
      <c r="P3" s="100">
        <f>IF(RES_hh_fech!P3=0,0,RES_hh_fech!P3/RES_summary!P$19)</f>
        <v>243.21014630074399</v>
      </c>
      <c r="Q3" s="100">
        <f>IF(RES_hh_fech!Q3=0,0,RES_hh_fech!Q3/RES_summary!Q$19)</f>
        <v>218.88353515456907</v>
      </c>
    </row>
    <row r="4" spans="1:17" ht="12.95" customHeight="1" x14ac:dyDescent="0.25">
      <c r="A4" s="89" t="s">
        <v>65</v>
      </c>
      <c r="B4" s="96">
        <f>IF(RES_hh_fech!B4=0,0,RES_hh_fech!B4/RES_summary!B$19)</f>
        <v>233.51059889789175</v>
      </c>
      <c r="C4" s="96">
        <f>IF(RES_hh_fech!C4=0,0,RES_hh_fech!C4/RES_summary!C$19)</f>
        <v>257.99377700741144</v>
      </c>
      <c r="D4" s="96">
        <f>IF(RES_hh_fech!D4=0,0,RES_hh_fech!D4/RES_summary!D$19)</f>
        <v>251.44773377230575</v>
      </c>
      <c r="E4" s="96">
        <f>IF(RES_hh_fech!E4=0,0,RES_hh_fech!E4/RES_summary!E$19)</f>
        <v>261.38579674131842</v>
      </c>
      <c r="F4" s="96">
        <f>IF(RES_hh_fech!F4=0,0,RES_hh_fech!F4/RES_summary!F$19)</f>
        <v>250.68885641989795</v>
      </c>
      <c r="G4" s="96">
        <f>IF(RES_hh_fech!G4=0,0,RES_hh_fech!G4/RES_summary!G$19)</f>
        <v>254.44153041669364</v>
      </c>
      <c r="H4" s="96">
        <f>IF(RES_hh_fech!H4=0,0,RES_hh_fech!H4/RES_summary!H$19)</f>
        <v>251.28083259997027</v>
      </c>
      <c r="I4" s="96">
        <f>IF(RES_hh_fech!I4=0,0,RES_hh_fech!I4/RES_summary!I$19)</f>
        <v>244.97569691905113</v>
      </c>
      <c r="J4" s="96">
        <f>IF(RES_hh_fech!J4=0,0,RES_hh_fech!J4/RES_summary!J$19)</f>
        <v>239.70357393435563</v>
      </c>
      <c r="K4" s="96">
        <f>IF(RES_hh_fech!K4=0,0,RES_hh_fech!K4/RES_summary!K$19)</f>
        <v>247.86489468281997</v>
      </c>
      <c r="L4" s="96">
        <f>IF(RES_hh_fech!L4=0,0,RES_hh_fech!L4/RES_summary!L$19)</f>
        <v>220.77186558644877</v>
      </c>
      <c r="M4" s="96">
        <f>IF(RES_hh_fech!M4=0,0,RES_hh_fech!M4/RES_summary!M$19)</f>
        <v>208.9915514744406</v>
      </c>
      <c r="N4" s="96">
        <f>IF(RES_hh_fech!N4=0,0,RES_hh_fech!N4/RES_summary!N$19)</f>
        <v>219.06393575202512</v>
      </c>
      <c r="O4" s="96">
        <f>IF(RES_hh_fech!O4=0,0,RES_hh_fech!O4/RES_summary!O$19)</f>
        <v>194.64046108043203</v>
      </c>
      <c r="P4" s="96">
        <f>IF(RES_hh_fech!P4=0,0,RES_hh_fech!P4/RES_summary!P$19)</f>
        <v>186.76736153756011</v>
      </c>
      <c r="Q4" s="96">
        <f>IF(RES_hh_fech!Q4=0,0,RES_hh_fech!Q4/RES_summary!Q$19)</f>
        <v>165.29279252226715</v>
      </c>
    </row>
    <row r="5" spans="1:17" ht="12" customHeight="1" x14ac:dyDescent="0.25">
      <c r="A5" s="87" t="s">
        <v>58</v>
      </c>
      <c r="B5" s="95">
        <f>IF(RES_hh_fech!B5=0,0,RES_hh_fech!B5/RES_summary!B$19)</f>
        <v>276.88894147235186</v>
      </c>
      <c r="C5" s="95">
        <f>IF(RES_hh_fech!C5=0,0,RES_hh_fech!C5/RES_summary!C$19)</f>
        <v>482.77251639352107</v>
      </c>
      <c r="D5" s="95">
        <f>IF(RES_hh_fech!D5=0,0,RES_hh_fech!D5/RES_summary!D$19)</f>
        <v>298.1184286655772</v>
      </c>
      <c r="E5" s="95">
        <f>IF(RES_hh_fech!E5=0,0,RES_hh_fech!E5/RES_summary!E$19)</f>
        <v>267.66064841127712</v>
      </c>
      <c r="F5" s="95">
        <f>IF(RES_hh_fech!F5=0,0,RES_hh_fech!F5/RES_summary!F$19)</f>
        <v>263.55372640034841</v>
      </c>
      <c r="G5" s="95">
        <f>IF(RES_hh_fech!G5=0,0,RES_hh_fech!G5/RES_summary!G$19)</f>
        <v>293.98189650198759</v>
      </c>
      <c r="H5" s="95">
        <f>IF(RES_hh_fech!H5=0,0,RES_hh_fech!H5/RES_summary!H$19)</f>
        <v>282.64838898747399</v>
      </c>
      <c r="I5" s="95">
        <f>IF(RES_hh_fech!I5=0,0,RES_hh_fech!I5/RES_summary!I$19)</f>
        <v>279.16046710273338</v>
      </c>
      <c r="J5" s="95">
        <f>IF(RES_hh_fech!J5=0,0,RES_hh_fech!J5/RES_summary!J$19)</f>
        <v>274.8341426592475</v>
      </c>
      <c r="K5" s="95">
        <f>IF(RES_hh_fech!K5=0,0,RES_hh_fech!K5/RES_summary!K$19)</f>
        <v>280.23254084348224</v>
      </c>
      <c r="L5" s="95">
        <f>IF(RES_hh_fech!L5=0,0,RES_hh_fech!L5/RES_summary!L$19)</f>
        <v>363.59805534482592</v>
      </c>
      <c r="M5" s="95">
        <f>IF(RES_hh_fech!M5=0,0,RES_hh_fech!M5/RES_summary!M$19)</f>
        <v>336.10154446723857</v>
      </c>
      <c r="N5" s="95">
        <f>IF(RES_hh_fech!N5=0,0,RES_hh_fech!N5/RES_summary!N$19)</f>
        <v>258.68901630410897</v>
      </c>
      <c r="O5" s="95">
        <f>IF(RES_hh_fech!O5=0,0,RES_hh_fech!O5/RES_summary!O$19)</f>
        <v>232.9385812005531</v>
      </c>
      <c r="P5" s="95">
        <f>IF(RES_hh_fech!P5=0,0,RES_hh_fech!P5/RES_summary!P$19)</f>
        <v>224.92933105468131</v>
      </c>
      <c r="Q5" s="95">
        <f>IF(RES_hh_fech!Q5=0,0,RES_hh_fech!Q5/RES_summary!Q$19)</f>
        <v>202.91112782137131</v>
      </c>
    </row>
    <row r="6" spans="1:17" ht="12" customHeight="1" x14ac:dyDescent="0.25">
      <c r="A6" s="87" t="s">
        <v>84</v>
      </c>
      <c r="B6" s="95">
        <f>IF(RES_hh_fech!B6=0,0,RES_hh_fech!B6/RES_summary!B$19)</f>
        <v>0</v>
      </c>
      <c r="C6" s="95">
        <f>IF(RES_hh_fech!C6=0,0,RES_hh_fech!C6/RES_summary!C$19)</f>
        <v>0</v>
      </c>
      <c r="D6" s="95">
        <f>IF(RES_hh_fech!D6=0,0,RES_hh_fech!D6/RES_summary!D$19)</f>
        <v>0</v>
      </c>
      <c r="E6" s="95">
        <f>IF(RES_hh_fech!E6=0,0,RES_hh_fech!E6/RES_summary!E$19)</f>
        <v>0</v>
      </c>
      <c r="F6" s="95">
        <f>IF(RES_hh_fech!F6=0,0,RES_hh_fech!F6/RES_summary!F$19)</f>
        <v>0</v>
      </c>
      <c r="G6" s="95">
        <f>IF(RES_hh_fech!G6=0,0,RES_hh_fech!G6/RES_summary!G$19)</f>
        <v>0</v>
      </c>
      <c r="H6" s="95">
        <f>IF(RES_hh_fech!H6=0,0,RES_hh_fech!H6/RES_summary!H$19)</f>
        <v>0</v>
      </c>
      <c r="I6" s="95">
        <f>IF(RES_hh_fech!I6=0,0,RES_hh_fech!I6/RES_summary!I$19)</f>
        <v>0</v>
      </c>
      <c r="J6" s="95">
        <f>IF(RES_hh_fech!J6=0,0,RES_hh_fech!J6/RES_summary!J$19)</f>
        <v>0</v>
      </c>
      <c r="K6" s="95">
        <f>IF(RES_hh_fech!K6=0,0,RES_hh_fech!K6/RES_summary!K$19)</f>
        <v>0</v>
      </c>
      <c r="L6" s="95">
        <f>IF(RES_hh_fech!L6=0,0,RES_hh_fech!L6/RES_summary!L$19)</f>
        <v>0</v>
      </c>
      <c r="M6" s="95">
        <f>IF(RES_hh_fech!M6=0,0,RES_hh_fech!M6/RES_summary!M$19)</f>
        <v>0</v>
      </c>
      <c r="N6" s="95">
        <f>IF(RES_hh_fech!N6=0,0,RES_hh_fech!N6/RES_summary!N$19)</f>
        <v>0</v>
      </c>
      <c r="O6" s="95">
        <f>IF(RES_hh_fech!O6=0,0,RES_hh_fech!O6/RES_summary!O$19)</f>
        <v>0</v>
      </c>
      <c r="P6" s="95">
        <f>IF(RES_hh_fech!P6=0,0,RES_hh_fech!P6/RES_summary!P$19)</f>
        <v>0</v>
      </c>
      <c r="Q6" s="95">
        <f>IF(RES_hh_fech!Q6=0,0,RES_hh_fech!Q6/RES_summary!Q$19)</f>
        <v>0</v>
      </c>
    </row>
    <row r="7" spans="1:17" ht="12" customHeight="1" x14ac:dyDescent="0.25">
      <c r="A7" s="87" t="s">
        <v>110</v>
      </c>
      <c r="B7" s="95">
        <f>IF(RES_hh_fech!B7=0,0,RES_hh_fech!B7/RES_summary!B$19)</f>
        <v>239.94624336795849</v>
      </c>
      <c r="C7" s="95">
        <f>IF(RES_hh_fech!C7=0,0,RES_hh_fech!C7/RES_summary!C$19)</f>
        <v>276.01431063652939</v>
      </c>
      <c r="D7" s="95">
        <f>IF(RES_hh_fech!D7=0,0,RES_hh_fech!D7/RES_summary!D$19)</f>
        <v>269.63527122565694</v>
      </c>
      <c r="E7" s="95">
        <f>IF(RES_hh_fech!E7=0,0,RES_hh_fech!E7/RES_summary!E$19)</f>
        <v>226.03312089837416</v>
      </c>
      <c r="F7" s="95">
        <f>IF(RES_hh_fech!F7=0,0,RES_hh_fech!F7/RES_summary!F$19)</f>
        <v>215.63051312671027</v>
      </c>
      <c r="G7" s="95">
        <f>IF(RES_hh_fech!G7=0,0,RES_hh_fech!G7/RES_summary!G$19)</f>
        <v>254.71345876437297</v>
      </c>
      <c r="H7" s="95">
        <f>IF(RES_hh_fech!H7=0,0,RES_hh_fech!H7/RES_summary!H$19)</f>
        <v>249.26572888305409</v>
      </c>
      <c r="I7" s="95">
        <f>IF(RES_hh_fech!I7=0,0,RES_hh_fech!I7/RES_summary!I$19)</f>
        <v>244.06481991130639</v>
      </c>
      <c r="J7" s="95">
        <f>IF(RES_hh_fech!J7=0,0,RES_hh_fech!J7/RES_summary!J$19)</f>
        <v>234.11170080408502</v>
      </c>
      <c r="K7" s="95">
        <f>IF(RES_hh_fech!K7=0,0,RES_hh_fech!K7/RES_summary!K$19)</f>
        <v>242.88198623463458</v>
      </c>
      <c r="L7" s="95">
        <f>IF(RES_hh_fech!L7=0,0,RES_hh_fech!L7/RES_summary!L$19)</f>
        <v>225.97111106986767</v>
      </c>
      <c r="M7" s="95">
        <f>IF(RES_hh_fech!M7=0,0,RES_hh_fech!M7/RES_summary!M$19)</f>
        <v>216.15760225006085</v>
      </c>
      <c r="N7" s="95">
        <f>IF(RES_hh_fech!N7=0,0,RES_hh_fech!N7/RES_summary!N$19)</f>
        <v>216.3627810484976</v>
      </c>
      <c r="O7" s="95">
        <f>IF(RES_hh_fech!O7=0,0,RES_hh_fech!O7/RES_summary!O$19)</f>
        <v>199.09564061519637</v>
      </c>
      <c r="P7" s="95">
        <f>IF(RES_hh_fech!P7=0,0,RES_hh_fech!P7/RES_summary!P$19)</f>
        <v>190.87630454549304</v>
      </c>
      <c r="Q7" s="95">
        <f>IF(RES_hh_fech!Q7=0,0,RES_hh_fech!Q7/RES_summary!Q$19)</f>
        <v>170.60518027587122</v>
      </c>
    </row>
    <row r="8" spans="1:17" ht="12" customHeight="1" x14ac:dyDescent="0.25">
      <c r="A8" s="87" t="s">
        <v>109</v>
      </c>
      <c r="B8" s="95">
        <f>IF(RES_hh_fech!B8=0,0,RES_hh_fech!B8/RES_summary!B$19)</f>
        <v>224.95698681078892</v>
      </c>
      <c r="C8" s="95">
        <f>IF(RES_hh_fech!C8=0,0,RES_hh_fech!C8/RES_summary!C$19)</f>
        <v>247.94482586738394</v>
      </c>
      <c r="D8" s="95">
        <f>IF(RES_hh_fech!D8=0,0,RES_hh_fech!D8/RES_summary!D$19)</f>
        <v>242.21487579171767</v>
      </c>
      <c r="E8" s="95">
        <f>IF(RES_hh_fech!E8=0,0,RES_hh_fech!E8/RES_summary!E$19)</f>
        <v>249.78192725613349</v>
      </c>
      <c r="F8" s="95">
        <f>IF(RES_hh_fech!F8=0,0,RES_hh_fech!F8/RES_summary!F$19)</f>
        <v>236.95422323706057</v>
      </c>
      <c r="G8" s="95">
        <f>IF(RES_hh_fech!G8=0,0,RES_hh_fech!G8/RES_summary!G$19)</f>
        <v>238.85256439113601</v>
      </c>
      <c r="H8" s="95">
        <f>IF(RES_hh_fech!H8=0,0,RES_hh_fech!H8/RES_summary!H$19)</f>
        <v>233.69848166622137</v>
      </c>
      <c r="I8" s="95">
        <f>IF(RES_hh_fech!I8=0,0,RES_hh_fech!I8/RES_summary!I$19)</f>
        <v>228.80988519939081</v>
      </c>
      <c r="J8" s="95">
        <f>IF(RES_hh_fech!J8=0,0,RES_hh_fech!J8/RES_summary!J$19)</f>
        <v>222.68706978108534</v>
      </c>
      <c r="K8" s="95">
        <f>IF(RES_hh_fech!K8=0,0,RES_hh_fech!K8/RES_summary!K$19)</f>
        <v>203.39874250584916</v>
      </c>
      <c r="L8" s="95">
        <f>IF(RES_hh_fech!L8=0,0,RES_hh_fech!L8/RES_summary!L$19)</f>
        <v>230.92195713698106</v>
      </c>
      <c r="M8" s="95">
        <f>IF(RES_hh_fech!M8=0,0,RES_hh_fech!M8/RES_summary!M$19)</f>
        <v>198.31245328328447</v>
      </c>
      <c r="N8" s="95">
        <f>IF(RES_hh_fech!N8=0,0,RES_hh_fech!N8/RES_summary!N$19)</f>
        <v>197.75364318331302</v>
      </c>
      <c r="O8" s="95">
        <f>IF(RES_hh_fech!O8=0,0,RES_hh_fech!O8/RES_summary!O$19)</f>
        <v>180.91665504347762</v>
      </c>
      <c r="P8" s="95">
        <f>IF(RES_hh_fech!P8=0,0,RES_hh_fech!P8/RES_summary!P$19)</f>
        <v>177.37280548074196</v>
      </c>
      <c r="Q8" s="95">
        <f>IF(RES_hh_fech!Q8=0,0,RES_hh_fech!Q8/RES_summary!Q$19)</f>
        <v>161.01676391748362</v>
      </c>
    </row>
    <row r="9" spans="1:17" ht="12" customHeight="1" x14ac:dyDescent="0.25">
      <c r="A9" s="87" t="s">
        <v>55</v>
      </c>
      <c r="B9" s="95">
        <f>IF(RES_hh_fech!B9=0,0,RES_hh_fech!B9/RES_summary!B$19)</f>
        <v>291.75626985219969</v>
      </c>
      <c r="C9" s="95">
        <f>IF(RES_hh_fech!C9=0,0,RES_hh_fech!C9/RES_summary!C$19)</f>
        <v>319.10386438161953</v>
      </c>
      <c r="D9" s="95">
        <f>IF(RES_hh_fech!D9=0,0,RES_hh_fech!D9/RES_summary!D$19)</f>
        <v>309.3442102535999</v>
      </c>
      <c r="E9" s="95">
        <f>IF(RES_hh_fech!E9=0,0,RES_hh_fech!E9/RES_summary!E$19)</f>
        <v>322.29796580914882</v>
      </c>
      <c r="F9" s="95">
        <f>IF(RES_hh_fech!F9=0,0,RES_hh_fech!F9/RES_summary!F$19)</f>
        <v>313.32441435217675</v>
      </c>
      <c r="G9" s="95">
        <f>IF(RES_hh_fech!G9=0,0,RES_hh_fech!G9/RES_summary!G$19)</f>
        <v>312.01078657648929</v>
      </c>
      <c r="H9" s="95">
        <f>IF(RES_hh_fech!H9=0,0,RES_hh_fech!H9/RES_summary!H$19)</f>
        <v>297.81882321980152</v>
      </c>
      <c r="I9" s="95">
        <f>IF(RES_hh_fech!I9=0,0,RES_hh_fech!I9/RES_summary!I$19)</f>
        <v>287.21645694530827</v>
      </c>
      <c r="J9" s="95">
        <f>IF(RES_hh_fech!J9=0,0,RES_hh_fech!J9/RES_summary!J$19)</f>
        <v>280.38896451448539</v>
      </c>
      <c r="K9" s="95">
        <f>IF(RES_hh_fech!K9=0,0,RES_hh_fech!K9/RES_summary!K$19)</f>
        <v>293.80337183303226</v>
      </c>
      <c r="L9" s="95">
        <f>IF(RES_hh_fech!L9=0,0,RES_hh_fech!L9/RES_summary!L$19)</f>
        <v>251.12914832090991</v>
      </c>
      <c r="M9" s="95">
        <f>IF(RES_hh_fech!M9=0,0,RES_hh_fech!M9/RES_summary!M$19)</f>
        <v>259.27755392490434</v>
      </c>
      <c r="N9" s="95">
        <f>IF(RES_hh_fech!N9=0,0,RES_hh_fech!N9/RES_summary!N$19)</f>
        <v>277.24451160974075</v>
      </c>
      <c r="O9" s="95">
        <f>IF(RES_hh_fech!O9=0,0,RES_hh_fech!O9/RES_summary!O$19)</f>
        <v>234.23545830009633</v>
      </c>
      <c r="P9" s="95">
        <f>IF(RES_hh_fech!P9=0,0,RES_hh_fech!P9/RES_summary!P$19)</f>
        <v>229.52522068747282</v>
      </c>
      <c r="Q9" s="95">
        <f>IF(RES_hh_fech!Q9=0,0,RES_hh_fech!Q9/RES_summary!Q$19)</f>
        <v>201.4112590446727</v>
      </c>
    </row>
    <row r="10" spans="1:17" ht="12" customHeight="1" x14ac:dyDescent="0.25">
      <c r="A10" s="87" t="s">
        <v>79</v>
      </c>
      <c r="B10" s="95">
        <f>IF(RES_hh_fech!B10=0,0,RES_hh_fech!B10/RES_summary!B$19)</f>
        <v>0</v>
      </c>
      <c r="C10" s="95">
        <f>IF(RES_hh_fech!C10=0,0,RES_hh_fech!C10/RES_summary!C$19)</f>
        <v>0</v>
      </c>
      <c r="D10" s="95">
        <f>IF(RES_hh_fech!D10=0,0,RES_hh_fech!D10/RES_summary!D$19)</f>
        <v>0</v>
      </c>
      <c r="E10" s="95">
        <f>IF(RES_hh_fech!E10=0,0,RES_hh_fech!E10/RES_summary!E$19)</f>
        <v>0</v>
      </c>
      <c r="F10" s="95">
        <f>IF(RES_hh_fech!F10=0,0,RES_hh_fech!F10/RES_summary!F$19)</f>
        <v>0</v>
      </c>
      <c r="G10" s="95">
        <f>IF(RES_hh_fech!G10=0,0,RES_hh_fech!G10/RES_summary!G$19)</f>
        <v>0</v>
      </c>
      <c r="H10" s="95">
        <f>IF(RES_hh_fech!H10=0,0,RES_hh_fech!H10/RES_summary!H$19)</f>
        <v>0</v>
      </c>
      <c r="I10" s="95">
        <f>IF(RES_hh_fech!I10=0,0,RES_hh_fech!I10/RES_summary!I$19)</f>
        <v>0</v>
      </c>
      <c r="J10" s="95">
        <f>IF(RES_hh_fech!J10=0,0,RES_hh_fech!J10/RES_summary!J$19)</f>
        <v>0</v>
      </c>
      <c r="K10" s="95">
        <f>IF(RES_hh_fech!K10=0,0,RES_hh_fech!K10/RES_summary!K$19)</f>
        <v>0</v>
      </c>
      <c r="L10" s="95">
        <f>IF(RES_hh_fech!L10=0,0,RES_hh_fech!L10/RES_summary!L$19)</f>
        <v>0</v>
      </c>
      <c r="M10" s="95">
        <f>IF(RES_hh_fech!M10=0,0,RES_hh_fech!M10/RES_summary!M$19)</f>
        <v>0</v>
      </c>
      <c r="N10" s="95">
        <f>IF(RES_hh_fech!N10=0,0,RES_hh_fech!N10/RES_summary!N$19)</f>
        <v>0</v>
      </c>
      <c r="O10" s="95">
        <f>IF(RES_hh_fech!O10=0,0,RES_hh_fech!O10/RES_summary!O$19)</f>
        <v>0</v>
      </c>
      <c r="P10" s="95">
        <f>IF(RES_hh_fech!P10=0,0,RES_hh_fech!P10/RES_summary!P$19)</f>
        <v>0</v>
      </c>
      <c r="Q10" s="95">
        <f>IF(RES_hh_fech!Q10=0,0,RES_hh_fech!Q10/RES_summary!Q$19)</f>
        <v>0</v>
      </c>
    </row>
    <row r="11" spans="1:17" ht="12" customHeight="1" x14ac:dyDescent="0.25">
      <c r="A11" s="87" t="s">
        <v>61</v>
      </c>
      <c r="B11" s="95">
        <f>IF(RES_hh_fech!B11=0,0,RES_hh_fech!B11/RES_summary!B$19)</f>
        <v>179.12029349336683</v>
      </c>
      <c r="C11" s="95">
        <f>IF(RES_hh_fech!C11=0,0,RES_hh_fech!C11/RES_summary!C$19)</f>
        <v>195.43393351446531</v>
      </c>
      <c r="D11" s="95">
        <f>IF(RES_hh_fech!D11=0,0,RES_hh_fech!D11/RES_summary!D$19)</f>
        <v>195.55664780344139</v>
      </c>
      <c r="E11" s="95">
        <f>IF(RES_hh_fech!E11=0,0,RES_hh_fech!E11/RES_summary!E$19)</f>
        <v>200.95318914344688</v>
      </c>
      <c r="F11" s="95">
        <f>IF(RES_hh_fech!F11=0,0,RES_hh_fech!F11/RES_summary!F$19)</f>
        <v>185.67864907073891</v>
      </c>
      <c r="G11" s="95">
        <f>IF(RES_hh_fech!G11=0,0,RES_hh_fech!G11/RES_summary!G$19)</f>
        <v>188.64204851396744</v>
      </c>
      <c r="H11" s="95">
        <f>IF(RES_hh_fech!H11=0,0,RES_hh_fech!H11/RES_summary!H$19)</f>
        <v>189.56434635664522</v>
      </c>
      <c r="I11" s="95">
        <f>IF(RES_hh_fech!I11=0,0,RES_hh_fech!I11/RES_summary!I$19)</f>
        <v>188.69649154130795</v>
      </c>
      <c r="J11" s="95">
        <f>IF(RES_hh_fech!J11=0,0,RES_hh_fech!J11/RES_summary!J$19)</f>
        <v>176.89178416091889</v>
      </c>
      <c r="K11" s="95">
        <f>IF(RES_hh_fech!K11=0,0,RES_hh_fech!K11/RES_summary!K$19)</f>
        <v>186.50560623057808</v>
      </c>
      <c r="L11" s="95">
        <f>IF(RES_hh_fech!L11=0,0,RES_hh_fech!L11/RES_summary!L$19)</f>
        <v>177.85174140851086</v>
      </c>
      <c r="M11" s="95">
        <f>IF(RES_hh_fech!M11=0,0,RES_hh_fech!M11/RES_summary!M$19)</f>
        <v>154.56702523105622</v>
      </c>
      <c r="N11" s="95">
        <f>IF(RES_hh_fech!N11=0,0,RES_hh_fech!N11/RES_summary!N$19)</f>
        <v>163.89924223616958</v>
      </c>
      <c r="O11" s="95">
        <f>IF(RES_hh_fech!O11=0,0,RES_hh_fech!O11/RES_summary!O$19)</f>
        <v>155.17334384191051</v>
      </c>
      <c r="P11" s="95">
        <f>IF(RES_hh_fech!P11=0,0,RES_hh_fech!P11/RES_summary!P$19)</f>
        <v>145.42324247479507</v>
      </c>
      <c r="Q11" s="95">
        <f>IF(RES_hh_fech!Q11=0,0,RES_hh_fech!Q11/RES_summary!Q$19)</f>
        <v>132.86241451633094</v>
      </c>
    </row>
    <row r="12" spans="1:17" ht="12" customHeight="1" x14ac:dyDescent="0.25">
      <c r="A12" s="87" t="s">
        <v>115</v>
      </c>
      <c r="B12" s="95">
        <f>IF(RES_hh_fech!B12=0,0,RES_hh_fech!B12/RES_summary!B$19)</f>
        <v>0</v>
      </c>
      <c r="C12" s="95">
        <f>IF(RES_hh_fech!C12=0,0,RES_hh_fech!C12/RES_summary!C$19)</f>
        <v>0</v>
      </c>
      <c r="D12" s="95">
        <f>IF(RES_hh_fech!D12=0,0,RES_hh_fech!D12/RES_summary!D$19)</f>
        <v>0</v>
      </c>
      <c r="E12" s="95">
        <f>IF(RES_hh_fech!E12=0,0,RES_hh_fech!E12/RES_summary!E$19)</f>
        <v>0</v>
      </c>
      <c r="F12" s="95">
        <f>IF(RES_hh_fech!F12=0,0,RES_hh_fech!F12/RES_summary!F$19)</f>
        <v>0</v>
      </c>
      <c r="G12" s="95">
        <f>IF(RES_hh_fech!G12=0,0,RES_hh_fech!G12/RES_summary!G$19)</f>
        <v>0</v>
      </c>
      <c r="H12" s="95">
        <f>IF(RES_hh_fech!H12=0,0,RES_hh_fech!H12/RES_summary!H$19)</f>
        <v>0</v>
      </c>
      <c r="I12" s="95">
        <f>IF(RES_hh_fech!I12=0,0,RES_hh_fech!I12/RES_summary!I$19)</f>
        <v>0</v>
      </c>
      <c r="J12" s="95">
        <f>IF(RES_hh_fech!J12=0,0,RES_hh_fech!J12/RES_summary!J$19)</f>
        <v>0</v>
      </c>
      <c r="K12" s="95">
        <f>IF(RES_hh_fech!K12=0,0,RES_hh_fech!K12/RES_summary!K$19)</f>
        <v>0</v>
      </c>
      <c r="L12" s="95">
        <f>IF(RES_hh_fech!L12=0,0,RES_hh_fech!L12/RES_summary!L$19)</f>
        <v>0</v>
      </c>
      <c r="M12" s="95">
        <f>IF(RES_hh_fech!M12=0,0,RES_hh_fech!M12/RES_summary!M$19)</f>
        <v>0</v>
      </c>
      <c r="N12" s="95">
        <f>IF(RES_hh_fech!N12=0,0,RES_hh_fech!N12/RES_summary!N$19)</f>
        <v>0</v>
      </c>
      <c r="O12" s="95">
        <f>IF(RES_hh_fech!O12=0,0,RES_hh_fech!O12/RES_summary!O$19)</f>
        <v>0</v>
      </c>
      <c r="P12" s="95">
        <f>IF(RES_hh_fech!P12=0,0,RES_hh_fech!P12/RES_summary!P$19)</f>
        <v>0</v>
      </c>
      <c r="Q12" s="95">
        <f>IF(RES_hh_fech!Q12=0,0,RES_hh_fech!Q12/RES_summary!Q$19)</f>
        <v>0</v>
      </c>
    </row>
    <row r="13" spans="1:17" ht="12" customHeight="1" x14ac:dyDescent="0.25">
      <c r="A13" s="51" t="s">
        <v>114</v>
      </c>
      <c r="B13" s="22">
        <f>IF(RES_hh_fech!B13=0,0,RES_hh_fech!B13/RES_summary!B$19)</f>
        <v>186.98435328026</v>
      </c>
      <c r="C13" s="22">
        <f>IF(RES_hh_fech!C13=0,0,RES_hh_fech!C13/RES_summary!C$19)</f>
        <v>208.24387604376338</v>
      </c>
      <c r="D13" s="22">
        <f>IF(RES_hh_fech!D13=0,0,RES_hh_fech!D13/RES_summary!D$19)</f>
        <v>202.95737426158678</v>
      </c>
      <c r="E13" s="22">
        <f>IF(RES_hh_fech!E13=0,0,RES_hh_fech!E13/RES_summary!E$19)</f>
        <v>203.91848287830689</v>
      </c>
      <c r="F13" s="22">
        <f>IF(RES_hh_fech!F13=0,0,RES_hh_fech!F13/RES_summary!F$19)</f>
        <v>193.28454158169168</v>
      </c>
      <c r="G13" s="22">
        <f>IF(RES_hh_fech!G13=0,0,RES_hh_fech!G13/RES_summary!G$19)</f>
        <v>184.78564548275028</v>
      </c>
      <c r="H13" s="22">
        <f>IF(RES_hh_fech!H13=0,0,RES_hh_fech!H13/RES_summary!H$19)</f>
        <v>170.09550518323098</v>
      </c>
      <c r="I13" s="22">
        <f>IF(RES_hh_fech!I13=0,0,RES_hh_fech!I13/RES_summary!I$19)</f>
        <v>173.80112729138642</v>
      </c>
      <c r="J13" s="22">
        <f>IF(RES_hh_fech!J13=0,0,RES_hh_fech!J13/RES_summary!J$19)</f>
        <v>152.91641207167257</v>
      </c>
      <c r="K13" s="22">
        <f>IF(RES_hh_fech!K13=0,0,RES_hh_fech!K13/RES_summary!K$19)</f>
        <v>173.6446276889103</v>
      </c>
      <c r="L13" s="22">
        <f>IF(RES_hh_fech!L13=0,0,RES_hh_fech!L13/RES_summary!L$19)</f>
        <v>167.03698567150835</v>
      </c>
      <c r="M13" s="22">
        <f>IF(RES_hh_fech!M13=0,0,RES_hh_fech!M13/RES_summary!M$19)</f>
        <v>159.62817617175207</v>
      </c>
      <c r="N13" s="22">
        <f>IF(RES_hh_fech!N13=0,0,RES_hh_fech!N13/RES_summary!N$19)</f>
        <v>173.07259330803652</v>
      </c>
      <c r="O13" s="22">
        <f>IF(RES_hh_fech!O13=0,0,RES_hh_fech!O13/RES_summary!O$19)</f>
        <v>155.68450778822114</v>
      </c>
      <c r="P13" s="22">
        <f>IF(RES_hh_fech!P13=0,0,RES_hh_fech!P13/RES_summary!P$19)</f>
        <v>152.78183842200175</v>
      </c>
      <c r="Q13" s="22">
        <f>IF(RES_hh_fech!Q13=0,0,RES_hh_fech!Q13/RES_summary!Q$19)</f>
        <v>136.51357846583176</v>
      </c>
    </row>
    <row r="14" spans="1:17" ht="12" customHeight="1" x14ac:dyDescent="0.25">
      <c r="A14" s="99" t="s">
        <v>117</v>
      </c>
      <c r="B14" s="98">
        <f>IF(RES_hh_fech!B14=0,0,RES_hh_fech!B14/RES_summary!B$19)</f>
        <v>0.46171804901312846</v>
      </c>
      <c r="C14" s="98">
        <f>IF(RES_hh_fech!C14=0,0,RES_hh_fech!C14/RES_summary!C$19)</f>
        <v>0.13903905976038344</v>
      </c>
      <c r="D14" s="98">
        <f>IF(RES_hh_fech!D14=0,0,RES_hh_fech!D14/RES_summary!D$19)</f>
        <v>0.23326722312627829</v>
      </c>
      <c r="E14" s="98">
        <f>IF(RES_hh_fech!E14=0,0,RES_hh_fech!E14/RES_summary!E$19)</f>
        <v>1.4384704871385809</v>
      </c>
      <c r="F14" s="98">
        <f>IF(RES_hh_fech!F14=0,0,RES_hh_fech!F14/RES_summary!F$19)</f>
        <v>1.500261995056644</v>
      </c>
      <c r="G14" s="98">
        <f>IF(RES_hh_fech!G14=0,0,RES_hh_fech!G14/RES_summary!G$19)</f>
        <v>3.4577739311056339</v>
      </c>
      <c r="H14" s="98">
        <f>IF(RES_hh_fech!H14=0,0,RES_hh_fech!H14/RES_summary!H$19)</f>
        <v>6.0381056848180972</v>
      </c>
      <c r="I14" s="98">
        <f>IF(RES_hh_fech!I14=0,0,RES_hh_fech!I14/RES_summary!I$19)</f>
        <v>4.9432888377983595</v>
      </c>
      <c r="J14" s="98">
        <f>IF(RES_hh_fech!J14=0,0,RES_hh_fech!J14/RES_summary!J$19)</f>
        <v>8.5229224468808287</v>
      </c>
      <c r="K14" s="98">
        <f>IF(RES_hh_fech!K14=0,0,RES_hh_fech!K14/RES_summary!K$19)</f>
        <v>4.819358331409993</v>
      </c>
      <c r="L14" s="98">
        <f>IF(RES_hh_fech!L14=0,0,RES_hh_fech!L14/RES_summary!L$19)</f>
        <v>3.1752441268944431</v>
      </c>
      <c r="M14" s="98">
        <f>IF(RES_hh_fech!M14=0,0,RES_hh_fech!M14/RES_summary!M$19)</f>
        <v>1.6123163844251389</v>
      </c>
      <c r="N14" s="98">
        <f>IF(RES_hh_fech!N14=0,0,RES_hh_fech!N14/RES_summary!N$19)</f>
        <v>0.79135657558410966</v>
      </c>
      <c r="O14" s="98">
        <f>IF(RES_hh_fech!O14=0,0,RES_hh_fech!O14/RES_summary!O$19)</f>
        <v>0.85914387792842217</v>
      </c>
      <c r="P14" s="98">
        <f>IF(RES_hh_fech!P14=0,0,RES_hh_fech!P14/RES_summary!P$19)</f>
        <v>0.1299879627403783</v>
      </c>
      <c r="Q14" s="98">
        <f>IF(RES_hh_fech!Q14=0,0,RES_hh_fech!Q14/RES_summary!Q$19)</f>
        <v>0.60516257293711218</v>
      </c>
    </row>
    <row r="15" spans="1:17" ht="12.95" customHeight="1" x14ac:dyDescent="0.25">
      <c r="A15" s="89" t="s">
        <v>112</v>
      </c>
      <c r="B15" s="96">
        <f>IF(RES_hh_fech!B15=0,0,RES_hh_fech!B15/RES_summary!B$19)</f>
        <v>1.7316235756855656E-5</v>
      </c>
      <c r="C15" s="96">
        <f>IF(RES_hh_fech!C15=0,0,RES_hh_fech!C15/RES_summary!C$19)</f>
        <v>2.3529591658655E-5</v>
      </c>
      <c r="D15" s="96">
        <f>IF(RES_hh_fech!D15=0,0,RES_hh_fech!D15/RES_summary!D$19)</f>
        <v>3.3081546458085099E-5</v>
      </c>
      <c r="E15" s="96">
        <f>IF(RES_hh_fech!E15=0,0,RES_hh_fech!E15/RES_summary!E$19)</f>
        <v>4.4512230209538352E-5</v>
      </c>
      <c r="F15" s="96">
        <f>IF(RES_hh_fech!F15=0,0,RES_hh_fech!F15/RES_summary!F$19)</f>
        <v>6.8401418984318416E-5</v>
      </c>
      <c r="G15" s="96">
        <f>IF(RES_hh_fech!G15=0,0,RES_hh_fech!G15/RES_summary!G$19)</f>
        <v>1.188261743743429E-4</v>
      </c>
      <c r="H15" s="96">
        <f>IF(RES_hh_fech!H15=0,0,RES_hh_fech!H15/RES_summary!H$19)</f>
        <v>3.5493131861428926E-4</v>
      </c>
      <c r="I15" s="96">
        <f>IF(RES_hh_fech!I15=0,0,RES_hh_fech!I15/RES_summary!I$19)</f>
        <v>7.4342606476517266E-4</v>
      </c>
      <c r="J15" s="96">
        <f>IF(RES_hh_fech!J15=0,0,RES_hh_fech!J15/RES_summary!J$19)</f>
        <v>1.1474423067652441E-3</v>
      </c>
      <c r="K15" s="96">
        <f>IF(RES_hh_fech!K15=0,0,RES_hh_fech!K15/RES_summary!K$19)</f>
        <v>1.724731615207725E-3</v>
      </c>
      <c r="L15" s="96">
        <f>IF(RES_hh_fech!L15=0,0,RES_hh_fech!L15/RES_summary!L$19)</f>
        <v>2.3166577573744403E-3</v>
      </c>
      <c r="M15" s="96">
        <f>IF(RES_hh_fech!M15=0,0,RES_hh_fech!M15/RES_summary!M$19)</f>
        <v>3.6056019010031631E-3</v>
      </c>
      <c r="N15" s="96">
        <f>IF(RES_hh_fech!N15=0,0,RES_hh_fech!N15/RES_summary!N$19)</f>
        <v>5.3639755563835122E-3</v>
      </c>
      <c r="O15" s="96">
        <f>IF(RES_hh_fech!O15=0,0,RES_hh_fech!O15/RES_summary!O$19)</f>
        <v>7.899077970747034E-3</v>
      </c>
      <c r="P15" s="96">
        <f>IF(RES_hh_fech!P15=0,0,RES_hh_fech!P15/RES_summary!P$19)</f>
        <v>8.6481246615516903E-3</v>
      </c>
      <c r="Q15" s="96">
        <f>IF(RES_hh_fech!Q15=0,0,RES_hh_fech!Q15/RES_summary!Q$19)</f>
        <v>1.2656548498781804E-2</v>
      </c>
    </row>
    <row r="16" spans="1:17" ht="12" customHeight="1" x14ac:dyDescent="0.25">
      <c r="A16" s="87" t="s">
        <v>111</v>
      </c>
      <c r="B16" s="97">
        <f>IF(RES_hh_fech!B16=0,0,RES_hh_fech!B16/RES_summary!B$19)</f>
        <v>1.7316235756855656E-5</v>
      </c>
      <c r="C16" s="97">
        <f>IF(RES_hh_fech!C16=0,0,RES_hh_fech!C16/RES_summary!C$19)</f>
        <v>2.3529591658655E-5</v>
      </c>
      <c r="D16" s="97">
        <f>IF(RES_hh_fech!D16=0,0,RES_hh_fech!D16/RES_summary!D$19)</f>
        <v>3.3081546458085099E-5</v>
      </c>
      <c r="E16" s="97">
        <f>IF(RES_hh_fech!E16=0,0,RES_hh_fech!E16/RES_summary!E$19)</f>
        <v>4.4512230209538352E-5</v>
      </c>
      <c r="F16" s="97">
        <f>IF(RES_hh_fech!F16=0,0,RES_hh_fech!F16/RES_summary!F$19)</f>
        <v>6.8401418984318416E-5</v>
      </c>
      <c r="G16" s="97">
        <f>IF(RES_hh_fech!G16=0,0,RES_hh_fech!G16/RES_summary!G$19)</f>
        <v>1.188261743743429E-4</v>
      </c>
      <c r="H16" s="97">
        <f>IF(RES_hh_fech!H16=0,0,RES_hh_fech!H16/RES_summary!H$19)</f>
        <v>3.5493131861428926E-4</v>
      </c>
      <c r="I16" s="97">
        <f>IF(RES_hh_fech!I16=0,0,RES_hh_fech!I16/RES_summary!I$19)</f>
        <v>7.4342606476517266E-4</v>
      </c>
      <c r="J16" s="97">
        <f>IF(RES_hh_fech!J16=0,0,RES_hh_fech!J16/RES_summary!J$19)</f>
        <v>1.1474423067652441E-3</v>
      </c>
      <c r="K16" s="97">
        <f>IF(RES_hh_fech!K16=0,0,RES_hh_fech!K16/RES_summary!K$19)</f>
        <v>1.724731615207725E-3</v>
      </c>
      <c r="L16" s="97">
        <f>IF(RES_hh_fech!L16=0,0,RES_hh_fech!L16/RES_summary!L$19)</f>
        <v>2.3166577573744403E-3</v>
      </c>
      <c r="M16" s="97">
        <f>IF(RES_hh_fech!M16=0,0,RES_hh_fech!M16/RES_summary!M$19)</f>
        <v>3.6056019010031631E-3</v>
      </c>
      <c r="N16" s="97">
        <f>IF(RES_hh_fech!N16=0,0,RES_hh_fech!N16/RES_summary!N$19)</f>
        <v>5.3639755563835122E-3</v>
      </c>
      <c r="O16" s="97">
        <f>IF(RES_hh_fech!O16=0,0,RES_hh_fech!O16/RES_summary!O$19)</f>
        <v>7.899077970747034E-3</v>
      </c>
      <c r="P16" s="97">
        <f>IF(RES_hh_fech!P16=0,0,RES_hh_fech!P16/RES_summary!P$19)</f>
        <v>8.6481246615516903E-3</v>
      </c>
      <c r="Q16" s="97">
        <f>IF(RES_hh_fech!Q16=0,0,RES_hh_fech!Q16/RES_summary!Q$19)</f>
        <v>1.2656548498781804E-2</v>
      </c>
    </row>
    <row r="17" spans="1:17" ht="12.95" customHeight="1" x14ac:dyDescent="0.25">
      <c r="A17" s="89" t="s">
        <v>63</v>
      </c>
      <c r="B17" s="96">
        <f>IF(RES_hh_fech!B17=0,0,RES_hh_fech!B17/RES_summary!B$19)</f>
        <v>39.321135324490939</v>
      </c>
      <c r="C17" s="96">
        <f>IF(RES_hh_fech!C17=0,0,RES_hh_fech!C17/RES_summary!C$19)</f>
        <v>39.404128876425958</v>
      </c>
      <c r="D17" s="96">
        <f>IF(RES_hh_fech!D17=0,0,RES_hh_fech!D17/RES_summary!D$19)</f>
        <v>41.2799099123486</v>
      </c>
      <c r="E17" s="96">
        <f>IF(RES_hh_fech!E17=0,0,RES_hh_fech!E17/RES_summary!E$19)</f>
        <v>43.459415882396065</v>
      </c>
      <c r="F17" s="96">
        <f>IF(RES_hh_fech!F17=0,0,RES_hh_fech!F17/RES_summary!F$19)</f>
        <v>44.941510920728888</v>
      </c>
      <c r="G17" s="96">
        <f>IF(RES_hh_fech!G17=0,0,RES_hh_fech!G17/RES_summary!G$19)</f>
        <v>46.06957445308332</v>
      </c>
      <c r="H17" s="96">
        <f>IF(RES_hh_fech!H17=0,0,RES_hh_fech!H17/RES_summary!H$19)</f>
        <v>47.650865804346466</v>
      </c>
      <c r="I17" s="96">
        <f>IF(RES_hh_fech!I17=0,0,RES_hh_fech!I17/RES_summary!I$19)</f>
        <v>48.448405392085256</v>
      </c>
      <c r="J17" s="96">
        <f>IF(RES_hh_fech!J17=0,0,RES_hh_fech!J17/RES_summary!J$19)</f>
        <v>48.38763326229973</v>
      </c>
      <c r="K17" s="96">
        <f>IF(RES_hh_fech!K17=0,0,RES_hh_fech!K17/RES_summary!K$19)</f>
        <v>49.146750597296659</v>
      </c>
      <c r="L17" s="96">
        <f>IF(RES_hh_fech!L17=0,0,RES_hh_fech!L17/RES_summary!L$19)</f>
        <v>45.248875333971284</v>
      </c>
      <c r="M17" s="96">
        <f>IF(RES_hh_fech!M17=0,0,RES_hh_fech!M17/RES_summary!M$19)</f>
        <v>44.052745255049722</v>
      </c>
      <c r="N17" s="96">
        <f>IF(RES_hh_fech!N17=0,0,RES_hh_fech!N17/RES_summary!N$19)</f>
        <v>43.631655071844399</v>
      </c>
      <c r="O17" s="96">
        <f>IF(RES_hh_fech!O17=0,0,RES_hh_fech!O17/RES_summary!O$19)</f>
        <v>43.87108212926114</v>
      </c>
      <c r="P17" s="96">
        <f>IF(RES_hh_fech!P17=0,0,RES_hh_fech!P17/RES_summary!P$19)</f>
        <v>42.999842262542046</v>
      </c>
      <c r="Q17" s="96">
        <f>IF(RES_hh_fech!Q17=0,0,RES_hh_fech!Q17/RES_summary!Q$19)</f>
        <v>40.514830930230865</v>
      </c>
    </row>
    <row r="18" spans="1:17" ht="12" customHeight="1" x14ac:dyDescent="0.25">
      <c r="A18" s="87" t="s">
        <v>58</v>
      </c>
      <c r="B18" s="95">
        <f>IF(RES_hh_fech!B18=0,0,RES_hh_fech!B18/RES_summary!B$19)</f>
        <v>54.340474354567171</v>
      </c>
      <c r="C18" s="95">
        <f>IF(RES_hh_fech!C18=0,0,RES_hh_fech!C18/RES_summary!C$19)</f>
        <v>54.192561488559043</v>
      </c>
      <c r="D18" s="95">
        <f>IF(RES_hh_fech!D18=0,0,RES_hh_fech!D18/RES_summary!D$19)</f>
        <v>56.850674553165554</v>
      </c>
      <c r="E18" s="95">
        <f>IF(RES_hh_fech!E18=0,0,RES_hh_fech!E18/RES_summary!E$19)</f>
        <v>58.639655677617768</v>
      </c>
      <c r="F18" s="95">
        <f>IF(RES_hh_fech!F18=0,0,RES_hh_fech!F18/RES_summary!F$19)</f>
        <v>61.310137261742732</v>
      </c>
      <c r="G18" s="95">
        <f>IF(RES_hh_fech!G18=0,0,RES_hh_fech!G18/RES_summary!G$19)</f>
        <v>62.595860189854584</v>
      </c>
      <c r="H18" s="95">
        <f>IF(RES_hh_fech!H18=0,0,RES_hh_fech!H18/RES_summary!H$19)</f>
        <v>64.943626903250873</v>
      </c>
      <c r="I18" s="95">
        <f>IF(RES_hh_fech!I18=0,0,RES_hh_fech!I18/RES_summary!I$19)</f>
        <v>65.758641081790799</v>
      </c>
      <c r="J18" s="95">
        <f>IF(RES_hh_fech!J18=0,0,RES_hh_fech!J18/RES_summary!J$19)</f>
        <v>66.375762011223372</v>
      </c>
      <c r="K18" s="95">
        <f>IF(RES_hh_fech!K18=0,0,RES_hh_fech!K18/RES_summary!K$19)</f>
        <v>64.08229618339945</v>
      </c>
      <c r="L18" s="95">
        <f>IF(RES_hh_fech!L18=0,0,RES_hh_fech!L18/RES_summary!L$19)</f>
        <v>78.019147151410522</v>
      </c>
      <c r="M18" s="95">
        <f>IF(RES_hh_fech!M18=0,0,RES_hh_fech!M18/RES_summary!M$19)</f>
        <v>76.934128667289016</v>
      </c>
      <c r="N18" s="95">
        <f>IF(RES_hh_fech!N18=0,0,RES_hh_fech!N18/RES_summary!N$19)</f>
        <v>57.996936694520123</v>
      </c>
      <c r="O18" s="95">
        <f>IF(RES_hh_fech!O18=0,0,RES_hh_fech!O18/RES_summary!O$19)</f>
        <v>59.067126155780912</v>
      </c>
      <c r="P18" s="95">
        <f>IF(RES_hh_fech!P18=0,0,RES_hh_fech!P18/RES_summary!P$19)</f>
        <v>57.712724384973285</v>
      </c>
      <c r="Q18" s="95">
        <f>IF(RES_hh_fech!Q18=0,0,RES_hh_fech!Q18/RES_summary!Q$19)</f>
        <v>57.758745941227474</v>
      </c>
    </row>
    <row r="19" spans="1:17" s="28" customFormat="1" ht="12" customHeight="1" x14ac:dyDescent="0.25">
      <c r="A19" s="87" t="s">
        <v>84</v>
      </c>
      <c r="B19" s="95">
        <f>IF(RES_hh_fech!B19=0,0,RES_hh_fech!B19/RES_summary!B$19)</f>
        <v>43.608727842249742</v>
      </c>
      <c r="C19" s="95">
        <f>IF(RES_hh_fech!C19=0,0,RES_hh_fech!C19/RES_summary!C$19)</f>
        <v>43.481640059389491</v>
      </c>
      <c r="D19" s="95">
        <f>IF(RES_hh_fech!D19=0,0,RES_hh_fech!D19/RES_summary!D$19)</f>
        <v>45.613069447097374</v>
      </c>
      <c r="E19" s="95">
        <f>IF(RES_hh_fech!E19=0,0,RES_hh_fech!E19/RES_summary!E$19)</f>
        <v>47.833872137098332</v>
      </c>
      <c r="F19" s="95">
        <f>IF(RES_hh_fech!F19=0,0,RES_hh_fech!F19/RES_summary!F$19)</f>
        <v>48.793460561263899</v>
      </c>
      <c r="G19" s="95">
        <f>IF(RES_hh_fech!G19=0,0,RES_hh_fech!G19/RES_summary!G$19)</f>
        <v>50.228273015010956</v>
      </c>
      <c r="H19" s="95">
        <f>IF(RES_hh_fech!H19=0,0,RES_hh_fech!H19/RES_summary!H$19)</f>
        <v>52.11319960112256</v>
      </c>
      <c r="I19" s="95">
        <f>IF(RES_hh_fech!I19=0,0,RES_hh_fech!I19/RES_summary!I$19)</f>
        <v>52.766508097898686</v>
      </c>
      <c r="J19" s="95">
        <f>IF(RES_hh_fech!J19=0,0,RES_hh_fech!J19/RES_summary!J$19)</f>
        <v>52.620512289918906</v>
      </c>
      <c r="K19" s="95">
        <f>IF(RES_hh_fech!K19=0,0,RES_hh_fech!K19/RES_summary!K$19)</f>
        <v>52.051017833839111</v>
      </c>
      <c r="L19" s="95">
        <f>IF(RES_hh_fech!L19=0,0,RES_hh_fech!L19/RES_summary!L$19)</f>
        <v>49.721976340489221</v>
      </c>
      <c r="M19" s="95">
        <f>IF(RES_hh_fech!M19=0,0,RES_hh_fech!M19/RES_summary!M$19)</f>
        <v>46.592808608116982</v>
      </c>
      <c r="N19" s="95">
        <f>IF(RES_hh_fech!N19=0,0,RES_hh_fech!N19/RES_summary!N$19)</f>
        <v>45.817126831148968</v>
      </c>
      <c r="O19" s="95">
        <f>IF(RES_hh_fech!O19=0,0,RES_hh_fech!O19/RES_summary!O$19)</f>
        <v>46.328817624358265</v>
      </c>
      <c r="P19" s="95">
        <f>IF(RES_hh_fech!P19=0,0,RES_hh_fech!P19/RES_summary!P$19)</f>
        <v>44.919910882462389</v>
      </c>
      <c r="Q19" s="95">
        <f>IF(RES_hh_fech!Q19=0,0,RES_hh_fech!Q19/RES_summary!Q$19)</f>
        <v>42.929897535284411</v>
      </c>
    </row>
    <row r="20" spans="1:17" ht="12" customHeight="1" x14ac:dyDescent="0.25">
      <c r="A20" s="87" t="s">
        <v>110</v>
      </c>
      <c r="B20" s="95">
        <f>IF(RES_hh_fech!B20=0,0,RES_hh_fech!B20/RES_summary!B$19)</f>
        <v>44.85636333507172</v>
      </c>
      <c r="C20" s="95">
        <f>IF(RES_hh_fech!C20=0,0,RES_hh_fech!C20/RES_summary!C$19)</f>
        <v>48.510478443116654</v>
      </c>
      <c r="D20" s="95">
        <f>IF(RES_hh_fech!D20=0,0,RES_hh_fech!D20/RES_summary!D$19)</f>
        <v>50.849671278740345</v>
      </c>
      <c r="E20" s="95">
        <f>IF(RES_hh_fech!E20=0,0,RES_hh_fech!E20/RES_summary!E$19)</f>
        <v>43.75219509151664</v>
      </c>
      <c r="F20" s="95">
        <f>IF(RES_hh_fech!F20=0,0,RES_hh_fech!F20/RES_summary!F$19)</f>
        <v>46.051200755075399</v>
      </c>
      <c r="G20" s="95">
        <f>IF(RES_hh_fech!G20=0,0,RES_hh_fech!G20/RES_summary!G$19)</f>
        <v>51.665601501244502</v>
      </c>
      <c r="H20" s="95">
        <f>IF(RES_hh_fech!H20=0,0,RES_hh_fech!H20/RES_summary!H$19)</f>
        <v>53.605647963022371</v>
      </c>
      <c r="I20" s="95">
        <f>IF(RES_hh_fech!I20=0,0,RES_hh_fech!I20/RES_summary!I$19)</f>
        <v>54.275769517322985</v>
      </c>
      <c r="J20" s="95">
        <f>IF(RES_hh_fech!J20=0,0,RES_hh_fech!J20/RES_summary!J$19)</f>
        <v>54.126116594570433</v>
      </c>
      <c r="K20" s="95">
        <f>IF(RES_hh_fech!K20=0,0,RES_hh_fech!K20/RES_summary!K$19)</f>
        <v>53.539533798773448</v>
      </c>
      <c r="L20" s="95">
        <f>IF(RES_hh_fech!L20=0,0,RES_hh_fech!L20/RES_summary!L$19)</f>
        <v>51.144646663421121</v>
      </c>
      <c r="M20" s="95">
        <f>IF(RES_hh_fech!M20=0,0,RES_hh_fech!M20/RES_summary!M$19)</f>
        <v>49.352012955027668</v>
      </c>
      <c r="N20" s="95">
        <f>IF(RES_hh_fech!N20=0,0,RES_hh_fech!N20/RES_summary!N$19)</f>
        <v>47.047941769318669</v>
      </c>
      <c r="O20" s="95">
        <f>IF(RES_hh_fech!O20=0,0,RES_hh_fech!O20/RES_summary!O$19)</f>
        <v>48.78007657148202</v>
      </c>
      <c r="P20" s="95">
        <f>IF(RES_hh_fech!P20=0,0,RES_hh_fech!P20/RES_summary!P$19)</f>
        <v>47.543343133681816</v>
      </c>
      <c r="Q20" s="95">
        <f>IF(RES_hh_fech!Q20=0,0,RES_hh_fech!Q20/RES_summary!Q$19)</f>
        <v>45.640308227381666</v>
      </c>
    </row>
    <row r="21" spans="1:17" ht="12" customHeight="1" x14ac:dyDescent="0.25">
      <c r="A21" s="87" t="s">
        <v>109</v>
      </c>
      <c r="B21" s="95">
        <f>IF(RES_hh_fech!B21=0,0,RES_hh_fech!B21/RES_summary!B$19)</f>
        <v>41.864400677447591</v>
      </c>
      <c r="C21" s="95">
        <f>IF(RES_hh_fech!C21=0,0,RES_hh_fech!C21/RES_summary!C$19)</f>
        <v>41.743441923590204</v>
      </c>
      <c r="D21" s="95">
        <f>IF(RES_hh_fech!D21=0,0,RES_hh_fech!D21/RES_summary!D$19)</f>
        <v>43.789350252573215</v>
      </c>
      <c r="E21" s="95">
        <f>IF(RES_hh_fech!E21=0,0,RES_hh_fech!E21/RES_summary!E$19)</f>
        <v>45.920067761367477</v>
      </c>
      <c r="F21" s="95">
        <f>IF(RES_hh_fech!F21=0,0,RES_hh_fech!F21/RES_summary!F$19)</f>
        <v>46.841216759997977</v>
      </c>
      <c r="G21" s="95">
        <f>IF(RES_hh_fech!G21=0,0,RES_hh_fech!G21/RES_summary!G$19)</f>
        <v>48.218485392295896</v>
      </c>
      <c r="H21" s="95">
        <f>IF(RES_hh_fech!H21=0,0,RES_hh_fech!H21/RES_summary!H$19)</f>
        <v>50.028819185715371</v>
      </c>
      <c r="I21" s="95">
        <f>IF(RES_hh_fech!I21=0,0,RES_hh_fech!I21/RES_summary!I$19)</f>
        <v>50.657441051249833</v>
      </c>
      <c r="J21" s="95">
        <f>IF(RES_hh_fech!J21=0,0,RES_hh_fech!J21/RES_summary!J$19)</f>
        <v>52.767569657641815</v>
      </c>
      <c r="K21" s="95">
        <f>IF(RES_hh_fech!K21=0,0,RES_hh_fech!K21/RES_summary!K$19)</f>
        <v>46.279865263152644</v>
      </c>
      <c r="L21" s="95">
        <f>IF(RES_hh_fech!L21=0,0,RES_hh_fech!L21/RES_summary!L$19)</f>
        <v>52.764903242951348</v>
      </c>
      <c r="M21" s="95">
        <f>IF(RES_hh_fech!M21=0,0,RES_hh_fech!M21/RES_summary!M$19)</f>
        <v>45.814620608583603</v>
      </c>
      <c r="N21" s="95">
        <f>IF(RES_hh_fech!N21=0,0,RES_hh_fech!N21/RES_summary!N$19)</f>
        <v>43.229287137733948</v>
      </c>
      <c r="O21" s="95">
        <f>IF(RES_hh_fech!O21=0,0,RES_hh_fech!O21/RES_summary!O$19)</f>
        <v>44.717156788662322</v>
      </c>
      <c r="P21" s="95">
        <f>IF(RES_hh_fech!P21=0,0,RES_hh_fech!P21/RES_summary!P$19)</f>
        <v>44.474587203026282</v>
      </c>
      <c r="Q21" s="95">
        <f>IF(RES_hh_fech!Q21=0,0,RES_hh_fech!Q21/RES_summary!Q$19)</f>
        <v>42.909138149995869</v>
      </c>
    </row>
    <row r="22" spans="1:17" ht="12" customHeight="1" x14ac:dyDescent="0.25">
      <c r="A22" s="87" t="s">
        <v>55</v>
      </c>
      <c r="B22" s="95">
        <f>IF(RES_hh_fech!B22=0,0,RES_hh_fech!B22/RES_summary!B$19)</f>
        <v>52.330479674215553</v>
      </c>
      <c r="C22" s="95">
        <f>IF(RES_hh_fech!C22=0,0,RES_hh_fech!C22/RES_summary!C$19)</f>
        <v>51.786769393709378</v>
      </c>
      <c r="D22" s="95">
        <f>IF(RES_hh_fech!D22=0,0,RES_hh_fech!D22/RES_summary!D$19)</f>
        <v>54.138299206579276</v>
      </c>
      <c r="E22" s="95">
        <f>IF(RES_hh_fech!E22=0,0,RES_hh_fech!E22/RES_summary!E$19)</f>
        <v>57.400279438306022</v>
      </c>
      <c r="F22" s="95">
        <f>IF(RES_hh_fech!F22=0,0,RES_hh_fech!F22/RES_summary!F$19)</f>
        <v>58.551743515272619</v>
      </c>
      <c r="G22" s="95">
        <f>IF(RES_hh_fech!G22=0,0,RES_hh_fech!G22/RES_summary!G$19)</f>
        <v>60.272792212625006</v>
      </c>
      <c r="H22" s="95">
        <f>IF(RES_hh_fech!H22=0,0,RES_hh_fech!H22/RES_summary!H$19)</f>
        <v>62.535948480773833</v>
      </c>
      <c r="I22" s="95">
        <f>IF(RES_hh_fech!I22=0,0,RES_hh_fech!I22/RES_summary!I$19)</f>
        <v>63.32173554082717</v>
      </c>
      <c r="J22" s="95">
        <f>IF(RES_hh_fech!J22=0,0,RES_hh_fech!J22/RES_summary!J$19)</f>
        <v>62.637217001055085</v>
      </c>
      <c r="K22" s="95">
        <f>IF(RES_hh_fech!K22=0,0,RES_hh_fech!K22/RES_summary!K$19)</f>
        <v>64.035170577677391</v>
      </c>
      <c r="L22" s="95">
        <f>IF(RES_hh_fech!L22=0,0,RES_hh_fech!L22/RES_summary!L$19)</f>
        <v>56.005799255108734</v>
      </c>
      <c r="M22" s="95">
        <f>IF(RES_hh_fech!M22=0,0,RES_hh_fech!M22/RES_summary!M$19)</f>
        <v>58.242270926397964</v>
      </c>
      <c r="N22" s="95">
        <f>IF(RES_hh_fech!N22=0,0,RES_hh_fech!N22/RES_summary!N$19)</f>
        <v>58.338459584372877</v>
      </c>
      <c r="O22" s="95">
        <f>IF(RES_hh_fech!O22=0,0,RES_hh_fech!O22/RES_summary!O$19)</f>
        <v>55.901867446592249</v>
      </c>
      <c r="P22" s="95">
        <f>IF(RES_hh_fech!P22=0,0,RES_hh_fech!P22/RES_summary!P$19)</f>
        <v>55.585543572917238</v>
      </c>
      <c r="Q22" s="95">
        <f>IF(RES_hh_fech!Q22=0,0,RES_hh_fech!Q22/RES_summary!Q$19)</f>
        <v>52.720075054177322</v>
      </c>
    </row>
    <row r="23" spans="1:17" ht="12" customHeight="1" x14ac:dyDescent="0.25">
      <c r="A23" s="87" t="s">
        <v>79</v>
      </c>
      <c r="B23" s="95">
        <f>IF(RES_hh_fech!B23=0,0,RES_hh_fech!B23/RES_summary!B$19)</f>
        <v>0</v>
      </c>
      <c r="C23" s="95">
        <f>IF(RES_hh_fech!C23=0,0,RES_hh_fech!C23/RES_summary!C$19)</f>
        <v>0</v>
      </c>
      <c r="D23" s="95">
        <f>IF(RES_hh_fech!D23=0,0,RES_hh_fech!D23/RES_summary!D$19)</f>
        <v>0</v>
      </c>
      <c r="E23" s="95">
        <f>IF(RES_hh_fech!E23=0,0,RES_hh_fech!E23/RES_summary!E$19)</f>
        <v>0</v>
      </c>
      <c r="F23" s="95">
        <f>IF(RES_hh_fech!F23=0,0,RES_hh_fech!F23/RES_summary!F$19)</f>
        <v>0</v>
      </c>
      <c r="G23" s="95">
        <f>IF(RES_hh_fech!G23=0,0,RES_hh_fech!G23/RES_summary!G$19)</f>
        <v>0</v>
      </c>
      <c r="H23" s="95">
        <f>IF(RES_hh_fech!H23=0,0,RES_hh_fech!H23/RES_summary!H$19)</f>
        <v>0</v>
      </c>
      <c r="I23" s="95">
        <f>IF(RES_hh_fech!I23=0,0,RES_hh_fech!I23/RES_summary!I$19)</f>
        <v>0</v>
      </c>
      <c r="J23" s="95">
        <f>IF(RES_hh_fech!J23=0,0,RES_hh_fech!J23/RES_summary!J$19)</f>
        <v>0</v>
      </c>
      <c r="K23" s="95">
        <f>IF(RES_hh_fech!K23=0,0,RES_hh_fech!K23/RES_summary!K$19)</f>
        <v>0</v>
      </c>
      <c r="L23" s="95">
        <f>IF(RES_hh_fech!L23=0,0,RES_hh_fech!L23/RES_summary!L$19)</f>
        <v>0</v>
      </c>
      <c r="M23" s="95">
        <f>IF(RES_hh_fech!M23=0,0,RES_hh_fech!M23/RES_summary!M$19)</f>
        <v>0</v>
      </c>
      <c r="N23" s="95">
        <f>IF(RES_hh_fech!N23=0,0,RES_hh_fech!N23/RES_summary!N$19)</f>
        <v>0</v>
      </c>
      <c r="O23" s="95">
        <f>IF(RES_hh_fech!O23=0,0,RES_hh_fech!O23/RES_summary!O$19)</f>
        <v>0</v>
      </c>
      <c r="P23" s="95">
        <f>IF(RES_hh_fech!P23=0,0,RES_hh_fech!P23/RES_summary!P$19)</f>
        <v>0</v>
      </c>
      <c r="Q23" s="95">
        <f>IF(RES_hh_fech!Q23=0,0,RES_hh_fech!Q23/RES_summary!Q$19)</f>
        <v>0</v>
      </c>
    </row>
    <row r="24" spans="1:17" ht="12" customHeight="1" x14ac:dyDescent="0.25">
      <c r="A24" s="87" t="s">
        <v>61</v>
      </c>
      <c r="B24" s="95">
        <f>IF(RES_hh_fech!B24=0,0,RES_hh_fech!B24/RES_summary!B$19)</f>
        <v>27.240768919055611</v>
      </c>
      <c r="C24" s="95">
        <f>IF(RES_hh_fech!C24=0,0,RES_hh_fech!C24/RES_summary!C$19)</f>
        <v>27.019088091573192</v>
      </c>
      <c r="D24" s="95">
        <f>IF(RES_hh_fech!D24=0,0,RES_hh_fech!D24/RES_summary!D$19)</f>
        <v>28.786440437222478</v>
      </c>
      <c r="E24" s="95">
        <f>IF(RES_hh_fech!E24=0,0,RES_hh_fech!E24/RES_summary!E$19)</f>
        <v>30.113535604322436</v>
      </c>
      <c r="F24" s="95">
        <f>IF(RES_hh_fech!F24=0,0,RES_hh_fech!F24/RES_summary!F$19)</f>
        <v>30.800638048018872</v>
      </c>
      <c r="G24" s="95">
        <f>IF(RES_hh_fech!G24=0,0,RES_hh_fech!G24/RES_summary!G$19)</f>
        <v>31.788482005051993</v>
      </c>
      <c r="H24" s="95">
        <f>IF(RES_hh_fech!H24=0,0,RES_hh_fech!H24/RES_summary!H$19)</f>
        <v>33.067969062230269</v>
      </c>
      <c r="I24" s="95">
        <f>IF(RES_hh_fech!I24=0,0,RES_hh_fech!I24/RES_summary!I$19)</f>
        <v>33.568701412519054</v>
      </c>
      <c r="J24" s="95">
        <f>IF(RES_hh_fech!J24=0,0,RES_hh_fech!J24/RES_summary!J$19)</f>
        <v>33.558760008921432</v>
      </c>
      <c r="K24" s="95">
        <f>IF(RES_hh_fech!K24=0,0,RES_hh_fech!K24/RES_summary!K$19)</f>
        <v>32.794050183968999</v>
      </c>
      <c r="L24" s="95">
        <f>IF(RES_hh_fech!L24=0,0,RES_hh_fech!L24/RES_summary!L$19)</f>
        <v>32.907762845659313</v>
      </c>
      <c r="M24" s="95">
        <f>IF(RES_hh_fech!M24=0,0,RES_hh_fech!M24/RES_summary!M$19)</f>
        <v>29.165097593645037</v>
      </c>
      <c r="N24" s="95">
        <f>IF(RES_hh_fech!N24=0,0,RES_hh_fech!N24/RES_summary!N$19)</f>
        <v>29.002557934683985</v>
      </c>
      <c r="O24" s="95">
        <f>IF(RES_hh_fech!O24=0,0,RES_hh_fech!O24/RES_summary!O$19)</f>
        <v>31.30725902077328</v>
      </c>
      <c r="P24" s="95">
        <f>IF(RES_hh_fech!P24=0,0,RES_hh_fech!P24/RES_summary!P$19)</f>
        <v>29.795330758996716</v>
      </c>
      <c r="Q24" s="95">
        <f>IF(RES_hh_fech!Q24=0,0,RES_hh_fech!Q24/RES_summary!Q$19)</f>
        <v>29.037284616032789</v>
      </c>
    </row>
    <row r="25" spans="1:17" ht="12" customHeight="1" x14ac:dyDescent="0.25">
      <c r="A25" s="51" t="s">
        <v>60</v>
      </c>
      <c r="B25" s="22">
        <f>IF(RES_hh_fech!B25=0,0,RES_hh_fech!B25/RES_summary!B$19)</f>
        <v>33.650266871346908</v>
      </c>
      <c r="C25" s="22">
        <f>IF(RES_hh_fech!C25=0,0,RES_hh_fech!C25/RES_summary!C$19)</f>
        <v>37.529883917831036</v>
      </c>
      <c r="D25" s="22">
        <f>IF(RES_hh_fech!D25=0,0,RES_hh_fech!D25/RES_summary!D$19)</f>
        <v>36.731372582113522</v>
      </c>
      <c r="E25" s="22">
        <f>IF(RES_hh_fech!E25=0,0,RES_hh_fech!E25/RES_summary!E$19)</f>
        <v>36.448913600416475</v>
      </c>
      <c r="F25" s="22">
        <f>IF(RES_hh_fech!F25=0,0,RES_hh_fech!F25/RES_summary!F$19)</f>
        <v>36.91835065298838</v>
      </c>
      <c r="G25" s="22">
        <f>IF(RES_hh_fech!G25=0,0,RES_hh_fech!G25/RES_summary!G$19)</f>
        <v>35.603620602634976</v>
      </c>
      <c r="H25" s="22">
        <f>IF(RES_hh_fech!H25=0,0,RES_hh_fech!H25/RES_summary!H$19)</f>
        <v>34.383379929996643</v>
      </c>
      <c r="I25" s="22">
        <f>IF(RES_hh_fech!I25=0,0,RES_hh_fech!I25/RES_summary!I$19)</f>
        <v>36.480643015275923</v>
      </c>
      <c r="J25" s="22">
        <f>IF(RES_hh_fech!J25=0,0,RES_hh_fech!J25/RES_summary!J$19)</f>
        <v>32.768087657241203</v>
      </c>
      <c r="K25" s="22">
        <f>IF(RES_hh_fech!K25=0,0,RES_hh_fech!K25/RES_summary!K$19)</f>
        <v>36.229542270709445</v>
      </c>
      <c r="L25" s="22">
        <f>IF(RES_hh_fech!L25=0,0,RES_hh_fech!L25/RES_summary!L$19)</f>
        <v>34.05895026947141</v>
      </c>
      <c r="M25" s="22">
        <f>IF(RES_hh_fech!M25=0,0,RES_hh_fech!M25/RES_summary!M$19)</f>
        <v>29.035632987965545</v>
      </c>
      <c r="N25" s="22">
        <f>IF(RES_hh_fech!N25=0,0,RES_hh_fech!N25/RES_summary!N$19)</f>
        <v>33.435189569356261</v>
      </c>
      <c r="O25" s="22">
        <f>IF(RES_hh_fech!O25=0,0,RES_hh_fech!O25/RES_summary!O$19)</f>
        <v>32.148192894144643</v>
      </c>
      <c r="P25" s="22">
        <f>IF(RES_hh_fech!P25=0,0,RES_hh_fech!P25/RES_summary!P$19)</f>
        <v>35.243556625165738</v>
      </c>
      <c r="Q25" s="22">
        <f>IF(RES_hh_fech!Q25=0,0,RES_hh_fech!Q25/RES_summary!Q$19)</f>
        <v>33.335895103695677</v>
      </c>
    </row>
    <row r="26" spans="1:17" ht="12" customHeight="1" x14ac:dyDescent="0.25">
      <c r="A26" s="49" t="s">
        <v>59</v>
      </c>
      <c r="B26" s="18">
        <f>IF(RES_hh_fech!B26=0,0,RES_hh_fech!B26/RES_summary!B$19)</f>
        <v>0</v>
      </c>
      <c r="C26" s="18">
        <f>IF(RES_hh_fech!C26=0,0,RES_hh_fech!C26/RES_summary!C$19)</f>
        <v>0</v>
      </c>
      <c r="D26" s="18">
        <f>IF(RES_hh_fech!D26=0,0,RES_hh_fech!D26/RES_summary!D$19)</f>
        <v>0</v>
      </c>
      <c r="E26" s="18">
        <f>IF(RES_hh_fech!E26=0,0,RES_hh_fech!E26/RES_summary!E$19)</f>
        <v>0</v>
      </c>
      <c r="F26" s="18">
        <f>IF(RES_hh_fech!F26=0,0,RES_hh_fech!F26/RES_summary!F$19)</f>
        <v>0</v>
      </c>
      <c r="G26" s="18">
        <f>IF(RES_hh_fech!G26=0,0,RES_hh_fech!G26/RES_summary!G$19)</f>
        <v>0</v>
      </c>
      <c r="H26" s="18">
        <f>IF(RES_hh_fech!H26=0,0,RES_hh_fech!H26/RES_summary!H$19)</f>
        <v>0</v>
      </c>
      <c r="I26" s="18">
        <f>IF(RES_hh_fech!I26=0,0,RES_hh_fech!I26/RES_summary!I$19)</f>
        <v>0</v>
      </c>
      <c r="J26" s="18">
        <f>IF(RES_hh_fech!J26=0,0,RES_hh_fech!J26/RES_summary!J$19)</f>
        <v>0</v>
      </c>
      <c r="K26" s="18">
        <f>IF(RES_hh_fech!K26=0,0,RES_hh_fech!K26/RES_summary!K$19)</f>
        <v>0</v>
      </c>
      <c r="L26" s="18">
        <f>IF(RES_hh_fech!L26=0,0,RES_hh_fech!L26/RES_summary!L$19)</f>
        <v>0</v>
      </c>
      <c r="M26" s="18">
        <f>IF(RES_hh_fech!M26=0,0,RES_hh_fech!M26/RES_summary!M$19)</f>
        <v>0</v>
      </c>
      <c r="N26" s="18">
        <f>IF(RES_hh_fech!N26=0,0,RES_hh_fech!N26/RES_summary!N$19)</f>
        <v>0</v>
      </c>
      <c r="O26" s="18">
        <f>IF(RES_hh_fech!O26=0,0,RES_hh_fech!O26/RES_summary!O$19)</f>
        <v>0</v>
      </c>
      <c r="P26" s="18">
        <f>IF(RES_hh_fech!P26=0,0,RES_hh_fech!P26/RES_summary!P$19)</f>
        <v>0</v>
      </c>
      <c r="Q26" s="18">
        <f>IF(RES_hh_fech!Q26=0,0,RES_hh_fech!Q26/RES_summary!Q$19)</f>
        <v>0</v>
      </c>
    </row>
    <row r="27" spans="1:17" ht="12.95" customHeight="1" x14ac:dyDescent="0.25">
      <c r="A27" s="89" t="s">
        <v>62</v>
      </c>
      <c r="B27" s="96">
        <f>IF(RES_hh_fech!B27=0,0,RES_hh_fech!B27/RES_summary!B$19)</f>
        <v>11.203722456520341</v>
      </c>
      <c r="C27" s="96">
        <f>IF(RES_hh_fech!C27=0,0,RES_hh_fech!C27/RES_summary!C$19)</f>
        <v>11.749633533366277</v>
      </c>
      <c r="D27" s="96">
        <f>IF(RES_hh_fech!D27=0,0,RES_hh_fech!D27/RES_summary!D$19)</f>
        <v>12.712130243016665</v>
      </c>
      <c r="E27" s="96">
        <f>IF(RES_hh_fech!E27=0,0,RES_hh_fech!E27/RES_summary!E$19)</f>
        <v>12.389075367557455</v>
      </c>
      <c r="F27" s="96">
        <f>IF(RES_hh_fech!F27=0,0,RES_hh_fech!F27/RES_summary!F$19)</f>
        <v>12.549357428971266</v>
      </c>
      <c r="G27" s="96">
        <f>IF(RES_hh_fech!G27=0,0,RES_hh_fech!G27/RES_summary!G$19)</f>
        <v>11.671227453784184</v>
      </c>
      <c r="H27" s="96">
        <f>IF(RES_hh_fech!H27=0,0,RES_hh_fech!H27/RES_summary!H$19)</f>
        <v>11.326400308877195</v>
      </c>
      <c r="I27" s="96">
        <f>IF(RES_hh_fech!I27=0,0,RES_hh_fech!I27/RES_summary!I$19)</f>
        <v>11.073039183709735</v>
      </c>
      <c r="J27" s="96">
        <f>IF(RES_hh_fech!J27=0,0,RES_hh_fech!J27/RES_summary!J$19)</f>
        <v>10.524238246579781</v>
      </c>
      <c r="K27" s="96">
        <f>IF(RES_hh_fech!K27=0,0,RES_hh_fech!K27/RES_summary!K$19)</f>
        <v>11.251201600329088</v>
      </c>
      <c r="L27" s="96">
        <f>IF(RES_hh_fech!L27=0,0,RES_hh_fech!L27/RES_summary!L$19)</f>
        <v>12.677738417597375</v>
      </c>
      <c r="M27" s="96">
        <f>IF(RES_hh_fech!M27=0,0,RES_hh_fech!M27/RES_summary!M$19)</f>
        <v>10.706443432999881</v>
      </c>
      <c r="N27" s="96">
        <f>IF(RES_hh_fech!N27=0,0,RES_hh_fech!N27/RES_summary!N$19)</f>
        <v>11.858208585940977</v>
      </c>
      <c r="O27" s="96">
        <f>IF(RES_hh_fech!O27=0,0,RES_hh_fech!O27/RES_summary!O$19)</f>
        <v>12.603923537768377</v>
      </c>
      <c r="P27" s="96">
        <f>IF(RES_hh_fech!P27=0,0,RES_hh_fech!P27/RES_summary!P$19)</f>
        <v>13.434294375980285</v>
      </c>
      <c r="Q27" s="96">
        <f>IF(RES_hh_fech!Q27=0,0,RES_hh_fech!Q27/RES_summary!Q$19)</f>
        <v>13.063255153572261</v>
      </c>
    </row>
    <row r="28" spans="1:17" ht="12" customHeight="1" x14ac:dyDescent="0.25">
      <c r="A28" s="87" t="s">
        <v>58</v>
      </c>
      <c r="B28" s="95">
        <f>IF(RES_hh_fech!B28=0,0,RES_hh_fech!B28/RES_summary!B$19)</f>
        <v>0</v>
      </c>
      <c r="C28" s="95">
        <f>IF(RES_hh_fech!C28=0,0,RES_hh_fech!C28/RES_summary!C$19)</f>
        <v>0</v>
      </c>
      <c r="D28" s="95">
        <f>IF(RES_hh_fech!D28=0,0,RES_hh_fech!D28/RES_summary!D$19)</f>
        <v>0</v>
      </c>
      <c r="E28" s="95">
        <f>IF(RES_hh_fech!E28=0,0,RES_hh_fech!E28/RES_summary!E$19)</f>
        <v>0</v>
      </c>
      <c r="F28" s="95">
        <f>IF(RES_hh_fech!F28=0,0,RES_hh_fech!F28/RES_summary!F$19)</f>
        <v>0</v>
      </c>
      <c r="G28" s="95">
        <f>IF(RES_hh_fech!G28=0,0,RES_hh_fech!G28/RES_summary!G$19)</f>
        <v>0</v>
      </c>
      <c r="H28" s="95">
        <f>IF(RES_hh_fech!H28=0,0,RES_hh_fech!H28/RES_summary!H$19)</f>
        <v>0</v>
      </c>
      <c r="I28" s="95">
        <f>IF(RES_hh_fech!I28=0,0,RES_hh_fech!I28/RES_summary!I$19)</f>
        <v>0</v>
      </c>
      <c r="J28" s="95">
        <f>IF(RES_hh_fech!J28=0,0,RES_hh_fech!J28/RES_summary!J$19)</f>
        <v>0</v>
      </c>
      <c r="K28" s="95">
        <f>IF(RES_hh_fech!K28=0,0,RES_hh_fech!K28/RES_summary!K$19)</f>
        <v>0</v>
      </c>
      <c r="L28" s="95">
        <f>IF(RES_hh_fech!L28=0,0,RES_hh_fech!L28/RES_summary!L$19)</f>
        <v>0</v>
      </c>
      <c r="M28" s="95">
        <f>IF(RES_hh_fech!M28=0,0,RES_hh_fech!M28/RES_summary!M$19)</f>
        <v>0</v>
      </c>
      <c r="N28" s="95">
        <f>IF(RES_hh_fech!N28=0,0,RES_hh_fech!N28/RES_summary!N$19)</f>
        <v>0</v>
      </c>
      <c r="O28" s="95">
        <f>IF(RES_hh_fech!O28=0,0,RES_hh_fech!O28/RES_summary!O$19)</f>
        <v>0</v>
      </c>
      <c r="P28" s="95">
        <f>IF(RES_hh_fech!P28=0,0,RES_hh_fech!P28/RES_summary!P$19)</f>
        <v>0</v>
      </c>
      <c r="Q28" s="95">
        <f>IF(RES_hh_fech!Q28=0,0,RES_hh_fech!Q28/RES_summary!Q$19)</f>
        <v>0</v>
      </c>
    </row>
    <row r="29" spans="1:17" s="28" customFormat="1" ht="12" customHeight="1" x14ac:dyDescent="0.25">
      <c r="A29" s="87" t="s">
        <v>84</v>
      </c>
      <c r="B29" s="95">
        <f>IF(RES_hh_fech!B29=0,0,RES_hh_fech!B29/RES_summary!B$19)</f>
        <v>16.208811985943662</v>
      </c>
      <c r="C29" s="95">
        <f>IF(RES_hh_fech!C29=0,0,RES_hh_fech!C29/RES_summary!C$19)</f>
        <v>17.308702571363003</v>
      </c>
      <c r="D29" s="95">
        <f>IF(RES_hh_fech!D29=0,0,RES_hh_fech!D29/RES_summary!D$19)</f>
        <v>18.685352151973646</v>
      </c>
      <c r="E29" s="95">
        <f>IF(RES_hh_fech!E29=0,0,RES_hh_fech!E29/RES_summary!E$19)</f>
        <v>18.784814108503081</v>
      </c>
      <c r="F29" s="95">
        <f>IF(RES_hh_fech!F29=0,0,RES_hh_fech!F29/RES_summary!F$19)</f>
        <v>18.597190679819505</v>
      </c>
      <c r="G29" s="95">
        <f>IF(RES_hh_fech!G29=0,0,RES_hh_fech!G29/RES_summary!G$19)</f>
        <v>17.060138980736156</v>
      </c>
      <c r="H29" s="95">
        <f>IF(RES_hh_fech!H29=0,0,RES_hh_fech!H29/RES_summary!H$19)</f>
        <v>16.933797204654883</v>
      </c>
      <c r="I29" s="95">
        <f>IF(RES_hh_fech!I29=0,0,RES_hh_fech!I29/RES_summary!I$19)</f>
        <v>16.908832534103006</v>
      </c>
      <c r="J29" s="95">
        <f>IF(RES_hh_fech!J29=0,0,RES_hh_fech!J29/RES_summary!J$19)</f>
        <v>16.715113018298194</v>
      </c>
      <c r="K29" s="95">
        <f>IF(RES_hh_fech!K29=0,0,RES_hh_fech!K29/RES_summary!K$19)</f>
        <v>17.861772133384157</v>
      </c>
      <c r="L29" s="95">
        <f>IF(RES_hh_fech!L29=0,0,RES_hh_fech!L29/RES_summary!L$19)</f>
        <v>19.646479328502846</v>
      </c>
      <c r="M29" s="95">
        <f>IF(RES_hh_fech!M29=0,0,RES_hh_fech!M29/RES_summary!M$19)</f>
        <v>15.548972134944387</v>
      </c>
      <c r="N29" s="95">
        <f>IF(RES_hh_fech!N29=0,0,RES_hh_fech!N29/RES_summary!N$19)</f>
        <v>17.15785487266475</v>
      </c>
      <c r="O29" s="95">
        <f>IF(RES_hh_fech!O29=0,0,RES_hh_fech!O29/RES_summary!O$19)</f>
        <v>18.206858809903217</v>
      </c>
      <c r="P29" s="95">
        <f>IF(RES_hh_fech!P29=0,0,RES_hh_fech!P29/RES_summary!P$19)</f>
        <v>18.94304277067387</v>
      </c>
      <c r="Q29" s="95">
        <f>IF(RES_hh_fech!Q29=0,0,RES_hh_fech!Q29/RES_summary!Q$19)</f>
        <v>19.306254719931488</v>
      </c>
    </row>
    <row r="30" spans="1:17" ht="12" customHeight="1" x14ac:dyDescent="0.25">
      <c r="A30" s="87" t="s">
        <v>109</v>
      </c>
      <c r="B30" s="95">
        <f>IF(RES_hh_fech!B30=0,0,RES_hh_fech!B30/RES_summary!B$19)</f>
        <v>15.051195949146271</v>
      </c>
      <c r="C30" s="95">
        <f>IF(RES_hh_fech!C30=0,0,RES_hh_fech!C30/RES_summary!C$19)</f>
        <v>16.072408176029469</v>
      </c>
      <c r="D30" s="95">
        <f>IF(RES_hh_fech!D30=0,0,RES_hh_fech!D30/RES_summary!D$19)</f>
        <v>17.713754654875611</v>
      </c>
      <c r="E30" s="95">
        <f>IF(RES_hh_fech!E30=0,0,RES_hh_fech!E30/RES_summary!E$19)</f>
        <v>17.442901957067345</v>
      </c>
      <c r="F30" s="95">
        <f>IF(RES_hh_fech!F30=0,0,RES_hh_fech!F30/RES_summary!F$19)</f>
        <v>17.26876652334235</v>
      </c>
      <c r="G30" s="95">
        <f>IF(RES_hh_fech!G30=0,0,RES_hh_fech!G30/RES_summary!G$19)</f>
        <v>15.786218546680574</v>
      </c>
      <c r="H30" s="95">
        <f>IF(RES_hh_fech!H30=0,0,RES_hh_fech!H30/RES_summary!H$19)</f>
        <v>15.724116730498654</v>
      </c>
      <c r="I30" s="95">
        <f>IF(RES_hh_fech!I30=0,0,RES_hh_fech!I30/RES_summary!I$19)</f>
        <v>15.990052213767029</v>
      </c>
      <c r="J30" s="95">
        <f>IF(RES_hh_fech!J30=0,0,RES_hh_fech!J30/RES_summary!J$19)</f>
        <v>16.390502679183019</v>
      </c>
      <c r="K30" s="95">
        <f>IF(RES_hh_fech!K30=0,0,RES_hh_fech!K30/RES_summary!K$19)</f>
        <v>15.196330133246123</v>
      </c>
      <c r="L30" s="95">
        <f>IF(RES_hh_fech!L30=0,0,RES_hh_fech!L30/RES_summary!L$19)</f>
        <v>19.450982962745723</v>
      </c>
      <c r="M30" s="95">
        <f>IF(RES_hh_fech!M30=0,0,RES_hh_fech!M30/RES_summary!M$19)</f>
        <v>14.490242999678944</v>
      </c>
      <c r="N30" s="95">
        <f>IF(RES_hh_fech!N30=0,0,RES_hh_fech!N30/RES_summary!N$19)</f>
        <v>16.025797272092579</v>
      </c>
      <c r="O30" s="95">
        <f>IF(RES_hh_fech!O30=0,0,RES_hh_fech!O30/RES_summary!O$19)</f>
        <v>17.041590767870421</v>
      </c>
      <c r="P30" s="95">
        <f>IF(RES_hh_fech!P30=0,0,RES_hh_fech!P30/RES_summary!P$19)</f>
        <v>17.763543642707528</v>
      </c>
      <c r="Q30" s="95">
        <f>IF(RES_hh_fech!Q30=0,0,RES_hh_fech!Q30/RES_summary!Q$19)</f>
        <v>18.13909123116451</v>
      </c>
    </row>
    <row r="31" spans="1:17" ht="12" customHeight="1" x14ac:dyDescent="0.25">
      <c r="A31" s="87" t="s">
        <v>55</v>
      </c>
      <c r="B31" s="95">
        <f>IF(RES_hh_fech!B31=0,0,RES_hh_fech!B31/RES_summary!B$19)</f>
        <v>0</v>
      </c>
      <c r="C31" s="95">
        <f>IF(RES_hh_fech!C31=0,0,RES_hh_fech!C31/RES_summary!C$19)</f>
        <v>0</v>
      </c>
      <c r="D31" s="95">
        <f>IF(RES_hh_fech!D31=0,0,RES_hh_fech!D31/RES_summary!D$19)</f>
        <v>0</v>
      </c>
      <c r="E31" s="95">
        <f>IF(RES_hh_fech!E31=0,0,RES_hh_fech!E31/RES_summary!E$19)</f>
        <v>0</v>
      </c>
      <c r="F31" s="95">
        <f>IF(RES_hh_fech!F31=0,0,RES_hh_fech!F31/RES_summary!F$19)</f>
        <v>24.177520137551134</v>
      </c>
      <c r="G31" s="95">
        <f>IF(RES_hh_fech!G31=0,0,RES_hh_fech!G31/RES_summary!G$19)</f>
        <v>22.099843273276669</v>
      </c>
      <c r="H31" s="95">
        <f>IF(RES_hh_fech!H31=0,0,RES_hh_fech!H31/RES_summary!H$19)</f>
        <v>22.014014615811849</v>
      </c>
      <c r="I31" s="95">
        <f>IF(RES_hh_fech!I31=0,0,RES_hh_fech!I31/RES_summary!I$19)</f>
        <v>21.979841617877121</v>
      </c>
      <c r="J31" s="95">
        <f>IF(RES_hh_fech!J31=0,0,RES_hh_fech!J31/RES_summary!J$19)</f>
        <v>24.748992631399929</v>
      </c>
      <c r="K31" s="95">
        <f>IF(RES_hh_fech!K31=0,0,RES_hh_fech!K31/RES_summary!K$19)</f>
        <v>24.283431590045279</v>
      </c>
      <c r="L31" s="95">
        <f>IF(RES_hh_fech!L31=0,0,RES_hh_fech!L31/RES_summary!L$19)</f>
        <v>24.386467976448106</v>
      </c>
      <c r="M31" s="95">
        <f>IF(RES_hh_fech!M31=0,0,RES_hh_fech!M31/RES_summary!M$19)</f>
        <v>21.983721148967163</v>
      </c>
      <c r="N31" s="95">
        <f>IF(RES_hh_fech!N31=0,0,RES_hh_fech!N31/RES_summary!N$19)</f>
        <v>20.746781989219901</v>
      </c>
      <c r="O31" s="95">
        <f>IF(RES_hh_fech!O31=0,0,RES_hh_fech!O31/RES_summary!O$19)</f>
        <v>23.960239211610407</v>
      </c>
      <c r="P31" s="95">
        <f>IF(RES_hh_fech!P31=0,0,RES_hh_fech!P31/RES_summary!P$19)</f>
        <v>25.035328016343787</v>
      </c>
      <c r="Q31" s="95">
        <f>IF(RES_hh_fech!Q31=0,0,RES_hh_fech!Q31/RES_summary!Q$19)</f>
        <v>25.64005487959497</v>
      </c>
    </row>
    <row r="32" spans="1:17" ht="12" customHeight="1" x14ac:dyDescent="0.25">
      <c r="A32" s="49" t="s">
        <v>60</v>
      </c>
      <c r="B32" s="18">
        <f>IF(RES_hh_fech!B32=0,0,RES_hh_fech!B32/RES_summary!B$19)</f>
        <v>8.170730304106204</v>
      </c>
      <c r="C32" s="18">
        <f>IF(RES_hh_fech!C32=0,0,RES_hh_fech!C32/RES_summary!C$19)</f>
        <v>8.8438040968079825</v>
      </c>
      <c r="D32" s="18">
        <f>IF(RES_hh_fech!D32=0,0,RES_hh_fech!D32/RES_summary!D$19)</f>
        <v>9.8408561584143559</v>
      </c>
      <c r="E32" s="18">
        <f>IF(RES_hh_fech!E32=0,0,RES_hh_fech!E32/RES_summary!E$19)</f>
        <v>9.3527431071671518</v>
      </c>
      <c r="F32" s="18">
        <f>IF(RES_hh_fech!F32=0,0,RES_hh_fech!F32/RES_summary!F$19)</f>
        <v>9.2708426141622233</v>
      </c>
      <c r="G32" s="18">
        <f>IF(RES_hh_fech!G32=0,0,RES_hh_fech!G32/RES_summary!G$19)</f>
        <v>7.9872761738950953</v>
      </c>
      <c r="H32" s="18">
        <f>IF(RES_hh_fech!H32=0,0,RES_hh_fech!H32/RES_summary!H$19)</f>
        <v>7.4434328517605852</v>
      </c>
      <c r="I32" s="18">
        <f>IF(RES_hh_fech!I32=0,0,RES_hh_fech!I32/RES_summary!I$19)</f>
        <v>7.7939520667915172</v>
      </c>
      <c r="J32" s="18">
        <f>IF(RES_hh_fech!J32=0,0,RES_hh_fech!J32/RES_summary!J$19)</f>
        <v>6.9214636167104171</v>
      </c>
      <c r="K32" s="18">
        <f>IF(RES_hh_fech!K32=0,0,RES_hh_fech!K32/RES_summary!K$19)</f>
        <v>8.4198306904814402</v>
      </c>
      <c r="L32" s="18">
        <f>IF(RES_hh_fech!L32=0,0,RES_hh_fech!L32/RES_summary!L$19)</f>
        <v>9.5025100044247317</v>
      </c>
      <c r="M32" s="18">
        <f>IF(RES_hh_fech!M32=0,0,RES_hh_fech!M32/RES_summary!M$19)</f>
        <v>7.7913563502051462</v>
      </c>
      <c r="N32" s="18">
        <f>IF(RES_hh_fech!N32=0,0,RES_hh_fech!N32/RES_summary!N$19)</f>
        <v>8.9364846614468689</v>
      </c>
      <c r="O32" s="18">
        <f>IF(RES_hh_fech!O32=0,0,RES_hh_fech!O32/RES_summary!O$19)</f>
        <v>9.4972335677561333</v>
      </c>
      <c r="P32" s="18">
        <f>IF(RES_hh_fech!P32=0,0,RES_hh_fech!P32/RES_summary!P$19)</f>
        <v>10.140192015617098</v>
      </c>
      <c r="Q32" s="18">
        <f>IF(RES_hh_fech!Q32=0,0,RES_hh_fech!Q32/RES_summary!Q$19)</f>
        <v>10.272711684344168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126</v>
      </c>
      <c r="B3" s="100">
        <f>IF(RES_hh_tesh!B3=0,0,RES_hh_tesh!B3/RES_summary!B$19)</f>
        <v>162.57053759006516</v>
      </c>
      <c r="C3" s="100">
        <f>IF(RES_hh_tesh!C3=0,0,RES_hh_tesh!C3/RES_summary!C$19)</f>
        <v>177.4193295815231</v>
      </c>
      <c r="D3" s="100">
        <f>IF(RES_hh_tesh!D3=0,0,RES_hh_tesh!D3/RES_summary!D$19)</f>
        <v>177.07164020574089</v>
      </c>
      <c r="E3" s="100">
        <f>IF(RES_hh_tesh!E3=0,0,RES_hh_tesh!E3/RES_summary!E$19)</f>
        <v>185.03824536751355</v>
      </c>
      <c r="F3" s="100">
        <f>IF(RES_hh_tesh!F3=0,0,RES_hh_tesh!F3/RES_summary!F$19)</f>
        <v>179.3981505778134</v>
      </c>
      <c r="G3" s="100">
        <f>IF(RES_hh_tesh!G3=0,0,RES_hh_tesh!G3/RES_summary!G$19)</f>
        <v>183.58768212600222</v>
      </c>
      <c r="H3" s="100">
        <f>IF(RES_hh_tesh!H3=0,0,RES_hh_tesh!H3/RES_summary!H$19)</f>
        <v>184.78602064253317</v>
      </c>
      <c r="I3" s="100">
        <f>IF(RES_hh_tesh!I3=0,0,RES_hh_tesh!I3/RES_summary!I$19)</f>
        <v>182.52340446763583</v>
      </c>
      <c r="J3" s="100">
        <f>IF(RES_hh_tesh!J3=0,0,RES_hh_tesh!J3/RES_summary!J$19)</f>
        <v>180.98116445521097</v>
      </c>
      <c r="K3" s="100">
        <f>IF(RES_hh_tesh!K3=0,0,RES_hh_tesh!K3/RES_summary!K$19)</f>
        <v>185.35863711381057</v>
      </c>
      <c r="L3" s="100">
        <f>IF(RES_hh_tesh!L3=0,0,RES_hh_tesh!L3/RES_summary!L$19)</f>
        <v>174.48598872627451</v>
      </c>
      <c r="M3" s="100">
        <f>IF(RES_hh_tesh!M3=0,0,RES_hh_tesh!M3/RES_summary!M$19)</f>
        <v>162.94472625684281</v>
      </c>
      <c r="N3" s="100">
        <f>IF(RES_hh_tesh!N3=0,0,RES_hh_tesh!N3/RES_summary!N$19)</f>
        <v>170.78537375592634</v>
      </c>
      <c r="O3" s="100">
        <f>IF(RES_hh_tesh!O3=0,0,RES_hh_tesh!O3/RES_summary!O$19)</f>
        <v>158.67159422072746</v>
      </c>
      <c r="P3" s="100">
        <f>IF(RES_hh_tesh!P3=0,0,RES_hh_tesh!P3/RES_summary!P$19)</f>
        <v>154.18933822368894</v>
      </c>
      <c r="Q3" s="100">
        <f>IF(RES_hh_tesh!Q3=0,0,RES_hh_tesh!Q3/RES_summary!Q$19)</f>
        <v>142.16941789414503</v>
      </c>
    </row>
    <row r="4" spans="1:17" ht="12.95" customHeight="1" x14ac:dyDescent="0.25">
      <c r="A4" s="89" t="s">
        <v>65</v>
      </c>
      <c r="B4" s="96">
        <f>IF(RES_hh_tesh!B4=0,0,RES_hh_tesh!B4/RES_summary!B$19)</f>
        <v>134.11378118696982</v>
      </c>
      <c r="C4" s="96">
        <f>IF(RES_hh_tesh!C4=0,0,RES_hh_tesh!C4/RES_summary!C$19)</f>
        <v>148.29866309062706</v>
      </c>
      <c r="D4" s="96">
        <f>IF(RES_hh_tesh!D4=0,0,RES_hh_tesh!D4/RES_summary!D$19)</f>
        <v>145.89612549775813</v>
      </c>
      <c r="E4" s="96">
        <f>IF(RES_hh_tesh!E4=0,0,RES_hh_tesh!E4/RES_summary!E$19)</f>
        <v>152.73076221247368</v>
      </c>
      <c r="F4" s="96">
        <f>IF(RES_hh_tesh!F4=0,0,RES_hh_tesh!F4/RES_summary!F$19)</f>
        <v>146.27121692766889</v>
      </c>
      <c r="G4" s="96">
        <f>IF(RES_hh_tesh!G4=0,0,RES_hh_tesh!G4/RES_summary!G$19)</f>
        <v>150.38846639465757</v>
      </c>
      <c r="H4" s="96">
        <f>IF(RES_hh_tesh!H4=0,0,RES_hh_tesh!H4/RES_summary!H$19)</f>
        <v>150.70576369258453</v>
      </c>
      <c r="I4" s="96">
        <f>IF(RES_hh_tesh!I4=0,0,RES_hh_tesh!I4/RES_summary!I$19)</f>
        <v>147.59711896441922</v>
      </c>
      <c r="J4" s="96">
        <f>IF(RES_hh_tesh!J4=0,0,RES_hh_tesh!J4/RES_summary!J$19)</f>
        <v>146.44209777626446</v>
      </c>
      <c r="K4" s="96">
        <f>IF(RES_hh_tesh!K4=0,0,RES_hh_tesh!K4/RES_summary!K$19)</f>
        <v>149.71536212926472</v>
      </c>
      <c r="L4" s="96">
        <f>IF(RES_hh_tesh!L4=0,0,RES_hh_tesh!L4/RES_summary!L$19)</f>
        <v>138.90979125049589</v>
      </c>
      <c r="M4" s="96">
        <f>IF(RES_hh_tesh!M4=0,0,RES_hh_tesh!M4/RES_summary!M$19)</f>
        <v>130.08266693379937</v>
      </c>
      <c r="N4" s="96">
        <f>IF(RES_hh_tesh!N4=0,0,RES_hh_tesh!N4/RES_summary!N$19)</f>
        <v>137.12797376126855</v>
      </c>
      <c r="O4" s="96">
        <f>IF(RES_hh_tesh!O4=0,0,RES_hh_tesh!O4/RES_summary!O$19)</f>
        <v>123.90352466454367</v>
      </c>
      <c r="P4" s="96">
        <f>IF(RES_hh_tesh!P4=0,0,RES_hh_tesh!P4/RES_summary!P$19)</f>
        <v>119.36924411390326</v>
      </c>
      <c r="Q4" s="96">
        <f>IF(RES_hh_tesh!Q4=0,0,RES_hh_tesh!Q4/RES_summary!Q$19)</f>
        <v>108.0183202231448</v>
      </c>
    </row>
    <row r="5" spans="1:17" ht="12" customHeight="1" x14ac:dyDescent="0.25">
      <c r="A5" s="87" t="s">
        <v>58</v>
      </c>
      <c r="B5" s="95">
        <f>IF(RES_hh_tesh!B5=0,0,RES_hh_tesh!B5/RES_summary!B$19)</f>
        <v>133.66094509857109</v>
      </c>
      <c r="C5" s="95">
        <f>IF(RES_hh_tesh!C5=0,0,RES_hh_tesh!C5/RES_summary!C$19)</f>
        <v>235.10712875176915</v>
      </c>
      <c r="D5" s="95">
        <f>IF(RES_hh_tesh!D5=0,0,RES_hh_tesh!D5/RES_summary!D$19)</f>
        <v>145.41300933663854</v>
      </c>
      <c r="E5" s="95">
        <f>IF(RES_hh_tesh!E5=0,0,RES_hh_tesh!E5/RES_summary!E$19)</f>
        <v>130.75934478647613</v>
      </c>
      <c r="F5" s="95">
        <f>IF(RES_hh_tesh!F5=0,0,RES_hh_tesh!F5/RES_summary!F$19)</f>
        <v>128.98005097028968</v>
      </c>
      <c r="G5" s="95">
        <f>IF(RES_hh_tesh!G5=0,0,RES_hh_tesh!G5/RES_summary!G$19)</f>
        <v>144.37821119349314</v>
      </c>
      <c r="H5" s="95">
        <f>IF(RES_hh_tesh!H5=0,0,RES_hh_tesh!H5/RES_summary!H$19)</f>
        <v>139.17498013462097</v>
      </c>
      <c r="I5" s="95">
        <f>IF(RES_hh_tesh!I5=0,0,RES_hh_tesh!I5/RES_summary!I$19)</f>
        <v>137.76241174872843</v>
      </c>
      <c r="J5" s="95">
        <f>IF(RES_hh_tesh!J5=0,0,RES_hh_tesh!J5/RES_summary!J$19)</f>
        <v>135.94437784635929</v>
      </c>
      <c r="K5" s="95">
        <f>IF(RES_hh_tesh!K5=0,0,RES_hh_tesh!K5/RES_summary!K$19)</f>
        <v>138.88749218957136</v>
      </c>
      <c r="L5" s="95">
        <f>IF(RES_hh_tesh!L5=0,0,RES_hh_tesh!L5/RES_summary!L$19)</f>
        <v>180.7101902049713</v>
      </c>
      <c r="M5" s="95">
        <f>IF(RES_hh_tesh!M5=0,0,RES_hh_tesh!M5/RES_summary!M$19)</f>
        <v>167.34101512456027</v>
      </c>
      <c r="N5" s="95">
        <f>IF(RES_hh_tesh!N5=0,0,RES_hh_tesh!N5/RES_summary!N$19)</f>
        <v>129.54071271638151</v>
      </c>
      <c r="O5" s="95">
        <f>IF(RES_hh_tesh!O5=0,0,RES_hh_tesh!O5/RES_summary!O$19)</f>
        <v>116.66293855315827</v>
      </c>
      <c r="P5" s="95">
        <f>IF(RES_hh_tesh!P5=0,0,RES_hh_tesh!P5/RES_summary!P$19)</f>
        <v>112.74949606317959</v>
      </c>
      <c r="Q5" s="95">
        <f>IF(RES_hh_tesh!Q5=0,0,RES_hh_tesh!Q5/RES_summary!Q$19)</f>
        <v>101.77744527986998</v>
      </c>
    </row>
    <row r="6" spans="1:17" ht="12" customHeight="1" x14ac:dyDescent="0.25">
      <c r="A6" s="87" t="s">
        <v>84</v>
      </c>
      <c r="B6" s="95">
        <f>IF(RES_hh_tesh!B6=0,0,RES_hh_tesh!B6/RES_summary!B$19)</f>
        <v>0</v>
      </c>
      <c r="C6" s="95">
        <f>IF(RES_hh_tesh!C6=0,0,RES_hh_tesh!C6/RES_summary!C$19)</f>
        <v>0</v>
      </c>
      <c r="D6" s="95">
        <f>IF(RES_hh_tesh!D6=0,0,RES_hh_tesh!D6/RES_summary!D$19)</f>
        <v>0</v>
      </c>
      <c r="E6" s="95">
        <f>IF(RES_hh_tesh!E6=0,0,RES_hh_tesh!E6/RES_summary!E$19)</f>
        <v>0</v>
      </c>
      <c r="F6" s="95">
        <f>IF(RES_hh_tesh!F6=0,0,RES_hh_tesh!F6/RES_summary!F$19)</f>
        <v>0</v>
      </c>
      <c r="G6" s="95">
        <f>IF(RES_hh_tesh!G6=0,0,RES_hh_tesh!G6/RES_summary!G$19)</f>
        <v>0</v>
      </c>
      <c r="H6" s="95">
        <f>IF(RES_hh_tesh!H6=0,0,RES_hh_tesh!H6/RES_summary!H$19)</f>
        <v>0</v>
      </c>
      <c r="I6" s="95">
        <f>IF(RES_hh_tesh!I6=0,0,RES_hh_tesh!I6/RES_summary!I$19)</f>
        <v>0</v>
      </c>
      <c r="J6" s="95">
        <f>IF(RES_hh_tesh!J6=0,0,RES_hh_tesh!J6/RES_summary!J$19)</f>
        <v>0</v>
      </c>
      <c r="K6" s="95">
        <f>IF(RES_hh_tesh!K6=0,0,RES_hh_tesh!K6/RES_summary!K$19)</f>
        <v>0</v>
      </c>
      <c r="L6" s="95">
        <f>IF(RES_hh_tesh!L6=0,0,RES_hh_tesh!L6/RES_summary!L$19)</f>
        <v>0</v>
      </c>
      <c r="M6" s="95">
        <f>IF(RES_hh_tesh!M6=0,0,RES_hh_tesh!M6/RES_summary!M$19)</f>
        <v>0</v>
      </c>
      <c r="N6" s="95">
        <f>IF(RES_hh_tesh!N6=0,0,RES_hh_tesh!N6/RES_summary!N$19)</f>
        <v>0</v>
      </c>
      <c r="O6" s="95">
        <f>IF(RES_hh_tesh!O6=0,0,RES_hh_tesh!O6/RES_summary!O$19)</f>
        <v>0</v>
      </c>
      <c r="P6" s="95">
        <f>IF(RES_hh_tesh!P6=0,0,RES_hh_tesh!P6/RES_summary!P$19)</f>
        <v>0</v>
      </c>
      <c r="Q6" s="95">
        <f>IF(RES_hh_tesh!Q6=0,0,RES_hh_tesh!Q6/RES_summary!Q$19)</f>
        <v>0</v>
      </c>
    </row>
    <row r="7" spans="1:17" ht="12" customHeight="1" x14ac:dyDescent="0.25">
      <c r="A7" s="87" t="s">
        <v>110</v>
      </c>
      <c r="B7" s="95">
        <f>IF(RES_hh_tesh!B7=0,0,RES_hh_tesh!B7/RES_summary!B$19)</f>
        <v>133.64748123398016</v>
      </c>
      <c r="C7" s="95">
        <f>IF(RES_hh_tesh!C7=0,0,RES_hh_tesh!C7/RES_summary!C$19)</f>
        <v>155.76008267281381</v>
      </c>
      <c r="D7" s="95">
        <f>IF(RES_hh_tesh!D7=0,0,RES_hh_tesh!D7/RES_summary!D$19)</f>
        <v>153.6083973914912</v>
      </c>
      <c r="E7" s="95">
        <f>IF(RES_hh_tesh!E7=0,0,RES_hh_tesh!E7/RES_summary!E$19)</f>
        <v>130.16451446328153</v>
      </c>
      <c r="F7" s="95">
        <f>IF(RES_hh_tesh!F7=0,0,RES_hh_tesh!F7/RES_summary!F$19)</f>
        <v>125.84992480893854</v>
      </c>
      <c r="G7" s="95">
        <f>IF(RES_hh_tesh!G7=0,0,RES_hh_tesh!G7/RES_summary!G$19)</f>
        <v>151.99439244510003</v>
      </c>
      <c r="H7" s="95">
        <f>IF(RES_hh_tesh!H7=0,0,RES_hh_tesh!H7/RES_summary!H$19)</f>
        <v>151.47441712692532</v>
      </c>
      <c r="I7" s="95">
        <f>IF(RES_hh_tesh!I7=0,0,RES_hh_tesh!I7/RES_summary!I$19)</f>
        <v>149.56800088403332</v>
      </c>
      <c r="J7" s="95">
        <f>IF(RES_hh_tesh!J7=0,0,RES_hh_tesh!J7/RES_summary!J$19)</f>
        <v>144.92516631135737</v>
      </c>
      <c r="K7" s="95">
        <f>IF(RES_hh_tesh!K7=0,0,RES_hh_tesh!K7/RES_summary!K$19)</f>
        <v>157.9266389355227</v>
      </c>
      <c r="L7" s="95">
        <f>IF(RES_hh_tesh!L7=0,0,RES_hh_tesh!L7/RES_summary!L$19)</f>
        <v>148.10400408753333</v>
      </c>
      <c r="M7" s="95">
        <f>IF(RES_hh_tesh!M7=0,0,RES_hh_tesh!M7/RES_summary!M$19)</f>
        <v>142.0759595030849</v>
      </c>
      <c r="N7" s="95">
        <f>IF(RES_hh_tesh!N7=0,0,RES_hh_tesh!N7/RES_summary!N$19)</f>
        <v>142.53015636031233</v>
      </c>
      <c r="O7" s="95">
        <f>IF(RES_hh_tesh!O7=0,0,RES_hh_tesh!O7/RES_summary!O$19)</f>
        <v>131.60765216573233</v>
      </c>
      <c r="P7" s="95">
        <f>IF(RES_hh_tesh!P7=0,0,RES_hh_tesh!P7/RES_summary!P$19)</f>
        <v>126.53837094937633</v>
      </c>
      <c r="Q7" s="95">
        <f>IF(RES_hh_tesh!Q7=0,0,RES_hh_tesh!Q7/RES_summary!Q$19)</f>
        <v>113.48504422224958</v>
      </c>
    </row>
    <row r="8" spans="1:17" ht="12" customHeight="1" x14ac:dyDescent="0.25">
      <c r="A8" s="87" t="s">
        <v>109</v>
      </c>
      <c r="B8" s="95">
        <f>IF(RES_hh_tesh!B8=0,0,RES_hh_tesh!B8/RES_summary!B$19)</f>
        <v>133.65186802397994</v>
      </c>
      <c r="C8" s="95">
        <f>IF(RES_hh_tesh!C8=0,0,RES_hh_tesh!C8/RES_summary!C$19)</f>
        <v>149.2054288126665</v>
      </c>
      <c r="D8" s="95">
        <f>IF(RES_hh_tesh!D8=0,0,RES_hh_tesh!D8/RES_summary!D$19)</f>
        <v>148.57701394415858</v>
      </c>
      <c r="E8" s="95">
        <f>IF(RES_hh_tesh!E8=0,0,RES_hh_tesh!E8/RES_summary!E$19)</f>
        <v>155.47735013311211</v>
      </c>
      <c r="F8" s="95">
        <f>IF(RES_hh_tesh!F8=0,0,RES_hh_tesh!F8/RES_summary!F$19)</f>
        <v>150.00119443185935</v>
      </c>
      <c r="G8" s="95">
        <f>IF(RES_hh_tesh!G8=0,0,RES_hh_tesh!G8/RES_summary!G$19)</f>
        <v>152.73712418103747</v>
      </c>
      <c r="H8" s="95">
        <f>IF(RES_hh_tesh!H8=0,0,RES_hh_tesh!H8/RES_summary!H$19)</f>
        <v>150.81088076900886</v>
      </c>
      <c r="I8" s="95">
        <f>IF(RES_hh_tesh!I8=0,0,RES_hh_tesh!I8/RES_summary!I$19)</f>
        <v>149.26518933836428</v>
      </c>
      <c r="J8" s="95">
        <f>IF(RES_hh_tesh!J8=0,0,RES_hh_tesh!J8/RES_summary!J$19)</f>
        <v>146.45191625572849</v>
      </c>
      <c r="K8" s="95">
        <f>IF(RES_hh_tesh!K8=0,0,RES_hh_tesh!K8/RES_summary!K$19)</f>
        <v>134.59103957160622</v>
      </c>
      <c r="L8" s="95">
        <f>IF(RES_hh_tesh!L8=0,0,RES_hh_tesh!L8/RES_summary!L$19)</f>
        <v>154.06347307367076</v>
      </c>
      <c r="M8" s="95">
        <f>IF(RES_hh_tesh!M8=0,0,RES_hh_tesh!M8/RES_summary!M$19)</f>
        <v>133.12555342198024</v>
      </c>
      <c r="N8" s="95">
        <f>IF(RES_hh_tesh!N8=0,0,RES_hh_tesh!N8/RES_summary!N$19)</f>
        <v>133.59942932082652</v>
      </c>
      <c r="O8" s="95">
        <f>IF(RES_hh_tesh!O8=0,0,RES_hh_tesh!O8/RES_summary!O$19)</f>
        <v>123.01127432138041</v>
      </c>
      <c r="P8" s="95">
        <f>IF(RES_hh_tesh!P8=0,0,RES_hh_tesh!P8/RES_summary!P$19)</f>
        <v>121.3944022635219</v>
      </c>
      <c r="Q8" s="95">
        <f>IF(RES_hh_tesh!Q8=0,0,RES_hh_tesh!Q8/RES_summary!Q$19)</f>
        <v>111.10306609902594</v>
      </c>
    </row>
    <row r="9" spans="1:17" ht="12" customHeight="1" x14ac:dyDescent="0.25">
      <c r="A9" s="87" t="s">
        <v>55</v>
      </c>
      <c r="B9" s="95">
        <f>IF(RES_hh_tesh!B9=0,0,RES_hh_tesh!B9/RES_summary!B$19)</f>
        <v>134.33755734977757</v>
      </c>
      <c r="C9" s="95">
        <f>IF(RES_hh_tesh!C9=0,0,RES_hh_tesh!C9/RES_summary!C$19)</f>
        <v>148.32055209938105</v>
      </c>
      <c r="D9" s="95">
        <f>IF(RES_hh_tesh!D9=0,0,RES_hh_tesh!D9/RES_summary!D$19)</f>
        <v>145.24995045804798</v>
      </c>
      <c r="E9" s="95">
        <f>IF(RES_hh_tesh!E9=0,0,RES_hh_tesh!E9/RES_summary!E$19)</f>
        <v>153.03179818830347</v>
      </c>
      <c r="F9" s="95">
        <f>IF(RES_hh_tesh!F9=0,0,RES_hh_tesh!F9/RES_summary!F$19)</f>
        <v>150.6075874146899</v>
      </c>
      <c r="G9" s="95">
        <f>IF(RES_hh_tesh!G9=0,0,RES_hh_tesh!G9/RES_summary!G$19)</f>
        <v>151.4991844547333</v>
      </c>
      <c r="H9" s="95">
        <f>IF(RES_hh_tesh!H9=0,0,RES_hh_tesh!H9/RES_summary!H$19)</f>
        <v>146.10123294777895</v>
      </c>
      <c r="I9" s="95">
        <f>IF(RES_hh_tesh!I9=0,0,RES_hh_tesh!I9/RES_summary!I$19)</f>
        <v>142.36917110054111</v>
      </c>
      <c r="J9" s="95">
        <f>IF(RES_hh_tesh!J9=0,0,RES_hh_tesh!J9/RES_summary!J$19)</f>
        <v>140.49049442649647</v>
      </c>
      <c r="K9" s="95">
        <f>IF(RES_hh_tesh!K9=0,0,RES_hh_tesh!K9/RES_summary!K$19)</f>
        <v>149.5275904792355</v>
      </c>
      <c r="L9" s="95">
        <f>IF(RES_hh_tesh!L9=0,0,RES_hh_tesh!L9/RES_summary!L$19)</f>
        <v>129.84100773027026</v>
      </c>
      <c r="M9" s="95">
        <f>IF(RES_hh_tesh!M9=0,0,RES_hh_tesh!M9/RES_summary!M$19)</f>
        <v>135.66109371861469</v>
      </c>
      <c r="N9" s="95">
        <f>IF(RES_hh_tesh!N9=0,0,RES_hh_tesh!N9/RES_summary!N$19)</f>
        <v>146.80903423946788</v>
      </c>
      <c r="O9" s="95">
        <f>IF(RES_hh_tesh!O9=0,0,RES_hh_tesh!O9/RES_summary!O$19)</f>
        <v>125.52605953876656</v>
      </c>
      <c r="P9" s="95">
        <f>IF(RES_hh_tesh!P9=0,0,RES_hh_tesh!P9/RES_summary!P$19)</f>
        <v>124.4674130888898</v>
      </c>
      <c r="Q9" s="95">
        <f>IF(RES_hh_tesh!Q9=0,0,RES_hh_tesh!Q9/RES_summary!Q$19)</f>
        <v>109.98522155830322</v>
      </c>
    </row>
    <row r="10" spans="1:17" ht="12" customHeight="1" x14ac:dyDescent="0.25">
      <c r="A10" s="87" t="s">
        <v>79</v>
      </c>
      <c r="B10" s="95">
        <f>IF(RES_hh_tesh!B10=0,0,RES_hh_tesh!B10/RES_summary!B$19)</f>
        <v>0</v>
      </c>
      <c r="C10" s="95">
        <f>IF(RES_hh_tesh!C10=0,0,RES_hh_tesh!C10/RES_summary!C$19)</f>
        <v>0</v>
      </c>
      <c r="D10" s="95">
        <f>IF(RES_hh_tesh!D10=0,0,RES_hh_tesh!D10/RES_summary!D$19)</f>
        <v>0</v>
      </c>
      <c r="E10" s="95">
        <f>IF(RES_hh_tesh!E10=0,0,RES_hh_tesh!E10/RES_summary!E$19)</f>
        <v>0</v>
      </c>
      <c r="F10" s="95">
        <f>IF(RES_hh_tesh!F10=0,0,RES_hh_tesh!F10/RES_summary!F$19)</f>
        <v>0</v>
      </c>
      <c r="G10" s="95">
        <f>IF(RES_hh_tesh!G10=0,0,RES_hh_tesh!G10/RES_summary!G$19)</f>
        <v>0</v>
      </c>
      <c r="H10" s="95">
        <f>IF(RES_hh_tesh!H10=0,0,RES_hh_tesh!H10/RES_summary!H$19)</f>
        <v>0</v>
      </c>
      <c r="I10" s="95">
        <f>IF(RES_hh_tesh!I10=0,0,RES_hh_tesh!I10/RES_summary!I$19)</f>
        <v>0</v>
      </c>
      <c r="J10" s="95">
        <f>IF(RES_hh_tesh!J10=0,0,RES_hh_tesh!J10/RES_summary!J$19)</f>
        <v>0</v>
      </c>
      <c r="K10" s="95">
        <f>IF(RES_hh_tesh!K10=0,0,RES_hh_tesh!K10/RES_summary!K$19)</f>
        <v>0</v>
      </c>
      <c r="L10" s="95">
        <f>IF(RES_hh_tesh!L10=0,0,RES_hh_tesh!L10/RES_summary!L$19)</f>
        <v>0</v>
      </c>
      <c r="M10" s="95">
        <f>IF(RES_hh_tesh!M10=0,0,RES_hh_tesh!M10/RES_summary!M$19)</f>
        <v>0</v>
      </c>
      <c r="N10" s="95">
        <f>IF(RES_hh_tesh!N10=0,0,RES_hh_tesh!N10/RES_summary!N$19)</f>
        <v>0</v>
      </c>
      <c r="O10" s="95">
        <f>IF(RES_hh_tesh!O10=0,0,RES_hh_tesh!O10/RES_summary!O$19)</f>
        <v>0</v>
      </c>
      <c r="P10" s="95">
        <f>IF(RES_hh_tesh!P10=0,0,RES_hh_tesh!P10/RES_summary!P$19)</f>
        <v>0</v>
      </c>
      <c r="Q10" s="95">
        <f>IF(RES_hh_tesh!Q10=0,0,RES_hh_tesh!Q10/RES_summary!Q$19)</f>
        <v>0</v>
      </c>
    </row>
    <row r="11" spans="1:17" ht="12" customHeight="1" x14ac:dyDescent="0.25">
      <c r="A11" s="87" t="s">
        <v>61</v>
      </c>
      <c r="B11" s="95">
        <f>IF(RES_hh_tesh!B11=0,0,RES_hh_tesh!B11/RES_summary!B$19)</f>
        <v>133.02410699588384</v>
      </c>
      <c r="C11" s="95">
        <f>IF(RES_hh_tesh!C11=0,0,RES_hh_tesh!C11/RES_summary!C$19)</f>
        <v>145.32021887373716</v>
      </c>
      <c r="D11" s="95">
        <f>IF(RES_hh_tesh!D11=0,0,RES_hh_tesh!D11/RES_summary!D$19)</f>
        <v>145.60762664625963</v>
      </c>
      <c r="E11" s="95">
        <f>IF(RES_hh_tesh!E11=0,0,RES_hh_tesh!E11/RES_summary!E$19)</f>
        <v>149.89653955131558</v>
      </c>
      <c r="F11" s="95">
        <f>IF(RES_hh_tesh!F11=0,0,RES_hh_tesh!F11/RES_summary!F$19)</f>
        <v>138.71642379417344</v>
      </c>
      <c r="G11" s="95">
        <f>IF(RES_hh_tesh!G11=0,0,RES_hh_tesh!G11/RES_summary!G$19)</f>
        <v>141.29410766651873</v>
      </c>
      <c r="H11" s="95">
        <f>IF(RES_hh_tesh!H11=0,0,RES_hh_tesh!H11/RES_summary!H$19)</f>
        <v>142.19268893401923</v>
      </c>
      <c r="I11" s="95">
        <f>IF(RES_hh_tesh!I11=0,0,RES_hh_tesh!I11/RES_summary!I$19)</f>
        <v>141.86706738187428</v>
      </c>
      <c r="J11" s="95">
        <f>IF(RES_hh_tesh!J11=0,0,RES_hh_tesh!J11/RES_summary!J$19)</f>
        <v>133.53833065496082</v>
      </c>
      <c r="K11" s="95">
        <f>IF(RES_hh_tesh!K11=0,0,RES_hh_tesh!K11/RES_summary!K$19)</f>
        <v>141.03139220174927</v>
      </c>
      <c r="L11" s="95">
        <f>IF(RES_hh_tesh!L11=0,0,RES_hh_tesh!L11/RES_summary!L$19)</f>
        <v>135.83289194039943</v>
      </c>
      <c r="M11" s="95">
        <f>IF(RES_hh_tesh!M11=0,0,RES_hh_tesh!M11/RES_summary!M$19)</f>
        <v>118.6043810703692</v>
      </c>
      <c r="N11" s="95">
        <f>IF(RES_hh_tesh!N11=0,0,RES_hh_tesh!N11/RES_summary!N$19)</f>
        <v>126.37216811679588</v>
      </c>
      <c r="O11" s="95">
        <f>IF(RES_hh_tesh!O11=0,0,RES_hh_tesh!O11/RES_summary!O$19)</f>
        <v>120.21872980298734</v>
      </c>
      <c r="P11" s="95">
        <f>IF(RES_hh_tesh!P11=0,0,RES_hh_tesh!P11/RES_summary!P$19)</f>
        <v>113.30724921368272</v>
      </c>
      <c r="Q11" s="95">
        <f>IF(RES_hh_tesh!Q11=0,0,RES_hh_tesh!Q11/RES_summary!Q$19)</f>
        <v>104.17283914679862</v>
      </c>
    </row>
    <row r="12" spans="1:17" ht="12" customHeight="1" x14ac:dyDescent="0.25">
      <c r="A12" s="87" t="s">
        <v>115</v>
      </c>
      <c r="B12" s="95">
        <f>IF(RES_hh_tesh!B12=0,0,RES_hh_tesh!B12/RES_summary!B$19)</f>
        <v>0</v>
      </c>
      <c r="C12" s="95">
        <f>IF(RES_hh_tesh!C12=0,0,RES_hh_tesh!C12/RES_summary!C$19)</f>
        <v>0</v>
      </c>
      <c r="D12" s="95">
        <f>IF(RES_hh_tesh!D12=0,0,RES_hh_tesh!D12/RES_summary!D$19)</f>
        <v>0</v>
      </c>
      <c r="E12" s="95">
        <f>IF(RES_hh_tesh!E12=0,0,RES_hh_tesh!E12/RES_summary!E$19)</f>
        <v>0</v>
      </c>
      <c r="F12" s="95">
        <f>IF(RES_hh_tesh!F12=0,0,RES_hh_tesh!F12/RES_summary!F$19)</f>
        <v>0</v>
      </c>
      <c r="G12" s="95">
        <f>IF(RES_hh_tesh!G12=0,0,RES_hh_tesh!G12/RES_summary!G$19)</f>
        <v>0</v>
      </c>
      <c r="H12" s="95">
        <f>IF(RES_hh_tesh!H12=0,0,RES_hh_tesh!H12/RES_summary!H$19)</f>
        <v>0</v>
      </c>
      <c r="I12" s="95">
        <f>IF(RES_hh_tesh!I12=0,0,RES_hh_tesh!I12/RES_summary!I$19)</f>
        <v>0</v>
      </c>
      <c r="J12" s="95">
        <f>IF(RES_hh_tesh!J12=0,0,RES_hh_tesh!J12/RES_summary!J$19)</f>
        <v>0</v>
      </c>
      <c r="K12" s="95">
        <f>IF(RES_hh_tesh!K12=0,0,RES_hh_tesh!K12/RES_summary!K$19)</f>
        <v>0</v>
      </c>
      <c r="L12" s="95">
        <f>IF(RES_hh_tesh!L12=0,0,RES_hh_tesh!L12/RES_summary!L$19)</f>
        <v>0</v>
      </c>
      <c r="M12" s="95">
        <f>IF(RES_hh_tesh!M12=0,0,RES_hh_tesh!M12/RES_summary!M$19)</f>
        <v>0</v>
      </c>
      <c r="N12" s="95">
        <f>IF(RES_hh_tesh!N12=0,0,RES_hh_tesh!N12/RES_summary!N$19)</f>
        <v>0</v>
      </c>
      <c r="O12" s="95">
        <f>IF(RES_hh_tesh!O12=0,0,RES_hh_tesh!O12/RES_summary!O$19)</f>
        <v>0</v>
      </c>
      <c r="P12" s="95">
        <f>IF(RES_hh_tesh!P12=0,0,RES_hh_tesh!P12/RES_summary!P$19)</f>
        <v>0</v>
      </c>
      <c r="Q12" s="95">
        <f>IF(RES_hh_tesh!Q12=0,0,RES_hh_tesh!Q12/RES_summary!Q$19)</f>
        <v>0</v>
      </c>
    </row>
    <row r="13" spans="1:17" ht="12" customHeight="1" x14ac:dyDescent="0.25">
      <c r="A13" s="51" t="s">
        <v>114</v>
      </c>
      <c r="B13" s="22">
        <f>IF(RES_hh_tesh!B13=0,0,RES_hh_tesh!B13/RES_summary!B$19)</f>
        <v>131.92115100748785</v>
      </c>
      <c r="C13" s="22">
        <f>IF(RES_hh_tesh!C13=0,0,RES_hh_tesh!C13/RES_summary!C$19)</f>
        <v>147.84467247561827</v>
      </c>
      <c r="D13" s="22">
        <f>IF(RES_hh_tesh!D13=0,0,RES_hh_tesh!D13/RES_summary!D$19)</f>
        <v>145.37441503275852</v>
      </c>
      <c r="E13" s="22">
        <f>IF(RES_hh_tesh!E13=0,0,RES_hh_tesh!E13/RES_summary!E$19)</f>
        <v>148.39638297027969</v>
      </c>
      <c r="F13" s="22">
        <f>IF(RES_hh_tesh!F13=0,0,RES_hh_tesh!F13/RES_summary!F$19)</f>
        <v>142.53442783377062</v>
      </c>
      <c r="G13" s="22">
        <f>IF(RES_hh_tesh!G13=0,0,RES_hh_tesh!G13/RES_summary!G$19)</f>
        <v>136.6021940062447</v>
      </c>
      <c r="H13" s="22">
        <f>IF(RES_hh_tesh!H13=0,0,RES_hh_tesh!H13/RES_summary!H$19)</f>
        <v>127.83123050698624</v>
      </c>
      <c r="I13" s="22">
        <f>IF(RES_hh_tesh!I13=0,0,RES_hh_tesh!I13/RES_summary!I$19)</f>
        <v>131.56767641789151</v>
      </c>
      <c r="J13" s="22">
        <f>IF(RES_hh_tesh!J13=0,0,RES_hh_tesh!J13/RES_summary!J$19)</f>
        <v>115.85064129137777</v>
      </c>
      <c r="K13" s="22">
        <f>IF(RES_hh_tesh!K13=0,0,RES_hh_tesh!K13/RES_summary!K$19)</f>
        <v>131.76263877568803</v>
      </c>
      <c r="L13" s="22">
        <f>IF(RES_hh_tesh!L13=0,0,RES_hh_tesh!L13/RES_summary!L$19)</f>
        <v>126.86671152745247</v>
      </c>
      <c r="M13" s="22">
        <f>IF(RES_hh_tesh!M13=0,0,RES_hh_tesh!M13/RES_summary!M$19)</f>
        <v>121.30616673243046</v>
      </c>
      <c r="N13" s="22">
        <f>IF(RES_hh_tesh!N13=0,0,RES_hh_tesh!N13/RES_summary!N$19)</f>
        <v>131.59615763250571</v>
      </c>
      <c r="O13" s="22">
        <f>IF(RES_hh_tesh!O13=0,0,RES_hh_tesh!O13/RES_summary!O$19)</f>
        <v>118.47239257727414</v>
      </c>
      <c r="P13" s="22">
        <f>IF(RES_hh_tesh!P13=0,0,RES_hh_tesh!P13/RES_summary!P$19)</f>
        <v>116.36811332300431</v>
      </c>
      <c r="Q13" s="22">
        <f>IF(RES_hh_tesh!Q13=0,0,RES_hh_tesh!Q13/RES_summary!Q$19)</f>
        <v>104.15585740923824</v>
      </c>
    </row>
    <row r="14" spans="1:17" ht="12" customHeight="1" x14ac:dyDescent="0.25">
      <c r="A14" s="99" t="s">
        <v>117</v>
      </c>
      <c r="B14" s="98">
        <f>IF(RES_hh_tesh!B14=0,0,RES_hh_tesh!B14/RES_summary!B$19)</f>
        <v>0.46171804901312852</v>
      </c>
      <c r="C14" s="98">
        <f>IF(RES_hh_tesh!C14=0,0,RES_hh_tesh!C14/RES_summary!C$19)</f>
        <v>0.13903905976038344</v>
      </c>
      <c r="D14" s="98">
        <f>IF(RES_hh_tesh!D14=0,0,RES_hh_tesh!D14/RES_summary!D$19)</f>
        <v>0.23326722312627823</v>
      </c>
      <c r="E14" s="98">
        <f>IF(RES_hh_tesh!E14=0,0,RES_hh_tesh!E14/RES_summary!E$19)</f>
        <v>1.4384704871385814</v>
      </c>
      <c r="F14" s="98">
        <f>IF(RES_hh_tesh!F14=0,0,RES_hh_tesh!F14/RES_summary!F$19)</f>
        <v>1.5002619950566438</v>
      </c>
      <c r="G14" s="98">
        <f>IF(RES_hh_tesh!G14=0,0,RES_hh_tesh!G14/RES_summary!G$19)</f>
        <v>3.4577739311056339</v>
      </c>
      <c r="H14" s="98">
        <f>IF(RES_hh_tesh!H14=0,0,RES_hh_tesh!H14/RES_summary!H$19)</f>
        <v>6.0381056848180972</v>
      </c>
      <c r="I14" s="98">
        <f>IF(RES_hh_tesh!I14=0,0,RES_hh_tesh!I14/RES_summary!I$19)</f>
        <v>4.9432888377983595</v>
      </c>
      <c r="J14" s="98">
        <f>IF(RES_hh_tesh!J14=0,0,RES_hh_tesh!J14/RES_summary!J$19)</f>
        <v>8.5229224468808304</v>
      </c>
      <c r="K14" s="98">
        <f>IF(RES_hh_tesh!K14=0,0,RES_hh_tesh!K14/RES_summary!K$19)</f>
        <v>4.8193583314099939</v>
      </c>
      <c r="L14" s="98">
        <f>IF(RES_hh_tesh!L14=0,0,RES_hh_tesh!L14/RES_summary!L$19)</f>
        <v>3.1752441268944422</v>
      </c>
      <c r="M14" s="98">
        <f>IF(RES_hh_tesh!M14=0,0,RES_hh_tesh!M14/RES_summary!M$19)</f>
        <v>1.6123163844251389</v>
      </c>
      <c r="N14" s="98">
        <f>IF(RES_hh_tesh!N14=0,0,RES_hh_tesh!N14/RES_summary!N$19)</f>
        <v>0.79135657558410999</v>
      </c>
      <c r="O14" s="98">
        <f>IF(RES_hh_tesh!O14=0,0,RES_hh_tesh!O14/RES_summary!O$19)</f>
        <v>0.85914387792842251</v>
      </c>
      <c r="P14" s="98">
        <f>IF(RES_hh_tesh!P14=0,0,RES_hh_tesh!P14/RES_summary!P$19)</f>
        <v>0.12998796274037833</v>
      </c>
      <c r="Q14" s="98">
        <f>IF(RES_hh_tesh!Q14=0,0,RES_hh_tesh!Q14/RES_summary!Q$19)</f>
        <v>0.60516257293711218</v>
      </c>
    </row>
    <row r="15" spans="1:17" ht="12.95" customHeight="1" x14ac:dyDescent="0.25">
      <c r="A15" s="89" t="s">
        <v>112</v>
      </c>
      <c r="B15" s="96">
        <f>IF(RES_hh_tesh!B15=0,0,RES_hh_tesh!B15/RES_summary!B$19)</f>
        <v>2.6932684068048144E-5</v>
      </c>
      <c r="C15" s="96">
        <f>IF(RES_hh_tesh!C15=0,0,RES_hh_tesh!C15/RES_summary!C$19)</f>
        <v>3.8657673017604774E-5</v>
      </c>
      <c r="D15" s="96">
        <f>IF(RES_hh_tesh!D15=0,0,RES_hh_tesh!D15/RES_summary!D$19)</f>
        <v>5.609326064798029E-5</v>
      </c>
      <c r="E15" s="96">
        <f>IF(RES_hh_tesh!E15=0,0,RES_hh_tesh!E15/RES_summary!E$19)</f>
        <v>7.8410254320188691E-5</v>
      </c>
      <c r="F15" s="96">
        <f>IF(RES_hh_tesh!F15=0,0,RES_hh_tesh!F15/RES_summary!F$19)</f>
        <v>1.2521471129399629E-4</v>
      </c>
      <c r="G15" s="96">
        <f>IF(RES_hh_tesh!G15=0,0,RES_hh_tesh!G15/RES_summary!G$19)</f>
        <v>2.272064612495383E-4</v>
      </c>
      <c r="H15" s="96">
        <f>IF(RES_hh_tesh!H15=0,0,RES_hh_tesh!H15/RES_summary!H$19)</f>
        <v>7.1872627341540722E-4</v>
      </c>
      <c r="I15" s="96">
        <f>IF(RES_hh_tesh!I15=0,0,RES_hh_tesh!I15/RES_summary!I$19)</f>
        <v>1.5652381840932992E-3</v>
      </c>
      <c r="J15" s="96">
        <f>IF(RES_hh_tesh!J15=0,0,RES_hh_tesh!J15/RES_summary!J$19)</f>
        <v>2.5017638806387682E-3</v>
      </c>
      <c r="K15" s="96">
        <f>IF(RES_hh_tesh!K15=0,0,RES_hh_tesh!K15/RES_summary!K$19)</f>
        <v>3.9092372401487207E-3</v>
      </c>
      <c r="L15" s="96">
        <f>IF(RES_hh_tesh!L15=0,0,RES_hh_tesh!L15/RES_summary!L$19)</f>
        <v>5.4471728015718646E-3</v>
      </c>
      <c r="M15" s="96">
        <f>IF(RES_hh_tesh!M15=0,0,RES_hh_tesh!M15/RES_summary!M$19)</f>
        <v>8.9566090058820422E-3</v>
      </c>
      <c r="N15" s="96">
        <f>IF(RES_hh_tesh!N15=0,0,RES_hh_tesh!N15/RES_summary!N$19)</f>
        <v>1.3953850024542807E-2</v>
      </c>
      <c r="O15" s="96">
        <f>IF(RES_hh_tesh!O15=0,0,RES_hh_tesh!O15/RES_summary!O$19)</f>
        <v>2.1391078327610051E-2</v>
      </c>
      <c r="P15" s="96">
        <f>IF(RES_hh_tesh!P15=0,0,RES_hh_tesh!P15/RES_summary!P$19)</f>
        <v>2.3916838301680721E-2</v>
      </c>
      <c r="Q15" s="96">
        <f>IF(RES_hh_tesh!Q15=0,0,RES_hh_tesh!Q15/RES_summary!Q$19)</f>
        <v>3.6259688891606419E-2</v>
      </c>
    </row>
    <row r="16" spans="1:17" ht="12" customHeight="1" x14ac:dyDescent="0.25">
      <c r="A16" s="87" t="s">
        <v>111</v>
      </c>
      <c r="B16" s="97">
        <f>IF(RES_hh_tesh!B16=0,0,RES_hh_tesh!B16/RES_summary!B$19)</f>
        <v>2.6932684068048144E-5</v>
      </c>
      <c r="C16" s="97">
        <f>IF(RES_hh_tesh!C16=0,0,RES_hh_tesh!C16/RES_summary!C$19)</f>
        <v>3.8657673017604774E-5</v>
      </c>
      <c r="D16" s="97">
        <f>IF(RES_hh_tesh!D16=0,0,RES_hh_tesh!D16/RES_summary!D$19)</f>
        <v>5.609326064798029E-5</v>
      </c>
      <c r="E16" s="97">
        <f>IF(RES_hh_tesh!E16=0,0,RES_hh_tesh!E16/RES_summary!E$19)</f>
        <v>7.8410254320188691E-5</v>
      </c>
      <c r="F16" s="97">
        <f>IF(RES_hh_tesh!F16=0,0,RES_hh_tesh!F16/RES_summary!F$19)</f>
        <v>1.2521471129399629E-4</v>
      </c>
      <c r="G16" s="97">
        <f>IF(RES_hh_tesh!G16=0,0,RES_hh_tesh!G16/RES_summary!G$19)</f>
        <v>2.272064612495383E-4</v>
      </c>
      <c r="H16" s="97">
        <f>IF(RES_hh_tesh!H16=0,0,RES_hh_tesh!H16/RES_summary!H$19)</f>
        <v>7.1872627341540722E-4</v>
      </c>
      <c r="I16" s="97">
        <f>IF(RES_hh_tesh!I16=0,0,RES_hh_tesh!I16/RES_summary!I$19)</f>
        <v>1.5652381840932992E-3</v>
      </c>
      <c r="J16" s="97">
        <f>IF(RES_hh_tesh!J16=0,0,RES_hh_tesh!J16/RES_summary!J$19)</f>
        <v>2.5017638806387682E-3</v>
      </c>
      <c r="K16" s="97">
        <f>IF(RES_hh_tesh!K16=0,0,RES_hh_tesh!K16/RES_summary!K$19)</f>
        <v>3.9092372401487207E-3</v>
      </c>
      <c r="L16" s="97">
        <f>IF(RES_hh_tesh!L16=0,0,RES_hh_tesh!L16/RES_summary!L$19)</f>
        <v>5.4471728015718646E-3</v>
      </c>
      <c r="M16" s="97">
        <f>IF(RES_hh_tesh!M16=0,0,RES_hh_tesh!M16/RES_summary!M$19)</f>
        <v>8.9566090058820422E-3</v>
      </c>
      <c r="N16" s="97">
        <f>IF(RES_hh_tesh!N16=0,0,RES_hh_tesh!N16/RES_summary!N$19)</f>
        <v>1.3953850024542807E-2</v>
      </c>
      <c r="O16" s="97">
        <f>IF(RES_hh_tesh!O16=0,0,RES_hh_tesh!O16/RES_summary!O$19)</f>
        <v>2.1391078327610051E-2</v>
      </c>
      <c r="P16" s="97">
        <f>IF(RES_hh_tesh!P16=0,0,RES_hh_tesh!P16/RES_summary!P$19)</f>
        <v>2.3916838301680721E-2</v>
      </c>
      <c r="Q16" s="97">
        <f>IF(RES_hh_tesh!Q16=0,0,RES_hh_tesh!Q16/RES_summary!Q$19)</f>
        <v>3.6259688891606419E-2</v>
      </c>
    </row>
    <row r="17" spans="1:17" ht="12.95" customHeight="1" x14ac:dyDescent="0.25">
      <c r="A17" s="89" t="s">
        <v>63</v>
      </c>
      <c r="B17" s="96">
        <f>IF(RES_hh_tesh!B17=0,0,RES_hh_tesh!B17/RES_summary!B$19)</f>
        <v>21.994884642030481</v>
      </c>
      <c r="C17" s="96">
        <f>IF(RES_hh_tesh!C17=0,0,RES_hh_tesh!C17/RES_summary!C$19)</f>
        <v>22.113233042972233</v>
      </c>
      <c r="D17" s="96">
        <f>IF(RES_hh_tesh!D17=0,0,RES_hh_tesh!D17/RES_summary!D$19)</f>
        <v>23.382283686066469</v>
      </c>
      <c r="E17" s="96">
        <f>IF(RES_hh_tesh!E17=0,0,RES_hh_tesh!E17/RES_summary!E$19)</f>
        <v>24.691216239680557</v>
      </c>
      <c r="F17" s="96">
        <f>IF(RES_hh_tesh!F17=0,0,RES_hh_tesh!F17/RES_summary!F$19)</f>
        <v>25.480252897596372</v>
      </c>
      <c r="G17" s="96">
        <f>IF(RES_hh_tesh!G17=0,0,RES_hh_tesh!G17/RES_summary!G$19)</f>
        <v>26.322994126469496</v>
      </c>
      <c r="H17" s="96">
        <f>IF(RES_hh_tesh!H17=0,0,RES_hh_tesh!H17/RES_summary!H$19)</f>
        <v>27.398372915350627</v>
      </c>
      <c r="I17" s="96">
        <f>IF(RES_hh_tesh!I17=0,0,RES_hh_tesh!I17/RES_summary!I$19)</f>
        <v>28.041487091383793</v>
      </c>
      <c r="J17" s="96">
        <f>IF(RES_hh_tesh!J17=0,0,RES_hh_tesh!J17/RES_summary!J$19)</f>
        <v>28.052632703753499</v>
      </c>
      <c r="K17" s="96">
        <f>IF(RES_hh_tesh!K17=0,0,RES_hh_tesh!K17/RES_summary!K$19)</f>
        <v>28.299964735390152</v>
      </c>
      <c r="L17" s="96">
        <f>IF(RES_hh_tesh!L17=0,0,RES_hh_tesh!L17/RES_summary!L$19)</f>
        <v>27.238214866663458</v>
      </c>
      <c r="M17" s="96">
        <f>IF(RES_hh_tesh!M17=0,0,RES_hh_tesh!M17/RES_summary!M$19)</f>
        <v>26.066171037326392</v>
      </c>
      <c r="N17" s="96">
        <f>IF(RES_hh_tesh!N17=0,0,RES_hh_tesh!N17/RES_summary!N$19)</f>
        <v>25.978540320816897</v>
      </c>
      <c r="O17" s="96">
        <f>IF(RES_hh_tesh!O17=0,0,RES_hh_tesh!O17/RES_summary!O$19)</f>
        <v>26.56517921745575</v>
      </c>
      <c r="P17" s="96">
        <f>IF(RES_hh_tesh!P17=0,0,RES_hh_tesh!P17/RES_summary!P$19)</f>
        <v>26.107262025009476</v>
      </c>
      <c r="Q17" s="96">
        <f>IF(RES_hh_tesh!Q17=0,0,RES_hh_tesh!Q17/RES_summary!Q$19)</f>
        <v>25.28585452932613</v>
      </c>
    </row>
    <row r="18" spans="1:17" ht="12" customHeight="1" x14ac:dyDescent="0.25">
      <c r="A18" s="87" t="s">
        <v>58</v>
      </c>
      <c r="B18" s="95">
        <f>IF(RES_hh_tesh!B18=0,0,RES_hh_tesh!B18/RES_summary!B$19)</f>
        <v>22.010547388101838</v>
      </c>
      <c r="C18" s="95">
        <f>IF(RES_hh_tesh!C18=0,0,RES_hh_tesh!C18/RES_summary!C$19)</f>
        <v>22.587626807796653</v>
      </c>
      <c r="D18" s="95">
        <f>IF(RES_hh_tesh!D18=0,0,RES_hh_tesh!D18/RES_summary!D$19)</f>
        <v>24.006531717782799</v>
      </c>
      <c r="E18" s="95">
        <f>IF(RES_hh_tesh!E18=0,0,RES_hh_tesh!E18/RES_summary!E$19)</f>
        <v>24.787237569143635</v>
      </c>
      <c r="F18" s="95">
        <f>IF(RES_hh_tesh!F18=0,0,RES_hh_tesh!F18/RES_summary!F$19)</f>
        <v>25.937805916066516</v>
      </c>
      <c r="G18" s="95">
        <f>IF(RES_hh_tesh!G18=0,0,RES_hh_tesh!G18/RES_summary!G$19)</f>
        <v>26.574235334768705</v>
      </c>
      <c r="H18" s="95">
        <f>IF(RES_hh_tesh!H18=0,0,RES_hh_tesh!H18/RES_summary!H$19)</f>
        <v>27.583384633593671</v>
      </c>
      <c r="I18" s="95">
        <f>IF(RES_hh_tesh!I18=0,0,RES_hh_tesh!I18/RES_summary!I$19)</f>
        <v>27.971708927976035</v>
      </c>
      <c r="J18" s="95">
        <f>IF(RES_hh_tesh!J18=0,0,RES_hh_tesh!J18/RES_summary!J$19)</f>
        <v>28.286003584545913</v>
      </c>
      <c r="K18" s="95">
        <f>IF(RES_hh_tesh!K18=0,0,RES_hh_tesh!K18/RES_summary!K$19)</f>
        <v>27.328058925148326</v>
      </c>
      <c r="L18" s="95">
        <f>IF(RES_hh_tesh!L18=0,0,RES_hh_tesh!L18/RES_summary!L$19)</f>
        <v>33.448432361526713</v>
      </c>
      <c r="M18" s="95">
        <f>IF(RES_hh_tesh!M18=0,0,RES_hh_tesh!M18/RES_summary!M$19)</f>
        <v>33.005682917340842</v>
      </c>
      <c r="N18" s="95">
        <f>IF(RES_hh_tesh!N18=0,0,RES_hh_tesh!N18/RES_summary!N$19)</f>
        <v>24.977584830538927</v>
      </c>
      <c r="O18" s="95">
        <f>IF(RES_hh_tesh!O18=0,0,RES_hh_tesh!O18/RES_summary!O$19)</f>
        <v>25.440075615809381</v>
      </c>
      <c r="P18" s="95">
        <f>IF(RES_hh_tesh!P18=0,0,RES_hh_tesh!P18/RES_summary!P$19)</f>
        <v>24.893471158790444</v>
      </c>
      <c r="Q18" s="95">
        <f>IF(RES_hh_tesh!Q18=0,0,RES_hh_tesh!Q18/RES_summary!Q$19)</f>
        <v>24.919839052156924</v>
      </c>
    </row>
    <row r="19" spans="1:17" s="28" customFormat="1" ht="12" customHeight="1" x14ac:dyDescent="0.25">
      <c r="A19" s="87" t="s">
        <v>84</v>
      </c>
      <c r="B19" s="95">
        <f>IF(RES_hh_tesh!B19=0,0,RES_hh_tesh!B19/RES_summary!B$19)</f>
        <v>22.013461354338808</v>
      </c>
      <c r="C19" s="95">
        <f>IF(RES_hh_tesh!C19=0,0,RES_hh_tesh!C19/RES_summary!C$19)</f>
        <v>22.387901820914053</v>
      </c>
      <c r="D19" s="95">
        <f>IF(RES_hh_tesh!D19=0,0,RES_hh_tesh!D19/RES_summary!D$19)</f>
        <v>23.893904152523639</v>
      </c>
      <c r="E19" s="95">
        <f>IF(RES_hh_tesh!E19=0,0,RES_hh_tesh!E19/RES_summary!E$19)</f>
        <v>25.524007442942427</v>
      </c>
      <c r="F19" s="95">
        <f>IF(RES_hh_tesh!F19=0,0,RES_hh_tesh!F19/RES_summary!F$19)</f>
        <v>26.526397769063689</v>
      </c>
      <c r="G19" s="95">
        <f>IF(RES_hh_tesh!G19=0,0,RES_hh_tesh!G19/RES_summary!G$19)</f>
        <v>27.867604040435797</v>
      </c>
      <c r="H19" s="95">
        <f>IF(RES_hh_tesh!H19=0,0,RES_hh_tesh!H19/RES_summary!H$19)</f>
        <v>29.445768679448605</v>
      </c>
      <c r="I19" s="95">
        <f>IF(RES_hh_tesh!I19=0,0,RES_hh_tesh!I19/RES_summary!I$19)</f>
        <v>30.456040421413903</v>
      </c>
      <c r="J19" s="95">
        <f>IF(RES_hh_tesh!J19=0,0,RES_hh_tesh!J19/RES_summary!J$19)</f>
        <v>31.028410259790689</v>
      </c>
      <c r="K19" s="95">
        <f>IF(RES_hh_tesh!K19=0,0,RES_hh_tesh!K19/RES_summary!K$19)</f>
        <v>30.828698609618723</v>
      </c>
      <c r="L19" s="95">
        <f>IF(RES_hh_tesh!L19=0,0,RES_hh_tesh!L19/RES_summary!L$19)</f>
        <v>29.569534085941712</v>
      </c>
      <c r="M19" s="95">
        <f>IF(RES_hh_tesh!M19=0,0,RES_hh_tesh!M19/RES_summary!M$19)</f>
        <v>27.819247932371002</v>
      </c>
      <c r="N19" s="95">
        <f>IF(RES_hh_tesh!N19=0,0,RES_hh_tesh!N19/RES_summary!N$19)</f>
        <v>27.500679787154155</v>
      </c>
      <c r="O19" s="95">
        <f>IF(RES_hh_tesh!O19=0,0,RES_hh_tesh!O19/RES_summary!O$19)</f>
        <v>27.880490183264978</v>
      </c>
      <c r="P19" s="95">
        <f>IF(RES_hh_tesh!P19=0,0,RES_hh_tesh!P19/RES_summary!P$19)</f>
        <v>27.09985570411315</v>
      </c>
      <c r="Q19" s="95">
        <f>IF(RES_hh_tesh!Q19=0,0,RES_hh_tesh!Q19/RES_summary!Q$19)</f>
        <v>25.985639907670794</v>
      </c>
    </row>
    <row r="20" spans="1:17" ht="12" customHeight="1" x14ac:dyDescent="0.25">
      <c r="A20" s="87" t="s">
        <v>110</v>
      </c>
      <c r="B20" s="95">
        <f>IF(RES_hh_tesh!B20=0,0,RES_hh_tesh!B20/RES_summary!B$19)</f>
        <v>22.014281847984059</v>
      </c>
      <c r="C20" s="95">
        <f>IF(RES_hh_tesh!C20=0,0,RES_hh_tesh!C20/RES_summary!C$19)</f>
        <v>24.161429358686004</v>
      </c>
      <c r="D20" s="95">
        <f>IF(RES_hh_tesh!D20=0,0,RES_hh_tesh!D20/RES_summary!D$19)</f>
        <v>25.590762791696203</v>
      </c>
      <c r="E20" s="95">
        <f>IF(RES_hh_tesh!E20=0,0,RES_hh_tesh!E20/RES_summary!E$19)</f>
        <v>22.248802774628757</v>
      </c>
      <c r="F20" s="95">
        <f>IF(RES_hh_tesh!F20=0,0,RES_hh_tesh!F20/RES_summary!F$19)</f>
        <v>23.666482880080515</v>
      </c>
      <c r="G20" s="95">
        <f>IF(RES_hh_tesh!G20=0,0,RES_hh_tesh!G20/RES_summary!G$19)</f>
        <v>27.351961502692884</v>
      </c>
      <c r="H20" s="95">
        <f>IF(RES_hh_tesh!H20=0,0,RES_hh_tesh!H20/RES_summary!H$19)</f>
        <v>28.899660635474632</v>
      </c>
      <c r="I20" s="95">
        <f>IF(RES_hh_tesh!I20=0,0,RES_hh_tesh!I20/RES_summary!I$19)</f>
        <v>29.528719344722436</v>
      </c>
      <c r="J20" s="95">
        <f>IF(RES_hh_tesh!J20=0,0,RES_hh_tesh!J20/RES_summary!J$19)</f>
        <v>29.756495804478863</v>
      </c>
      <c r="K20" s="95">
        <f>IF(RES_hh_tesh!K20=0,0,RES_hh_tesh!K20/RES_summary!K$19)</f>
        <v>30.771909094366464</v>
      </c>
      <c r="L20" s="95">
        <f>IF(RES_hh_tesh!L20=0,0,RES_hh_tesh!L20/RES_summary!L$19)</f>
        <v>29.610855611919366</v>
      </c>
      <c r="M20" s="95">
        <f>IF(RES_hh_tesh!M20=0,0,RES_hh_tesh!M20/RES_summary!M$19)</f>
        <v>28.663481964075146</v>
      </c>
      <c r="N20" s="95">
        <f>IF(RES_hh_tesh!N20=0,0,RES_hh_tesh!N20/RES_summary!N$19)</f>
        <v>27.372548995235981</v>
      </c>
      <c r="O20" s="95">
        <f>IF(RES_hh_tesh!O20=0,0,RES_hh_tesh!O20/RES_summary!O$19)</f>
        <v>28.466035927700531</v>
      </c>
      <c r="P20" s="95">
        <f>IF(RES_hh_tesh!P20=0,0,RES_hh_tesh!P20/RES_summary!P$19)</f>
        <v>27.807631658140028</v>
      </c>
      <c r="Q20" s="95">
        <f>IF(RES_hh_tesh!Q20=0,0,RES_hh_tesh!Q20/RES_summary!Q$19)</f>
        <v>26.766270316316593</v>
      </c>
    </row>
    <row r="21" spans="1:17" ht="12" customHeight="1" x14ac:dyDescent="0.25">
      <c r="A21" s="87" t="s">
        <v>109</v>
      </c>
      <c r="B21" s="95">
        <f>IF(RES_hh_tesh!B21=0,0,RES_hh_tesh!B21/RES_summary!B$19)</f>
        <v>22.013472895677996</v>
      </c>
      <c r="C21" s="95">
        <f>IF(RES_hh_tesh!C21=0,0,RES_hh_tesh!C21/RES_summary!C$19)</f>
        <v>22.185564948798991</v>
      </c>
      <c r="D21" s="95">
        <f>IF(RES_hh_tesh!D21=0,0,RES_hh_tesh!D21/RES_summary!D$19)</f>
        <v>23.652672124845928</v>
      </c>
      <c r="E21" s="95">
        <f>IF(RES_hh_tesh!E21=0,0,RES_hh_tesh!E21/RES_summary!E$19)</f>
        <v>25.102254428163143</v>
      </c>
      <c r="F21" s="95">
        <f>IF(RES_hh_tesh!F21=0,0,RES_hh_tesh!F21/RES_summary!F$19)</f>
        <v>25.970879937765822</v>
      </c>
      <c r="G21" s="95">
        <f>IF(RES_hh_tesh!G21=0,0,RES_hh_tesh!G21/RES_summary!G$19)</f>
        <v>26.961063290245889</v>
      </c>
      <c r="H21" s="95">
        <f>IF(RES_hh_tesh!H21=0,0,RES_hh_tesh!H21/RES_summary!H$19)</f>
        <v>28.192915348666009</v>
      </c>
      <c r="I21" s="95">
        <f>IF(RES_hh_tesh!I21=0,0,RES_hh_tesh!I21/RES_summary!I$19)</f>
        <v>28.828842453593946</v>
      </c>
      <c r="J21" s="95">
        <f>IF(RES_hh_tesh!J21=0,0,RES_hh_tesh!J21/RES_summary!J$19)</f>
        <v>30.231830497419004</v>
      </c>
      <c r="K21" s="95">
        <f>IF(RES_hh_tesh!K21=0,0,RES_hh_tesh!K21/RES_summary!K$19)</f>
        <v>26.666192201094624</v>
      </c>
      <c r="L21" s="95">
        <f>IF(RES_hh_tesh!L21=0,0,RES_hh_tesh!L21/RES_summary!L$19)</f>
        <v>30.739172974632009</v>
      </c>
      <c r="M21" s="95">
        <f>IF(RES_hh_tesh!M21=0,0,RES_hh_tesh!M21/RES_summary!M$19)</f>
        <v>26.824547881448609</v>
      </c>
      <c r="N21" s="95">
        <f>IF(RES_hh_tesh!N21=0,0,RES_hh_tesh!N21/RES_summary!N$19)</f>
        <v>25.442596971575231</v>
      </c>
      <c r="O21" s="95">
        <f>IF(RES_hh_tesh!O21=0,0,RES_hh_tesh!O21/RES_summary!O$19)</f>
        <v>26.460134580515358</v>
      </c>
      <c r="P21" s="95">
        <f>IF(RES_hh_tesh!P21=0,0,RES_hh_tesh!P21/RES_summary!P$19)</f>
        <v>26.461689272304927</v>
      </c>
      <c r="Q21" s="95">
        <f>IF(RES_hh_tesh!Q21=0,0,RES_hh_tesh!Q21/RES_summary!Q$19)</f>
        <v>25.715362373899946</v>
      </c>
    </row>
    <row r="22" spans="1:17" ht="12" customHeight="1" x14ac:dyDescent="0.25">
      <c r="A22" s="87" t="s">
        <v>55</v>
      </c>
      <c r="B22" s="95">
        <f>IF(RES_hh_tesh!B22=0,0,RES_hh_tesh!B22/RES_summary!B$19)</f>
        <v>22.013463989164286</v>
      </c>
      <c r="C22" s="95">
        <f>IF(RES_hh_tesh!C22=0,0,RES_hh_tesh!C22/RES_summary!C$19)</f>
        <v>21.992934202401695</v>
      </c>
      <c r="D22" s="95">
        <f>IF(RES_hh_tesh!D22=0,0,RES_hh_tesh!D22/RES_summary!D$19)</f>
        <v>23.216107417706596</v>
      </c>
      <c r="E22" s="95">
        <f>IF(RES_hh_tesh!E22=0,0,RES_hh_tesh!E22/RES_summary!E$19)</f>
        <v>24.878420706336772</v>
      </c>
      <c r="F22" s="95">
        <f>IF(RES_hh_tesh!F22=0,0,RES_hh_tesh!F22/RES_summary!F$19)</f>
        <v>25.762333228330544</v>
      </c>
      <c r="G22" s="95">
        <f>IF(RES_hh_tesh!G22=0,0,RES_hh_tesh!G22/RES_summary!G$19)</f>
        <v>26.732491190222241</v>
      </c>
      <c r="H22" s="95">
        <f>IF(RES_hh_tesh!H22=0,0,RES_hh_tesh!H22/RES_summary!H$19)</f>
        <v>27.946024785205804</v>
      </c>
      <c r="I22" s="95">
        <f>IF(RES_hh_tesh!I22=0,0,RES_hh_tesh!I22/RES_summary!I$19)</f>
        <v>28.564032087278154</v>
      </c>
      <c r="J22" s="95">
        <f>IF(RES_hh_tesh!J22=0,0,RES_hh_tesh!J22/RES_summary!J$19)</f>
        <v>28.638116340231214</v>
      </c>
      <c r="K22" s="95">
        <f>IF(RES_hh_tesh!K22=0,0,RES_hh_tesh!K22/RES_summary!K$19)</f>
        <v>29.747882759827483</v>
      </c>
      <c r="L22" s="95">
        <f>IF(RES_hh_tesh!L22=0,0,RES_hh_tesh!L22/RES_summary!L$19)</f>
        <v>26.34654676424493</v>
      </c>
      <c r="M22" s="95">
        <f>IF(RES_hh_tesh!M22=0,0,RES_hh_tesh!M22/RES_summary!M$19)</f>
        <v>27.718098880487634</v>
      </c>
      <c r="N22" s="95">
        <f>IF(RES_hh_tesh!N22=0,0,RES_hh_tesh!N22/RES_summary!N$19)</f>
        <v>28.046506583477125</v>
      </c>
      <c r="O22" s="95">
        <f>IF(RES_hh_tesh!O22=0,0,RES_hh_tesh!O22/RES_summary!O$19)</f>
        <v>27.131885678581817</v>
      </c>
      <c r="P22" s="95">
        <f>IF(RES_hh_tesh!P22=0,0,RES_hh_tesh!P22/RES_summary!P$19)</f>
        <v>27.230172365391958</v>
      </c>
      <c r="Q22" s="95">
        <f>IF(RES_hh_tesh!Q22=0,0,RES_hh_tesh!Q22/RES_summary!Q$19)</f>
        <v>26.251294070903874</v>
      </c>
    </row>
    <row r="23" spans="1:17" ht="12" customHeight="1" x14ac:dyDescent="0.25">
      <c r="A23" s="87" t="s">
        <v>79</v>
      </c>
      <c r="B23" s="95">
        <f>IF(RES_hh_tesh!B23=0,0,RES_hh_tesh!B23/RES_summary!B$19)</f>
        <v>0</v>
      </c>
      <c r="C23" s="95">
        <f>IF(RES_hh_tesh!C23=0,0,RES_hh_tesh!C23/RES_summary!C$19)</f>
        <v>0</v>
      </c>
      <c r="D23" s="95">
        <f>IF(RES_hh_tesh!D23=0,0,RES_hh_tesh!D23/RES_summary!D$19)</f>
        <v>0</v>
      </c>
      <c r="E23" s="95">
        <f>IF(RES_hh_tesh!E23=0,0,RES_hh_tesh!E23/RES_summary!E$19)</f>
        <v>0</v>
      </c>
      <c r="F23" s="95">
        <f>IF(RES_hh_tesh!F23=0,0,RES_hh_tesh!F23/RES_summary!F$19)</f>
        <v>0</v>
      </c>
      <c r="G23" s="95">
        <f>IF(RES_hh_tesh!G23=0,0,RES_hh_tesh!G23/RES_summary!G$19)</f>
        <v>0</v>
      </c>
      <c r="H23" s="95">
        <f>IF(RES_hh_tesh!H23=0,0,RES_hh_tesh!H23/RES_summary!H$19)</f>
        <v>0</v>
      </c>
      <c r="I23" s="95">
        <f>IF(RES_hh_tesh!I23=0,0,RES_hh_tesh!I23/RES_summary!I$19)</f>
        <v>0</v>
      </c>
      <c r="J23" s="95">
        <f>IF(RES_hh_tesh!J23=0,0,RES_hh_tesh!J23/RES_summary!J$19)</f>
        <v>0</v>
      </c>
      <c r="K23" s="95">
        <f>IF(RES_hh_tesh!K23=0,0,RES_hh_tesh!K23/RES_summary!K$19)</f>
        <v>0</v>
      </c>
      <c r="L23" s="95">
        <f>IF(RES_hh_tesh!L23=0,0,RES_hh_tesh!L23/RES_summary!L$19)</f>
        <v>0</v>
      </c>
      <c r="M23" s="95">
        <f>IF(RES_hh_tesh!M23=0,0,RES_hh_tesh!M23/RES_summary!M$19)</f>
        <v>0</v>
      </c>
      <c r="N23" s="95">
        <f>IF(RES_hh_tesh!N23=0,0,RES_hh_tesh!N23/RES_summary!N$19)</f>
        <v>0</v>
      </c>
      <c r="O23" s="95">
        <f>IF(RES_hh_tesh!O23=0,0,RES_hh_tesh!O23/RES_summary!O$19)</f>
        <v>0</v>
      </c>
      <c r="P23" s="95">
        <f>IF(RES_hh_tesh!P23=0,0,RES_hh_tesh!P23/RES_summary!P$19)</f>
        <v>0</v>
      </c>
      <c r="Q23" s="95">
        <f>IF(RES_hh_tesh!Q23=0,0,RES_hh_tesh!Q23/RES_summary!Q$19)</f>
        <v>0</v>
      </c>
    </row>
    <row r="24" spans="1:17" ht="12" customHeight="1" x14ac:dyDescent="0.25">
      <c r="A24" s="87" t="s">
        <v>61</v>
      </c>
      <c r="B24" s="95">
        <f>IF(RES_hh_tesh!B24=0,0,RES_hh_tesh!B24/RES_summary!B$19)</f>
        <v>22.013485660130375</v>
      </c>
      <c r="C24" s="95">
        <f>IF(RES_hh_tesh!C24=0,0,RES_hh_tesh!C24/RES_summary!C$19)</f>
        <v>21.8505420324088</v>
      </c>
      <c r="D24" s="95">
        <f>IF(RES_hh_tesh!D24=0,0,RES_hh_tesh!D24/RES_summary!D$19)</f>
        <v>23.304875593723814</v>
      </c>
      <c r="E24" s="95">
        <f>IF(RES_hh_tesh!E24=0,0,RES_hh_tesh!E24/RES_summary!E$19)</f>
        <v>24.404086027808919</v>
      </c>
      <c r="F24" s="95">
        <f>IF(RES_hh_tesh!F24=0,0,RES_hh_tesh!F24/RES_summary!F$19)</f>
        <v>24.970857491338357</v>
      </c>
      <c r="G24" s="95">
        <f>IF(RES_hh_tesh!G24=0,0,RES_hh_tesh!G24/RES_summary!G$19)</f>
        <v>25.814017055705886</v>
      </c>
      <c r="H24" s="95">
        <f>IF(RES_hh_tesh!H24=0,0,RES_hh_tesh!H24/RES_summary!H$19)</f>
        <v>26.892311080456217</v>
      </c>
      <c r="I24" s="95">
        <f>IF(RES_hh_tesh!I24=0,0,RES_hh_tesh!I24/RES_summary!I$19)</f>
        <v>27.350747774925271</v>
      </c>
      <c r="J24" s="95">
        <f>IF(RES_hh_tesh!J24=0,0,RES_hh_tesh!J24/RES_summary!J$19)</f>
        <v>27.393440257819265</v>
      </c>
      <c r="K24" s="95">
        <f>IF(RES_hh_tesh!K24=0,0,RES_hh_tesh!K24/RES_summary!K$19)</f>
        <v>26.835838999714007</v>
      </c>
      <c r="L24" s="95">
        <f>IF(RES_hh_tesh!L24=0,0,RES_hh_tesh!L24/RES_summary!L$19)</f>
        <v>27.075740343376243</v>
      </c>
      <c r="M24" s="95">
        <f>IF(RES_hh_tesh!M24=0,0,RES_hh_tesh!M24/RES_summary!M$19)</f>
        <v>24.058547917485306</v>
      </c>
      <c r="N24" s="95">
        <f>IF(RES_hh_tesh!N24=0,0,RES_hh_tesh!N24/RES_summary!N$19)</f>
        <v>23.991972739209736</v>
      </c>
      <c r="O24" s="95">
        <f>IF(RES_hh_tesh!O24=0,0,RES_hh_tesh!O24/RES_summary!O$19)</f>
        <v>25.962651457970537</v>
      </c>
      <c r="P24" s="95">
        <f>IF(RES_hh_tesh!P24=0,0,RES_hh_tesh!P24/RES_summary!P$19)</f>
        <v>24.784941900138268</v>
      </c>
      <c r="Q24" s="95">
        <f>IF(RES_hh_tesh!Q24=0,0,RES_hh_tesh!Q24/RES_summary!Q$19)</f>
        <v>24.239504077163499</v>
      </c>
    </row>
    <row r="25" spans="1:17" ht="12" customHeight="1" x14ac:dyDescent="0.25">
      <c r="A25" s="51" t="s">
        <v>60</v>
      </c>
      <c r="B25" s="22">
        <f>IF(RES_hh_tesh!B25=0,0,RES_hh_tesh!B25/RES_summary!B$19)</f>
        <v>21.704948601050837</v>
      </c>
      <c r="C25" s="22">
        <f>IF(RES_hh_tesh!C25=0,0,RES_hh_tesh!C25/RES_summary!C$19)</f>
        <v>24.585373288716351</v>
      </c>
      <c r="D25" s="22">
        <f>IF(RES_hh_tesh!D25=0,0,RES_hh_tesh!D25/RES_summary!D$19)</f>
        <v>24.565429513924741</v>
      </c>
      <c r="E25" s="22">
        <f>IF(RES_hh_tesh!E25=0,0,RES_hh_tesh!E25/RES_summary!E$19)</f>
        <v>24.949972523334875</v>
      </c>
      <c r="F25" s="22">
        <f>IF(RES_hh_tesh!F25=0,0,RES_hh_tesh!F25/RES_summary!F$19)</f>
        <v>26.094728665516893</v>
      </c>
      <c r="G25" s="22">
        <f>IF(RES_hh_tesh!G25=0,0,RES_hh_tesh!G25/RES_summary!G$19)</f>
        <v>25.599394164140644</v>
      </c>
      <c r="H25" s="22">
        <f>IF(RES_hh_tesh!H25=0,0,RES_hh_tesh!H25/RES_summary!H$19)</f>
        <v>25.436301485422337</v>
      </c>
      <c r="I25" s="22">
        <f>IF(RES_hh_tesh!I25=0,0,RES_hh_tesh!I25/RES_summary!I$19)</f>
        <v>27.181560788934348</v>
      </c>
      <c r="J25" s="22">
        <f>IF(RES_hh_tesh!J25=0,0,RES_hh_tesh!J25/RES_summary!J$19)</f>
        <v>24.53158035022064</v>
      </c>
      <c r="K25" s="22">
        <f>IF(RES_hh_tesh!K25=0,0,RES_hh_tesh!K25/RES_summary!K$19)</f>
        <v>27.255886793209292</v>
      </c>
      <c r="L25" s="22">
        <f>IF(RES_hh_tesh!L25=0,0,RES_hh_tesh!L25/RES_summary!L$19)</f>
        <v>25.795223500098349</v>
      </c>
      <c r="M25" s="22">
        <f>IF(RES_hh_tesh!M25=0,0,RES_hh_tesh!M25/RES_summary!M$19)</f>
        <v>21.994512464013042</v>
      </c>
      <c r="N25" s="22">
        <f>IF(RES_hh_tesh!N25=0,0,RES_hh_tesh!N25/RES_summary!N$19)</f>
        <v>25.352086096226309</v>
      </c>
      <c r="O25" s="22">
        <f>IF(RES_hh_tesh!O25=0,0,RES_hh_tesh!O25/RES_summary!O$19)</f>
        <v>24.516684358379006</v>
      </c>
      <c r="P25" s="22">
        <f>IF(RES_hh_tesh!P25=0,0,RES_hh_tesh!P25/RES_summary!P$19)</f>
        <v>27.061797773244017</v>
      </c>
      <c r="Q25" s="22">
        <f>IF(RES_hh_tesh!Q25=0,0,RES_hh_tesh!Q25/RES_summary!Q$19)</f>
        <v>25.793246283857822</v>
      </c>
    </row>
    <row r="26" spans="1:17" ht="12" customHeight="1" x14ac:dyDescent="0.25">
      <c r="A26" s="49" t="s">
        <v>59</v>
      </c>
      <c r="B26" s="18">
        <f>IF(RES_hh_tesh!B26=0,0,RES_hh_tesh!B26/RES_summary!B$19)</f>
        <v>0</v>
      </c>
      <c r="C26" s="18">
        <f>IF(RES_hh_tesh!C26=0,0,RES_hh_tesh!C26/RES_summary!C$19)</f>
        <v>0</v>
      </c>
      <c r="D26" s="18">
        <f>IF(RES_hh_tesh!D26=0,0,RES_hh_tesh!D26/RES_summary!D$19)</f>
        <v>0</v>
      </c>
      <c r="E26" s="18">
        <f>IF(RES_hh_tesh!E26=0,0,RES_hh_tesh!E26/RES_summary!E$19)</f>
        <v>0</v>
      </c>
      <c r="F26" s="18">
        <f>IF(RES_hh_tesh!F26=0,0,RES_hh_tesh!F26/RES_summary!F$19)</f>
        <v>0</v>
      </c>
      <c r="G26" s="18">
        <f>IF(RES_hh_tesh!G26=0,0,RES_hh_tesh!G26/RES_summary!G$19)</f>
        <v>0</v>
      </c>
      <c r="H26" s="18">
        <f>IF(RES_hh_tesh!H26=0,0,RES_hh_tesh!H26/RES_summary!H$19)</f>
        <v>0</v>
      </c>
      <c r="I26" s="18">
        <f>IF(RES_hh_tesh!I26=0,0,RES_hh_tesh!I26/RES_summary!I$19)</f>
        <v>0</v>
      </c>
      <c r="J26" s="18">
        <f>IF(RES_hh_tesh!J26=0,0,RES_hh_tesh!J26/RES_summary!J$19)</f>
        <v>0</v>
      </c>
      <c r="K26" s="18">
        <f>IF(RES_hh_tesh!K26=0,0,RES_hh_tesh!K26/RES_summary!K$19)</f>
        <v>0</v>
      </c>
      <c r="L26" s="18">
        <f>IF(RES_hh_tesh!L26=0,0,RES_hh_tesh!L26/RES_summary!L$19)</f>
        <v>0</v>
      </c>
      <c r="M26" s="18">
        <f>IF(RES_hh_tesh!M26=0,0,RES_hh_tesh!M26/RES_summary!M$19)</f>
        <v>0</v>
      </c>
      <c r="N26" s="18">
        <f>IF(RES_hh_tesh!N26=0,0,RES_hh_tesh!N26/RES_summary!N$19)</f>
        <v>0</v>
      </c>
      <c r="O26" s="18">
        <f>IF(RES_hh_tesh!O26=0,0,RES_hh_tesh!O26/RES_summary!O$19)</f>
        <v>0</v>
      </c>
      <c r="P26" s="18">
        <f>IF(RES_hh_tesh!P26=0,0,RES_hh_tesh!P26/RES_summary!P$19)</f>
        <v>0</v>
      </c>
      <c r="Q26" s="18">
        <f>IF(RES_hh_tesh!Q26=0,0,RES_hh_tesh!Q26/RES_summary!Q$19)</f>
        <v>0</v>
      </c>
    </row>
    <row r="27" spans="1:17" ht="12.95" customHeight="1" x14ac:dyDescent="0.25">
      <c r="A27" s="89" t="s">
        <v>62</v>
      </c>
      <c r="B27" s="96">
        <f>IF(RES_hh_tesh!B27=0,0,RES_hh_tesh!B27/RES_summary!B$19)</f>
        <v>6.4618448283807757</v>
      </c>
      <c r="C27" s="96">
        <f>IF(RES_hh_tesh!C27=0,0,RES_hh_tesh!C27/RES_summary!C$19)</f>
        <v>7.0073947902508049</v>
      </c>
      <c r="D27" s="96">
        <f>IF(RES_hh_tesh!D27=0,0,RES_hh_tesh!D27/RES_summary!D$19)</f>
        <v>7.7931749286556187</v>
      </c>
      <c r="E27" s="96">
        <f>IF(RES_hh_tesh!E27=0,0,RES_hh_tesh!E27/RES_summary!E$19)</f>
        <v>7.6161885051049643</v>
      </c>
      <c r="F27" s="96">
        <f>IF(RES_hh_tesh!F27=0,0,RES_hh_tesh!F27/RES_summary!F$19)</f>
        <v>7.6465555378368135</v>
      </c>
      <c r="G27" s="96">
        <f>IF(RES_hh_tesh!G27=0,0,RES_hh_tesh!G27/RES_summary!G$19)</f>
        <v>6.8759943984139316</v>
      </c>
      <c r="H27" s="96">
        <f>IF(RES_hh_tesh!H27=0,0,RES_hh_tesh!H27/RES_summary!H$19)</f>
        <v>6.6811653083246165</v>
      </c>
      <c r="I27" s="96">
        <f>IF(RES_hh_tesh!I27=0,0,RES_hh_tesh!I27/RES_summary!I$19)</f>
        <v>6.8832331736487529</v>
      </c>
      <c r="J27" s="96">
        <f>IF(RES_hh_tesh!J27=0,0,RES_hh_tesh!J27/RES_summary!J$19)</f>
        <v>6.4839322113123918</v>
      </c>
      <c r="K27" s="96">
        <f>IF(RES_hh_tesh!K27=0,0,RES_hh_tesh!K27/RES_summary!K$19)</f>
        <v>7.3394010119155721</v>
      </c>
      <c r="L27" s="96">
        <f>IF(RES_hh_tesh!L27=0,0,RES_hh_tesh!L27/RES_summary!L$19)</f>
        <v>8.3325354363136004</v>
      </c>
      <c r="M27" s="96">
        <f>IF(RES_hh_tesh!M27=0,0,RES_hh_tesh!M27/RES_summary!M$19)</f>
        <v>6.7869316767111796</v>
      </c>
      <c r="N27" s="96">
        <f>IF(RES_hh_tesh!N27=0,0,RES_hh_tesh!N27/RES_summary!N$19)</f>
        <v>7.6649058238163388</v>
      </c>
      <c r="O27" s="96">
        <f>IF(RES_hh_tesh!O27=0,0,RES_hh_tesh!O27/RES_summary!O$19)</f>
        <v>8.1814992604004537</v>
      </c>
      <c r="P27" s="96">
        <f>IF(RES_hh_tesh!P27=0,0,RES_hh_tesh!P27/RES_summary!P$19)</f>
        <v>8.6889152464744814</v>
      </c>
      <c r="Q27" s="96">
        <f>IF(RES_hh_tesh!Q27=0,0,RES_hh_tesh!Q27/RES_summary!Q$19)</f>
        <v>8.8289834527824897</v>
      </c>
    </row>
    <row r="28" spans="1:17" ht="12" customHeight="1" x14ac:dyDescent="0.25">
      <c r="A28" s="87" t="s">
        <v>58</v>
      </c>
      <c r="B28" s="95">
        <f>IF(RES_hh_tesh!B28=0,0,RES_hh_tesh!B28/RES_summary!B$19)</f>
        <v>0</v>
      </c>
      <c r="C28" s="95">
        <f>IF(RES_hh_tesh!C28=0,0,RES_hh_tesh!C28/RES_summary!C$19)</f>
        <v>0</v>
      </c>
      <c r="D28" s="95">
        <f>IF(RES_hh_tesh!D28=0,0,RES_hh_tesh!D28/RES_summary!D$19)</f>
        <v>0</v>
      </c>
      <c r="E28" s="95">
        <f>IF(RES_hh_tesh!E28=0,0,RES_hh_tesh!E28/RES_summary!E$19)</f>
        <v>0</v>
      </c>
      <c r="F28" s="95">
        <f>IF(RES_hh_tesh!F28=0,0,RES_hh_tesh!F28/RES_summary!F$19)</f>
        <v>0</v>
      </c>
      <c r="G28" s="95">
        <f>IF(RES_hh_tesh!G28=0,0,RES_hh_tesh!G28/RES_summary!G$19)</f>
        <v>0</v>
      </c>
      <c r="H28" s="95">
        <f>IF(RES_hh_tesh!H28=0,0,RES_hh_tesh!H28/RES_summary!H$19)</f>
        <v>0</v>
      </c>
      <c r="I28" s="95">
        <f>IF(RES_hh_tesh!I28=0,0,RES_hh_tesh!I28/RES_summary!I$19)</f>
        <v>0</v>
      </c>
      <c r="J28" s="95">
        <f>IF(RES_hh_tesh!J28=0,0,RES_hh_tesh!J28/RES_summary!J$19)</f>
        <v>0</v>
      </c>
      <c r="K28" s="95">
        <f>IF(RES_hh_tesh!K28=0,0,RES_hh_tesh!K28/RES_summary!K$19)</f>
        <v>0</v>
      </c>
      <c r="L28" s="95">
        <f>IF(RES_hh_tesh!L28=0,0,RES_hh_tesh!L28/RES_summary!L$19)</f>
        <v>0</v>
      </c>
      <c r="M28" s="95">
        <f>IF(RES_hh_tesh!M28=0,0,RES_hh_tesh!M28/RES_summary!M$19)</f>
        <v>0</v>
      </c>
      <c r="N28" s="95">
        <f>IF(RES_hh_tesh!N28=0,0,RES_hh_tesh!N28/RES_summary!N$19)</f>
        <v>0</v>
      </c>
      <c r="O28" s="95">
        <f>IF(RES_hh_tesh!O28=0,0,RES_hh_tesh!O28/RES_summary!O$19)</f>
        <v>0</v>
      </c>
      <c r="P28" s="95">
        <f>IF(RES_hh_tesh!P28=0,0,RES_hh_tesh!P28/RES_summary!P$19)</f>
        <v>0</v>
      </c>
      <c r="Q28" s="95">
        <f>IF(RES_hh_tesh!Q28=0,0,RES_hh_tesh!Q28/RES_summary!Q$19)</f>
        <v>0</v>
      </c>
    </row>
    <row r="29" spans="1:17" s="28" customFormat="1" ht="12" customHeight="1" x14ac:dyDescent="0.25">
      <c r="A29" s="87" t="s">
        <v>84</v>
      </c>
      <c r="B29" s="95">
        <f>IF(RES_hh_tesh!B29=0,0,RES_hh_tesh!B29/RES_summary!B$19)</f>
        <v>6.5182044758455566</v>
      </c>
      <c r="C29" s="95">
        <f>IF(RES_hh_tesh!C29=0,0,RES_hh_tesh!C29/RES_summary!C$19)</f>
        <v>6.9780664376595913</v>
      </c>
      <c r="D29" s="95">
        <f>IF(RES_hh_tesh!D29=0,0,RES_hh_tesh!D29/RES_summary!D$19)</f>
        <v>7.5933066248579859</v>
      </c>
      <c r="E29" s="95">
        <f>IF(RES_hh_tesh!E29=0,0,RES_hh_tesh!E29/RES_summary!E$19)</f>
        <v>7.7701626878321175</v>
      </c>
      <c r="F29" s="95">
        <f>IF(RES_hh_tesh!F29=0,0,RES_hh_tesh!F29/RES_summary!F$19)</f>
        <v>7.8777847362775457</v>
      </c>
      <c r="G29" s="95">
        <f>IF(RES_hh_tesh!G29=0,0,RES_hh_tesh!G29/RES_summary!G$19)</f>
        <v>7.4195796901270707</v>
      </c>
      <c r="H29" s="95">
        <f>IF(RES_hh_tesh!H29=0,0,RES_hh_tesh!H29/RES_summary!H$19)</f>
        <v>7.4945154534055733</v>
      </c>
      <c r="I29" s="95">
        <f>IF(RES_hh_tesh!I29=0,0,RES_hh_tesh!I29/RES_summary!I$19)</f>
        <v>7.6302407153100296</v>
      </c>
      <c r="J29" s="95">
        <f>IF(RES_hh_tesh!J29=0,0,RES_hh_tesh!J29/RES_summary!J$19)</f>
        <v>7.6436254547954778</v>
      </c>
      <c r="K29" s="95">
        <f>IF(RES_hh_tesh!K29=0,0,RES_hh_tesh!K29/RES_summary!K$19)</f>
        <v>8.1876032279294719</v>
      </c>
      <c r="L29" s="95">
        <f>IF(RES_hh_tesh!L29=0,0,RES_hh_tesh!L29/RES_summary!L$19)</f>
        <v>9.0215287338981849</v>
      </c>
      <c r="M29" s="95">
        <f>IF(RES_hh_tesh!M29=0,0,RES_hh_tesh!M29/RES_summary!M$19)</f>
        <v>7.1834894048264477</v>
      </c>
      <c r="N29" s="95">
        <f>IF(RES_hh_tesh!N29=0,0,RES_hh_tesh!N29/RES_summary!N$19)</f>
        <v>7.9716740960605312</v>
      </c>
      <c r="O29" s="95">
        <f>IF(RES_hh_tesh!O29=0,0,RES_hh_tesh!O29/RES_summary!O$19)</f>
        <v>8.5442868848396714</v>
      </c>
      <c r="P29" s="95">
        <f>IF(RES_hh_tesh!P29=0,0,RES_hh_tesh!P29/RES_summary!P$19)</f>
        <v>8.9454777990683443</v>
      </c>
      <c r="Q29" s="95">
        <f>IF(RES_hh_tesh!Q29=0,0,RES_hh_tesh!Q29/RES_summary!Q$19)</f>
        <v>9.141164627386086</v>
      </c>
    </row>
    <row r="30" spans="1:17" ht="12" customHeight="1" x14ac:dyDescent="0.25">
      <c r="A30" s="87" t="s">
        <v>109</v>
      </c>
      <c r="B30" s="95">
        <f>IF(RES_hh_tesh!B30=0,0,RES_hh_tesh!B30/RES_summary!B$19)</f>
        <v>6.5182721426556363</v>
      </c>
      <c r="C30" s="95">
        <f>IF(RES_hh_tesh!C30=0,0,RES_hh_tesh!C30/RES_summary!C$19)</f>
        <v>7.1222462789803647</v>
      </c>
      <c r="D30" s="95">
        <f>IF(RES_hh_tesh!D30=0,0,RES_hh_tesh!D30/RES_summary!D$19)</f>
        <v>8.0443241292720504</v>
      </c>
      <c r="E30" s="95">
        <f>IF(RES_hh_tesh!E30=0,0,RES_hh_tesh!E30/RES_summary!E$19)</f>
        <v>8.0922697769901202</v>
      </c>
      <c r="F30" s="95">
        <f>IF(RES_hh_tesh!F30=0,0,RES_hh_tesh!F30/RES_summary!F$19)</f>
        <v>8.178401504758817</v>
      </c>
      <c r="G30" s="95">
        <f>IF(RES_hh_tesh!G30=0,0,RES_hh_tesh!G30/RES_summary!G$19)</f>
        <v>7.5951344338585338</v>
      </c>
      <c r="H30" s="95">
        <f>IF(RES_hh_tesh!H30=0,0,RES_hh_tesh!H30/RES_summary!H$19)</f>
        <v>7.6694602615735743</v>
      </c>
      <c r="I30" s="95">
        <f>IF(RES_hh_tesh!I30=0,0,RES_hh_tesh!I30/RES_summary!I$19)</f>
        <v>7.888946027316714</v>
      </c>
      <c r="J30" s="95">
        <f>IF(RES_hh_tesh!J30=0,0,RES_hh_tesh!J30/RES_summary!J$19)</f>
        <v>8.169020922963341</v>
      </c>
      <c r="K30" s="95">
        <f>IF(RES_hh_tesh!K30=0,0,RES_hh_tesh!K30/RES_summary!K$19)</f>
        <v>7.6018476414059331</v>
      </c>
      <c r="L30" s="95">
        <f>IF(RES_hh_tesh!L30=0,0,RES_hh_tesh!L30/RES_summary!L$19)</f>
        <v>9.7837440030025977</v>
      </c>
      <c r="M30" s="95">
        <f>IF(RES_hh_tesh!M30=0,0,RES_hh_tesh!M30/RES_summary!M$19)</f>
        <v>7.3203359106545527</v>
      </c>
      <c r="N30" s="95">
        <f>IF(RES_hh_tesh!N30=0,0,RES_hh_tesh!N30/RES_summary!N$19)</f>
        <v>8.1384350122767426</v>
      </c>
      <c r="O30" s="95">
        <f>IF(RES_hh_tesh!O30=0,0,RES_hh_tesh!O30/RES_summary!O$19)</f>
        <v>8.7038660244303188</v>
      </c>
      <c r="P30" s="95">
        <f>IF(RES_hh_tesh!P30=0,0,RES_hh_tesh!P30/RES_summary!P$19)</f>
        <v>9.1218763818691606</v>
      </c>
      <c r="Q30" s="95">
        <f>IF(RES_hh_tesh!Q30=0,0,RES_hh_tesh!Q30/RES_summary!Q$19)</f>
        <v>9.3596445821401986</v>
      </c>
    </row>
    <row r="31" spans="1:17" ht="12" customHeight="1" x14ac:dyDescent="0.25">
      <c r="A31" s="87" t="s">
        <v>55</v>
      </c>
      <c r="B31" s="95">
        <f>IF(RES_hh_tesh!B31=0,0,RES_hh_tesh!B31/RES_summary!B$19)</f>
        <v>0</v>
      </c>
      <c r="C31" s="95">
        <f>IF(RES_hh_tesh!C31=0,0,RES_hh_tesh!C31/RES_summary!C$19)</f>
        <v>0</v>
      </c>
      <c r="D31" s="95">
        <f>IF(RES_hh_tesh!D31=0,0,RES_hh_tesh!D31/RES_summary!D$19)</f>
        <v>0</v>
      </c>
      <c r="E31" s="95">
        <f>IF(RES_hh_tesh!E31=0,0,RES_hh_tesh!E31/RES_summary!E$19)</f>
        <v>0</v>
      </c>
      <c r="F31" s="95">
        <f>IF(RES_hh_tesh!F31=0,0,RES_hh_tesh!F31/RES_summary!F$19)</f>
        <v>8.0680462865411666</v>
      </c>
      <c r="G31" s="95">
        <f>IF(RES_hh_tesh!G31=0,0,RES_hh_tesh!G31/RES_summary!G$19)</f>
        <v>7.3932457966145755</v>
      </c>
      <c r="H31" s="95">
        <f>IF(RES_hh_tesh!H31=0,0,RES_hh_tesh!H31/RES_summary!H$19)</f>
        <v>7.3795364589876957</v>
      </c>
      <c r="I31" s="95">
        <f>IF(RES_hh_tesh!I31=0,0,RES_hh_tesh!I31/RES_summary!I$19)</f>
        <v>7.3680809889803696</v>
      </c>
      <c r="J31" s="95">
        <f>IF(RES_hh_tesh!J31=0,0,RES_hh_tesh!J31/RES_summary!J$19)</f>
        <v>8.3449309231622646</v>
      </c>
      <c r="K31" s="95">
        <f>IF(RES_hh_tesh!K31=0,0,RES_hh_tesh!K31/RES_summary!K$19)</f>
        <v>8.1890573340859234</v>
      </c>
      <c r="L31" s="95">
        <f>IF(RES_hh_tesh!L31=0,0,RES_hh_tesh!L31/RES_summary!L$19)</f>
        <v>8.2256809203002774</v>
      </c>
      <c r="M31" s="95">
        <f>IF(RES_hh_tesh!M31=0,0,RES_hh_tesh!M31/RES_summary!M$19)</f>
        <v>7.4293545595079467</v>
      </c>
      <c r="N31" s="95">
        <f>IF(RES_hh_tesh!N31=0,0,RES_hh_tesh!N31/RES_summary!N$19)</f>
        <v>7.0189270463679208</v>
      </c>
      <c r="O31" s="95">
        <f>IF(RES_hh_tesh!O31=0,0,RES_hh_tesh!O31/RES_summary!O$19)</f>
        <v>8.2421671410861528</v>
      </c>
      <c r="P31" s="95">
        <f>IF(RES_hh_tesh!P31=0,0,RES_hh_tesh!P31/RES_summary!P$19)</f>
        <v>8.6302553490425851</v>
      </c>
      <c r="Q31" s="95">
        <f>IF(RES_hh_tesh!Q31=0,0,RES_hh_tesh!Q31/RES_summary!Q$19)</f>
        <v>8.8721899743562815</v>
      </c>
    </row>
    <row r="32" spans="1:17" ht="12" customHeight="1" x14ac:dyDescent="0.25">
      <c r="A32" s="49" t="s">
        <v>60</v>
      </c>
      <c r="B32" s="18">
        <f>IF(RES_hh_tesh!B32=0,0,RES_hh_tesh!B32/RES_summary!B$19)</f>
        <v>6.4267675937741489</v>
      </c>
      <c r="C32" s="18">
        <f>IF(RES_hh_tesh!C32=0,0,RES_hh_tesh!C32/RES_summary!C$19)</f>
        <v>7.0129659612118145</v>
      </c>
      <c r="D32" s="18">
        <f>IF(RES_hh_tesh!D32=0,0,RES_hh_tesh!D32/RES_summary!D$19)</f>
        <v>7.8574736998950927</v>
      </c>
      <c r="E32" s="18">
        <f>IF(RES_hh_tesh!E32=0,0,RES_hh_tesh!E32/RES_summary!E$19)</f>
        <v>7.5135764388387427</v>
      </c>
      <c r="F32" s="18">
        <f>IF(RES_hh_tesh!F32=0,0,RES_hh_tesh!F32/RES_summary!F$19)</f>
        <v>7.4867052998009642</v>
      </c>
      <c r="G32" s="18">
        <f>IF(RES_hh_tesh!G32=0,0,RES_hh_tesh!G32/RES_summary!G$19)</f>
        <v>6.4814137129517952</v>
      </c>
      <c r="H32" s="18">
        <f>IF(RES_hh_tesh!H32=0,0,RES_hh_tesh!H32/RES_summary!H$19)</f>
        <v>6.081808693665061</v>
      </c>
      <c r="I32" s="18">
        <f>IF(RES_hh_tesh!I32=0,0,RES_hh_tesh!I32/RES_summary!I$19)</f>
        <v>6.4250469708816906</v>
      </c>
      <c r="J32" s="18">
        <f>IF(RES_hh_tesh!J32=0,0,RES_hh_tesh!J32/RES_summary!J$19)</f>
        <v>5.7488476765104641</v>
      </c>
      <c r="K32" s="18">
        <f>IF(RES_hh_tesh!K32=0,0,RES_hh_tesh!K32/RES_summary!K$19)</f>
        <v>7.0202325128131351</v>
      </c>
      <c r="L32" s="18">
        <f>IF(RES_hh_tesh!L32=0,0,RES_hh_tesh!L32/RES_summary!L$19)</f>
        <v>7.9429392435797039</v>
      </c>
      <c r="M32" s="18">
        <f>IF(RES_hh_tesh!M32=0,0,RES_hh_tesh!M32/RES_summary!M$19)</f>
        <v>6.5233812112414711</v>
      </c>
      <c r="N32" s="18">
        <f>IF(RES_hh_tesh!N32=0,0,RES_hh_tesh!N32/RES_summary!N$19)</f>
        <v>7.4922377584836282</v>
      </c>
      <c r="O32" s="18">
        <f>IF(RES_hh_tesh!O32=0,0,RES_hh_tesh!O32/RES_summary!O$19)</f>
        <v>7.9686324433566504</v>
      </c>
      <c r="P32" s="18">
        <f>IF(RES_hh_tesh!P32=0,0,RES_hh_tesh!P32/RES_summary!P$19)</f>
        <v>8.5199958911184588</v>
      </c>
      <c r="Q32" s="18">
        <f>IF(RES_hh_tesh!Q32=0,0,RES_hh_tesh!Q32/RES_summary!Q$19)</f>
        <v>8.6608139734200158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theme="6" tint="0.39997558519241921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234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127</v>
      </c>
      <c r="B3" s="100">
        <f>IF(RES_hh_emih!B3=0,0,RES_hh_emih!B3/RES_summary!B$19)</f>
        <v>5.668552214659595</v>
      </c>
      <c r="C3" s="100">
        <f>IF(RES_hh_emih!C3=0,0,RES_hh_emih!C3/RES_summary!C$19)</f>
        <v>7.528074248778581</v>
      </c>
      <c r="D3" s="100">
        <f>IF(RES_hh_emih!D3=0,0,RES_hh_emih!D3/RES_summary!D$19)</f>
        <v>6.9440881771526222</v>
      </c>
      <c r="E3" s="100">
        <f>IF(RES_hh_emih!E3=0,0,RES_hh_emih!E3/RES_summary!E$19)</f>
        <v>7.101727642697381</v>
      </c>
      <c r="F3" s="100">
        <f>IF(RES_hh_emih!F3=0,0,RES_hh_emih!F3/RES_summary!F$19)</f>
        <v>7.4140065978897125</v>
      </c>
      <c r="G3" s="100">
        <f>IF(RES_hh_emih!G3=0,0,RES_hh_emih!G3/RES_summary!G$19)</f>
        <v>8.0757807406893676</v>
      </c>
      <c r="H3" s="100">
        <f>IF(RES_hh_emih!H3=0,0,RES_hh_emih!H3/RES_summary!H$19)</f>
        <v>8.1365038133403704</v>
      </c>
      <c r="I3" s="100">
        <f>IF(RES_hh_emih!I3=0,0,RES_hh_emih!I3/RES_summary!I$19)</f>
        <v>8.2203315452860437</v>
      </c>
      <c r="J3" s="100">
        <f>IF(RES_hh_emih!J3=0,0,RES_hh_emih!J3/RES_summary!J$19)</f>
        <v>8.2046671178467427</v>
      </c>
      <c r="K3" s="100">
        <f>IF(RES_hh_emih!K3=0,0,RES_hh_emih!K3/RES_summary!K$19)</f>
        <v>8.5149269044576883</v>
      </c>
      <c r="L3" s="100">
        <f>IF(RES_hh_emih!L3=0,0,RES_hh_emih!L3/RES_summary!L$19)</f>
        <v>10.307995305260835</v>
      </c>
      <c r="M3" s="100">
        <f>IF(RES_hh_emih!M3=0,0,RES_hh_emih!M3/RES_summary!M$19)</f>
        <v>9.3275751765272208</v>
      </c>
      <c r="N3" s="100">
        <f>IF(RES_hh_emih!N3=0,0,RES_hh_emih!N3/RES_summary!N$19)</f>
        <v>8.6233908235422359</v>
      </c>
      <c r="O3" s="100">
        <f>IF(RES_hh_emih!O3=0,0,RES_hh_emih!O3/RES_summary!O$19)</f>
        <v>8.3118201901602777</v>
      </c>
      <c r="P3" s="100">
        <f>IF(RES_hh_emih!P3=0,0,RES_hh_emih!P3/RES_summary!P$19)</f>
        <v>8.3386564850517999</v>
      </c>
      <c r="Q3" s="100">
        <f>IF(RES_hh_emih!Q3=0,0,RES_hh_emih!Q3/RES_summary!Q$19)</f>
        <v>7.9478988184368617</v>
      </c>
    </row>
    <row r="4" spans="1:17" ht="12.95" customHeight="1" x14ac:dyDescent="0.25">
      <c r="A4" s="89" t="s">
        <v>65</v>
      </c>
      <c r="B4" s="96">
        <f>IF(RES_hh_emih!B4=0,0,RES_hh_emih!B4/RES_summary!B$19)</f>
        <v>3.5647457948632972</v>
      </c>
      <c r="C4" s="96">
        <f>IF(RES_hh_emih!C4=0,0,RES_hh_emih!C4/RES_summary!C$19)</f>
        <v>5.3350634071683896</v>
      </c>
      <c r="D4" s="96">
        <f>IF(RES_hh_emih!D4=0,0,RES_hh_emih!D4/RES_summary!D$19)</f>
        <v>4.705526765935705</v>
      </c>
      <c r="E4" s="96">
        <f>IF(RES_hh_emih!E4=0,0,RES_hh_emih!E4/RES_summary!E$19)</f>
        <v>4.8069680609234924</v>
      </c>
      <c r="F4" s="96">
        <f>IF(RES_hh_emih!F4=0,0,RES_hh_emih!F4/RES_summary!F$19)</f>
        <v>4.9713933072690608</v>
      </c>
      <c r="G4" s="96">
        <f>IF(RES_hh_emih!G4=0,0,RES_hh_emih!G4/RES_summary!G$19)</f>
        <v>5.4910911741725217</v>
      </c>
      <c r="H4" s="96">
        <f>IF(RES_hh_emih!H4=0,0,RES_hh_emih!H4/RES_summary!H$19)</f>
        <v>5.4246362275143261</v>
      </c>
      <c r="I4" s="96">
        <f>IF(RES_hh_emih!I4=0,0,RES_hh_emih!I4/RES_summary!I$19)</f>
        <v>5.6181820803534199</v>
      </c>
      <c r="J4" s="96">
        <f>IF(RES_hh_emih!J4=0,0,RES_hh_emih!J4/RES_summary!J$19)</f>
        <v>5.5904220058197742</v>
      </c>
      <c r="K4" s="96">
        <f>IF(RES_hh_emih!K4=0,0,RES_hh_emih!K4/RES_summary!K$19)</f>
        <v>6.0084273145530736</v>
      </c>
      <c r="L4" s="96">
        <f>IF(RES_hh_emih!L4=0,0,RES_hh_emih!L4/RES_summary!L$19)</f>
        <v>7.3239973971538976</v>
      </c>
      <c r="M4" s="96">
        <f>IF(RES_hh_emih!M4=0,0,RES_hh_emih!M4/RES_summary!M$19)</f>
        <v>6.5513491055376312</v>
      </c>
      <c r="N4" s="96">
        <f>IF(RES_hh_emih!N4=0,0,RES_hh_emih!N4/RES_summary!N$19)</f>
        <v>6.0026396394268628</v>
      </c>
      <c r="O4" s="96">
        <f>IF(RES_hh_emih!O4=0,0,RES_hh_emih!O4/RES_summary!O$19)</f>
        <v>5.5905767969482518</v>
      </c>
      <c r="P4" s="96">
        <f>IF(RES_hh_emih!P4=0,0,RES_hh_emih!P4/RES_summary!P$19)</f>
        <v>5.4983791845374732</v>
      </c>
      <c r="Q4" s="96">
        <f>IF(RES_hh_emih!Q4=0,0,RES_hh_emih!Q4/RES_summary!Q$19)</f>
        <v>5.2856687774300095</v>
      </c>
    </row>
    <row r="5" spans="1:17" ht="12" customHeight="1" x14ac:dyDescent="0.25">
      <c r="A5" s="87" t="s">
        <v>58</v>
      </c>
      <c r="B5" s="95">
        <f>IF(RES_hh_emih!B5=0,0,RES_hh_emih!B5/RES_summary!B$19)</f>
        <v>94.531952836283779</v>
      </c>
      <c r="C5" s="95">
        <f>IF(RES_hh_emih!C5=0,0,RES_hh_emih!C5/RES_summary!C$19)</f>
        <v>164.44260252445045</v>
      </c>
      <c r="D5" s="95">
        <f>IF(RES_hh_emih!D5=0,0,RES_hh_emih!D5/RES_summary!D$19)</f>
        <v>101.54548696452093</v>
      </c>
      <c r="E5" s="95">
        <f>IF(RES_hh_emih!E5=0,0,RES_hh_emih!E5/RES_summary!E$19)</f>
        <v>91.170918234820661</v>
      </c>
      <c r="F5" s="95">
        <f>IF(RES_hh_emih!F5=0,0,RES_hh_emih!F5/RES_summary!F$19)</f>
        <v>89.772013117173998</v>
      </c>
      <c r="G5" s="95">
        <f>IF(RES_hh_emih!G5=0,0,RES_hh_emih!G5/RES_summary!G$19)</f>
        <v>100.13649599815801</v>
      </c>
      <c r="H5" s="95">
        <f>IF(RES_hh_emih!H5=0,0,RES_hh_emih!H5/RES_summary!H$19)</f>
        <v>96.276061925937768</v>
      </c>
      <c r="I5" s="95">
        <f>IF(RES_hh_emih!I5=0,0,RES_hh_emih!I5/RES_summary!I$19)</f>
        <v>95.088001436468673</v>
      </c>
      <c r="J5" s="95">
        <f>IF(RES_hh_emih!J5=0,0,RES_hh_emih!J5/RES_summary!J$19)</f>
        <v>93.614363176845671</v>
      </c>
      <c r="K5" s="95">
        <f>IF(RES_hh_emih!K5=0,0,RES_hh_emih!K5/RES_summary!K$19)</f>
        <v>95.453172588596018</v>
      </c>
      <c r="L5" s="95">
        <f>IF(RES_hh_emih!L5=0,0,RES_hh_emih!L5/RES_summary!L$19)</f>
        <v>124.12843312980962</v>
      </c>
      <c r="M5" s="95">
        <f>IF(RES_hh_emih!M5=0,0,RES_hh_emih!M5/RES_summary!M$19)</f>
        <v>114.90828105957428</v>
      </c>
      <c r="N5" s="95">
        <f>IF(RES_hh_emih!N5=0,0,RES_hh_emih!N5/RES_summary!N$19)</f>
        <v>88.114989236178019</v>
      </c>
      <c r="O5" s="95">
        <f>IF(RES_hh_emih!O5=0,0,RES_hh_emih!O5/RES_summary!O$19)</f>
        <v>79.343842535038817</v>
      </c>
      <c r="P5" s="95">
        <f>IF(RES_hh_emih!P5=0,0,RES_hh_emih!P5/RES_summary!P$19)</f>
        <v>76.615721331919403</v>
      </c>
      <c r="Q5" s="95">
        <f>IF(RES_hh_emih!Q5=0,0,RES_hh_emih!Q5/RES_summary!Q$19)</f>
        <v>69.115852305310568</v>
      </c>
    </row>
    <row r="6" spans="1:17" ht="12" customHeight="1" x14ac:dyDescent="0.25">
      <c r="A6" s="87" t="s">
        <v>84</v>
      </c>
      <c r="B6" s="95">
        <f>IF(RES_hh_emih!B6=0,0,RES_hh_emih!B6/RES_summary!B$19)</f>
        <v>0</v>
      </c>
      <c r="C6" s="95">
        <f>IF(RES_hh_emih!C6=0,0,RES_hh_emih!C6/RES_summary!C$19)</f>
        <v>0</v>
      </c>
      <c r="D6" s="95">
        <f>IF(RES_hh_emih!D6=0,0,RES_hh_emih!D6/RES_summary!D$19)</f>
        <v>0</v>
      </c>
      <c r="E6" s="95">
        <f>IF(RES_hh_emih!E6=0,0,RES_hh_emih!E6/RES_summary!E$19)</f>
        <v>0</v>
      </c>
      <c r="F6" s="95">
        <f>IF(RES_hh_emih!F6=0,0,RES_hh_emih!F6/RES_summary!F$19)</f>
        <v>0</v>
      </c>
      <c r="G6" s="95">
        <f>IF(RES_hh_emih!G6=0,0,RES_hh_emih!G6/RES_summary!G$19)</f>
        <v>0</v>
      </c>
      <c r="H6" s="95">
        <f>IF(RES_hh_emih!H6=0,0,RES_hh_emih!H6/RES_summary!H$19)</f>
        <v>0</v>
      </c>
      <c r="I6" s="95">
        <f>IF(RES_hh_emih!I6=0,0,RES_hh_emih!I6/RES_summary!I$19)</f>
        <v>0</v>
      </c>
      <c r="J6" s="95">
        <f>IF(RES_hh_emih!J6=0,0,RES_hh_emih!J6/RES_summary!J$19)</f>
        <v>0</v>
      </c>
      <c r="K6" s="95">
        <f>IF(RES_hh_emih!K6=0,0,RES_hh_emih!K6/RES_summary!K$19)</f>
        <v>0</v>
      </c>
      <c r="L6" s="95">
        <f>IF(RES_hh_emih!L6=0,0,RES_hh_emih!L6/RES_summary!L$19)</f>
        <v>0</v>
      </c>
      <c r="M6" s="95">
        <f>IF(RES_hh_emih!M6=0,0,RES_hh_emih!M6/RES_summary!M$19)</f>
        <v>0</v>
      </c>
      <c r="N6" s="95">
        <f>IF(RES_hh_emih!N6=0,0,RES_hh_emih!N6/RES_summary!N$19)</f>
        <v>0</v>
      </c>
      <c r="O6" s="95">
        <f>IF(RES_hh_emih!O6=0,0,RES_hh_emih!O6/RES_summary!O$19)</f>
        <v>0</v>
      </c>
      <c r="P6" s="95">
        <f>IF(RES_hh_emih!P6=0,0,RES_hh_emih!P6/RES_summary!P$19)</f>
        <v>0</v>
      </c>
      <c r="Q6" s="95">
        <f>IF(RES_hh_emih!Q6=0,0,RES_hh_emih!Q6/RES_summary!Q$19)</f>
        <v>0</v>
      </c>
    </row>
    <row r="7" spans="1:17" ht="12" customHeight="1" x14ac:dyDescent="0.25">
      <c r="A7" s="87" t="s">
        <v>110</v>
      </c>
      <c r="B7" s="95">
        <f>IF(RES_hh_emih!B7=0,0,RES_hh_emih!B7/RES_summary!B$19)</f>
        <v>61.906375874964354</v>
      </c>
      <c r="C7" s="95">
        <f>IF(RES_hh_emih!C7=0,0,RES_hh_emih!C7/RES_summary!C$19)</f>
        <v>71.550289543730614</v>
      </c>
      <c r="D7" s="95">
        <f>IF(RES_hh_emih!D7=0,0,RES_hh_emih!D7/RES_summary!D$19)</f>
        <v>69.921830451847455</v>
      </c>
      <c r="E7" s="95">
        <f>IF(RES_hh_emih!E7=0,0,RES_hh_emih!E7/RES_summary!E$19)</f>
        <v>58.311246351727327</v>
      </c>
      <c r="F7" s="95">
        <f>IF(RES_hh_emih!F7=0,0,RES_hh_emih!F7/RES_summary!F$19)</f>
        <v>55.626402123224288</v>
      </c>
      <c r="G7" s="95">
        <f>IF(RES_hh_emih!G7=0,0,RES_hh_emih!G7/RES_summary!G$19)</f>
        <v>65.168499579742786</v>
      </c>
      <c r="H7" s="95">
        <f>IF(RES_hh_emih!H7=0,0,RES_hh_emih!H7/RES_summary!H$19)</f>
        <v>63.599749366308075</v>
      </c>
      <c r="I7" s="95">
        <f>IF(RES_hh_emih!I7=0,0,RES_hh_emih!I7/RES_summary!I$19)</f>
        <v>62.27550322037218</v>
      </c>
      <c r="J7" s="95">
        <f>IF(RES_hh_emih!J7=0,0,RES_hh_emih!J7/RES_summary!J$19)</f>
        <v>59.725047204730757</v>
      </c>
      <c r="K7" s="95">
        <f>IF(RES_hh_emih!K7=0,0,RES_hh_emih!K7/RES_summary!K$19)</f>
        <v>63.809078384656495</v>
      </c>
      <c r="L7" s="95">
        <f>IF(RES_hh_emih!L7=0,0,RES_hh_emih!L7/RES_summary!L$19)</f>
        <v>59.513533430875533</v>
      </c>
      <c r="M7" s="95">
        <f>IF(RES_hh_emih!M7=0,0,RES_hh_emih!M7/RES_summary!M$19)</f>
        <v>56.928840444008308</v>
      </c>
      <c r="N7" s="95">
        <f>IF(RES_hh_emih!N7=0,0,RES_hh_emih!N7/RES_summary!N$19)</f>
        <v>56.982897655547319</v>
      </c>
      <c r="O7" s="95">
        <f>IF(RES_hh_emih!O7=0,0,RES_hh_emih!O7/RES_summary!O$19)</f>
        <v>52.435239849746068</v>
      </c>
      <c r="P7" s="95">
        <f>IF(RES_hh_emih!P7=0,0,RES_hh_emih!P7/RES_summary!P$19)</f>
        <v>50.270581721235523</v>
      </c>
      <c r="Q7" s="95">
        <f>IF(RES_hh_emih!Q7=0,0,RES_hh_emih!Q7/RES_summary!Q$19)</f>
        <v>45.012796710914884</v>
      </c>
    </row>
    <row r="8" spans="1:17" ht="12" customHeight="1" x14ac:dyDescent="0.25">
      <c r="A8" s="87" t="s">
        <v>109</v>
      </c>
      <c r="B8" s="95">
        <f>IF(RES_hh_emih!B8=0,0,RES_hh_emih!B8/RES_summary!B$19)</f>
        <v>45.440490872657087</v>
      </c>
      <c r="C8" s="95">
        <f>IF(RES_hh_emih!C8=0,0,RES_hh_emih!C8/RES_summary!C$19)</f>
        <v>50.083950520842663</v>
      </c>
      <c r="D8" s="95">
        <f>IF(RES_hh_emih!D8=0,0,RES_hh_emih!D8/RES_summary!D$19)</f>
        <v>48.926521503831992</v>
      </c>
      <c r="E8" s="95">
        <f>IF(RES_hh_emih!E8=0,0,RES_hh_emih!E8/RES_summary!E$19)</f>
        <v>50.455038301093886</v>
      </c>
      <c r="F8" s="95">
        <f>IF(RES_hh_emih!F8=0,0,RES_hh_emih!F8/RES_summary!F$19)</f>
        <v>47.863888874443255</v>
      </c>
      <c r="G8" s="95">
        <f>IF(RES_hh_emih!G8=0,0,RES_hh_emih!G8/RES_summary!G$19)</f>
        <v>48.247346863936649</v>
      </c>
      <c r="H8" s="95">
        <f>IF(RES_hh_emih!H8=0,0,RES_hh_emih!H8/RES_summary!H$19)</f>
        <v>47.206240951474385</v>
      </c>
      <c r="I8" s="95">
        <f>IF(RES_hh_emih!I8=0,0,RES_hh_emih!I8/RES_summary!I$19)</f>
        <v>46.218762294863659</v>
      </c>
      <c r="J8" s="95">
        <f>IF(RES_hh_emih!J8=0,0,RES_hh_emih!J8/RES_summary!J$19)</f>
        <v>44.981975911498338</v>
      </c>
      <c r="K8" s="95">
        <f>IF(RES_hh_emih!K8=0,0,RES_hh_emih!K8/RES_summary!K$19)</f>
        <v>41.085804150287878</v>
      </c>
      <c r="L8" s="95">
        <f>IF(RES_hh_emih!L8=0,0,RES_hh_emih!L8/RES_summary!L$19)</f>
        <v>46.645393123108114</v>
      </c>
      <c r="M8" s="95">
        <f>IF(RES_hh_emih!M8=0,0,RES_hh_emih!M8/RES_summary!M$19)</f>
        <v>40.058392278043854</v>
      </c>
      <c r="N8" s="95">
        <f>IF(RES_hh_emih!N8=0,0,RES_hh_emih!N8/RES_summary!N$19)</f>
        <v>39.945514675941808</v>
      </c>
      <c r="O8" s="95">
        <f>IF(RES_hh_emih!O8=0,0,RES_hh_emih!O8/RES_summary!O$19)</f>
        <v>36.544504479558221</v>
      </c>
      <c r="P8" s="95">
        <f>IF(RES_hh_emih!P8=0,0,RES_hh_emih!P8/RES_summary!P$19)</f>
        <v>35.828659793013742</v>
      </c>
      <c r="Q8" s="95">
        <f>IF(RES_hh_emih!Q8=0,0,RES_hh_emih!Q8/RES_summary!Q$19)</f>
        <v>32.524799050990332</v>
      </c>
    </row>
    <row r="9" spans="1:17" ht="12" customHeight="1" x14ac:dyDescent="0.25">
      <c r="A9" s="87" t="s">
        <v>55</v>
      </c>
      <c r="B9" s="95">
        <f>IF(RES_hh_emih!B9=0,0,RES_hh_emih!B9/RES_summary!B$19)</f>
        <v>0</v>
      </c>
      <c r="C9" s="95">
        <f>IF(RES_hh_emih!C9=0,0,RES_hh_emih!C9/RES_summary!C$19)</f>
        <v>0</v>
      </c>
      <c r="D9" s="95">
        <f>IF(RES_hh_emih!D9=0,0,RES_hh_emih!D9/RES_summary!D$19)</f>
        <v>0</v>
      </c>
      <c r="E9" s="95">
        <f>IF(RES_hh_emih!E9=0,0,RES_hh_emih!E9/RES_summary!E$19)</f>
        <v>0</v>
      </c>
      <c r="F9" s="95">
        <f>IF(RES_hh_emih!F9=0,0,RES_hh_emih!F9/RES_summary!F$19)</f>
        <v>0</v>
      </c>
      <c r="G9" s="95">
        <f>IF(RES_hh_emih!G9=0,0,RES_hh_emih!G9/RES_summary!G$19)</f>
        <v>0</v>
      </c>
      <c r="H9" s="95">
        <f>IF(RES_hh_emih!H9=0,0,RES_hh_emih!H9/RES_summary!H$19)</f>
        <v>0</v>
      </c>
      <c r="I9" s="95">
        <f>IF(RES_hh_emih!I9=0,0,RES_hh_emih!I9/RES_summary!I$19)</f>
        <v>0</v>
      </c>
      <c r="J9" s="95">
        <f>IF(RES_hh_emih!J9=0,0,RES_hh_emih!J9/RES_summary!J$19)</f>
        <v>0</v>
      </c>
      <c r="K9" s="95">
        <f>IF(RES_hh_emih!K9=0,0,RES_hh_emih!K9/RES_summary!K$19)</f>
        <v>0</v>
      </c>
      <c r="L9" s="95">
        <f>IF(RES_hh_emih!L9=0,0,RES_hh_emih!L9/RES_summary!L$19)</f>
        <v>0</v>
      </c>
      <c r="M9" s="95">
        <f>IF(RES_hh_emih!M9=0,0,RES_hh_emih!M9/RES_summary!M$19)</f>
        <v>0</v>
      </c>
      <c r="N9" s="95">
        <f>IF(RES_hh_emih!N9=0,0,RES_hh_emih!N9/RES_summary!N$19)</f>
        <v>0</v>
      </c>
      <c r="O9" s="95">
        <f>IF(RES_hh_emih!O9=0,0,RES_hh_emih!O9/RES_summary!O$19)</f>
        <v>0</v>
      </c>
      <c r="P9" s="95">
        <f>IF(RES_hh_emih!P9=0,0,RES_hh_emih!P9/RES_summary!P$19)</f>
        <v>0</v>
      </c>
      <c r="Q9" s="95">
        <f>IF(RES_hh_emih!Q9=0,0,RES_hh_emih!Q9/RES_summary!Q$19)</f>
        <v>0</v>
      </c>
    </row>
    <row r="10" spans="1:17" ht="12" customHeight="1" x14ac:dyDescent="0.25">
      <c r="A10" s="87" t="s">
        <v>79</v>
      </c>
      <c r="B10" s="95">
        <f>IF(RES_hh_emih!B10=0,0,RES_hh_emih!B10/RES_summary!B$19)</f>
        <v>0</v>
      </c>
      <c r="C10" s="95">
        <f>IF(RES_hh_emih!C10=0,0,RES_hh_emih!C10/RES_summary!C$19)</f>
        <v>0</v>
      </c>
      <c r="D10" s="95">
        <f>IF(RES_hh_emih!D10=0,0,RES_hh_emih!D10/RES_summary!D$19)</f>
        <v>0</v>
      </c>
      <c r="E10" s="95">
        <f>IF(RES_hh_emih!E10=0,0,RES_hh_emih!E10/RES_summary!E$19)</f>
        <v>0</v>
      </c>
      <c r="F10" s="95">
        <f>IF(RES_hh_emih!F10=0,0,RES_hh_emih!F10/RES_summary!F$19)</f>
        <v>0</v>
      </c>
      <c r="G10" s="95">
        <f>IF(RES_hh_emih!G10=0,0,RES_hh_emih!G10/RES_summary!G$19)</f>
        <v>0</v>
      </c>
      <c r="H10" s="95">
        <f>IF(RES_hh_emih!H10=0,0,RES_hh_emih!H10/RES_summary!H$19)</f>
        <v>0</v>
      </c>
      <c r="I10" s="95">
        <f>IF(RES_hh_emih!I10=0,0,RES_hh_emih!I10/RES_summary!I$19)</f>
        <v>0</v>
      </c>
      <c r="J10" s="95">
        <f>IF(RES_hh_emih!J10=0,0,RES_hh_emih!J10/RES_summary!J$19)</f>
        <v>0</v>
      </c>
      <c r="K10" s="95">
        <f>IF(RES_hh_emih!K10=0,0,RES_hh_emih!K10/RES_summary!K$19)</f>
        <v>0</v>
      </c>
      <c r="L10" s="95">
        <f>IF(RES_hh_emih!L10=0,0,RES_hh_emih!L10/RES_summary!L$19)</f>
        <v>0</v>
      </c>
      <c r="M10" s="95">
        <f>IF(RES_hh_emih!M10=0,0,RES_hh_emih!M10/RES_summary!M$19)</f>
        <v>0</v>
      </c>
      <c r="N10" s="95">
        <f>IF(RES_hh_emih!N10=0,0,RES_hh_emih!N10/RES_summary!N$19)</f>
        <v>0</v>
      </c>
      <c r="O10" s="95">
        <f>IF(RES_hh_emih!O10=0,0,RES_hh_emih!O10/RES_summary!O$19)</f>
        <v>0</v>
      </c>
      <c r="P10" s="95">
        <f>IF(RES_hh_emih!P10=0,0,RES_hh_emih!P10/RES_summary!P$19)</f>
        <v>0</v>
      </c>
      <c r="Q10" s="95">
        <f>IF(RES_hh_emih!Q10=0,0,RES_hh_emih!Q10/RES_summary!Q$19)</f>
        <v>0</v>
      </c>
    </row>
    <row r="11" spans="1:17" ht="12" customHeight="1" x14ac:dyDescent="0.25">
      <c r="A11" s="87" t="s">
        <v>61</v>
      </c>
      <c r="B11" s="95">
        <f>IF(RES_hh_emih!B11=0,0,RES_hh_emih!B11/RES_summary!B$19)</f>
        <v>0</v>
      </c>
      <c r="C11" s="95">
        <f>IF(RES_hh_emih!C11=0,0,RES_hh_emih!C11/RES_summary!C$19)</f>
        <v>0</v>
      </c>
      <c r="D11" s="95">
        <f>IF(RES_hh_emih!D11=0,0,RES_hh_emih!D11/RES_summary!D$19)</f>
        <v>0</v>
      </c>
      <c r="E11" s="95">
        <f>IF(RES_hh_emih!E11=0,0,RES_hh_emih!E11/RES_summary!E$19)</f>
        <v>0</v>
      </c>
      <c r="F11" s="95">
        <f>IF(RES_hh_emih!F11=0,0,RES_hh_emih!F11/RES_summary!F$19)</f>
        <v>0</v>
      </c>
      <c r="G11" s="95">
        <f>IF(RES_hh_emih!G11=0,0,RES_hh_emih!G11/RES_summary!G$19)</f>
        <v>0</v>
      </c>
      <c r="H11" s="95">
        <f>IF(RES_hh_emih!H11=0,0,RES_hh_emih!H11/RES_summary!H$19)</f>
        <v>0</v>
      </c>
      <c r="I11" s="95">
        <f>IF(RES_hh_emih!I11=0,0,RES_hh_emih!I11/RES_summary!I$19)</f>
        <v>0</v>
      </c>
      <c r="J11" s="95">
        <f>IF(RES_hh_emih!J11=0,0,RES_hh_emih!J11/RES_summary!J$19)</f>
        <v>0</v>
      </c>
      <c r="K11" s="95">
        <f>IF(RES_hh_emih!K11=0,0,RES_hh_emih!K11/RES_summary!K$19)</f>
        <v>0</v>
      </c>
      <c r="L11" s="95">
        <f>IF(RES_hh_emih!L11=0,0,RES_hh_emih!L11/RES_summary!L$19)</f>
        <v>0</v>
      </c>
      <c r="M11" s="95">
        <f>IF(RES_hh_emih!M11=0,0,RES_hh_emih!M11/RES_summary!M$19)</f>
        <v>0</v>
      </c>
      <c r="N11" s="95">
        <f>IF(RES_hh_emih!N11=0,0,RES_hh_emih!N11/RES_summary!N$19)</f>
        <v>0</v>
      </c>
      <c r="O11" s="95">
        <f>IF(RES_hh_emih!O11=0,0,RES_hh_emih!O11/RES_summary!O$19)</f>
        <v>0</v>
      </c>
      <c r="P11" s="95">
        <f>IF(RES_hh_emih!P11=0,0,RES_hh_emih!P11/RES_summary!P$19)</f>
        <v>0</v>
      </c>
      <c r="Q11" s="95">
        <f>IF(RES_hh_emih!Q11=0,0,RES_hh_emih!Q11/RES_summary!Q$19)</f>
        <v>0</v>
      </c>
    </row>
    <row r="12" spans="1:17" ht="12" customHeight="1" x14ac:dyDescent="0.25">
      <c r="A12" s="87" t="s">
        <v>115</v>
      </c>
      <c r="B12" s="95">
        <f>IF(RES_hh_emih!B12=0,0,RES_hh_emih!B12/RES_summary!B$19)</f>
        <v>0</v>
      </c>
      <c r="C12" s="95">
        <f>IF(RES_hh_emih!C12=0,0,RES_hh_emih!C12/RES_summary!C$19)</f>
        <v>0</v>
      </c>
      <c r="D12" s="95">
        <f>IF(RES_hh_emih!D12=0,0,RES_hh_emih!D12/RES_summary!D$19)</f>
        <v>0</v>
      </c>
      <c r="E12" s="95">
        <f>IF(RES_hh_emih!E12=0,0,RES_hh_emih!E12/RES_summary!E$19)</f>
        <v>0</v>
      </c>
      <c r="F12" s="95">
        <f>IF(RES_hh_emih!F12=0,0,RES_hh_emih!F12/RES_summary!F$19)</f>
        <v>0</v>
      </c>
      <c r="G12" s="95">
        <f>IF(RES_hh_emih!G12=0,0,RES_hh_emih!G12/RES_summary!G$19)</f>
        <v>0</v>
      </c>
      <c r="H12" s="95">
        <f>IF(RES_hh_emih!H12=0,0,RES_hh_emih!H12/RES_summary!H$19)</f>
        <v>0</v>
      </c>
      <c r="I12" s="95">
        <f>IF(RES_hh_emih!I12=0,0,RES_hh_emih!I12/RES_summary!I$19)</f>
        <v>0</v>
      </c>
      <c r="J12" s="95">
        <f>IF(RES_hh_emih!J12=0,0,RES_hh_emih!J12/RES_summary!J$19)</f>
        <v>0</v>
      </c>
      <c r="K12" s="95">
        <f>IF(RES_hh_emih!K12=0,0,RES_hh_emih!K12/RES_summary!K$19)</f>
        <v>0</v>
      </c>
      <c r="L12" s="95">
        <f>IF(RES_hh_emih!L12=0,0,RES_hh_emih!L12/RES_summary!L$19)</f>
        <v>0</v>
      </c>
      <c r="M12" s="95">
        <f>IF(RES_hh_emih!M12=0,0,RES_hh_emih!M12/RES_summary!M$19)</f>
        <v>0</v>
      </c>
      <c r="N12" s="95">
        <f>IF(RES_hh_emih!N12=0,0,RES_hh_emih!N12/RES_summary!N$19)</f>
        <v>0</v>
      </c>
      <c r="O12" s="95">
        <f>IF(RES_hh_emih!O12=0,0,RES_hh_emih!O12/RES_summary!O$19)</f>
        <v>0</v>
      </c>
      <c r="P12" s="95">
        <f>IF(RES_hh_emih!P12=0,0,RES_hh_emih!P12/RES_summary!P$19)</f>
        <v>0</v>
      </c>
      <c r="Q12" s="95">
        <f>IF(RES_hh_emih!Q12=0,0,RES_hh_emih!Q12/RES_summary!Q$19)</f>
        <v>0</v>
      </c>
    </row>
    <row r="13" spans="1:17" ht="12" customHeight="1" x14ac:dyDescent="0.25">
      <c r="A13" s="51" t="s">
        <v>114</v>
      </c>
      <c r="B13" s="22">
        <f>IF(RES_hh_emih!B13=0,0,RES_hh_emih!B13/RES_summary!B$19)</f>
        <v>0</v>
      </c>
      <c r="C13" s="22">
        <f>IF(RES_hh_emih!C13=0,0,RES_hh_emih!C13/RES_summary!C$19)</f>
        <v>0</v>
      </c>
      <c r="D13" s="22">
        <f>IF(RES_hh_emih!D13=0,0,RES_hh_emih!D13/RES_summary!D$19)</f>
        <v>0</v>
      </c>
      <c r="E13" s="22">
        <f>IF(RES_hh_emih!E13=0,0,RES_hh_emih!E13/RES_summary!E$19)</f>
        <v>0</v>
      </c>
      <c r="F13" s="22">
        <f>IF(RES_hh_emih!F13=0,0,RES_hh_emih!F13/RES_summary!F$19)</f>
        <v>0</v>
      </c>
      <c r="G13" s="22">
        <f>IF(RES_hh_emih!G13=0,0,RES_hh_emih!G13/RES_summary!G$19)</f>
        <v>0</v>
      </c>
      <c r="H13" s="22">
        <f>IF(RES_hh_emih!H13=0,0,RES_hh_emih!H13/RES_summary!H$19)</f>
        <v>0</v>
      </c>
      <c r="I13" s="22">
        <f>IF(RES_hh_emih!I13=0,0,RES_hh_emih!I13/RES_summary!I$19)</f>
        <v>0</v>
      </c>
      <c r="J13" s="22">
        <f>IF(RES_hh_emih!J13=0,0,RES_hh_emih!J13/RES_summary!J$19)</f>
        <v>0</v>
      </c>
      <c r="K13" s="22">
        <f>IF(RES_hh_emih!K13=0,0,RES_hh_emih!K13/RES_summary!K$19)</f>
        <v>0</v>
      </c>
      <c r="L13" s="22">
        <f>IF(RES_hh_emih!L13=0,0,RES_hh_emih!L13/RES_summary!L$19)</f>
        <v>0</v>
      </c>
      <c r="M13" s="22">
        <f>IF(RES_hh_emih!M13=0,0,RES_hh_emih!M13/RES_summary!M$19)</f>
        <v>0</v>
      </c>
      <c r="N13" s="22">
        <f>IF(RES_hh_emih!N13=0,0,RES_hh_emih!N13/RES_summary!N$19)</f>
        <v>0</v>
      </c>
      <c r="O13" s="22">
        <f>IF(RES_hh_emih!O13=0,0,RES_hh_emih!O13/RES_summary!O$19)</f>
        <v>0</v>
      </c>
      <c r="P13" s="22">
        <f>IF(RES_hh_emih!P13=0,0,RES_hh_emih!P13/RES_summary!P$19)</f>
        <v>0</v>
      </c>
      <c r="Q13" s="22">
        <f>IF(RES_hh_emih!Q13=0,0,RES_hh_emih!Q13/RES_summary!Q$19)</f>
        <v>0</v>
      </c>
    </row>
    <row r="14" spans="1:17" ht="12" customHeight="1" x14ac:dyDescent="0.25">
      <c r="A14" s="99" t="s">
        <v>117</v>
      </c>
      <c r="B14" s="98">
        <f>IF(RES_hh_emih!B14=0,0,RES_hh_emih!B14/RES_summary!B$19)</f>
        <v>0</v>
      </c>
      <c r="C14" s="98">
        <f>IF(RES_hh_emih!C14=0,0,RES_hh_emih!C14/RES_summary!C$19)</f>
        <v>0</v>
      </c>
      <c r="D14" s="98">
        <f>IF(RES_hh_emih!D14=0,0,RES_hh_emih!D14/RES_summary!D$19)</f>
        <v>0</v>
      </c>
      <c r="E14" s="98">
        <f>IF(RES_hh_emih!E14=0,0,RES_hh_emih!E14/RES_summary!E$19)</f>
        <v>0</v>
      </c>
      <c r="F14" s="98">
        <f>IF(RES_hh_emih!F14=0,0,RES_hh_emih!F14/RES_summary!F$19)</f>
        <v>0</v>
      </c>
      <c r="G14" s="98">
        <f>IF(RES_hh_emih!G14=0,0,RES_hh_emih!G14/RES_summary!G$19)</f>
        <v>0</v>
      </c>
      <c r="H14" s="98">
        <f>IF(RES_hh_emih!H14=0,0,RES_hh_emih!H14/RES_summary!H$19)</f>
        <v>0</v>
      </c>
      <c r="I14" s="98">
        <f>IF(RES_hh_emih!I14=0,0,RES_hh_emih!I14/RES_summary!I$19)</f>
        <v>0</v>
      </c>
      <c r="J14" s="98">
        <f>IF(RES_hh_emih!J14=0,0,RES_hh_emih!J14/RES_summary!J$19)</f>
        <v>0</v>
      </c>
      <c r="K14" s="98">
        <f>IF(RES_hh_emih!K14=0,0,RES_hh_emih!K14/RES_summary!K$19)</f>
        <v>0</v>
      </c>
      <c r="L14" s="98">
        <f>IF(RES_hh_emih!L14=0,0,RES_hh_emih!L14/RES_summary!L$19)</f>
        <v>0</v>
      </c>
      <c r="M14" s="98">
        <f>IF(RES_hh_emih!M14=0,0,RES_hh_emih!M14/RES_summary!M$19)</f>
        <v>0</v>
      </c>
      <c r="N14" s="98">
        <f>IF(RES_hh_emih!N14=0,0,RES_hh_emih!N14/RES_summary!N$19)</f>
        <v>0</v>
      </c>
      <c r="O14" s="98">
        <f>IF(RES_hh_emih!O14=0,0,RES_hh_emih!O14/RES_summary!O$19)</f>
        <v>0</v>
      </c>
      <c r="P14" s="98">
        <f>IF(RES_hh_emih!P14=0,0,RES_hh_emih!P14/RES_summary!P$19)</f>
        <v>0</v>
      </c>
      <c r="Q14" s="98">
        <f>IF(RES_hh_emih!Q14=0,0,RES_hh_emih!Q14/RES_summary!Q$19)</f>
        <v>0</v>
      </c>
    </row>
    <row r="15" spans="1:17" ht="12.95" customHeight="1" x14ac:dyDescent="0.25">
      <c r="A15" s="89" t="s">
        <v>112</v>
      </c>
      <c r="B15" s="96">
        <f>IF(RES_hh_emih!B15=0,0,RES_hh_emih!B15/RES_summary!B$19)</f>
        <v>0</v>
      </c>
      <c r="C15" s="96">
        <f>IF(RES_hh_emih!C15=0,0,RES_hh_emih!C15/RES_summary!C$19)</f>
        <v>0</v>
      </c>
      <c r="D15" s="96">
        <f>IF(RES_hh_emih!D15=0,0,RES_hh_emih!D15/RES_summary!D$19)</f>
        <v>0</v>
      </c>
      <c r="E15" s="96">
        <f>IF(RES_hh_emih!E15=0,0,RES_hh_emih!E15/RES_summary!E$19)</f>
        <v>0</v>
      </c>
      <c r="F15" s="96">
        <f>IF(RES_hh_emih!F15=0,0,RES_hh_emih!F15/RES_summary!F$19)</f>
        <v>0</v>
      </c>
      <c r="G15" s="96">
        <f>IF(RES_hh_emih!G15=0,0,RES_hh_emih!G15/RES_summary!G$19)</f>
        <v>0</v>
      </c>
      <c r="H15" s="96">
        <f>IF(RES_hh_emih!H15=0,0,RES_hh_emih!H15/RES_summary!H$19)</f>
        <v>0</v>
      </c>
      <c r="I15" s="96">
        <f>IF(RES_hh_emih!I15=0,0,RES_hh_emih!I15/RES_summary!I$19)</f>
        <v>0</v>
      </c>
      <c r="J15" s="96">
        <f>IF(RES_hh_emih!J15=0,0,RES_hh_emih!J15/RES_summary!J$19)</f>
        <v>0</v>
      </c>
      <c r="K15" s="96">
        <f>IF(RES_hh_emih!K15=0,0,RES_hh_emih!K15/RES_summary!K$19)</f>
        <v>0</v>
      </c>
      <c r="L15" s="96">
        <f>IF(RES_hh_emih!L15=0,0,RES_hh_emih!L15/RES_summary!L$19)</f>
        <v>0</v>
      </c>
      <c r="M15" s="96">
        <f>IF(RES_hh_emih!M15=0,0,RES_hh_emih!M15/RES_summary!M$19)</f>
        <v>0</v>
      </c>
      <c r="N15" s="96">
        <f>IF(RES_hh_emih!N15=0,0,RES_hh_emih!N15/RES_summary!N$19)</f>
        <v>0</v>
      </c>
      <c r="O15" s="96">
        <f>IF(RES_hh_emih!O15=0,0,RES_hh_emih!O15/RES_summary!O$19)</f>
        <v>0</v>
      </c>
      <c r="P15" s="96">
        <f>IF(RES_hh_emih!P15=0,0,RES_hh_emih!P15/RES_summary!P$19)</f>
        <v>0</v>
      </c>
      <c r="Q15" s="96">
        <f>IF(RES_hh_emih!Q15=0,0,RES_hh_emih!Q15/RES_summary!Q$19)</f>
        <v>0</v>
      </c>
    </row>
    <row r="16" spans="1:17" ht="12" customHeight="1" x14ac:dyDescent="0.25">
      <c r="A16" s="87" t="s">
        <v>111</v>
      </c>
      <c r="B16" s="97">
        <f>IF(RES_hh_emih!B16=0,0,RES_hh_emih!B16/RES_summary!B$19)</f>
        <v>0</v>
      </c>
      <c r="C16" s="97">
        <f>IF(RES_hh_emih!C16=0,0,RES_hh_emih!C16/RES_summary!C$19)</f>
        <v>0</v>
      </c>
      <c r="D16" s="97">
        <f>IF(RES_hh_emih!D16=0,0,RES_hh_emih!D16/RES_summary!D$19)</f>
        <v>0</v>
      </c>
      <c r="E16" s="97">
        <f>IF(RES_hh_emih!E16=0,0,RES_hh_emih!E16/RES_summary!E$19)</f>
        <v>0</v>
      </c>
      <c r="F16" s="97">
        <f>IF(RES_hh_emih!F16=0,0,RES_hh_emih!F16/RES_summary!F$19)</f>
        <v>0</v>
      </c>
      <c r="G16" s="97">
        <f>IF(RES_hh_emih!G16=0,0,RES_hh_emih!G16/RES_summary!G$19)</f>
        <v>0</v>
      </c>
      <c r="H16" s="97">
        <f>IF(RES_hh_emih!H16=0,0,RES_hh_emih!H16/RES_summary!H$19)</f>
        <v>0</v>
      </c>
      <c r="I16" s="97">
        <f>IF(RES_hh_emih!I16=0,0,RES_hh_emih!I16/RES_summary!I$19)</f>
        <v>0</v>
      </c>
      <c r="J16" s="97">
        <f>IF(RES_hh_emih!J16=0,0,RES_hh_emih!J16/RES_summary!J$19)</f>
        <v>0</v>
      </c>
      <c r="K16" s="97">
        <f>IF(RES_hh_emih!K16=0,0,RES_hh_emih!K16/RES_summary!K$19)</f>
        <v>0</v>
      </c>
      <c r="L16" s="97">
        <f>IF(RES_hh_emih!L16=0,0,RES_hh_emih!L16/RES_summary!L$19)</f>
        <v>0</v>
      </c>
      <c r="M16" s="97">
        <f>IF(RES_hh_emih!M16=0,0,RES_hh_emih!M16/RES_summary!M$19)</f>
        <v>0</v>
      </c>
      <c r="N16" s="97">
        <f>IF(RES_hh_emih!N16=0,0,RES_hh_emih!N16/RES_summary!N$19)</f>
        <v>0</v>
      </c>
      <c r="O16" s="97">
        <f>IF(RES_hh_emih!O16=0,0,RES_hh_emih!O16/RES_summary!O$19)</f>
        <v>0</v>
      </c>
      <c r="P16" s="97">
        <f>IF(RES_hh_emih!P16=0,0,RES_hh_emih!P16/RES_summary!P$19)</f>
        <v>0</v>
      </c>
      <c r="Q16" s="97">
        <f>IF(RES_hh_emih!Q16=0,0,RES_hh_emih!Q16/RES_summary!Q$19)</f>
        <v>0</v>
      </c>
    </row>
    <row r="17" spans="1:17" ht="12.95" customHeight="1" x14ac:dyDescent="0.25">
      <c r="A17" s="89" t="s">
        <v>63</v>
      </c>
      <c r="B17" s="96">
        <f>IF(RES_hh_emih!B17=0,0,RES_hh_emih!B17/RES_summary!B$19)</f>
        <v>0.71910797645005997</v>
      </c>
      <c r="C17" s="96">
        <f>IF(RES_hh_emih!C17=0,0,RES_hh_emih!C17/RES_summary!C$19)</f>
        <v>0.8481890142256594</v>
      </c>
      <c r="D17" s="96">
        <f>IF(RES_hh_emih!D17=0,0,RES_hh_emih!D17/RES_summary!D$19)</f>
        <v>0.87057352922879083</v>
      </c>
      <c r="E17" s="96">
        <f>IF(RES_hh_emih!E17=0,0,RES_hh_emih!E17/RES_summary!E$19)</f>
        <v>0.92851021884288998</v>
      </c>
      <c r="F17" s="96">
        <f>IF(RES_hh_emih!F17=0,0,RES_hh_emih!F17/RES_summary!F$19)</f>
        <v>1.0091612186175247</v>
      </c>
      <c r="G17" s="96">
        <f>IF(RES_hh_emih!G17=0,0,RES_hh_emih!G17/RES_summary!G$19)</f>
        <v>1.1068646188418332</v>
      </c>
      <c r="H17" s="96">
        <f>IF(RES_hh_emih!H17=0,0,RES_hh_emih!H17/RES_summary!H$19)</f>
        <v>1.1936142865898227</v>
      </c>
      <c r="I17" s="96">
        <f>IF(RES_hh_emih!I17=0,0,RES_hh_emih!I17/RES_summary!I$19)</f>
        <v>1.2811259036186846</v>
      </c>
      <c r="J17" s="96">
        <f>IF(RES_hh_emih!J17=0,0,RES_hh_emih!J17/RES_summary!J$19)</f>
        <v>1.3337166623861492</v>
      </c>
      <c r="K17" s="96">
        <f>IF(RES_hh_emih!K17=0,0,RES_hh_emih!K17/RES_summary!K$19)</f>
        <v>1.361845432992167</v>
      </c>
      <c r="L17" s="96">
        <f>IF(RES_hh_emih!L17=0,0,RES_hh_emih!L17/RES_summary!L$19)</f>
        <v>1.7102924679533307</v>
      </c>
      <c r="M17" s="96">
        <f>IF(RES_hh_emih!M17=0,0,RES_hh_emih!M17/RES_summary!M$19)</f>
        <v>1.5512899610056268</v>
      </c>
      <c r="N17" s="96">
        <f>IF(RES_hh_emih!N17=0,0,RES_hh_emih!N17/RES_summary!N$19)</f>
        <v>1.3302676840437622</v>
      </c>
      <c r="O17" s="96">
        <f>IF(RES_hh_emih!O17=0,0,RES_hh_emih!O17/RES_summary!O$19)</f>
        <v>1.3924936185497805</v>
      </c>
      <c r="P17" s="96">
        <f>IF(RES_hh_emih!P17=0,0,RES_hh_emih!P17/RES_summary!P$19)</f>
        <v>1.3774283440307977</v>
      </c>
      <c r="Q17" s="96">
        <f>IF(RES_hh_emih!Q17=0,0,RES_hh_emih!Q17/RES_summary!Q$19)</f>
        <v>1.4139643619354771</v>
      </c>
    </row>
    <row r="18" spans="1:17" ht="12" customHeight="1" x14ac:dyDescent="0.25">
      <c r="A18" s="87" t="s">
        <v>58</v>
      </c>
      <c r="B18" s="95">
        <f>IF(RES_hh_emih!B18=0,0,RES_hh_emih!B18/RES_summary!B$19)</f>
        <v>18.552243839973531</v>
      </c>
      <c r="C18" s="95">
        <f>IF(RES_hh_emih!C18=0,0,RES_hh_emih!C18/RES_summary!C$19)</f>
        <v>18.459140787916965</v>
      </c>
      <c r="D18" s="95">
        <f>IF(RES_hh_emih!D18=0,0,RES_hh_emih!D18/RES_summary!D$19)</f>
        <v>19.364550717656709</v>
      </c>
      <c r="E18" s="95">
        <f>IF(RES_hh_emih!E18=0,0,RES_hh_emih!E18/RES_summary!E$19)</f>
        <v>19.973915795374268</v>
      </c>
      <c r="F18" s="95">
        <f>IF(RES_hh_emih!F18=0,0,RES_hh_emih!F18/RES_summary!F$19)</f>
        <v>20.88353870632136</v>
      </c>
      <c r="G18" s="95">
        <f>IF(RES_hh_emih!G18=0,0,RES_hh_emih!G18/RES_summary!G$19)</f>
        <v>21.3214833225632</v>
      </c>
      <c r="H18" s="95">
        <f>IF(RES_hh_emih!H18=0,0,RES_hh_emih!H18/RES_summary!H$19)</f>
        <v>22.121182674455184</v>
      </c>
      <c r="I18" s="95">
        <f>IF(RES_hh_emih!I18=0,0,RES_hh_emih!I18/RES_summary!I$19)</f>
        <v>22.398793864119899</v>
      </c>
      <c r="J18" s="95">
        <f>IF(RES_hh_emih!J18=0,0,RES_hh_emih!J18/RES_summary!J$19)</f>
        <v>22.60899839785413</v>
      </c>
      <c r="K18" s="95">
        <f>IF(RES_hh_emih!K18=0,0,RES_hh_emih!K18/RES_summary!K$19)</f>
        <v>21.827795084240392</v>
      </c>
      <c r="L18" s="95">
        <f>IF(RES_hh_emih!L18=0,0,RES_hh_emih!L18/RES_summary!L$19)</f>
        <v>26.634890774771161</v>
      </c>
      <c r="M18" s="95">
        <f>IF(RES_hh_emih!M18=0,0,RES_hh_emih!M18/RES_summary!M$19)</f>
        <v>26.302671396489259</v>
      </c>
      <c r="N18" s="95">
        <f>IF(RES_hh_emih!N18=0,0,RES_hh_emih!N18/RES_summary!N$19)</f>
        <v>19.754992019302698</v>
      </c>
      <c r="O18" s="95">
        <f>IF(RES_hh_emih!O18=0,0,RES_hh_emih!O18/RES_summary!O$19)</f>
        <v>20.119521345699795</v>
      </c>
      <c r="P18" s="95">
        <f>IF(RES_hh_emih!P18=0,0,RES_hh_emih!P18/RES_summary!P$19)</f>
        <v>19.658183252721482</v>
      </c>
      <c r="Q18" s="95">
        <f>IF(RES_hh_emih!Q18=0,0,RES_hh_emih!Q18/RES_summary!Q$19)</f>
        <v>19.673859175077624</v>
      </c>
    </row>
    <row r="19" spans="1:17" s="28" customFormat="1" ht="12" customHeight="1" x14ac:dyDescent="0.25">
      <c r="A19" s="87" t="s">
        <v>84</v>
      </c>
      <c r="B19" s="95">
        <f>IF(RES_hh_emih!B19=0,0,RES_hh_emih!B19/RES_summary!B$19)</f>
        <v>9.9079417251964497</v>
      </c>
      <c r="C19" s="95">
        <f>IF(RES_hh_emih!C19=0,0,RES_hh_emih!C19/RES_summary!C$19)</f>
        <v>9.87906726797498</v>
      </c>
      <c r="D19" s="95">
        <f>IF(RES_hh_emih!D19=0,0,RES_hh_emih!D19/RES_summary!D$19)</f>
        <v>10.363329919276651</v>
      </c>
      <c r="E19" s="95">
        <f>IF(RES_hh_emih!E19=0,0,RES_hh_emih!E19/RES_summary!E$19)</f>
        <v>10.867898264294301</v>
      </c>
      <c r="F19" s="95">
        <f>IF(RES_hh_emih!F19=0,0,RES_hh_emih!F19/RES_summary!F$19)</f>
        <v>11.085917607146905</v>
      </c>
      <c r="G19" s="95">
        <f>IF(RES_hh_emih!G19=0,0,RES_hh_emih!G19/RES_summary!G$19)</f>
        <v>11.411908271899549</v>
      </c>
      <c r="H19" s="95">
        <f>IF(RES_hh_emih!H19=0,0,RES_hh_emih!H19/RES_summary!H$19)</f>
        <v>11.840165267586855</v>
      </c>
      <c r="I19" s="95">
        <f>IF(RES_hh_emih!I19=0,0,RES_hh_emih!I19/RES_summary!I$19)</f>
        <v>11.988597538714984</v>
      </c>
      <c r="J19" s="95">
        <f>IF(RES_hh_emih!J19=0,0,RES_hh_emih!J19/RES_summary!J$19)</f>
        <v>11.955427161380902</v>
      </c>
      <c r="K19" s="95">
        <f>IF(RES_hh_emih!K19=0,0,RES_hh_emih!K19/RES_summary!K$19)</f>
        <v>11.826037514792899</v>
      </c>
      <c r="L19" s="95">
        <f>IF(RES_hh_emih!L19=0,0,RES_hh_emih!L19/RES_summary!L$19)</f>
        <v>11.296877217451723</v>
      </c>
      <c r="M19" s="95">
        <f>IF(RES_hh_emih!M19=0,0,RES_hh_emih!M19/RES_summary!M$19)</f>
        <v>10.585927527452473</v>
      </c>
      <c r="N19" s="95">
        <f>IF(RES_hh_emih!N19=0,0,RES_hh_emih!N19/RES_summary!N$19)</f>
        <v>10.409691938299376</v>
      </c>
      <c r="O19" s="95">
        <f>IF(RES_hh_emih!O19=0,0,RES_hh_emih!O19/RES_summary!O$19)</f>
        <v>10.525948541307306</v>
      </c>
      <c r="P19" s="95">
        <f>IF(RES_hh_emih!P19=0,0,RES_hh_emih!P19/RES_summary!P$19)</f>
        <v>10.205843677312249</v>
      </c>
      <c r="Q19" s="95">
        <f>IF(RES_hh_emih!Q19=0,0,RES_hh_emih!Q19/RES_summary!Q$19)</f>
        <v>9.7537108761095528</v>
      </c>
    </row>
    <row r="20" spans="1:17" ht="12" customHeight="1" x14ac:dyDescent="0.25">
      <c r="A20" s="87" t="s">
        <v>110</v>
      </c>
      <c r="B20" s="95">
        <f>IF(RES_hh_emih!B20=0,0,RES_hh_emih!B20/RES_summary!B$19)</f>
        <v>11.572987557661158</v>
      </c>
      <c r="C20" s="95">
        <f>IF(RES_hh_emih!C20=0,0,RES_hh_emih!C20/RES_summary!C$19)</f>
        <v>12.575213113064345</v>
      </c>
      <c r="D20" s="95">
        <f>IF(RES_hh_emih!D20=0,0,RES_hh_emih!D20/RES_summary!D$19)</f>
        <v>13.186339003507703</v>
      </c>
      <c r="E20" s="95">
        <f>IF(RES_hh_emih!E20=0,0,RES_hh_emih!E20/RES_summary!E$19)</f>
        <v>11.287040661431725</v>
      </c>
      <c r="F20" s="95">
        <f>IF(RES_hh_emih!F20=0,0,RES_hh_emih!F20/RES_summary!F$19)</f>
        <v>11.879870683950243</v>
      </c>
      <c r="G20" s="95">
        <f>IF(RES_hh_emih!G20=0,0,RES_hh_emih!G20/RES_summary!G$19)</f>
        <v>13.218656548634451</v>
      </c>
      <c r="H20" s="95">
        <f>IF(RES_hh_emih!H20=0,0,RES_hh_emih!H20/RES_summary!H$19)</f>
        <v>13.677394763988115</v>
      </c>
      <c r="I20" s="95">
        <f>IF(RES_hh_emih!I20=0,0,RES_hh_emih!I20/RES_summary!I$19)</f>
        <v>13.848988398215454</v>
      </c>
      <c r="J20" s="95">
        <f>IF(RES_hh_emih!J20=0,0,RES_hh_emih!J20/RES_summary!J$19)</f>
        <v>13.808301155031682</v>
      </c>
      <c r="K20" s="95">
        <f>IF(RES_hh_emih!K20=0,0,RES_hh_emih!K20/RES_summary!K$19)</f>
        <v>14.065712990108697</v>
      </c>
      <c r="L20" s="95">
        <f>IF(RES_hh_emih!L20=0,0,RES_hh_emih!L20/RES_summary!L$19)</f>
        <v>13.469857383994198</v>
      </c>
      <c r="M20" s="95">
        <f>IF(RES_hh_emih!M20=0,0,RES_hh_emih!M20/RES_summary!M$19)</f>
        <v>12.99770557159116</v>
      </c>
      <c r="N20" s="95">
        <f>IF(RES_hh_emih!N20=0,0,RES_hh_emih!N20/RES_summary!N$19)</f>
        <v>12.390892914915465</v>
      </c>
      <c r="O20" s="95">
        <f>IF(RES_hh_emih!O20=0,0,RES_hh_emih!O20/RES_summary!O$19)</f>
        <v>12.847066902174101</v>
      </c>
      <c r="P20" s="95">
        <f>IF(RES_hh_emih!P20=0,0,RES_hh_emih!P20/RES_summary!P$19)</f>
        <v>12.521363099487594</v>
      </c>
      <c r="Q20" s="95">
        <f>IF(RES_hh_emih!Q20=0,0,RES_hh_emih!Q20/RES_summary!Q$19)</f>
        <v>12.041826120054701</v>
      </c>
    </row>
    <row r="21" spans="1:17" ht="12" customHeight="1" x14ac:dyDescent="0.25">
      <c r="A21" s="87" t="s">
        <v>109</v>
      </c>
      <c r="B21" s="95">
        <f>IF(RES_hh_emih!B21=0,0,RES_hh_emih!B21/RES_summary!B$19)</f>
        <v>8.4564562490022652</v>
      </c>
      <c r="C21" s="95">
        <f>IF(RES_hh_emih!C21=0,0,RES_hh_emih!C21/RES_summary!C$19)</f>
        <v>8.4320230218838397</v>
      </c>
      <c r="D21" s="95">
        <f>IF(RES_hh_emih!D21=0,0,RES_hh_emih!D21/RES_summary!D$19)</f>
        <v>8.84528904250155</v>
      </c>
      <c r="E21" s="95">
        <f>IF(RES_hh_emih!E21=0,0,RES_hh_emih!E21/RES_summary!E$19)</f>
        <v>9.2756862081250908</v>
      </c>
      <c r="F21" s="95">
        <f>IF(RES_hh_emih!F21=0,0,RES_hh_emih!F21/RES_summary!F$19)</f>
        <v>9.4617549462338264</v>
      </c>
      <c r="G21" s="95">
        <f>IF(RES_hh_emih!G21=0,0,RES_hh_emih!G21/RES_summary!G$19)</f>
        <v>9.7399581867838521</v>
      </c>
      <c r="H21" s="95">
        <f>IF(RES_hh_emih!H21=0,0,RES_hh_emih!H21/RES_summary!H$19)</f>
        <v>10.105639010405174</v>
      </c>
      <c r="I21" s="95">
        <f>IF(RES_hh_emih!I21=0,0,RES_hh_emih!I21/RES_summary!I$19)</f>
        <v>10.232618334533466</v>
      </c>
      <c r="J21" s="95">
        <f>IF(RES_hh_emih!J21=0,0,RES_hh_emih!J21/RES_summary!J$19)</f>
        <v>10.658856616963593</v>
      </c>
      <c r="K21" s="95">
        <f>IF(RES_hh_emih!K21=0,0,RES_hh_emih!K21/RES_summary!K$19)</f>
        <v>9.3483639912322474</v>
      </c>
      <c r="L21" s="95">
        <f>IF(RES_hh_emih!L21=0,0,RES_hh_emih!L21/RES_summary!L$19)</f>
        <v>10.658318010921068</v>
      </c>
      <c r="M21" s="95">
        <f>IF(RES_hh_emih!M21=0,0,RES_hh_emih!M21/RES_summary!M$19)</f>
        <v>9.2543862678496058</v>
      </c>
      <c r="N21" s="95">
        <f>IF(RES_hh_emih!N21=0,0,RES_hh_emih!N21/RES_summary!N$19)</f>
        <v>8.7321583359662114</v>
      </c>
      <c r="O21" s="95">
        <f>IF(RES_hh_emih!O21=0,0,RES_hh_emih!O21/RES_summary!O$19)</f>
        <v>9.0327025788955524</v>
      </c>
      <c r="P21" s="95">
        <f>IF(RES_hh_emih!P21=0,0,RES_hh_emih!P21/RES_summary!P$19)</f>
        <v>8.9837044072968641</v>
      </c>
      <c r="Q21" s="95">
        <f>IF(RES_hh_emih!Q21=0,0,RES_hh_emih!Q21/RES_summary!Q$19)</f>
        <v>8.6674894080905052</v>
      </c>
    </row>
    <row r="22" spans="1:17" ht="12" customHeight="1" x14ac:dyDescent="0.25">
      <c r="A22" s="87" t="s">
        <v>55</v>
      </c>
      <c r="B22" s="95">
        <f>IF(RES_hh_emih!B22=0,0,RES_hh_emih!B22/RES_summary!B$19)</f>
        <v>0</v>
      </c>
      <c r="C22" s="95">
        <f>IF(RES_hh_emih!C22=0,0,RES_hh_emih!C22/RES_summary!C$19)</f>
        <v>0</v>
      </c>
      <c r="D22" s="95">
        <f>IF(RES_hh_emih!D22=0,0,RES_hh_emih!D22/RES_summary!D$19)</f>
        <v>0</v>
      </c>
      <c r="E22" s="95">
        <f>IF(RES_hh_emih!E22=0,0,RES_hh_emih!E22/RES_summary!E$19)</f>
        <v>0</v>
      </c>
      <c r="F22" s="95">
        <f>IF(RES_hh_emih!F22=0,0,RES_hh_emih!F22/RES_summary!F$19)</f>
        <v>0</v>
      </c>
      <c r="G22" s="95">
        <f>IF(RES_hh_emih!G22=0,0,RES_hh_emih!G22/RES_summary!G$19)</f>
        <v>0</v>
      </c>
      <c r="H22" s="95">
        <f>IF(RES_hh_emih!H22=0,0,RES_hh_emih!H22/RES_summary!H$19)</f>
        <v>0</v>
      </c>
      <c r="I22" s="95">
        <f>IF(RES_hh_emih!I22=0,0,RES_hh_emih!I22/RES_summary!I$19)</f>
        <v>0</v>
      </c>
      <c r="J22" s="95">
        <f>IF(RES_hh_emih!J22=0,0,RES_hh_emih!J22/RES_summary!J$19)</f>
        <v>0</v>
      </c>
      <c r="K22" s="95">
        <f>IF(RES_hh_emih!K22=0,0,RES_hh_emih!K22/RES_summary!K$19)</f>
        <v>0</v>
      </c>
      <c r="L22" s="95">
        <f>IF(RES_hh_emih!L22=0,0,RES_hh_emih!L22/RES_summary!L$19)</f>
        <v>0</v>
      </c>
      <c r="M22" s="95">
        <f>IF(RES_hh_emih!M22=0,0,RES_hh_emih!M22/RES_summary!M$19)</f>
        <v>0</v>
      </c>
      <c r="N22" s="95">
        <f>IF(RES_hh_emih!N22=0,0,RES_hh_emih!N22/RES_summary!N$19)</f>
        <v>0</v>
      </c>
      <c r="O22" s="95">
        <f>IF(RES_hh_emih!O22=0,0,RES_hh_emih!O22/RES_summary!O$19)</f>
        <v>0</v>
      </c>
      <c r="P22" s="95">
        <f>IF(RES_hh_emih!P22=0,0,RES_hh_emih!P22/RES_summary!P$19)</f>
        <v>0</v>
      </c>
      <c r="Q22" s="95">
        <f>IF(RES_hh_emih!Q22=0,0,RES_hh_emih!Q22/RES_summary!Q$19)</f>
        <v>0</v>
      </c>
    </row>
    <row r="23" spans="1:17" ht="12" customHeight="1" x14ac:dyDescent="0.25">
      <c r="A23" s="87" t="s">
        <v>79</v>
      </c>
      <c r="B23" s="95">
        <f>IF(RES_hh_emih!B23=0,0,RES_hh_emih!B23/RES_summary!B$19)</f>
        <v>0</v>
      </c>
      <c r="C23" s="95">
        <f>IF(RES_hh_emih!C23=0,0,RES_hh_emih!C23/RES_summary!C$19)</f>
        <v>0</v>
      </c>
      <c r="D23" s="95">
        <f>IF(RES_hh_emih!D23=0,0,RES_hh_emih!D23/RES_summary!D$19)</f>
        <v>0</v>
      </c>
      <c r="E23" s="95">
        <f>IF(RES_hh_emih!E23=0,0,RES_hh_emih!E23/RES_summary!E$19)</f>
        <v>0</v>
      </c>
      <c r="F23" s="95">
        <f>IF(RES_hh_emih!F23=0,0,RES_hh_emih!F23/RES_summary!F$19)</f>
        <v>0</v>
      </c>
      <c r="G23" s="95">
        <f>IF(RES_hh_emih!G23=0,0,RES_hh_emih!G23/RES_summary!G$19)</f>
        <v>0</v>
      </c>
      <c r="H23" s="95">
        <f>IF(RES_hh_emih!H23=0,0,RES_hh_emih!H23/RES_summary!H$19)</f>
        <v>0</v>
      </c>
      <c r="I23" s="95">
        <f>IF(RES_hh_emih!I23=0,0,RES_hh_emih!I23/RES_summary!I$19)</f>
        <v>0</v>
      </c>
      <c r="J23" s="95">
        <f>IF(RES_hh_emih!J23=0,0,RES_hh_emih!J23/RES_summary!J$19)</f>
        <v>0</v>
      </c>
      <c r="K23" s="95">
        <f>IF(RES_hh_emih!K23=0,0,RES_hh_emih!K23/RES_summary!K$19)</f>
        <v>0</v>
      </c>
      <c r="L23" s="95">
        <f>IF(RES_hh_emih!L23=0,0,RES_hh_emih!L23/RES_summary!L$19)</f>
        <v>0</v>
      </c>
      <c r="M23" s="95">
        <f>IF(RES_hh_emih!M23=0,0,RES_hh_emih!M23/RES_summary!M$19)</f>
        <v>0</v>
      </c>
      <c r="N23" s="95">
        <f>IF(RES_hh_emih!N23=0,0,RES_hh_emih!N23/RES_summary!N$19)</f>
        <v>0</v>
      </c>
      <c r="O23" s="95">
        <f>IF(RES_hh_emih!O23=0,0,RES_hh_emih!O23/RES_summary!O$19)</f>
        <v>0</v>
      </c>
      <c r="P23" s="95">
        <f>IF(RES_hh_emih!P23=0,0,RES_hh_emih!P23/RES_summary!P$19)</f>
        <v>0</v>
      </c>
      <c r="Q23" s="95">
        <f>IF(RES_hh_emih!Q23=0,0,RES_hh_emih!Q23/RES_summary!Q$19)</f>
        <v>0</v>
      </c>
    </row>
    <row r="24" spans="1:17" ht="12" customHeight="1" x14ac:dyDescent="0.25">
      <c r="A24" s="87" t="s">
        <v>61</v>
      </c>
      <c r="B24" s="95">
        <f>IF(RES_hh_emih!B24=0,0,RES_hh_emih!B24/RES_summary!B$19)</f>
        <v>0</v>
      </c>
      <c r="C24" s="95">
        <f>IF(RES_hh_emih!C24=0,0,RES_hh_emih!C24/RES_summary!C$19)</f>
        <v>0</v>
      </c>
      <c r="D24" s="95">
        <f>IF(RES_hh_emih!D24=0,0,RES_hh_emih!D24/RES_summary!D$19)</f>
        <v>0</v>
      </c>
      <c r="E24" s="95">
        <f>IF(RES_hh_emih!E24=0,0,RES_hh_emih!E24/RES_summary!E$19)</f>
        <v>0</v>
      </c>
      <c r="F24" s="95">
        <f>IF(RES_hh_emih!F24=0,0,RES_hh_emih!F24/RES_summary!F$19)</f>
        <v>0</v>
      </c>
      <c r="G24" s="95">
        <f>IF(RES_hh_emih!G24=0,0,RES_hh_emih!G24/RES_summary!G$19)</f>
        <v>0</v>
      </c>
      <c r="H24" s="95">
        <f>IF(RES_hh_emih!H24=0,0,RES_hh_emih!H24/RES_summary!H$19)</f>
        <v>0</v>
      </c>
      <c r="I24" s="95">
        <f>IF(RES_hh_emih!I24=0,0,RES_hh_emih!I24/RES_summary!I$19)</f>
        <v>0</v>
      </c>
      <c r="J24" s="95">
        <f>IF(RES_hh_emih!J24=0,0,RES_hh_emih!J24/RES_summary!J$19)</f>
        <v>0</v>
      </c>
      <c r="K24" s="95">
        <f>IF(RES_hh_emih!K24=0,0,RES_hh_emih!K24/RES_summary!K$19)</f>
        <v>0</v>
      </c>
      <c r="L24" s="95">
        <f>IF(RES_hh_emih!L24=0,0,RES_hh_emih!L24/RES_summary!L$19)</f>
        <v>0</v>
      </c>
      <c r="M24" s="95">
        <f>IF(RES_hh_emih!M24=0,0,RES_hh_emih!M24/RES_summary!M$19)</f>
        <v>0</v>
      </c>
      <c r="N24" s="95">
        <f>IF(RES_hh_emih!N24=0,0,RES_hh_emih!N24/RES_summary!N$19)</f>
        <v>0</v>
      </c>
      <c r="O24" s="95">
        <f>IF(RES_hh_emih!O24=0,0,RES_hh_emih!O24/RES_summary!O$19)</f>
        <v>0</v>
      </c>
      <c r="P24" s="95">
        <f>IF(RES_hh_emih!P24=0,0,RES_hh_emih!P24/RES_summary!P$19)</f>
        <v>0</v>
      </c>
      <c r="Q24" s="95">
        <f>IF(RES_hh_emih!Q24=0,0,RES_hh_emih!Q24/RES_summary!Q$19)</f>
        <v>0</v>
      </c>
    </row>
    <row r="25" spans="1:17" ht="12" customHeight="1" x14ac:dyDescent="0.25">
      <c r="A25" s="51" t="s">
        <v>60</v>
      </c>
      <c r="B25" s="22">
        <f>IF(RES_hh_emih!B25=0,0,RES_hh_emih!B25/RES_summary!B$19)</f>
        <v>0</v>
      </c>
      <c r="C25" s="22">
        <f>IF(RES_hh_emih!C25=0,0,RES_hh_emih!C25/RES_summary!C$19)</f>
        <v>0</v>
      </c>
      <c r="D25" s="22">
        <f>IF(RES_hh_emih!D25=0,0,RES_hh_emih!D25/RES_summary!D$19)</f>
        <v>0</v>
      </c>
      <c r="E25" s="22">
        <f>IF(RES_hh_emih!E25=0,0,RES_hh_emih!E25/RES_summary!E$19)</f>
        <v>0</v>
      </c>
      <c r="F25" s="22">
        <f>IF(RES_hh_emih!F25=0,0,RES_hh_emih!F25/RES_summary!F$19)</f>
        <v>0</v>
      </c>
      <c r="G25" s="22">
        <f>IF(RES_hh_emih!G25=0,0,RES_hh_emih!G25/RES_summary!G$19)</f>
        <v>0</v>
      </c>
      <c r="H25" s="22">
        <f>IF(RES_hh_emih!H25=0,0,RES_hh_emih!H25/RES_summary!H$19)</f>
        <v>0</v>
      </c>
      <c r="I25" s="22">
        <f>IF(RES_hh_emih!I25=0,0,RES_hh_emih!I25/RES_summary!I$19)</f>
        <v>0</v>
      </c>
      <c r="J25" s="22">
        <f>IF(RES_hh_emih!J25=0,0,RES_hh_emih!J25/RES_summary!J$19)</f>
        <v>0</v>
      </c>
      <c r="K25" s="22">
        <f>IF(RES_hh_emih!K25=0,0,RES_hh_emih!K25/RES_summary!K$19)</f>
        <v>0</v>
      </c>
      <c r="L25" s="22">
        <f>IF(RES_hh_emih!L25=0,0,RES_hh_emih!L25/RES_summary!L$19)</f>
        <v>0</v>
      </c>
      <c r="M25" s="22">
        <f>IF(RES_hh_emih!M25=0,0,RES_hh_emih!M25/RES_summary!M$19)</f>
        <v>0</v>
      </c>
      <c r="N25" s="22">
        <f>IF(RES_hh_emih!N25=0,0,RES_hh_emih!N25/RES_summary!N$19)</f>
        <v>0</v>
      </c>
      <c r="O25" s="22">
        <f>IF(RES_hh_emih!O25=0,0,RES_hh_emih!O25/RES_summary!O$19)</f>
        <v>0</v>
      </c>
      <c r="P25" s="22">
        <f>IF(RES_hh_emih!P25=0,0,RES_hh_emih!P25/RES_summary!P$19)</f>
        <v>0</v>
      </c>
      <c r="Q25" s="22">
        <f>IF(RES_hh_emih!Q25=0,0,RES_hh_emih!Q25/RES_summary!Q$19)</f>
        <v>0</v>
      </c>
    </row>
    <row r="26" spans="1:17" ht="12" customHeight="1" x14ac:dyDescent="0.25">
      <c r="A26" s="49" t="s">
        <v>59</v>
      </c>
      <c r="B26" s="18">
        <f>IF(RES_hh_emih!B26=0,0,RES_hh_emih!B26/RES_summary!B$19)</f>
        <v>0</v>
      </c>
      <c r="C26" s="18">
        <f>IF(RES_hh_emih!C26=0,0,RES_hh_emih!C26/RES_summary!C$19)</f>
        <v>0</v>
      </c>
      <c r="D26" s="18">
        <f>IF(RES_hh_emih!D26=0,0,RES_hh_emih!D26/RES_summary!D$19)</f>
        <v>0</v>
      </c>
      <c r="E26" s="18">
        <f>IF(RES_hh_emih!E26=0,0,RES_hh_emih!E26/RES_summary!E$19)</f>
        <v>0</v>
      </c>
      <c r="F26" s="18">
        <f>IF(RES_hh_emih!F26=0,0,RES_hh_emih!F26/RES_summary!F$19)</f>
        <v>0</v>
      </c>
      <c r="G26" s="18">
        <f>IF(RES_hh_emih!G26=0,0,RES_hh_emih!G26/RES_summary!G$19)</f>
        <v>0</v>
      </c>
      <c r="H26" s="18">
        <f>IF(RES_hh_emih!H26=0,0,RES_hh_emih!H26/RES_summary!H$19)</f>
        <v>0</v>
      </c>
      <c r="I26" s="18">
        <f>IF(RES_hh_emih!I26=0,0,RES_hh_emih!I26/RES_summary!I$19)</f>
        <v>0</v>
      </c>
      <c r="J26" s="18">
        <f>IF(RES_hh_emih!J26=0,0,RES_hh_emih!J26/RES_summary!J$19)</f>
        <v>0</v>
      </c>
      <c r="K26" s="18">
        <f>IF(RES_hh_emih!K26=0,0,RES_hh_emih!K26/RES_summary!K$19)</f>
        <v>0</v>
      </c>
      <c r="L26" s="18">
        <f>IF(RES_hh_emih!L26=0,0,RES_hh_emih!L26/RES_summary!L$19)</f>
        <v>0</v>
      </c>
      <c r="M26" s="18">
        <f>IF(RES_hh_emih!M26=0,0,RES_hh_emih!M26/RES_summary!M$19)</f>
        <v>0</v>
      </c>
      <c r="N26" s="18">
        <f>IF(RES_hh_emih!N26=0,0,RES_hh_emih!N26/RES_summary!N$19)</f>
        <v>0</v>
      </c>
      <c r="O26" s="18">
        <f>IF(RES_hh_emih!O26=0,0,RES_hh_emih!O26/RES_summary!O$19)</f>
        <v>0</v>
      </c>
      <c r="P26" s="18">
        <f>IF(RES_hh_emih!P26=0,0,RES_hh_emih!P26/RES_summary!P$19)</f>
        <v>0</v>
      </c>
      <c r="Q26" s="18">
        <f>IF(RES_hh_emih!Q26=0,0,RES_hh_emih!Q26/RES_summary!Q$19)</f>
        <v>0</v>
      </c>
    </row>
    <row r="27" spans="1:17" ht="12.95" customHeight="1" x14ac:dyDescent="0.25">
      <c r="A27" s="89" t="s">
        <v>62</v>
      </c>
      <c r="B27" s="96">
        <f>IF(RES_hh_emih!B27=0,0,RES_hh_emih!B27/RES_summary!B$19)</f>
        <v>1.3846984433462395</v>
      </c>
      <c r="C27" s="96">
        <f>IF(RES_hh_emih!C27=0,0,RES_hh_emih!C27/RES_summary!C$19)</f>
        <v>1.3448218273845309</v>
      </c>
      <c r="D27" s="96">
        <f>IF(RES_hh_emih!D27=0,0,RES_hh_emih!D27/RES_summary!D$19)</f>
        <v>1.3679878819881257</v>
      </c>
      <c r="E27" s="96">
        <f>IF(RES_hh_emih!E27=0,0,RES_hh_emih!E27/RES_summary!E$19)</f>
        <v>1.3662493629309997</v>
      </c>
      <c r="F27" s="96">
        <f>IF(RES_hh_emih!F27=0,0,RES_hh_emih!F27/RES_summary!F$19)</f>
        <v>1.4334520720031263</v>
      </c>
      <c r="G27" s="96">
        <f>IF(RES_hh_emih!G27=0,0,RES_hh_emih!G27/RES_summary!G$19)</f>
        <v>1.4778249476750145</v>
      </c>
      <c r="H27" s="96">
        <f>IF(RES_hh_emih!H27=0,0,RES_hh_emih!H27/RES_summary!H$19)</f>
        <v>1.5182532992362223</v>
      </c>
      <c r="I27" s="96">
        <f>IF(RES_hh_emih!I27=0,0,RES_hh_emih!I27/RES_summary!I$19)</f>
        <v>1.3210235613139403</v>
      </c>
      <c r="J27" s="96">
        <f>IF(RES_hh_emih!J27=0,0,RES_hh_emih!J27/RES_summary!J$19)</f>
        <v>1.2805284496408176</v>
      </c>
      <c r="K27" s="96">
        <f>IF(RES_hh_emih!K27=0,0,RES_hh_emih!K27/RES_summary!K$19)</f>
        <v>1.1446541569124484</v>
      </c>
      <c r="L27" s="96">
        <f>IF(RES_hh_emih!L27=0,0,RES_hh_emih!L27/RES_summary!L$19)</f>
        <v>1.2737054401536052</v>
      </c>
      <c r="M27" s="96">
        <f>IF(RES_hh_emih!M27=0,0,RES_hh_emih!M27/RES_summary!M$19)</f>
        <v>1.2249361099839642</v>
      </c>
      <c r="N27" s="96">
        <f>IF(RES_hh_emih!N27=0,0,RES_hh_emih!N27/RES_summary!N$19)</f>
        <v>1.2904835000716102</v>
      </c>
      <c r="O27" s="96">
        <f>IF(RES_hh_emih!O27=0,0,RES_hh_emih!O27/RES_summary!O$19)</f>
        <v>1.3287497746622465</v>
      </c>
      <c r="P27" s="96">
        <f>IF(RES_hh_emih!P27=0,0,RES_hh_emih!P27/RES_summary!P$19)</f>
        <v>1.4628489564835292</v>
      </c>
      <c r="Q27" s="96">
        <f>IF(RES_hh_emih!Q27=0,0,RES_hh_emih!Q27/RES_summary!Q$19)</f>
        <v>1.2482656790713751</v>
      </c>
    </row>
    <row r="28" spans="1:17" ht="12" customHeight="1" x14ac:dyDescent="0.25">
      <c r="A28" s="87" t="s">
        <v>58</v>
      </c>
      <c r="B28" s="95">
        <f>IF(RES_hh_emih!B28=0,0,RES_hh_emih!B28/RES_summary!B$19)</f>
        <v>0</v>
      </c>
      <c r="C28" s="95">
        <f>IF(RES_hh_emih!C28=0,0,RES_hh_emih!C28/RES_summary!C$19)</f>
        <v>0</v>
      </c>
      <c r="D28" s="95">
        <f>IF(RES_hh_emih!D28=0,0,RES_hh_emih!D28/RES_summary!D$19)</f>
        <v>0</v>
      </c>
      <c r="E28" s="95">
        <f>IF(RES_hh_emih!E28=0,0,RES_hh_emih!E28/RES_summary!E$19)</f>
        <v>0</v>
      </c>
      <c r="F28" s="95">
        <f>IF(RES_hh_emih!F28=0,0,RES_hh_emih!F28/RES_summary!F$19)</f>
        <v>0</v>
      </c>
      <c r="G28" s="95">
        <f>IF(RES_hh_emih!G28=0,0,RES_hh_emih!G28/RES_summary!G$19)</f>
        <v>0</v>
      </c>
      <c r="H28" s="95">
        <f>IF(RES_hh_emih!H28=0,0,RES_hh_emih!H28/RES_summary!H$19)</f>
        <v>0</v>
      </c>
      <c r="I28" s="95">
        <f>IF(RES_hh_emih!I28=0,0,RES_hh_emih!I28/RES_summary!I$19)</f>
        <v>0</v>
      </c>
      <c r="J28" s="95">
        <f>IF(RES_hh_emih!J28=0,0,RES_hh_emih!J28/RES_summary!J$19)</f>
        <v>0</v>
      </c>
      <c r="K28" s="95">
        <f>IF(RES_hh_emih!K28=0,0,RES_hh_emih!K28/RES_summary!K$19)</f>
        <v>0</v>
      </c>
      <c r="L28" s="95">
        <f>IF(RES_hh_emih!L28=0,0,RES_hh_emih!L28/RES_summary!L$19)</f>
        <v>0</v>
      </c>
      <c r="M28" s="95">
        <f>IF(RES_hh_emih!M28=0,0,RES_hh_emih!M28/RES_summary!M$19)</f>
        <v>0</v>
      </c>
      <c r="N28" s="95">
        <f>IF(RES_hh_emih!N28=0,0,RES_hh_emih!N28/RES_summary!N$19)</f>
        <v>0</v>
      </c>
      <c r="O28" s="95">
        <f>IF(RES_hh_emih!O28=0,0,RES_hh_emih!O28/RES_summary!O$19)</f>
        <v>0</v>
      </c>
      <c r="P28" s="95">
        <f>IF(RES_hh_emih!P28=0,0,RES_hh_emih!P28/RES_summary!P$19)</f>
        <v>0</v>
      </c>
      <c r="Q28" s="95">
        <f>IF(RES_hh_emih!Q28=0,0,RES_hh_emih!Q28/RES_summary!Q$19)</f>
        <v>0</v>
      </c>
    </row>
    <row r="29" spans="1:17" s="28" customFormat="1" ht="12" customHeight="1" x14ac:dyDescent="0.25">
      <c r="A29" s="87" t="s">
        <v>84</v>
      </c>
      <c r="B29" s="95">
        <f>IF(RES_hh_emih!B29=0,0,RES_hh_emih!B29/RES_summary!B$19)</f>
        <v>3.6826564895984948</v>
      </c>
      <c r="C29" s="95">
        <f>IF(RES_hh_emih!C29=0,0,RES_hh_emih!C29/RES_summary!C$19)</f>
        <v>3.9325526081885203</v>
      </c>
      <c r="D29" s="95">
        <f>IF(RES_hh_emih!D29=0,0,RES_hh_emih!D29/RES_summary!D$19)</f>
        <v>4.2453286164694068</v>
      </c>
      <c r="E29" s="95">
        <f>IF(RES_hh_emih!E29=0,0,RES_hh_emih!E29/RES_summary!E$19)</f>
        <v>4.2679264613946817</v>
      </c>
      <c r="F29" s="95">
        <f>IF(RES_hh_emih!F29=0,0,RES_hh_emih!F29/RES_summary!F$19)</f>
        <v>4.225298251638069</v>
      </c>
      <c r="G29" s="95">
        <f>IF(RES_hh_emih!G29=0,0,RES_hh_emih!G29/RES_summary!G$19)</f>
        <v>3.8760787394747833</v>
      </c>
      <c r="H29" s="95">
        <f>IF(RES_hh_emih!H29=0,0,RES_hh_emih!H29/RES_summary!H$19)</f>
        <v>3.8473737756565463</v>
      </c>
      <c r="I29" s="95">
        <f>IF(RES_hh_emih!I29=0,0,RES_hh_emih!I29/RES_summary!I$19)</f>
        <v>3.8417017803185605</v>
      </c>
      <c r="J29" s="95">
        <f>IF(RES_hh_emih!J29=0,0,RES_hh_emih!J29/RES_summary!J$19)</f>
        <v>3.7976885341498017</v>
      </c>
      <c r="K29" s="95">
        <f>IF(RES_hh_emih!K29=0,0,RES_hh_emih!K29/RES_summary!K$19)</f>
        <v>4.0582105042479526</v>
      </c>
      <c r="L29" s="95">
        <f>IF(RES_hh_emih!L29=0,0,RES_hh_emih!L29/RES_summary!L$19)</f>
        <v>4.4636975652266759</v>
      </c>
      <c r="M29" s="95">
        <f>IF(RES_hh_emih!M29=0,0,RES_hh_emih!M29/RES_summary!M$19)</f>
        <v>3.5327402889857993</v>
      </c>
      <c r="N29" s="95">
        <f>IF(RES_hh_emih!N29=0,0,RES_hh_emih!N29/RES_summary!N$19)</f>
        <v>3.8982798769708431</v>
      </c>
      <c r="O29" s="95">
        <f>IF(RES_hh_emih!O29=0,0,RES_hh_emih!O29/RES_summary!O$19)</f>
        <v>4.1366145038661211</v>
      </c>
      <c r="P29" s="95">
        <f>IF(RES_hh_emih!P29=0,0,RES_hh_emih!P29/RES_summary!P$19)</f>
        <v>4.3038761540735182</v>
      </c>
      <c r="Q29" s="95">
        <f>IF(RES_hh_emih!Q29=0,0,RES_hh_emih!Q29/RES_summary!Q$19)</f>
        <v>4.3863982317676289</v>
      </c>
    </row>
    <row r="30" spans="1:17" ht="12" customHeight="1" x14ac:dyDescent="0.25">
      <c r="A30" s="87" t="s">
        <v>109</v>
      </c>
      <c r="B30" s="95">
        <f>IF(RES_hh_emih!B30=0,0,RES_hh_emih!B30/RES_summary!B$19)</f>
        <v>3.0402866870056808</v>
      </c>
      <c r="C30" s="95">
        <f>IF(RES_hh_emih!C30=0,0,RES_hh_emih!C30/RES_summary!C$19)</f>
        <v>3.2465678322708542</v>
      </c>
      <c r="D30" s="95">
        <f>IF(RES_hh_emih!D30=0,0,RES_hh_emih!D30/RES_summary!D$19)</f>
        <v>3.5781138346788963</v>
      </c>
      <c r="E30" s="95">
        <f>IF(RES_hh_emih!E30=0,0,RES_hh_emih!E30/RES_summary!E$19)</f>
        <v>3.5234025775755868</v>
      </c>
      <c r="F30" s="95">
        <f>IF(RES_hh_emih!F30=0,0,RES_hh_emih!F30/RES_summary!F$19)</f>
        <v>3.4882278550698915</v>
      </c>
      <c r="G30" s="95">
        <f>IF(RES_hh_emih!G30=0,0,RES_hh_emih!G30/RES_summary!G$19)</f>
        <v>3.1887585709331927</v>
      </c>
      <c r="H30" s="95">
        <f>IF(RES_hh_emih!H30=0,0,RES_hh_emih!H30/RES_summary!H$19)</f>
        <v>3.1762142305621892</v>
      </c>
      <c r="I30" s="95">
        <f>IF(RES_hh_emih!I30=0,0,RES_hh_emih!I30/RES_summary!I$19)</f>
        <v>3.2299322282625065</v>
      </c>
      <c r="J30" s="95">
        <f>IF(RES_hh_emih!J30=0,0,RES_hh_emih!J30/RES_summary!J$19)</f>
        <v>3.3108217617535982</v>
      </c>
      <c r="K30" s="95">
        <f>IF(RES_hh_emih!K30=0,0,RES_hh_emih!K30/RES_summary!K$19)</f>
        <v>3.0696032628604555</v>
      </c>
      <c r="L30" s="95">
        <f>IF(RES_hh_emih!L30=0,0,RES_hh_emih!L30/RES_summary!L$19)</f>
        <v>3.9290276168495755</v>
      </c>
      <c r="M30" s="95">
        <f>IF(RES_hh_emih!M30=0,0,RES_hh_emih!M30/RES_summary!M$19)</f>
        <v>2.9269762371208792</v>
      </c>
      <c r="N30" s="95">
        <f>IF(RES_hh_emih!N30=0,0,RES_hh_emih!N30/RES_summary!N$19)</f>
        <v>3.2371525996748907</v>
      </c>
      <c r="O30" s="95">
        <f>IF(RES_hh_emih!O30=0,0,RES_hh_emih!O30/RES_summary!O$19)</f>
        <v>3.4423391810199768</v>
      </c>
      <c r="P30" s="95">
        <f>IF(RES_hh_emih!P30=0,0,RES_hh_emih!P30/RES_summary!P$19)</f>
        <v>3.5881710286305486</v>
      </c>
      <c r="Q30" s="95">
        <f>IF(RES_hh_emih!Q30=0,0,RES_hh_emih!Q30/RES_summary!Q$19)</f>
        <v>3.6640302718016939</v>
      </c>
    </row>
    <row r="31" spans="1:17" ht="12" customHeight="1" x14ac:dyDescent="0.25">
      <c r="A31" s="87" t="s">
        <v>55</v>
      </c>
      <c r="B31" s="95">
        <f>IF(RES_hh_emih!B31=0,0,RES_hh_emih!B31/RES_summary!B$19)</f>
        <v>0</v>
      </c>
      <c r="C31" s="95">
        <f>IF(RES_hh_emih!C31=0,0,RES_hh_emih!C31/RES_summary!C$19)</f>
        <v>0</v>
      </c>
      <c r="D31" s="95">
        <f>IF(RES_hh_emih!D31=0,0,RES_hh_emih!D31/RES_summary!D$19)</f>
        <v>0</v>
      </c>
      <c r="E31" s="95">
        <f>IF(RES_hh_emih!E31=0,0,RES_hh_emih!E31/RES_summary!E$19)</f>
        <v>0</v>
      </c>
      <c r="F31" s="95">
        <f>IF(RES_hh_emih!F31=0,0,RES_hh_emih!F31/RES_summary!F$19)</f>
        <v>0</v>
      </c>
      <c r="G31" s="95">
        <f>IF(RES_hh_emih!G31=0,0,RES_hh_emih!G31/RES_summary!G$19)</f>
        <v>0</v>
      </c>
      <c r="H31" s="95">
        <f>IF(RES_hh_emih!H31=0,0,RES_hh_emih!H31/RES_summary!H$19)</f>
        <v>0</v>
      </c>
      <c r="I31" s="95">
        <f>IF(RES_hh_emih!I31=0,0,RES_hh_emih!I31/RES_summary!I$19)</f>
        <v>0</v>
      </c>
      <c r="J31" s="95">
        <f>IF(RES_hh_emih!J31=0,0,RES_hh_emih!J31/RES_summary!J$19)</f>
        <v>0</v>
      </c>
      <c r="K31" s="95">
        <f>IF(RES_hh_emih!K31=0,0,RES_hh_emih!K31/RES_summary!K$19)</f>
        <v>0</v>
      </c>
      <c r="L31" s="95">
        <f>IF(RES_hh_emih!L31=0,0,RES_hh_emih!L31/RES_summary!L$19)</f>
        <v>0</v>
      </c>
      <c r="M31" s="95">
        <f>IF(RES_hh_emih!M31=0,0,RES_hh_emih!M31/RES_summary!M$19)</f>
        <v>0</v>
      </c>
      <c r="N31" s="95">
        <f>IF(RES_hh_emih!N31=0,0,RES_hh_emih!N31/RES_summary!N$19)</f>
        <v>0</v>
      </c>
      <c r="O31" s="95">
        <f>IF(RES_hh_emih!O31=0,0,RES_hh_emih!O31/RES_summary!O$19)</f>
        <v>0</v>
      </c>
      <c r="P31" s="95">
        <f>IF(RES_hh_emih!P31=0,0,RES_hh_emih!P31/RES_summary!P$19)</f>
        <v>0</v>
      </c>
      <c r="Q31" s="95">
        <f>IF(RES_hh_emih!Q31=0,0,RES_hh_emih!Q31/RES_summary!Q$19)</f>
        <v>0</v>
      </c>
    </row>
    <row r="32" spans="1:17" ht="12" customHeight="1" x14ac:dyDescent="0.25">
      <c r="A32" s="49" t="s">
        <v>60</v>
      </c>
      <c r="B32" s="18">
        <f>IF(RES_hh_emih!B32=0,0,RES_hh_emih!B32/RES_summary!B$19)</f>
        <v>0</v>
      </c>
      <c r="C32" s="18">
        <f>IF(RES_hh_emih!C32=0,0,RES_hh_emih!C32/RES_summary!C$19)</f>
        <v>0</v>
      </c>
      <c r="D32" s="18">
        <f>IF(RES_hh_emih!D32=0,0,RES_hh_emih!D32/RES_summary!D$19)</f>
        <v>0</v>
      </c>
      <c r="E32" s="18">
        <f>IF(RES_hh_emih!E32=0,0,RES_hh_emih!E32/RES_summary!E$19)</f>
        <v>0</v>
      </c>
      <c r="F32" s="18">
        <f>IF(RES_hh_emih!F32=0,0,RES_hh_emih!F32/RES_summary!F$19)</f>
        <v>0</v>
      </c>
      <c r="G32" s="18">
        <f>IF(RES_hh_emih!G32=0,0,RES_hh_emih!G32/RES_summary!G$19)</f>
        <v>0</v>
      </c>
      <c r="H32" s="18">
        <f>IF(RES_hh_emih!H32=0,0,RES_hh_emih!H32/RES_summary!H$19)</f>
        <v>0</v>
      </c>
      <c r="I32" s="18">
        <f>IF(RES_hh_emih!I32=0,0,RES_hh_emih!I32/RES_summary!I$19)</f>
        <v>0</v>
      </c>
      <c r="J32" s="18">
        <f>IF(RES_hh_emih!J32=0,0,RES_hh_emih!J32/RES_summary!J$19)</f>
        <v>0</v>
      </c>
      <c r="K32" s="18">
        <f>IF(RES_hh_emih!K32=0,0,RES_hh_emih!K32/RES_summary!K$19)</f>
        <v>0</v>
      </c>
      <c r="L32" s="18">
        <f>IF(RES_hh_emih!L32=0,0,RES_hh_emih!L32/RES_summary!L$19)</f>
        <v>0</v>
      </c>
      <c r="M32" s="18">
        <f>IF(RES_hh_emih!M32=0,0,RES_hh_emih!M32/RES_summary!M$19)</f>
        <v>0</v>
      </c>
      <c r="N32" s="18">
        <f>IF(RES_hh_emih!N32=0,0,RES_hh_emih!N32/RES_summary!N$19)</f>
        <v>0</v>
      </c>
      <c r="O32" s="18">
        <f>IF(RES_hh_emih!O32=0,0,RES_hh_emih!O32/RES_summary!O$19)</f>
        <v>0</v>
      </c>
      <c r="P32" s="18">
        <f>IF(RES_hh_emih!P32=0,0,RES_hh_emih!P32/RES_summary!P$19)</f>
        <v>0</v>
      </c>
      <c r="Q32" s="18">
        <f>IF(RES_hh_emih!Q32=0,0,RES_hh_emih!Q32/RES_summary!Q$19)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116</v>
      </c>
      <c r="B3" s="93"/>
      <c r="C3" s="93">
        <f t="shared" ref="C3" si="0">C4</f>
        <v>20858.651162790698</v>
      </c>
      <c r="D3" s="93">
        <f t="shared" ref="D3:Q3" si="1">D4</f>
        <v>20336.093023255813</v>
      </c>
      <c r="E3" s="93">
        <f t="shared" si="1"/>
        <v>23434.999999999996</v>
      </c>
      <c r="F3" s="93">
        <f t="shared" si="1"/>
        <v>23086.604651162794</v>
      </c>
      <c r="G3" s="93">
        <f t="shared" si="1"/>
        <v>21684.418604651164</v>
      </c>
      <c r="H3" s="93">
        <f t="shared" si="1"/>
        <v>20477.162790697676</v>
      </c>
      <c r="I3" s="93">
        <f t="shared" si="1"/>
        <v>20120.79069767442</v>
      </c>
      <c r="J3" s="93">
        <f t="shared" si="1"/>
        <v>23069.139534883721</v>
      </c>
      <c r="K3" s="93">
        <f t="shared" si="1"/>
        <v>32017.162790697672</v>
      </c>
      <c r="L3" s="93">
        <f t="shared" si="1"/>
        <v>20322.60465116279</v>
      </c>
      <c r="M3" s="93">
        <f t="shared" si="1"/>
        <v>20021.953488372092</v>
      </c>
      <c r="N3" s="93">
        <f t="shared" si="1"/>
        <v>19977.906976744187</v>
      </c>
      <c r="O3" s="93">
        <f t="shared" si="1"/>
        <v>19847.162790697676</v>
      </c>
      <c r="P3" s="93">
        <f t="shared" si="1"/>
        <v>21037.767441860466</v>
      </c>
      <c r="Q3" s="93">
        <f t="shared" si="1"/>
        <v>19756.279069767446</v>
      </c>
    </row>
    <row r="4" spans="1:17" ht="12.95" customHeight="1" x14ac:dyDescent="0.25">
      <c r="A4" s="89" t="s">
        <v>65</v>
      </c>
      <c r="B4" s="88"/>
      <c r="C4" s="88">
        <f t="shared" ref="C4" si="2">SUM(C5:C13)</f>
        <v>20858.651162790698</v>
      </c>
      <c r="D4" s="88">
        <f t="shared" ref="D4:Q4" si="3">SUM(D5:D13)</f>
        <v>20336.093023255813</v>
      </c>
      <c r="E4" s="88">
        <f t="shared" si="3"/>
        <v>23434.999999999996</v>
      </c>
      <c r="F4" s="88">
        <f t="shared" si="3"/>
        <v>23086.604651162794</v>
      </c>
      <c r="G4" s="88">
        <f t="shared" si="3"/>
        <v>21684.418604651164</v>
      </c>
      <c r="H4" s="88">
        <f t="shared" si="3"/>
        <v>20477.162790697676</v>
      </c>
      <c r="I4" s="88">
        <f t="shared" si="3"/>
        <v>20120.79069767442</v>
      </c>
      <c r="J4" s="88">
        <f t="shared" si="3"/>
        <v>23069.139534883721</v>
      </c>
      <c r="K4" s="88">
        <f t="shared" si="3"/>
        <v>32017.162790697672</v>
      </c>
      <c r="L4" s="88">
        <f t="shared" si="3"/>
        <v>20322.60465116279</v>
      </c>
      <c r="M4" s="88">
        <f t="shared" si="3"/>
        <v>20021.953488372092</v>
      </c>
      <c r="N4" s="88">
        <f t="shared" si="3"/>
        <v>19977.906976744187</v>
      </c>
      <c r="O4" s="88">
        <f t="shared" si="3"/>
        <v>19847.162790697676</v>
      </c>
      <c r="P4" s="88">
        <f t="shared" si="3"/>
        <v>21037.767441860466</v>
      </c>
      <c r="Q4" s="88">
        <f t="shared" si="3"/>
        <v>19756.279069767446</v>
      </c>
    </row>
    <row r="5" spans="1:17" ht="12" customHeight="1" x14ac:dyDescent="0.25">
      <c r="A5" s="87" t="s">
        <v>58</v>
      </c>
      <c r="B5" s="86"/>
      <c r="C5" s="86">
        <v>1650.7245853512068</v>
      </c>
      <c r="D5" s="86">
        <v>287.77680181948637</v>
      </c>
      <c r="E5" s="86">
        <v>244.27602831137315</v>
      </c>
      <c r="F5" s="86">
        <v>242.81471549395374</v>
      </c>
      <c r="G5" s="86">
        <v>530.65004971922235</v>
      </c>
      <c r="H5" s="86">
        <v>0</v>
      </c>
      <c r="I5" s="86">
        <v>201.03972199530841</v>
      </c>
      <c r="J5" s="86">
        <v>181.41171095329199</v>
      </c>
      <c r="K5" s="86">
        <v>125.90689882356227</v>
      </c>
      <c r="L5" s="86">
        <v>116.44364319835269</v>
      </c>
      <c r="M5" s="86">
        <v>42.862838766116695</v>
      </c>
      <c r="N5" s="86">
        <v>0</v>
      </c>
      <c r="O5" s="86">
        <v>0</v>
      </c>
      <c r="P5" s="86">
        <v>83.132319256913362</v>
      </c>
      <c r="Q5" s="86">
        <v>71.335049344993365</v>
      </c>
    </row>
    <row r="6" spans="1:17" ht="12" customHeight="1" x14ac:dyDescent="0.25">
      <c r="A6" s="87" t="s">
        <v>84</v>
      </c>
      <c r="B6" s="86"/>
      <c r="C6" s="86">
        <v>0</v>
      </c>
      <c r="D6" s="86">
        <v>0</v>
      </c>
      <c r="E6" s="86">
        <v>0</v>
      </c>
      <c r="F6" s="86">
        <v>0</v>
      </c>
      <c r="G6" s="86">
        <v>0</v>
      </c>
      <c r="H6" s="86">
        <v>0</v>
      </c>
      <c r="I6" s="86">
        <v>0</v>
      </c>
      <c r="J6" s="86">
        <v>0</v>
      </c>
      <c r="K6" s="86">
        <v>0</v>
      </c>
      <c r="L6" s="86">
        <v>0</v>
      </c>
      <c r="M6" s="86">
        <v>0</v>
      </c>
      <c r="N6" s="86">
        <v>0</v>
      </c>
      <c r="O6" s="86">
        <v>0</v>
      </c>
      <c r="P6" s="86">
        <v>0</v>
      </c>
      <c r="Q6" s="86">
        <v>0</v>
      </c>
    </row>
    <row r="7" spans="1:17" ht="12" customHeight="1" x14ac:dyDescent="0.25">
      <c r="A7" s="87" t="s">
        <v>110</v>
      </c>
      <c r="B7" s="86"/>
      <c r="C7" s="86">
        <v>150.20983905476845</v>
      </c>
      <c r="D7" s="86">
        <v>107.0097397640406</v>
      </c>
      <c r="E7" s="86">
        <v>130.76250529025219</v>
      </c>
      <c r="F7" s="86">
        <v>172.05459054542544</v>
      </c>
      <c r="G7" s="86">
        <v>352.57777194650293</v>
      </c>
      <c r="H7" s="86">
        <v>468.19389024260556</v>
      </c>
      <c r="I7" s="86">
        <v>139.8412489054266</v>
      </c>
      <c r="J7" s="86">
        <v>192.32838923566442</v>
      </c>
      <c r="K7" s="86">
        <v>5392.6315408061255</v>
      </c>
      <c r="L7" s="86">
        <v>1234.1254560664138</v>
      </c>
      <c r="M7" s="86">
        <v>351.3281297092056</v>
      </c>
      <c r="N7" s="86">
        <v>126.66243702695098</v>
      </c>
      <c r="O7" s="86">
        <v>611.48800041209529</v>
      </c>
      <c r="P7" s="86">
        <v>405.48358117006461</v>
      </c>
      <c r="Q7" s="86">
        <v>752.06992685556804</v>
      </c>
    </row>
    <row r="8" spans="1:17" ht="12" customHeight="1" x14ac:dyDescent="0.25">
      <c r="A8" s="87" t="s">
        <v>109</v>
      </c>
      <c r="B8" s="86"/>
      <c r="C8" s="86">
        <v>1695.0429879047379</v>
      </c>
      <c r="D8" s="86">
        <v>2921.8754657476611</v>
      </c>
      <c r="E8" s="86">
        <v>2712.3770956704898</v>
      </c>
      <c r="F8" s="86">
        <v>3798.8697034355214</v>
      </c>
      <c r="G8" s="86">
        <v>2217.5445813437991</v>
      </c>
      <c r="H8" s="86">
        <v>2666.2277075554812</v>
      </c>
      <c r="I8" s="86">
        <v>3166.1800574942058</v>
      </c>
      <c r="J8" s="86">
        <v>2103.6214221517162</v>
      </c>
      <c r="K8" s="86">
        <v>1402.0138850622782</v>
      </c>
      <c r="L8" s="86">
        <v>1448.4912777773509</v>
      </c>
      <c r="M8" s="86">
        <v>1102.7806219643478</v>
      </c>
      <c r="N8" s="86">
        <v>1185.9631045317899</v>
      </c>
      <c r="O8" s="86">
        <v>1173.8229710979356</v>
      </c>
      <c r="P8" s="86">
        <v>1099.7238568823359</v>
      </c>
      <c r="Q8" s="86">
        <v>2363.000047889715</v>
      </c>
    </row>
    <row r="9" spans="1:17" ht="12" customHeight="1" x14ac:dyDescent="0.25">
      <c r="A9" s="87" t="s">
        <v>55</v>
      </c>
      <c r="B9" s="86"/>
      <c r="C9" s="86">
        <v>9231.1805229208021</v>
      </c>
      <c r="D9" s="86">
        <v>9805.4576957297504</v>
      </c>
      <c r="E9" s="86">
        <v>11560.572310576499</v>
      </c>
      <c r="F9" s="86">
        <v>12931.96033797842</v>
      </c>
      <c r="G9" s="86">
        <v>9675.3493930424429</v>
      </c>
      <c r="H9" s="86">
        <v>12557.001164419748</v>
      </c>
      <c r="I9" s="86">
        <v>10254.538182834107</v>
      </c>
      <c r="J9" s="86">
        <v>10219.110034415984</v>
      </c>
      <c r="K9" s="86">
        <v>23560.2758559455</v>
      </c>
      <c r="L9" s="86">
        <v>0</v>
      </c>
      <c r="M9" s="86">
        <v>9176.0651309336445</v>
      </c>
      <c r="N9" s="86">
        <v>9428.4275015791645</v>
      </c>
      <c r="O9" s="86">
        <v>9551.742903857099</v>
      </c>
      <c r="P9" s="86">
        <v>8287.1344510387662</v>
      </c>
      <c r="Q9" s="86">
        <v>0</v>
      </c>
    </row>
    <row r="10" spans="1:17" ht="12" customHeight="1" x14ac:dyDescent="0.25">
      <c r="A10" s="87" t="s">
        <v>79</v>
      </c>
      <c r="B10" s="86"/>
      <c r="C10" s="86">
        <v>0</v>
      </c>
      <c r="D10" s="86">
        <v>0</v>
      </c>
      <c r="E10" s="86">
        <v>0</v>
      </c>
      <c r="F10" s="86">
        <v>0</v>
      </c>
      <c r="G10" s="86">
        <v>0</v>
      </c>
      <c r="H10" s="86">
        <v>0</v>
      </c>
      <c r="I10" s="86">
        <v>0</v>
      </c>
      <c r="J10" s="86">
        <v>0</v>
      </c>
      <c r="K10" s="86">
        <v>0</v>
      </c>
      <c r="L10" s="86">
        <v>0</v>
      </c>
      <c r="M10" s="86">
        <v>0</v>
      </c>
      <c r="N10" s="86">
        <v>0</v>
      </c>
      <c r="O10" s="86">
        <v>0</v>
      </c>
      <c r="P10" s="86">
        <v>0</v>
      </c>
      <c r="Q10" s="86">
        <v>0</v>
      </c>
    </row>
    <row r="11" spans="1:17" ht="12" customHeight="1" x14ac:dyDescent="0.25">
      <c r="A11" s="87" t="s">
        <v>61</v>
      </c>
      <c r="B11" s="86"/>
      <c r="C11" s="86">
        <v>8115.4676931958256</v>
      </c>
      <c r="D11" s="86">
        <v>7188.0444928854922</v>
      </c>
      <c r="E11" s="86">
        <v>8708.5291908268373</v>
      </c>
      <c r="F11" s="86">
        <v>5809.4540861779096</v>
      </c>
      <c r="G11" s="86">
        <v>8887.1872730136583</v>
      </c>
      <c r="H11" s="86">
        <v>4116.4768241330485</v>
      </c>
      <c r="I11" s="86">
        <v>5537.5622205475565</v>
      </c>
      <c r="J11" s="86">
        <v>10302.971107628624</v>
      </c>
      <c r="K11" s="86">
        <v>1358.7427790226768</v>
      </c>
      <c r="L11" s="86">
        <v>17482.474939382664</v>
      </c>
      <c r="M11" s="86">
        <v>9328.2685556330398</v>
      </c>
      <c r="N11" s="86">
        <v>9217.503068154474</v>
      </c>
      <c r="O11" s="86">
        <v>8472.6806938285335</v>
      </c>
      <c r="P11" s="86">
        <v>11124.190920519633</v>
      </c>
      <c r="Q11" s="86">
        <v>16470.35528264007</v>
      </c>
    </row>
    <row r="12" spans="1:17" ht="12" customHeight="1" x14ac:dyDescent="0.25">
      <c r="A12" s="87" t="s">
        <v>115</v>
      </c>
      <c r="B12" s="86"/>
      <c r="C12" s="86">
        <v>0</v>
      </c>
      <c r="D12" s="86">
        <v>0</v>
      </c>
      <c r="E12" s="86">
        <v>0</v>
      </c>
      <c r="F12" s="86">
        <v>0</v>
      </c>
      <c r="G12" s="86">
        <v>0</v>
      </c>
      <c r="H12" s="86">
        <v>0</v>
      </c>
      <c r="I12" s="86">
        <v>0</v>
      </c>
      <c r="J12" s="86">
        <v>0</v>
      </c>
      <c r="K12" s="86">
        <v>0</v>
      </c>
      <c r="L12" s="86">
        <v>0</v>
      </c>
      <c r="M12" s="86">
        <v>0</v>
      </c>
      <c r="N12" s="86">
        <v>0</v>
      </c>
      <c r="O12" s="86">
        <v>0</v>
      </c>
      <c r="P12" s="86">
        <v>0</v>
      </c>
      <c r="Q12" s="86">
        <v>0</v>
      </c>
    </row>
    <row r="13" spans="1:17" ht="12" customHeight="1" x14ac:dyDescent="0.25">
      <c r="A13" s="51" t="s">
        <v>114</v>
      </c>
      <c r="B13" s="92"/>
      <c r="C13" s="92">
        <v>16.025534363356886</v>
      </c>
      <c r="D13" s="92">
        <v>25.928827309382154</v>
      </c>
      <c r="E13" s="92">
        <v>78.482869324547096</v>
      </c>
      <c r="F13" s="92">
        <v>131.45121753155985</v>
      </c>
      <c r="G13" s="92">
        <v>21.109535585538339</v>
      </c>
      <c r="H13" s="92">
        <v>669.2632043467944</v>
      </c>
      <c r="I13" s="92">
        <v>821.62926589781694</v>
      </c>
      <c r="J13" s="92">
        <v>69.696870498441825</v>
      </c>
      <c r="K13" s="92">
        <v>177.59183103753057</v>
      </c>
      <c r="L13" s="92">
        <v>41.069334738008209</v>
      </c>
      <c r="M13" s="92">
        <v>20.648211365737279</v>
      </c>
      <c r="N13" s="92">
        <v>19.350865451806474</v>
      </c>
      <c r="O13" s="92">
        <v>37.428221502011709</v>
      </c>
      <c r="P13" s="92">
        <v>38.102312992751962</v>
      </c>
      <c r="Q13" s="92">
        <v>99.518763037100129</v>
      </c>
    </row>
    <row r="14" spans="1:17" ht="12" hidden="1" customHeight="1" x14ac:dyDescent="0.25">
      <c r="A14" s="91" t="s">
        <v>113</v>
      </c>
      <c r="B14" s="90"/>
      <c r="C14" s="90">
        <f t="shared" ref="C14" si="4">SUM(C5:C11)</f>
        <v>20842.62562842734</v>
      </c>
      <c r="D14" s="90">
        <f t="shared" ref="D14:Q14" si="5">SUM(D5:D11)</f>
        <v>20310.164195946432</v>
      </c>
      <c r="E14" s="90">
        <f t="shared" si="5"/>
        <v>23356.517130675449</v>
      </c>
      <c r="F14" s="90">
        <f t="shared" si="5"/>
        <v>22955.153433631232</v>
      </c>
      <c r="G14" s="90">
        <f t="shared" si="5"/>
        <v>21663.309069065624</v>
      </c>
      <c r="H14" s="90">
        <f t="shared" si="5"/>
        <v>19807.899586350883</v>
      </c>
      <c r="I14" s="90">
        <f t="shared" si="5"/>
        <v>19299.161431776603</v>
      </c>
      <c r="J14" s="90">
        <f t="shared" si="5"/>
        <v>22999.442664385278</v>
      </c>
      <c r="K14" s="90">
        <f t="shared" si="5"/>
        <v>31839.570959660141</v>
      </c>
      <c r="L14" s="90">
        <f t="shared" si="5"/>
        <v>20281.535316424783</v>
      </c>
      <c r="M14" s="90">
        <f t="shared" si="5"/>
        <v>20001.305277006355</v>
      </c>
      <c r="N14" s="90">
        <f t="shared" si="5"/>
        <v>19958.556111292379</v>
      </c>
      <c r="O14" s="90">
        <f t="shared" si="5"/>
        <v>19809.734569195665</v>
      </c>
      <c r="P14" s="90">
        <f t="shared" si="5"/>
        <v>20999.665128867713</v>
      </c>
      <c r="Q14" s="90">
        <f t="shared" si="5"/>
        <v>19656.760306730346</v>
      </c>
    </row>
    <row r="15" spans="1:17" ht="12.95" customHeight="1" x14ac:dyDescent="0.25">
      <c r="A15" s="89" t="s">
        <v>112</v>
      </c>
      <c r="B15" s="88"/>
      <c r="C15" s="88">
        <f t="shared" ref="C15" si="6">C16</f>
        <v>0</v>
      </c>
      <c r="D15" s="88">
        <f t="shared" ref="D15:Q15" si="7">D16</f>
        <v>0</v>
      </c>
      <c r="E15" s="88">
        <f t="shared" si="7"/>
        <v>1</v>
      </c>
      <c r="F15" s="88">
        <f t="shared" si="7"/>
        <v>3</v>
      </c>
      <c r="G15" s="88">
        <f t="shared" si="7"/>
        <v>6</v>
      </c>
      <c r="H15" s="88">
        <f t="shared" si="7"/>
        <v>35</v>
      </c>
      <c r="I15" s="88">
        <f t="shared" si="7"/>
        <v>50</v>
      </c>
      <c r="J15" s="88">
        <f t="shared" si="7"/>
        <v>56</v>
      </c>
      <c r="K15" s="88">
        <f t="shared" si="7"/>
        <v>101</v>
      </c>
      <c r="L15" s="88">
        <f t="shared" si="7"/>
        <v>42</v>
      </c>
      <c r="M15" s="88">
        <f t="shared" si="7"/>
        <v>180</v>
      </c>
      <c r="N15" s="88">
        <f t="shared" si="7"/>
        <v>270</v>
      </c>
      <c r="O15" s="88">
        <f t="shared" si="7"/>
        <v>409</v>
      </c>
      <c r="P15" s="88">
        <f t="shared" si="7"/>
        <v>221</v>
      </c>
      <c r="Q15" s="88">
        <f t="shared" si="7"/>
        <v>433.00000000000011</v>
      </c>
    </row>
    <row r="16" spans="1:17" ht="12" customHeight="1" x14ac:dyDescent="0.25">
      <c r="A16" s="87" t="s">
        <v>111</v>
      </c>
      <c r="B16" s="86"/>
      <c r="C16" s="86">
        <v>0</v>
      </c>
      <c r="D16" s="86">
        <v>0</v>
      </c>
      <c r="E16" s="86">
        <v>1</v>
      </c>
      <c r="F16" s="86">
        <v>3</v>
      </c>
      <c r="G16" s="86">
        <v>6</v>
      </c>
      <c r="H16" s="86">
        <v>35</v>
      </c>
      <c r="I16" s="86">
        <v>50</v>
      </c>
      <c r="J16" s="86">
        <v>56</v>
      </c>
      <c r="K16" s="86">
        <v>101</v>
      </c>
      <c r="L16" s="86">
        <v>42</v>
      </c>
      <c r="M16" s="86">
        <v>180</v>
      </c>
      <c r="N16" s="86">
        <v>270</v>
      </c>
      <c r="O16" s="86">
        <v>409</v>
      </c>
      <c r="P16" s="86">
        <v>221</v>
      </c>
      <c r="Q16" s="86">
        <v>433.00000000000011</v>
      </c>
    </row>
    <row r="17" spans="1:17" ht="12.95" customHeight="1" x14ac:dyDescent="0.25">
      <c r="A17" s="89" t="s">
        <v>63</v>
      </c>
      <c r="B17" s="88"/>
      <c r="C17" s="88">
        <f t="shared" ref="C17" si="8">SUM(C18:C25)</f>
        <v>20858.651162790702</v>
      </c>
      <c r="D17" s="88">
        <f t="shared" ref="D17:Q17" si="9">SUM(D18:D25)</f>
        <v>20336.093023255813</v>
      </c>
      <c r="E17" s="88">
        <f t="shared" si="9"/>
        <v>23435</v>
      </c>
      <c r="F17" s="88">
        <f t="shared" si="9"/>
        <v>23086.604651162786</v>
      </c>
      <c r="G17" s="88">
        <f t="shared" si="9"/>
        <v>21684.418604651164</v>
      </c>
      <c r="H17" s="88">
        <f t="shared" si="9"/>
        <v>20477.162790697679</v>
      </c>
      <c r="I17" s="88">
        <f t="shared" si="9"/>
        <v>20120.79069767442</v>
      </c>
      <c r="J17" s="88">
        <f t="shared" si="9"/>
        <v>23069.139534883721</v>
      </c>
      <c r="K17" s="88">
        <f t="shared" si="9"/>
        <v>32017.162790697672</v>
      </c>
      <c r="L17" s="88">
        <f t="shared" si="9"/>
        <v>20322.60465116279</v>
      </c>
      <c r="M17" s="88">
        <f t="shared" si="9"/>
        <v>20021.953488372092</v>
      </c>
      <c r="N17" s="88">
        <f t="shared" si="9"/>
        <v>19977.906976744187</v>
      </c>
      <c r="O17" s="88">
        <f t="shared" si="9"/>
        <v>19847.162790697676</v>
      </c>
      <c r="P17" s="88">
        <f t="shared" si="9"/>
        <v>21037.767441860466</v>
      </c>
      <c r="Q17" s="88">
        <f t="shared" si="9"/>
        <v>19756.279069767446</v>
      </c>
    </row>
    <row r="18" spans="1:17" ht="12" customHeight="1" x14ac:dyDescent="0.25">
      <c r="A18" s="87" t="s">
        <v>58</v>
      </c>
      <c r="B18" s="86"/>
      <c r="C18" s="86">
        <v>1650.7245853512068</v>
      </c>
      <c r="D18" s="86">
        <v>0</v>
      </c>
      <c r="E18" s="86">
        <v>55.429592867433421</v>
      </c>
      <c r="F18" s="86">
        <v>81.917645246366902</v>
      </c>
      <c r="G18" s="86">
        <v>500.35254757090399</v>
      </c>
      <c r="H18" s="86">
        <v>0</v>
      </c>
      <c r="I18" s="86">
        <v>201.03972199530841</v>
      </c>
      <c r="J18" s="86">
        <v>181.41171095329199</v>
      </c>
      <c r="K18" s="86">
        <v>117.70370795755927</v>
      </c>
      <c r="L18" s="86">
        <v>116.44364319835269</v>
      </c>
      <c r="M18" s="86">
        <v>42.862838766116695</v>
      </c>
      <c r="N18" s="86">
        <v>0</v>
      </c>
      <c r="O18" s="86">
        <v>0</v>
      </c>
      <c r="P18" s="86">
        <v>83.132319256913362</v>
      </c>
      <c r="Q18" s="86">
        <v>71.335049344993365</v>
      </c>
    </row>
    <row r="19" spans="1:17" s="28" customFormat="1" ht="12" customHeight="1" x14ac:dyDescent="0.25">
      <c r="A19" s="87" t="s">
        <v>84</v>
      </c>
      <c r="B19" s="86"/>
      <c r="C19" s="86">
        <v>0</v>
      </c>
      <c r="D19" s="86">
        <v>0</v>
      </c>
      <c r="E19" s="86">
        <v>0</v>
      </c>
      <c r="F19" s="86">
        <v>0</v>
      </c>
      <c r="G19" s="86">
        <v>0</v>
      </c>
      <c r="H19" s="86">
        <v>0</v>
      </c>
      <c r="I19" s="86">
        <v>0</v>
      </c>
      <c r="J19" s="86">
        <v>0</v>
      </c>
      <c r="K19" s="86">
        <v>0</v>
      </c>
      <c r="L19" s="86">
        <v>0</v>
      </c>
      <c r="M19" s="86">
        <v>0</v>
      </c>
      <c r="N19" s="86">
        <v>0</v>
      </c>
      <c r="O19" s="86">
        <v>0</v>
      </c>
      <c r="P19" s="86">
        <v>0</v>
      </c>
      <c r="Q19" s="86">
        <v>0</v>
      </c>
    </row>
    <row r="20" spans="1:17" ht="12" customHeight="1" x14ac:dyDescent="0.25">
      <c r="A20" s="87" t="s">
        <v>110</v>
      </c>
      <c r="B20" s="86"/>
      <c r="C20" s="86">
        <v>124.27012802435308</v>
      </c>
      <c r="D20" s="86">
        <v>82.273325300001105</v>
      </c>
      <c r="E20" s="86">
        <v>91.832524125330991</v>
      </c>
      <c r="F20" s="86">
        <v>92.207044021245991</v>
      </c>
      <c r="G20" s="86">
        <v>352.57777194650293</v>
      </c>
      <c r="H20" s="86">
        <v>400.08508967742415</v>
      </c>
      <c r="I20" s="86">
        <v>139.8412489054266</v>
      </c>
      <c r="J20" s="86">
        <v>192.32838923566442</v>
      </c>
      <c r="K20" s="86">
        <v>4092.1956292369482</v>
      </c>
      <c r="L20" s="86">
        <v>1219.6075739756802</v>
      </c>
      <c r="M20" s="86">
        <v>351.3281297092056</v>
      </c>
      <c r="N20" s="86">
        <v>85.88725648948521</v>
      </c>
      <c r="O20" s="86">
        <v>611.48800041209529</v>
      </c>
      <c r="P20" s="86">
        <v>344.04769672529972</v>
      </c>
      <c r="Q20" s="86">
        <v>562.49550037655922</v>
      </c>
    </row>
    <row r="21" spans="1:17" ht="12" customHeight="1" x14ac:dyDescent="0.25">
      <c r="A21" s="87" t="s">
        <v>109</v>
      </c>
      <c r="B21" s="86"/>
      <c r="C21" s="86">
        <v>1469.7756827877613</v>
      </c>
      <c r="D21" s="86">
        <v>2390.0746685891077</v>
      </c>
      <c r="E21" s="86">
        <v>2221.9226973287086</v>
      </c>
      <c r="F21" s="86">
        <v>3147.8310901993154</v>
      </c>
      <c r="G21" s="86">
        <v>1790.0332247962785</v>
      </c>
      <c r="H21" s="86">
        <v>2209.0397697986841</v>
      </c>
      <c r="I21" s="86">
        <v>2762.0007807990128</v>
      </c>
      <c r="J21" s="86">
        <v>1593.7781810603678</v>
      </c>
      <c r="K21" s="86">
        <v>1166.7797289131765</v>
      </c>
      <c r="L21" s="86">
        <v>1448.4912777773509</v>
      </c>
      <c r="M21" s="86">
        <v>892.9082079423091</v>
      </c>
      <c r="N21" s="86">
        <v>1000.0146552311122</v>
      </c>
      <c r="O21" s="86">
        <v>1173.8229710979356</v>
      </c>
      <c r="P21" s="86">
        <v>1046.0154103894683</v>
      </c>
      <c r="Q21" s="86">
        <v>2271.6418595679893</v>
      </c>
    </row>
    <row r="22" spans="1:17" ht="12" customHeight="1" x14ac:dyDescent="0.25">
      <c r="A22" s="87" t="s">
        <v>55</v>
      </c>
      <c r="B22" s="86"/>
      <c r="C22" s="86">
        <v>8235.3981021283216</v>
      </c>
      <c r="D22" s="86">
        <v>7735.6619422383528</v>
      </c>
      <c r="E22" s="86">
        <v>9456.8402456397343</v>
      </c>
      <c r="F22" s="86">
        <v>12931.96033797842</v>
      </c>
      <c r="G22" s="86">
        <v>6033.1325036305661</v>
      </c>
      <c r="H22" s="86">
        <v>6479.2598518863851</v>
      </c>
      <c r="I22" s="86">
        <v>7044.8035592074639</v>
      </c>
      <c r="J22" s="86">
        <v>10219.110034415984</v>
      </c>
      <c r="K22" s="86">
        <v>17910.649926259775</v>
      </c>
      <c r="L22" s="86">
        <v>0</v>
      </c>
      <c r="M22" s="86">
        <v>9176.0651309336445</v>
      </c>
      <c r="N22" s="86">
        <v>9428.4275015791645</v>
      </c>
      <c r="O22" s="86">
        <v>9551.742903857099</v>
      </c>
      <c r="P22" s="86">
        <v>7928.9275125446575</v>
      </c>
      <c r="Q22" s="86">
        <v>0</v>
      </c>
    </row>
    <row r="23" spans="1:17" ht="12" customHeight="1" x14ac:dyDescent="0.25">
      <c r="A23" s="87" t="s">
        <v>79</v>
      </c>
      <c r="B23" s="86"/>
      <c r="C23" s="86">
        <v>0</v>
      </c>
      <c r="D23" s="86">
        <v>0</v>
      </c>
      <c r="E23" s="86">
        <v>0</v>
      </c>
      <c r="F23" s="86">
        <v>0</v>
      </c>
      <c r="G23" s="86">
        <v>0</v>
      </c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0</v>
      </c>
      <c r="N23" s="86">
        <v>0</v>
      </c>
      <c r="O23" s="86">
        <v>0</v>
      </c>
      <c r="P23" s="86">
        <v>0</v>
      </c>
      <c r="Q23" s="86">
        <v>0</v>
      </c>
    </row>
    <row r="24" spans="1:17" ht="12" customHeight="1" x14ac:dyDescent="0.25">
      <c r="A24" s="87" t="s">
        <v>61</v>
      </c>
      <c r="B24" s="86"/>
      <c r="C24" s="86">
        <v>7003.7752530288453</v>
      </c>
      <c r="D24" s="86">
        <v>7188.0444928854922</v>
      </c>
      <c r="E24" s="86">
        <v>7046.2070160647745</v>
      </c>
      <c r="F24" s="86">
        <v>1770.1505217526653</v>
      </c>
      <c r="G24" s="86">
        <v>8100.1633074605379</v>
      </c>
      <c r="H24" s="86">
        <v>4116.4768241330485</v>
      </c>
      <c r="I24" s="86">
        <v>5537.5622205475565</v>
      </c>
      <c r="J24" s="86">
        <v>7484.8397254160009</v>
      </c>
      <c r="K24" s="86">
        <v>1358.7427790226768</v>
      </c>
      <c r="L24" s="86">
        <v>17482.474939382664</v>
      </c>
      <c r="M24" s="86">
        <v>9328.2685556330398</v>
      </c>
      <c r="N24" s="86">
        <v>9217.503068154474</v>
      </c>
      <c r="O24" s="86">
        <v>7291.3153829478661</v>
      </c>
      <c r="P24" s="86">
        <v>9450.4237759685966</v>
      </c>
      <c r="Q24" s="86">
        <v>13896.646765013767</v>
      </c>
    </row>
    <row r="25" spans="1:17" ht="12" customHeight="1" x14ac:dyDescent="0.25">
      <c r="A25" s="51" t="s">
        <v>60</v>
      </c>
      <c r="B25" s="92"/>
      <c r="C25" s="92">
        <v>2374.70741147021</v>
      </c>
      <c r="D25" s="92">
        <v>2940.0385942428588</v>
      </c>
      <c r="E25" s="92">
        <v>4562.7679239740173</v>
      </c>
      <c r="F25" s="92">
        <v>5062.5380119647762</v>
      </c>
      <c r="G25" s="92">
        <v>4908.1592492463751</v>
      </c>
      <c r="H25" s="92">
        <v>7272.3012552021355</v>
      </c>
      <c r="I25" s="92">
        <v>4435.5431662196534</v>
      </c>
      <c r="J25" s="92">
        <v>3397.6714938024134</v>
      </c>
      <c r="K25" s="92">
        <v>7371.091019307537</v>
      </c>
      <c r="L25" s="92">
        <v>55.587216828741774</v>
      </c>
      <c r="M25" s="92">
        <v>230.52062538777597</v>
      </c>
      <c r="N25" s="92">
        <v>246.07449528994991</v>
      </c>
      <c r="O25" s="92">
        <v>1218.7935323826791</v>
      </c>
      <c r="P25" s="92">
        <v>2185.2207269755299</v>
      </c>
      <c r="Q25" s="92">
        <v>2954.1598954641377</v>
      </c>
    </row>
    <row r="26" spans="1:17" ht="12" customHeight="1" x14ac:dyDescent="0.25">
      <c r="A26" s="91" t="s">
        <v>59</v>
      </c>
      <c r="B26" s="90"/>
      <c r="C26" s="90">
        <v>0</v>
      </c>
      <c r="D26" s="90">
        <v>0</v>
      </c>
      <c r="E26" s="90">
        <v>0</v>
      </c>
      <c r="F26" s="90">
        <v>0</v>
      </c>
      <c r="G26" s="90">
        <v>0</v>
      </c>
      <c r="H26" s="90">
        <v>0</v>
      </c>
      <c r="I26" s="90">
        <v>0</v>
      </c>
      <c r="J26" s="90">
        <v>0</v>
      </c>
      <c r="K26" s="90">
        <v>0</v>
      </c>
      <c r="L26" s="90">
        <v>0</v>
      </c>
      <c r="M26" s="90">
        <v>0</v>
      </c>
      <c r="N26" s="90">
        <v>0</v>
      </c>
      <c r="O26" s="90">
        <v>0</v>
      </c>
      <c r="P26" s="90">
        <v>0</v>
      </c>
      <c r="Q26" s="90">
        <v>0</v>
      </c>
    </row>
    <row r="27" spans="1:17" ht="12.95" customHeight="1" x14ac:dyDescent="0.25">
      <c r="A27" s="89" t="s">
        <v>62</v>
      </c>
      <c r="B27" s="88"/>
      <c r="C27" s="88">
        <f t="shared" ref="C27" si="10">SUM(C28:C32)</f>
        <v>20858.651162790698</v>
      </c>
      <c r="D27" s="88">
        <f t="shared" ref="D27:Q27" si="11">SUM(D28:D32)</f>
        <v>20336.093023255809</v>
      </c>
      <c r="E27" s="88">
        <f t="shared" si="11"/>
        <v>23435</v>
      </c>
      <c r="F27" s="88">
        <f t="shared" si="11"/>
        <v>23086.604651162794</v>
      </c>
      <c r="G27" s="88">
        <f t="shared" si="11"/>
        <v>21684.41860465116</v>
      </c>
      <c r="H27" s="88">
        <f t="shared" si="11"/>
        <v>20477.162790697676</v>
      </c>
      <c r="I27" s="88">
        <f t="shared" si="11"/>
        <v>20120.79069767442</v>
      </c>
      <c r="J27" s="88">
        <f t="shared" si="11"/>
        <v>23069.139534883721</v>
      </c>
      <c r="K27" s="88">
        <f t="shared" si="11"/>
        <v>32017.162790697672</v>
      </c>
      <c r="L27" s="88">
        <f t="shared" si="11"/>
        <v>20322.604651162786</v>
      </c>
      <c r="M27" s="88">
        <f t="shared" si="11"/>
        <v>20021.953488372092</v>
      </c>
      <c r="N27" s="88">
        <f t="shared" si="11"/>
        <v>19977.906976744187</v>
      </c>
      <c r="O27" s="88">
        <f t="shared" si="11"/>
        <v>19847.162790697676</v>
      </c>
      <c r="P27" s="88">
        <f t="shared" si="11"/>
        <v>21037.767441860462</v>
      </c>
      <c r="Q27" s="88">
        <f t="shared" si="11"/>
        <v>19756.279069767446</v>
      </c>
    </row>
    <row r="28" spans="1:17" ht="12" customHeight="1" x14ac:dyDescent="0.25">
      <c r="A28" s="87" t="s">
        <v>58</v>
      </c>
      <c r="B28" s="86"/>
      <c r="C28" s="86">
        <v>0</v>
      </c>
      <c r="D28" s="86">
        <v>0</v>
      </c>
      <c r="E28" s="86">
        <v>0</v>
      </c>
      <c r="F28" s="86">
        <v>0</v>
      </c>
      <c r="G28" s="86">
        <v>0</v>
      </c>
      <c r="H28" s="86">
        <v>0</v>
      </c>
      <c r="I28" s="86">
        <v>0</v>
      </c>
      <c r="J28" s="86">
        <v>0</v>
      </c>
      <c r="K28" s="86">
        <v>0</v>
      </c>
      <c r="L28" s="86">
        <v>0</v>
      </c>
      <c r="M28" s="86">
        <v>0</v>
      </c>
      <c r="N28" s="86">
        <v>0</v>
      </c>
      <c r="O28" s="86">
        <v>0</v>
      </c>
      <c r="P28" s="86">
        <v>0</v>
      </c>
      <c r="Q28" s="86">
        <v>0</v>
      </c>
    </row>
    <row r="29" spans="1:17" s="28" customFormat="1" ht="12" customHeight="1" x14ac:dyDescent="0.25">
      <c r="A29" s="87" t="s">
        <v>84</v>
      </c>
      <c r="B29" s="86"/>
      <c r="C29" s="86">
        <v>0</v>
      </c>
      <c r="D29" s="86">
        <v>0</v>
      </c>
      <c r="E29" s="86">
        <v>0</v>
      </c>
      <c r="F29" s="86">
        <v>0</v>
      </c>
      <c r="G29" s="86">
        <v>0</v>
      </c>
      <c r="H29" s="86">
        <v>0</v>
      </c>
      <c r="I29" s="86">
        <v>0</v>
      </c>
      <c r="J29" s="86">
        <v>0</v>
      </c>
      <c r="K29" s="86">
        <v>0</v>
      </c>
      <c r="L29" s="86">
        <v>0</v>
      </c>
      <c r="M29" s="86">
        <v>0</v>
      </c>
      <c r="N29" s="86">
        <v>0</v>
      </c>
      <c r="O29" s="86">
        <v>0</v>
      </c>
      <c r="P29" s="86">
        <v>0</v>
      </c>
      <c r="Q29" s="86">
        <v>0</v>
      </c>
    </row>
    <row r="30" spans="1:17" ht="12" customHeight="1" x14ac:dyDescent="0.25">
      <c r="A30" s="87" t="s">
        <v>109</v>
      </c>
      <c r="B30" s="86"/>
      <c r="C30" s="86">
        <v>1338.668246630365</v>
      </c>
      <c r="D30" s="86">
        <v>1666.9775654157968</v>
      </c>
      <c r="E30" s="86">
        <v>1929.2768271640784</v>
      </c>
      <c r="F30" s="86">
        <v>2419.6303316425401</v>
      </c>
      <c r="G30" s="86">
        <v>2029.3880618988483</v>
      </c>
      <c r="H30" s="86">
        <v>2110.887560392649</v>
      </c>
      <c r="I30" s="86">
        <v>1437.4010020136666</v>
      </c>
      <c r="J30" s="86">
        <v>1143.0440810697726</v>
      </c>
      <c r="K30" s="86">
        <v>1402.0138850622782</v>
      </c>
      <c r="L30" s="86">
        <v>1448.4912777773509</v>
      </c>
      <c r="M30" s="86">
        <v>1102.7806219643478</v>
      </c>
      <c r="N30" s="86">
        <v>1185.9631045317899</v>
      </c>
      <c r="O30" s="86">
        <v>1173.8229710979356</v>
      </c>
      <c r="P30" s="86">
        <v>1099.7238568823359</v>
      </c>
      <c r="Q30" s="86">
        <v>2363.000047889715</v>
      </c>
    </row>
    <row r="31" spans="1:17" ht="12" customHeight="1" x14ac:dyDescent="0.25">
      <c r="A31" s="87" t="s">
        <v>55</v>
      </c>
      <c r="B31" s="86"/>
      <c r="C31" s="86">
        <v>0</v>
      </c>
      <c r="D31" s="86">
        <v>0</v>
      </c>
      <c r="E31" s="86">
        <v>0</v>
      </c>
      <c r="F31" s="86">
        <v>1162.1608974338167</v>
      </c>
      <c r="G31" s="86">
        <v>1360.0406108734658</v>
      </c>
      <c r="H31" s="86">
        <v>0</v>
      </c>
      <c r="I31" s="86">
        <v>0</v>
      </c>
      <c r="J31" s="86">
        <v>961.68796634099044</v>
      </c>
      <c r="K31" s="86">
        <v>24.420574639236282</v>
      </c>
      <c r="L31" s="86">
        <v>0</v>
      </c>
      <c r="M31" s="86">
        <v>232.81698098703274</v>
      </c>
      <c r="N31" s="86">
        <v>180.51949728797032</v>
      </c>
      <c r="O31" s="86">
        <v>3937.6884884178994</v>
      </c>
      <c r="P31" s="86">
        <v>1173.5532925057228</v>
      </c>
      <c r="Q31" s="86">
        <v>0</v>
      </c>
    </row>
    <row r="32" spans="1:17" ht="12" customHeight="1" x14ac:dyDescent="0.25">
      <c r="A32" s="49" t="s">
        <v>60</v>
      </c>
      <c r="B32" s="85"/>
      <c r="C32" s="85">
        <v>19519.982916160334</v>
      </c>
      <c r="D32" s="85">
        <v>18669.115457840013</v>
      </c>
      <c r="E32" s="85">
        <v>21505.723172835922</v>
      </c>
      <c r="F32" s="85">
        <v>19504.813422086438</v>
      </c>
      <c r="G32" s="85">
        <v>18294.989931878848</v>
      </c>
      <c r="H32" s="85">
        <v>18366.275230305026</v>
      </c>
      <c r="I32" s="85">
        <v>18683.389695660753</v>
      </c>
      <c r="J32" s="85">
        <v>20964.407487472959</v>
      </c>
      <c r="K32" s="85">
        <v>30590.728330996157</v>
      </c>
      <c r="L32" s="85">
        <v>18874.113373385437</v>
      </c>
      <c r="M32" s="85">
        <v>18686.355885420711</v>
      </c>
      <c r="N32" s="85">
        <v>18611.424374924427</v>
      </c>
      <c r="O32" s="85">
        <v>14735.65133118184</v>
      </c>
      <c r="P32" s="85">
        <v>18764.490292472405</v>
      </c>
      <c r="Q32" s="85">
        <v>17393.27902187773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118</v>
      </c>
      <c r="B3" s="100"/>
      <c r="C3" s="100">
        <f t="shared" ref="C3" si="0">SUM(C4,C15,C17,C27)</f>
        <v>34.299177079566583</v>
      </c>
      <c r="D3" s="100">
        <f t="shared" ref="D3:Q3" si="1">SUM(D4,D15,D17,D27)</f>
        <v>32.573784352040818</v>
      </c>
      <c r="E3" s="100">
        <f t="shared" si="1"/>
        <v>39.955183708949811</v>
      </c>
      <c r="F3" s="100">
        <f t="shared" si="1"/>
        <v>40.814211354757298</v>
      </c>
      <c r="G3" s="100">
        <f t="shared" si="1"/>
        <v>37.144434367031316</v>
      </c>
      <c r="H3" s="100">
        <f t="shared" si="1"/>
        <v>36.769354287530888</v>
      </c>
      <c r="I3" s="100">
        <f t="shared" si="1"/>
        <v>34.981511638279471</v>
      </c>
      <c r="J3" s="100">
        <f t="shared" si="1"/>
        <v>38.841885286142002</v>
      </c>
      <c r="K3" s="100">
        <f t="shared" si="1"/>
        <v>63.572971445244264</v>
      </c>
      <c r="L3" s="100">
        <f t="shared" si="1"/>
        <v>29.237237545421007</v>
      </c>
      <c r="M3" s="100">
        <f t="shared" si="1"/>
        <v>31.567412272040855</v>
      </c>
      <c r="N3" s="100">
        <f t="shared" si="1"/>
        <v>33.628319064792926</v>
      </c>
      <c r="O3" s="100">
        <f t="shared" si="1"/>
        <v>31.451833856849557</v>
      </c>
      <c r="P3" s="100">
        <f t="shared" si="1"/>
        <v>31.093586248081508</v>
      </c>
      <c r="Q3" s="100">
        <f t="shared" si="1"/>
        <v>22.792133832795887</v>
      </c>
    </row>
    <row r="4" spans="1:17" ht="12.95" customHeight="1" x14ac:dyDescent="0.25">
      <c r="A4" s="89" t="s">
        <v>65</v>
      </c>
      <c r="B4" s="96"/>
      <c r="C4" s="96">
        <f t="shared" ref="C4" si="2">SUM(C5:C14)</f>
        <v>29.356155235835686</v>
      </c>
      <c r="D4" s="96">
        <f t="shared" ref="D4:Q4" si="3">SUM(D5:D14)</f>
        <v>27.610971301917136</v>
      </c>
      <c r="E4" s="96">
        <f t="shared" si="3"/>
        <v>33.989038148592485</v>
      </c>
      <c r="F4" s="96">
        <f t="shared" si="3"/>
        <v>34.195454612190787</v>
      </c>
      <c r="G4" s="96">
        <f t="shared" si="3"/>
        <v>31.585713109470294</v>
      </c>
      <c r="H4" s="96">
        <f t="shared" si="3"/>
        <v>31.420169607653321</v>
      </c>
      <c r="I4" s="96">
        <f t="shared" si="3"/>
        <v>29.462653237800271</v>
      </c>
      <c r="J4" s="96">
        <f t="shared" si="3"/>
        <v>32.456038986621031</v>
      </c>
      <c r="K4" s="96">
        <f t="shared" si="3"/>
        <v>53.511284227972311</v>
      </c>
      <c r="L4" s="96">
        <f t="shared" si="3"/>
        <v>24.404103858054651</v>
      </c>
      <c r="M4" s="96">
        <f t="shared" si="3"/>
        <v>26.240623076142988</v>
      </c>
      <c r="N4" s="96">
        <f t="shared" si="3"/>
        <v>28.129586797013932</v>
      </c>
      <c r="O4" s="96">
        <f t="shared" si="3"/>
        <v>25.469079003816983</v>
      </c>
      <c r="P4" s="96">
        <f t="shared" si="3"/>
        <v>25.196860406366763</v>
      </c>
      <c r="Q4" s="96">
        <f t="shared" si="3"/>
        <v>18.190067727941063</v>
      </c>
    </row>
    <row r="5" spans="1:17" ht="12" customHeight="1" x14ac:dyDescent="0.25">
      <c r="A5" s="87" t="s">
        <v>58</v>
      </c>
      <c r="B5" s="95"/>
      <c r="C5" s="95">
        <v>4.2775925606612253</v>
      </c>
      <c r="D5" s="95">
        <v>0.48132165685805528</v>
      </c>
      <c r="E5" s="95">
        <v>0.37454398707516506</v>
      </c>
      <c r="F5" s="95">
        <v>0.37584435900499746</v>
      </c>
      <c r="G5" s="95">
        <v>0.92009709703485465</v>
      </c>
      <c r="H5" s="95">
        <v>0</v>
      </c>
      <c r="I5" s="95">
        <v>0.33862776874878769</v>
      </c>
      <c r="J5" s="95">
        <v>0.30672978414058866</v>
      </c>
      <c r="K5" s="95">
        <v>0.22110597449907943</v>
      </c>
      <c r="L5" s="95">
        <v>0.26927226079809252</v>
      </c>
      <c r="M5" s="95">
        <v>9.3165165903384389E-2</v>
      </c>
      <c r="N5" s="95">
        <v>0</v>
      </c>
      <c r="O5" s="95">
        <v>0</v>
      </c>
      <c r="P5" s="95">
        <v>0.12625252277925544</v>
      </c>
      <c r="Q5" s="95">
        <v>9.9688876949708446E-2</v>
      </c>
    </row>
    <row r="6" spans="1:17" ht="12" customHeight="1" x14ac:dyDescent="0.25">
      <c r="A6" s="87" t="s">
        <v>84</v>
      </c>
      <c r="B6" s="95"/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/>
      <c r="C7" s="95">
        <v>0.20242175375483779</v>
      </c>
      <c r="D7" s="95">
        <v>0.14752501493232556</v>
      </c>
      <c r="E7" s="95">
        <v>0.15583567138483534</v>
      </c>
      <c r="F7" s="95">
        <v>0.20213369596164635</v>
      </c>
      <c r="G7" s="95">
        <v>0.49884912167266426</v>
      </c>
      <c r="H7" s="95">
        <v>0.65812373864003526</v>
      </c>
      <c r="I7" s="95">
        <v>0.19544251435981486</v>
      </c>
      <c r="J7" s="95">
        <v>0.26398483468620532</v>
      </c>
      <c r="K7" s="95">
        <v>7.6734993935805198</v>
      </c>
      <c r="L7" s="95">
        <v>1.7198336655033417</v>
      </c>
      <c r="M7" s="95">
        <v>0.4748260859358977</v>
      </c>
      <c r="N7" s="95">
        <v>0.16624366518055669</v>
      </c>
      <c r="O7" s="95">
        <v>0.78506817729738498</v>
      </c>
      <c r="P7" s="95">
        <v>0.49795413856350063</v>
      </c>
      <c r="Q7" s="95">
        <v>0.83167579193340824</v>
      </c>
    </row>
    <row r="8" spans="1:17" ht="12" customHeight="1" x14ac:dyDescent="0.25">
      <c r="A8" s="87" t="s">
        <v>109</v>
      </c>
      <c r="B8" s="95"/>
      <c r="C8" s="95">
        <v>2.0782442142867503</v>
      </c>
      <c r="D8" s="95">
        <v>3.6810377718746552</v>
      </c>
      <c r="E8" s="95">
        <v>3.6364899605184609</v>
      </c>
      <c r="F8" s="95">
        <v>4.9958727893536041</v>
      </c>
      <c r="G8" s="95">
        <v>2.9819090971144195</v>
      </c>
      <c r="H8" s="95">
        <v>3.5510678028669038</v>
      </c>
      <c r="I8" s="95">
        <v>4.200905265713982</v>
      </c>
      <c r="J8" s="95">
        <v>2.7715399849478466</v>
      </c>
      <c r="K8" s="95">
        <v>1.7277744510556652</v>
      </c>
      <c r="L8" s="95">
        <v>2.0702769557306397</v>
      </c>
      <c r="M8" s="95">
        <v>1.3593035985552673</v>
      </c>
      <c r="N8" s="95">
        <v>1.4762096533470397</v>
      </c>
      <c r="O8" s="95">
        <v>1.3827277705586227</v>
      </c>
      <c r="P8" s="95">
        <v>1.282077433734627</v>
      </c>
      <c r="Q8" s="95">
        <v>2.5401983678161164</v>
      </c>
    </row>
    <row r="9" spans="1:17" ht="12" customHeight="1" x14ac:dyDescent="0.25">
      <c r="A9" s="87" t="s">
        <v>55</v>
      </c>
      <c r="B9" s="95"/>
      <c r="C9" s="95">
        <v>14.220305755732209</v>
      </c>
      <c r="D9" s="95">
        <v>15.356782909774463</v>
      </c>
      <c r="E9" s="95">
        <v>19.450860982252991</v>
      </c>
      <c r="F9" s="95">
        <v>21.882358901352116</v>
      </c>
      <c r="G9" s="95">
        <v>16.655732555897899</v>
      </c>
      <c r="H9" s="95">
        <v>20.911567935006275</v>
      </c>
      <c r="I9" s="95">
        <v>16.732571541100576</v>
      </c>
      <c r="J9" s="95">
        <v>16.699921768426414</v>
      </c>
      <c r="K9" s="95">
        <v>40.616451470529874</v>
      </c>
      <c r="L9" s="95">
        <v>0</v>
      </c>
      <c r="M9" s="95">
        <v>14.790420612631531</v>
      </c>
      <c r="N9" s="95">
        <v>16.517715325956672</v>
      </c>
      <c r="O9" s="95">
        <v>14.470095289186085</v>
      </c>
      <c r="P9" s="95">
        <v>12.48707891982969</v>
      </c>
      <c r="Q9" s="95">
        <v>0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8.538713595276441</v>
      </c>
      <c r="D11" s="95">
        <v>7.8773435973102135</v>
      </c>
      <c r="E11" s="95">
        <v>10.041409129365011</v>
      </c>
      <c r="F11" s="95">
        <v>6.2918712434722366</v>
      </c>
      <c r="G11" s="95">
        <v>9.9781172630049895</v>
      </c>
      <c r="H11" s="95">
        <v>4.6965869319838456</v>
      </c>
      <c r="I11" s="95">
        <v>6.3676801350144387</v>
      </c>
      <c r="J11" s="95">
        <v>11.164970150598428</v>
      </c>
      <c r="K11" s="95">
        <v>1.6009897628503973</v>
      </c>
      <c r="L11" s="95">
        <v>19.873520937027997</v>
      </c>
      <c r="M11" s="95">
        <v>9.3484549830980388</v>
      </c>
      <c r="N11" s="95">
        <v>9.8748569980499425</v>
      </c>
      <c r="O11" s="95">
        <v>8.7000654320230257</v>
      </c>
      <c r="P11" s="95">
        <v>10.751788141426706</v>
      </c>
      <c r="Q11" s="95">
        <v>14.539512805607647</v>
      </c>
    </row>
    <row r="12" spans="1:17" ht="12" customHeight="1" x14ac:dyDescent="0.25">
      <c r="A12" s="87" t="s">
        <v>115</v>
      </c>
      <c r="B12" s="95"/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/>
      <c r="C13" s="22">
        <v>1.7498775059841005E-2</v>
      </c>
      <c r="D13" s="22">
        <v>2.8624550043391508E-2</v>
      </c>
      <c r="E13" s="22">
        <v>8.8600047928089537E-2</v>
      </c>
      <c r="F13" s="22">
        <v>0.14392013461516046</v>
      </c>
      <c r="G13" s="22">
        <v>2.2335286385441251E-2</v>
      </c>
      <c r="H13" s="22">
        <v>0.64983527597050184</v>
      </c>
      <c r="I13" s="22">
        <v>0.83023883009282717</v>
      </c>
      <c r="J13" s="22">
        <v>6.3313323690929429E-2</v>
      </c>
      <c r="K13" s="22">
        <v>0.18691677566124582</v>
      </c>
      <c r="L13" s="22">
        <v>4.2213491524924998E-2</v>
      </c>
      <c r="M13" s="22">
        <v>2.0657856128847695E-2</v>
      </c>
      <c r="N13" s="22">
        <v>2.125661280691931E-2</v>
      </c>
      <c r="O13" s="22">
        <v>3.7694521308328281E-2</v>
      </c>
      <c r="P13" s="22">
        <v>3.824330754087233E-2</v>
      </c>
      <c r="Q13" s="22">
        <v>9.0845055122245416E-2</v>
      </c>
    </row>
    <row r="14" spans="1:17" ht="12" customHeight="1" x14ac:dyDescent="0.25">
      <c r="A14" s="99" t="s">
        <v>117</v>
      </c>
      <c r="B14" s="98"/>
      <c r="C14" s="98">
        <v>2.1378581064384058E-2</v>
      </c>
      <c r="D14" s="98">
        <v>3.8335801124026327E-2</v>
      </c>
      <c r="E14" s="98">
        <v>0.24129837006792879</v>
      </c>
      <c r="F14" s="98">
        <v>0.30345348843103487</v>
      </c>
      <c r="G14" s="98">
        <v>0.52867268836002557</v>
      </c>
      <c r="H14" s="98">
        <v>0.95298792318575809</v>
      </c>
      <c r="I14" s="98">
        <v>0.7971871827698459</v>
      </c>
      <c r="J14" s="98">
        <v>1.1855791401306184</v>
      </c>
      <c r="K14" s="98">
        <v>1.484546399795529</v>
      </c>
      <c r="L14" s="98">
        <v>0.4289865474696502</v>
      </c>
      <c r="M14" s="98">
        <v>0.15379477389002441</v>
      </c>
      <c r="N14" s="98">
        <v>7.33045416728028E-2</v>
      </c>
      <c r="O14" s="98">
        <v>9.3427813443533639E-2</v>
      </c>
      <c r="P14" s="98">
        <v>1.3465942492112744E-2</v>
      </c>
      <c r="Q14" s="98">
        <v>8.8146830511938223E-2</v>
      </c>
    </row>
    <row r="15" spans="1:17" ht="12.95" customHeight="1" x14ac:dyDescent="0.25">
      <c r="A15" s="89" t="s">
        <v>112</v>
      </c>
      <c r="B15" s="96"/>
      <c r="C15" s="96">
        <f t="shared" ref="C15:Q15" si="4">C16</f>
        <v>0</v>
      </c>
      <c r="D15" s="96">
        <f t="shared" si="4"/>
        <v>0</v>
      </c>
      <c r="E15" s="96">
        <f t="shared" si="4"/>
        <v>1.875895926900737E-5</v>
      </c>
      <c r="F15" s="96">
        <f t="shared" si="4"/>
        <v>5.6657940430397662E-5</v>
      </c>
      <c r="G15" s="96">
        <f t="shared" si="4"/>
        <v>1.0560131001278055E-4</v>
      </c>
      <c r="H15" s="96">
        <f t="shared" si="4"/>
        <v>6.0711587754057762E-4</v>
      </c>
      <c r="I15" s="96">
        <f t="shared" si="4"/>
        <v>8.2435515173416216E-4</v>
      </c>
      <c r="J15" s="96">
        <f t="shared" si="4"/>
        <v>8.8198378580697822E-4</v>
      </c>
      <c r="K15" s="96">
        <f t="shared" si="4"/>
        <v>1.5360647757980807E-3</v>
      </c>
      <c r="L15" s="96">
        <f t="shared" si="4"/>
        <v>6.0509126345978186E-4</v>
      </c>
      <c r="M15" s="96">
        <f t="shared" si="4"/>
        <v>2.685448791481184E-3</v>
      </c>
      <c r="N15" s="96">
        <f t="shared" si="4"/>
        <v>3.8613007312132135E-3</v>
      </c>
      <c r="O15" s="96">
        <f t="shared" si="4"/>
        <v>5.7230479180805311E-3</v>
      </c>
      <c r="P15" s="96">
        <f t="shared" si="4"/>
        <v>2.8948163460311162E-3</v>
      </c>
      <c r="Q15" s="96">
        <f t="shared" si="4"/>
        <v>5.8786529239368539E-3</v>
      </c>
    </row>
    <row r="16" spans="1:17" ht="12" customHeight="1" x14ac:dyDescent="0.25">
      <c r="A16" s="87" t="s">
        <v>111</v>
      </c>
      <c r="B16" s="97"/>
      <c r="C16" s="97">
        <v>0</v>
      </c>
      <c r="D16" s="97">
        <v>0</v>
      </c>
      <c r="E16" s="97">
        <v>1.875895926900737E-5</v>
      </c>
      <c r="F16" s="97">
        <v>5.6657940430397662E-5</v>
      </c>
      <c r="G16" s="97">
        <v>1.0560131001278055E-4</v>
      </c>
      <c r="H16" s="97">
        <v>6.0711587754057762E-4</v>
      </c>
      <c r="I16" s="97">
        <v>8.2435515173416216E-4</v>
      </c>
      <c r="J16" s="97">
        <v>8.8198378580697822E-4</v>
      </c>
      <c r="K16" s="97">
        <v>1.5360647757980807E-3</v>
      </c>
      <c r="L16" s="97">
        <v>6.0509126345978186E-4</v>
      </c>
      <c r="M16" s="97">
        <v>2.685448791481184E-3</v>
      </c>
      <c r="N16" s="97">
        <v>3.8613007312132135E-3</v>
      </c>
      <c r="O16" s="97">
        <v>5.7230479180805311E-3</v>
      </c>
      <c r="P16" s="97">
        <v>2.8948163460311162E-3</v>
      </c>
      <c r="Q16" s="97">
        <v>5.8786529239368539E-3</v>
      </c>
    </row>
    <row r="17" spans="1:17" ht="12.95" customHeight="1" x14ac:dyDescent="0.25">
      <c r="A17" s="89" t="s">
        <v>63</v>
      </c>
      <c r="B17" s="96"/>
      <c r="C17" s="96">
        <f t="shared" ref="C17" si="5">SUM(C18:C26)</f>
        <v>4.0027772169806077</v>
      </c>
      <c r="D17" s="96">
        <f t="shared" ref="D17:Q17" si="6">SUM(D18:D26)</f>
        <v>3.9240225045311323</v>
      </c>
      <c r="E17" s="96">
        <f t="shared" si="6"/>
        <v>4.8145205685626156</v>
      </c>
      <c r="F17" s="96">
        <f t="shared" si="6"/>
        <v>5.3752406360370264</v>
      </c>
      <c r="G17" s="96">
        <f t="shared" si="6"/>
        <v>4.5180777813892812</v>
      </c>
      <c r="H17" s="96">
        <f t="shared" si="6"/>
        <v>4.4970393118439631</v>
      </c>
      <c r="I17" s="96">
        <f t="shared" si="6"/>
        <v>4.6633065087576488</v>
      </c>
      <c r="J17" s="96">
        <f t="shared" si="6"/>
        <v>5.4249487393544076</v>
      </c>
      <c r="K17" s="96">
        <f t="shared" si="6"/>
        <v>8.609506574962511</v>
      </c>
      <c r="L17" s="96">
        <f t="shared" si="6"/>
        <v>3.7526177070079574</v>
      </c>
      <c r="M17" s="96">
        <f t="shared" si="6"/>
        <v>4.4477949313956797</v>
      </c>
      <c r="N17" s="96">
        <f t="shared" si="6"/>
        <v>4.4913112082501536</v>
      </c>
      <c r="O17" s="96">
        <f t="shared" si="6"/>
        <v>4.615469730917221</v>
      </c>
      <c r="P17" s="96">
        <f t="shared" si="6"/>
        <v>4.6036026499711973</v>
      </c>
      <c r="Q17" s="96">
        <f t="shared" si="6"/>
        <v>3.391678699556437</v>
      </c>
    </row>
    <row r="18" spans="1:17" ht="12" customHeight="1" x14ac:dyDescent="0.25">
      <c r="A18" s="87" t="s">
        <v>58</v>
      </c>
      <c r="B18" s="95"/>
      <c r="C18" s="95">
        <v>0.44631521397240681</v>
      </c>
      <c r="D18" s="95">
        <v>0</v>
      </c>
      <c r="E18" s="95">
        <v>1.6295725189958293E-2</v>
      </c>
      <c r="F18" s="95">
        <v>2.5207285755918046E-2</v>
      </c>
      <c r="G18" s="95">
        <v>0.15801768288970969</v>
      </c>
      <c r="H18" s="95">
        <v>0</v>
      </c>
      <c r="I18" s="95">
        <v>6.6969639664715711E-2</v>
      </c>
      <c r="J18" s="95">
        <v>6.123283386701265E-2</v>
      </c>
      <c r="K18" s="95">
        <v>3.8523420931893308E-2</v>
      </c>
      <c r="L18" s="95">
        <v>4.6761464348524073E-2</v>
      </c>
      <c r="M18" s="95">
        <v>1.7075112278872141E-2</v>
      </c>
      <c r="N18" s="95">
        <v>0</v>
      </c>
      <c r="O18" s="95">
        <v>0</v>
      </c>
      <c r="P18" s="95">
        <v>2.5438286984687093E-2</v>
      </c>
      <c r="Q18" s="95">
        <v>2.2013262179192451E-2</v>
      </c>
    </row>
    <row r="19" spans="1:17" s="28" customFormat="1" ht="12" customHeight="1" x14ac:dyDescent="0.25">
      <c r="A19" s="87" t="s">
        <v>84</v>
      </c>
      <c r="B19" s="95"/>
      <c r="C19" s="95">
        <v>0</v>
      </c>
      <c r="D19" s="95">
        <v>0</v>
      </c>
      <c r="E19" s="95">
        <v>0</v>
      </c>
      <c r="F19" s="95">
        <v>0</v>
      </c>
      <c r="G19" s="95">
        <v>0</v>
      </c>
      <c r="H19" s="95">
        <v>0</v>
      </c>
      <c r="I19" s="95">
        <v>0</v>
      </c>
      <c r="J19" s="95">
        <v>0</v>
      </c>
      <c r="K19" s="95">
        <v>0</v>
      </c>
      <c r="L19" s="95">
        <v>0</v>
      </c>
      <c r="M19" s="95">
        <v>0</v>
      </c>
      <c r="N19" s="95">
        <v>0</v>
      </c>
      <c r="O19" s="95">
        <v>0</v>
      </c>
      <c r="P19" s="95">
        <v>0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2.6895365465770493E-2</v>
      </c>
      <c r="D20" s="95">
        <v>1.8788620305210991E-2</v>
      </c>
      <c r="E20" s="95">
        <v>1.8197062674209119E-2</v>
      </c>
      <c r="F20" s="95">
        <v>1.9449047945506549E-2</v>
      </c>
      <c r="G20" s="95">
        <v>8.567351414359374E-2</v>
      </c>
      <c r="H20" s="95">
        <v>0.10256942129552449</v>
      </c>
      <c r="I20" s="95">
        <v>3.6577697372012809E-2</v>
      </c>
      <c r="J20" s="95">
        <v>5.0685215634859844E-2</v>
      </c>
      <c r="K20" s="95">
        <v>1.1269301528231175</v>
      </c>
      <c r="L20" s="95">
        <v>0.32426172485121368</v>
      </c>
      <c r="M20" s="95">
        <v>9.0646470947842714E-2</v>
      </c>
      <c r="N20" s="95">
        <v>2.122660429699081E-2</v>
      </c>
      <c r="O20" s="95">
        <v>0.15777979585724891</v>
      </c>
      <c r="P20" s="95">
        <v>8.7118533063808026E-2</v>
      </c>
      <c r="Q20" s="95">
        <v>0.13783735372302444</v>
      </c>
    </row>
    <row r="21" spans="1:17" ht="12" customHeight="1" x14ac:dyDescent="0.25">
      <c r="A21" s="87" t="s">
        <v>109</v>
      </c>
      <c r="B21" s="95"/>
      <c r="C21" s="95">
        <v>0.28292230120512907</v>
      </c>
      <c r="D21" s="95">
        <v>0.48874529759738683</v>
      </c>
      <c r="E21" s="95">
        <v>0.48146363945811937</v>
      </c>
      <c r="F21" s="95">
        <v>0.70519039453131882</v>
      </c>
      <c r="G21" s="95">
        <v>0.41622589467728294</v>
      </c>
      <c r="H21" s="95">
        <v>0.537175972952737</v>
      </c>
      <c r="I21" s="95">
        <v>0.68669600352612037</v>
      </c>
      <c r="J21" s="95">
        <v>0.41633604198425961</v>
      </c>
      <c r="K21" s="95">
        <v>0.26952380720961677</v>
      </c>
      <c r="L21" s="95">
        <v>0.38586575549535168</v>
      </c>
      <c r="M21" s="95">
        <v>0.20794016642141194</v>
      </c>
      <c r="N21" s="95">
        <v>0.22136919922825382</v>
      </c>
      <c r="O21" s="95">
        <v>0.27092176897001852</v>
      </c>
      <c r="P21" s="95">
        <v>0.24212027235996825</v>
      </c>
      <c r="Q21" s="95">
        <v>0.5127329764142855</v>
      </c>
    </row>
    <row r="22" spans="1:17" ht="12" customHeight="1" x14ac:dyDescent="0.25">
      <c r="A22" s="87" t="s">
        <v>55</v>
      </c>
      <c r="B22" s="95"/>
      <c r="C22" s="95">
        <v>1.8957859804980133</v>
      </c>
      <c r="D22" s="95">
        <v>1.874373110348295</v>
      </c>
      <c r="E22" s="95">
        <v>2.4507604047018421</v>
      </c>
      <c r="F22" s="95">
        <v>3.4575814588810312</v>
      </c>
      <c r="G22" s="95">
        <v>1.675028087497108</v>
      </c>
      <c r="H22" s="95">
        <v>1.8835307170443849</v>
      </c>
      <c r="I22" s="95">
        <v>2.0948823555570324</v>
      </c>
      <c r="J22" s="95">
        <v>3.04120135756513</v>
      </c>
      <c r="K22" s="95">
        <v>5.5504519025029628</v>
      </c>
      <c r="L22" s="95">
        <v>0</v>
      </c>
      <c r="M22" s="95">
        <v>2.6760455695271776</v>
      </c>
      <c r="N22" s="95">
        <v>2.7988723496806829</v>
      </c>
      <c r="O22" s="95">
        <v>2.7649150459083534</v>
      </c>
      <c r="P22" s="95">
        <v>2.3244751871585163</v>
      </c>
      <c r="Q22" s="95">
        <v>0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0.94761527662773637</v>
      </c>
      <c r="D24" s="95">
        <v>1.037051271637345</v>
      </c>
      <c r="E24" s="95">
        <v>1.0655137896053006</v>
      </c>
      <c r="F24" s="95">
        <v>0.27442525809359353</v>
      </c>
      <c r="G24" s="95">
        <v>1.3000958763355679</v>
      </c>
      <c r="H24" s="95">
        <v>0.68932131655971651</v>
      </c>
      <c r="I24" s="95">
        <v>0.94451029317258084</v>
      </c>
      <c r="J24" s="95">
        <v>1.2831387838852939</v>
      </c>
      <c r="K24" s="95">
        <v>0.22917465467311132</v>
      </c>
      <c r="L24" s="95">
        <v>2.985814412633975</v>
      </c>
      <c r="M24" s="95">
        <v>1.4208240066331004</v>
      </c>
      <c r="N24" s="95">
        <v>1.4062754536980338</v>
      </c>
      <c r="O24" s="95">
        <v>1.2103854992882288</v>
      </c>
      <c r="P24" s="95">
        <v>1.5065341016524012</v>
      </c>
      <c r="Q24" s="95">
        <v>2.1808946105594602</v>
      </c>
    </row>
    <row r="25" spans="1:17" ht="12" customHeight="1" x14ac:dyDescent="0.25">
      <c r="A25" s="51" t="s">
        <v>60</v>
      </c>
      <c r="B25" s="22"/>
      <c r="C25" s="22">
        <v>0.40324307921155139</v>
      </c>
      <c r="D25" s="22">
        <v>0.5050642046428947</v>
      </c>
      <c r="E25" s="22">
        <v>0.78228994693318654</v>
      </c>
      <c r="F25" s="22">
        <v>0.89338719082965834</v>
      </c>
      <c r="G25" s="22">
        <v>0.88303672584601911</v>
      </c>
      <c r="H25" s="22">
        <v>1.2844418839915996</v>
      </c>
      <c r="I25" s="22">
        <v>0.83367051946518667</v>
      </c>
      <c r="J25" s="22">
        <v>0.57235450641785146</v>
      </c>
      <c r="K25" s="22">
        <v>1.3949026368218083</v>
      </c>
      <c r="L25" s="22">
        <v>9.9143496788925093E-3</v>
      </c>
      <c r="M25" s="22">
        <v>3.5263605587275197E-2</v>
      </c>
      <c r="N25" s="22">
        <v>4.3567601346192315E-2</v>
      </c>
      <c r="O25" s="22">
        <v>0.21146762089337154</v>
      </c>
      <c r="P25" s="22">
        <v>0.4179162687518167</v>
      </c>
      <c r="Q25" s="22">
        <v>0.53820049668047421</v>
      </c>
    </row>
    <row r="26" spans="1:17" ht="12" customHeight="1" x14ac:dyDescent="0.25">
      <c r="A26" s="49" t="s">
        <v>59</v>
      </c>
      <c r="B26" s="18"/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/>
      <c r="C27" s="96">
        <f t="shared" ref="C27" si="7">SUM(C28:C32)</f>
        <v>0.94024462675029497</v>
      </c>
      <c r="D27" s="96">
        <f t="shared" ref="D27:Q27" si="8">SUM(D28:D32)</f>
        <v>1.0387905455925499</v>
      </c>
      <c r="E27" s="96">
        <f t="shared" si="8"/>
        <v>1.1516062328354386</v>
      </c>
      <c r="F27" s="96">
        <f t="shared" si="8"/>
        <v>1.2434594485890522</v>
      </c>
      <c r="G27" s="96">
        <f t="shared" si="8"/>
        <v>1.0405378748617278</v>
      </c>
      <c r="H27" s="96">
        <f t="shared" si="8"/>
        <v>0.85153825215605883</v>
      </c>
      <c r="I27" s="96">
        <f t="shared" si="8"/>
        <v>0.85472753656981681</v>
      </c>
      <c r="J27" s="96">
        <f t="shared" si="8"/>
        <v>0.96001557638075585</v>
      </c>
      <c r="K27" s="96">
        <f t="shared" si="8"/>
        <v>1.4506445775336472</v>
      </c>
      <c r="L27" s="96">
        <f t="shared" si="8"/>
        <v>1.0799108890949407</v>
      </c>
      <c r="M27" s="96">
        <f t="shared" si="8"/>
        <v>0.87630881571070507</v>
      </c>
      <c r="N27" s="96">
        <f t="shared" si="8"/>
        <v>1.0035597587976302</v>
      </c>
      <c r="O27" s="96">
        <f t="shared" si="8"/>
        <v>1.3615620741972687</v>
      </c>
      <c r="P27" s="96">
        <f t="shared" si="8"/>
        <v>1.2902283753975137</v>
      </c>
      <c r="Q27" s="96">
        <f t="shared" si="8"/>
        <v>1.2045087523744504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0</v>
      </c>
      <c r="D29" s="95">
        <v>0</v>
      </c>
      <c r="E29" s="95">
        <v>0</v>
      </c>
      <c r="F29" s="95">
        <v>0</v>
      </c>
      <c r="G29" s="95">
        <v>0</v>
      </c>
      <c r="H29" s="95">
        <v>0</v>
      </c>
      <c r="I29" s="95">
        <v>0</v>
      </c>
      <c r="J29" s="95">
        <v>0</v>
      </c>
      <c r="K29" s="95">
        <v>0</v>
      </c>
      <c r="L29" s="95">
        <v>0</v>
      </c>
      <c r="M29" s="95">
        <v>0</v>
      </c>
      <c r="N29" s="95">
        <v>0</v>
      </c>
      <c r="O29" s="95">
        <v>0</v>
      </c>
      <c r="P29" s="95">
        <v>0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9.8113379061778055E-2</v>
      </c>
      <c r="D30" s="95">
        <v>0.1370783050666522</v>
      </c>
      <c r="E30" s="95">
        <v>0.15880393908460025</v>
      </c>
      <c r="F30" s="95">
        <v>0.20065891747573295</v>
      </c>
      <c r="G30" s="95">
        <v>0.15582307395050043</v>
      </c>
      <c r="H30" s="95">
        <v>0.16323462100632674</v>
      </c>
      <c r="I30" s="95">
        <v>0.11402494505744533</v>
      </c>
      <c r="J30" s="95">
        <v>9.3659115846395774E-2</v>
      </c>
      <c r="K30" s="95">
        <v>0.10768013603842404</v>
      </c>
      <c r="L30" s="95">
        <v>0.14407899674412772</v>
      </c>
      <c r="M30" s="95">
        <v>8.2452474957310923E-2</v>
      </c>
      <c r="N30" s="95">
        <v>9.9014775674021546E-2</v>
      </c>
      <c r="O30" s="95">
        <v>0.10540373086124502</v>
      </c>
      <c r="P30" s="95">
        <v>0.10407324609949162</v>
      </c>
      <c r="Q30" s="95">
        <v>0.23072712089910097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0.14434088970202583</v>
      </c>
      <c r="G31" s="95">
        <v>0.1547760711841972</v>
      </c>
      <c r="H31" s="95">
        <v>0</v>
      </c>
      <c r="I31" s="95">
        <v>0</v>
      </c>
      <c r="J31" s="95">
        <v>0.12358354971948726</v>
      </c>
      <c r="K31" s="95">
        <v>3.0898296127767249E-3</v>
      </c>
      <c r="L31" s="95">
        <v>0</v>
      </c>
      <c r="M31" s="95">
        <v>2.6821977534560639E-2</v>
      </c>
      <c r="N31" s="95">
        <v>1.9839189487959485E-2</v>
      </c>
      <c r="O31" s="95">
        <v>0.50627658050179858</v>
      </c>
      <c r="P31" s="95">
        <v>0.15875458666293449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0.84213124768851688</v>
      </c>
      <c r="D32" s="18">
        <v>0.90171224052589782</v>
      </c>
      <c r="E32" s="18">
        <v>0.99280229375083828</v>
      </c>
      <c r="F32" s="18">
        <v>0.89845964141129342</v>
      </c>
      <c r="G32" s="18">
        <v>0.72993872972703011</v>
      </c>
      <c r="H32" s="18">
        <v>0.68830363114973214</v>
      </c>
      <c r="I32" s="18">
        <v>0.7407025915123715</v>
      </c>
      <c r="J32" s="18">
        <v>0.74277291081487284</v>
      </c>
      <c r="K32" s="18">
        <v>1.3398746118824465</v>
      </c>
      <c r="L32" s="18">
        <v>0.9358318923508131</v>
      </c>
      <c r="M32" s="18">
        <v>0.76703436321883356</v>
      </c>
      <c r="N32" s="18">
        <v>0.88470579363564905</v>
      </c>
      <c r="O32" s="18">
        <v>0.74988176283422514</v>
      </c>
      <c r="P32" s="18">
        <v>1.0274005426350876</v>
      </c>
      <c r="Q32" s="18">
        <v>0.97378163147534957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119</v>
      </c>
      <c r="B3" s="100"/>
      <c r="C3" s="100">
        <f t="shared" ref="C3" si="0">SUM(C4,C15,C17,C27)</f>
        <v>20.790787169590445</v>
      </c>
      <c r="D3" s="100">
        <f t="shared" ref="D3:Q3" si="1">SUM(D4,D15,D17,D27)</f>
        <v>20.277863433664667</v>
      </c>
      <c r="E3" s="100">
        <f t="shared" si="1"/>
        <v>25.005958581976365</v>
      </c>
      <c r="F3" s="100">
        <f t="shared" si="1"/>
        <v>24.745152095742593</v>
      </c>
      <c r="G3" s="100">
        <f t="shared" si="1"/>
        <v>23.505263364248414</v>
      </c>
      <c r="H3" s="100">
        <f t="shared" si="1"/>
        <v>22.435706444619651</v>
      </c>
      <c r="I3" s="100">
        <f t="shared" si="1"/>
        <v>22.196884212987175</v>
      </c>
      <c r="J3" s="100">
        <f t="shared" si="1"/>
        <v>25.570724357738126</v>
      </c>
      <c r="K3" s="100">
        <f t="shared" si="1"/>
        <v>37.578942572601058</v>
      </c>
      <c r="L3" s="100">
        <f t="shared" si="1"/>
        <v>22.811247909254437</v>
      </c>
      <c r="M3" s="100">
        <f t="shared" si="1"/>
        <v>20.628234679761704</v>
      </c>
      <c r="N3" s="100">
        <f t="shared" si="1"/>
        <v>21.928317516676557</v>
      </c>
      <c r="O3" s="100">
        <f t="shared" si="1"/>
        <v>20.368393031715019</v>
      </c>
      <c r="P3" s="100">
        <f t="shared" si="1"/>
        <v>20.883768917385812</v>
      </c>
      <c r="Q3" s="100">
        <f t="shared" si="1"/>
        <v>17.876332125412571</v>
      </c>
    </row>
    <row r="4" spans="1:17" ht="12.95" customHeight="1" x14ac:dyDescent="0.25">
      <c r="A4" s="89" t="s">
        <v>65</v>
      </c>
      <c r="B4" s="96"/>
      <c r="C4" s="96">
        <f t="shared" ref="C4" si="2">SUM(C5:C14)</f>
        <v>17.684240424265781</v>
      </c>
      <c r="D4" s="96">
        <f t="shared" ref="D4:Q4" si="3">SUM(D5:D14)</f>
        <v>17.023605014792103</v>
      </c>
      <c r="E4" s="96">
        <f t="shared" si="3"/>
        <v>21.13216650206472</v>
      </c>
      <c r="F4" s="96">
        <f t="shared" si="3"/>
        <v>20.792535349102206</v>
      </c>
      <c r="G4" s="96">
        <f t="shared" si="3"/>
        <v>19.822307507806624</v>
      </c>
      <c r="H4" s="96">
        <f t="shared" si="3"/>
        <v>18.911970718071203</v>
      </c>
      <c r="I4" s="96">
        <f t="shared" si="3"/>
        <v>18.580330694486296</v>
      </c>
      <c r="J4" s="96">
        <f t="shared" si="3"/>
        <v>21.496624176147286</v>
      </c>
      <c r="K4" s="96">
        <f t="shared" si="3"/>
        <v>31.470466357459987</v>
      </c>
      <c r="L4" s="96">
        <f t="shared" si="3"/>
        <v>18.970686182272761</v>
      </c>
      <c r="M4" s="96">
        <f t="shared" si="3"/>
        <v>17.146801397897658</v>
      </c>
      <c r="N4" s="96">
        <f t="shared" si="3"/>
        <v>18.320159003650293</v>
      </c>
      <c r="O4" s="96">
        <f t="shared" si="3"/>
        <v>16.637995446682091</v>
      </c>
      <c r="P4" s="96">
        <f t="shared" si="3"/>
        <v>16.909265413296811</v>
      </c>
      <c r="Q4" s="96">
        <f t="shared" si="3"/>
        <v>14.235386821352979</v>
      </c>
    </row>
    <row r="5" spans="1:17" ht="12" customHeight="1" x14ac:dyDescent="0.25">
      <c r="A5" s="87" t="s">
        <v>58</v>
      </c>
      <c r="B5" s="95"/>
      <c r="C5" s="95">
        <v>2.1067352523011444</v>
      </c>
      <c r="D5" s="95">
        <v>0.23928181911995286</v>
      </c>
      <c r="E5" s="95">
        <v>0.18670157263755299</v>
      </c>
      <c r="F5" s="95">
        <v>0.18807182011708751</v>
      </c>
      <c r="G5" s="95">
        <v>0.46164920225130746</v>
      </c>
      <c r="H5" s="95">
        <v>0</v>
      </c>
      <c r="I5" s="95">
        <v>0.17197206668520906</v>
      </c>
      <c r="J5" s="95">
        <v>0.1565386980013537</v>
      </c>
      <c r="K5" s="95">
        <v>0.11337758493419038</v>
      </c>
      <c r="L5" s="95">
        <v>0.1386193735751019</v>
      </c>
      <c r="M5" s="95">
        <v>4.8054347496818743E-2</v>
      </c>
      <c r="N5" s="95">
        <v>0</v>
      </c>
      <c r="O5" s="95">
        <v>0</v>
      </c>
      <c r="P5" s="95">
        <v>6.5267213812551891E-2</v>
      </c>
      <c r="Q5" s="95">
        <v>5.1537464308853267E-2</v>
      </c>
    </row>
    <row r="6" spans="1:17" ht="12" customHeight="1" x14ac:dyDescent="0.25">
      <c r="A6" s="87" t="s">
        <v>84</v>
      </c>
      <c r="B6" s="95"/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/>
      <c r="C7" s="95">
        <v>0.12865121934762386</v>
      </c>
      <c r="D7" s="95">
        <v>9.4301164054199929E-2</v>
      </c>
      <c r="E7" s="95">
        <v>0.10020387440455363</v>
      </c>
      <c r="F7" s="95">
        <v>0.1306153321106695</v>
      </c>
      <c r="G7" s="95">
        <v>0.32522426765187601</v>
      </c>
      <c r="H7" s="95">
        <v>0.43085337351853925</v>
      </c>
      <c r="I7" s="95">
        <v>0.12889226062049139</v>
      </c>
      <c r="J7" s="95">
        <v>0.17505814568593284</v>
      </c>
      <c r="K7" s="95">
        <v>5.0874174580525171</v>
      </c>
      <c r="L7" s="95">
        <v>1.1503186690094886</v>
      </c>
      <c r="M7" s="95">
        <v>0.31865750900636247</v>
      </c>
      <c r="N7" s="95">
        <v>0.11159629844419988</v>
      </c>
      <c r="O7" s="95">
        <v>0.53041758622835622</v>
      </c>
      <c r="P7" s="95">
        <v>0.33695293801024695</v>
      </c>
      <c r="Q7" s="95">
        <v>0.56342121596516404</v>
      </c>
    </row>
    <row r="8" spans="1:17" ht="12" customHeight="1" x14ac:dyDescent="0.25">
      <c r="A8" s="87" t="s">
        <v>109</v>
      </c>
      <c r="B8" s="95"/>
      <c r="C8" s="95">
        <v>1.3902690512704954</v>
      </c>
      <c r="D8" s="95">
        <v>2.4771707985781064</v>
      </c>
      <c r="E8" s="95">
        <v>2.4616939220389944</v>
      </c>
      <c r="F8" s="95">
        <v>3.4020927835288099</v>
      </c>
      <c r="G8" s="95">
        <v>2.0406113895982294</v>
      </c>
      <c r="H8" s="95">
        <v>2.4428320431011028</v>
      </c>
      <c r="I8" s="95">
        <v>2.9058072234197301</v>
      </c>
      <c r="J8" s="95">
        <v>1.9232147375401556</v>
      </c>
      <c r="K8" s="95">
        <v>1.2063951254040013</v>
      </c>
      <c r="L8" s="95">
        <v>1.4556424622506539</v>
      </c>
      <c r="M8" s="95">
        <v>0.95376682494480847</v>
      </c>
      <c r="N8" s="95">
        <v>1.0426118666497357</v>
      </c>
      <c r="O8" s="95">
        <v>0.9858083308181621</v>
      </c>
      <c r="P8" s="95">
        <v>0.91745790563804885</v>
      </c>
      <c r="Q8" s="95">
        <v>1.826845588215398</v>
      </c>
    </row>
    <row r="9" spans="1:17" ht="12" customHeight="1" x14ac:dyDescent="0.25">
      <c r="A9" s="87" t="s">
        <v>55</v>
      </c>
      <c r="B9" s="95"/>
      <c r="C9" s="95">
        <v>7.530176011570525</v>
      </c>
      <c r="D9" s="95">
        <v>8.1336839057721306</v>
      </c>
      <c r="E9" s="95">
        <v>10.351875579809168</v>
      </c>
      <c r="F9" s="95">
        <v>11.79710104830508</v>
      </c>
      <c r="G9" s="95">
        <v>8.6875511445238587</v>
      </c>
      <c r="H9" s="95">
        <v>10.875528149303516</v>
      </c>
      <c r="I9" s="95">
        <v>8.9157929815319257</v>
      </c>
      <c r="J9" s="95">
        <v>9.1951799422175586</v>
      </c>
      <c r="K9" s="95">
        <v>22.11893263698348</v>
      </c>
      <c r="L9" s="95">
        <v>0</v>
      </c>
      <c r="M9" s="95">
        <v>8.2158543587943189</v>
      </c>
      <c r="N9" s="95">
        <v>9.1983986595141278</v>
      </c>
      <c r="O9" s="95">
        <v>8.0708498941099585</v>
      </c>
      <c r="P9" s="95">
        <v>6.9664278086775351</v>
      </c>
      <c r="Q9" s="95">
        <v>0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6.4924404320157532</v>
      </c>
      <c r="D11" s="95">
        <v>6.0160990141226964</v>
      </c>
      <c r="E11" s="95">
        <v>7.7039663607215383</v>
      </c>
      <c r="F11" s="95">
        <v>4.8386641480656651</v>
      </c>
      <c r="G11" s="95">
        <v>7.7277126747516505</v>
      </c>
      <c r="H11" s="95">
        <v>3.6558687325260117</v>
      </c>
      <c r="I11" s="95">
        <v>4.9793538221037448</v>
      </c>
      <c r="J11" s="95">
        <v>8.7408071460518126</v>
      </c>
      <c r="K11" s="95">
        <v>1.2630249701295224</v>
      </c>
      <c r="L11" s="95">
        <v>15.748009246505363</v>
      </c>
      <c r="M11" s="95">
        <v>7.4338510654783292</v>
      </c>
      <c r="N11" s="95">
        <v>7.8745194972644796</v>
      </c>
      <c r="O11" s="95">
        <v>6.9245629186227839</v>
      </c>
      <c r="P11" s="95">
        <v>8.5792776752679796</v>
      </c>
      <c r="Q11" s="95">
        <v>11.631225533746237</v>
      </c>
    </row>
    <row r="12" spans="1:17" ht="12" customHeight="1" x14ac:dyDescent="0.25">
      <c r="A12" s="87" t="s">
        <v>115</v>
      </c>
      <c r="B12" s="95"/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/>
      <c r="C13" s="22">
        <v>1.2946908996804302E-2</v>
      </c>
      <c r="D13" s="22">
        <v>2.1240774797977695E-2</v>
      </c>
      <c r="E13" s="22">
        <v>6.6138791963551255E-2</v>
      </c>
      <c r="F13" s="22">
        <v>0.10816536551804265</v>
      </c>
      <c r="G13" s="22">
        <v>1.686659611998988E-2</v>
      </c>
      <c r="H13" s="22">
        <v>0.49307440412982106</v>
      </c>
      <c r="I13" s="22">
        <v>0.63287823526082587</v>
      </c>
      <c r="J13" s="22">
        <v>4.847938085434584E-2</v>
      </c>
      <c r="K13" s="22">
        <v>0.1438502305080519</v>
      </c>
      <c r="L13" s="22">
        <v>3.2633054372374029E-2</v>
      </c>
      <c r="M13" s="22">
        <v>1.6034965982603535E-2</v>
      </c>
      <c r="N13" s="22">
        <v>1.6560543608929681E-2</v>
      </c>
      <c r="O13" s="22">
        <v>2.9462344428999945E-2</v>
      </c>
      <c r="P13" s="22">
        <v>2.9978671646200515E-2</v>
      </c>
      <c r="Q13" s="22">
        <v>7.1395338568097072E-2</v>
      </c>
    </row>
    <row r="14" spans="1:17" ht="12" customHeight="1" x14ac:dyDescent="0.25">
      <c r="A14" s="99" t="s">
        <v>117</v>
      </c>
      <c r="B14" s="98"/>
      <c r="C14" s="98">
        <v>2.3021548763437243E-2</v>
      </c>
      <c r="D14" s="98">
        <v>4.1827538347040435E-2</v>
      </c>
      <c r="E14" s="98">
        <v>0.26158640048935938</v>
      </c>
      <c r="F14" s="98">
        <v>0.32782485145685031</v>
      </c>
      <c r="G14" s="98">
        <v>0.56269223290971437</v>
      </c>
      <c r="H14" s="98">
        <v>1.0138140154922122</v>
      </c>
      <c r="I14" s="98">
        <v>0.84563410486436863</v>
      </c>
      <c r="J14" s="98">
        <v>1.2573461257961243</v>
      </c>
      <c r="K14" s="98">
        <v>1.5374683514482264</v>
      </c>
      <c r="L14" s="98">
        <v>0.44546337655977902</v>
      </c>
      <c r="M14" s="98">
        <v>0.1605823261944172</v>
      </c>
      <c r="N14" s="98">
        <v>7.647213816882277E-2</v>
      </c>
      <c r="O14" s="98">
        <v>9.6894372473830953E-2</v>
      </c>
      <c r="P14" s="98">
        <v>1.39032002442478E-2</v>
      </c>
      <c r="Q14" s="98">
        <v>9.096168054923022E-2</v>
      </c>
    </row>
    <row r="15" spans="1:17" ht="12.95" customHeight="1" x14ac:dyDescent="0.25">
      <c r="A15" s="89" t="s">
        <v>112</v>
      </c>
      <c r="B15" s="96"/>
      <c r="C15" s="96">
        <f t="shared" ref="C15:Q15" si="4">C16</f>
        <v>0</v>
      </c>
      <c r="D15" s="96">
        <f t="shared" si="4"/>
        <v>0</v>
      </c>
      <c r="E15" s="96">
        <f t="shared" si="4"/>
        <v>3.5465268919429463E-5</v>
      </c>
      <c r="F15" s="96">
        <f t="shared" si="4"/>
        <v>1.0974333073305802E-4</v>
      </c>
      <c r="G15" s="96">
        <f t="shared" si="4"/>
        <v>2.1117523379574017E-4</v>
      </c>
      <c r="H15" s="96">
        <f t="shared" si="4"/>
        <v>1.2610715439150683E-3</v>
      </c>
      <c r="I15" s="96">
        <f t="shared" si="4"/>
        <v>1.7893405382126526E-3</v>
      </c>
      <c r="J15" s="96">
        <f t="shared" si="4"/>
        <v>2.0144668103641602E-3</v>
      </c>
      <c r="K15" s="96">
        <f t="shared" si="4"/>
        <v>3.7103975251006043E-3</v>
      </c>
      <c r="L15" s="96">
        <f t="shared" si="4"/>
        <v>1.5622528593976944E-3</v>
      </c>
      <c r="M15" s="96">
        <f t="shared" si="4"/>
        <v>7.3185224556630785E-3</v>
      </c>
      <c r="N15" s="96">
        <f t="shared" si="4"/>
        <v>1.0934262686680579E-2</v>
      </c>
      <c r="O15" s="96">
        <f t="shared" si="4"/>
        <v>1.6714260169701792E-2</v>
      </c>
      <c r="P15" s="96">
        <f t="shared" si="4"/>
        <v>8.6888258180760191E-3</v>
      </c>
      <c r="Q15" s="96">
        <f t="shared" si="4"/>
        <v>1.7915369136781129E-2</v>
      </c>
    </row>
    <row r="16" spans="1:17" ht="12" customHeight="1" x14ac:dyDescent="0.25">
      <c r="A16" s="87" t="s">
        <v>111</v>
      </c>
      <c r="B16" s="97"/>
      <c r="C16" s="97">
        <v>0</v>
      </c>
      <c r="D16" s="97">
        <v>0</v>
      </c>
      <c r="E16" s="97">
        <v>3.5465268919429463E-5</v>
      </c>
      <c r="F16" s="97">
        <v>1.0974333073305802E-4</v>
      </c>
      <c r="G16" s="97">
        <v>2.1117523379574017E-4</v>
      </c>
      <c r="H16" s="97">
        <v>1.2610715439150683E-3</v>
      </c>
      <c r="I16" s="97">
        <v>1.7893405382126526E-3</v>
      </c>
      <c r="J16" s="97">
        <v>2.0144668103641602E-3</v>
      </c>
      <c r="K16" s="97">
        <v>3.7103975251006043E-3</v>
      </c>
      <c r="L16" s="97">
        <v>1.5622528593976944E-3</v>
      </c>
      <c r="M16" s="97">
        <v>7.3185224556630785E-3</v>
      </c>
      <c r="N16" s="97">
        <v>1.0934262686680579E-2</v>
      </c>
      <c r="O16" s="97">
        <v>1.6714260169701792E-2</v>
      </c>
      <c r="P16" s="97">
        <v>8.6888258180760191E-3</v>
      </c>
      <c r="Q16" s="97">
        <v>1.7915369136781129E-2</v>
      </c>
    </row>
    <row r="17" spans="1:17" ht="12.95" customHeight="1" x14ac:dyDescent="0.25">
      <c r="A17" s="89" t="s">
        <v>63</v>
      </c>
      <c r="B17" s="96"/>
      <c r="C17" s="96">
        <f t="shared" ref="C17:Q17" si="5">SUM(C18:C26)</f>
        <v>2.3629899232626701</v>
      </c>
      <c r="D17" s="96">
        <f t="shared" si="5"/>
        <v>2.4389059391575914</v>
      </c>
      <c r="E17" s="96">
        <f t="shared" si="5"/>
        <v>2.9677362031143186</v>
      </c>
      <c r="F17" s="96">
        <f t="shared" si="5"/>
        <v>3.052592191626923</v>
      </c>
      <c r="G17" s="96">
        <f t="shared" si="5"/>
        <v>2.9395000121680583</v>
      </c>
      <c r="H17" s="96">
        <f t="shared" si="5"/>
        <v>2.8595756441183822</v>
      </c>
      <c r="I17" s="96">
        <f t="shared" si="5"/>
        <v>2.9305533741274989</v>
      </c>
      <c r="J17" s="96">
        <f t="shared" si="5"/>
        <v>3.3498795652511069</v>
      </c>
      <c r="K17" s="96">
        <f t="shared" si="5"/>
        <v>4.9132411210227751</v>
      </c>
      <c r="L17" s="96">
        <f t="shared" si="5"/>
        <v>2.9675753156521627</v>
      </c>
      <c r="M17" s="96">
        <f t="shared" si="5"/>
        <v>2.7706432434744537</v>
      </c>
      <c r="N17" s="96">
        <f t="shared" si="5"/>
        <v>2.7892893933423264</v>
      </c>
      <c r="O17" s="96">
        <f t="shared" si="5"/>
        <v>2.8480381020261349</v>
      </c>
      <c r="P17" s="96">
        <f t="shared" si="5"/>
        <v>2.9857880481006496</v>
      </c>
      <c r="Q17" s="96">
        <f t="shared" si="5"/>
        <v>2.6761322276884356</v>
      </c>
    </row>
    <row r="18" spans="1:17" ht="12" customHeight="1" x14ac:dyDescent="0.25">
      <c r="A18" s="87" t="s">
        <v>58</v>
      </c>
      <c r="B18" s="95"/>
      <c r="C18" s="95">
        <v>0.18931513564424216</v>
      </c>
      <c r="D18" s="95">
        <v>0</v>
      </c>
      <c r="E18" s="95">
        <v>7.0216365761204729E-3</v>
      </c>
      <c r="F18" s="95">
        <v>1.090676634565377E-2</v>
      </c>
      <c r="G18" s="95">
        <v>6.8552999031677234E-2</v>
      </c>
      <c r="H18" s="95">
        <v>0</v>
      </c>
      <c r="I18" s="95">
        <v>2.9267825812984146E-2</v>
      </c>
      <c r="J18" s="95">
        <v>2.6857387566260788E-2</v>
      </c>
      <c r="K18" s="95">
        <v>1.6965606593189297E-2</v>
      </c>
      <c r="L18" s="95">
        <v>2.0660411456092532E-2</v>
      </c>
      <c r="M18" s="95">
        <v>7.5459797359436571E-3</v>
      </c>
      <c r="N18" s="95">
        <v>0</v>
      </c>
      <c r="O18" s="95">
        <v>0</v>
      </c>
      <c r="P18" s="95">
        <v>1.1249458070136805E-2</v>
      </c>
      <c r="Q18" s="95">
        <v>9.7334947230183679E-3</v>
      </c>
    </row>
    <row r="19" spans="1:17" s="28" customFormat="1" ht="12" customHeight="1" x14ac:dyDescent="0.25">
      <c r="A19" s="87" t="s">
        <v>84</v>
      </c>
      <c r="B19" s="95"/>
      <c r="C19" s="95">
        <v>0</v>
      </c>
      <c r="D19" s="95">
        <v>0</v>
      </c>
      <c r="E19" s="95">
        <v>0</v>
      </c>
      <c r="F19" s="95">
        <v>0</v>
      </c>
      <c r="G19" s="95">
        <v>0</v>
      </c>
      <c r="H19" s="95">
        <v>0</v>
      </c>
      <c r="I19" s="95">
        <v>0</v>
      </c>
      <c r="J19" s="95">
        <v>0</v>
      </c>
      <c r="K19" s="95">
        <v>0</v>
      </c>
      <c r="L19" s="95">
        <v>0</v>
      </c>
      <c r="M19" s="95">
        <v>0</v>
      </c>
      <c r="N19" s="95">
        <v>0</v>
      </c>
      <c r="O19" s="95">
        <v>0</v>
      </c>
      <c r="P19" s="95">
        <v>0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1.5243591438743608E-2</v>
      </c>
      <c r="D20" s="95">
        <v>1.0717985220845485E-2</v>
      </c>
      <c r="E20" s="95">
        <v>1.0440643960414612E-2</v>
      </c>
      <c r="F20" s="95">
        <v>1.1201142428940646E-2</v>
      </c>
      <c r="G20" s="95">
        <v>4.9722819226359662E-2</v>
      </c>
      <c r="H20" s="95">
        <v>5.9903736857320096E-2</v>
      </c>
      <c r="I20" s="95">
        <v>2.1496064719602286E-2</v>
      </c>
      <c r="J20" s="95">
        <v>2.9960991183524119E-2</v>
      </c>
      <c r="K20" s="95">
        <v>0.66489029993047244</v>
      </c>
      <c r="L20" s="95">
        <v>0.19177926913733251</v>
      </c>
      <c r="M20" s="95">
        <v>5.3773350825140502E-2</v>
      </c>
      <c r="N20" s="95">
        <v>1.2628117336125039E-2</v>
      </c>
      <c r="O20" s="95">
        <v>9.4092393209611783E-2</v>
      </c>
      <c r="P20" s="95">
        <v>5.2059407492255724E-2</v>
      </c>
      <c r="Q20" s="95">
        <v>8.2522117278524695E-2</v>
      </c>
    </row>
    <row r="21" spans="1:17" ht="12" customHeight="1" x14ac:dyDescent="0.25">
      <c r="A21" s="87" t="s">
        <v>109</v>
      </c>
      <c r="B21" s="95"/>
      <c r="C21" s="95">
        <v>0.16554654682067438</v>
      </c>
      <c r="D21" s="95">
        <v>0.28779535752727736</v>
      </c>
      <c r="E21" s="95">
        <v>0.2850383853396688</v>
      </c>
      <c r="F21" s="95">
        <v>0.41968790148794177</v>
      </c>
      <c r="G21" s="95">
        <v>0.24884186872649583</v>
      </c>
      <c r="H21" s="95">
        <v>0.32265542363850991</v>
      </c>
      <c r="I21" s="95">
        <v>0.41450624462351954</v>
      </c>
      <c r="J21" s="95">
        <v>0.25224507350169706</v>
      </c>
      <c r="K21" s="95">
        <v>0.16414680938270673</v>
      </c>
      <c r="L21" s="95">
        <v>0.23625331106016009</v>
      </c>
      <c r="M21" s="95">
        <v>0.12779492105609186</v>
      </c>
      <c r="N21" s="95">
        <v>0.13656470227354198</v>
      </c>
      <c r="O21" s="95">
        <v>0.16777343978870696</v>
      </c>
      <c r="P21" s="95">
        <v>0.15051533436004483</v>
      </c>
      <c r="Q21" s="95">
        <v>0.31998966206652191</v>
      </c>
    </row>
    <row r="22" spans="1:17" ht="12" customHeight="1" x14ac:dyDescent="0.25">
      <c r="A22" s="87" t="s">
        <v>55</v>
      </c>
      <c r="B22" s="95"/>
      <c r="C22" s="95">
        <v>0.91952157642192511</v>
      </c>
      <c r="D22" s="95">
        <v>0.91422768429622681</v>
      </c>
      <c r="E22" s="95">
        <v>1.2022378453126426</v>
      </c>
      <c r="F22" s="95">
        <v>1.7100597791638381</v>
      </c>
      <c r="G22" s="95">
        <v>0.83143721990745645</v>
      </c>
      <c r="H22" s="95">
        <v>0.93790394563616131</v>
      </c>
      <c r="I22" s="95">
        <v>1.0473190898374931</v>
      </c>
      <c r="J22" s="95">
        <v>1.5317932617085852</v>
      </c>
      <c r="K22" s="95">
        <v>2.810709138620219</v>
      </c>
      <c r="L22" s="95">
        <v>0</v>
      </c>
      <c r="M22" s="95">
        <v>1.3570743371326386</v>
      </c>
      <c r="N22" s="95">
        <v>1.419478570583403</v>
      </c>
      <c r="O22" s="95">
        <v>1.400108360254783</v>
      </c>
      <c r="P22" s="95">
        <v>1.1743300537679273</v>
      </c>
      <c r="Q22" s="95">
        <v>0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0.77693912857384229</v>
      </c>
      <c r="D24" s="95">
        <v>0.85274557745943658</v>
      </c>
      <c r="E24" s="95">
        <v>0.87867233924334287</v>
      </c>
      <c r="F24" s="95">
        <v>0.22686565610411955</v>
      </c>
      <c r="G24" s="95">
        <v>1.0778583107219017</v>
      </c>
      <c r="H24" s="95">
        <v>0.57334618676713589</v>
      </c>
      <c r="I24" s="95">
        <v>0.78816866132652774</v>
      </c>
      <c r="J24" s="95">
        <v>1.0730507972721572</v>
      </c>
      <c r="K24" s="95">
        <v>0.19230481462400967</v>
      </c>
      <c r="L24" s="95">
        <v>2.5112926757726322</v>
      </c>
      <c r="M24" s="95">
        <v>1.1973532044772526</v>
      </c>
      <c r="N24" s="95">
        <v>1.1870224816816715</v>
      </c>
      <c r="O24" s="95">
        <v>1.0226364907249195</v>
      </c>
      <c r="P24" s="95">
        <v>1.2739250755259708</v>
      </c>
      <c r="Q24" s="95">
        <v>1.8456196746691331</v>
      </c>
    </row>
    <row r="25" spans="1:17" ht="12" customHeight="1" x14ac:dyDescent="0.25">
      <c r="A25" s="51" t="s">
        <v>60</v>
      </c>
      <c r="B25" s="22"/>
      <c r="C25" s="22">
        <v>0.29642394436324243</v>
      </c>
      <c r="D25" s="22">
        <v>0.37341933465380484</v>
      </c>
      <c r="E25" s="22">
        <v>0.58432535268212926</v>
      </c>
      <c r="F25" s="22">
        <v>0.67387094609642895</v>
      </c>
      <c r="G25" s="22">
        <v>0.66308679455416741</v>
      </c>
      <c r="H25" s="22">
        <v>0.96576635121925514</v>
      </c>
      <c r="I25" s="22">
        <v>0.62979548780737227</v>
      </c>
      <c r="J25" s="22">
        <v>0.43597205401888228</v>
      </c>
      <c r="K25" s="22">
        <v>1.0642244518721782</v>
      </c>
      <c r="L25" s="22">
        <v>7.5896482259458636E-3</v>
      </c>
      <c r="M25" s="22">
        <v>2.7101450247386433E-2</v>
      </c>
      <c r="N25" s="22">
        <v>3.3595521467584953E-2</v>
      </c>
      <c r="O25" s="22">
        <v>0.16342741804811378</v>
      </c>
      <c r="P25" s="22">
        <v>0.32370871888431429</v>
      </c>
      <c r="Q25" s="22">
        <v>0.41826727895123728</v>
      </c>
    </row>
    <row r="26" spans="1:17" ht="12" customHeight="1" x14ac:dyDescent="0.25">
      <c r="A26" s="49" t="s">
        <v>59</v>
      </c>
      <c r="B26" s="18"/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/>
      <c r="C27" s="96">
        <f t="shared" ref="C27:Q27" si="6">SUM(C28:C32)</f>
        <v>0.74355682206199525</v>
      </c>
      <c r="D27" s="96">
        <f t="shared" si="6"/>
        <v>0.81535247971497093</v>
      </c>
      <c r="E27" s="96">
        <f t="shared" si="6"/>
        <v>0.90602041152841084</v>
      </c>
      <c r="F27" s="96">
        <f t="shared" si="6"/>
        <v>0.89991481168273224</v>
      </c>
      <c r="G27" s="96">
        <f t="shared" si="6"/>
        <v>0.74324466903993625</v>
      </c>
      <c r="H27" s="96">
        <f t="shared" si="6"/>
        <v>0.662899010886149</v>
      </c>
      <c r="I27" s="96">
        <f t="shared" si="6"/>
        <v>0.68421080383516664</v>
      </c>
      <c r="J27" s="96">
        <f t="shared" si="6"/>
        <v>0.72220614952936646</v>
      </c>
      <c r="K27" s="96">
        <f t="shared" si="6"/>
        <v>1.1915246965931974</v>
      </c>
      <c r="L27" s="96">
        <f t="shared" si="6"/>
        <v>0.87142415847011467</v>
      </c>
      <c r="M27" s="96">
        <f t="shared" si="6"/>
        <v>0.70347151593393242</v>
      </c>
      <c r="N27" s="96">
        <f t="shared" si="6"/>
        <v>0.80793485699725798</v>
      </c>
      <c r="O27" s="96">
        <f t="shared" si="6"/>
        <v>0.86564522283709311</v>
      </c>
      <c r="P27" s="96">
        <f t="shared" si="6"/>
        <v>0.98002663017027469</v>
      </c>
      <c r="Q27" s="96">
        <f t="shared" si="6"/>
        <v>0.94689770723437405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0</v>
      </c>
      <c r="D29" s="95">
        <v>0</v>
      </c>
      <c r="E29" s="95">
        <v>0</v>
      </c>
      <c r="F29" s="95">
        <v>0</v>
      </c>
      <c r="G29" s="95">
        <v>0</v>
      </c>
      <c r="H29" s="95">
        <v>0</v>
      </c>
      <c r="I29" s="95">
        <v>0</v>
      </c>
      <c r="J29" s="95">
        <v>0</v>
      </c>
      <c r="K29" s="95">
        <v>0</v>
      </c>
      <c r="L29" s="95">
        <v>0</v>
      </c>
      <c r="M29" s="95">
        <v>0</v>
      </c>
      <c r="N29" s="95">
        <v>0</v>
      </c>
      <c r="O29" s="95">
        <v>0</v>
      </c>
      <c r="P29" s="95">
        <v>0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4.8415219339724244E-2</v>
      </c>
      <c r="D30" s="95">
        <v>6.8292319458448714E-2</v>
      </c>
      <c r="E30" s="95">
        <v>7.9827417986685467E-2</v>
      </c>
      <c r="F30" s="95">
        <v>0.10165095976490518</v>
      </c>
      <c r="G30" s="95">
        <v>7.95318967242611E-2</v>
      </c>
      <c r="H30" s="95">
        <v>8.391670265517133E-2</v>
      </c>
      <c r="I30" s="95">
        <v>5.9055054296631014E-2</v>
      </c>
      <c r="J30" s="95">
        <v>4.8909148715989587E-2</v>
      </c>
      <c r="K30" s="95">
        <v>5.6284426351335105E-2</v>
      </c>
      <c r="L30" s="95">
        <v>7.5262416724901318E-2</v>
      </c>
      <c r="M30" s="95">
        <v>4.3118915329734338E-2</v>
      </c>
      <c r="N30" s="95">
        <v>5.1860759021032064E-2</v>
      </c>
      <c r="O30" s="95">
        <v>5.5239967988059559E-2</v>
      </c>
      <c r="P30" s="95">
        <v>5.4604255267565516E-2</v>
      </c>
      <c r="Q30" s="95">
        <v>0.12121792871484791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4.8166601559262771E-2</v>
      </c>
      <c r="G31" s="95">
        <v>5.1884289536466281E-2</v>
      </c>
      <c r="H31" s="95">
        <v>0</v>
      </c>
      <c r="I31" s="95">
        <v>0</v>
      </c>
      <c r="J31" s="95">
        <v>4.2037445653581459E-2</v>
      </c>
      <c r="K31" s="95">
        <v>1.0561577216498263E-3</v>
      </c>
      <c r="L31" s="95">
        <v>0</v>
      </c>
      <c r="M31" s="95">
        <v>9.2388760137468405E-3</v>
      </c>
      <c r="N31" s="95">
        <v>6.8081078215498272E-3</v>
      </c>
      <c r="O31" s="95">
        <v>0.17549315271119167</v>
      </c>
      <c r="P31" s="95">
        <v>5.5137663146283274E-2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0.69514160272227099</v>
      </c>
      <c r="D32" s="18">
        <v>0.74706016025652222</v>
      </c>
      <c r="E32" s="18">
        <v>0.82619299354172537</v>
      </c>
      <c r="F32" s="18">
        <v>0.75009725035856434</v>
      </c>
      <c r="G32" s="18">
        <v>0.61182848277920887</v>
      </c>
      <c r="H32" s="18">
        <v>0.57898230823097763</v>
      </c>
      <c r="I32" s="18">
        <v>0.62515574953853559</v>
      </c>
      <c r="J32" s="18">
        <v>0.63125955515979537</v>
      </c>
      <c r="K32" s="18">
        <v>1.1341841125202123</v>
      </c>
      <c r="L32" s="18">
        <v>0.79616174174521337</v>
      </c>
      <c r="M32" s="18">
        <v>0.65111372459045125</v>
      </c>
      <c r="N32" s="18">
        <v>0.7492659901546761</v>
      </c>
      <c r="O32" s="18">
        <v>0.63491210213784188</v>
      </c>
      <c r="P32" s="18">
        <v>0.87028471175642597</v>
      </c>
      <c r="Q32" s="18">
        <v>0.82567977851952612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120</v>
      </c>
      <c r="B3" s="107"/>
      <c r="C3" s="107">
        <f>IF(RES_hh_tes_in!C3=0,"",RES_hh_tes_in!C3/RES_hh_fec_in!C3)</f>
        <v>0.60615994142834295</v>
      </c>
      <c r="D3" s="107">
        <f>IF(RES_hh_tes_in!D3=0,"",RES_hh_tes_in!D3/RES_hh_fec_in!D3)</f>
        <v>0.62252095778961014</v>
      </c>
      <c r="E3" s="107">
        <f>IF(RES_hh_tes_in!E3=0,"",RES_hh_tes_in!E3/RES_hh_fec_in!E3)</f>
        <v>0.6258501716355549</v>
      </c>
      <c r="F3" s="107">
        <f>IF(RES_hh_tes_in!F3=0,"",RES_hh_tes_in!F3/RES_hh_fec_in!F3)</f>
        <v>0.6062876452679099</v>
      </c>
      <c r="G3" s="107">
        <f>IF(RES_hh_tes_in!G3=0,"",RES_hh_tes_in!G3/RES_hh_fec_in!G3)</f>
        <v>0.63280714230262269</v>
      </c>
      <c r="H3" s="107">
        <f>IF(RES_hh_tes_in!H3=0,"",RES_hh_tes_in!H3/RES_hh_fec_in!H3)</f>
        <v>0.61017406694650556</v>
      </c>
      <c r="I3" s="107">
        <f>IF(RES_hh_tes_in!I3=0,"",RES_hh_tes_in!I3/RES_hh_fec_in!I3)</f>
        <v>0.63453187622394314</v>
      </c>
      <c r="J3" s="107">
        <f>IF(RES_hh_tes_in!J3=0,"",RES_hh_tes_in!J3/RES_hh_fec_in!J3)</f>
        <v>0.65832861019393518</v>
      </c>
      <c r="K3" s="107">
        <f>IF(RES_hh_tes_in!K3=0,"",RES_hh_tes_in!K3/RES_hh_fec_in!K3)</f>
        <v>0.5911150874073583</v>
      </c>
      <c r="L3" s="107">
        <f>IF(RES_hh_tes_in!L3=0,"",RES_hh_tes_in!L3/RES_hh_fec_in!L3)</f>
        <v>0.78021214808055706</v>
      </c>
      <c r="M3" s="107">
        <f>IF(RES_hh_tes_in!M3=0,"",RES_hh_tes_in!M3/RES_hh_fec_in!M3)</f>
        <v>0.65346612836022855</v>
      </c>
      <c r="N3" s="107">
        <f>IF(RES_hh_tes_in!N3=0,"",RES_hh_tes_in!N3/RES_hh_fec_in!N3)</f>
        <v>0.65207890630591603</v>
      </c>
      <c r="O3" s="107">
        <f>IF(RES_hh_tes_in!O3=0,"",RES_hh_tes_in!O3/RES_hh_fec_in!O3)</f>
        <v>0.64760589555509196</v>
      </c>
      <c r="P3" s="107">
        <f>IF(RES_hh_tes_in!P3=0,"",RES_hh_tes_in!P3/RES_hh_fec_in!P3)</f>
        <v>0.6716423364858517</v>
      </c>
      <c r="Q3" s="107">
        <f>IF(RES_hh_tes_in!Q3=0,"",RES_hh_tes_in!Q3/RES_hh_fec_in!Q3)</f>
        <v>0.78432025086172896</v>
      </c>
    </row>
    <row r="4" spans="1:17" ht="12.95" customHeight="1" x14ac:dyDescent="0.25">
      <c r="A4" s="89" t="s">
        <v>65</v>
      </c>
      <c r="B4" s="103"/>
      <c r="C4" s="103">
        <f>IF(RES_hh_tes_in!C4=0,"",RES_hh_tes_in!C4/RES_hh_fec_in!C4)</f>
        <v>0.60240315130498601</v>
      </c>
      <c r="D4" s="103">
        <f>IF(RES_hh_tes_in!D4=0,"",RES_hh_tes_in!D4/RES_hh_fec_in!D4)</f>
        <v>0.616552196901892</v>
      </c>
      <c r="E4" s="103">
        <f>IF(RES_hh_tes_in!E4=0,"",RES_hh_tes_in!E4/RES_hh_fec_in!E4)</f>
        <v>0.62173476076844558</v>
      </c>
      <c r="F4" s="103">
        <f>IF(RES_hh_tes_in!F4=0,"",RES_hh_tes_in!F4/RES_hh_fec_in!F4)</f>
        <v>0.60804968335439535</v>
      </c>
      <c r="G4" s="103">
        <f>IF(RES_hh_tes_in!G4=0,"",RES_hh_tes_in!G4/RES_hh_fec_in!G4)</f>
        <v>0.62757194808634331</v>
      </c>
      <c r="H4" s="103">
        <f>IF(RES_hh_tes_in!H4=0,"",RES_hh_tes_in!H4/RES_hh_fec_in!H4)</f>
        <v>0.60190543062710355</v>
      </c>
      <c r="I4" s="103">
        <f>IF(RES_hh_tes_in!I4=0,"",RES_hh_tes_in!I4/RES_hh_fec_in!I4)</f>
        <v>0.63064010374489721</v>
      </c>
      <c r="J4" s="103">
        <f>IF(RES_hh_tes_in!J4=0,"",RES_hh_tes_in!J4/RES_hh_fec_in!J4)</f>
        <v>0.66233048909660797</v>
      </c>
      <c r="K4" s="103">
        <f>IF(RES_hh_tes_in!K4=0,"",RES_hh_tes_in!K4/RES_hh_fec_in!K4)</f>
        <v>0.58810897199527912</v>
      </c>
      <c r="L4" s="103">
        <f>IF(RES_hh_tes_in!L4=0,"",RES_hh_tes_in!L4/RES_hh_fec_in!L4)</f>
        <v>0.7773563943431353</v>
      </c>
      <c r="M4" s="103">
        <f>IF(RES_hh_tes_in!M4=0,"",RES_hh_tes_in!M4/RES_hh_fec_in!M4)</f>
        <v>0.65344490289511836</v>
      </c>
      <c r="N4" s="103">
        <f>IF(RES_hh_tes_in!N4=0,"",RES_hh_tes_in!N4/RES_hh_fec_in!N4)</f>
        <v>0.65127721696911134</v>
      </c>
      <c r="O4" s="103">
        <f>IF(RES_hh_tes_in!O4=0,"",RES_hh_tes_in!O4/RES_hh_fec_in!O4)</f>
        <v>0.65326254805635486</v>
      </c>
      <c r="P4" s="103">
        <f>IF(RES_hh_tes_in!P4=0,"",RES_hh_tes_in!P4/RES_hh_fec_in!P4)</f>
        <v>0.67108620441553757</v>
      </c>
      <c r="Q4" s="103">
        <f>IF(RES_hh_tes_in!Q4=0,"",RES_hh_tes_in!Q4/RES_hh_fec_in!Q4)</f>
        <v>0.78259119395616916</v>
      </c>
    </row>
    <row r="5" spans="1:17" ht="12" customHeight="1" x14ac:dyDescent="0.25">
      <c r="A5" s="87" t="s">
        <v>58</v>
      </c>
      <c r="B5" s="102"/>
      <c r="C5" s="102">
        <f>IF(RES_hh_tes_in!C5=0,"",RES_hh_tes_in!C5/RES_hh_fec_in!C5)</f>
        <v>0.49250488970728146</v>
      </c>
      <c r="D5" s="102">
        <f>IF(RES_hh_tes_in!D5=0,"",RES_hh_tes_in!D5/RES_hh_fec_in!D5)</f>
        <v>0.49713495270901253</v>
      </c>
      <c r="E5" s="102">
        <f>IF(RES_hh_tes_in!E5=0,"",RES_hh_tes_in!E5/RES_hh_fec_in!E5)</f>
        <v>0.4984770256105725</v>
      </c>
      <c r="F5" s="102">
        <f>IF(RES_hh_tes_in!F5=0,"",RES_hh_tes_in!F5/RES_hh_fec_in!F5)</f>
        <v>0.50039814516568759</v>
      </c>
      <c r="G5" s="102">
        <f>IF(RES_hh_tes_in!G5=0,"",RES_hh_tes_in!G5/RES_hh_fec_in!G5)</f>
        <v>0.50173965741119986</v>
      </c>
      <c r="H5" s="102" t="str">
        <f>IF(RES_hh_tes_in!H5=0,"",RES_hh_tes_in!H5/RES_hh_fec_in!H5)</f>
        <v/>
      </c>
      <c r="I5" s="102">
        <f>IF(RES_hh_tes_in!I5=0,"",RES_hh_tes_in!I5/RES_hh_fec_in!I5)</f>
        <v>0.50784986512074026</v>
      </c>
      <c r="J5" s="102">
        <f>IF(RES_hh_tes_in!J5=0,"",RES_hh_tes_in!J5/RES_hh_fec_in!J5)</f>
        <v>0.51034723752032074</v>
      </c>
      <c r="K5" s="102">
        <f>IF(RES_hh_tes_in!K5=0,"",RES_hh_tes_in!K5/RES_hh_fec_in!K5)</f>
        <v>0.51277485916447918</v>
      </c>
      <c r="L5" s="102">
        <f>IF(RES_hh_tes_in!L5=0,"",RES_hh_tes_in!L5/RES_hh_fec_in!L5)</f>
        <v>0.51479262351142208</v>
      </c>
      <c r="M5" s="102">
        <f>IF(RES_hh_tes_in!M5=0,"",RES_hh_tes_in!M5/RES_hh_fec_in!M5)</f>
        <v>0.51579736944442112</v>
      </c>
      <c r="N5" s="102" t="str">
        <f>IF(RES_hh_tes_in!N5=0,"",RES_hh_tes_in!N5/RES_hh_fec_in!N5)</f>
        <v/>
      </c>
      <c r="O5" s="102" t="str">
        <f>IF(RES_hh_tes_in!O5=0,"",RES_hh_tes_in!O5/RES_hh_fec_in!O5)</f>
        <v/>
      </c>
      <c r="P5" s="102">
        <f>IF(RES_hh_tes_in!P5=0,"",RES_hh_tes_in!P5/RES_hh_fec_in!P5)</f>
        <v>0.51695770013774289</v>
      </c>
      <c r="Q5" s="102">
        <f>IF(RES_hh_tes_in!Q5=0,"",RES_hh_tes_in!Q5/RES_hh_fec_in!Q5)</f>
        <v>0.51698309666837905</v>
      </c>
    </row>
    <row r="6" spans="1:17" ht="12" customHeight="1" x14ac:dyDescent="0.25">
      <c r="A6" s="87" t="s">
        <v>84</v>
      </c>
      <c r="B6" s="102"/>
      <c r="C6" s="102" t="str">
        <f>IF(RES_hh_tes_in!C6=0,"",RES_hh_tes_in!C6/RES_hh_fec_in!C6)</f>
        <v/>
      </c>
      <c r="D6" s="102" t="str">
        <f>IF(RES_hh_tes_in!D6=0,"",RES_hh_tes_in!D6/RES_hh_fec_in!D6)</f>
        <v/>
      </c>
      <c r="E6" s="102" t="str">
        <f>IF(RES_hh_tes_in!E6=0,"",RES_hh_tes_in!E6/RES_hh_fec_in!E6)</f>
        <v/>
      </c>
      <c r="F6" s="102" t="str">
        <f>IF(RES_hh_tes_in!F6=0,"",RES_hh_tes_in!F6/RES_hh_fec_in!F6)</f>
        <v/>
      </c>
      <c r="G6" s="102" t="str">
        <f>IF(RES_hh_tes_in!G6=0,"",RES_hh_tes_in!G6/RES_hh_fec_in!G6)</f>
        <v/>
      </c>
      <c r="H6" s="102" t="str">
        <f>IF(RES_hh_tes_in!H6=0,"",RES_hh_tes_in!H6/RES_hh_fec_in!H6)</f>
        <v/>
      </c>
      <c r="I6" s="102" t="str">
        <f>IF(RES_hh_tes_in!I6=0,"",RES_hh_tes_in!I6/RES_hh_fec_in!I6)</f>
        <v/>
      </c>
      <c r="J6" s="102" t="str">
        <f>IF(RES_hh_tes_in!J6=0,"",RES_hh_tes_in!J6/RES_hh_fec_in!J6)</f>
        <v/>
      </c>
      <c r="K6" s="102" t="str">
        <f>IF(RES_hh_tes_in!K6=0,"",RES_hh_tes_in!K6/RES_hh_fec_in!K6)</f>
        <v/>
      </c>
      <c r="L6" s="102" t="str">
        <f>IF(RES_hh_tes_in!L6=0,"",RES_hh_tes_in!L6/RES_hh_fec_in!L6)</f>
        <v/>
      </c>
      <c r="M6" s="102" t="str">
        <f>IF(RES_hh_tes_in!M6=0,"",RES_hh_tes_in!M6/RES_hh_fec_in!M6)</f>
        <v/>
      </c>
      <c r="N6" s="102" t="str">
        <f>IF(RES_hh_tes_in!N6=0,"",RES_hh_tes_in!N6/RES_hh_fec_in!N6)</f>
        <v/>
      </c>
      <c r="O6" s="102" t="str">
        <f>IF(RES_hh_tes_in!O6=0,"",RES_hh_tes_in!O6/RES_hh_fec_in!O6)</f>
        <v/>
      </c>
      <c r="P6" s="102" t="str">
        <f>IF(RES_hh_tes_in!P6=0,"",RES_hh_tes_in!P6/RES_hh_fec_in!P6)</f>
        <v/>
      </c>
      <c r="Q6" s="102" t="str">
        <f>IF(RES_hh_tes_in!Q6=0,"",RES_hh_tes_in!Q6/RES_hh_fec_in!Q6)</f>
        <v/>
      </c>
    </row>
    <row r="7" spans="1:17" ht="12" customHeight="1" x14ac:dyDescent="0.25">
      <c r="A7" s="87" t="s">
        <v>110</v>
      </c>
      <c r="B7" s="102"/>
      <c r="C7" s="102">
        <f>IF(RES_hh_tes_in!C7=0,"",RES_hh_tes_in!C7/RES_hh_fec_in!C7)</f>
        <v>0.63556024469306405</v>
      </c>
      <c r="D7" s="102">
        <f>IF(RES_hh_tes_in!D7=0,"",RES_hh_tes_in!D7/RES_hh_fec_in!D7)</f>
        <v>0.63922151844864339</v>
      </c>
      <c r="E7" s="102">
        <f>IF(RES_hh_tes_in!E7=0,"",RES_hh_tes_in!E7/RES_hh_fec_in!E7)</f>
        <v>0.64300986747187494</v>
      </c>
      <c r="F7" s="102">
        <f>IF(RES_hh_tes_in!F7=0,"",RES_hh_tes_in!F7/RES_hh_fec_in!F7)</f>
        <v>0.64618287163488553</v>
      </c>
      <c r="G7" s="102">
        <f>IF(RES_hh_tes_in!G7=0,"",RES_hh_tes_in!G7/RES_hh_fec_in!G7)</f>
        <v>0.65194916362964406</v>
      </c>
      <c r="H7" s="102">
        <f>IF(RES_hh_tes_in!H7=0,"",RES_hh_tes_in!H7/RES_hh_fec_in!H7)</f>
        <v>0.65466924868698151</v>
      </c>
      <c r="I7" s="102">
        <f>IF(RES_hh_tes_in!I7=0,"",RES_hh_tes_in!I7/RES_hh_fec_in!I7)</f>
        <v>0.65948936976525652</v>
      </c>
      <c r="J7" s="102">
        <f>IF(RES_hh_tes_in!J7=0,"",RES_hh_tes_in!J7/RES_hh_fec_in!J7)</f>
        <v>0.66313713018409459</v>
      </c>
      <c r="K7" s="102">
        <f>IF(RES_hh_tes_in!K7=0,"",RES_hh_tes_in!K7/RES_hh_fec_in!K7)</f>
        <v>0.66298532092262086</v>
      </c>
      <c r="L7" s="102">
        <f>IF(RES_hh_tes_in!L7=0,"",RES_hh_tes_in!L7/RES_hh_fec_in!L7)</f>
        <v>0.66885460616496673</v>
      </c>
      <c r="M7" s="102">
        <f>IF(RES_hh_tes_in!M7=0,"",RES_hh_tes_in!M7/RES_hh_fec_in!M7)</f>
        <v>0.67110362813845437</v>
      </c>
      <c r="N7" s="102">
        <f>IF(RES_hh_tes_in!N7=0,"",RES_hh_tes_in!N7/RES_hh_fec_in!N7)</f>
        <v>0.67128150912093709</v>
      </c>
      <c r="O7" s="102">
        <f>IF(RES_hh_tes_in!O7=0,"",RES_hh_tes_in!O7/RES_hh_fec_in!O7)</f>
        <v>0.67563251392297008</v>
      </c>
      <c r="P7" s="102">
        <f>IF(RES_hh_tes_in!P7=0,"",RES_hh_tes_in!P7/RES_hh_fec_in!P7)</f>
        <v>0.67667464112717213</v>
      </c>
      <c r="Q7" s="102">
        <f>IF(RES_hh_tes_in!Q7=0,"",RES_hh_tes_in!Q7/RES_hh_fec_in!Q7)</f>
        <v>0.67745294672503442</v>
      </c>
    </row>
    <row r="8" spans="1:17" ht="12" customHeight="1" x14ac:dyDescent="0.25">
      <c r="A8" s="87" t="s">
        <v>109</v>
      </c>
      <c r="B8" s="102"/>
      <c r="C8" s="102">
        <f>IF(RES_hh_tes_in!C8=0,"",RES_hh_tes_in!C8/RES_hh_fec_in!C8)</f>
        <v>0.66896327280171608</v>
      </c>
      <c r="D8" s="102">
        <f>IF(RES_hh_tes_in!D8=0,"",RES_hh_tes_in!D8/RES_hh_fec_in!D8)</f>
        <v>0.67295446341387277</v>
      </c>
      <c r="E8" s="102">
        <f>IF(RES_hh_tes_in!E8=0,"",RES_hh_tes_in!E8/RES_hh_fec_in!E8)</f>
        <v>0.67694231216522494</v>
      </c>
      <c r="F8" s="102">
        <f>IF(RES_hh_tes_in!F8=0,"",RES_hh_tes_in!F8/RES_hh_fec_in!F8)</f>
        <v>0.68098066683739422</v>
      </c>
      <c r="G8" s="102">
        <f>IF(RES_hh_tes_in!G8=0,"",RES_hh_tes_in!G8/RES_hh_fec_in!G8)</f>
        <v>0.68433051549858448</v>
      </c>
      <c r="H8" s="102">
        <f>IF(RES_hh_tes_in!H8=0,"",RES_hh_tes_in!H8/RES_hh_fec_in!H8)</f>
        <v>0.68791478471036716</v>
      </c>
      <c r="I8" s="102">
        <f>IF(RES_hh_tes_in!I8=0,"",RES_hh_tes_in!I8/RES_hh_fec_in!I8)</f>
        <v>0.69170977197122341</v>
      </c>
      <c r="J8" s="102">
        <f>IF(RES_hh_tes_in!J8=0,"",RES_hh_tes_in!J8/RES_hh_fec_in!J8)</f>
        <v>0.69391556606979488</v>
      </c>
      <c r="K8" s="102">
        <f>IF(RES_hh_tes_in!K8=0,"",RES_hh_tes_in!K8/RES_hh_fec_in!K8)</f>
        <v>0.69823646522084948</v>
      </c>
      <c r="L8" s="102">
        <f>IF(RES_hh_tes_in!L8=0,"",RES_hh_tes_in!L8/RES_hh_fec_in!L8)</f>
        <v>0.70311484568349947</v>
      </c>
      <c r="M8" s="102">
        <f>IF(RES_hh_tes_in!M8=0,"",RES_hh_tes_in!M8/RES_hh_fec_in!M8)</f>
        <v>0.70165842712291604</v>
      </c>
      <c r="N8" s="102">
        <f>IF(RES_hh_tes_in!N8=0,"",RES_hh_tes_in!N8/RES_hh_fec_in!N8)</f>
        <v>0.70627628283408184</v>
      </c>
      <c r="O8" s="102">
        <f>IF(RES_hh_tes_in!O8=0,"",RES_hh_tes_in!O8/RES_hh_fec_in!O8)</f>
        <v>0.71294462424797833</v>
      </c>
      <c r="P8" s="102">
        <f>IF(RES_hh_tes_in!P8=0,"",RES_hh_tes_in!P8/RES_hh_fec_in!P8)</f>
        <v>0.71560256931247912</v>
      </c>
      <c r="Q8" s="102">
        <f>IF(RES_hh_tes_in!Q8=0,"",RES_hh_tes_in!Q8/RES_hh_fec_in!Q8)</f>
        <v>0.71917438077325868</v>
      </c>
    </row>
    <row r="9" spans="1:17" ht="12" customHeight="1" x14ac:dyDescent="0.25">
      <c r="A9" s="87" t="s">
        <v>55</v>
      </c>
      <c r="B9" s="102"/>
      <c r="C9" s="102">
        <f>IF(RES_hh_tes_in!C9=0,"",RES_hh_tes_in!C9/RES_hh_fec_in!C9)</f>
        <v>0.52953685672582029</v>
      </c>
      <c r="D9" s="102">
        <f>IF(RES_hh_tes_in!D9=0,"",RES_hh_tes_in!D9/RES_hh_fec_in!D9)</f>
        <v>0.52964764518453333</v>
      </c>
      <c r="E9" s="102">
        <f>IF(RES_hh_tes_in!E9=0,"",RES_hh_tes_in!E9/RES_hh_fec_in!E9)</f>
        <v>0.5322065480419732</v>
      </c>
      <c r="F9" s="102">
        <f>IF(RES_hh_tes_in!F9=0,"",RES_hh_tes_in!F9/RES_hh_fec_in!F9)</f>
        <v>0.53911468601203383</v>
      </c>
      <c r="G9" s="102">
        <f>IF(RES_hh_tes_in!G9=0,"",RES_hh_tes_in!G9/RES_hh_fec_in!G9)</f>
        <v>0.52159525949205654</v>
      </c>
      <c r="H9" s="102">
        <f>IF(RES_hh_tes_in!H9=0,"",RES_hh_tes_in!H9/RES_hh_fec_in!H9)</f>
        <v>0.52007234383882428</v>
      </c>
      <c r="I9" s="102">
        <f>IF(RES_hh_tes_in!I9=0,"",RES_hh_tes_in!I9/RES_hh_fec_in!I9)</f>
        <v>0.53284057143469377</v>
      </c>
      <c r="J9" s="102">
        <f>IF(RES_hh_tes_in!J9=0,"",RES_hh_tes_in!J9/RES_hh_fec_in!J9)</f>
        <v>0.55061215673491115</v>
      </c>
      <c r="K9" s="102">
        <f>IF(RES_hh_tes_in!K9=0,"",RES_hh_tes_in!K9/RES_hh_fec_in!K9)</f>
        <v>0.54458062770531146</v>
      </c>
      <c r="L9" s="102" t="str">
        <f>IF(RES_hh_tes_in!L9=0,"",RES_hh_tes_in!L9/RES_hh_fec_in!L9)</f>
        <v/>
      </c>
      <c r="M9" s="102">
        <f>IF(RES_hh_tes_in!M9=0,"",RES_hh_tes_in!M9/RES_hh_fec_in!M9)</f>
        <v>0.555484835351991</v>
      </c>
      <c r="N9" s="102">
        <f>IF(RES_hh_tes_in!N9=0,"",RES_hh_tes_in!N9/RES_hh_fec_in!N9)</f>
        <v>0.55688080815022611</v>
      </c>
      <c r="O9" s="102">
        <f>IF(RES_hh_tes_in!O9=0,"",RES_hh_tes_in!O9/RES_hh_fec_in!O9)</f>
        <v>0.55776065967869159</v>
      </c>
      <c r="P9" s="102">
        <f>IF(RES_hh_tes_in!P9=0,"",RES_hh_tes_in!P9/RES_hh_fec_in!P9)</f>
        <v>0.55789090894706617</v>
      </c>
      <c r="Q9" s="102" t="str">
        <f>IF(RES_hh_tes_in!Q9=0,"",RES_hh_tes_in!Q9/RES_hh_fec_in!Q9)</f>
        <v/>
      </c>
    </row>
    <row r="10" spans="1:17" ht="12" customHeight="1" x14ac:dyDescent="0.25">
      <c r="A10" s="87" t="s">
        <v>79</v>
      </c>
      <c r="B10" s="102"/>
      <c r="C10" s="102" t="str">
        <f>IF(RES_hh_tes_in!C10=0,"",RES_hh_tes_in!C10/RES_hh_fec_in!C10)</f>
        <v/>
      </c>
      <c r="D10" s="102" t="str">
        <f>IF(RES_hh_tes_in!D10=0,"",RES_hh_tes_in!D10/RES_hh_fec_in!D10)</f>
        <v/>
      </c>
      <c r="E10" s="102" t="str">
        <f>IF(RES_hh_tes_in!E10=0,"",RES_hh_tes_in!E10/RES_hh_fec_in!E10)</f>
        <v/>
      </c>
      <c r="F10" s="102" t="str">
        <f>IF(RES_hh_tes_in!F10=0,"",RES_hh_tes_in!F10/RES_hh_fec_in!F10)</f>
        <v/>
      </c>
      <c r="G10" s="102" t="str">
        <f>IF(RES_hh_tes_in!G10=0,"",RES_hh_tes_in!G10/RES_hh_fec_in!G10)</f>
        <v/>
      </c>
      <c r="H10" s="102" t="str">
        <f>IF(RES_hh_tes_in!H10=0,"",RES_hh_tes_in!H10/RES_hh_fec_in!H10)</f>
        <v/>
      </c>
      <c r="I10" s="102" t="str">
        <f>IF(RES_hh_tes_in!I10=0,"",RES_hh_tes_in!I10/RES_hh_fec_in!I10)</f>
        <v/>
      </c>
      <c r="J10" s="102" t="str">
        <f>IF(RES_hh_tes_in!J10=0,"",RES_hh_tes_in!J10/RES_hh_fec_in!J10)</f>
        <v/>
      </c>
      <c r="K10" s="102" t="str">
        <f>IF(RES_hh_tes_in!K10=0,"",RES_hh_tes_in!K10/RES_hh_fec_in!K10)</f>
        <v/>
      </c>
      <c r="L10" s="102" t="str">
        <f>IF(RES_hh_tes_in!L10=0,"",RES_hh_tes_in!L10/RES_hh_fec_in!L10)</f>
        <v/>
      </c>
      <c r="M10" s="102" t="str">
        <f>IF(RES_hh_tes_in!M10=0,"",RES_hh_tes_in!M10/RES_hh_fec_in!M10)</f>
        <v/>
      </c>
      <c r="N10" s="102" t="str">
        <f>IF(RES_hh_tes_in!N10=0,"",RES_hh_tes_in!N10/RES_hh_fec_in!N10)</f>
        <v/>
      </c>
      <c r="O10" s="102" t="str">
        <f>IF(RES_hh_tes_in!O10=0,"",RES_hh_tes_in!O10/RES_hh_fec_in!O10)</f>
        <v/>
      </c>
      <c r="P10" s="102" t="str">
        <f>IF(RES_hh_tes_in!P10=0,"",RES_hh_tes_in!P10/RES_hh_fec_in!P10)</f>
        <v/>
      </c>
      <c r="Q10" s="102" t="str">
        <f>IF(RES_hh_tes_in!Q10=0,"",RES_hh_tes_in!Q10/RES_hh_fec_in!Q10)</f>
        <v/>
      </c>
    </row>
    <row r="11" spans="1:17" ht="12" customHeight="1" x14ac:dyDescent="0.25">
      <c r="A11" s="87" t="s">
        <v>61</v>
      </c>
      <c r="B11" s="102"/>
      <c r="C11" s="102">
        <f>IF(RES_hh_tes_in!C11=0,"",RES_hh_tes_in!C11/RES_hh_fec_in!C11)</f>
        <v>0.76035346069076815</v>
      </c>
      <c r="D11" s="102">
        <f>IF(RES_hh_tes_in!D11=0,"",RES_hh_tes_in!D11/RES_hh_fec_in!D11)</f>
        <v>0.76372179781226568</v>
      </c>
      <c r="E11" s="102">
        <f>IF(RES_hh_tes_in!E11=0,"",RES_hh_tes_in!E11/RES_hh_fec_in!E11)</f>
        <v>0.76721964631359607</v>
      </c>
      <c r="F11" s="102">
        <f>IF(RES_hh_tes_in!F11=0,"",RES_hh_tes_in!F11/RES_hh_fec_in!F11)</f>
        <v>0.76903419679570495</v>
      </c>
      <c r="G11" s="102">
        <f>IF(RES_hh_tes_in!G11=0,"",RES_hh_tes_in!G11/RES_hh_fec_in!G11)</f>
        <v>0.77446601107836532</v>
      </c>
      <c r="H11" s="102">
        <f>IF(RES_hh_tes_in!H11=0,"",RES_hh_tes_in!H11/RES_hh_fec_in!H11)</f>
        <v>0.77840968036372893</v>
      </c>
      <c r="I11" s="102">
        <f>IF(RES_hh_tes_in!I11=0,"",RES_hh_tes_in!I11/RES_hh_fec_in!I11)</f>
        <v>0.7819729817651172</v>
      </c>
      <c r="J11" s="102">
        <f>IF(RES_hh_tes_in!J11=0,"",RES_hh_tes_in!J11/RES_hh_fec_in!J11)</f>
        <v>0.7828777890268982</v>
      </c>
      <c r="K11" s="102">
        <f>IF(RES_hh_tes_in!K11=0,"",RES_hh_tes_in!K11/RES_hh_fec_in!K11)</f>
        <v>0.78890258978348282</v>
      </c>
      <c r="L11" s="102">
        <f>IF(RES_hh_tes_in!L11=0,"",RES_hh_tes_in!L11/RES_hh_fec_in!L11)</f>
        <v>0.79241163638819268</v>
      </c>
      <c r="M11" s="102">
        <f>IF(RES_hh_tes_in!M11=0,"",RES_hh_tes_in!M11/RES_hh_fec_in!M11)</f>
        <v>0.79519568516067052</v>
      </c>
      <c r="N11" s="102">
        <f>IF(RES_hh_tes_in!N11=0,"",RES_hh_tes_in!N11/RES_hh_fec_in!N11)</f>
        <v>0.79743124369492302</v>
      </c>
      <c r="O11" s="102">
        <f>IF(RES_hh_tes_in!O11=0,"",RES_hh_tes_in!O11/RES_hh_fec_in!O11)</f>
        <v>0.79592078619719253</v>
      </c>
      <c r="P11" s="102">
        <f>IF(RES_hh_tes_in!P11=0,"",RES_hh_tes_in!P11/RES_hh_fec_in!P11)</f>
        <v>0.79793961361756838</v>
      </c>
      <c r="Q11" s="102">
        <f>IF(RES_hh_tes_in!Q11=0,"",RES_hh_tes_in!Q11/RES_hh_fec_in!Q11)</f>
        <v>0.79997354032799972</v>
      </c>
    </row>
    <row r="12" spans="1:17" ht="12" customHeight="1" x14ac:dyDescent="0.25">
      <c r="A12" s="87" t="s">
        <v>115</v>
      </c>
      <c r="B12" s="102"/>
      <c r="C12" s="102" t="str">
        <f>IF(RES_hh_tes_in!C12=0,"",RES_hh_tes_in!C12/RES_hh_fec_in!C12)</f>
        <v/>
      </c>
      <c r="D12" s="102" t="str">
        <f>IF(RES_hh_tes_in!D12=0,"",RES_hh_tes_in!D12/RES_hh_fec_in!D12)</f>
        <v/>
      </c>
      <c r="E12" s="102" t="str">
        <f>IF(RES_hh_tes_in!E12=0,"",RES_hh_tes_in!E12/RES_hh_fec_in!E12)</f>
        <v/>
      </c>
      <c r="F12" s="102" t="str">
        <f>IF(RES_hh_tes_in!F12=0,"",RES_hh_tes_in!F12/RES_hh_fec_in!F12)</f>
        <v/>
      </c>
      <c r="G12" s="102" t="str">
        <f>IF(RES_hh_tes_in!G12=0,"",RES_hh_tes_in!G12/RES_hh_fec_in!G12)</f>
        <v/>
      </c>
      <c r="H12" s="102" t="str">
        <f>IF(RES_hh_tes_in!H12=0,"",RES_hh_tes_in!H12/RES_hh_fec_in!H12)</f>
        <v/>
      </c>
      <c r="I12" s="102" t="str">
        <f>IF(RES_hh_tes_in!I12=0,"",RES_hh_tes_in!I12/RES_hh_fec_in!I12)</f>
        <v/>
      </c>
      <c r="J12" s="102" t="str">
        <f>IF(RES_hh_tes_in!J12=0,"",RES_hh_tes_in!J12/RES_hh_fec_in!J12)</f>
        <v/>
      </c>
      <c r="K12" s="102" t="str">
        <f>IF(RES_hh_tes_in!K12=0,"",RES_hh_tes_in!K12/RES_hh_fec_in!K12)</f>
        <v/>
      </c>
      <c r="L12" s="102" t="str">
        <f>IF(RES_hh_tes_in!L12=0,"",RES_hh_tes_in!L12/RES_hh_fec_in!L12)</f>
        <v/>
      </c>
      <c r="M12" s="102" t="str">
        <f>IF(RES_hh_tes_in!M12=0,"",RES_hh_tes_in!M12/RES_hh_fec_in!M12)</f>
        <v/>
      </c>
      <c r="N12" s="102" t="str">
        <f>IF(RES_hh_tes_in!N12=0,"",RES_hh_tes_in!N12/RES_hh_fec_in!N12)</f>
        <v/>
      </c>
      <c r="O12" s="102" t="str">
        <f>IF(RES_hh_tes_in!O12=0,"",RES_hh_tes_in!O12/RES_hh_fec_in!O12)</f>
        <v/>
      </c>
      <c r="P12" s="102" t="str">
        <f>IF(RES_hh_tes_in!P12=0,"",RES_hh_tes_in!P12/RES_hh_fec_in!P12)</f>
        <v/>
      </c>
      <c r="Q12" s="102" t="str">
        <f>IF(RES_hh_tes_in!Q12=0,"",RES_hh_tes_in!Q12/RES_hh_fec_in!Q12)</f>
        <v/>
      </c>
    </row>
    <row r="13" spans="1:17" ht="12" customHeight="1" x14ac:dyDescent="0.25">
      <c r="A13" s="51" t="s">
        <v>114</v>
      </c>
      <c r="B13" s="104"/>
      <c r="C13" s="104">
        <f>IF(RES_hh_tes_in!C13=0,"",RES_hh_tes_in!C13/RES_hh_fec_in!C13)</f>
        <v>0.7398751599771658</v>
      </c>
      <c r="D13" s="104">
        <f>IF(RES_hh_tes_in!D13=0,"",RES_hh_tes_in!D13/RES_hh_fec_in!D13)</f>
        <v>0.74204746505287023</v>
      </c>
      <c r="E13" s="104">
        <f>IF(RES_hh_tes_in!E13=0,"",RES_hh_tes_in!E13/RES_hh_fec_in!E13)</f>
        <v>0.74648709013376024</v>
      </c>
      <c r="F13" s="104">
        <f>IF(RES_hh_tes_in!F13=0,"",RES_hh_tes_in!F13/RES_hh_fec_in!F13)</f>
        <v>0.75156520529441317</v>
      </c>
      <c r="G13" s="104">
        <f>IF(RES_hh_tes_in!G13=0,"",RES_hh_tes_in!G13/RES_hh_fec_in!G13)</f>
        <v>0.75515468344224979</v>
      </c>
      <c r="H13" s="104">
        <f>IF(RES_hh_tes_in!H13=0,"",RES_hh_tes_in!H13/RES_hh_fec_in!H13)</f>
        <v>0.7587682946165627</v>
      </c>
      <c r="I13" s="104">
        <f>IF(RES_hh_tes_in!I13=0,"",RES_hh_tes_in!I13/RES_hh_fec_in!I13)</f>
        <v>0.76228455273534379</v>
      </c>
      <c r="J13" s="104">
        <f>IF(RES_hh_tes_in!J13=0,"",RES_hh_tes_in!J13/RES_hh_fec_in!J13)</f>
        <v>0.7657058266440564</v>
      </c>
      <c r="K13" s="104">
        <f>IF(RES_hh_tes_in!K13=0,"",RES_hh_tes_in!K13/RES_hh_fec_in!K13)</f>
        <v>0.76959507780487002</v>
      </c>
      <c r="L13" s="104">
        <f>IF(RES_hh_tes_in!L13=0,"",RES_hh_tes_in!L13/RES_hh_fec_in!L13)</f>
        <v>0.77304798048050138</v>
      </c>
      <c r="M13" s="104">
        <f>IF(RES_hh_tes_in!M13=0,"",RES_hh_tes_in!M13/RES_hh_fec_in!M13)</f>
        <v>0.77621636449541742</v>
      </c>
      <c r="N13" s="104">
        <f>IF(RES_hh_tes_in!N13=0,"",RES_hh_tes_in!N13/RES_hh_fec_in!N13)</f>
        <v>0.77907725748003487</v>
      </c>
      <c r="O13" s="104">
        <f>IF(RES_hh_tes_in!O13=0,"",RES_hh_tes_in!O13/RES_hh_fec_in!O13)</f>
        <v>0.78160813312916355</v>
      </c>
      <c r="P13" s="104">
        <f>IF(RES_hh_tes_in!P13=0,"",RES_hh_tes_in!P13/RES_hh_fec_in!P13)</f>
        <v>0.78389327633759109</v>
      </c>
      <c r="Q13" s="104">
        <f>IF(RES_hh_tes_in!Q13=0,"",RES_hh_tes_in!Q13/RES_hh_fec_in!Q13)</f>
        <v>0.78590230884910706</v>
      </c>
    </row>
    <row r="14" spans="1:17" ht="12" customHeight="1" x14ac:dyDescent="0.25">
      <c r="A14" s="99" t="s">
        <v>117</v>
      </c>
      <c r="B14" s="106"/>
      <c r="C14" s="106">
        <f>IF(RES_hh_tes_in!C14=0,"",RES_hh_tes_in!C14/RES_hh_fec_in!C14)</f>
        <v>1.0768511106562779</v>
      </c>
      <c r="D14" s="106">
        <f>IF(RES_hh_tes_in!D14=0,"",RES_hh_tes_in!D14/RES_hh_fec_in!D14)</f>
        <v>1.0910829334625727</v>
      </c>
      <c r="E14" s="106">
        <f>IF(RES_hh_tes_in!E14=0,"",RES_hh_tes_in!E14/RES_hh_fec_in!E14)</f>
        <v>1.0840786053205385</v>
      </c>
      <c r="F14" s="106">
        <f>IF(RES_hh_tes_in!F14=0,"",RES_hh_tes_in!F14/RES_hh_fec_in!F14)</f>
        <v>1.0803133394571414</v>
      </c>
      <c r="G14" s="106">
        <f>IF(RES_hh_tes_in!G14=0,"",RES_hh_tes_in!G14/RES_hh_fec_in!G14)</f>
        <v>1.0643489730010822</v>
      </c>
      <c r="H14" s="106">
        <f>IF(RES_hh_tes_in!H14=0,"",RES_hh_tes_in!H14/RES_hh_fec_in!H14)</f>
        <v>1.0638267189190789</v>
      </c>
      <c r="I14" s="106">
        <f>IF(RES_hh_tes_in!I14=0,"",RES_hh_tes_in!I14/RES_hh_fec_in!I14)</f>
        <v>1.0607723294373508</v>
      </c>
      <c r="J14" s="106">
        <f>IF(RES_hh_tes_in!J14=0,"",RES_hh_tes_in!J14/RES_hh_fec_in!J14)</f>
        <v>1.0605332729265118</v>
      </c>
      <c r="K14" s="106">
        <f>IF(RES_hh_tes_in!K14=0,"",RES_hh_tes_in!K14/RES_hh_fec_in!K14)</f>
        <v>1.0356485669023119</v>
      </c>
      <c r="L14" s="106">
        <f>IF(RES_hh_tes_in!L14=0,"",RES_hh_tes_in!L14/RES_hh_fec_in!L14)</f>
        <v>1.0384087314329933</v>
      </c>
      <c r="M14" s="106">
        <f>IF(RES_hh_tes_in!M14=0,"",RES_hh_tes_in!M14/RES_hh_fec_in!M14)</f>
        <v>1.044133829340953</v>
      </c>
      <c r="N14" s="106">
        <f>IF(RES_hh_tes_in!N14=0,"",RES_hh_tes_in!N14/RES_hh_fec_in!N14)</f>
        <v>1.0432114630790359</v>
      </c>
      <c r="O14" s="106">
        <f>IF(RES_hh_tes_in!O14=0,"",RES_hh_tes_in!O14/RES_hh_fec_in!O14)</f>
        <v>1.0371041438574655</v>
      </c>
      <c r="P14" s="106">
        <f>IF(RES_hh_tes_in!P14=0,"",RES_hh_tes_in!P14/RES_hh_fec_in!P14)</f>
        <v>1.0324713812190396</v>
      </c>
      <c r="Q14" s="106">
        <f>IF(RES_hh_tes_in!Q14=0,"",RES_hh_tes_in!Q14/RES_hh_fec_in!Q14)</f>
        <v>1.0319336500353324</v>
      </c>
    </row>
    <row r="15" spans="1:17" ht="12.95" customHeight="1" x14ac:dyDescent="0.25">
      <c r="A15" s="89" t="s">
        <v>112</v>
      </c>
      <c r="B15" s="103"/>
      <c r="C15" s="103" t="str">
        <f>IF(RES_hh_tes_in!C15=0,"",RES_hh_tes_in!C15/RES_hh_fec_in!C15)</f>
        <v/>
      </c>
      <c r="D15" s="103" t="str">
        <f>IF(RES_hh_tes_in!D15=0,"",RES_hh_tes_in!D15/RES_hh_fec_in!D15)</f>
        <v/>
      </c>
      <c r="E15" s="103">
        <f>IF(RES_hh_tes_in!E15=0,"",RES_hh_tes_in!E15/RES_hh_fec_in!E15)</f>
        <v>1.8905776387085309</v>
      </c>
      <c r="F15" s="103">
        <f>IF(RES_hh_tes_in!F15=0,"",RES_hh_tes_in!F15/RES_hh_fec_in!F15)</f>
        <v>1.9369452877990498</v>
      </c>
      <c r="G15" s="103">
        <f>IF(RES_hh_tes_in!G15=0,"",RES_hh_tes_in!G15/RES_hh_fec_in!G15)</f>
        <v>1.9997406639196273</v>
      </c>
      <c r="H15" s="103">
        <f>IF(RES_hh_tes_in!H15=0,"",RES_hh_tes_in!H15/RES_hh_fec_in!H15)</f>
        <v>2.0771513158635559</v>
      </c>
      <c r="I15" s="103">
        <f>IF(RES_hh_tes_in!I15=0,"",RES_hh_tes_in!I15/RES_hh_fec_in!I15)</f>
        <v>2.1705942328964527</v>
      </c>
      <c r="J15" s="103">
        <f>IF(RES_hh_tes_in!J15=0,"",RES_hh_tes_in!J15/RES_hh_fec_in!J15)</f>
        <v>2.2840179635740214</v>
      </c>
      <c r="K15" s="103">
        <f>IF(RES_hh_tes_in!K15=0,"",RES_hh_tes_in!K15/RES_hh_fec_in!K15)</f>
        <v>2.4155215219832269</v>
      </c>
      <c r="L15" s="103">
        <f>IF(RES_hh_tes_in!L15=0,"",RES_hh_tes_in!L15/RES_hh_fec_in!L15)</f>
        <v>2.5818466630390069</v>
      </c>
      <c r="M15" s="103">
        <f>IF(RES_hh_tes_in!M15=0,"",RES_hh_tes_in!M15/RES_hh_fec_in!M15)</f>
        <v>2.7252511680278513</v>
      </c>
      <c r="N15" s="103">
        <f>IF(RES_hh_tes_in!N15=0,"",RES_hh_tes_in!N15/RES_hh_fec_in!N15)</f>
        <v>2.8317563038517992</v>
      </c>
      <c r="O15" s="103">
        <f>IF(RES_hh_tes_in!O15=0,"",RES_hh_tes_in!O15/RES_hh_fec_in!O15)</f>
        <v>2.9205172504142922</v>
      </c>
      <c r="P15" s="103">
        <f>IF(RES_hh_tes_in!P15=0,"",RES_hh_tes_in!P15/RES_hh_fec_in!P15)</f>
        <v>3.0015119370141292</v>
      </c>
      <c r="Q15" s="103">
        <f>IF(RES_hh_tes_in!Q15=0,"",RES_hh_tes_in!Q15/RES_hh_fec_in!Q15)</f>
        <v>3.0475296583393887</v>
      </c>
    </row>
    <row r="16" spans="1:17" ht="12" customHeight="1" x14ac:dyDescent="0.25">
      <c r="A16" s="87" t="s">
        <v>111</v>
      </c>
      <c r="B16" s="105"/>
      <c r="C16" s="105" t="str">
        <f>IF(RES_hh_tes_in!C16=0,"",RES_hh_tes_in!C16/RES_hh_fec_in!C16)</f>
        <v/>
      </c>
      <c r="D16" s="105" t="str">
        <f>IF(RES_hh_tes_in!D16=0,"",RES_hh_tes_in!D16/RES_hh_fec_in!D16)</f>
        <v/>
      </c>
      <c r="E16" s="105">
        <f>IF(RES_hh_tes_in!E16=0,"",RES_hh_tes_in!E16/RES_hh_fec_in!E16)</f>
        <v>1.8905776387085309</v>
      </c>
      <c r="F16" s="105">
        <f>IF(RES_hh_tes_in!F16=0,"",RES_hh_tes_in!F16/RES_hh_fec_in!F16)</f>
        <v>1.9369452877990498</v>
      </c>
      <c r="G16" s="105">
        <f>IF(RES_hh_tes_in!G16=0,"",RES_hh_tes_in!G16/RES_hh_fec_in!G16)</f>
        <v>1.9997406639196273</v>
      </c>
      <c r="H16" s="105">
        <f>IF(RES_hh_tes_in!H16=0,"",RES_hh_tes_in!H16/RES_hh_fec_in!H16)</f>
        <v>2.0771513158635559</v>
      </c>
      <c r="I16" s="105">
        <f>IF(RES_hh_tes_in!I16=0,"",RES_hh_tes_in!I16/RES_hh_fec_in!I16)</f>
        <v>2.1705942328964527</v>
      </c>
      <c r="J16" s="105">
        <f>IF(RES_hh_tes_in!J16=0,"",RES_hh_tes_in!J16/RES_hh_fec_in!J16)</f>
        <v>2.2840179635740214</v>
      </c>
      <c r="K16" s="105">
        <f>IF(RES_hh_tes_in!K16=0,"",RES_hh_tes_in!K16/RES_hh_fec_in!K16)</f>
        <v>2.4155215219832269</v>
      </c>
      <c r="L16" s="105">
        <f>IF(RES_hh_tes_in!L16=0,"",RES_hh_tes_in!L16/RES_hh_fec_in!L16)</f>
        <v>2.5818466630390069</v>
      </c>
      <c r="M16" s="105">
        <f>IF(RES_hh_tes_in!M16=0,"",RES_hh_tes_in!M16/RES_hh_fec_in!M16)</f>
        <v>2.7252511680278513</v>
      </c>
      <c r="N16" s="105">
        <f>IF(RES_hh_tes_in!N16=0,"",RES_hh_tes_in!N16/RES_hh_fec_in!N16)</f>
        <v>2.8317563038517992</v>
      </c>
      <c r="O16" s="105">
        <f>IF(RES_hh_tes_in!O16=0,"",RES_hh_tes_in!O16/RES_hh_fec_in!O16)</f>
        <v>2.9205172504142922</v>
      </c>
      <c r="P16" s="105">
        <f>IF(RES_hh_tes_in!P16=0,"",RES_hh_tes_in!P16/RES_hh_fec_in!P16)</f>
        <v>3.0015119370141292</v>
      </c>
      <c r="Q16" s="105">
        <f>IF(RES_hh_tes_in!Q16=0,"",RES_hh_tes_in!Q16/RES_hh_fec_in!Q16)</f>
        <v>3.0475296583393887</v>
      </c>
    </row>
    <row r="17" spans="1:17" ht="12.95" customHeight="1" x14ac:dyDescent="0.25">
      <c r="A17" s="89" t="s">
        <v>63</v>
      </c>
      <c r="B17" s="103"/>
      <c r="C17" s="103">
        <f>IF(RES_hh_tes_in!C17=0,"",RES_hh_tes_in!C17/RES_hh_fec_in!C17)</f>
        <v>0.59033760690911774</v>
      </c>
      <c r="D17" s="103">
        <f>IF(RES_hh_tes_in!D17=0,"",RES_hh_tes_in!D17/RES_hh_fec_in!D17)</f>
        <v>0.62153209782598018</v>
      </c>
      <c r="E17" s="103">
        <f>IF(RES_hh_tes_in!E17=0,"",RES_hh_tes_in!E17/RES_hh_fec_in!E17)</f>
        <v>0.61641365133898307</v>
      </c>
      <c r="F17" s="103">
        <f>IF(RES_hh_tes_in!F17=0,"",RES_hh_tes_in!F17/RES_hh_fec_in!F17)</f>
        <v>0.56789870413643295</v>
      </c>
      <c r="G17" s="103">
        <f>IF(RES_hh_tes_in!G17=0,"",RES_hh_tes_in!G17/RES_hh_fec_in!G17)</f>
        <v>0.6506085451375696</v>
      </c>
      <c r="H17" s="103">
        <f>IF(RES_hh_tes_in!H17=0,"",RES_hh_tes_in!H17/RES_hh_fec_in!H17)</f>
        <v>0.63587961897220857</v>
      </c>
      <c r="I17" s="103">
        <f>IF(RES_hh_tes_in!I17=0,"",RES_hh_tes_in!I17/RES_hh_fec_in!I17)</f>
        <v>0.62842821260492854</v>
      </c>
      <c r="J17" s="103">
        <f>IF(RES_hh_tes_in!J17=0,"",RES_hh_tes_in!J17/RES_hh_fec_in!J17)</f>
        <v>0.6174951554749174</v>
      </c>
      <c r="K17" s="103">
        <f>IF(RES_hh_tes_in!K17=0,"",RES_hh_tes_in!K17/RES_hh_fec_in!K17)</f>
        <v>0.5706762725881499</v>
      </c>
      <c r="L17" s="103">
        <f>IF(RES_hh_tes_in!L17=0,"",RES_hh_tes_in!L17/RES_hh_fec_in!L17)</f>
        <v>0.79080139447998132</v>
      </c>
      <c r="M17" s="103">
        <f>IF(RES_hh_tes_in!M17=0,"",RES_hh_tes_in!M17/RES_hh_fec_in!M17)</f>
        <v>0.62292513171353647</v>
      </c>
      <c r="N17" s="103">
        <f>IF(RES_hh_tes_in!N17=0,"",RES_hh_tes_in!N17/RES_hh_fec_in!N17)</f>
        <v>0.62104122026072051</v>
      </c>
      <c r="O17" s="103">
        <f>IF(RES_hh_tes_in!O17=0,"",RES_hh_tes_in!O17/RES_hh_fec_in!O17)</f>
        <v>0.61706354240571548</v>
      </c>
      <c r="P17" s="103">
        <f>IF(RES_hh_tes_in!P17=0,"",RES_hh_tes_in!P17/RES_hh_fec_in!P17)</f>
        <v>0.64857640311753018</v>
      </c>
      <c r="Q17" s="103">
        <f>IF(RES_hh_tes_in!Q17=0,"",RES_hh_tes_in!Q17/RES_hh_fec_in!Q17)</f>
        <v>0.78902881574201578</v>
      </c>
    </row>
    <row r="18" spans="1:17" ht="12" customHeight="1" x14ac:dyDescent="0.25">
      <c r="A18" s="87" t="s">
        <v>58</v>
      </c>
      <c r="B18" s="102"/>
      <c r="C18" s="102">
        <f>IF(RES_hh_tes_in!C18=0,"",RES_hh_tes_in!C18/RES_hh_fec_in!C18)</f>
        <v>0.42417361030391953</v>
      </c>
      <c r="D18" s="102" t="str">
        <f>IF(RES_hh_tes_in!D18=0,"",RES_hh_tes_in!D18/RES_hh_fec_in!D18)</f>
        <v/>
      </c>
      <c r="E18" s="102">
        <f>IF(RES_hh_tes_in!E18=0,"",RES_hh_tes_in!E18/RES_hh_fec_in!E18)</f>
        <v>0.43088825408318293</v>
      </c>
      <c r="F18" s="102">
        <f>IF(RES_hh_tes_in!F18=0,"",RES_hh_tes_in!F18/RES_hh_fec_in!F18)</f>
        <v>0.43268309215295547</v>
      </c>
      <c r="G18" s="102">
        <f>IF(RES_hh_tes_in!G18=0,"",RES_hh_tes_in!G18/RES_hh_fec_in!G18)</f>
        <v>0.43383118761160805</v>
      </c>
      <c r="H18" s="102" t="str">
        <f>IF(RES_hh_tes_in!H18=0,"",RES_hh_tes_in!H18/RES_hh_fec_in!H18)</f>
        <v/>
      </c>
      <c r="I18" s="102">
        <f>IF(RES_hh_tes_in!I18=0,"",RES_hh_tes_in!I18/RES_hh_fec_in!I18)</f>
        <v>0.43703125714150265</v>
      </c>
      <c r="J18" s="102">
        <f>IF(RES_hh_tes_in!J18=0,"",RES_hh_tes_in!J18/RES_hh_fec_in!J18)</f>
        <v>0.43861088684202476</v>
      </c>
      <c r="K18" s="102">
        <f>IF(RES_hh_tes_in!K18=0,"",RES_hh_tes_in!K18/RES_hh_fec_in!K18)</f>
        <v>0.44039719689441115</v>
      </c>
      <c r="L18" s="102">
        <f>IF(RES_hh_tes_in!L18=0,"",RES_hh_tes_in!L18/RES_hh_fec_in!L18)</f>
        <v>0.44182558745606593</v>
      </c>
      <c r="M18" s="102">
        <f>IF(RES_hh_tes_in!M18=0,"",RES_hh_tes_in!M18/RES_hh_fec_in!M18)</f>
        <v>0.44192855734721354</v>
      </c>
      <c r="N18" s="102" t="str">
        <f>IF(RES_hh_tes_in!N18=0,"",RES_hh_tes_in!N18/RES_hh_fec_in!N18)</f>
        <v/>
      </c>
      <c r="O18" s="102" t="str">
        <f>IF(RES_hh_tes_in!O18=0,"",RES_hh_tes_in!O18/RES_hh_fec_in!O18)</f>
        <v/>
      </c>
      <c r="P18" s="102">
        <f>IF(RES_hh_tes_in!P18=0,"",RES_hh_tes_in!P18/RES_hh_fec_in!P18)</f>
        <v>0.44222545633314703</v>
      </c>
      <c r="Q18" s="102">
        <f>IF(RES_hh_tes_in!Q18=0,"",RES_hh_tes_in!Q18/RES_hh_fec_in!Q18)</f>
        <v>0.44216502959832726</v>
      </c>
    </row>
    <row r="19" spans="1:17" s="28" customFormat="1" ht="12" customHeight="1" x14ac:dyDescent="0.25">
      <c r="A19" s="87" t="s">
        <v>84</v>
      </c>
      <c r="B19" s="102"/>
      <c r="C19" s="102" t="str">
        <f>IF(RES_hh_tes_in!C19=0,"",RES_hh_tes_in!C19/RES_hh_fec_in!C19)</f>
        <v/>
      </c>
      <c r="D19" s="102" t="str">
        <f>IF(RES_hh_tes_in!D19=0,"",RES_hh_tes_in!D19/RES_hh_fec_in!D19)</f>
        <v/>
      </c>
      <c r="E19" s="102" t="str">
        <f>IF(RES_hh_tes_in!E19=0,"",RES_hh_tes_in!E19/RES_hh_fec_in!E19)</f>
        <v/>
      </c>
      <c r="F19" s="102" t="str">
        <f>IF(RES_hh_tes_in!F19=0,"",RES_hh_tes_in!F19/RES_hh_fec_in!F19)</f>
        <v/>
      </c>
      <c r="G19" s="102" t="str">
        <f>IF(RES_hh_tes_in!G19=0,"",RES_hh_tes_in!G19/RES_hh_fec_in!G19)</f>
        <v/>
      </c>
      <c r="H19" s="102" t="str">
        <f>IF(RES_hh_tes_in!H19=0,"",RES_hh_tes_in!H19/RES_hh_fec_in!H19)</f>
        <v/>
      </c>
      <c r="I19" s="102" t="str">
        <f>IF(RES_hh_tes_in!I19=0,"",RES_hh_tes_in!I19/RES_hh_fec_in!I19)</f>
        <v/>
      </c>
      <c r="J19" s="102" t="str">
        <f>IF(RES_hh_tes_in!J19=0,"",RES_hh_tes_in!J19/RES_hh_fec_in!J19)</f>
        <v/>
      </c>
      <c r="K19" s="102" t="str">
        <f>IF(RES_hh_tes_in!K19=0,"",RES_hh_tes_in!K19/RES_hh_fec_in!K19)</f>
        <v/>
      </c>
      <c r="L19" s="102" t="str">
        <f>IF(RES_hh_tes_in!L19=0,"",RES_hh_tes_in!L19/RES_hh_fec_in!L19)</f>
        <v/>
      </c>
      <c r="M19" s="102" t="str">
        <f>IF(RES_hh_tes_in!M19=0,"",RES_hh_tes_in!M19/RES_hh_fec_in!M19)</f>
        <v/>
      </c>
      <c r="N19" s="102" t="str">
        <f>IF(RES_hh_tes_in!N19=0,"",RES_hh_tes_in!N19/RES_hh_fec_in!N19)</f>
        <v/>
      </c>
      <c r="O19" s="102" t="str">
        <f>IF(RES_hh_tes_in!O19=0,"",RES_hh_tes_in!O19/RES_hh_fec_in!O19)</f>
        <v/>
      </c>
      <c r="P19" s="102" t="str">
        <f>IF(RES_hh_tes_in!P19=0,"",RES_hh_tes_in!P19/RES_hh_fec_in!P19)</f>
        <v/>
      </c>
      <c r="Q19" s="102" t="str">
        <f>IF(RES_hh_tes_in!Q19=0,"",RES_hh_tes_in!Q19/RES_hh_fec_in!Q19)</f>
        <v/>
      </c>
    </row>
    <row r="20" spans="1:17" ht="12" customHeight="1" x14ac:dyDescent="0.25">
      <c r="A20" s="87" t="s">
        <v>110</v>
      </c>
      <c r="B20" s="102"/>
      <c r="C20" s="102">
        <f>IF(RES_hh_tes_in!C20=0,"",RES_hh_tes_in!C20/RES_hh_fec_in!C20)</f>
        <v>0.56677390973340747</v>
      </c>
      <c r="D20" s="102">
        <f>IF(RES_hh_tes_in!D20=0,"",RES_hh_tes_in!D20/RES_hh_fec_in!D20)</f>
        <v>0.57045089244114811</v>
      </c>
      <c r="E20" s="102">
        <f>IF(RES_hh_tes_in!E20=0,"",RES_hh_tes_in!E20/RES_hh_fec_in!E20)</f>
        <v>0.57375435515822248</v>
      </c>
      <c r="F20" s="102">
        <f>IF(RES_hh_tes_in!F20=0,"",RES_hh_tes_in!F20/RES_hh_fec_in!F20)</f>
        <v>0.57592240300525999</v>
      </c>
      <c r="G20" s="102">
        <f>IF(RES_hh_tes_in!G20=0,"",RES_hh_tes_in!G20/RES_hh_fec_in!G20)</f>
        <v>0.58037562394162279</v>
      </c>
      <c r="H20" s="102">
        <f>IF(RES_hh_tes_in!H20=0,"",RES_hh_tes_in!H20/RES_hh_fec_in!H20)</f>
        <v>0.58403114788689892</v>
      </c>
      <c r="I20" s="102">
        <f>IF(RES_hh_tes_in!I20=0,"",RES_hh_tes_in!I20/RES_hh_fec_in!I20)</f>
        <v>0.58768228357780283</v>
      </c>
      <c r="J20" s="102">
        <f>IF(RES_hh_tes_in!J20=0,"",RES_hh_tes_in!J20/RES_hh_fec_in!J20)</f>
        <v>0.59111894480957494</v>
      </c>
      <c r="K20" s="102">
        <f>IF(RES_hh_tes_in!K20=0,"",RES_hh_tes_in!K20/RES_hh_fec_in!K20)</f>
        <v>0.59000133971464808</v>
      </c>
      <c r="L20" s="102">
        <f>IF(RES_hh_tes_in!L20=0,"",RES_hh_tes_in!L20/RES_hh_fec_in!L20)</f>
        <v>0.59143356874860797</v>
      </c>
      <c r="M20" s="102">
        <f>IF(RES_hh_tes_in!M20=0,"",RES_hh_tes_in!M20/RES_hh_fec_in!M20)</f>
        <v>0.59322056625989639</v>
      </c>
      <c r="N20" s="102">
        <f>IF(RES_hh_tes_in!N20=0,"",RES_hh_tes_in!N20/RES_hh_fec_in!N20)</f>
        <v>0.59491933610479864</v>
      </c>
      <c r="O20" s="102">
        <f>IF(RES_hh_tes_in!O20=0,"",RES_hh_tes_in!O20/RES_hh_fec_in!O20)</f>
        <v>0.59635261091820502</v>
      </c>
      <c r="P20" s="102">
        <f>IF(RES_hh_tes_in!P20=0,"",RES_hh_tes_in!P20/RES_hh_fec_in!P20)</f>
        <v>0.59756983573318401</v>
      </c>
      <c r="Q20" s="102">
        <f>IF(RES_hh_tes_in!Q20=0,"",RES_hh_tes_in!Q20/RES_hh_fec_in!Q20)</f>
        <v>0.59869197318128831</v>
      </c>
    </row>
    <row r="21" spans="1:17" ht="12" customHeight="1" x14ac:dyDescent="0.25">
      <c r="A21" s="87" t="s">
        <v>109</v>
      </c>
      <c r="B21" s="102"/>
      <c r="C21" s="102">
        <f>IF(RES_hh_tes_in!C21=0,"",RES_hh_tes_in!C21/RES_hh_fec_in!C21)</f>
        <v>0.58513078013121012</v>
      </c>
      <c r="D21" s="102">
        <f>IF(RES_hh_tes_in!D21=0,"",RES_hh_tes_in!D21/RES_hh_fec_in!D21)</f>
        <v>0.58884527164157852</v>
      </c>
      <c r="E21" s="102">
        <f>IF(RES_hh_tes_in!E21=0,"",RES_hh_tes_in!E21/RES_hh_fec_in!E21)</f>
        <v>0.59202473869153549</v>
      </c>
      <c r="F21" s="102">
        <f>IF(RES_hh_tes_in!F21=0,"",RES_hh_tes_in!F21/RES_hh_fec_in!F21)</f>
        <v>0.59514126219327379</v>
      </c>
      <c r="G21" s="102">
        <f>IF(RES_hh_tes_in!G21=0,"",RES_hh_tes_in!G21/RES_hh_fec_in!G21)</f>
        <v>0.5978529253193946</v>
      </c>
      <c r="H21" s="102">
        <f>IF(RES_hh_tes_in!H21=0,"",RES_hh_tes_in!H21/RES_hh_fec_in!H21)</f>
        <v>0.60065125747330939</v>
      </c>
      <c r="I21" s="102">
        <f>IF(RES_hh_tes_in!I21=0,"",RES_hh_tes_in!I21/RES_hh_fec_in!I21)</f>
        <v>0.60362408182815741</v>
      </c>
      <c r="J21" s="102">
        <f>IF(RES_hh_tes_in!J21=0,"",RES_hh_tes_in!J21/RES_hh_fec_in!J21)</f>
        <v>0.60586893294055399</v>
      </c>
      <c r="K21" s="102">
        <f>IF(RES_hh_tes_in!K21=0,"",RES_hh_tes_in!K21/RES_hh_fec_in!K21)</f>
        <v>0.60902526972337112</v>
      </c>
      <c r="L21" s="102">
        <f>IF(RES_hh_tes_in!L21=0,"",RES_hh_tes_in!L21/RES_hh_fec_in!L21)</f>
        <v>0.61226814687629394</v>
      </c>
      <c r="M21" s="102">
        <f>IF(RES_hh_tes_in!M21=0,"",RES_hh_tes_in!M21/RES_hh_fec_in!M21)</f>
        <v>0.61457544857929192</v>
      </c>
      <c r="N21" s="102">
        <f>IF(RES_hh_tes_in!N21=0,"",RES_hh_tes_in!N21/RES_hh_fec_in!N21)</f>
        <v>0.61690923014420851</v>
      </c>
      <c r="O21" s="102">
        <f>IF(RES_hh_tes_in!O21=0,"",RES_hh_tes_in!O21/RES_hh_fec_in!O21)</f>
        <v>0.61926895142661487</v>
      </c>
      <c r="P21" s="102">
        <f>IF(RES_hh_tes_in!P21=0,"",RES_hh_tes_in!P21/RES_hh_fec_in!P21)</f>
        <v>0.62165523313251803</v>
      </c>
      <c r="Q21" s="102">
        <f>IF(RES_hh_tes_in!Q21=0,"",RES_hh_tes_in!Q21/RES_hh_fec_in!Q21)</f>
        <v>0.6240863700718402</v>
      </c>
    </row>
    <row r="22" spans="1:17" ht="12" customHeight="1" x14ac:dyDescent="0.25">
      <c r="A22" s="87" t="s">
        <v>55</v>
      </c>
      <c r="B22" s="102"/>
      <c r="C22" s="102">
        <f>IF(RES_hh_tes_in!C22=0,"",RES_hh_tes_in!C22/RES_hh_fec_in!C22)</f>
        <v>0.4850344848422033</v>
      </c>
      <c r="D22" s="102">
        <f>IF(RES_hh_tes_in!D22=0,"",RES_hh_tes_in!D22/RES_hh_fec_in!D22)</f>
        <v>0.48775117357842673</v>
      </c>
      <c r="E22" s="102">
        <f>IF(RES_hh_tes_in!E22=0,"",RES_hh_tes_in!E22/RES_hh_fec_in!E22)</f>
        <v>0.49055707077938776</v>
      </c>
      <c r="F22" s="102">
        <f>IF(RES_hh_tes_in!F22=0,"",RES_hh_tes_in!F22/RES_hh_fec_in!F22)</f>
        <v>0.49458264382215328</v>
      </c>
      <c r="G22" s="102">
        <f>IF(RES_hh_tes_in!G22=0,"",RES_hh_tes_in!G22/RES_hh_fec_in!G22)</f>
        <v>0.49637210630289924</v>
      </c>
      <c r="H22" s="102">
        <f>IF(RES_hh_tes_in!H22=0,"",RES_hh_tes_in!H22/RES_hh_fec_in!H22)</f>
        <v>0.49794990713393278</v>
      </c>
      <c r="I22" s="102">
        <f>IF(RES_hh_tes_in!I22=0,"",RES_hh_tes_in!I22/RES_hh_fec_in!I22)</f>
        <v>0.49994172086050598</v>
      </c>
      <c r="J22" s="102">
        <f>IF(RES_hh_tes_in!J22=0,"",RES_hh_tes_in!J22/RES_hh_fec_in!J22)</f>
        <v>0.50368031629940524</v>
      </c>
      <c r="K22" s="102">
        <f>IF(RES_hh_tes_in!K22=0,"",RES_hh_tes_in!K22/RES_hh_fec_in!K22)</f>
        <v>0.50639284656313055</v>
      </c>
      <c r="L22" s="102" t="str">
        <f>IF(RES_hh_tes_in!L22=0,"",RES_hh_tes_in!L22/RES_hh_fec_in!L22)</f>
        <v/>
      </c>
      <c r="M22" s="102">
        <f>IF(RES_hh_tes_in!M22=0,"",RES_hh_tes_in!M22/RES_hh_fec_in!M22)</f>
        <v>0.50711929295449776</v>
      </c>
      <c r="N22" s="102">
        <f>IF(RES_hh_tes_in!N22=0,"",RES_hh_tes_in!N22/RES_hh_fec_in!N22)</f>
        <v>0.50716088239799439</v>
      </c>
      <c r="O22" s="102">
        <f>IF(RES_hh_tes_in!O22=0,"",RES_hh_tes_in!O22/RES_hh_fec_in!O22)</f>
        <v>0.50638386243610878</v>
      </c>
      <c r="P22" s="102">
        <f>IF(RES_hh_tes_in!P22=0,"",RES_hh_tes_in!P22/RES_hh_fec_in!P22)</f>
        <v>0.50520223242453766</v>
      </c>
      <c r="Q22" s="102" t="str">
        <f>IF(RES_hh_tes_in!Q22=0,"",RES_hh_tes_in!Q22/RES_hh_fec_in!Q22)</f>
        <v/>
      </c>
    </row>
    <row r="23" spans="1:17" ht="12" customHeight="1" x14ac:dyDescent="0.25">
      <c r="A23" s="87" t="s">
        <v>79</v>
      </c>
      <c r="B23" s="102"/>
      <c r="C23" s="102" t="str">
        <f>IF(RES_hh_tes_in!C23=0,"",RES_hh_tes_in!C23/RES_hh_fec_in!C23)</f>
        <v/>
      </c>
      <c r="D23" s="102" t="str">
        <f>IF(RES_hh_tes_in!D23=0,"",RES_hh_tes_in!D23/RES_hh_fec_in!D23)</f>
        <v/>
      </c>
      <c r="E23" s="102" t="str">
        <f>IF(RES_hh_tes_in!E23=0,"",RES_hh_tes_in!E23/RES_hh_fec_in!E23)</f>
        <v/>
      </c>
      <c r="F23" s="102" t="str">
        <f>IF(RES_hh_tes_in!F23=0,"",RES_hh_tes_in!F23/RES_hh_fec_in!F23)</f>
        <v/>
      </c>
      <c r="G23" s="102" t="str">
        <f>IF(RES_hh_tes_in!G23=0,"",RES_hh_tes_in!G23/RES_hh_fec_in!G23)</f>
        <v/>
      </c>
      <c r="H23" s="102" t="str">
        <f>IF(RES_hh_tes_in!H23=0,"",RES_hh_tes_in!H23/RES_hh_fec_in!H23)</f>
        <v/>
      </c>
      <c r="I23" s="102" t="str">
        <f>IF(RES_hh_tes_in!I23=0,"",RES_hh_tes_in!I23/RES_hh_fec_in!I23)</f>
        <v/>
      </c>
      <c r="J23" s="102" t="str">
        <f>IF(RES_hh_tes_in!J23=0,"",RES_hh_tes_in!J23/RES_hh_fec_in!J23)</f>
        <v/>
      </c>
      <c r="K23" s="102" t="str">
        <f>IF(RES_hh_tes_in!K23=0,"",RES_hh_tes_in!K23/RES_hh_fec_in!K23)</f>
        <v/>
      </c>
      <c r="L23" s="102" t="str">
        <f>IF(RES_hh_tes_in!L23=0,"",RES_hh_tes_in!L23/RES_hh_fec_in!L23)</f>
        <v/>
      </c>
      <c r="M23" s="102" t="str">
        <f>IF(RES_hh_tes_in!M23=0,"",RES_hh_tes_in!M23/RES_hh_fec_in!M23)</f>
        <v/>
      </c>
      <c r="N23" s="102" t="str">
        <f>IF(RES_hh_tes_in!N23=0,"",RES_hh_tes_in!N23/RES_hh_fec_in!N23)</f>
        <v/>
      </c>
      <c r="O23" s="102" t="str">
        <f>IF(RES_hh_tes_in!O23=0,"",RES_hh_tes_in!O23/RES_hh_fec_in!O23)</f>
        <v/>
      </c>
      <c r="P23" s="102" t="str">
        <f>IF(RES_hh_tes_in!P23=0,"",RES_hh_tes_in!P23/RES_hh_fec_in!P23)</f>
        <v/>
      </c>
      <c r="Q23" s="102" t="str">
        <f>IF(RES_hh_tes_in!Q23=0,"",RES_hh_tes_in!Q23/RES_hh_fec_in!Q23)</f>
        <v/>
      </c>
    </row>
    <row r="24" spans="1:17" ht="12" customHeight="1" x14ac:dyDescent="0.25">
      <c r="A24" s="87" t="s">
        <v>61</v>
      </c>
      <c r="B24" s="102"/>
      <c r="C24" s="102">
        <f>IF(RES_hh_tes_in!C24=0,"",RES_hh_tes_in!C24/RES_hh_fec_in!C24)</f>
        <v>0.81988877526196435</v>
      </c>
      <c r="D24" s="102">
        <f>IF(RES_hh_tes_in!D24=0,"",RES_hh_tes_in!D24/RES_hh_fec_in!D24)</f>
        <v>0.82227909147932676</v>
      </c>
      <c r="E24" s="102">
        <f>IF(RES_hh_tes_in!E24=0,"",RES_hh_tes_in!E24/RES_hh_fec_in!E24)</f>
        <v>0.82464661444581622</v>
      </c>
      <c r="F24" s="102">
        <f>IF(RES_hh_tes_in!F24=0,"",RES_hh_tes_in!F24/RES_hh_fec_in!F24)</f>
        <v>0.82669378788284265</v>
      </c>
      <c r="G24" s="102">
        <f>IF(RES_hh_tes_in!G24=0,"",RES_hh_tes_in!G24/RES_hh_fec_in!G24)</f>
        <v>0.82906063340492864</v>
      </c>
      <c r="H24" s="102">
        <f>IF(RES_hh_tes_in!H24=0,"",RES_hh_tes_in!H24/RES_hh_fec_in!H24)</f>
        <v>0.83175461572638953</v>
      </c>
      <c r="I24" s="102">
        <f>IF(RES_hh_tes_in!I24=0,"",RES_hh_tes_in!I24/RES_hh_fec_in!I24)</f>
        <v>0.83447334245463178</v>
      </c>
      <c r="J24" s="102">
        <f>IF(RES_hh_tes_in!J24=0,"",RES_hh_tes_in!J24/RES_hh_fec_in!J24)</f>
        <v>0.83627025443265113</v>
      </c>
      <c r="K24" s="102">
        <f>IF(RES_hh_tes_in!K24=0,"",RES_hh_tes_in!K24/RES_hh_fec_in!K24)</f>
        <v>0.83911903302879709</v>
      </c>
      <c r="L24" s="102">
        <f>IF(RES_hh_tes_in!L24=0,"",RES_hh_tes_in!L24/RES_hh_fec_in!L24)</f>
        <v>0.8410746043513343</v>
      </c>
      <c r="M24" s="102">
        <f>IF(RES_hh_tes_in!M24=0,"",RES_hh_tes_in!M24/RES_hh_fec_in!M24)</f>
        <v>0.84271746457507968</v>
      </c>
      <c r="N24" s="102">
        <f>IF(RES_hh_tes_in!N24=0,"",RES_hh_tes_in!N24/RES_hh_fec_in!N24)</f>
        <v>0.84408959749684864</v>
      </c>
      <c r="O24" s="102">
        <f>IF(RES_hh_tes_in!O24=0,"",RES_hh_tes_in!O24/RES_hh_fec_in!O24)</f>
        <v>0.84488494890783494</v>
      </c>
      <c r="P24" s="102">
        <f>IF(RES_hh_tes_in!P24=0,"",RES_hh_tes_in!P24/RES_hh_fec_in!P24)</f>
        <v>0.84559989324416918</v>
      </c>
      <c r="Q24" s="102">
        <f>IF(RES_hh_tes_in!Q24=0,"",RES_hh_tes_in!Q24/RES_hh_fec_in!Q24)</f>
        <v>0.84626724543818299</v>
      </c>
    </row>
    <row r="25" spans="1:17" ht="12" customHeight="1" x14ac:dyDescent="0.25">
      <c r="A25" s="51" t="s">
        <v>60</v>
      </c>
      <c r="B25" s="104"/>
      <c r="C25" s="104">
        <f>IF(RES_hh_tes_in!C25=0,"",RES_hh_tes_in!C25/RES_hh_fec_in!C25)</f>
        <v>0.73509989295496636</v>
      </c>
      <c r="D25" s="104">
        <f>IF(RES_hh_tes_in!D25=0,"",RES_hh_tes_in!D25/RES_hh_fec_in!D25)</f>
        <v>0.739350227596966</v>
      </c>
      <c r="E25" s="104">
        <f>IF(RES_hh_tes_in!E25=0,"",RES_hh_tes_in!E25/RES_hh_fec_in!E25)</f>
        <v>0.74694217274919816</v>
      </c>
      <c r="F25" s="104">
        <f>IF(RES_hh_tes_in!F25=0,"",RES_hh_tes_in!F25/RES_hh_fec_in!F25)</f>
        <v>0.75428767393746476</v>
      </c>
      <c r="G25" s="104">
        <f>IF(RES_hh_tes_in!G25=0,"",RES_hh_tes_in!G25/RES_hh_fec_in!G25)</f>
        <v>0.75091643999164104</v>
      </c>
      <c r="H25" s="104">
        <f>IF(RES_hh_tes_in!H25=0,"",RES_hh_tes_in!H25/RES_hh_fec_in!H25)</f>
        <v>0.75189571693036705</v>
      </c>
      <c r="I25" s="104">
        <f>IF(RES_hh_tes_in!I25=0,"",RES_hh_tes_in!I25/RES_hh_fec_in!I25)</f>
        <v>0.75544891309266449</v>
      </c>
      <c r="J25" s="104">
        <f>IF(RES_hh_tes_in!J25=0,"",RES_hh_tes_in!J25/RES_hh_fec_in!J25)</f>
        <v>0.76171681908729094</v>
      </c>
      <c r="K25" s="104">
        <f>IF(RES_hh_tes_in!K25=0,"",RES_hh_tes_in!K25/RES_hh_fec_in!K25)</f>
        <v>0.76293816054211638</v>
      </c>
      <c r="L25" s="104">
        <f>IF(RES_hh_tes_in!L25=0,"",RES_hh_tes_in!L25/RES_hh_fec_in!L25)</f>
        <v>0.76552153915895282</v>
      </c>
      <c r="M25" s="104">
        <f>IF(RES_hh_tes_in!M25=0,"",RES_hh_tes_in!M25/RES_hh_fec_in!M25)</f>
        <v>0.76853883192154171</v>
      </c>
      <c r="N25" s="104">
        <f>IF(RES_hh_tes_in!N25=0,"",RES_hh_tes_in!N25/RES_hh_fec_in!N25)</f>
        <v>0.77111248793872622</v>
      </c>
      <c r="O25" s="104">
        <f>IF(RES_hh_tes_in!O25=0,"",RES_hh_tes_in!O25/RES_hh_fec_in!O25)</f>
        <v>0.77282478214723427</v>
      </c>
      <c r="P25" s="104">
        <f>IF(RES_hh_tes_in!P25=0,"",RES_hh_tes_in!P25/RES_hh_fec_in!P25)</f>
        <v>0.7745779312471599</v>
      </c>
      <c r="Q25" s="104">
        <f>IF(RES_hh_tes_in!Q25=0,"",RES_hh_tes_in!Q25/RES_hh_fec_in!Q25)</f>
        <v>0.77715884978002836</v>
      </c>
    </row>
    <row r="26" spans="1:17" ht="12" customHeight="1" x14ac:dyDescent="0.25">
      <c r="A26" s="49" t="s">
        <v>59</v>
      </c>
      <c r="B26" s="101"/>
      <c r="C26" s="101" t="str">
        <f>IF(RES_hh_tes_in!C26=0,"",RES_hh_tes_in!C26/RES_hh_fec_in!C26)</f>
        <v/>
      </c>
      <c r="D26" s="101" t="str">
        <f>IF(RES_hh_tes_in!D26=0,"",RES_hh_tes_in!D26/RES_hh_fec_in!D26)</f>
        <v/>
      </c>
      <c r="E26" s="101" t="str">
        <f>IF(RES_hh_tes_in!E26=0,"",RES_hh_tes_in!E26/RES_hh_fec_in!E26)</f>
        <v/>
      </c>
      <c r="F26" s="101" t="str">
        <f>IF(RES_hh_tes_in!F26=0,"",RES_hh_tes_in!F26/RES_hh_fec_in!F26)</f>
        <v/>
      </c>
      <c r="G26" s="101" t="str">
        <f>IF(RES_hh_tes_in!G26=0,"",RES_hh_tes_in!G26/RES_hh_fec_in!G26)</f>
        <v/>
      </c>
      <c r="H26" s="101" t="str">
        <f>IF(RES_hh_tes_in!H26=0,"",RES_hh_tes_in!H26/RES_hh_fec_in!H26)</f>
        <v/>
      </c>
      <c r="I26" s="101" t="str">
        <f>IF(RES_hh_tes_in!I26=0,"",RES_hh_tes_in!I26/RES_hh_fec_in!I26)</f>
        <v/>
      </c>
      <c r="J26" s="101" t="str">
        <f>IF(RES_hh_tes_in!J26=0,"",RES_hh_tes_in!J26/RES_hh_fec_in!J26)</f>
        <v/>
      </c>
      <c r="K26" s="101" t="str">
        <f>IF(RES_hh_tes_in!K26=0,"",RES_hh_tes_in!K26/RES_hh_fec_in!K26)</f>
        <v/>
      </c>
      <c r="L26" s="101" t="str">
        <f>IF(RES_hh_tes_in!L26=0,"",RES_hh_tes_in!L26/RES_hh_fec_in!L26)</f>
        <v/>
      </c>
      <c r="M26" s="101" t="str">
        <f>IF(RES_hh_tes_in!M26=0,"",RES_hh_tes_in!M26/RES_hh_fec_in!M26)</f>
        <v/>
      </c>
      <c r="N26" s="101" t="str">
        <f>IF(RES_hh_tes_in!N26=0,"",RES_hh_tes_in!N26/RES_hh_fec_in!N26)</f>
        <v/>
      </c>
      <c r="O26" s="101" t="str">
        <f>IF(RES_hh_tes_in!O26=0,"",RES_hh_tes_in!O26/RES_hh_fec_in!O26)</f>
        <v/>
      </c>
      <c r="P26" s="101" t="str">
        <f>IF(RES_hh_tes_in!P26=0,"",RES_hh_tes_in!P26/RES_hh_fec_in!P26)</f>
        <v/>
      </c>
      <c r="Q26" s="101" t="str">
        <f>IF(RES_hh_tes_in!Q26=0,"",RES_hh_tes_in!Q26/RES_hh_fec_in!Q26)</f>
        <v/>
      </c>
    </row>
    <row r="27" spans="1:17" ht="12.95" customHeight="1" x14ac:dyDescent="0.25">
      <c r="A27" s="89" t="s">
        <v>62</v>
      </c>
      <c r="B27" s="103"/>
      <c r="C27" s="103">
        <f>IF(RES_hh_tes_in!C27=0,"",RES_hh_tes_in!C27/RES_hh_fec_in!C27)</f>
        <v>0.79081209390358476</v>
      </c>
      <c r="D27" s="103">
        <f>IF(RES_hh_tes_in!D27=0,"",RES_hh_tes_in!D27/RES_hh_fec_in!D27)</f>
        <v>0.78490556462455596</v>
      </c>
      <c r="E27" s="103">
        <f>IF(RES_hh_tes_in!E27=0,"",RES_hh_tes_in!E27/RES_hh_fec_in!E27)</f>
        <v>0.78674497036859881</v>
      </c>
      <c r="F27" s="103">
        <f>IF(RES_hh_tes_in!F27=0,"",RES_hh_tes_in!F27/RES_hh_fec_in!F27)</f>
        <v>0.72371866465276491</v>
      </c>
      <c r="G27" s="103">
        <f>IF(RES_hh_tes_in!G27=0,"",RES_hh_tes_in!G27/RES_hh_fec_in!G27)</f>
        <v>0.7142889144123683</v>
      </c>
      <c r="H27" s="103">
        <f>IF(RES_hh_tes_in!H27=0,"",RES_hh_tes_in!H27/RES_hh_fec_in!H27)</f>
        <v>0.7784723812555886</v>
      </c>
      <c r="I27" s="103">
        <f>IF(RES_hh_tes_in!I27=0,"",RES_hh_tes_in!I27/RES_hh_fec_in!I27)</f>
        <v>0.8005016505973751</v>
      </c>
      <c r="J27" s="103">
        <f>IF(RES_hh_tes_in!J27=0,"",RES_hh_tes_in!J27/RES_hh_fec_in!J27)</f>
        <v>0.75228586628987071</v>
      </c>
      <c r="K27" s="103">
        <f>IF(RES_hh_tes_in!K27=0,"",RES_hh_tes_in!K27/RES_hh_fec_in!K27)</f>
        <v>0.82137603865655395</v>
      </c>
      <c r="L27" s="103">
        <f>IF(RES_hh_tes_in!L27=0,"",RES_hh_tes_in!L27/RES_hh_fec_in!L27)</f>
        <v>0.80694080156969616</v>
      </c>
      <c r="M27" s="103">
        <f>IF(RES_hh_tes_in!M27=0,"",RES_hh_tes_in!M27/RES_hh_fec_in!M27)</f>
        <v>0.80276667690875858</v>
      </c>
      <c r="N27" s="103">
        <f>IF(RES_hh_tes_in!N27=0,"",RES_hh_tes_in!N27/RES_hh_fec_in!N27)</f>
        <v>0.8050690055221511</v>
      </c>
      <c r="O27" s="103">
        <f>IF(RES_hh_tes_in!O27=0,"",RES_hh_tes_in!O27/RES_hh_fec_in!O27)</f>
        <v>0.63577360095568791</v>
      </c>
      <c r="P27" s="103">
        <f>IF(RES_hh_tes_in!P27=0,"",RES_hh_tes_in!P27/RES_hh_fec_in!P27)</f>
        <v>0.75957609432386941</v>
      </c>
      <c r="Q27" s="103">
        <f>IF(RES_hh_tes_in!Q27=0,"",RES_hh_tes_in!Q27/RES_hh_fec_in!Q27)</f>
        <v>0.78612771004590276</v>
      </c>
    </row>
    <row r="28" spans="1:17" ht="12" customHeight="1" x14ac:dyDescent="0.25">
      <c r="A28" s="87" t="s">
        <v>58</v>
      </c>
      <c r="B28" s="102"/>
      <c r="C28" s="102" t="str">
        <f>IF(RES_hh_tes_in!C28=0,"",RES_hh_tes_in!C28/RES_hh_fec_in!C28)</f>
        <v/>
      </c>
      <c r="D28" s="102" t="str">
        <f>IF(RES_hh_tes_in!D28=0,"",RES_hh_tes_in!D28/RES_hh_fec_in!D28)</f>
        <v/>
      </c>
      <c r="E28" s="102" t="str">
        <f>IF(RES_hh_tes_in!E28=0,"",RES_hh_tes_in!E28/RES_hh_fec_in!E28)</f>
        <v/>
      </c>
      <c r="F28" s="102" t="str">
        <f>IF(RES_hh_tes_in!F28=0,"",RES_hh_tes_in!F28/RES_hh_fec_in!F28)</f>
        <v/>
      </c>
      <c r="G28" s="102" t="str">
        <f>IF(RES_hh_tes_in!G28=0,"",RES_hh_tes_in!G28/RES_hh_fec_in!G28)</f>
        <v/>
      </c>
      <c r="H28" s="102" t="str">
        <f>IF(RES_hh_tes_in!H28=0,"",RES_hh_tes_in!H28/RES_hh_fec_in!H28)</f>
        <v/>
      </c>
      <c r="I28" s="102" t="str">
        <f>IF(RES_hh_tes_in!I28=0,"",RES_hh_tes_in!I28/RES_hh_fec_in!I28)</f>
        <v/>
      </c>
      <c r="J28" s="102" t="str">
        <f>IF(RES_hh_tes_in!J28=0,"",RES_hh_tes_in!J28/RES_hh_fec_in!J28)</f>
        <v/>
      </c>
      <c r="K28" s="102" t="str">
        <f>IF(RES_hh_tes_in!K28=0,"",RES_hh_tes_in!K28/RES_hh_fec_in!K28)</f>
        <v/>
      </c>
      <c r="L28" s="102" t="str">
        <f>IF(RES_hh_tes_in!L28=0,"",RES_hh_tes_in!L28/RES_hh_fec_in!L28)</f>
        <v/>
      </c>
      <c r="M28" s="102" t="str">
        <f>IF(RES_hh_tes_in!M28=0,"",RES_hh_tes_in!M28/RES_hh_fec_in!M28)</f>
        <v/>
      </c>
      <c r="N28" s="102" t="str">
        <f>IF(RES_hh_tes_in!N28=0,"",RES_hh_tes_in!N28/RES_hh_fec_in!N28)</f>
        <v/>
      </c>
      <c r="O28" s="102" t="str">
        <f>IF(RES_hh_tes_in!O28=0,"",RES_hh_tes_in!O28/RES_hh_fec_in!O28)</f>
        <v/>
      </c>
      <c r="P28" s="102" t="str">
        <f>IF(RES_hh_tes_in!P28=0,"",RES_hh_tes_in!P28/RES_hh_fec_in!P28)</f>
        <v/>
      </c>
      <c r="Q28" s="102" t="str">
        <f>IF(RES_hh_tes_in!Q28=0,"",RES_hh_tes_in!Q28/RES_hh_fec_in!Q28)</f>
        <v/>
      </c>
    </row>
    <row r="29" spans="1:17" s="28" customFormat="1" ht="12" customHeight="1" x14ac:dyDescent="0.25">
      <c r="A29" s="87" t="s">
        <v>84</v>
      </c>
      <c r="B29" s="102"/>
      <c r="C29" s="102" t="str">
        <f>IF(RES_hh_tes_in!C29=0,"",RES_hh_tes_in!C29/RES_hh_fec_in!C29)</f>
        <v/>
      </c>
      <c r="D29" s="102" t="str">
        <f>IF(RES_hh_tes_in!D29=0,"",RES_hh_tes_in!D29/RES_hh_fec_in!D29)</f>
        <v/>
      </c>
      <c r="E29" s="102" t="str">
        <f>IF(RES_hh_tes_in!E29=0,"",RES_hh_tes_in!E29/RES_hh_fec_in!E29)</f>
        <v/>
      </c>
      <c r="F29" s="102" t="str">
        <f>IF(RES_hh_tes_in!F29=0,"",RES_hh_tes_in!F29/RES_hh_fec_in!F29)</f>
        <v/>
      </c>
      <c r="G29" s="102" t="str">
        <f>IF(RES_hh_tes_in!G29=0,"",RES_hh_tes_in!G29/RES_hh_fec_in!G29)</f>
        <v/>
      </c>
      <c r="H29" s="102" t="str">
        <f>IF(RES_hh_tes_in!H29=0,"",RES_hh_tes_in!H29/RES_hh_fec_in!H29)</f>
        <v/>
      </c>
      <c r="I29" s="102" t="str">
        <f>IF(RES_hh_tes_in!I29=0,"",RES_hh_tes_in!I29/RES_hh_fec_in!I29)</f>
        <v/>
      </c>
      <c r="J29" s="102" t="str">
        <f>IF(RES_hh_tes_in!J29=0,"",RES_hh_tes_in!J29/RES_hh_fec_in!J29)</f>
        <v/>
      </c>
      <c r="K29" s="102" t="str">
        <f>IF(RES_hh_tes_in!K29=0,"",RES_hh_tes_in!K29/RES_hh_fec_in!K29)</f>
        <v/>
      </c>
      <c r="L29" s="102" t="str">
        <f>IF(RES_hh_tes_in!L29=0,"",RES_hh_tes_in!L29/RES_hh_fec_in!L29)</f>
        <v/>
      </c>
      <c r="M29" s="102" t="str">
        <f>IF(RES_hh_tes_in!M29=0,"",RES_hh_tes_in!M29/RES_hh_fec_in!M29)</f>
        <v/>
      </c>
      <c r="N29" s="102" t="str">
        <f>IF(RES_hh_tes_in!N29=0,"",RES_hh_tes_in!N29/RES_hh_fec_in!N29)</f>
        <v/>
      </c>
      <c r="O29" s="102" t="str">
        <f>IF(RES_hh_tes_in!O29=0,"",RES_hh_tes_in!O29/RES_hh_fec_in!O29)</f>
        <v/>
      </c>
      <c r="P29" s="102" t="str">
        <f>IF(RES_hh_tes_in!P29=0,"",RES_hh_tes_in!P29/RES_hh_fec_in!P29)</f>
        <v/>
      </c>
      <c r="Q29" s="102" t="str">
        <f>IF(RES_hh_tes_in!Q29=0,"",RES_hh_tes_in!Q29/RES_hh_fec_in!Q29)</f>
        <v/>
      </c>
    </row>
    <row r="30" spans="1:17" ht="12" customHeight="1" x14ac:dyDescent="0.25">
      <c r="A30" s="87" t="s">
        <v>109</v>
      </c>
      <c r="B30" s="102"/>
      <c r="C30" s="102">
        <f>IF(RES_hh_tes_in!C30=0,"",RES_hh_tes_in!C30/RES_hh_fec_in!C30)</f>
        <v>0.49346194986556446</v>
      </c>
      <c r="D30" s="102">
        <f>IF(RES_hh_tes_in!D30=0,"",RES_hh_tes_in!D30/RES_hh_fec_in!D30)</f>
        <v>0.49819932793334903</v>
      </c>
      <c r="E30" s="102">
        <f>IF(RES_hh_tes_in!E30=0,"",RES_hh_tes_in!E30/RES_hh_fec_in!E30)</f>
        <v>0.50267907991979144</v>
      </c>
      <c r="F30" s="102">
        <f>IF(RES_hh_tes_in!F30=0,"",RES_hh_tes_in!F30/RES_hh_fec_in!F30)</f>
        <v>0.50658580761654182</v>
      </c>
      <c r="G30" s="102">
        <f>IF(RES_hh_tes_in!G30=0,"",RES_hh_tes_in!G30/RES_hh_fec_in!G30)</f>
        <v>0.510398715080705</v>
      </c>
      <c r="H30" s="102">
        <f>IF(RES_hh_tes_in!H30=0,"",RES_hh_tes_in!H30/RES_hh_fec_in!H30)</f>
        <v>0.51408642442290986</v>
      </c>
      <c r="I30" s="102">
        <f>IF(RES_hh_tes_in!I30=0,"",RES_hh_tes_in!I30/RES_hh_fec_in!I30)</f>
        <v>0.51791346417118911</v>
      </c>
      <c r="J30" s="102">
        <f>IF(RES_hh_tes_in!J30=0,"",RES_hh_tes_in!J30/RES_hh_fec_in!J30)</f>
        <v>0.52220382686723521</v>
      </c>
      <c r="K30" s="102">
        <f>IF(RES_hh_tes_in!K30=0,"",RES_hh_tes_in!K30/RES_hh_fec_in!K30)</f>
        <v>0.52270017871495678</v>
      </c>
      <c r="L30" s="102">
        <f>IF(RES_hh_tes_in!L30=0,"",RES_hh_tes_in!L30/RES_hh_fec_in!L30)</f>
        <v>0.52236910601592468</v>
      </c>
      <c r="M30" s="102">
        <f>IF(RES_hh_tes_in!M30=0,"",RES_hh_tes_in!M30/RES_hh_fec_in!M30)</f>
        <v>0.52295477306240712</v>
      </c>
      <c r="N30" s="102">
        <f>IF(RES_hh_tes_in!N30=0,"",RES_hh_tes_in!N30/RES_hh_fec_in!N30)</f>
        <v>0.52376787876356057</v>
      </c>
      <c r="O30" s="102">
        <f>IF(RES_hh_tes_in!O30=0,"",RES_hh_tes_in!O30/RES_hh_fec_in!O30)</f>
        <v>0.52407981706812867</v>
      </c>
      <c r="P30" s="102">
        <f>IF(RES_hh_tes_in!P30=0,"",RES_hh_tes_in!P30/RES_hh_fec_in!P30)</f>
        <v>0.52467139552239117</v>
      </c>
      <c r="Q30" s="102">
        <f>IF(RES_hh_tes_in!Q30=0,"",RES_hh_tes_in!Q30/RES_hh_fec_in!Q30)</f>
        <v>0.52537355921785023</v>
      </c>
    </row>
    <row r="31" spans="1:17" ht="12" customHeight="1" x14ac:dyDescent="0.25">
      <c r="A31" s="87" t="s">
        <v>55</v>
      </c>
      <c r="B31" s="102"/>
      <c r="C31" s="102" t="str">
        <f>IF(RES_hh_tes_in!C31=0,"",RES_hh_tes_in!C31/RES_hh_fec_in!C31)</f>
        <v/>
      </c>
      <c r="D31" s="102" t="str">
        <f>IF(RES_hh_tes_in!D31=0,"",RES_hh_tes_in!D31/RES_hh_fec_in!D31)</f>
        <v/>
      </c>
      <c r="E31" s="102" t="str">
        <f>IF(RES_hh_tes_in!E31=0,"",RES_hh_tes_in!E31/RES_hh_fec_in!E31)</f>
        <v/>
      </c>
      <c r="F31" s="102">
        <f>IF(RES_hh_tes_in!F31=0,"",RES_hh_tes_in!F31/RES_hh_fec_in!F31)</f>
        <v>0.33370032330198912</v>
      </c>
      <c r="G31" s="102">
        <f>IF(RES_hh_tes_in!G31=0,"",RES_hh_tes_in!G31/RES_hh_fec_in!G31)</f>
        <v>0.33522164724493747</v>
      </c>
      <c r="H31" s="102" t="str">
        <f>IF(RES_hh_tes_in!H31=0,"",RES_hh_tes_in!H31/RES_hh_fec_in!H31)</f>
        <v/>
      </c>
      <c r="I31" s="102" t="str">
        <f>IF(RES_hh_tes_in!I31=0,"",RES_hh_tes_in!I31/RES_hh_fec_in!I31)</f>
        <v/>
      </c>
      <c r="J31" s="102">
        <f>IF(RES_hh_tes_in!J31=0,"",RES_hh_tes_in!J31/RES_hh_fec_in!J31)</f>
        <v>0.34015405568944251</v>
      </c>
      <c r="K31" s="102">
        <f>IF(RES_hh_tes_in!K31=0,"",RES_hh_tes_in!K31/RES_hh_fec_in!K31)</f>
        <v>0.34181746374703598</v>
      </c>
      <c r="L31" s="102" t="str">
        <f>IF(RES_hh_tes_in!L31=0,"",RES_hh_tes_in!L31/RES_hh_fec_in!L31)</f>
        <v/>
      </c>
      <c r="M31" s="102">
        <f>IF(RES_hh_tes_in!M31=0,"",RES_hh_tes_in!M31/RES_hh_fec_in!M31)</f>
        <v>0.34445170949242537</v>
      </c>
      <c r="N31" s="102">
        <f>IF(RES_hh_tes_in!N31=0,"",RES_hh_tes_in!N31/RES_hh_fec_in!N31)</f>
        <v>0.34316461494970374</v>
      </c>
      <c r="O31" s="102">
        <f>IF(RES_hh_tes_in!O31=0,"",RES_hh_tes_in!O31/RES_hh_fec_in!O31)</f>
        <v>0.34663494119607657</v>
      </c>
      <c r="P31" s="102">
        <f>IF(RES_hh_tes_in!P31=0,"",RES_hh_tes_in!P31/RES_hh_fec_in!P31)</f>
        <v>0.34731382762093538</v>
      </c>
      <c r="Q31" s="102" t="str">
        <f>IF(RES_hh_tes_in!Q31=0,"",RES_hh_tes_in!Q31/RES_hh_fec_in!Q31)</f>
        <v/>
      </c>
    </row>
    <row r="32" spans="1:17" ht="12" customHeight="1" x14ac:dyDescent="0.25">
      <c r="A32" s="49" t="s">
        <v>60</v>
      </c>
      <c r="B32" s="101"/>
      <c r="C32" s="101">
        <f>IF(RES_hh_tes_in!C32=0,"",RES_hh_tes_in!C32/RES_hh_fec_in!C32)</f>
        <v>0.82545518246745586</v>
      </c>
      <c r="D32" s="101">
        <f>IF(RES_hh_tes_in!D32=0,"",RES_hh_tes_in!D32/RES_hh_fec_in!D32)</f>
        <v>0.82849064998920363</v>
      </c>
      <c r="E32" s="101">
        <f>IF(RES_hh_tes_in!E32=0,"",RES_hh_tes_in!E32/RES_hh_fec_in!E32)</f>
        <v>0.83218280088812269</v>
      </c>
      <c r="F32" s="101">
        <f>IF(RES_hh_tes_in!F32=0,"",RES_hh_tes_in!F32/RES_hh_fec_in!F32)</f>
        <v>0.83487027773481004</v>
      </c>
      <c r="G32" s="101">
        <f>IF(RES_hh_tes_in!G32=0,"",RES_hh_tes_in!G32/RES_hh_fec_in!G32)</f>
        <v>0.8381915602806963</v>
      </c>
      <c r="H32" s="101">
        <f>IF(RES_hh_tes_in!H32=0,"",RES_hh_tes_in!H32/RES_hh_fec_in!H32)</f>
        <v>0.84117282261587689</v>
      </c>
      <c r="I32" s="101">
        <f>IF(RES_hh_tes_in!I32=0,"",RES_hh_tes_in!I32/RES_hh_fec_in!I32)</f>
        <v>0.84400372929989131</v>
      </c>
      <c r="J32" s="101">
        <f>IF(RES_hh_tes_in!J32=0,"",RES_hh_tes_in!J32/RES_hh_fec_in!J32)</f>
        <v>0.84986884412257346</v>
      </c>
      <c r="K32" s="101">
        <f>IF(RES_hh_tes_in!K32=0,"",RES_hh_tes_in!K32/RES_hh_fec_in!K32)</f>
        <v>0.84648526247299294</v>
      </c>
      <c r="L32" s="101">
        <f>IF(RES_hh_tes_in!L32=0,"",RES_hh_tes_in!L32/RES_hh_fec_in!L32)</f>
        <v>0.85075294852930494</v>
      </c>
      <c r="M32" s="101">
        <f>IF(RES_hh_tes_in!M32=0,"",RES_hh_tes_in!M32/RES_hh_fec_in!M32)</f>
        <v>0.84887164879820343</v>
      </c>
      <c r="N32" s="101">
        <f>IF(RES_hh_tes_in!N32=0,"",RES_hh_tes_in!N32/RES_hh_fec_in!N32)</f>
        <v>0.8469097812455928</v>
      </c>
      <c r="O32" s="101">
        <f>IF(RES_hh_tes_in!O32=0,"",RES_hh_tes_in!O32/RES_hh_fec_in!O32)</f>
        <v>0.84668294870667582</v>
      </c>
      <c r="P32" s="101">
        <f>IF(RES_hh_tes_in!P32=0,"",RES_hh_tes_in!P32/RES_hh_fec_in!P32)</f>
        <v>0.84707441318291565</v>
      </c>
      <c r="Q32" s="101">
        <f>IF(RES_hh_tes_in!Q32=0,"",RES_hh_tes_in!Q32/RES_hh_fec_in!Q32)</f>
        <v>0.84791061140531221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239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121</v>
      </c>
      <c r="B3" s="100"/>
      <c r="C3" s="100">
        <f t="shared" ref="C3:Q3" si="0">SUM(C4,C15,C17,C27)</f>
        <v>25.17760824630184</v>
      </c>
      <c r="D3" s="100">
        <f t="shared" si="0"/>
        <v>12.523804160173349</v>
      </c>
      <c r="E3" s="100">
        <f t="shared" si="0"/>
        <v>12.115280482279534</v>
      </c>
      <c r="F3" s="100">
        <f t="shared" si="0"/>
        <v>16.115057874670448</v>
      </c>
      <c r="G3" s="100">
        <f t="shared" si="0"/>
        <v>14.356577706360097</v>
      </c>
      <c r="H3" s="100">
        <f t="shared" si="0"/>
        <v>12.242706570757898</v>
      </c>
      <c r="I3" s="100">
        <f t="shared" si="0"/>
        <v>14.042646220593642</v>
      </c>
      <c r="J3" s="100">
        <f t="shared" si="0"/>
        <v>10.098495382649412</v>
      </c>
      <c r="K3" s="100">
        <f t="shared" si="0"/>
        <v>32.856399222531756</v>
      </c>
      <c r="L3" s="100">
        <f t="shared" si="0"/>
        <v>13.621800771016012</v>
      </c>
      <c r="M3" s="100">
        <f t="shared" si="0"/>
        <v>6.0447576663611979</v>
      </c>
      <c r="N3" s="100">
        <f t="shared" si="0"/>
        <v>4.7939408500111238</v>
      </c>
      <c r="O3" s="100">
        <f t="shared" si="0"/>
        <v>7.0190403913449311</v>
      </c>
      <c r="P3" s="100">
        <f t="shared" si="0"/>
        <v>6.2170109194471248</v>
      </c>
      <c r="Q3" s="100">
        <f t="shared" si="0"/>
        <v>11.169064829937986</v>
      </c>
    </row>
    <row r="4" spans="1:17" ht="12.95" customHeight="1" x14ac:dyDescent="0.25">
      <c r="A4" s="89" t="s">
        <v>65</v>
      </c>
      <c r="B4" s="96"/>
      <c r="C4" s="96">
        <f t="shared" ref="C4:Q4" si="1">SUM(C5:C14)</f>
        <v>22.433837498360976</v>
      </c>
      <c r="D4" s="96">
        <f t="shared" si="1"/>
        <v>10.997218682472443</v>
      </c>
      <c r="E4" s="96">
        <f t="shared" si="1"/>
        <v>10.49229440816343</v>
      </c>
      <c r="F4" s="96">
        <f t="shared" si="1"/>
        <v>13.829224334068375</v>
      </c>
      <c r="G4" s="96">
        <f t="shared" si="1"/>
        <v>12.132210460495626</v>
      </c>
      <c r="H4" s="96">
        <f t="shared" si="1"/>
        <v>10.293278569218575</v>
      </c>
      <c r="I4" s="96">
        <f t="shared" si="1"/>
        <v>11.788144466659281</v>
      </c>
      <c r="J4" s="96">
        <f t="shared" si="1"/>
        <v>8.5077413089383143</v>
      </c>
      <c r="K4" s="96">
        <f t="shared" si="1"/>
        <v>28.375251094755672</v>
      </c>
      <c r="L4" s="96">
        <f t="shared" si="1"/>
        <v>11.198418347779318</v>
      </c>
      <c r="M4" s="96">
        <f t="shared" si="1"/>
        <v>5.0172076154960541</v>
      </c>
      <c r="N4" s="96">
        <f t="shared" si="1"/>
        <v>3.9764200421498579</v>
      </c>
      <c r="O4" s="96">
        <f t="shared" si="1"/>
        <v>5.6519428982747755</v>
      </c>
      <c r="P4" s="96">
        <f t="shared" si="1"/>
        <v>5.0363269020080903</v>
      </c>
      <c r="Q4" s="96">
        <f t="shared" si="1"/>
        <v>8.9127661688084121</v>
      </c>
    </row>
    <row r="5" spans="1:17" ht="12" customHeight="1" x14ac:dyDescent="0.25">
      <c r="A5" s="87" t="s">
        <v>58</v>
      </c>
      <c r="B5" s="95"/>
      <c r="C5" s="95">
        <v>16.942315608195695</v>
      </c>
      <c r="D5" s="95">
        <v>1.9063768472349072</v>
      </c>
      <c r="E5" s="95">
        <v>1.4834611637716411</v>
      </c>
      <c r="F5" s="95">
        <v>1.4886115635188888</v>
      </c>
      <c r="G5" s="95">
        <v>3.6442403494687912</v>
      </c>
      <c r="H5" s="95">
        <v>0</v>
      </c>
      <c r="I5" s="95">
        <v>1.3412073381187635</v>
      </c>
      <c r="J5" s="95">
        <v>1.2148685821868668</v>
      </c>
      <c r="K5" s="95">
        <v>0.87573726335497759</v>
      </c>
      <c r="L5" s="95">
        <v>1.0689142996323873</v>
      </c>
      <c r="M5" s="95">
        <v>0.37037010975695578</v>
      </c>
      <c r="N5" s="95">
        <v>0</v>
      </c>
      <c r="O5" s="95">
        <v>0</v>
      </c>
      <c r="P5" s="95">
        <v>0.50004998300408865</v>
      </c>
      <c r="Q5" s="95">
        <v>0.39483901095233526</v>
      </c>
    </row>
    <row r="6" spans="1:17" ht="12" customHeight="1" x14ac:dyDescent="0.25">
      <c r="A6" s="87" t="s">
        <v>84</v>
      </c>
      <c r="B6" s="95"/>
      <c r="C6" s="95">
        <v>0</v>
      </c>
      <c r="D6" s="95">
        <v>0</v>
      </c>
      <c r="E6" s="95">
        <v>0</v>
      </c>
      <c r="F6" s="95">
        <v>0</v>
      </c>
      <c r="G6" s="95">
        <v>0</v>
      </c>
      <c r="H6" s="95">
        <v>0</v>
      </c>
      <c r="I6" s="95">
        <v>0</v>
      </c>
      <c r="J6" s="95">
        <v>0</v>
      </c>
      <c r="K6" s="95">
        <v>0</v>
      </c>
      <c r="L6" s="95">
        <v>0</v>
      </c>
      <c r="M6" s="95">
        <v>0</v>
      </c>
      <c r="N6" s="95">
        <v>0</v>
      </c>
      <c r="O6" s="95">
        <v>0</v>
      </c>
      <c r="P6" s="95">
        <v>0</v>
      </c>
      <c r="Q6" s="95">
        <v>0</v>
      </c>
    </row>
    <row r="7" spans="1:17" ht="12" customHeight="1" x14ac:dyDescent="0.25">
      <c r="A7" s="87" t="s">
        <v>110</v>
      </c>
      <c r="B7" s="95"/>
      <c r="C7" s="95">
        <v>0.61015268651847421</v>
      </c>
      <c r="D7" s="95">
        <v>0.44483945805475822</v>
      </c>
      <c r="E7" s="95">
        <v>0.46746453487382145</v>
      </c>
      <c r="F7" s="95">
        <v>0.60633274145424332</v>
      </c>
      <c r="G7" s="95">
        <v>1.484077529651791</v>
      </c>
      <c r="H7" s="95">
        <v>1.9525489793973647</v>
      </c>
      <c r="I7" s="95">
        <v>0.57987268513889589</v>
      </c>
      <c r="J7" s="95">
        <v>0.78309402211386636</v>
      </c>
      <c r="K7" s="95">
        <v>23.441326185188291</v>
      </c>
      <c r="L7" s="95">
        <v>5.2668482999669743</v>
      </c>
      <c r="M7" s="95">
        <v>1.4541122818311978</v>
      </c>
      <c r="N7" s="95">
        <v>0.50910648465852815</v>
      </c>
      <c r="O7" s="95">
        <v>2.4041991009710886</v>
      </c>
      <c r="P7" s="95">
        <v>1.5249401094507644</v>
      </c>
      <c r="Q7" s="95">
        <v>2.5515224405610946</v>
      </c>
    </row>
    <row r="8" spans="1:17" ht="12" customHeight="1" x14ac:dyDescent="0.25">
      <c r="A8" s="87" t="s">
        <v>109</v>
      </c>
      <c r="B8" s="95"/>
      <c r="C8" s="95">
        <v>4.8813692036468055</v>
      </c>
      <c r="D8" s="95">
        <v>8.6460023771827785</v>
      </c>
      <c r="E8" s="95">
        <v>8.5413687095179665</v>
      </c>
      <c r="F8" s="95">
        <v>11.734280029095244</v>
      </c>
      <c r="G8" s="95">
        <v>7.0038925813750446</v>
      </c>
      <c r="H8" s="95">
        <v>8.3407295898212102</v>
      </c>
      <c r="I8" s="95">
        <v>9.8670644434016221</v>
      </c>
      <c r="J8" s="95">
        <v>6.5097787046375819</v>
      </c>
      <c r="K8" s="95">
        <v>4.058187646212402</v>
      </c>
      <c r="L8" s="95">
        <v>4.8626557481799573</v>
      </c>
      <c r="M8" s="95">
        <v>3.1927252239079005</v>
      </c>
      <c r="N8" s="95">
        <v>3.4673135574913299</v>
      </c>
      <c r="O8" s="95">
        <v>3.2477437973036869</v>
      </c>
      <c r="P8" s="95">
        <v>3.0113368095532373</v>
      </c>
      <c r="Q8" s="95">
        <v>5.9664047172949823</v>
      </c>
    </row>
    <row r="9" spans="1:17" ht="12" customHeight="1" x14ac:dyDescent="0.25">
      <c r="A9" s="87" t="s">
        <v>55</v>
      </c>
      <c r="B9" s="95"/>
      <c r="C9" s="95">
        <v>0</v>
      </c>
      <c r="D9" s="95">
        <v>0</v>
      </c>
      <c r="E9" s="95">
        <v>0</v>
      </c>
      <c r="F9" s="95">
        <v>0</v>
      </c>
      <c r="G9" s="95">
        <v>0</v>
      </c>
      <c r="H9" s="95">
        <v>0</v>
      </c>
      <c r="I9" s="95">
        <v>0</v>
      </c>
      <c r="J9" s="95">
        <v>0</v>
      </c>
      <c r="K9" s="95">
        <v>0</v>
      </c>
      <c r="L9" s="95">
        <v>0</v>
      </c>
      <c r="M9" s="95">
        <v>0</v>
      </c>
      <c r="N9" s="95">
        <v>0</v>
      </c>
      <c r="O9" s="95">
        <v>0</v>
      </c>
      <c r="P9" s="95">
        <v>0</v>
      </c>
      <c r="Q9" s="95">
        <v>0</v>
      </c>
    </row>
    <row r="10" spans="1:17" ht="12" customHeight="1" x14ac:dyDescent="0.25">
      <c r="A10" s="87" t="s">
        <v>79</v>
      </c>
      <c r="B10" s="95"/>
      <c r="C10" s="95">
        <v>0</v>
      </c>
      <c r="D10" s="95">
        <v>0</v>
      </c>
      <c r="E10" s="95">
        <v>0</v>
      </c>
      <c r="F10" s="95">
        <v>0</v>
      </c>
      <c r="G10" s="95">
        <v>0</v>
      </c>
      <c r="H10" s="95">
        <v>0</v>
      </c>
      <c r="I10" s="95">
        <v>0</v>
      </c>
      <c r="J10" s="95">
        <v>0</v>
      </c>
      <c r="K10" s="95">
        <v>0</v>
      </c>
      <c r="L10" s="95">
        <v>0</v>
      </c>
      <c r="M10" s="95">
        <v>0</v>
      </c>
      <c r="N10" s="95">
        <v>0</v>
      </c>
      <c r="O10" s="95">
        <v>0</v>
      </c>
      <c r="P10" s="95">
        <v>0</v>
      </c>
      <c r="Q10" s="95">
        <v>0</v>
      </c>
    </row>
    <row r="11" spans="1:17" ht="12" customHeight="1" x14ac:dyDescent="0.25">
      <c r="A11" s="87" t="s">
        <v>61</v>
      </c>
      <c r="B11" s="95"/>
      <c r="C11" s="95">
        <v>0</v>
      </c>
      <c r="D11" s="95">
        <v>0</v>
      </c>
      <c r="E11" s="95">
        <v>0</v>
      </c>
      <c r="F11" s="95">
        <v>0</v>
      </c>
      <c r="G11" s="95">
        <v>0</v>
      </c>
      <c r="H11" s="95">
        <v>0</v>
      </c>
      <c r="I11" s="95">
        <v>0</v>
      </c>
      <c r="J11" s="95">
        <v>0</v>
      </c>
      <c r="K11" s="95">
        <v>0</v>
      </c>
      <c r="L11" s="95">
        <v>0</v>
      </c>
      <c r="M11" s="95">
        <v>0</v>
      </c>
      <c r="N11" s="95">
        <v>0</v>
      </c>
      <c r="O11" s="95">
        <v>0</v>
      </c>
      <c r="P11" s="95">
        <v>0</v>
      </c>
      <c r="Q11" s="95">
        <v>0</v>
      </c>
    </row>
    <row r="12" spans="1:17" ht="12" customHeight="1" x14ac:dyDescent="0.25">
      <c r="A12" s="87" t="s">
        <v>115</v>
      </c>
      <c r="B12" s="95"/>
      <c r="C12" s="95">
        <v>0</v>
      </c>
      <c r="D12" s="95">
        <v>0</v>
      </c>
      <c r="E12" s="95">
        <v>0</v>
      </c>
      <c r="F12" s="95">
        <v>0</v>
      </c>
      <c r="G12" s="95">
        <v>0</v>
      </c>
      <c r="H12" s="95">
        <v>0</v>
      </c>
      <c r="I12" s="95">
        <v>0</v>
      </c>
      <c r="J12" s="95">
        <v>0</v>
      </c>
      <c r="K12" s="95">
        <v>0</v>
      </c>
      <c r="L12" s="95">
        <v>0</v>
      </c>
      <c r="M12" s="95">
        <v>0</v>
      </c>
      <c r="N12" s="95">
        <v>0</v>
      </c>
      <c r="O12" s="95">
        <v>0</v>
      </c>
      <c r="P12" s="95">
        <v>0</v>
      </c>
      <c r="Q12" s="95">
        <v>0</v>
      </c>
    </row>
    <row r="13" spans="1:17" ht="12" customHeight="1" x14ac:dyDescent="0.25">
      <c r="A13" s="51" t="s">
        <v>114</v>
      </c>
      <c r="B13" s="22"/>
      <c r="C13" s="22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</row>
    <row r="14" spans="1:17" ht="12" customHeight="1" x14ac:dyDescent="0.25">
      <c r="A14" s="99" t="s">
        <v>117</v>
      </c>
      <c r="B14" s="98"/>
      <c r="C14" s="98">
        <v>0</v>
      </c>
      <c r="D14" s="98">
        <v>0</v>
      </c>
      <c r="E14" s="98">
        <v>0</v>
      </c>
      <c r="F14" s="98">
        <v>0</v>
      </c>
      <c r="G14" s="98">
        <v>0</v>
      </c>
      <c r="H14" s="98">
        <v>0</v>
      </c>
      <c r="I14" s="98">
        <v>0</v>
      </c>
      <c r="J14" s="98">
        <v>0</v>
      </c>
      <c r="K14" s="98">
        <v>0</v>
      </c>
      <c r="L14" s="98">
        <v>0</v>
      </c>
      <c r="M14" s="98">
        <v>0</v>
      </c>
      <c r="N14" s="98">
        <v>0</v>
      </c>
      <c r="O14" s="98">
        <v>0</v>
      </c>
      <c r="P14" s="98">
        <v>0</v>
      </c>
      <c r="Q14" s="98">
        <v>0</v>
      </c>
    </row>
    <row r="15" spans="1:17" ht="12.95" customHeight="1" x14ac:dyDescent="0.25">
      <c r="A15" s="89" t="s">
        <v>112</v>
      </c>
      <c r="B15" s="96"/>
      <c r="C15" s="96">
        <f t="shared" ref="C15:Q15" si="2">C16</f>
        <v>0</v>
      </c>
      <c r="D15" s="96">
        <f t="shared" si="2"/>
        <v>0</v>
      </c>
      <c r="E15" s="96">
        <f t="shared" si="2"/>
        <v>0</v>
      </c>
      <c r="F15" s="96">
        <f t="shared" si="2"/>
        <v>0</v>
      </c>
      <c r="G15" s="96">
        <f t="shared" si="2"/>
        <v>0</v>
      </c>
      <c r="H15" s="96">
        <f t="shared" si="2"/>
        <v>0</v>
      </c>
      <c r="I15" s="96">
        <f t="shared" si="2"/>
        <v>0</v>
      </c>
      <c r="J15" s="96">
        <f t="shared" si="2"/>
        <v>0</v>
      </c>
      <c r="K15" s="96">
        <f t="shared" si="2"/>
        <v>0</v>
      </c>
      <c r="L15" s="96">
        <f t="shared" si="2"/>
        <v>0</v>
      </c>
      <c r="M15" s="96">
        <f t="shared" si="2"/>
        <v>0</v>
      </c>
      <c r="N15" s="96">
        <f t="shared" si="2"/>
        <v>0</v>
      </c>
      <c r="O15" s="96">
        <f t="shared" si="2"/>
        <v>0</v>
      </c>
      <c r="P15" s="96">
        <f t="shared" si="2"/>
        <v>0</v>
      </c>
      <c r="Q15" s="96">
        <f t="shared" si="2"/>
        <v>0</v>
      </c>
    </row>
    <row r="16" spans="1:17" ht="12" customHeight="1" x14ac:dyDescent="0.25">
      <c r="A16" s="87" t="s">
        <v>111</v>
      </c>
      <c r="B16" s="97"/>
      <c r="C16" s="97">
        <v>0</v>
      </c>
      <c r="D16" s="97">
        <v>0</v>
      </c>
      <c r="E16" s="97">
        <v>0</v>
      </c>
      <c r="F16" s="97">
        <v>0</v>
      </c>
      <c r="G16" s="97">
        <v>0</v>
      </c>
      <c r="H16" s="97">
        <v>0</v>
      </c>
      <c r="I16" s="97">
        <v>0</v>
      </c>
      <c r="J16" s="97">
        <v>0</v>
      </c>
      <c r="K16" s="97">
        <v>0</v>
      </c>
      <c r="L16" s="97">
        <v>0</v>
      </c>
      <c r="M16" s="97">
        <v>0</v>
      </c>
      <c r="N16" s="97">
        <v>0</v>
      </c>
      <c r="O16" s="97">
        <v>0</v>
      </c>
      <c r="P16" s="97">
        <v>0</v>
      </c>
      <c r="Q16" s="97">
        <v>0</v>
      </c>
    </row>
    <row r="17" spans="1:17" ht="12.95" customHeight="1" x14ac:dyDescent="0.25">
      <c r="A17" s="89" t="s">
        <v>63</v>
      </c>
      <c r="B17" s="96"/>
      <c r="C17" s="96">
        <f t="shared" ref="C17:Q17" si="3">SUM(C18:C26)</f>
        <v>2.513322553390132</v>
      </c>
      <c r="D17" s="96">
        <f t="shared" si="3"/>
        <v>1.2046166675675392</v>
      </c>
      <c r="E17" s="96">
        <f t="shared" si="3"/>
        <v>1.2499882077746793</v>
      </c>
      <c r="F17" s="96">
        <f t="shared" si="3"/>
        <v>1.8145269186614452</v>
      </c>
      <c r="G17" s="96">
        <f t="shared" si="3"/>
        <v>1.858370820049521</v>
      </c>
      <c r="H17" s="96">
        <f t="shared" si="3"/>
        <v>1.5660233725396913</v>
      </c>
      <c r="I17" s="96">
        <f t="shared" si="3"/>
        <v>1.9866805559131486</v>
      </c>
      <c r="J17" s="96">
        <f t="shared" si="3"/>
        <v>1.370768029438485</v>
      </c>
      <c r="K17" s="96">
        <f t="shared" si="3"/>
        <v>4.2282295841857458</v>
      </c>
      <c r="L17" s="96">
        <f t="shared" si="3"/>
        <v>2.0849704248948693</v>
      </c>
      <c r="M17" s="96">
        <f t="shared" si="3"/>
        <v>0.83388610643828176</v>
      </c>
      <c r="N17" s="96">
        <f t="shared" si="3"/>
        <v>0.58495541763495784</v>
      </c>
      <c r="O17" s="96">
        <f t="shared" si="3"/>
        <v>1.1195257581226634</v>
      </c>
      <c r="P17" s="96">
        <f t="shared" si="3"/>
        <v>0.93623731818142808</v>
      </c>
      <c r="Q17" s="96">
        <f t="shared" si="3"/>
        <v>1.714367999342794</v>
      </c>
    </row>
    <row r="18" spans="1:17" ht="12" customHeight="1" x14ac:dyDescent="0.25">
      <c r="A18" s="87" t="s">
        <v>58</v>
      </c>
      <c r="B18" s="95"/>
      <c r="C18" s="95">
        <v>1.7677263808152508</v>
      </c>
      <c r="D18" s="95">
        <v>0</v>
      </c>
      <c r="E18" s="95">
        <v>6.4542687345150243E-2</v>
      </c>
      <c r="F18" s="95">
        <v>9.9838819346722285E-2</v>
      </c>
      <c r="G18" s="95">
        <v>0.62586265924761419</v>
      </c>
      <c r="H18" s="95">
        <v>0</v>
      </c>
      <c r="I18" s="95">
        <v>0.26524750903142724</v>
      </c>
      <c r="J18" s="95">
        <v>0.24252566887735053</v>
      </c>
      <c r="K18" s="95">
        <v>0.15258020638473777</v>
      </c>
      <c r="L18" s="95">
        <v>0.18562624224916646</v>
      </c>
      <c r="M18" s="95">
        <v>6.7880641305319497E-2</v>
      </c>
      <c r="N18" s="95">
        <v>0</v>
      </c>
      <c r="O18" s="95">
        <v>0</v>
      </c>
      <c r="P18" s="95">
        <v>0.10075374887032358</v>
      </c>
      <c r="Q18" s="95">
        <v>8.7188209282883442E-2</v>
      </c>
    </row>
    <row r="19" spans="1:17" s="28" customFormat="1" ht="12" customHeight="1" x14ac:dyDescent="0.25">
      <c r="A19" s="87" t="s">
        <v>84</v>
      </c>
      <c r="B19" s="95"/>
      <c r="C19" s="95">
        <v>0</v>
      </c>
      <c r="D19" s="95">
        <v>0</v>
      </c>
      <c r="E19" s="95">
        <v>0</v>
      </c>
      <c r="F19" s="95">
        <v>0</v>
      </c>
      <c r="G19" s="95">
        <v>0</v>
      </c>
      <c r="H19" s="95">
        <v>0</v>
      </c>
      <c r="I19" s="95">
        <v>0</v>
      </c>
      <c r="J19" s="95">
        <v>0</v>
      </c>
      <c r="K19" s="95">
        <v>0</v>
      </c>
      <c r="L19" s="95">
        <v>0</v>
      </c>
      <c r="M19" s="95">
        <v>0</v>
      </c>
      <c r="N19" s="95">
        <v>0</v>
      </c>
      <c r="O19" s="95">
        <v>0</v>
      </c>
      <c r="P19" s="95">
        <v>0</v>
      </c>
      <c r="Q19" s="95">
        <v>0</v>
      </c>
    </row>
    <row r="20" spans="1:17" ht="12" customHeight="1" x14ac:dyDescent="0.25">
      <c r="A20" s="87" t="s">
        <v>110</v>
      </c>
      <c r="B20" s="95"/>
      <c r="C20" s="95">
        <v>8.1069742700240102E-2</v>
      </c>
      <c r="D20" s="95">
        <v>5.6654254046344124E-2</v>
      </c>
      <c r="E20" s="95">
        <v>5.4586227681223475E-2</v>
      </c>
      <c r="F20" s="95">
        <v>5.8340567629612719E-2</v>
      </c>
      <c r="G20" s="95">
        <v>0.25487894375855663</v>
      </c>
      <c r="H20" s="95">
        <v>0.30430724058336173</v>
      </c>
      <c r="I20" s="95">
        <v>0.10852504461878792</v>
      </c>
      <c r="J20" s="95">
        <v>0.15035443009592364</v>
      </c>
      <c r="K20" s="95">
        <v>3.4425932609508578</v>
      </c>
      <c r="L20" s="95">
        <v>0.99302470264014919</v>
      </c>
      <c r="M20" s="95">
        <v>0.27759668353121514</v>
      </c>
      <c r="N20" s="95">
        <v>6.5004593607471212E-2</v>
      </c>
      <c r="O20" s="95">
        <v>0.4831861159590824</v>
      </c>
      <c r="P20" s="95">
        <v>0.26679273261742742</v>
      </c>
      <c r="Q20" s="95">
        <v>0.42287524126951404</v>
      </c>
    </row>
    <row r="21" spans="1:17" ht="12" customHeight="1" x14ac:dyDescent="0.25">
      <c r="A21" s="87" t="s">
        <v>109</v>
      </c>
      <c r="B21" s="95"/>
      <c r="C21" s="95">
        <v>0.66452642987464106</v>
      </c>
      <c r="D21" s="95">
        <v>1.147962413521195</v>
      </c>
      <c r="E21" s="95">
        <v>1.1308592927483057</v>
      </c>
      <c r="F21" s="95">
        <v>1.6563475316851102</v>
      </c>
      <c r="G21" s="95">
        <v>0.97762921704335015</v>
      </c>
      <c r="H21" s="95">
        <v>1.2617161319563295</v>
      </c>
      <c r="I21" s="95">
        <v>1.6129080022629334</v>
      </c>
      <c r="J21" s="95">
        <v>0.97788793046521083</v>
      </c>
      <c r="K21" s="95">
        <v>0.63305611685015051</v>
      </c>
      <c r="L21" s="95">
        <v>0.90631948000555362</v>
      </c>
      <c r="M21" s="95">
        <v>0.48840878160174711</v>
      </c>
      <c r="N21" s="95">
        <v>0.5199508240274866</v>
      </c>
      <c r="O21" s="95">
        <v>0.63633964216358097</v>
      </c>
      <c r="P21" s="95">
        <v>0.56869083669367715</v>
      </c>
      <c r="Q21" s="95">
        <v>1.2043045487903967</v>
      </c>
    </row>
    <row r="22" spans="1:17" ht="12" customHeight="1" x14ac:dyDescent="0.25">
      <c r="A22" s="87" t="s">
        <v>55</v>
      </c>
      <c r="B22" s="95"/>
      <c r="C22" s="95">
        <v>0</v>
      </c>
      <c r="D22" s="95">
        <v>0</v>
      </c>
      <c r="E22" s="95">
        <v>0</v>
      </c>
      <c r="F22" s="95">
        <v>0</v>
      </c>
      <c r="G22" s="95">
        <v>0</v>
      </c>
      <c r="H22" s="95">
        <v>0</v>
      </c>
      <c r="I22" s="95">
        <v>0</v>
      </c>
      <c r="J22" s="95">
        <v>0</v>
      </c>
      <c r="K22" s="95">
        <v>0</v>
      </c>
      <c r="L22" s="95">
        <v>0</v>
      </c>
      <c r="M22" s="95">
        <v>0</v>
      </c>
      <c r="N22" s="95">
        <v>0</v>
      </c>
      <c r="O22" s="95">
        <v>0</v>
      </c>
      <c r="P22" s="95">
        <v>0</v>
      </c>
      <c r="Q22" s="95">
        <v>0</v>
      </c>
    </row>
    <row r="23" spans="1:17" ht="12" customHeight="1" x14ac:dyDescent="0.25">
      <c r="A23" s="87" t="s">
        <v>79</v>
      </c>
      <c r="B23" s="95"/>
      <c r="C23" s="95">
        <v>0</v>
      </c>
      <c r="D23" s="95">
        <v>0</v>
      </c>
      <c r="E23" s="95">
        <v>0</v>
      </c>
      <c r="F23" s="95">
        <v>0</v>
      </c>
      <c r="G23" s="95">
        <v>0</v>
      </c>
      <c r="H23" s="95">
        <v>0</v>
      </c>
      <c r="I23" s="95">
        <v>0</v>
      </c>
      <c r="J23" s="95">
        <v>0</v>
      </c>
      <c r="K23" s="95">
        <v>0</v>
      </c>
      <c r="L23" s="95">
        <v>0</v>
      </c>
      <c r="M23" s="95">
        <v>0</v>
      </c>
      <c r="N23" s="95">
        <v>0</v>
      </c>
      <c r="O23" s="95">
        <v>0</v>
      </c>
      <c r="P23" s="95">
        <v>0</v>
      </c>
      <c r="Q23" s="95">
        <v>0</v>
      </c>
    </row>
    <row r="24" spans="1:17" ht="12" customHeight="1" x14ac:dyDescent="0.25">
      <c r="A24" s="87" t="s">
        <v>61</v>
      </c>
      <c r="B24" s="95"/>
      <c r="C24" s="95">
        <v>0</v>
      </c>
      <c r="D24" s="95">
        <v>0</v>
      </c>
      <c r="E24" s="95">
        <v>0</v>
      </c>
      <c r="F24" s="95">
        <v>0</v>
      </c>
      <c r="G24" s="95">
        <v>0</v>
      </c>
      <c r="H24" s="95">
        <v>0</v>
      </c>
      <c r="I24" s="95">
        <v>0</v>
      </c>
      <c r="J24" s="95">
        <v>0</v>
      </c>
      <c r="K24" s="95">
        <v>0</v>
      </c>
      <c r="L24" s="95">
        <v>0</v>
      </c>
      <c r="M24" s="95">
        <v>0</v>
      </c>
      <c r="N24" s="95">
        <v>0</v>
      </c>
      <c r="O24" s="95">
        <v>0</v>
      </c>
      <c r="P24" s="95">
        <v>0</v>
      </c>
      <c r="Q24" s="95">
        <v>0</v>
      </c>
    </row>
    <row r="25" spans="1:17" ht="12" customHeight="1" x14ac:dyDescent="0.25">
      <c r="A25" s="51" t="s">
        <v>60</v>
      </c>
      <c r="B25" s="22"/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</row>
    <row r="26" spans="1:17" ht="12" customHeight="1" x14ac:dyDescent="0.25">
      <c r="A26" s="49" t="s">
        <v>59</v>
      </c>
      <c r="B26" s="18"/>
      <c r="C26" s="18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0</v>
      </c>
    </row>
    <row r="27" spans="1:17" ht="12.95" customHeight="1" x14ac:dyDescent="0.25">
      <c r="A27" s="89" t="s">
        <v>62</v>
      </c>
      <c r="B27" s="96"/>
      <c r="C27" s="96">
        <f t="shared" ref="C27:Q27" si="4">SUM(C28:C32)</f>
        <v>0.2304481945507332</v>
      </c>
      <c r="D27" s="96">
        <f t="shared" si="4"/>
        <v>0.32196881013336631</v>
      </c>
      <c r="E27" s="96">
        <f t="shared" si="4"/>
        <v>0.3729978663414259</v>
      </c>
      <c r="F27" s="96">
        <f t="shared" si="4"/>
        <v>0.47130662194063078</v>
      </c>
      <c r="G27" s="96">
        <f t="shared" si="4"/>
        <v>0.36599642581495095</v>
      </c>
      <c r="H27" s="96">
        <f t="shared" si="4"/>
        <v>0.38340462899963101</v>
      </c>
      <c r="I27" s="96">
        <f t="shared" si="4"/>
        <v>0.2678211980212134</v>
      </c>
      <c r="J27" s="96">
        <f t="shared" si="4"/>
        <v>0.21998604427261204</v>
      </c>
      <c r="K27" s="96">
        <f t="shared" si="4"/>
        <v>0.25291854359034305</v>
      </c>
      <c r="L27" s="96">
        <f t="shared" si="4"/>
        <v>0.33841199834182417</v>
      </c>
      <c r="M27" s="96">
        <f t="shared" si="4"/>
        <v>0.19366394442686216</v>
      </c>
      <c r="N27" s="96">
        <f t="shared" si="4"/>
        <v>0.23256539022630834</v>
      </c>
      <c r="O27" s="96">
        <f t="shared" si="4"/>
        <v>0.24757173494749188</v>
      </c>
      <c r="P27" s="96">
        <f t="shared" si="4"/>
        <v>0.24444669925760626</v>
      </c>
      <c r="Q27" s="96">
        <f t="shared" si="4"/>
        <v>0.54193066178677973</v>
      </c>
    </row>
    <row r="28" spans="1:17" ht="12" customHeight="1" x14ac:dyDescent="0.25">
      <c r="A28" s="87" t="s">
        <v>58</v>
      </c>
      <c r="B28" s="95"/>
      <c r="C28" s="95">
        <v>0</v>
      </c>
      <c r="D28" s="95">
        <v>0</v>
      </c>
      <c r="E28" s="95">
        <v>0</v>
      </c>
      <c r="F28" s="95">
        <v>0</v>
      </c>
      <c r="G28" s="95">
        <v>0</v>
      </c>
      <c r="H28" s="95">
        <v>0</v>
      </c>
      <c r="I28" s="95">
        <v>0</v>
      </c>
      <c r="J28" s="95">
        <v>0</v>
      </c>
      <c r="K28" s="95">
        <v>0</v>
      </c>
      <c r="L28" s="95">
        <v>0</v>
      </c>
      <c r="M28" s="95">
        <v>0</v>
      </c>
      <c r="N28" s="95">
        <v>0</v>
      </c>
      <c r="O28" s="95">
        <v>0</v>
      </c>
      <c r="P28" s="95">
        <v>0</v>
      </c>
      <c r="Q28" s="95">
        <v>0</v>
      </c>
    </row>
    <row r="29" spans="1:17" s="28" customFormat="1" ht="12" customHeight="1" x14ac:dyDescent="0.25">
      <c r="A29" s="87" t="s">
        <v>84</v>
      </c>
      <c r="B29" s="95"/>
      <c r="C29" s="95">
        <v>0</v>
      </c>
      <c r="D29" s="95">
        <v>0</v>
      </c>
      <c r="E29" s="95">
        <v>0</v>
      </c>
      <c r="F29" s="95">
        <v>0</v>
      </c>
      <c r="G29" s="95">
        <v>0</v>
      </c>
      <c r="H29" s="95">
        <v>0</v>
      </c>
      <c r="I29" s="95">
        <v>0</v>
      </c>
      <c r="J29" s="95">
        <v>0</v>
      </c>
      <c r="K29" s="95">
        <v>0</v>
      </c>
      <c r="L29" s="95">
        <v>0</v>
      </c>
      <c r="M29" s="95">
        <v>0</v>
      </c>
      <c r="N29" s="95">
        <v>0</v>
      </c>
      <c r="O29" s="95">
        <v>0</v>
      </c>
      <c r="P29" s="95">
        <v>0</v>
      </c>
      <c r="Q29" s="95">
        <v>0</v>
      </c>
    </row>
    <row r="30" spans="1:17" ht="12" customHeight="1" x14ac:dyDescent="0.25">
      <c r="A30" s="87" t="s">
        <v>109</v>
      </c>
      <c r="B30" s="95"/>
      <c r="C30" s="95">
        <v>0.2304481945507332</v>
      </c>
      <c r="D30" s="95">
        <v>0.32196881013336631</v>
      </c>
      <c r="E30" s="95">
        <v>0.3729978663414259</v>
      </c>
      <c r="F30" s="95">
        <v>0.47130662194063078</v>
      </c>
      <c r="G30" s="95">
        <v>0.36599642581495095</v>
      </c>
      <c r="H30" s="95">
        <v>0.38340462899963101</v>
      </c>
      <c r="I30" s="95">
        <v>0.2678211980212134</v>
      </c>
      <c r="J30" s="95">
        <v>0.21998604427261204</v>
      </c>
      <c r="K30" s="95">
        <v>0.25291854359034305</v>
      </c>
      <c r="L30" s="95">
        <v>0.33841199834182417</v>
      </c>
      <c r="M30" s="95">
        <v>0.19366394442686216</v>
      </c>
      <c r="N30" s="95">
        <v>0.23256539022630834</v>
      </c>
      <c r="O30" s="95">
        <v>0.24757173494749188</v>
      </c>
      <c r="P30" s="95">
        <v>0.24444669925760626</v>
      </c>
      <c r="Q30" s="95">
        <v>0.54193066178677973</v>
      </c>
    </row>
    <row r="31" spans="1:17" ht="12" customHeight="1" x14ac:dyDescent="0.25">
      <c r="A31" s="87" t="s">
        <v>55</v>
      </c>
      <c r="B31" s="95"/>
      <c r="C31" s="95">
        <v>0</v>
      </c>
      <c r="D31" s="95">
        <v>0</v>
      </c>
      <c r="E31" s="95">
        <v>0</v>
      </c>
      <c r="F31" s="95">
        <v>0</v>
      </c>
      <c r="G31" s="95">
        <v>0</v>
      </c>
      <c r="H31" s="95">
        <v>0</v>
      </c>
      <c r="I31" s="95">
        <v>0</v>
      </c>
      <c r="J31" s="95">
        <v>0</v>
      </c>
      <c r="K31" s="95">
        <v>0</v>
      </c>
      <c r="L31" s="95">
        <v>0</v>
      </c>
      <c r="M31" s="95">
        <v>0</v>
      </c>
      <c r="N31" s="95">
        <v>0</v>
      </c>
      <c r="O31" s="95">
        <v>0</v>
      </c>
      <c r="P31" s="95">
        <v>0</v>
      </c>
      <c r="Q31" s="95">
        <v>0</v>
      </c>
    </row>
    <row r="32" spans="1:17" ht="12" customHeight="1" x14ac:dyDescent="0.25">
      <c r="A32" s="49" t="s">
        <v>60</v>
      </c>
      <c r="B32" s="18"/>
      <c r="C32" s="18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122</v>
      </c>
      <c r="B3" s="100"/>
      <c r="C3" s="100">
        <f>IF(RES_hh_fec_in!C3=0,0,1000000/0.086*RES_hh_fec_in!C3/RES_hh_num_in!C3)</f>
        <v>19120.490454892722</v>
      </c>
      <c r="D3" s="100">
        <f>IF(RES_hh_fec_in!D3=0,0,1000000/0.086*RES_hh_fec_in!D3/RES_hh_num_in!D3)</f>
        <v>18625.255789935192</v>
      </c>
      <c r="E3" s="100">
        <f>IF(RES_hh_fec_in!E3=0,0,1000000/0.086*RES_hh_fec_in!E3/RES_hh_num_in!E3)</f>
        <v>19824.841451094228</v>
      </c>
      <c r="F3" s="100">
        <f>IF(RES_hh_fec_in!F3=0,0,1000000/0.086*RES_hh_fec_in!F3/RES_hh_num_in!F3)</f>
        <v>20556.676052335439</v>
      </c>
      <c r="G3" s="100">
        <f>IF(RES_hh_fec_in!G3=0,0,1000000/0.086*RES_hh_fec_in!G3/RES_hh_num_in!G3)</f>
        <v>19918.08198311472</v>
      </c>
      <c r="H3" s="100">
        <f>IF(RES_hh_fec_in!H3=0,0,1000000/0.086*RES_hh_fec_in!H3/RES_hh_num_in!H3)</f>
        <v>20879.388205312604</v>
      </c>
      <c r="I3" s="100">
        <f>IF(RES_hh_fec_in!I3=0,0,1000000/0.086*RES_hh_fec_in!I3/RES_hh_num_in!I3)</f>
        <v>20215.992967056794</v>
      </c>
      <c r="J3" s="100">
        <f>IF(RES_hh_fec_in!J3=0,0,1000000/0.086*RES_hh_fec_in!J3/RES_hh_num_in!J3)</f>
        <v>19578.096019822111</v>
      </c>
      <c r="K3" s="100">
        <f>IF(RES_hh_fec_in!K3=0,0,1000000/0.086*RES_hh_fec_in!K3/RES_hh_num_in!K3)</f>
        <v>23088.260600507965</v>
      </c>
      <c r="L3" s="100">
        <f>IF(RES_hh_fec_in!L3=0,0,1000000/0.086*RES_hh_fec_in!L3/RES_hh_num_in!L3)</f>
        <v>16728.558384649587</v>
      </c>
      <c r="M3" s="100">
        <f>IF(RES_hh_fec_in!M3=0,0,1000000/0.086*RES_hh_fec_in!M3/RES_hh_num_in!M3)</f>
        <v>18333.022979450961</v>
      </c>
      <c r="N3" s="100">
        <f>IF(RES_hh_fec_in!N3=0,0,1000000/0.086*RES_hh_fec_in!N3/RES_hh_num_in!N3)</f>
        <v>19572.969597108971</v>
      </c>
      <c r="O3" s="100">
        <f>IF(RES_hh_fec_in!O3=0,0,1000000/0.086*RES_hh_fec_in!O3/RES_hh_num_in!O3)</f>
        <v>18426.764681290955</v>
      </c>
      <c r="P3" s="100">
        <f>IF(RES_hh_fec_in!P3=0,0,1000000/0.086*RES_hh_fec_in!P3/RES_hh_num_in!P3)</f>
        <v>17185.917158997276</v>
      </c>
      <c r="Q3" s="100">
        <f>IF(RES_hh_fec_in!Q3=0,0,1000000/0.086*RES_hh_fec_in!Q3/RES_hh_num_in!Q3)</f>
        <v>13414.712915997201</v>
      </c>
    </row>
    <row r="4" spans="1:17" ht="12.95" customHeight="1" x14ac:dyDescent="0.25">
      <c r="A4" s="89" t="s">
        <v>65</v>
      </c>
      <c r="B4" s="96"/>
      <c r="C4" s="96">
        <f>IF(RES_hh_fec_in!C4=0,0,1000000/0.086*RES_hh_fec_in!C4/RES_hh_num_in!C4)</f>
        <v>16364.943236889989</v>
      </c>
      <c r="D4" s="96">
        <f>IF(RES_hh_fec_in!D4=0,0,1000000/0.086*RES_hh_fec_in!D4/RES_hh_num_in!D4)</f>
        <v>15787.585426025178</v>
      </c>
      <c r="E4" s="96">
        <f>IF(RES_hh_fec_in!E4=0,0,1000000/0.086*RES_hh_fec_in!E4/RES_hh_num_in!E4)</f>
        <v>16864.577504623125</v>
      </c>
      <c r="F4" s="96">
        <f>IF(RES_hh_fec_in!F4=0,0,1000000/0.086*RES_hh_fec_in!F4/RES_hh_num_in!F4)</f>
        <v>17223.042160857793</v>
      </c>
      <c r="G4" s="96">
        <f>IF(RES_hh_fec_in!G4=0,0,1000000/0.086*RES_hh_fec_in!G4/RES_hh_num_in!G4)</f>
        <v>16937.310634294419</v>
      </c>
      <c r="H4" s="96">
        <f>IF(RES_hh_fec_in!H4=0,0,1000000/0.086*RES_hh_fec_in!H4/RES_hh_num_in!H4)</f>
        <v>17841.866723708838</v>
      </c>
      <c r="I4" s="96">
        <f>IF(RES_hh_fec_in!I4=0,0,1000000/0.086*RES_hh_fec_in!I4/RES_hh_num_in!I4)</f>
        <v>17026.616711281094</v>
      </c>
      <c r="J4" s="96">
        <f>IF(RES_hh_fec_in!J4=0,0,1000000/0.086*RES_hh_fec_in!J4/RES_hh_num_in!J4)</f>
        <v>16359.335882438852</v>
      </c>
      <c r="K4" s="96">
        <f>IF(RES_hh_fec_in!K4=0,0,1000000/0.086*RES_hh_fec_in!K4/RES_hh_num_in!K4)</f>
        <v>19434.084127834169</v>
      </c>
      <c r="L4" s="96">
        <f>IF(RES_hh_fec_in!L4=0,0,1000000/0.086*RES_hh_fec_in!L4/RES_hh_num_in!L4)</f>
        <v>13963.202767713492</v>
      </c>
      <c r="M4" s="96">
        <f>IF(RES_hh_fec_in!M4=0,0,1000000/0.086*RES_hh_fec_in!M4/RES_hh_num_in!M4)</f>
        <v>15239.448254557203</v>
      </c>
      <c r="N4" s="96">
        <f>IF(RES_hh_fec_in!N4=0,0,1000000/0.086*RES_hh_fec_in!N4/RES_hh_num_in!N4)</f>
        <v>16372.496826153267</v>
      </c>
      <c r="O4" s="96">
        <f>IF(RES_hh_fec_in!O4=0,0,1000000/0.086*RES_hh_fec_in!O4/RES_hh_num_in!O4)</f>
        <v>14921.633110125858</v>
      </c>
      <c r="P4" s="96">
        <f>IF(RES_hh_fec_in!P4=0,0,1000000/0.086*RES_hh_fec_in!P4/RES_hh_num_in!P4)</f>
        <v>13926.703473690042</v>
      </c>
      <c r="Q4" s="96">
        <f>IF(RES_hh_fec_in!Q4=0,0,1000000/0.086*RES_hh_fec_in!Q4/RES_hh_num_in!Q4)</f>
        <v>10706.08562949728</v>
      </c>
    </row>
    <row r="5" spans="1:17" ht="12" customHeight="1" x14ac:dyDescent="0.25">
      <c r="A5" s="87" t="s">
        <v>58</v>
      </c>
      <c r="B5" s="95"/>
      <c r="C5" s="95">
        <f>IF(RES_hh_fec_in!C5=0,0,1000000/0.086*RES_hh_fec_in!C5/RES_hh_num_in!C5)</f>
        <v>30131.888033399086</v>
      </c>
      <c r="D5" s="95">
        <f>IF(RES_hh_fec_in!D5=0,0,1000000/0.086*RES_hh_fec_in!D5/RES_hh_num_in!D5)</f>
        <v>19448.278723135343</v>
      </c>
      <c r="E5" s="95">
        <f>IF(RES_hh_fec_in!E5=0,0,1000000/0.086*RES_hh_fec_in!E5/RES_hh_num_in!E5)</f>
        <v>17828.858077131776</v>
      </c>
      <c r="F5" s="95">
        <f>IF(RES_hh_fec_in!F5=0,0,1000000/0.086*RES_hh_fec_in!F5/RES_hh_num_in!F5)</f>
        <v>17998.428288638788</v>
      </c>
      <c r="G5" s="95">
        <f>IF(RES_hh_fec_in!G5=0,0,1000000/0.086*RES_hh_fec_in!G5/RES_hh_num_in!G5)</f>
        <v>20161.693114990969</v>
      </c>
      <c r="H5" s="95">
        <f>IF(RES_hh_fec_in!H5=0,0,1000000/0.086*RES_hh_fec_in!H5/RES_hh_num_in!H5)</f>
        <v>0</v>
      </c>
      <c r="I5" s="95">
        <f>IF(RES_hh_fec_in!I5=0,0,1000000/0.086*RES_hh_fec_in!I5/RES_hh_num_in!I5)</f>
        <v>19585.841821076701</v>
      </c>
      <c r="J5" s="95">
        <f>IF(RES_hh_fec_in!J5=0,0,1000000/0.086*RES_hh_fec_in!J5/RES_hh_num_in!J5)</f>
        <v>19660.392254951428</v>
      </c>
      <c r="K5" s="95">
        <f>IF(RES_hh_fec_in!K5=0,0,1000000/0.086*RES_hh_fec_in!K5/RES_hh_num_in!K5)</f>
        <v>20419.847740674631</v>
      </c>
      <c r="L5" s="95">
        <f>IF(RES_hh_fec_in!L5=0,0,1000000/0.086*RES_hh_fec_in!L5/RES_hh_num_in!L5)</f>
        <v>26889.168991769529</v>
      </c>
      <c r="M5" s="95">
        <f>IF(RES_hh_fec_in!M5=0,0,1000000/0.086*RES_hh_fec_in!M5/RES_hh_num_in!M5)</f>
        <v>25274.011562991949</v>
      </c>
      <c r="N5" s="95">
        <f>IF(RES_hh_fec_in!N5=0,0,1000000/0.086*RES_hh_fec_in!N5/RES_hh_num_in!N5)</f>
        <v>0</v>
      </c>
      <c r="O5" s="95">
        <f>IF(RES_hh_fec_in!O5=0,0,1000000/0.086*RES_hh_fec_in!O5/RES_hh_num_in!O5)</f>
        <v>0</v>
      </c>
      <c r="P5" s="95">
        <f>IF(RES_hh_fec_in!P5=0,0,1000000/0.086*RES_hh_fec_in!P5/RES_hh_num_in!P5)</f>
        <v>17659.228126663555</v>
      </c>
      <c r="Q5" s="95">
        <f>IF(RES_hh_fec_in!Q5=0,0,1000000/0.086*RES_hh_fec_in!Q5/RES_hh_num_in!Q5)</f>
        <v>16249.697707241634</v>
      </c>
    </row>
    <row r="6" spans="1:17" ht="12" customHeight="1" x14ac:dyDescent="0.25">
      <c r="A6" s="87" t="s">
        <v>84</v>
      </c>
      <c r="B6" s="95"/>
      <c r="C6" s="95">
        <f>IF(RES_hh_fec_in!C6=0,0,1000000/0.086*RES_hh_fec_in!C6/RES_hh_num_in!C6)</f>
        <v>0</v>
      </c>
      <c r="D6" s="95">
        <f>IF(RES_hh_fec_in!D6=0,0,1000000/0.086*RES_hh_fec_in!D6/RES_hh_num_in!D6)</f>
        <v>0</v>
      </c>
      <c r="E6" s="95">
        <f>IF(RES_hh_fec_in!E6=0,0,1000000/0.086*RES_hh_fec_in!E6/RES_hh_num_in!E6)</f>
        <v>0</v>
      </c>
      <c r="F6" s="95">
        <f>IF(RES_hh_fec_in!F6=0,0,1000000/0.086*RES_hh_fec_in!F6/RES_hh_num_in!F6)</f>
        <v>0</v>
      </c>
      <c r="G6" s="95">
        <f>IF(RES_hh_fec_in!G6=0,0,1000000/0.086*RES_hh_fec_in!G6/RES_hh_num_in!G6)</f>
        <v>0</v>
      </c>
      <c r="H6" s="95">
        <f>IF(RES_hh_fec_in!H6=0,0,1000000/0.086*RES_hh_fec_in!H6/RES_hh_num_in!H6)</f>
        <v>0</v>
      </c>
      <c r="I6" s="95">
        <f>IF(RES_hh_fec_in!I6=0,0,1000000/0.086*RES_hh_fec_in!I6/RES_hh_num_in!I6)</f>
        <v>0</v>
      </c>
      <c r="J6" s="95">
        <f>IF(RES_hh_fec_in!J6=0,0,1000000/0.086*RES_hh_fec_in!J6/RES_hh_num_in!J6)</f>
        <v>0</v>
      </c>
      <c r="K6" s="95">
        <f>IF(RES_hh_fec_in!K6=0,0,1000000/0.086*RES_hh_fec_in!K6/RES_hh_num_in!K6)</f>
        <v>0</v>
      </c>
      <c r="L6" s="95">
        <f>IF(RES_hh_fec_in!L6=0,0,1000000/0.086*RES_hh_fec_in!L6/RES_hh_num_in!L6)</f>
        <v>0</v>
      </c>
      <c r="M6" s="95">
        <f>IF(RES_hh_fec_in!M6=0,0,1000000/0.086*RES_hh_fec_in!M6/RES_hh_num_in!M6)</f>
        <v>0</v>
      </c>
      <c r="N6" s="95">
        <f>IF(RES_hh_fec_in!N6=0,0,1000000/0.086*RES_hh_fec_in!N6/RES_hh_num_in!N6)</f>
        <v>0</v>
      </c>
      <c r="O6" s="95">
        <f>IF(RES_hh_fec_in!O6=0,0,1000000/0.086*RES_hh_fec_in!O6/RES_hh_num_in!O6)</f>
        <v>0</v>
      </c>
      <c r="P6" s="95">
        <f>IF(RES_hh_fec_in!P6=0,0,1000000/0.086*RES_hh_fec_in!P6/RES_hh_num_in!P6)</f>
        <v>0</v>
      </c>
      <c r="Q6" s="95">
        <f>IF(RES_hh_fec_in!Q6=0,0,1000000/0.086*RES_hh_fec_in!Q6/RES_hh_num_in!Q6)</f>
        <v>0</v>
      </c>
    </row>
    <row r="7" spans="1:17" ht="12" customHeight="1" x14ac:dyDescent="0.25">
      <c r="A7" s="87" t="s">
        <v>110</v>
      </c>
      <c r="B7" s="95"/>
      <c r="C7" s="95">
        <f>IF(RES_hh_fec_in!C7=0,0,1000000/0.086*RES_hh_fec_in!C7/RES_hh_num_in!C7)</f>
        <v>15669.688067986463</v>
      </c>
      <c r="D7" s="95">
        <f>IF(RES_hh_fec_in!D7=0,0,1000000/0.086*RES_hh_fec_in!D7/RES_hh_num_in!D7)</f>
        <v>16030.383347893363</v>
      </c>
      <c r="E7" s="95">
        <f>IF(RES_hh_fec_in!E7=0,0,1000000/0.086*RES_hh_fec_in!E7/RES_hh_num_in!E7)</f>
        <v>13857.509738737177</v>
      </c>
      <c r="F7" s="95">
        <f>IF(RES_hh_fec_in!F7=0,0,1000000/0.086*RES_hh_fec_in!F7/RES_hh_num_in!F7)</f>
        <v>13660.732945611066</v>
      </c>
      <c r="G7" s="95">
        <f>IF(RES_hh_fec_in!G7=0,0,1000000/0.086*RES_hh_fec_in!G7/RES_hh_num_in!G7)</f>
        <v>16451.891309587179</v>
      </c>
      <c r="H7" s="95">
        <f>IF(RES_hh_fec_in!H7=0,0,1000000/0.086*RES_hh_fec_in!H7/RES_hh_num_in!H7)</f>
        <v>16344.941212556319</v>
      </c>
      <c r="I7" s="95">
        <f>IF(RES_hh_fec_in!I7=0,0,1000000/0.086*RES_hh_fec_in!I7/RES_hh_num_in!I7)</f>
        <v>16251.194794561994</v>
      </c>
      <c r="J7" s="95">
        <f>IF(RES_hh_fec_in!J7=0,0,1000000/0.086*RES_hh_fec_in!J7/RES_hh_num_in!J7)</f>
        <v>15960.156028973686</v>
      </c>
      <c r="K7" s="95">
        <f>IF(RES_hh_fec_in!K7=0,0,1000000/0.086*RES_hh_fec_in!K7/RES_hh_num_in!K7)</f>
        <v>16546.04740922444</v>
      </c>
      <c r="L7" s="95">
        <f>IF(RES_hh_fec_in!L7=0,0,1000000/0.086*RES_hh_fec_in!L7/RES_hh_num_in!L7)</f>
        <v>16204.240646397984</v>
      </c>
      <c r="M7" s="95">
        <f>IF(RES_hh_fec_in!M7=0,0,1000000/0.086*RES_hh_fec_in!M7/RES_hh_num_in!M7)</f>
        <v>15715.318787493861</v>
      </c>
      <c r="N7" s="95">
        <f>IF(RES_hh_fec_in!N7=0,0,1000000/0.086*RES_hh_fec_in!N7/RES_hh_num_in!N7)</f>
        <v>15261.555987440901</v>
      </c>
      <c r="O7" s="95">
        <f>IF(RES_hh_fec_in!O7=0,0,1000000/0.086*RES_hh_fec_in!O7/RES_hh_num_in!O7)</f>
        <v>14928.665370152925</v>
      </c>
      <c r="P7" s="95">
        <f>IF(RES_hh_fec_in!P7=0,0,1000000/0.086*RES_hh_fec_in!P7/RES_hh_num_in!P7)</f>
        <v>14279.651928675026</v>
      </c>
      <c r="Q7" s="95">
        <f>IF(RES_hh_fec_in!Q7=0,0,1000000/0.086*RES_hh_fec_in!Q7/RES_hh_num_in!Q7)</f>
        <v>12858.709540275146</v>
      </c>
    </row>
    <row r="8" spans="1:17" ht="12" customHeight="1" x14ac:dyDescent="0.25">
      <c r="A8" s="87" t="s">
        <v>109</v>
      </c>
      <c r="B8" s="95"/>
      <c r="C8" s="95">
        <f>IF(RES_hh_fec_in!C8=0,0,1000000/0.086*RES_hh_fec_in!C8/RES_hh_num_in!C8)</f>
        <v>14256.64751343832</v>
      </c>
      <c r="D8" s="95">
        <f>IF(RES_hh_fec_in!D8=0,0,1000000/0.086*RES_hh_fec_in!D8/RES_hh_num_in!D8)</f>
        <v>14649.072245208656</v>
      </c>
      <c r="E8" s="95">
        <f>IF(RES_hh_fec_in!E8=0,0,1000000/0.086*RES_hh_fec_in!E8/RES_hh_num_in!E8)</f>
        <v>15589.560555671982</v>
      </c>
      <c r="F8" s="95">
        <f>IF(RES_hh_fec_in!F8=0,0,1000000/0.086*RES_hh_fec_in!F8/RES_hh_num_in!F8)</f>
        <v>15291.796928364221</v>
      </c>
      <c r="G8" s="95">
        <f>IF(RES_hh_fec_in!G8=0,0,1000000/0.086*RES_hh_fec_in!G8/RES_hh_num_in!G8)</f>
        <v>15635.925377131391</v>
      </c>
      <c r="H8" s="95">
        <f>IF(RES_hh_fec_in!H8=0,0,1000000/0.086*RES_hh_fec_in!H8/RES_hh_num_in!H8)</f>
        <v>15486.856566240409</v>
      </c>
      <c r="I8" s="95">
        <f>IF(RES_hh_fec_in!I8=0,0,1000000/0.086*RES_hh_fec_in!I8/RES_hh_num_in!I8)</f>
        <v>15427.971486402552</v>
      </c>
      <c r="J8" s="95">
        <f>IF(RES_hh_fec_in!J8=0,0,1000000/0.086*RES_hh_fec_in!J8/RES_hh_num_in!J8)</f>
        <v>15319.871145986204</v>
      </c>
      <c r="K8" s="95">
        <f>IF(RES_hh_fec_in!K8=0,0,1000000/0.086*RES_hh_fec_in!K8/RES_hh_num_in!K8)</f>
        <v>14329.673056539023</v>
      </c>
      <c r="L8" s="95">
        <f>IF(RES_hh_fec_in!L8=0,0,1000000/0.086*RES_hh_fec_in!L8/RES_hh_num_in!L8)</f>
        <v>16619.352996223774</v>
      </c>
      <c r="M8" s="95">
        <f>IF(RES_hh_fec_in!M8=0,0,1000000/0.086*RES_hh_fec_in!M8/RES_hh_num_in!M8)</f>
        <v>14332.728996452446</v>
      </c>
      <c r="N8" s="95">
        <f>IF(RES_hh_fec_in!N8=0,0,1000000/0.086*RES_hh_fec_in!N8/RES_hh_num_in!N8)</f>
        <v>14473.661500682076</v>
      </c>
      <c r="O8" s="95">
        <f>IF(RES_hh_fec_in!O8=0,0,1000000/0.086*RES_hh_fec_in!O8/RES_hh_num_in!O8)</f>
        <v>13697.32087895483</v>
      </c>
      <c r="P8" s="95">
        <f>IF(RES_hh_fec_in!P8=0,0,1000000/0.086*RES_hh_fec_in!P8/RES_hh_num_in!P8)</f>
        <v>13556.018670643614</v>
      </c>
      <c r="Q8" s="95">
        <f>IF(RES_hh_fec_in!Q8=0,0,1000000/0.086*RES_hh_fec_in!Q8/RES_hh_num_in!Q8)</f>
        <v>12499.868694383438</v>
      </c>
    </row>
    <row r="9" spans="1:17" ht="12" customHeight="1" x14ac:dyDescent="0.25">
      <c r="A9" s="87" t="s">
        <v>55</v>
      </c>
      <c r="B9" s="95"/>
      <c r="C9" s="95">
        <f>IF(RES_hh_fec_in!C9=0,0,1000000/0.086*RES_hh_fec_in!C9/RES_hh_num_in!C9)</f>
        <v>17912.377739547828</v>
      </c>
      <c r="D9" s="95">
        <f>IF(RES_hh_fec_in!D9=0,0,1000000/0.086*RES_hh_fec_in!D9/RES_hh_num_in!D9)</f>
        <v>18211.005409230198</v>
      </c>
      <c r="E9" s="95">
        <f>IF(RES_hh_fec_in!E9=0,0,1000000/0.086*RES_hh_fec_in!E9/RES_hh_num_in!E9)</f>
        <v>19564.152711739069</v>
      </c>
      <c r="F9" s="95">
        <f>IF(RES_hh_fec_in!F9=0,0,1000000/0.086*RES_hh_fec_in!F9/RES_hh_num_in!F9)</f>
        <v>19675.751168939063</v>
      </c>
      <c r="G9" s="95">
        <f>IF(RES_hh_fec_in!G9=0,0,1000000/0.086*RES_hh_fec_in!G9/RES_hh_num_in!G9)</f>
        <v>20016.983461990505</v>
      </c>
      <c r="H9" s="95">
        <f>IF(RES_hh_fec_in!H9=0,0,1000000/0.086*RES_hh_fec_in!H9/RES_hh_num_in!H9)</f>
        <v>19364.318239860229</v>
      </c>
      <c r="I9" s="95">
        <f>IF(RES_hh_fec_in!I9=0,0,1000000/0.086*RES_hh_fec_in!I9/RES_hh_num_in!I9)</f>
        <v>18973.529757520646</v>
      </c>
      <c r="J9" s="95">
        <f>IF(RES_hh_fec_in!J9=0,0,1000000/0.086*RES_hh_fec_in!J9/RES_hh_num_in!J9)</f>
        <v>19002.157349141919</v>
      </c>
      <c r="K9" s="95">
        <f>IF(RES_hh_fec_in!K9=0,0,1000000/0.086*RES_hh_fec_in!K9/RES_hh_num_in!K9)</f>
        <v>20045.789035427773</v>
      </c>
      <c r="L9" s="95">
        <f>IF(RES_hh_fec_in!L9=0,0,1000000/0.086*RES_hh_fec_in!L9/RES_hh_num_in!L9)</f>
        <v>0</v>
      </c>
      <c r="M9" s="95">
        <f>IF(RES_hh_fec_in!M9=0,0,1000000/0.086*RES_hh_fec_in!M9/RES_hh_num_in!M9)</f>
        <v>18742.416556180269</v>
      </c>
      <c r="N9" s="95">
        <f>IF(RES_hh_fec_in!N9=0,0,1000000/0.086*RES_hh_fec_in!N9/RES_hh_num_in!N9)</f>
        <v>20370.995825804122</v>
      </c>
      <c r="O9" s="95">
        <f>IF(RES_hh_fec_in!O9=0,0,1000000/0.086*RES_hh_fec_in!O9/RES_hh_num_in!O9)</f>
        <v>17615.311012960374</v>
      </c>
      <c r="P9" s="95">
        <f>IF(RES_hh_fec_in!P9=0,0,1000000/0.086*RES_hh_fec_in!P9/RES_hh_num_in!P9)</f>
        <v>17520.964930506554</v>
      </c>
      <c r="Q9" s="95">
        <f>IF(RES_hh_fec_in!Q9=0,0,1000000/0.086*RES_hh_fec_in!Q9/RES_hh_num_in!Q9)</f>
        <v>0</v>
      </c>
    </row>
    <row r="10" spans="1:17" ht="12" customHeight="1" x14ac:dyDescent="0.25">
      <c r="A10" s="87" t="s">
        <v>79</v>
      </c>
      <c r="B10" s="95"/>
      <c r="C10" s="95">
        <f>IF(RES_hh_fec_in!C10=0,0,1000000/0.086*RES_hh_fec_in!C10/RES_hh_num_in!C10)</f>
        <v>0</v>
      </c>
      <c r="D10" s="95">
        <f>IF(RES_hh_fec_in!D10=0,0,1000000/0.086*RES_hh_fec_in!D10/RES_hh_num_in!D10)</f>
        <v>0</v>
      </c>
      <c r="E10" s="95">
        <f>IF(RES_hh_fec_in!E10=0,0,1000000/0.086*RES_hh_fec_in!E10/RES_hh_num_in!E10)</f>
        <v>0</v>
      </c>
      <c r="F10" s="95">
        <f>IF(RES_hh_fec_in!F10=0,0,1000000/0.086*RES_hh_fec_in!F10/RES_hh_num_in!F10)</f>
        <v>0</v>
      </c>
      <c r="G10" s="95">
        <f>IF(RES_hh_fec_in!G10=0,0,1000000/0.086*RES_hh_fec_in!G10/RES_hh_num_in!G10)</f>
        <v>0</v>
      </c>
      <c r="H10" s="95">
        <f>IF(RES_hh_fec_in!H10=0,0,1000000/0.086*RES_hh_fec_in!H10/RES_hh_num_in!H10)</f>
        <v>0</v>
      </c>
      <c r="I10" s="95">
        <f>IF(RES_hh_fec_in!I10=0,0,1000000/0.086*RES_hh_fec_in!I10/RES_hh_num_in!I10)</f>
        <v>0</v>
      </c>
      <c r="J10" s="95">
        <f>IF(RES_hh_fec_in!J10=0,0,1000000/0.086*RES_hh_fec_in!J10/RES_hh_num_in!J10)</f>
        <v>0</v>
      </c>
      <c r="K10" s="95">
        <f>IF(RES_hh_fec_in!K10=0,0,1000000/0.086*RES_hh_fec_in!K10/RES_hh_num_in!K10)</f>
        <v>0</v>
      </c>
      <c r="L10" s="95">
        <f>IF(RES_hh_fec_in!L10=0,0,1000000/0.086*RES_hh_fec_in!L10/RES_hh_num_in!L10)</f>
        <v>0</v>
      </c>
      <c r="M10" s="95">
        <f>IF(RES_hh_fec_in!M10=0,0,1000000/0.086*RES_hh_fec_in!M10/RES_hh_num_in!M10)</f>
        <v>0</v>
      </c>
      <c r="N10" s="95">
        <f>IF(RES_hh_fec_in!N10=0,0,1000000/0.086*RES_hh_fec_in!N10/RES_hh_num_in!N10)</f>
        <v>0</v>
      </c>
      <c r="O10" s="95">
        <f>IF(RES_hh_fec_in!O10=0,0,1000000/0.086*RES_hh_fec_in!O10/RES_hh_num_in!O10)</f>
        <v>0</v>
      </c>
      <c r="P10" s="95">
        <f>IF(RES_hh_fec_in!P10=0,0,1000000/0.086*RES_hh_fec_in!P10/RES_hh_num_in!P10)</f>
        <v>0</v>
      </c>
      <c r="Q10" s="95">
        <f>IF(RES_hh_fec_in!Q10=0,0,1000000/0.086*RES_hh_fec_in!Q10/RES_hh_num_in!Q10)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IF(RES_hh_fec_in!C11=0,0,1000000/0.086*RES_hh_fec_in!C11/RES_hh_num_in!C11)</f>
        <v>12234.337088197632</v>
      </c>
      <c r="D11" s="95">
        <f>IF(RES_hh_fec_in!D11=0,0,1000000/0.086*RES_hh_fec_in!D11/RES_hh_num_in!D11)</f>
        <v>12742.967668610638</v>
      </c>
      <c r="E11" s="95">
        <f>IF(RES_hh_fec_in!E11=0,0,1000000/0.086*RES_hh_fec_in!E11/RES_hh_num_in!E11)</f>
        <v>13407.61094246275</v>
      </c>
      <c r="F11" s="95">
        <f>IF(RES_hh_fec_in!F11=0,0,1000000/0.086*RES_hh_fec_in!F11/RES_hh_num_in!F11)</f>
        <v>12593.488552188624</v>
      </c>
      <c r="G11" s="95">
        <f>IF(RES_hh_fec_in!G11=0,0,1000000/0.086*RES_hh_fec_in!G11/RES_hh_num_in!G11)</f>
        <v>13055.268868878376</v>
      </c>
      <c r="H11" s="95">
        <f>IF(RES_hh_fec_in!H11=0,0,1000000/0.086*RES_hh_fec_in!H11/RES_hh_num_in!H11)</f>
        <v>13266.557370890092</v>
      </c>
      <c r="I11" s="95">
        <f>IF(RES_hh_fec_in!I11=0,0,1000000/0.086*RES_hh_fec_in!I11/RES_hh_num_in!I11)</f>
        <v>13371.008634967244</v>
      </c>
      <c r="J11" s="95">
        <f>IF(RES_hh_fec_in!J11=0,0,1000000/0.086*RES_hh_fec_in!J11/RES_hh_num_in!J11)</f>
        <v>12600.756903332245</v>
      </c>
      <c r="K11" s="95">
        <f>IF(RES_hh_fec_in!K11=0,0,1000000/0.086*RES_hh_fec_in!K11/RES_hh_num_in!K11)</f>
        <v>13701.018559623535</v>
      </c>
      <c r="L11" s="95">
        <f>IF(RES_hh_fec_in!L11=0,0,1000000/0.086*RES_hh_fec_in!L11/RES_hh_num_in!L11)</f>
        <v>13218.234463792665</v>
      </c>
      <c r="M11" s="95">
        <f>IF(RES_hh_fec_in!M11=0,0,1000000/0.086*RES_hh_fec_in!M11/RES_hh_num_in!M11)</f>
        <v>11653.069835141318</v>
      </c>
      <c r="N11" s="95">
        <f>IF(RES_hh_fec_in!N11=0,0,1000000/0.086*RES_hh_fec_in!N11/RES_hh_num_in!N11)</f>
        <v>12457.160874584453</v>
      </c>
      <c r="O11" s="95">
        <f>IF(RES_hh_fec_in!O11=0,0,1000000/0.086*RES_hh_fec_in!O11/RES_hh_num_in!O11)</f>
        <v>11939.969791241938</v>
      </c>
      <c r="P11" s="95">
        <f>IF(RES_hh_fec_in!P11=0,0,1000000/0.086*RES_hh_fec_in!P11/RES_hh_num_in!P11)</f>
        <v>11238.641374947836</v>
      </c>
      <c r="Q11" s="95">
        <f>IF(RES_hh_fec_in!Q11=0,0,1000000/0.086*RES_hh_fec_in!Q11/RES_hh_num_in!Q11)</f>
        <v>10264.751396649102</v>
      </c>
    </row>
    <row r="12" spans="1:17" ht="12" customHeight="1" x14ac:dyDescent="0.25">
      <c r="A12" s="87" t="s">
        <v>115</v>
      </c>
      <c r="B12" s="95"/>
      <c r="C12" s="95">
        <f>IF(RES_hh_fec_in!C12=0,0,1000000/0.086*RES_hh_fec_in!C12/RES_hh_num_in!C12)</f>
        <v>0</v>
      </c>
      <c r="D12" s="95">
        <f>IF(RES_hh_fec_in!D12=0,0,1000000/0.086*RES_hh_fec_in!D12/RES_hh_num_in!D12)</f>
        <v>0</v>
      </c>
      <c r="E12" s="95">
        <f>IF(RES_hh_fec_in!E12=0,0,1000000/0.086*RES_hh_fec_in!E12/RES_hh_num_in!E12)</f>
        <v>0</v>
      </c>
      <c r="F12" s="95">
        <f>IF(RES_hh_fec_in!F12=0,0,1000000/0.086*RES_hh_fec_in!F12/RES_hh_num_in!F12)</f>
        <v>0</v>
      </c>
      <c r="G12" s="95">
        <f>IF(RES_hh_fec_in!G12=0,0,1000000/0.086*RES_hh_fec_in!G12/RES_hh_num_in!G12)</f>
        <v>0</v>
      </c>
      <c r="H12" s="95">
        <f>IF(RES_hh_fec_in!H12=0,0,1000000/0.086*RES_hh_fec_in!H12/RES_hh_num_in!H12)</f>
        <v>0</v>
      </c>
      <c r="I12" s="95">
        <f>IF(RES_hh_fec_in!I12=0,0,1000000/0.086*RES_hh_fec_in!I12/RES_hh_num_in!I12)</f>
        <v>0</v>
      </c>
      <c r="J12" s="95">
        <f>IF(RES_hh_fec_in!J12=0,0,1000000/0.086*RES_hh_fec_in!J12/RES_hh_num_in!J12)</f>
        <v>0</v>
      </c>
      <c r="K12" s="95">
        <f>IF(RES_hh_fec_in!K12=0,0,1000000/0.086*RES_hh_fec_in!K12/RES_hh_num_in!K12)</f>
        <v>0</v>
      </c>
      <c r="L12" s="95">
        <f>IF(RES_hh_fec_in!L12=0,0,1000000/0.086*RES_hh_fec_in!L12/RES_hh_num_in!L12)</f>
        <v>0</v>
      </c>
      <c r="M12" s="95">
        <f>IF(RES_hh_fec_in!M12=0,0,1000000/0.086*RES_hh_fec_in!M12/RES_hh_num_in!M12)</f>
        <v>0</v>
      </c>
      <c r="N12" s="95">
        <f>IF(RES_hh_fec_in!N12=0,0,1000000/0.086*RES_hh_fec_in!N12/RES_hh_num_in!N12)</f>
        <v>0</v>
      </c>
      <c r="O12" s="95">
        <f>IF(RES_hh_fec_in!O12=0,0,1000000/0.086*RES_hh_fec_in!O12/RES_hh_num_in!O12)</f>
        <v>0</v>
      </c>
      <c r="P12" s="95">
        <f>IF(RES_hh_fec_in!P12=0,0,1000000/0.086*RES_hh_fec_in!P12/RES_hh_num_in!P12)</f>
        <v>0</v>
      </c>
      <c r="Q12" s="95">
        <f>IF(RES_hh_fec_in!Q12=0,0,1000000/0.086*RES_hh_fec_in!Q12/RES_hh_num_in!Q12)</f>
        <v>0</v>
      </c>
    </row>
    <row r="13" spans="1:17" ht="12" customHeight="1" x14ac:dyDescent="0.25">
      <c r="A13" s="51" t="s">
        <v>114</v>
      </c>
      <c r="B13" s="22"/>
      <c r="C13" s="22">
        <f>IF(RES_hh_fec_in!C13=0,0,1000000/0.086*RES_hh_fec_in!C13/RES_hh_num_in!C13)</f>
        <v>12696.870131710255</v>
      </c>
      <c r="D13" s="22">
        <f>IF(RES_hh_fec_in!D13=0,0,1000000/0.086*RES_hh_fec_in!D13/RES_hh_num_in!D13)</f>
        <v>12836.816767076782</v>
      </c>
      <c r="E13" s="22">
        <f>IF(RES_hh_fec_in!E13=0,0,1000000/0.086*RES_hh_fec_in!E13/RES_hh_num_in!E13)</f>
        <v>13126.853341493153</v>
      </c>
      <c r="F13" s="22">
        <f>IF(RES_hh_fec_in!F13=0,0,1000000/0.086*RES_hh_fec_in!F13/RES_hh_num_in!F13)</f>
        <v>12730.881986572715</v>
      </c>
      <c r="G13" s="22">
        <f>IF(RES_hh_fec_in!G13=0,0,1000000/0.086*RES_hh_fec_in!G13/RES_hh_num_in!G13)</f>
        <v>12303.095505652665</v>
      </c>
      <c r="H13" s="22">
        <f>IF(RES_hh_fec_in!H13=0,0,1000000/0.086*RES_hh_fec_in!H13/RES_hh_num_in!H13)</f>
        <v>11290.362431574002</v>
      </c>
      <c r="I13" s="22">
        <f>IF(RES_hh_fec_in!I13=0,0,1000000/0.086*RES_hh_fec_in!I13/RES_hh_num_in!I13)</f>
        <v>11749.751725617016</v>
      </c>
      <c r="J13" s="22">
        <f>IF(RES_hh_fec_in!J13=0,0,1000000/0.086*RES_hh_fec_in!J13/RES_hh_num_in!J13)</f>
        <v>10562.905235222579</v>
      </c>
      <c r="K13" s="22">
        <f>IF(RES_hh_fec_in!K13=0,0,1000000/0.086*RES_hh_fec_in!K13/RES_hh_num_in!K13)</f>
        <v>12238.462023191885</v>
      </c>
      <c r="L13" s="22">
        <f>IF(RES_hh_fec_in!L13=0,0,1000000/0.086*RES_hh_fec_in!L13/RES_hh_num_in!L13)</f>
        <v>11951.850589903483</v>
      </c>
      <c r="M13" s="22">
        <f>IF(RES_hh_fec_in!M13=0,0,1000000/0.086*RES_hh_fec_in!M13/RES_hh_num_in!M13)</f>
        <v>11633.33836284704</v>
      </c>
      <c r="N13" s="22">
        <f>IF(RES_hh_fec_in!N13=0,0,1000000/0.086*RES_hh_fec_in!N13/RES_hh_num_in!N13)</f>
        <v>12773.067797670654</v>
      </c>
      <c r="O13" s="22">
        <f>IF(RES_hh_fec_in!O13=0,0,1000000/0.086*RES_hh_fec_in!O13/RES_hh_num_in!O13)</f>
        <v>11710.638916748541</v>
      </c>
      <c r="P13" s="22">
        <f>IF(RES_hh_fec_in!P13=0,0,1000000/0.086*RES_hh_fec_in!P13/RES_hh_num_in!P13)</f>
        <v>11670.935112334895</v>
      </c>
      <c r="Q13" s="22">
        <f>IF(RES_hh_fec_in!Q13=0,0,1000000/0.086*RES_hh_fec_in!Q13/RES_hh_num_in!Q13)</f>
        <v>10614.459203686745</v>
      </c>
    </row>
    <row r="14" spans="1:17" ht="12" customHeight="1" x14ac:dyDescent="0.25">
      <c r="A14" s="99" t="s">
        <v>117</v>
      </c>
      <c r="B14" s="98"/>
      <c r="C14" s="98">
        <f>IF(RES_hh_fec_in!C14=0,0,1000000/0.086*RES_hh_fec_in!C14/RES_hh_num_in!C14)</f>
        <v>11.926911529437643</v>
      </c>
      <c r="D14" s="98">
        <f>IF(RES_hh_fec_in!D14=0,0,1000000/0.086*RES_hh_fec_in!D14/RES_hh_num_in!D14)</f>
        <v>21.947884076590114</v>
      </c>
      <c r="E14" s="98">
        <f>IF(RES_hh_fec_in!E14=0,0,1000000/0.086*RES_hh_fec_in!E14/RES_hh_num_in!E14)</f>
        <v>120.12899804760953</v>
      </c>
      <c r="F14" s="98">
        <f>IF(RES_hh_fec_in!F14=0,0,1000000/0.086*RES_hh_fec_in!F14/RES_hh_num_in!F14)</f>
        <v>153.71402092547112</v>
      </c>
      <c r="G14" s="98">
        <f>IF(RES_hh_fec_in!G14=0,0,1000000/0.086*RES_hh_fec_in!G14/RES_hh_num_in!G14)</f>
        <v>283.76813633582123</v>
      </c>
      <c r="H14" s="98">
        <f>IF(RES_hh_fec_in!H14=0,0,1000000/0.086*RES_hh_fec_in!H14/RES_hh_num_in!H14)</f>
        <v>559.43614175025596</v>
      </c>
      <c r="I14" s="98">
        <f>IF(RES_hh_fec_in!I14=0,0,1000000/0.086*RES_hh_fec_in!I14/RES_hh_num_in!I14)</f>
        <v>480.31197816905404</v>
      </c>
      <c r="J14" s="98">
        <f>IF(RES_hh_fec_in!J14=0,0,1000000/0.086*RES_hh_fec_in!J14/RES_hh_num_in!J14)</f>
        <v>599.3973052379464</v>
      </c>
      <c r="K14" s="98">
        <f>IF(RES_hh_fec_in!K14=0,0,1000000/0.086*RES_hh_fec_in!K14/RES_hh_num_in!K14)</f>
        <v>542.16080553829033</v>
      </c>
      <c r="L14" s="98">
        <f>IF(RES_hh_fec_in!L14=0,0,1000000/0.086*RES_hh_fec_in!L14/RES_hh_num_in!L14)</f>
        <v>245.94862225307438</v>
      </c>
      <c r="M14" s="98">
        <f>IF(RES_hh_fec_in!M14=0,0,1000000/0.086*RES_hh_fec_in!M14/RES_hh_num_in!M14)</f>
        <v>89.409730991830074</v>
      </c>
      <c r="N14" s="98">
        <f>IF(RES_hh_fec_in!N14=0,0,1000000/0.086*RES_hh_fec_in!N14/RES_hh_num_in!N14)</f>
        <v>42.707417650415621</v>
      </c>
      <c r="O14" s="98">
        <f>IF(RES_hh_fec_in!O14=0,0,1000000/0.086*RES_hh_fec_in!O14/RES_hh_num_in!O14)</f>
        <v>54.84020595870755</v>
      </c>
      <c r="P14" s="98">
        <f>IF(RES_hh_fec_in!P14=0,0,1000000/0.086*RES_hh_fec_in!P14/RES_hh_num_in!P14)</f>
        <v>7.4563439793726118</v>
      </c>
      <c r="Q14" s="98">
        <f>IF(RES_hh_fec_in!Q14=0,0,1000000/0.086*RES_hh_fec_in!Q14/RES_hh_num_in!Q14)</f>
        <v>52.14303524557468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0</v>
      </c>
      <c r="D15" s="96">
        <f t="shared" si="0"/>
        <v>0</v>
      </c>
      <c r="E15" s="96">
        <f t="shared" si="0"/>
        <v>9.3077633181374367E-3</v>
      </c>
      <c r="F15" s="96">
        <f t="shared" si="0"/>
        <v>2.8536602535245269E-2</v>
      </c>
      <c r="G15" s="96">
        <f t="shared" si="0"/>
        <v>5.6626937149587928E-2</v>
      </c>
      <c r="H15" s="96">
        <f t="shared" si="0"/>
        <v>0.34474927119069543</v>
      </c>
      <c r="I15" s="96">
        <f t="shared" si="0"/>
        <v>0.47639902249331484</v>
      </c>
      <c r="J15" s="96">
        <f t="shared" si="0"/>
        <v>0.4445603790662539</v>
      </c>
      <c r="K15" s="96">
        <f t="shared" si="0"/>
        <v>0.55786386945013533</v>
      </c>
      <c r="L15" s="96">
        <f t="shared" si="0"/>
        <v>0.34621275396155382</v>
      </c>
      <c r="M15" s="96">
        <f t="shared" si="0"/>
        <v>1.559595508814269</v>
      </c>
      <c r="N15" s="96">
        <f t="shared" si="0"/>
        <v>2.2474249061249134</v>
      </c>
      <c r="O15" s="96">
        <f t="shared" si="0"/>
        <v>3.3529764186788635</v>
      </c>
      <c r="P15" s="96">
        <f t="shared" si="0"/>
        <v>1.6000108034007037</v>
      </c>
      <c r="Q15" s="96">
        <f t="shared" si="0"/>
        <v>3.4599850056130834</v>
      </c>
    </row>
    <row r="16" spans="1:17" ht="12" customHeight="1" x14ac:dyDescent="0.25">
      <c r="A16" s="87" t="s">
        <v>111</v>
      </c>
      <c r="B16" s="97"/>
      <c r="C16" s="97">
        <f>IF(RES_hh_fec_in!C16=0,0,1000000/0.086*RES_hh_fec_in!C16/RES_hh_num_in!C$3)</f>
        <v>0</v>
      </c>
      <c r="D16" s="97">
        <f>IF(RES_hh_fec_in!D16=0,0,1000000/0.086*RES_hh_fec_in!D16/RES_hh_num_in!D$3)</f>
        <v>0</v>
      </c>
      <c r="E16" s="97">
        <f>IF(RES_hh_fec_in!E16=0,0,1000000/0.086*RES_hh_fec_in!E16/RES_hh_num_in!E$3)</f>
        <v>9.3077633181374367E-3</v>
      </c>
      <c r="F16" s="97">
        <f>IF(RES_hh_fec_in!F16=0,0,1000000/0.086*RES_hh_fec_in!F16/RES_hh_num_in!F$3)</f>
        <v>2.8536602535245269E-2</v>
      </c>
      <c r="G16" s="97">
        <f>IF(RES_hh_fec_in!G16=0,0,1000000/0.086*RES_hh_fec_in!G16/RES_hh_num_in!G$3)</f>
        <v>5.6626937149587928E-2</v>
      </c>
      <c r="H16" s="97">
        <f>IF(RES_hh_fec_in!H16=0,0,1000000/0.086*RES_hh_fec_in!H16/RES_hh_num_in!H$3)</f>
        <v>0.34474927119069543</v>
      </c>
      <c r="I16" s="97">
        <f>IF(RES_hh_fec_in!I16=0,0,1000000/0.086*RES_hh_fec_in!I16/RES_hh_num_in!I$3)</f>
        <v>0.47639902249331484</v>
      </c>
      <c r="J16" s="97">
        <f>IF(RES_hh_fec_in!J16=0,0,1000000/0.086*RES_hh_fec_in!J16/RES_hh_num_in!J$3)</f>
        <v>0.4445603790662539</v>
      </c>
      <c r="K16" s="97">
        <f>IF(RES_hh_fec_in!K16=0,0,1000000/0.086*RES_hh_fec_in!K16/RES_hh_num_in!K$3)</f>
        <v>0.55786386945013533</v>
      </c>
      <c r="L16" s="97">
        <f>IF(RES_hh_fec_in!L16=0,0,1000000/0.086*RES_hh_fec_in!L16/RES_hh_num_in!L$3)</f>
        <v>0.34621275396155382</v>
      </c>
      <c r="M16" s="97">
        <f>IF(RES_hh_fec_in!M16=0,0,1000000/0.086*RES_hh_fec_in!M16/RES_hh_num_in!M$3)</f>
        <v>1.559595508814269</v>
      </c>
      <c r="N16" s="97">
        <f>IF(RES_hh_fec_in!N16=0,0,1000000/0.086*RES_hh_fec_in!N16/RES_hh_num_in!N$3)</f>
        <v>2.2474249061249134</v>
      </c>
      <c r="O16" s="97">
        <f>IF(RES_hh_fec_in!O16=0,0,1000000/0.086*RES_hh_fec_in!O16/RES_hh_num_in!O$3)</f>
        <v>3.3529764186788635</v>
      </c>
      <c r="P16" s="97">
        <f>IF(RES_hh_fec_in!P16=0,0,1000000/0.086*RES_hh_fec_in!P16/RES_hh_num_in!P$3)</f>
        <v>1.6000108034007037</v>
      </c>
      <c r="Q16" s="97">
        <f>IF(RES_hh_fec_in!Q16=0,0,1000000/0.086*RES_hh_fec_in!Q16/RES_hh_num_in!Q$3)</f>
        <v>3.4599850056130834</v>
      </c>
    </row>
    <row r="17" spans="1:17" ht="12.95" customHeight="1" x14ac:dyDescent="0.25">
      <c r="A17" s="89" t="s">
        <v>63</v>
      </c>
      <c r="B17" s="96"/>
      <c r="C17" s="96">
        <f>IF(RES_hh_fec_in!C17=0,0,1000000/0.086*RES_hh_fec_in!C17/RES_hh_num_in!C17)</f>
        <v>2231.3964965630271</v>
      </c>
      <c r="D17" s="96">
        <f>IF(RES_hh_fec_in!D17=0,0,1000000/0.086*RES_hh_fec_in!D17/RES_hh_num_in!D17)</f>
        <v>2243.7037736383086</v>
      </c>
      <c r="E17" s="96">
        <f>IF(RES_hh_fec_in!E17=0,0,1000000/0.086*RES_hh_fec_in!E17/RES_hh_num_in!E17)</f>
        <v>2388.854162955734</v>
      </c>
      <c r="F17" s="96">
        <f>IF(RES_hh_fec_in!F17=0,0,1000000/0.086*RES_hh_fec_in!F17/RES_hh_num_in!F17)</f>
        <v>2707.3187693845557</v>
      </c>
      <c r="G17" s="96">
        <f>IF(RES_hh_fec_in!G17=0,0,1000000/0.086*RES_hh_fec_in!G17/RES_hh_num_in!G17)</f>
        <v>2422.7436812357391</v>
      </c>
      <c r="H17" s="96">
        <f>IF(RES_hh_fec_in!H17=0,0,1000000/0.086*RES_hh_fec_in!H17/RES_hh_num_in!H17)</f>
        <v>2553.632811506387</v>
      </c>
      <c r="I17" s="96">
        <f>IF(RES_hh_fec_in!I17=0,0,1000000/0.086*RES_hh_fec_in!I17/RES_hh_num_in!I17)</f>
        <v>2694.9484790449592</v>
      </c>
      <c r="J17" s="96">
        <f>IF(RES_hh_fec_in!J17=0,0,1000000/0.086*RES_hh_fec_in!J17/RES_hh_num_in!J17)</f>
        <v>2734.4235878166078</v>
      </c>
      <c r="K17" s="96">
        <f>IF(RES_hh_fec_in!K17=0,0,1000000/0.086*RES_hh_fec_in!K17/RES_hh_num_in!K17)</f>
        <v>3126.7774169676845</v>
      </c>
      <c r="L17" s="96">
        <f>IF(RES_hh_fec_in!L17=0,0,1000000/0.086*RES_hh_fec_in!L17/RES_hh_num_in!L17)</f>
        <v>2147.1209210318889</v>
      </c>
      <c r="M17" s="96">
        <f>IF(RES_hh_fec_in!M17=0,0,1000000/0.086*RES_hh_fec_in!M17/RES_hh_num_in!M17)</f>
        <v>2583.0918918046241</v>
      </c>
      <c r="N17" s="96">
        <f>IF(RES_hh_fec_in!N17=0,0,1000000/0.086*RES_hh_fec_in!N17/RES_hh_num_in!N17)</f>
        <v>2614.1151319772734</v>
      </c>
      <c r="O17" s="96">
        <f>IF(RES_hh_fec_in!O17=0,0,1000000/0.086*RES_hh_fec_in!O17/RES_hh_num_in!O17)</f>
        <v>2704.0768119379845</v>
      </c>
      <c r="P17" s="96">
        <f>IF(RES_hh_fec_in!P17=0,0,1000000/0.086*RES_hh_fec_in!P17/RES_hh_num_in!P17)</f>
        <v>2544.4840342347748</v>
      </c>
      <c r="Q17" s="96">
        <f>IF(RES_hh_fec_in!Q17=0,0,1000000/0.086*RES_hh_fec_in!Q17/RES_hh_num_in!Q17)</f>
        <v>1996.2324015658467</v>
      </c>
    </row>
    <row r="18" spans="1:17" ht="12" customHeight="1" x14ac:dyDescent="0.25">
      <c r="A18" s="87" t="s">
        <v>58</v>
      </c>
      <c r="B18" s="95"/>
      <c r="C18" s="95">
        <f>IF(RES_hh_fec_in!C18=0,0,1000000/0.086*RES_hh_fec_in!C18/RES_hh_num_in!C18)</f>
        <v>3143.8992527470382</v>
      </c>
      <c r="D18" s="95">
        <f>IF(RES_hh_fec_in!D18=0,0,1000000/0.086*RES_hh_fec_in!D18/RES_hh_num_in!D18)</f>
        <v>0</v>
      </c>
      <c r="E18" s="95">
        <f>IF(RES_hh_fec_in!E18=0,0,1000000/0.086*RES_hh_fec_in!E18/RES_hh_num_in!E18)</f>
        <v>3418.4840051161614</v>
      </c>
      <c r="F18" s="95">
        <f>IF(RES_hh_fec_in!F18=0,0,1000000/0.086*RES_hh_fec_in!F18/RES_hh_num_in!F18)</f>
        <v>3578.0810474288296</v>
      </c>
      <c r="G18" s="95">
        <f>IF(RES_hh_fec_in!G18=0,0,1000000/0.086*RES_hh_fec_in!G18/RES_hh_num_in!G18)</f>
        <v>3672.2405556690587</v>
      </c>
      <c r="H18" s="95">
        <f>IF(RES_hh_fec_in!H18=0,0,1000000/0.086*RES_hh_fec_in!H18/RES_hh_num_in!H18)</f>
        <v>0</v>
      </c>
      <c r="I18" s="95">
        <f>IF(RES_hh_fec_in!I18=0,0,1000000/0.086*RES_hh_fec_in!I18/RES_hh_num_in!I18)</f>
        <v>3873.4471603853717</v>
      </c>
      <c r="J18" s="95">
        <f>IF(RES_hh_fec_in!J18=0,0,1000000/0.086*RES_hh_fec_in!J18/RES_hh_num_in!J18)</f>
        <v>3924.8276331585612</v>
      </c>
      <c r="K18" s="95">
        <f>IF(RES_hh_fec_in!K18=0,0,1000000/0.086*RES_hh_fec_in!K18/RES_hh_num_in!K18)</f>
        <v>3805.7148988333697</v>
      </c>
      <c r="L18" s="95">
        <f>IF(RES_hh_fec_in!L18=0,0,1000000/0.086*RES_hh_fec_in!L18/RES_hh_num_in!L18)</f>
        <v>4669.537491323269</v>
      </c>
      <c r="M18" s="95">
        <f>IF(RES_hh_fec_in!M18=0,0,1000000/0.086*RES_hh_fec_in!M18/RES_hh_num_in!M18)</f>
        <v>4632.1667652386286</v>
      </c>
      <c r="N18" s="95">
        <f>IF(RES_hh_fec_in!N18=0,0,1000000/0.086*RES_hh_fec_in!N18/RES_hh_num_in!N18)</f>
        <v>0</v>
      </c>
      <c r="O18" s="95">
        <f>IF(RES_hh_fec_in!O18=0,0,1000000/0.086*RES_hh_fec_in!O18/RES_hh_num_in!O18)</f>
        <v>0</v>
      </c>
      <c r="P18" s="95">
        <f>IF(RES_hh_fec_in!P18=0,0,1000000/0.086*RES_hh_fec_in!P18/RES_hh_num_in!P18)</f>
        <v>3558.1111816637467</v>
      </c>
      <c r="Q18" s="95">
        <f>IF(RES_hh_fec_in!Q18=0,0,1000000/0.086*RES_hh_fec_in!Q18/RES_hh_num_in!Q18)</f>
        <v>3588.2524400650168</v>
      </c>
    </row>
    <row r="19" spans="1:17" s="28" customFormat="1" ht="12" customHeight="1" x14ac:dyDescent="0.25">
      <c r="A19" s="87" t="s">
        <v>84</v>
      </c>
      <c r="B19" s="95"/>
      <c r="C19" s="95">
        <f>IF(RES_hh_fec_in!C19=0,0,1000000/0.086*RES_hh_fec_in!C19/RES_hh_num_in!C19)</f>
        <v>0</v>
      </c>
      <c r="D19" s="95">
        <f>IF(RES_hh_fec_in!D19=0,0,1000000/0.086*RES_hh_fec_in!D19/RES_hh_num_in!D19)</f>
        <v>0</v>
      </c>
      <c r="E19" s="95">
        <f>IF(RES_hh_fec_in!E19=0,0,1000000/0.086*RES_hh_fec_in!E19/RES_hh_num_in!E19)</f>
        <v>0</v>
      </c>
      <c r="F19" s="95">
        <f>IF(RES_hh_fec_in!F19=0,0,1000000/0.086*RES_hh_fec_in!F19/RES_hh_num_in!F19)</f>
        <v>0</v>
      </c>
      <c r="G19" s="95">
        <f>IF(RES_hh_fec_in!G19=0,0,1000000/0.086*RES_hh_fec_in!G19/RES_hh_num_in!G19)</f>
        <v>0</v>
      </c>
      <c r="H19" s="95">
        <f>IF(RES_hh_fec_in!H19=0,0,1000000/0.086*RES_hh_fec_in!H19/RES_hh_num_in!H19)</f>
        <v>0</v>
      </c>
      <c r="I19" s="95">
        <f>IF(RES_hh_fec_in!I19=0,0,1000000/0.086*RES_hh_fec_in!I19/RES_hh_num_in!I19)</f>
        <v>0</v>
      </c>
      <c r="J19" s="95">
        <f>IF(RES_hh_fec_in!J19=0,0,1000000/0.086*RES_hh_fec_in!J19/RES_hh_num_in!J19)</f>
        <v>0</v>
      </c>
      <c r="K19" s="95">
        <f>IF(RES_hh_fec_in!K19=0,0,1000000/0.086*RES_hh_fec_in!K19/RES_hh_num_in!K19)</f>
        <v>0</v>
      </c>
      <c r="L19" s="95">
        <f>IF(RES_hh_fec_in!L19=0,0,1000000/0.086*RES_hh_fec_in!L19/RES_hh_num_in!L19)</f>
        <v>0</v>
      </c>
      <c r="M19" s="95">
        <f>IF(RES_hh_fec_in!M19=0,0,1000000/0.086*RES_hh_fec_in!M19/RES_hh_num_in!M19)</f>
        <v>0</v>
      </c>
      <c r="N19" s="95">
        <f>IF(RES_hh_fec_in!N19=0,0,1000000/0.086*RES_hh_fec_in!N19/RES_hh_num_in!N19)</f>
        <v>0</v>
      </c>
      <c r="O19" s="95">
        <f>IF(RES_hh_fec_in!O19=0,0,1000000/0.086*RES_hh_fec_in!O19/RES_hh_num_in!O19)</f>
        <v>0</v>
      </c>
      <c r="P19" s="95">
        <f>IF(RES_hh_fec_in!P19=0,0,1000000/0.086*RES_hh_fec_in!P19/RES_hh_num_in!P19)</f>
        <v>0</v>
      </c>
      <c r="Q19" s="95">
        <f>IF(RES_hh_fec_in!Q19=0,0,1000000/0.086*RES_hh_fec_in!Q19/RES_hh_num_in!Q19)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IF(RES_hh_fec_in!C20=0,0,1000000/0.086*RES_hh_fec_in!C20/RES_hh_num_in!C20)</f>
        <v>2516.5887628298788</v>
      </c>
      <c r="D20" s="95">
        <f>IF(RES_hh_fec_in!D20=0,0,1000000/0.086*RES_hh_fec_in!D20/RES_hh_num_in!D20)</f>
        <v>2655.4454719524679</v>
      </c>
      <c r="E20" s="95">
        <f>IF(RES_hh_fec_in!E20=0,0,1000000/0.086*RES_hh_fec_in!E20/RES_hh_num_in!E20)</f>
        <v>2304.1264959341524</v>
      </c>
      <c r="F20" s="95">
        <f>IF(RES_hh_fec_in!F20=0,0,1000000/0.086*RES_hh_fec_in!F20/RES_hh_num_in!F20)</f>
        <v>2452.6512339391202</v>
      </c>
      <c r="G20" s="95">
        <f>IF(RES_hh_fec_in!G20=0,0,1000000/0.086*RES_hh_fec_in!G20/RES_hh_num_in!G20)</f>
        <v>2825.4862674202859</v>
      </c>
      <c r="H20" s="95">
        <f>IF(RES_hh_fec_in!H20=0,0,1000000/0.086*RES_hh_fec_in!H20/RES_hh_num_in!H20)</f>
        <v>2981.0350854225853</v>
      </c>
      <c r="I20" s="95">
        <f>IF(RES_hh_fec_in!I20=0,0,1000000/0.086*RES_hh_fec_in!I20/RES_hh_num_in!I20)</f>
        <v>3041.4635581015641</v>
      </c>
      <c r="J20" s="95">
        <f>IF(RES_hh_fec_in!J20=0,0,1000000/0.086*RES_hh_fec_in!J20/RES_hh_num_in!J20)</f>
        <v>3064.3576584848856</v>
      </c>
      <c r="K20" s="95">
        <f>IF(RES_hh_fec_in!K20=0,0,1000000/0.086*RES_hh_fec_in!K20/RES_hh_num_in!K20)</f>
        <v>3202.1536049484339</v>
      </c>
      <c r="L20" s="95">
        <f>IF(RES_hh_fec_in!L20=0,0,1000000/0.086*RES_hh_fec_in!L20/RES_hh_num_in!L20)</f>
        <v>3091.5560489654004</v>
      </c>
      <c r="M20" s="95">
        <f>IF(RES_hh_fec_in!M20=0,0,1000000/0.086*RES_hh_fec_in!M20/RES_hh_num_in!M20)</f>
        <v>3000.126214841036</v>
      </c>
      <c r="N20" s="95">
        <f>IF(RES_hh_fec_in!N20=0,0,1000000/0.086*RES_hh_fec_in!N20/RES_hh_num_in!N20)</f>
        <v>2873.7788385147073</v>
      </c>
      <c r="O20" s="95">
        <f>IF(RES_hh_fec_in!O20=0,0,1000000/0.086*RES_hh_fec_in!O20/RES_hh_num_in!O20)</f>
        <v>3000.302193667525</v>
      </c>
      <c r="P20" s="95">
        <f>IF(RES_hh_fec_in!P20=0,0,1000000/0.086*RES_hh_fec_in!P20/RES_hh_num_in!P20)</f>
        <v>2944.3772129804247</v>
      </c>
      <c r="Q20" s="95">
        <f>IF(RES_hh_fec_in!Q20=0,0,1000000/0.086*RES_hh_fec_in!Q20/RES_hh_num_in!Q20)</f>
        <v>2849.3737744372252</v>
      </c>
    </row>
    <row r="21" spans="1:17" ht="12" customHeight="1" x14ac:dyDescent="0.25">
      <c r="A21" s="87" t="s">
        <v>109</v>
      </c>
      <c r="B21" s="95"/>
      <c r="C21" s="95">
        <f>IF(RES_hh_fec_in!C21=0,0,1000000/0.086*RES_hh_fec_in!C21/RES_hh_num_in!C21)</f>
        <v>2238.296794936628</v>
      </c>
      <c r="D21" s="95">
        <f>IF(RES_hh_fec_in!D21=0,0,1000000/0.086*RES_hh_fec_in!D21/RES_hh_num_in!D21)</f>
        <v>2377.7854853122085</v>
      </c>
      <c r="E21" s="95">
        <f>IF(RES_hh_fec_in!E21=0,0,1000000/0.086*RES_hh_fec_in!E21/RES_hh_num_in!E21)</f>
        <v>2519.6260963688655</v>
      </c>
      <c r="F21" s="95">
        <f>IF(RES_hh_fec_in!F21=0,0,1000000/0.086*RES_hh_fec_in!F21/RES_hh_num_in!F21)</f>
        <v>2604.9327532324814</v>
      </c>
      <c r="G21" s="95">
        <f>IF(RES_hh_fec_in!G21=0,0,1000000/0.086*RES_hh_fec_in!G21/RES_hh_num_in!G21)</f>
        <v>2703.7688002525119</v>
      </c>
      <c r="H21" s="95">
        <f>IF(RES_hh_fec_in!H21=0,0,1000000/0.086*RES_hh_fec_in!H21/RES_hh_num_in!H21)</f>
        <v>2827.5779952145058</v>
      </c>
      <c r="I21" s="95">
        <f>IF(RES_hh_fec_in!I21=0,0,1000000/0.086*RES_hh_fec_in!I21/RES_hh_num_in!I21)</f>
        <v>2890.961257438099</v>
      </c>
      <c r="J21" s="95">
        <f>IF(RES_hh_fec_in!J21=0,0,1000000/0.086*RES_hh_fec_in!J21/RES_hh_num_in!J21)</f>
        <v>3037.5097518513867</v>
      </c>
      <c r="K21" s="95">
        <f>IF(RES_hh_fec_in!K21=0,0,1000000/0.086*RES_hh_fec_in!K21/RES_hh_num_in!K21)</f>
        <v>2686.0234889155909</v>
      </c>
      <c r="L21" s="95">
        <f>IF(RES_hh_fec_in!L21=0,0,1000000/0.086*RES_hh_fec_in!L21/RES_hh_num_in!L21)</f>
        <v>3097.5755113250589</v>
      </c>
      <c r="M21" s="95">
        <f>IF(RES_hh_fec_in!M21=0,0,1000000/0.086*RES_hh_fec_in!M21/RES_hh_num_in!M21)</f>
        <v>2707.9031084829094</v>
      </c>
      <c r="N21" s="95">
        <f>IF(RES_hh_fec_in!N21=0,0,1000000/0.086*RES_hh_fec_in!N21/RES_hh_num_in!N21)</f>
        <v>2574.0227332444429</v>
      </c>
      <c r="O21" s="95">
        <f>IF(RES_hh_fec_in!O21=0,0,1000000/0.086*RES_hh_fec_in!O21/RES_hh_num_in!O21)</f>
        <v>2683.7548805266306</v>
      </c>
      <c r="P21" s="95">
        <f>IF(RES_hh_fec_in!P21=0,0,1000000/0.086*RES_hh_fec_in!P21/RES_hh_num_in!P21)</f>
        <v>2691.5014599425672</v>
      </c>
      <c r="Q21" s="95">
        <f>IF(RES_hh_fec_in!Q21=0,0,1000000/0.086*RES_hh_fec_in!Q21/RES_hh_num_in!Q21)</f>
        <v>2624.5384273682607</v>
      </c>
    </row>
    <row r="22" spans="1:17" ht="12" customHeight="1" x14ac:dyDescent="0.25">
      <c r="A22" s="87" t="s">
        <v>55</v>
      </c>
      <c r="B22" s="95"/>
      <c r="C22" s="95">
        <f>IF(RES_hh_fec_in!C22=0,0,1000000/0.086*RES_hh_fec_in!C22/RES_hh_num_in!C22)</f>
        <v>2676.7404265920918</v>
      </c>
      <c r="D22" s="95">
        <f>IF(RES_hh_fec_in!D22=0,0,1000000/0.086*RES_hh_fec_in!D22/RES_hh_num_in!D22)</f>
        <v>2817.4752632137561</v>
      </c>
      <c r="E22" s="95">
        <f>IF(RES_hh_fec_in!E22=0,0,1000000/0.086*RES_hh_fec_in!E22/RES_hh_num_in!E22)</f>
        <v>3013.3969981464124</v>
      </c>
      <c r="F22" s="95">
        <f>IF(RES_hh_fec_in!F22=0,0,1000000/0.086*RES_hh_fec_in!F22/RES_hh_num_in!F22)</f>
        <v>3108.9204202329784</v>
      </c>
      <c r="G22" s="95">
        <f>IF(RES_hh_fec_in!G22=0,0,1000000/0.086*RES_hh_fec_in!G22/RES_hh_num_in!G22)</f>
        <v>3228.3512376247913</v>
      </c>
      <c r="H22" s="95">
        <f>IF(RES_hh_fec_in!H22=0,0,1000000/0.086*RES_hh_fec_in!H22/RES_hh_num_in!H22)</f>
        <v>3380.2502857260661</v>
      </c>
      <c r="I22" s="95">
        <f>IF(RES_hh_fec_in!I22=0,0,1000000/0.086*RES_hh_fec_in!I22/RES_hh_num_in!I22)</f>
        <v>3457.7397301309984</v>
      </c>
      <c r="J22" s="95">
        <f>IF(RES_hh_fec_in!J22=0,0,1000000/0.086*RES_hh_fec_in!J22/RES_hh_num_in!J22)</f>
        <v>3460.4585295804022</v>
      </c>
      <c r="K22" s="95">
        <f>IF(RES_hh_fec_in!K22=0,0,1000000/0.086*RES_hh_fec_in!K22/RES_hh_num_in!K22)</f>
        <v>3603.450386608888</v>
      </c>
      <c r="L22" s="95">
        <f>IF(RES_hh_fec_in!L22=0,0,1000000/0.086*RES_hh_fec_in!L22/RES_hh_num_in!L22)</f>
        <v>0</v>
      </c>
      <c r="M22" s="95">
        <f>IF(RES_hh_fec_in!M22=0,0,1000000/0.086*RES_hh_fec_in!M22/RES_hh_num_in!M22)</f>
        <v>3391.0841416209928</v>
      </c>
      <c r="N22" s="95">
        <f>IF(RES_hh_fec_in!N22=0,0,1000000/0.086*RES_hh_fec_in!N22/RES_hh_num_in!N22)</f>
        <v>3451.7980136578922</v>
      </c>
      <c r="O22" s="95">
        <f>IF(RES_hh_fec_in!O22=0,0,1000000/0.086*RES_hh_fec_in!O22/RES_hh_num_in!O22)</f>
        <v>3365.8961799987433</v>
      </c>
      <c r="P22" s="95">
        <f>IF(RES_hh_fec_in!P22=0,0,1000000/0.086*RES_hh_fec_in!P22/RES_hh_num_in!P22)</f>
        <v>3408.8823744782626</v>
      </c>
      <c r="Q22" s="95">
        <f>IF(RES_hh_fec_in!Q22=0,0,1000000/0.086*RES_hh_fec_in!Q22/RES_hh_num_in!Q22)</f>
        <v>0</v>
      </c>
    </row>
    <row r="23" spans="1:17" ht="12" customHeight="1" x14ac:dyDescent="0.25">
      <c r="A23" s="87" t="s">
        <v>79</v>
      </c>
      <c r="B23" s="95"/>
      <c r="C23" s="95">
        <f>IF(RES_hh_fec_in!C23=0,0,1000000/0.086*RES_hh_fec_in!C23/RES_hh_num_in!C23)</f>
        <v>0</v>
      </c>
      <c r="D23" s="95">
        <f>IF(RES_hh_fec_in!D23=0,0,1000000/0.086*RES_hh_fec_in!D23/RES_hh_num_in!D23)</f>
        <v>0</v>
      </c>
      <c r="E23" s="95">
        <f>IF(RES_hh_fec_in!E23=0,0,1000000/0.086*RES_hh_fec_in!E23/RES_hh_num_in!E23)</f>
        <v>0</v>
      </c>
      <c r="F23" s="95">
        <f>IF(RES_hh_fec_in!F23=0,0,1000000/0.086*RES_hh_fec_in!F23/RES_hh_num_in!F23)</f>
        <v>0</v>
      </c>
      <c r="G23" s="95">
        <f>IF(RES_hh_fec_in!G23=0,0,1000000/0.086*RES_hh_fec_in!G23/RES_hh_num_in!G23)</f>
        <v>0</v>
      </c>
      <c r="H23" s="95">
        <f>IF(RES_hh_fec_in!H23=0,0,1000000/0.086*RES_hh_fec_in!H23/RES_hh_num_in!H23)</f>
        <v>0</v>
      </c>
      <c r="I23" s="95">
        <f>IF(RES_hh_fec_in!I23=0,0,1000000/0.086*RES_hh_fec_in!I23/RES_hh_num_in!I23)</f>
        <v>0</v>
      </c>
      <c r="J23" s="95">
        <f>IF(RES_hh_fec_in!J23=0,0,1000000/0.086*RES_hh_fec_in!J23/RES_hh_num_in!J23)</f>
        <v>0</v>
      </c>
      <c r="K23" s="95">
        <f>IF(RES_hh_fec_in!K23=0,0,1000000/0.086*RES_hh_fec_in!K23/RES_hh_num_in!K23)</f>
        <v>0</v>
      </c>
      <c r="L23" s="95">
        <f>IF(RES_hh_fec_in!L23=0,0,1000000/0.086*RES_hh_fec_in!L23/RES_hh_num_in!L23)</f>
        <v>0</v>
      </c>
      <c r="M23" s="95">
        <f>IF(RES_hh_fec_in!M23=0,0,1000000/0.086*RES_hh_fec_in!M23/RES_hh_num_in!M23)</f>
        <v>0</v>
      </c>
      <c r="N23" s="95">
        <f>IF(RES_hh_fec_in!N23=0,0,1000000/0.086*RES_hh_fec_in!N23/RES_hh_num_in!N23)</f>
        <v>0</v>
      </c>
      <c r="O23" s="95">
        <f>IF(RES_hh_fec_in!O23=0,0,1000000/0.086*RES_hh_fec_in!O23/RES_hh_num_in!O23)</f>
        <v>0</v>
      </c>
      <c r="P23" s="95">
        <f>IF(RES_hh_fec_in!P23=0,0,1000000/0.086*RES_hh_fec_in!P23/RES_hh_num_in!P23)</f>
        <v>0</v>
      </c>
      <c r="Q23" s="95">
        <f>IF(RES_hh_fec_in!Q23=0,0,1000000/0.086*RES_hh_fec_in!Q23/RES_hh_num_in!Q23)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IF(RES_hh_fec_in!C24=0,0,1000000/0.086*RES_hh_fec_in!C24/RES_hh_num_in!C24)</f>
        <v>1573.2632599259744</v>
      </c>
      <c r="D24" s="95">
        <f>IF(RES_hh_fec_in!D24=0,0,1000000/0.086*RES_hh_fec_in!D24/RES_hh_num_in!D24)</f>
        <v>1677.6100549528715</v>
      </c>
      <c r="E24" s="95">
        <f>IF(RES_hh_fec_in!E24=0,0,1000000/0.086*RES_hh_fec_in!E24/RES_hh_num_in!E24)</f>
        <v>1758.3495914498571</v>
      </c>
      <c r="F24" s="95">
        <f>IF(RES_hh_fec_in!F24=0,0,1000000/0.086*RES_hh_fec_in!F24/RES_hh_num_in!F24)</f>
        <v>1802.666685103055</v>
      </c>
      <c r="G24" s="95">
        <f>IF(RES_hh_fec_in!G24=0,0,1000000/0.086*RES_hh_fec_in!G24/RES_hh_num_in!G24)</f>
        <v>1866.3072998732064</v>
      </c>
      <c r="H24" s="95">
        <f>IF(RES_hh_fec_in!H24=0,0,1000000/0.086*RES_hh_fec_in!H24/RES_hh_num_in!H24)</f>
        <v>1947.1418128854139</v>
      </c>
      <c r="I24" s="95">
        <f>IF(RES_hh_fec_in!I24=0,0,1000000/0.086*RES_hh_fec_in!I24/RES_hh_num_in!I24)</f>
        <v>1983.3055395451934</v>
      </c>
      <c r="J24" s="95">
        <f>IF(RES_hh_fec_in!J24=0,0,1000000/0.086*RES_hh_fec_in!J24/RES_hh_num_in!J24)</f>
        <v>1993.3918379850954</v>
      </c>
      <c r="K24" s="95">
        <f>IF(RES_hh_fec_in!K24=0,0,1000000/0.086*RES_hh_fec_in!K24/RES_hh_num_in!K24)</f>
        <v>1961.2406462120641</v>
      </c>
      <c r="L24" s="95">
        <f>IF(RES_hh_fec_in!L24=0,0,1000000/0.086*RES_hh_fec_in!L24/RES_hh_num_in!L24)</f>
        <v>1985.9186047920011</v>
      </c>
      <c r="M24" s="95">
        <f>IF(RES_hh_fec_in!M24=0,0,1000000/0.086*RES_hh_fec_in!M24/RES_hh_num_in!M24)</f>
        <v>1771.0906671397267</v>
      </c>
      <c r="N24" s="95">
        <f>IF(RES_hh_fec_in!N24=0,0,1000000/0.086*RES_hh_fec_in!N24/RES_hh_num_in!N24)</f>
        <v>1774.0205821871739</v>
      </c>
      <c r="O24" s="95">
        <f>IF(RES_hh_fec_in!O24=0,0,1000000/0.086*RES_hh_fec_in!O24/RES_hh_num_in!O24)</f>
        <v>1930.2758490791543</v>
      </c>
      <c r="P24" s="95">
        <f>IF(RES_hh_fec_in!P24=0,0,1000000/0.086*RES_hh_fec_in!P24/RES_hh_num_in!P24)</f>
        <v>1853.6563869075328</v>
      </c>
      <c r="Q24" s="95">
        <f>IF(RES_hh_fec_in!Q24=0,0,1000000/0.086*RES_hh_fec_in!Q24/RES_hh_num_in!Q24)</f>
        <v>1824.8459564729405</v>
      </c>
    </row>
    <row r="25" spans="1:17" ht="12" customHeight="1" x14ac:dyDescent="0.25">
      <c r="A25" s="51" t="s">
        <v>60</v>
      </c>
      <c r="B25" s="22"/>
      <c r="C25" s="22">
        <f>IF(RES_hh_fec_in!C25=0,0,1000000/0.086*RES_hh_fec_in!C25/RES_hh_num_in!C25)</f>
        <v>1974.505571271565</v>
      </c>
      <c r="D25" s="22">
        <f>IF(RES_hh_fec_in!D25=0,0,1000000/0.086*RES_hh_fec_in!D25/RES_hh_num_in!D25)</f>
        <v>1997.5382637394553</v>
      </c>
      <c r="E25" s="22">
        <f>IF(RES_hh_fec_in!E25=0,0,1000000/0.086*RES_hh_fec_in!E25/RES_hh_num_in!E25)</f>
        <v>1993.6132810933293</v>
      </c>
      <c r="F25" s="22">
        <f>IF(RES_hh_fec_in!F25=0,0,1000000/0.086*RES_hh_fec_in!F25/RES_hh_num_in!F25)</f>
        <v>2051.9792887738522</v>
      </c>
      <c r="G25" s="22">
        <f>IF(RES_hh_fec_in!G25=0,0,1000000/0.086*RES_hh_fec_in!G25/RES_hh_num_in!G25)</f>
        <v>2091.9999502385444</v>
      </c>
      <c r="H25" s="22">
        <f>IF(RES_hh_fec_in!H25=0,0,1000000/0.086*RES_hh_fec_in!H25/RES_hh_num_in!H25)</f>
        <v>2053.7337797171931</v>
      </c>
      <c r="I25" s="22">
        <f>IF(RES_hh_fec_in!I25=0,0,1000000/0.086*RES_hh_fec_in!I25/RES_hh_num_in!I25)</f>
        <v>2185.4918070512454</v>
      </c>
      <c r="J25" s="22">
        <f>IF(RES_hh_fec_in!J25=0,0,1000000/0.086*RES_hh_fec_in!J25/RES_hh_num_in!J25)</f>
        <v>1958.7782310581845</v>
      </c>
      <c r="K25" s="22">
        <f>IF(RES_hh_fec_in!K25=0,0,1000000/0.086*RES_hh_fec_in!K25/RES_hh_num_in!K25)</f>
        <v>2200.4609711226849</v>
      </c>
      <c r="L25" s="22">
        <f>IF(RES_hh_fec_in!L25=0,0,1000000/0.086*RES_hh_fec_in!L25/RES_hh_num_in!L25)</f>
        <v>2073.9145144872177</v>
      </c>
      <c r="M25" s="22">
        <f>IF(RES_hh_fec_in!M25=0,0,1000000/0.086*RES_hh_fec_in!M25/RES_hh_num_in!M25)</f>
        <v>1778.7645888244072</v>
      </c>
      <c r="N25" s="22">
        <f>IF(RES_hh_fec_in!N25=0,0,1000000/0.086*RES_hh_fec_in!N25/RES_hh_num_in!N25)</f>
        <v>2058.7262205149359</v>
      </c>
      <c r="O25" s="22">
        <f>IF(RES_hh_fec_in!O25=0,0,1000000/0.086*RES_hh_fec_in!O25/RES_hh_num_in!O25)</f>
        <v>2017.508100436384</v>
      </c>
      <c r="P25" s="22">
        <f>IF(RES_hh_fec_in!P25=0,0,1000000/0.086*RES_hh_fec_in!P25/RES_hh_num_in!P25)</f>
        <v>2223.798922061279</v>
      </c>
      <c r="Q25" s="22">
        <f>IF(RES_hh_fec_in!Q25=0,0,1000000/0.086*RES_hh_fec_in!Q25/RES_hh_num_in!Q25)</f>
        <v>2118.4179366346843</v>
      </c>
    </row>
    <row r="26" spans="1:17" ht="12" customHeight="1" x14ac:dyDescent="0.25">
      <c r="A26" s="49" t="s">
        <v>59</v>
      </c>
      <c r="B26" s="18"/>
      <c r="C26" s="18">
        <f>IF(RES_hh_fec_in!C26=0,0,1000000/0.086*RES_hh_fec_in!C26/RES_hh_num_in!C26)</f>
        <v>0</v>
      </c>
      <c r="D26" s="18">
        <f>IF(RES_hh_fec_in!D26=0,0,1000000/0.086*RES_hh_fec_in!D26/RES_hh_num_in!D26)</f>
        <v>0</v>
      </c>
      <c r="E26" s="18">
        <f>IF(RES_hh_fec_in!E26=0,0,1000000/0.086*RES_hh_fec_in!E26/RES_hh_num_in!E26)</f>
        <v>0</v>
      </c>
      <c r="F26" s="18">
        <f>IF(RES_hh_fec_in!F26=0,0,1000000/0.086*RES_hh_fec_in!F26/RES_hh_num_in!F26)</f>
        <v>0</v>
      </c>
      <c r="G26" s="18">
        <f>IF(RES_hh_fec_in!G26=0,0,1000000/0.086*RES_hh_fec_in!G26/RES_hh_num_in!G26)</f>
        <v>0</v>
      </c>
      <c r="H26" s="18">
        <f>IF(RES_hh_fec_in!H26=0,0,1000000/0.086*RES_hh_fec_in!H26/RES_hh_num_in!H26)</f>
        <v>0</v>
      </c>
      <c r="I26" s="18">
        <f>IF(RES_hh_fec_in!I26=0,0,1000000/0.086*RES_hh_fec_in!I26/RES_hh_num_in!I26)</f>
        <v>0</v>
      </c>
      <c r="J26" s="18">
        <f>IF(RES_hh_fec_in!J26=0,0,1000000/0.086*RES_hh_fec_in!J26/RES_hh_num_in!J26)</f>
        <v>0</v>
      </c>
      <c r="K26" s="18">
        <f>IF(RES_hh_fec_in!K26=0,0,1000000/0.086*RES_hh_fec_in!K26/RES_hh_num_in!K26)</f>
        <v>0</v>
      </c>
      <c r="L26" s="18">
        <f>IF(RES_hh_fec_in!L26=0,0,1000000/0.086*RES_hh_fec_in!L26/RES_hh_num_in!L26)</f>
        <v>0</v>
      </c>
      <c r="M26" s="18">
        <f>IF(RES_hh_fec_in!M26=0,0,1000000/0.086*RES_hh_fec_in!M26/RES_hh_num_in!M26)</f>
        <v>0</v>
      </c>
      <c r="N26" s="18">
        <f>IF(RES_hh_fec_in!N26=0,0,1000000/0.086*RES_hh_fec_in!N26/RES_hh_num_in!N26)</f>
        <v>0</v>
      </c>
      <c r="O26" s="18">
        <f>IF(RES_hh_fec_in!O26=0,0,1000000/0.086*RES_hh_fec_in!O26/RES_hh_num_in!O26)</f>
        <v>0</v>
      </c>
      <c r="P26" s="18">
        <f>IF(RES_hh_fec_in!P26=0,0,1000000/0.086*RES_hh_fec_in!P26/RES_hh_num_in!P26)</f>
        <v>0</v>
      </c>
      <c r="Q26" s="18">
        <f>IF(RES_hh_fec_in!Q26=0,0,1000000/0.086*RES_hh_fec_in!Q26/RES_hh_num_in!Q26)</f>
        <v>0</v>
      </c>
    </row>
    <row r="27" spans="1:17" ht="12.95" customHeight="1" x14ac:dyDescent="0.25">
      <c r="A27" s="89" t="s">
        <v>62</v>
      </c>
      <c r="B27" s="96"/>
      <c r="C27" s="96">
        <f>IF(RES_hh_fec_in!C27=0,0,1000000/0.086*RES_hh_fec_in!C27/RES_hh_num_in!C27)</f>
        <v>524.15072143970986</v>
      </c>
      <c r="D27" s="96">
        <f>IF(RES_hh_fec_in!D27=0,0,1000000/0.086*RES_hh_fec_in!D27/RES_hh_num_in!D27)</f>
        <v>593.96659027170733</v>
      </c>
      <c r="E27" s="96">
        <f>IF(RES_hh_fec_in!E27=0,0,1000000/0.086*RES_hh_fec_in!E27/RES_hh_num_in!E27)</f>
        <v>571.40047575204972</v>
      </c>
      <c r="F27" s="96">
        <f>IF(RES_hh_fec_in!F27=0,0,1000000/0.086*RES_hh_fec_in!F27/RES_hh_num_in!F27)</f>
        <v>626.28658549055535</v>
      </c>
      <c r="G27" s="96">
        <f>IF(RES_hh_fec_in!G27=0,0,1000000/0.086*RES_hh_fec_in!G27/RES_hh_num_in!G27)</f>
        <v>557.97104064740938</v>
      </c>
      <c r="H27" s="96">
        <f>IF(RES_hh_fec_in!H27=0,0,1000000/0.086*RES_hh_fec_in!H27/RES_hh_num_in!H27)</f>
        <v>483.54392082618341</v>
      </c>
      <c r="I27" s="96">
        <f>IF(RES_hh_fec_in!I27=0,0,1000000/0.086*RES_hh_fec_in!I27/RES_hh_num_in!I27)</f>
        <v>493.95137770824618</v>
      </c>
      <c r="J27" s="96">
        <f>IF(RES_hh_fec_in!J27=0,0,1000000/0.086*RES_hh_fec_in!J27/RES_hh_num_in!J27)</f>
        <v>483.89198918758672</v>
      </c>
      <c r="K27" s="96">
        <f>IF(RES_hh_fec_in!K27=0,0,1000000/0.086*RES_hh_fec_in!K27/RES_hh_num_in!K27)</f>
        <v>526.84119183666292</v>
      </c>
      <c r="L27" s="96">
        <f>IF(RES_hh_fec_in!L27=0,0,1000000/0.086*RES_hh_fec_in!L27/RES_hh_num_in!L27)</f>
        <v>617.8884831502445</v>
      </c>
      <c r="M27" s="96">
        <f>IF(RES_hh_fec_in!M27=0,0,1000000/0.086*RES_hh_fec_in!M27/RES_hh_num_in!M27)</f>
        <v>508.92323758032182</v>
      </c>
      <c r="N27" s="96">
        <f>IF(RES_hh_fec_in!N27=0,0,1000000/0.086*RES_hh_fec_in!N27/RES_hh_num_in!N27)</f>
        <v>584.11021407230669</v>
      </c>
      <c r="O27" s="96">
        <f>IF(RES_hh_fec_in!O27=0,0,1000000/0.086*RES_hh_fec_in!O27/RES_hh_num_in!O27)</f>
        <v>797.70178280843186</v>
      </c>
      <c r="P27" s="96">
        <f>IF(RES_hh_fec_in!P27=0,0,1000000/0.086*RES_hh_fec_in!P27/RES_hh_num_in!P27)</f>
        <v>713.12964026905865</v>
      </c>
      <c r="Q27" s="96">
        <f>IF(RES_hh_fec_in!Q27=0,0,1000000/0.086*RES_hh_fec_in!Q27/RES_hh_num_in!Q27)</f>
        <v>708.93489992845969</v>
      </c>
    </row>
    <row r="28" spans="1:17" ht="12" customHeight="1" x14ac:dyDescent="0.25">
      <c r="A28" s="87" t="s">
        <v>58</v>
      </c>
      <c r="B28" s="95"/>
      <c r="C28" s="95">
        <f>IF(RES_hh_fec_in!C28=0,0,1000000/0.086*RES_hh_fec_in!C28/RES_hh_num_in!C28)</f>
        <v>0</v>
      </c>
      <c r="D28" s="95">
        <f>IF(RES_hh_fec_in!D28=0,0,1000000/0.086*RES_hh_fec_in!D28/RES_hh_num_in!D28)</f>
        <v>0</v>
      </c>
      <c r="E28" s="95">
        <f>IF(RES_hh_fec_in!E28=0,0,1000000/0.086*RES_hh_fec_in!E28/RES_hh_num_in!E28)</f>
        <v>0</v>
      </c>
      <c r="F28" s="95">
        <f>IF(RES_hh_fec_in!F28=0,0,1000000/0.086*RES_hh_fec_in!F28/RES_hh_num_in!F28)</f>
        <v>0</v>
      </c>
      <c r="G28" s="95">
        <f>IF(RES_hh_fec_in!G28=0,0,1000000/0.086*RES_hh_fec_in!G28/RES_hh_num_in!G28)</f>
        <v>0</v>
      </c>
      <c r="H28" s="95">
        <f>IF(RES_hh_fec_in!H28=0,0,1000000/0.086*RES_hh_fec_in!H28/RES_hh_num_in!H28)</f>
        <v>0</v>
      </c>
      <c r="I28" s="95">
        <f>IF(RES_hh_fec_in!I28=0,0,1000000/0.086*RES_hh_fec_in!I28/RES_hh_num_in!I28)</f>
        <v>0</v>
      </c>
      <c r="J28" s="95">
        <f>IF(RES_hh_fec_in!J28=0,0,1000000/0.086*RES_hh_fec_in!J28/RES_hh_num_in!J28)</f>
        <v>0</v>
      </c>
      <c r="K28" s="95">
        <f>IF(RES_hh_fec_in!K28=0,0,1000000/0.086*RES_hh_fec_in!K28/RES_hh_num_in!K28)</f>
        <v>0</v>
      </c>
      <c r="L28" s="95">
        <f>IF(RES_hh_fec_in!L28=0,0,1000000/0.086*RES_hh_fec_in!L28/RES_hh_num_in!L28)</f>
        <v>0</v>
      </c>
      <c r="M28" s="95">
        <f>IF(RES_hh_fec_in!M28=0,0,1000000/0.086*RES_hh_fec_in!M28/RES_hh_num_in!M28)</f>
        <v>0</v>
      </c>
      <c r="N28" s="95">
        <f>IF(RES_hh_fec_in!N28=0,0,1000000/0.086*RES_hh_fec_in!N28/RES_hh_num_in!N28)</f>
        <v>0</v>
      </c>
      <c r="O28" s="95">
        <f>IF(RES_hh_fec_in!O28=0,0,1000000/0.086*RES_hh_fec_in!O28/RES_hh_num_in!O28)</f>
        <v>0</v>
      </c>
      <c r="P28" s="95">
        <f>IF(RES_hh_fec_in!P28=0,0,1000000/0.086*RES_hh_fec_in!P28/RES_hh_num_in!P28)</f>
        <v>0</v>
      </c>
      <c r="Q28" s="95">
        <f>IF(RES_hh_fec_in!Q28=0,0,1000000/0.086*RES_hh_fec_in!Q28/RES_hh_num_in!Q28)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IF(RES_hh_fec_in!C29=0,0,1000000/0.086*RES_hh_fec_in!C29/RES_hh_num_in!C29)</f>
        <v>0</v>
      </c>
      <c r="D29" s="95">
        <f>IF(RES_hh_fec_in!D29=0,0,1000000/0.086*RES_hh_fec_in!D29/RES_hh_num_in!D29)</f>
        <v>0</v>
      </c>
      <c r="E29" s="95">
        <f>IF(RES_hh_fec_in!E29=0,0,1000000/0.086*RES_hh_fec_in!E29/RES_hh_num_in!E29)</f>
        <v>0</v>
      </c>
      <c r="F29" s="95">
        <f>IF(RES_hh_fec_in!F29=0,0,1000000/0.086*RES_hh_fec_in!F29/RES_hh_num_in!F29)</f>
        <v>0</v>
      </c>
      <c r="G29" s="95">
        <f>IF(RES_hh_fec_in!G29=0,0,1000000/0.086*RES_hh_fec_in!G29/RES_hh_num_in!G29)</f>
        <v>0</v>
      </c>
      <c r="H29" s="95">
        <f>IF(RES_hh_fec_in!H29=0,0,1000000/0.086*RES_hh_fec_in!H29/RES_hh_num_in!H29)</f>
        <v>0</v>
      </c>
      <c r="I29" s="95">
        <f>IF(RES_hh_fec_in!I29=0,0,1000000/0.086*RES_hh_fec_in!I29/RES_hh_num_in!I29)</f>
        <v>0</v>
      </c>
      <c r="J29" s="95">
        <f>IF(RES_hh_fec_in!J29=0,0,1000000/0.086*RES_hh_fec_in!J29/RES_hh_num_in!J29)</f>
        <v>0</v>
      </c>
      <c r="K29" s="95">
        <f>IF(RES_hh_fec_in!K29=0,0,1000000/0.086*RES_hh_fec_in!K29/RES_hh_num_in!K29)</f>
        <v>0</v>
      </c>
      <c r="L29" s="95">
        <f>IF(RES_hh_fec_in!L29=0,0,1000000/0.086*RES_hh_fec_in!L29/RES_hh_num_in!L29)</f>
        <v>0</v>
      </c>
      <c r="M29" s="95">
        <f>IF(RES_hh_fec_in!M29=0,0,1000000/0.086*RES_hh_fec_in!M29/RES_hh_num_in!M29)</f>
        <v>0</v>
      </c>
      <c r="N29" s="95">
        <f>IF(RES_hh_fec_in!N29=0,0,1000000/0.086*RES_hh_fec_in!N29/RES_hh_num_in!N29)</f>
        <v>0</v>
      </c>
      <c r="O29" s="95">
        <f>IF(RES_hh_fec_in!O29=0,0,1000000/0.086*RES_hh_fec_in!O29/RES_hh_num_in!O29)</f>
        <v>0</v>
      </c>
      <c r="P29" s="95">
        <f>IF(RES_hh_fec_in!P29=0,0,1000000/0.086*RES_hh_fec_in!P29/RES_hh_num_in!P29)</f>
        <v>0</v>
      </c>
      <c r="Q29" s="95">
        <f>IF(RES_hh_fec_in!Q29=0,0,1000000/0.086*RES_hh_fec_in!Q29/RES_hh_num_in!Q29)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IF(RES_hh_fec_in!C30=0,0,1000000/0.086*RES_hh_fec_in!C30/RES_hh_num_in!C30)</f>
        <v>852.23000379377038</v>
      </c>
      <c r="D30" s="95">
        <f>IF(RES_hh_fec_in!D30=0,0,1000000/0.086*RES_hh_fec_in!D30/RES_hh_num_in!D30)</f>
        <v>956.18190245242783</v>
      </c>
      <c r="E30" s="95">
        <f>IF(RES_hh_fec_in!E30=0,0,1000000/0.086*RES_hh_fec_in!E30/RES_hh_num_in!E30)</f>
        <v>957.1241437293429</v>
      </c>
      <c r="F30" s="95">
        <f>IF(RES_hh_fec_in!F30=0,0,1000000/0.086*RES_hh_fec_in!F30/RES_hh_num_in!F30)</f>
        <v>964.29739532902704</v>
      </c>
      <c r="G30" s="95">
        <f>IF(RES_hh_fec_in!G30=0,0,1000000/0.086*RES_hh_fec_in!G30/RES_hh_num_in!G30)</f>
        <v>892.82884961459899</v>
      </c>
      <c r="H30" s="95">
        <f>IF(RES_hh_fec_in!H30=0,0,1000000/0.086*RES_hh_fec_in!H30/RES_hh_num_in!H30)</f>
        <v>899.18431661636964</v>
      </c>
      <c r="I30" s="95">
        <f>IF(RES_hh_fec_in!I30=0,0,1000000/0.086*RES_hh_fec_in!I30/RES_hh_num_in!I30)</f>
        <v>922.40888401978088</v>
      </c>
      <c r="J30" s="95">
        <f>IF(RES_hh_fec_in!J30=0,0,1000000/0.086*RES_hh_fec_in!J30/RES_hh_num_in!J30)</f>
        <v>952.7712050848894</v>
      </c>
      <c r="K30" s="95">
        <f>IF(RES_hh_fec_in!K30=0,0,1000000/0.086*RES_hh_fec_in!K30/RES_hh_num_in!K30)</f>
        <v>893.0686196751434</v>
      </c>
      <c r="L30" s="95">
        <f>IF(RES_hh_fec_in!L30=0,0,1000000/0.086*RES_hh_fec_in!L30/RES_hh_num_in!L30)</f>
        <v>1156.6083946422377</v>
      </c>
      <c r="M30" s="95">
        <f>IF(RES_hh_fec_in!M30=0,0,1000000/0.086*RES_hh_fec_in!M30/RES_hh_num_in!M30)</f>
        <v>869.39295967873534</v>
      </c>
      <c r="N30" s="95">
        <f>IF(RES_hh_fec_in!N30=0,0,1000000/0.086*RES_hh_fec_in!N30/RES_hh_num_in!N30)</f>
        <v>970.80136511941032</v>
      </c>
      <c r="O30" s="95">
        <f>IF(RES_hh_fec_in!O30=0,0,1000000/0.086*RES_hh_fec_in!O30/RES_hh_num_in!O30)</f>
        <v>1044.1308507618903</v>
      </c>
      <c r="P30" s="95">
        <f>IF(RES_hh_fec_in!P30=0,0,1000000/0.086*RES_hh_fec_in!P30/RES_hh_num_in!P30)</f>
        <v>1100.4162698110611</v>
      </c>
      <c r="Q30" s="95">
        <f>IF(RES_hh_fec_in!Q30=0,0,1000000/0.086*RES_hh_fec_in!Q30/RES_hh_num_in!Q30)</f>
        <v>1135.3675177546884</v>
      </c>
    </row>
    <row r="31" spans="1:17" ht="12" customHeight="1" x14ac:dyDescent="0.25">
      <c r="A31" s="87" t="s">
        <v>55</v>
      </c>
      <c r="B31" s="95"/>
      <c r="C31" s="95">
        <f>IF(RES_hh_fec_in!C31=0,0,1000000/0.086*RES_hh_fec_in!C31/RES_hh_num_in!C31)</f>
        <v>0</v>
      </c>
      <c r="D31" s="95">
        <f>IF(RES_hh_fec_in!D31=0,0,1000000/0.086*RES_hh_fec_in!D31/RES_hh_num_in!D31)</f>
        <v>0</v>
      </c>
      <c r="E31" s="95">
        <f>IF(RES_hh_fec_in!E31=0,0,1000000/0.086*RES_hh_fec_in!E31/RES_hh_num_in!E31)</f>
        <v>0</v>
      </c>
      <c r="F31" s="95">
        <f>IF(RES_hh_fec_in!F31=0,0,1000000/0.086*RES_hh_fec_in!F31/RES_hh_num_in!F31)</f>
        <v>1444.1911116625145</v>
      </c>
      <c r="G31" s="95">
        <f>IF(RES_hh_fec_in!G31=0,0,1000000/0.086*RES_hh_fec_in!G31/RES_hh_num_in!G31)</f>
        <v>1323.2853074879411</v>
      </c>
      <c r="H31" s="95">
        <f>IF(RES_hh_fec_in!H31=0,0,1000000/0.086*RES_hh_fec_in!H31/RES_hh_num_in!H31)</f>
        <v>0</v>
      </c>
      <c r="I31" s="95">
        <f>IF(RES_hh_fec_in!I31=0,0,1000000/0.086*RES_hh_fec_in!I31/RES_hh_num_in!I31)</f>
        <v>0</v>
      </c>
      <c r="J31" s="95">
        <f>IF(RES_hh_fec_in!J31=0,0,1000000/0.086*RES_hh_fec_in!J31/RES_hh_num_in!J31)</f>
        <v>1494.2664047898747</v>
      </c>
      <c r="K31" s="95">
        <f>IF(RES_hh_fec_in!K31=0,0,1000000/0.086*RES_hh_fec_in!K31/RES_hh_num_in!K31)</f>
        <v>1471.2287422439158</v>
      </c>
      <c r="L31" s="95">
        <f>IF(RES_hh_fec_in!L31=0,0,1000000/0.086*RES_hh_fec_in!L31/RES_hh_num_in!L31)</f>
        <v>0</v>
      </c>
      <c r="M31" s="95">
        <f>IF(RES_hh_fec_in!M31=0,0,1000000/0.086*RES_hh_fec_in!M31/RES_hh_num_in!M31)</f>
        <v>1339.6078687300069</v>
      </c>
      <c r="N31" s="95">
        <f>IF(RES_hh_fec_in!N31=0,0,1000000/0.086*RES_hh_fec_in!N31/RES_hh_num_in!N31)</f>
        <v>1277.9132078569494</v>
      </c>
      <c r="O31" s="95">
        <f>IF(RES_hh_fec_in!O31=0,0,1000000/0.086*RES_hh_fec_in!O31/RES_hh_num_in!O31)</f>
        <v>1495.023539798683</v>
      </c>
      <c r="P31" s="95">
        <f>IF(RES_hh_fec_in!P31=0,0,1000000/0.086*RES_hh_fec_in!P31/RES_hh_num_in!P31)</f>
        <v>1572.9865679185368</v>
      </c>
      <c r="Q31" s="95">
        <f>IF(RES_hh_fec_in!Q31=0,0,1000000/0.086*RES_hh_fec_in!Q31/RES_hh_num_in!Q31)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IF(RES_hh_fec_in!C32=0,0,1000000/0.086*RES_hh_fec_in!C32/RES_hh_num_in!C32)</f>
        <v>501.65124899903168</v>
      </c>
      <c r="D32" s="18">
        <f>IF(RES_hh_fec_in!D32=0,0,1000000/0.086*RES_hh_fec_in!D32/RES_hh_num_in!D32)</f>
        <v>561.62414744848445</v>
      </c>
      <c r="E32" s="18">
        <f>IF(RES_hh_fec_in!E32=0,0,1000000/0.086*RES_hh_fec_in!E32/RES_hh_num_in!E32)</f>
        <v>536.79723417134858</v>
      </c>
      <c r="F32" s="18">
        <f>IF(RES_hh_fec_in!F32=0,0,1000000/0.086*RES_hh_fec_in!F32/RES_hh_num_in!F32)</f>
        <v>535.62189530403191</v>
      </c>
      <c r="G32" s="18">
        <f>IF(RES_hh_fec_in!G32=0,0,1000000/0.086*RES_hh_fec_in!G32/RES_hh_num_in!G32)</f>
        <v>463.93355118490962</v>
      </c>
      <c r="H32" s="18">
        <f>IF(RES_hh_fec_in!H32=0,0,1000000/0.086*RES_hh_fec_in!H32/RES_hh_num_in!H32)</f>
        <v>435.77320357032488</v>
      </c>
      <c r="I32" s="18">
        <f>IF(RES_hh_fec_in!I32=0,0,1000000/0.086*RES_hh_fec_in!I32/RES_hh_num_in!I32)</f>
        <v>460.9881275205401</v>
      </c>
      <c r="J32" s="18">
        <f>IF(RES_hh_fec_in!J32=0,0,1000000/0.086*RES_hh_fec_in!J32/RES_hh_num_in!J32)</f>
        <v>411.97893701320794</v>
      </c>
      <c r="K32" s="18">
        <f>IF(RES_hh_fec_in!K32=0,0,1000000/0.086*RES_hh_fec_in!K32/RES_hh_num_in!K32)</f>
        <v>509.30259583534939</v>
      </c>
      <c r="L32" s="18">
        <f>IF(RES_hh_fec_in!L32=0,0,1000000/0.086*RES_hh_fec_in!L32/RES_hh_num_in!L32)</f>
        <v>576.5444964143436</v>
      </c>
      <c r="M32" s="18">
        <f>IF(RES_hh_fec_in!M32=0,0,1000000/0.086*RES_hh_fec_in!M32/RES_hh_num_in!M32)</f>
        <v>477.30035102422016</v>
      </c>
      <c r="N32" s="18">
        <f>IF(RES_hh_fec_in!N32=0,0,1000000/0.086*RES_hh_fec_in!N32/RES_hh_num_in!N32)</f>
        <v>552.73989045364169</v>
      </c>
      <c r="O32" s="18">
        <f>IF(RES_hh_fec_in!O32=0,0,1000000/0.086*RES_hh_fec_in!O32/RES_hh_num_in!O32)</f>
        <v>591.731928628226</v>
      </c>
      <c r="P32" s="18">
        <f>IF(RES_hh_fec_in!P32=0,0,1000000/0.086*RES_hh_fec_in!P32/RES_hh_num_in!P32)</f>
        <v>636.65560595641568</v>
      </c>
      <c r="Q32" s="18">
        <f>IF(RES_hh_fec_in!Q32=0,0,1000000/0.086*RES_hh_fec_in!Q32/RES_hh_num_in!Q32)</f>
        <v>651.00101092008754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123</v>
      </c>
      <c r="B3" s="100"/>
      <c r="C3" s="100">
        <f>IF(RES_hh_tes_in!C3=0,0,1000000/0.086*RES_hh_tes_in!C3/RES_hh_num_in!C3)</f>
        <v>11590.075374218964</v>
      </c>
      <c r="D3" s="100">
        <f>IF(RES_hh_tes_in!D3=0,0,1000000/0.086*RES_hh_tes_in!D3/RES_hh_num_in!D3)</f>
        <v>11594.612073426941</v>
      </c>
      <c r="E3" s="100">
        <f>IF(RES_hh_tes_in!E3=0,0,1000000/0.086*RES_hh_tes_in!E3/RES_hh_num_in!E3)</f>
        <v>12407.380424814985</v>
      </c>
      <c r="F3" s="100">
        <f>IF(RES_hh_tes_in!F3=0,0,1000000/0.086*RES_hh_tes_in!F3/RES_hh_num_in!F3)</f>
        <v>12463.258718305688</v>
      </c>
      <c r="G3" s="100">
        <f>IF(RES_hh_tes_in!G3=0,0,1000000/0.086*RES_hh_tes_in!G3/RES_hh_num_in!G3)</f>
        <v>12604.30453988418</v>
      </c>
      <c r="H3" s="100">
        <f>IF(RES_hh_tes_in!H3=0,0,1000000/0.086*RES_hh_tes_in!H3/RES_hh_num_in!H3)</f>
        <v>12740.061216590489</v>
      </c>
      <c r="I3" s="100">
        <f>IF(RES_hh_tes_in!I3=0,0,1000000/0.086*RES_hh_tes_in!I3/RES_hh_num_in!I3)</f>
        <v>12827.691947116586</v>
      </c>
      <c r="J3" s="100">
        <f>IF(RES_hh_tes_in!J3=0,0,1000000/0.086*RES_hh_tes_in!J3/RES_hh_num_in!J3)</f>
        <v>12888.820742972906</v>
      </c>
      <c r="K3" s="100">
        <f>IF(RES_hh_tes_in!K3=0,0,1000000/0.086*RES_hh_tes_in!K3/RES_hh_num_in!K3)</f>
        <v>13647.819182953133</v>
      </c>
      <c r="L3" s="100">
        <f>IF(RES_hh_tes_in!L3=0,0,1000000/0.086*RES_hh_tes_in!L3/RES_hh_num_in!L3)</f>
        <v>13051.824471578468</v>
      </c>
      <c r="M3" s="100">
        <f>IF(RES_hh_tes_in!M3=0,0,1000000/0.086*RES_hh_tes_in!M3/RES_hh_num_in!M3)</f>
        <v>11980.009547520922</v>
      </c>
      <c r="N3" s="100">
        <f>IF(RES_hh_tes_in!N3=0,0,1000000/0.086*RES_hh_tes_in!N3/RES_hh_num_in!N3)</f>
        <v>12763.120608041765</v>
      </c>
      <c r="O3" s="100">
        <f>IF(RES_hh_tes_in!O3=0,0,1000000/0.086*RES_hh_tes_in!O3/RES_hh_num_in!O3)</f>
        <v>11933.281443610369</v>
      </c>
      <c r="P3" s="100">
        <f>IF(RES_hh_tes_in!P3=0,0,1000000/0.086*RES_hh_tes_in!P3/RES_hh_num_in!P3)</f>
        <v>11542.789555321224</v>
      </c>
      <c r="Q3" s="100">
        <f>IF(RES_hh_tes_in!Q3=0,0,1000000/0.086*RES_hh_tes_in!Q3/RES_hh_num_in!Q3)</f>
        <v>10521.430999512999</v>
      </c>
    </row>
    <row r="4" spans="1:17" ht="12.95" customHeight="1" x14ac:dyDescent="0.25">
      <c r="A4" s="89" t="s">
        <v>65</v>
      </c>
      <c r="B4" s="96"/>
      <c r="C4" s="96">
        <f>IF(RES_hh_tes_in!C4=0,0,1000000/0.086*RES_hh_tes_in!C4/RES_hh_num_in!C4)</f>
        <v>9858.2933768297462</v>
      </c>
      <c r="D4" s="96">
        <f>IF(RES_hh_tes_in!D4=0,0,1000000/0.086*RES_hh_tes_in!D4/RES_hh_num_in!D4)</f>
        <v>9733.8704781921151</v>
      </c>
      <c r="E4" s="96">
        <f>IF(RES_hh_tes_in!E4=0,0,1000000/0.086*RES_hh_tes_in!E4/RES_hh_num_in!E4)</f>
        <v>10485.294060297767</v>
      </c>
      <c r="F4" s="96">
        <f>IF(RES_hh_tes_in!F4=0,0,1000000/0.086*RES_hh_tes_in!F4/RES_hh_num_in!F4)</f>
        <v>10472.465332308982</v>
      </c>
      <c r="G4" s="96">
        <f>IF(RES_hh_tes_in!G4=0,0,1000000/0.086*RES_hh_tes_in!G4/RES_hh_num_in!G4)</f>
        <v>10629.381030107688</v>
      </c>
      <c r="H4" s="96">
        <f>IF(RES_hh_tes_in!H4=0,0,1000000/0.086*RES_hh_tes_in!H4/RES_hh_num_in!H4)</f>
        <v>10739.116473525357</v>
      </c>
      <c r="I4" s="96">
        <f>IF(RES_hh_tes_in!I4=0,0,1000000/0.086*RES_hh_tes_in!I4/RES_hh_num_in!I4)</f>
        <v>10737.667329226912</v>
      </c>
      <c r="J4" s="96">
        <f>IF(RES_hh_tes_in!J4=0,0,1000000/0.086*RES_hh_tes_in!J4/RES_hh_num_in!J4)</f>
        <v>10835.286936311415</v>
      </c>
      <c r="K4" s="96">
        <f>IF(RES_hh_tes_in!K4=0,0,1000000/0.086*RES_hh_tes_in!K4/RES_hh_num_in!K4)</f>
        <v>11429.359238090323</v>
      </c>
      <c r="L4" s="96">
        <f>IF(RES_hh_tes_in!L4=0,0,1000000/0.086*RES_hh_tes_in!L4/RES_hh_num_in!L4)</f>
        <v>10854.384956991848</v>
      </c>
      <c r="M4" s="96">
        <f>IF(RES_hh_tes_in!M4=0,0,1000000/0.086*RES_hh_tes_in!M4/RES_hh_num_in!M4)</f>
        <v>9958.1397848743127</v>
      </c>
      <c r="N4" s="96">
        <f>IF(RES_hh_tes_in!N4=0,0,1000000/0.086*RES_hh_tes_in!N4/RES_hh_num_in!N4)</f>
        <v>10663.034167772708</v>
      </c>
      <c r="O4" s="96">
        <f>IF(RES_hh_tes_in!O4=0,0,1000000/0.086*RES_hh_tes_in!O4/RES_hh_num_in!O4)</f>
        <v>9747.7440666828898</v>
      </c>
      <c r="P4" s="96">
        <f>IF(RES_hh_tes_in!P4=0,0,1000000/0.086*RES_hh_tes_in!P4/RES_hh_num_in!P4)</f>
        <v>9346.0185741793339</v>
      </c>
      <c r="Q4" s="96">
        <f>IF(RES_hh_tes_in!Q4=0,0,1000000/0.086*RES_hh_tes_in!Q4/RES_hh_num_in!Q4)</f>
        <v>8378.488335385262</v>
      </c>
    </row>
    <row r="5" spans="1:17" ht="12" customHeight="1" x14ac:dyDescent="0.25">
      <c r="A5" s="87" t="s">
        <v>58</v>
      </c>
      <c r="B5" s="95"/>
      <c r="C5" s="95">
        <f>IF(RES_hh_tes_in!C5=0,0,1000000/0.086*RES_hh_tes_in!C5/RES_hh_num_in!C5)</f>
        <v>14840.10219256137</v>
      </c>
      <c r="D5" s="95">
        <f>IF(RES_hh_tes_in!D5=0,0,1000000/0.086*RES_hh_tes_in!D5/RES_hh_num_in!D5)</f>
        <v>9668.4191232975827</v>
      </c>
      <c r="E5" s="95">
        <f>IF(RES_hh_tes_in!E5=0,0,1000000/0.086*RES_hh_tes_in!E5/RES_hh_num_in!E5)</f>
        <v>8887.2761443216787</v>
      </c>
      <c r="F5" s="95">
        <f>IF(RES_hh_tes_in!F5=0,0,1000000/0.086*RES_hh_tes_in!F5/RES_hh_num_in!F5)</f>
        <v>9006.3801315324909</v>
      </c>
      <c r="G5" s="95">
        <f>IF(RES_hh_tes_in!G5=0,0,1000000/0.086*RES_hh_tes_in!G5/RES_hh_num_in!G5)</f>
        <v>10115.920996345314</v>
      </c>
      <c r="H5" s="95">
        <f>IF(RES_hh_tes_in!H5=0,0,1000000/0.086*RES_hh_tes_in!H5/RES_hh_num_in!H5)</f>
        <v>0</v>
      </c>
      <c r="I5" s="95">
        <f>IF(RES_hh_tes_in!I5=0,0,1000000/0.086*RES_hh_tes_in!I5/RES_hh_num_in!I5)</f>
        <v>9946.6671271099585</v>
      </c>
      <c r="J5" s="95">
        <f>IF(RES_hh_tes_in!J5=0,0,1000000/0.086*RES_hh_tes_in!J5/RES_hh_num_in!J5)</f>
        <v>10033.626875880369</v>
      </c>
      <c r="K5" s="95">
        <f>IF(RES_hh_tes_in!K5=0,0,1000000/0.086*RES_hh_tes_in!K5/RES_hh_num_in!K5)</f>
        <v>10470.784549384543</v>
      </c>
      <c r="L5" s="95">
        <f>IF(RES_hh_tes_in!L5=0,0,1000000/0.086*RES_hh_tes_in!L5/RES_hh_num_in!L5)</f>
        <v>13842.345849315016</v>
      </c>
      <c r="M5" s="95">
        <f>IF(RES_hh_tes_in!M5=0,0,1000000/0.086*RES_hh_tes_in!M5/RES_hh_num_in!M5)</f>
        <v>13036.26867949913</v>
      </c>
      <c r="N5" s="95">
        <f>IF(RES_hh_tes_in!N5=0,0,1000000/0.086*RES_hh_tes_in!N5/RES_hh_num_in!N5)</f>
        <v>0</v>
      </c>
      <c r="O5" s="95">
        <f>IF(RES_hh_tes_in!O5=0,0,1000000/0.086*RES_hh_tes_in!O5/RES_hh_num_in!O5)</f>
        <v>0</v>
      </c>
      <c r="P5" s="95">
        <f>IF(RES_hh_tes_in!P5=0,0,1000000/0.086*RES_hh_tes_in!P5/RES_hh_num_in!P5)</f>
        <v>9129.0739585677329</v>
      </c>
      <c r="Q5" s="95">
        <f>IF(RES_hh_tes_in!Q5=0,0,1000000/0.086*RES_hh_tes_in!Q5/RES_hh_num_in!Q5)</f>
        <v>8400.8190406148406</v>
      </c>
    </row>
    <row r="6" spans="1:17" ht="12" customHeight="1" x14ac:dyDescent="0.25">
      <c r="A6" s="87" t="s">
        <v>84</v>
      </c>
      <c r="B6" s="95"/>
      <c r="C6" s="95">
        <f>IF(RES_hh_tes_in!C6=0,0,1000000/0.086*RES_hh_tes_in!C6/RES_hh_num_in!C6)</f>
        <v>0</v>
      </c>
      <c r="D6" s="95">
        <f>IF(RES_hh_tes_in!D6=0,0,1000000/0.086*RES_hh_tes_in!D6/RES_hh_num_in!D6)</f>
        <v>0</v>
      </c>
      <c r="E6" s="95">
        <f>IF(RES_hh_tes_in!E6=0,0,1000000/0.086*RES_hh_tes_in!E6/RES_hh_num_in!E6)</f>
        <v>0</v>
      </c>
      <c r="F6" s="95">
        <f>IF(RES_hh_tes_in!F6=0,0,1000000/0.086*RES_hh_tes_in!F6/RES_hh_num_in!F6)</f>
        <v>0</v>
      </c>
      <c r="G6" s="95">
        <f>IF(RES_hh_tes_in!G6=0,0,1000000/0.086*RES_hh_tes_in!G6/RES_hh_num_in!G6)</f>
        <v>0</v>
      </c>
      <c r="H6" s="95">
        <f>IF(RES_hh_tes_in!H6=0,0,1000000/0.086*RES_hh_tes_in!H6/RES_hh_num_in!H6)</f>
        <v>0</v>
      </c>
      <c r="I6" s="95">
        <f>IF(RES_hh_tes_in!I6=0,0,1000000/0.086*RES_hh_tes_in!I6/RES_hh_num_in!I6)</f>
        <v>0</v>
      </c>
      <c r="J6" s="95">
        <f>IF(RES_hh_tes_in!J6=0,0,1000000/0.086*RES_hh_tes_in!J6/RES_hh_num_in!J6)</f>
        <v>0</v>
      </c>
      <c r="K6" s="95">
        <f>IF(RES_hh_tes_in!K6=0,0,1000000/0.086*RES_hh_tes_in!K6/RES_hh_num_in!K6)</f>
        <v>0</v>
      </c>
      <c r="L6" s="95">
        <f>IF(RES_hh_tes_in!L6=0,0,1000000/0.086*RES_hh_tes_in!L6/RES_hh_num_in!L6)</f>
        <v>0</v>
      </c>
      <c r="M6" s="95">
        <f>IF(RES_hh_tes_in!M6=0,0,1000000/0.086*RES_hh_tes_in!M6/RES_hh_num_in!M6)</f>
        <v>0</v>
      </c>
      <c r="N6" s="95">
        <f>IF(RES_hh_tes_in!N6=0,0,1000000/0.086*RES_hh_tes_in!N6/RES_hh_num_in!N6)</f>
        <v>0</v>
      </c>
      <c r="O6" s="95">
        <f>IF(RES_hh_tes_in!O6=0,0,1000000/0.086*RES_hh_tes_in!O6/RES_hh_num_in!O6)</f>
        <v>0</v>
      </c>
      <c r="P6" s="95">
        <f>IF(RES_hh_tes_in!P6=0,0,1000000/0.086*RES_hh_tes_in!P6/RES_hh_num_in!P6)</f>
        <v>0</v>
      </c>
      <c r="Q6" s="95">
        <f>IF(RES_hh_tes_in!Q6=0,0,1000000/0.086*RES_hh_tes_in!Q6/RES_hh_num_in!Q6)</f>
        <v>0</v>
      </c>
    </row>
    <row r="7" spans="1:17" ht="12" customHeight="1" x14ac:dyDescent="0.25">
      <c r="A7" s="87" t="s">
        <v>110</v>
      </c>
      <c r="B7" s="95"/>
      <c r="C7" s="95">
        <f>IF(RES_hh_tes_in!C7=0,0,1000000/0.086*RES_hh_tes_in!C7/RES_hh_num_in!C7)</f>
        <v>9959.0307827534616</v>
      </c>
      <c r="D7" s="95">
        <f>IF(RES_hh_tes_in!D7=0,0,1000000/0.086*RES_hh_tes_in!D7/RES_hh_num_in!D7)</f>
        <v>10246.96598495424</v>
      </c>
      <c r="E7" s="95">
        <f>IF(RES_hh_tes_in!E7=0,0,1000000/0.086*RES_hh_tes_in!E7/RES_hh_num_in!E7)</f>
        <v>8910.5155005956076</v>
      </c>
      <c r="F7" s="95">
        <f>IF(RES_hh_tes_in!F7=0,0,1000000/0.086*RES_hh_tes_in!F7/RES_hh_num_in!F7)</f>
        <v>8827.3316434322478</v>
      </c>
      <c r="G7" s="95">
        <f>IF(RES_hh_tes_in!G7=0,0,1000000/0.086*RES_hh_tes_in!G7/RES_hh_num_in!G7)</f>
        <v>10725.796779411172</v>
      </c>
      <c r="H7" s="95">
        <f>IF(RES_hh_tes_in!H7=0,0,1000000/0.086*RES_hh_tes_in!H7/RES_hh_num_in!H7)</f>
        <v>10700.530383457124</v>
      </c>
      <c r="I7" s="95">
        <f>IF(RES_hh_tes_in!I7=0,0,1000000/0.086*RES_hh_tes_in!I7/RES_hh_num_in!I7)</f>
        <v>10717.490212998107</v>
      </c>
      <c r="J7" s="95">
        <f>IF(RES_hh_tes_in!J7=0,0,1000000/0.086*RES_hh_tes_in!J7/RES_hh_num_in!J7)</f>
        <v>10583.772066343987</v>
      </c>
      <c r="K7" s="95">
        <f>IF(RES_hh_tes_in!K7=0,0,1000000/0.086*RES_hh_tes_in!K7/RES_hh_num_in!K7)</f>
        <v>10969.786551605566</v>
      </c>
      <c r="L7" s="95">
        <f>IF(RES_hh_tes_in!L7=0,0,1000000/0.086*RES_hh_tes_in!L7/RES_hh_num_in!L7)</f>
        <v>10838.28099574887</v>
      </c>
      <c r="M7" s="95">
        <f>IF(RES_hh_tes_in!M7=0,0,1000000/0.086*RES_hh_tes_in!M7/RES_hh_num_in!M7)</f>
        <v>10546.607455639547</v>
      </c>
      <c r="N7" s="95">
        <f>IF(RES_hh_tes_in!N7=0,0,1000000/0.086*RES_hh_tes_in!N7/RES_hh_num_in!N7)</f>
        <v>10244.800334783002</v>
      </c>
      <c r="O7" s="95">
        <f>IF(RES_hh_tes_in!O7=0,0,1000000/0.086*RES_hh_tes_in!O7/RES_hh_num_in!O7)</f>
        <v>10086.291713551207</v>
      </c>
      <c r="P7" s="95">
        <f>IF(RES_hh_tes_in!P7=0,0,1000000/0.086*RES_hh_tes_in!P7/RES_hh_num_in!P7)</f>
        <v>9662.678344257105</v>
      </c>
      <c r="Q7" s="95">
        <f>IF(RES_hh_tes_in!Q7=0,0,1000000/0.086*RES_hh_tes_in!Q7/RES_hh_num_in!Q7)</f>
        <v>8711.1706691407107</v>
      </c>
    </row>
    <row r="8" spans="1:17" ht="12" customHeight="1" x14ac:dyDescent="0.25">
      <c r="A8" s="87" t="s">
        <v>109</v>
      </c>
      <c r="B8" s="95"/>
      <c r="C8" s="95">
        <f>IF(RES_hh_tes_in!C8=0,0,1000000/0.086*RES_hh_tes_in!C8/RES_hh_num_in!C8)</f>
        <v>9537.1735797701458</v>
      </c>
      <c r="D8" s="95">
        <f>IF(RES_hh_tes_in!D8=0,0,1000000/0.086*RES_hh_tes_in!D8/RES_hh_num_in!D8)</f>
        <v>9858.1585522854475</v>
      </c>
      <c r="E8" s="95">
        <f>IF(RES_hh_tes_in!E8=0,0,1000000/0.086*RES_hh_tes_in!E8/RES_hh_num_in!E8)</f>
        <v>10553.233168196381</v>
      </c>
      <c r="F8" s="95">
        <f>IF(RES_hh_tes_in!F8=0,0,1000000/0.086*RES_hh_tes_in!F8/RES_hh_num_in!F8)</f>
        <v>10413.418069419484</v>
      </c>
      <c r="G8" s="95">
        <f>IF(RES_hh_tes_in!G8=0,0,1000000/0.086*RES_hh_tes_in!G8/RES_hh_num_in!G8)</f>
        <v>10700.140873629725</v>
      </c>
      <c r="H8" s="95">
        <f>IF(RES_hh_tes_in!H8=0,0,1000000/0.086*RES_hh_tes_in!H8/RES_hh_num_in!H8)</f>
        <v>10653.637600605609</v>
      </c>
      <c r="I8" s="95">
        <f>IF(RES_hh_tes_in!I8=0,0,1000000/0.086*RES_hh_tes_in!I8/RES_hh_num_in!I8)</f>
        <v>10671.678638838044</v>
      </c>
      <c r="J8" s="95">
        <f>IF(RES_hh_tes_in!J8=0,0,1000000/0.086*RES_hh_tes_in!J8/RES_hh_num_in!J8)</f>
        <v>10630.697058383334</v>
      </c>
      <c r="K8" s="95">
        <f>IF(RES_hh_tes_in!K8=0,0,1000000/0.086*RES_hh_tes_in!K8/RES_hh_num_in!K8)</f>
        <v>10005.500262768253</v>
      </c>
      <c r="L8" s="95">
        <f>IF(RES_hh_tes_in!L8=0,0,1000000/0.086*RES_hh_tes_in!L8/RES_hh_num_in!L8)</f>
        <v>11685.313817299484</v>
      </c>
      <c r="M8" s="95">
        <f>IF(RES_hh_tes_in!M8=0,0,1000000/0.086*RES_hh_tes_in!M8/RES_hh_num_in!M8)</f>
        <v>10056.680084029835</v>
      </c>
      <c r="N8" s="95">
        <f>IF(RES_hh_tes_in!N8=0,0,1000000/0.086*RES_hh_tes_in!N8/RES_hh_num_in!N8)</f>
        <v>10222.403843700495</v>
      </c>
      <c r="O8" s="95">
        <f>IF(RES_hh_tes_in!O8=0,0,1000000/0.086*RES_hh_tes_in!O8/RES_hh_num_in!O8)</f>
        <v>9765.4312872504379</v>
      </c>
      <c r="P8" s="95">
        <f>IF(RES_hh_tes_in!P8=0,0,1000000/0.086*RES_hh_tes_in!P8/RES_hh_num_in!P8)</f>
        <v>9700.7217903605087</v>
      </c>
      <c r="Q8" s="95">
        <f>IF(RES_hh_tes_in!Q8=0,0,1000000/0.086*RES_hh_tes_in!Q8/RES_hh_num_in!Q8)</f>
        <v>8989.5853280302526</v>
      </c>
    </row>
    <row r="9" spans="1:17" ht="12" customHeight="1" x14ac:dyDescent="0.25">
      <c r="A9" s="87" t="s">
        <v>55</v>
      </c>
      <c r="B9" s="95"/>
      <c r="C9" s="95">
        <f>IF(RES_hh_tes_in!C9=0,0,1000000/0.086*RES_hh_tes_in!C9/RES_hh_num_in!C9)</f>
        <v>9485.2642046857109</v>
      </c>
      <c r="D9" s="95">
        <f>IF(RES_hh_tes_in!D9=0,0,1000000/0.086*RES_hh_tes_in!D9/RES_hh_num_in!D9)</f>
        <v>9645.4161314415742</v>
      </c>
      <c r="E9" s="95">
        <f>IF(RES_hh_tes_in!E9=0,0,1000000/0.086*RES_hh_tes_in!E9/RES_hh_num_in!E9)</f>
        <v>10412.170180080659</v>
      </c>
      <c r="F9" s="95">
        <f>IF(RES_hh_tes_in!F9=0,0,1000000/0.086*RES_hh_tes_in!F9/RES_hh_num_in!F9)</f>
        <v>10607.486413493491</v>
      </c>
      <c r="G9" s="95">
        <f>IF(RES_hh_tes_in!G9=0,0,1000000/0.086*RES_hh_tes_in!G9/RES_hh_num_in!G9)</f>
        <v>10440.763683105142</v>
      </c>
      <c r="H9" s="95">
        <f>IF(RES_hh_tes_in!H9=0,0,1000000/0.086*RES_hh_tes_in!H9/RES_hh_num_in!H9)</f>
        <v>10070.846373845006</v>
      </c>
      <c r="I9" s="95">
        <f>IF(RES_hh_tes_in!I9=0,0,1000000/0.086*RES_hh_tes_in!I9/RES_hh_num_in!I9)</f>
        <v>10109.866438130468</v>
      </c>
      <c r="J9" s="95">
        <f>IF(RES_hh_tes_in!J9=0,0,1000000/0.086*RES_hh_tes_in!J9/RES_hh_num_in!J9)</f>
        <v>10462.818840627173</v>
      </c>
      <c r="K9" s="95">
        <f>IF(RES_hh_tes_in!K9=0,0,1000000/0.086*RES_hh_tes_in!K9/RES_hh_num_in!K9)</f>
        <v>10916.548375761507</v>
      </c>
      <c r="L9" s="95">
        <f>IF(RES_hh_tes_in!L9=0,0,1000000/0.086*RES_hh_tes_in!L9/RES_hh_num_in!L9)</f>
        <v>0</v>
      </c>
      <c r="M9" s="95">
        <f>IF(RES_hh_tes_in!M9=0,0,1000000/0.086*RES_hh_tes_in!M9/RES_hh_num_in!M9)</f>
        <v>10411.128174808226</v>
      </c>
      <c r="N9" s="95">
        <f>IF(RES_hh_tes_in!N9=0,0,1000000/0.086*RES_hh_tes_in!N9/RES_hh_num_in!N9)</f>
        <v>11344.216618298684</v>
      </c>
      <c r="O9" s="95">
        <f>IF(RES_hh_tes_in!O9=0,0,1000000/0.086*RES_hh_tes_in!O9/RES_hh_num_in!O9)</f>
        <v>9825.1274910340999</v>
      </c>
      <c r="P9" s="95">
        <f>IF(RES_hh_tes_in!P9=0,0,1000000/0.086*RES_hh_tes_in!P9/RES_hh_num_in!P9)</f>
        <v>9774.7870507099706</v>
      </c>
      <c r="Q9" s="95">
        <f>IF(RES_hh_tes_in!Q9=0,0,1000000/0.086*RES_hh_tes_in!Q9/RES_hh_num_in!Q9)</f>
        <v>0</v>
      </c>
    </row>
    <row r="10" spans="1:17" ht="12" customHeight="1" x14ac:dyDescent="0.25">
      <c r="A10" s="87" t="s">
        <v>79</v>
      </c>
      <c r="B10" s="95"/>
      <c r="C10" s="95">
        <f>IF(RES_hh_tes_in!C10=0,0,1000000/0.086*RES_hh_tes_in!C10/RES_hh_num_in!C10)</f>
        <v>0</v>
      </c>
      <c r="D10" s="95">
        <f>IF(RES_hh_tes_in!D10=0,0,1000000/0.086*RES_hh_tes_in!D10/RES_hh_num_in!D10)</f>
        <v>0</v>
      </c>
      <c r="E10" s="95">
        <f>IF(RES_hh_tes_in!E10=0,0,1000000/0.086*RES_hh_tes_in!E10/RES_hh_num_in!E10)</f>
        <v>0</v>
      </c>
      <c r="F10" s="95">
        <f>IF(RES_hh_tes_in!F10=0,0,1000000/0.086*RES_hh_tes_in!F10/RES_hh_num_in!F10)</f>
        <v>0</v>
      </c>
      <c r="G10" s="95">
        <f>IF(RES_hh_tes_in!G10=0,0,1000000/0.086*RES_hh_tes_in!G10/RES_hh_num_in!G10)</f>
        <v>0</v>
      </c>
      <c r="H10" s="95">
        <f>IF(RES_hh_tes_in!H10=0,0,1000000/0.086*RES_hh_tes_in!H10/RES_hh_num_in!H10)</f>
        <v>0</v>
      </c>
      <c r="I10" s="95">
        <f>IF(RES_hh_tes_in!I10=0,0,1000000/0.086*RES_hh_tes_in!I10/RES_hh_num_in!I10)</f>
        <v>0</v>
      </c>
      <c r="J10" s="95">
        <f>IF(RES_hh_tes_in!J10=0,0,1000000/0.086*RES_hh_tes_in!J10/RES_hh_num_in!J10)</f>
        <v>0</v>
      </c>
      <c r="K10" s="95">
        <f>IF(RES_hh_tes_in!K10=0,0,1000000/0.086*RES_hh_tes_in!K10/RES_hh_num_in!K10)</f>
        <v>0</v>
      </c>
      <c r="L10" s="95">
        <f>IF(RES_hh_tes_in!L10=0,0,1000000/0.086*RES_hh_tes_in!L10/RES_hh_num_in!L10)</f>
        <v>0</v>
      </c>
      <c r="M10" s="95">
        <f>IF(RES_hh_tes_in!M10=0,0,1000000/0.086*RES_hh_tes_in!M10/RES_hh_num_in!M10)</f>
        <v>0</v>
      </c>
      <c r="N10" s="95">
        <f>IF(RES_hh_tes_in!N10=0,0,1000000/0.086*RES_hh_tes_in!N10/RES_hh_num_in!N10)</f>
        <v>0</v>
      </c>
      <c r="O10" s="95">
        <f>IF(RES_hh_tes_in!O10=0,0,1000000/0.086*RES_hh_tes_in!O10/RES_hh_num_in!O10)</f>
        <v>0</v>
      </c>
      <c r="P10" s="95">
        <f>IF(RES_hh_tes_in!P10=0,0,1000000/0.086*RES_hh_tes_in!P10/RES_hh_num_in!P10)</f>
        <v>0</v>
      </c>
      <c r="Q10" s="95">
        <f>IF(RES_hh_tes_in!Q10=0,0,1000000/0.086*RES_hh_tes_in!Q10/RES_hh_num_in!Q10)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IF(RES_hh_tes_in!C11=0,0,1000000/0.086*RES_hh_tes_in!C11/RES_hh_num_in!C11)</f>
        <v>9302.4205442684834</v>
      </c>
      <c r="D11" s="95">
        <f>IF(RES_hh_tes_in!D11=0,0,1000000/0.086*RES_hh_tes_in!D11/RES_hh_num_in!D11)</f>
        <v>9732.0821773348925</v>
      </c>
      <c r="E11" s="95">
        <f>IF(RES_hh_tes_in!E11=0,0,1000000/0.086*RES_hh_tes_in!E11/RES_hh_num_in!E11)</f>
        <v>10286.58252518657</v>
      </c>
      <c r="F11" s="95">
        <f>IF(RES_hh_tes_in!F11=0,0,1000000/0.086*RES_hh_tes_in!F11/RES_hh_num_in!F11)</f>
        <v>9684.8233535882846</v>
      </c>
      <c r="G11" s="95">
        <f>IF(RES_hh_tes_in!G11=0,0,1000000/0.086*RES_hh_tes_in!G11/RES_hh_num_in!G11)</f>
        <v>10110.862004435798</v>
      </c>
      <c r="H11" s="95">
        <f>IF(RES_hh_tes_in!H11=0,0,1000000/0.086*RES_hh_tes_in!H11/RES_hh_num_in!H11)</f>
        <v>10326.816682601628</v>
      </c>
      <c r="I11" s="95">
        <f>IF(RES_hh_tes_in!I11=0,0,1000000/0.086*RES_hh_tes_in!I11/RES_hh_num_in!I11)</f>
        <v>10455.767491492465</v>
      </c>
      <c r="J11" s="95">
        <f>IF(RES_hh_tes_in!J11=0,0,1000000/0.086*RES_hh_tes_in!J11/RES_hh_num_in!J11)</f>
        <v>9864.8527045461742</v>
      </c>
      <c r="K11" s="95">
        <f>IF(RES_hh_tes_in!K11=0,0,1000000/0.086*RES_hh_tes_in!K11/RES_hh_num_in!K11)</f>
        <v>10808.769024358569</v>
      </c>
      <c r="L11" s="95">
        <f>IF(RES_hh_tes_in!L11=0,0,1000000/0.086*RES_hh_tes_in!L11/RES_hh_num_in!L11)</f>
        <v>10474.28280161675</v>
      </c>
      <c r="M11" s="95">
        <f>IF(RES_hh_tes_in!M11=0,0,1000000/0.086*RES_hh_tes_in!M11/RES_hh_num_in!M11)</f>
        <v>9266.470851780341</v>
      </c>
      <c r="N11" s="95">
        <f>IF(RES_hh_tes_in!N11=0,0,1000000/0.086*RES_hh_tes_in!N11/RES_hh_num_in!N11)</f>
        <v>9933.7292891276174</v>
      </c>
      <c r="O11" s="95">
        <f>IF(RES_hh_tes_in!O11=0,0,1000000/0.086*RES_hh_tes_in!O11/RES_hh_num_in!O11)</f>
        <v>9503.2701434160117</v>
      </c>
      <c r="P11" s="95">
        <f>IF(RES_hh_tes_in!P11=0,0,1000000/0.086*RES_hh_tes_in!P11/RES_hh_num_in!P11)</f>
        <v>8967.7571563122947</v>
      </c>
      <c r="Q11" s="95">
        <f>IF(RES_hh_tes_in!Q11=0,0,1000000/0.086*RES_hh_tes_in!Q11/RES_hh_num_in!Q11)</f>
        <v>8211.5295153641619</v>
      </c>
    </row>
    <row r="12" spans="1:17" ht="12" customHeight="1" x14ac:dyDescent="0.25">
      <c r="A12" s="87" t="s">
        <v>115</v>
      </c>
      <c r="B12" s="95"/>
      <c r="C12" s="95">
        <f>IF(RES_hh_tes_in!C12=0,0,1000000/0.086*RES_hh_tes_in!C12/RES_hh_num_in!C12)</f>
        <v>0</v>
      </c>
      <c r="D12" s="95">
        <f>IF(RES_hh_tes_in!D12=0,0,1000000/0.086*RES_hh_tes_in!D12/RES_hh_num_in!D12)</f>
        <v>0</v>
      </c>
      <c r="E12" s="95">
        <f>IF(RES_hh_tes_in!E12=0,0,1000000/0.086*RES_hh_tes_in!E12/RES_hh_num_in!E12)</f>
        <v>0</v>
      </c>
      <c r="F12" s="95">
        <f>IF(RES_hh_tes_in!F12=0,0,1000000/0.086*RES_hh_tes_in!F12/RES_hh_num_in!F12)</f>
        <v>0</v>
      </c>
      <c r="G12" s="95">
        <f>IF(RES_hh_tes_in!G12=0,0,1000000/0.086*RES_hh_tes_in!G12/RES_hh_num_in!G12)</f>
        <v>0</v>
      </c>
      <c r="H12" s="95">
        <f>IF(RES_hh_tes_in!H12=0,0,1000000/0.086*RES_hh_tes_in!H12/RES_hh_num_in!H12)</f>
        <v>0</v>
      </c>
      <c r="I12" s="95">
        <f>IF(RES_hh_tes_in!I12=0,0,1000000/0.086*RES_hh_tes_in!I12/RES_hh_num_in!I12)</f>
        <v>0</v>
      </c>
      <c r="J12" s="95">
        <f>IF(RES_hh_tes_in!J12=0,0,1000000/0.086*RES_hh_tes_in!J12/RES_hh_num_in!J12)</f>
        <v>0</v>
      </c>
      <c r="K12" s="95">
        <f>IF(RES_hh_tes_in!K12=0,0,1000000/0.086*RES_hh_tes_in!K12/RES_hh_num_in!K12)</f>
        <v>0</v>
      </c>
      <c r="L12" s="95">
        <f>IF(RES_hh_tes_in!L12=0,0,1000000/0.086*RES_hh_tes_in!L12/RES_hh_num_in!L12)</f>
        <v>0</v>
      </c>
      <c r="M12" s="95">
        <f>IF(RES_hh_tes_in!M12=0,0,1000000/0.086*RES_hh_tes_in!M12/RES_hh_num_in!M12)</f>
        <v>0</v>
      </c>
      <c r="N12" s="95">
        <f>IF(RES_hh_tes_in!N12=0,0,1000000/0.086*RES_hh_tes_in!N12/RES_hh_num_in!N12)</f>
        <v>0</v>
      </c>
      <c r="O12" s="95">
        <f>IF(RES_hh_tes_in!O12=0,0,1000000/0.086*RES_hh_tes_in!O12/RES_hh_num_in!O12)</f>
        <v>0</v>
      </c>
      <c r="P12" s="95">
        <f>IF(RES_hh_tes_in!P12=0,0,1000000/0.086*RES_hh_tes_in!P12/RES_hh_num_in!P12)</f>
        <v>0</v>
      </c>
      <c r="Q12" s="95">
        <f>IF(RES_hh_tes_in!Q12=0,0,1000000/0.086*RES_hh_tes_in!Q12/RES_hh_num_in!Q12)</f>
        <v>0</v>
      </c>
    </row>
    <row r="13" spans="1:17" ht="12" customHeight="1" x14ac:dyDescent="0.25">
      <c r="A13" s="51" t="s">
        <v>114</v>
      </c>
      <c r="B13" s="22"/>
      <c r="C13" s="22">
        <f>IF(RES_hh_tes_in!C13=0,0,1000000/0.086*RES_hh_tes_in!C13/RES_hh_num_in!C13)</f>
        <v>9394.098819908424</v>
      </c>
      <c r="D13" s="22">
        <f>IF(RES_hh_tes_in!D13=0,0,1000000/0.086*RES_hh_tes_in!D13/RES_hh_num_in!D13)</f>
        <v>9525.5273413575069</v>
      </c>
      <c r="E13" s="22">
        <f>IF(RES_hh_tes_in!E13=0,0,1000000/0.086*RES_hh_tes_in!E13/RES_hh_num_in!E13)</f>
        <v>9799.0265535038525</v>
      </c>
      <c r="F13" s="22">
        <f>IF(RES_hh_tes_in!F13=0,0,1000000/0.086*RES_hh_tes_in!F13/RES_hh_num_in!F13)</f>
        <v>9568.0879338174691</v>
      </c>
      <c r="G13" s="22">
        <f>IF(RES_hh_tes_in!G13=0,0,1000000/0.086*RES_hh_tes_in!G13/RES_hh_num_in!G13)</f>
        <v>9290.7401919309068</v>
      </c>
      <c r="H13" s="22">
        <f>IF(RES_hh_tes_in!H13=0,0,1000000/0.086*RES_hh_tes_in!H13/RES_hh_num_in!H13)</f>
        <v>8566.7690478083132</v>
      </c>
      <c r="I13" s="22">
        <f>IF(RES_hh_tes_in!I13=0,0,1000000/0.086*RES_hh_tes_in!I13/RES_hh_num_in!I13)</f>
        <v>8956.654238913301</v>
      </c>
      <c r="J13" s="22">
        <f>IF(RES_hh_tes_in!J13=0,0,1000000/0.086*RES_hh_tes_in!J13/RES_hh_num_in!J13)</f>
        <v>8088.0780848989361</v>
      </c>
      <c r="K13" s="22">
        <f>IF(RES_hh_tes_in!K13=0,0,1000000/0.086*RES_hh_tes_in!K13/RES_hh_num_in!K13)</f>
        <v>9418.6601329503083</v>
      </c>
      <c r="L13" s="22">
        <f>IF(RES_hh_tes_in!L13=0,0,1000000/0.086*RES_hh_tes_in!L13/RES_hh_num_in!L13)</f>
        <v>9239.353961529574</v>
      </c>
      <c r="M13" s="22">
        <f>IF(RES_hh_tes_in!M13=0,0,1000000/0.086*RES_hh_tes_in!M13/RES_hh_num_in!M13)</f>
        <v>9029.9876109542001</v>
      </c>
      <c r="N13" s="22">
        <f>IF(RES_hh_tes_in!N13=0,0,1000000/0.086*RES_hh_tes_in!N13/RES_hh_num_in!N13)</f>
        <v>9951.2066294158012</v>
      </c>
      <c r="O13" s="22">
        <f>IF(RES_hh_tes_in!O13=0,0,1000000/0.086*RES_hh_tes_in!O13/RES_hh_num_in!O13)</f>
        <v>9153.130621469556</v>
      </c>
      <c r="P13" s="22">
        <f>IF(RES_hh_tes_in!P13=0,0,1000000/0.086*RES_hh_tes_in!P13/RES_hh_num_in!P13)</f>
        <v>9148.7675631316324</v>
      </c>
      <c r="Q13" s="22">
        <f>IF(RES_hh_tes_in!Q13=0,0,1000000/0.086*RES_hh_tes_in!Q13/RES_hh_num_in!Q13)</f>
        <v>8341.927995362068</v>
      </c>
    </row>
    <row r="14" spans="1:17" ht="12" customHeight="1" x14ac:dyDescent="0.25">
      <c r="A14" s="99" t="s">
        <v>117</v>
      </c>
      <c r="B14" s="98"/>
      <c r="C14" s="98">
        <f>IF(RES_hh_tes_in!C14=0,0,1000000/0.086*RES_hh_tes_in!C14/RES_hh_num_in!C14)</f>
        <v>12.843507927174091</v>
      </c>
      <c r="D14" s="98">
        <f>IF(RES_hh_tes_in!D14=0,0,1000000/0.086*RES_hh_tes_in!D14/RES_hh_num_in!D14)</f>
        <v>23.946961741582427</v>
      </c>
      <c r="E14" s="98">
        <f>IF(RES_hh_tes_in!E14=0,0,1000000/0.086*RES_hh_tes_in!E14/RES_hh_num_in!E14)</f>
        <v>130.22927666200621</v>
      </c>
      <c r="F14" s="98">
        <f>IF(RES_hh_tes_in!F14=0,0,1000000/0.086*RES_hh_tes_in!F14/RES_hh_num_in!F14)</f>
        <v>166.0593072673806</v>
      </c>
      <c r="G14" s="98">
        <f>IF(RES_hh_tes_in!G14=0,0,1000000/0.086*RES_hh_tes_in!G14/RES_hh_num_in!G14)</f>
        <v>302.02832447946236</v>
      </c>
      <c r="H14" s="98">
        <f>IF(RES_hh_tes_in!H14=0,0,1000000/0.086*RES_hh_tes_in!H14/RES_hh_num_in!H14)</f>
        <v>595.14311512292352</v>
      </c>
      <c r="I14" s="98">
        <f>IF(RES_hh_tes_in!I14=0,0,1000000/0.086*RES_hh_tes_in!I14/RES_hh_num_in!I14)</f>
        <v>509.50165593904956</v>
      </c>
      <c r="J14" s="98">
        <f>IF(RES_hh_tes_in!J14=0,0,1000000/0.086*RES_hh_tes_in!J14/RES_hh_num_in!J14)</f>
        <v>635.6807859073308</v>
      </c>
      <c r="K14" s="98">
        <f>IF(RES_hh_tes_in!K14=0,0,1000000/0.086*RES_hh_tes_in!K14/RES_hh_num_in!K14)</f>
        <v>561.48806128633328</v>
      </c>
      <c r="L14" s="98">
        <f>IF(RES_hh_tes_in!L14=0,0,1000000/0.086*RES_hh_tes_in!L14/RES_hh_num_in!L14)</f>
        <v>255.39519683150743</v>
      </c>
      <c r="M14" s="98">
        <f>IF(RES_hh_tes_in!M14=0,0,1000000/0.086*RES_hh_tes_in!M14/RES_hh_num_in!M14)</f>
        <v>93.355724800844015</v>
      </c>
      <c r="N14" s="98">
        <f>IF(RES_hh_tes_in!N14=0,0,1000000/0.086*RES_hh_tes_in!N14/RES_hh_num_in!N14)</f>
        <v>44.552867651417522</v>
      </c>
      <c r="O14" s="98">
        <f>IF(RES_hh_tes_in!O14=0,0,1000000/0.086*RES_hh_tes_in!O14/RES_hh_num_in!O14)</f>
        <v>56.875004849772466</v>
      </c>
      <c r="P14" s="98">
        <f>IF(RES_hh_tes_in!P14=0,0,1000000/0.086*RES_hh_tes_in!P14/RES_hh_num_in!P14)</f>
        <v>7.6984617672271103</v>
      </c>
      <c r="Q14" s="98">
        <f>IF(RES_hh_tes_in!Q14=0,0,1000000/0.086*RES_hh_tes_in!Q14/RES_hh_num_in!Q14)</f>
        <v>53.808152684886856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0</v>
      </c>
      <c r="D15" s="96">
        <f t="shared" si="0"/>
        <v>0</v>
      </c>
      <c r="E15" s="96">
        <f t="shared" si="0"/>
        <v>1.7597049195662157E-2</v>
      </c>
      <c r="F15" s="96">
        <f t="shared" si="0"/>
        <v>5.5273837810437751E-2</v>
      </c>
      <c r="G15" s="96">
        <f t="shared" si="0"/>
        <v>0.11323918889125198</v>
      </c>
      <c r="H15" s="96">
        <f t="shared" si="0"/>
        <v>0.71609640229675497</v>
      </c>
      <c r="I15" s="96">
        <f t="shared" si="0"/>
        <v>1.0340689707814965</v>
      </c>
      <c r="J15" s="96">
        <f t="shared" si="0"/>
        <v>1.0153838916806004</v>
      </c>
      <c r="K15" s="96">
        <f t="shared" si="0"/>
        <v>1.3475321829936431</v>
      </c>
      <c r="L15" s="96">
        <f t="shared" si="0"/>
        <v>0.8938682435171823</v>
      </c>
      <c r="M15" s="96">
        <f t="shared" si="0"/>
        <v>4.2502894820470782</v>
      </c>
      <c r="N15" s="96">
        <f t="shared" si="0"/>
        <v>6.3641596453527605</v>
      </c>
      <c r="O15" s="96">
        <f t="shared" si="0"/>
        <v>9.7924254709839573</v>
      </c>
      <c r="P15" s="96">
        <f t="shared" si="0"/>
        <v>4.8024515257587783</v>
      </c>
      <c r="Q15" s="96">
        <f t="shared" si="0"/>
        <v>10.544406922015446</v>
      </c>
    </row>
    <row r="16" spans="1:17" ht="12" customHeight="1" x14ac:dyDescent="0.25">
      <c r="A16" s="87" t="s">
        <v>111</v>
      </c>
      <c r="B16" s="97"/>
      <c r="C16" s="97">
        <f>IF(RES_hh_tes_in!C16=0,0,1000000/0.086*RES_hh_tes_in!C16/RES_hh_num_in!C$3)</f>
        <v>0</v>
      </c>
      <c r="D16" s="97">
        <f>IF(RES_hh_tes_in!D16=0,0,1000000/0.086*RES_hh_tes_in!D16/RES_hh_num_in!D$3)</f>
        <v>0</v>
      </c>
      <c r="E16" s="97">
        <f>IF(RES_hh_tes_in!E16=0,0,1000000/0.086*RES_hh_tes_in!E16/RES_hh_num_in!E$3)</f>
        <v>1.7597049195662157E-2</v>
      </c>
      <c r="F16" s="97">
        <f>IF(RES_hh_tes_in!F16=0,0,1000000/0.086*RES_hh_tes_in!F16/RES_hh_num_in!F$3)</f>
        <v>5.5273837810437751E-2</v>
      </c>
      <c r="G16" s="97">
        <f>IF(RES_hh_tes_in!G16=0,0,1000000/0.086*RES_hh_tes_in!G16/RES_hh_num_in!G$3)</f>
        <v>0.11323918889125198</v>
      </c>
      <c r="H16" s="97">
        <f>IF(RES_hh_tes_in!H16=0,0,1000000/0.086*RES_hh_tes_in!H16/RES_hh_num_in!H$3)</f>
        <v>0.71609640229675497</v>
      </c>
      <c r="I16" s="97">
        <f>IF(RES_hh_tes_in!I16=0,0,1000000/0.086*RES_hh_tes_in!I16/RES_hh_num_in!I$3)</f>
        <v>1.0340689707814965</v>
      </c>
      <c r="J16" s="97">
        <f>IF(RES_hh_tes_in!J16=0,0,1000000/0.086*RES_hh_tes_in!J16/RES_hh_num_in!J$3)</f>
        <v>1.0153838916806004</v>
      </c>
      <c r="K16" s="97">
        <f>IF(RES_hh_tes_in!K16=0,0,1000000/0.086*RES_hh_tes_in!K16/RES_hh_num_in!K$3)</f>
        <v>1.3475321829936431</v>
      </c>
      <c r="L16" s="97">
        <f>IF(RES_hh_tes_in!L16=0,0,1000000/0.086*RES_hh_tes_in!L16/RES_hh_num_in!L$3)</f>
        <v>0.8938682435171823</v>
      </c>
      <c r="M16" s="97">
        <f>IF(RES_hh_tes_in!M16=0,0,1000000/0.086*RES_hh_tes_in!M16/RES_hh_num_in!M$3)</f>
        <v>4.2502894820470782</v>
      </c>
      <c r="N16" s="97">
        <f>IF(RES_hh_tes_in!N16=0,0,1000000/0.086*RES_hh_tes_in!N16/RES_hh_num_in!N$3)</f>
        <v>6.3641596453527605</v>
      </c>
      <c r="O16" s="97">
        <f>IF(RES_hh_tes_in!O16=0,0,1000000/0.086*RES_hh_tes_in!O16/RES_hh_num_in!O$3)</f>
        <v>9.7924254709839573</v>
      </c>
      <c r="P16" s="97">
        <f>IF(RES_hh_tes_in!P16=0,0,1000000/0.086*RES_hh_tes_in!P16/RES_hh_num_in!P$3)</f>
        <v>4.8024515257587783</v>
      </c>
      <c r="Q16" s="97">
        <f>IF(RES_hh_tes_in!Q16=0,0,1000000/0.086*RES_hh_tes_in!Q16/RES_hh_num_in!Q$3)</f>
        <v>10.544406922015446</v>
      </c>
    </row>
    <row r="17" spans="1:17" ht="12.95" customHeight="1" x14ac:dyDescent="0.25">
      <c r="A17" s="89" t="s">
        <v>63</v>
      </c>
      <c r="B17" s="96"/>
      <c r="C17" s="96">
        <f>IF(RES_hh_tes_in!C17=0,0,1000000/0.086*RES_hh_tes_in!C17/RES_hh_num_in!C17)</f>
        <v>1317.2772678464066</v>
      </c>
      <c r="D17" s="96">
        <f>IF(RES_hh_tes_in!D17=0,0,1000000/0.086*RES_hh_tes_in!D17/RES_hh_num_in!D17)</f>
        <v>1394.533913329486</v>
      </c>
      <c r="E17" s="96">
        <f>IF(RES_hh_tes_in!E17=0,0,1000000/0.086*RES_hh_tes_in!E17/RES_hh_num_in!E17)</f>
        <v>1472.522317103874</v>
      </c>
      <c r="F17" s="96">
        <f>IF(RES_hh_tes_in!F17=0,0,1000000/0.086*RES_hh_tes_in!F17/RES_hh_num_in!F17)</f>
        <v>1537.4828208177314</v>
      </c>
      <c r="G17" s="96">
        <f>IF(RES_hh_tes_in!G17=0,0,1000000/0.086*RES_hh_tes_in!G17/RES_hh_num_in!G17)</f>
        <v>1576.257741690024</v>
      </c>
      <c r="H17" s="96">
        <f>IF(RES_hh_tes_in!H17=0,0,1000000/0.086*RES_hh_tes_in!H17/RES_hh_num_in!H17)</f>
        <v>1623.8030591756112</v>
      </c>
      <c r="I17" s="96">
        <f>IF(RES_hh_tes_in!I17=0,0,1000000/0.086*RES_hh_tes_in!I17/RES_hh_num_in!I17)</f>
        <v>1693.5816557485941</v>
      </c>
      <c r="J17" s="96">
        <f>IF(RES_hh_tes_in!J17=0,0,1000000/0.086*RES_hh_tes_in!J17/RES_hh_num_in!J17)</f>
        <v>1688.4933184930976</v>
      </c>
      <c r="K17" s="96">
        <f>IF(RES_hh_tes_in!K17=0,0,1000000/0.086*RES_hh_tes_in!K17/RES_hh_num_in!K17)</f>
        <v>1784.3776815279216</v>
      </c>
      <c r="L17" s="96">
        <f>IF(RES_hh_tes_in!L17=0,0,1000000/0.086*RES_hh_tes_in!L17/RES_hh_num_in!L17)</f>
        <v>1697.9462184691595</v>
      </c>
      <c r="M17" s="96">
        <f>IF(RES_hh_tes_in!M17=0,0,1000000/0.086*RES_hh_tes_in!M17/RES_hh_num_in!M17)</f>
        <v>1609.0728569305634</v>
      </c>
      <c r="N17" s="96">
        <f>IF(RES_hh_tes_in!N17=0,0,1000000/0.086*RES_hh_tes_in!N17/RES_hh_num_in!N17)</f>
        <v>1623.4732514651803</v>
      </c>
      <c r="O17" s="96">
        <f>IF(RES_hh_tes_in!O17=0,0,1000000/0.086*RES_hh_tes_in!O17/RES_hh_num_in!O17)</f>
        <v>1668.5872165116066</v>
      </c>
      <c r="P17" s="96">
        <f>IF(RES_hh_tes_in!P17=0,0,1000000/0.086*RES_hh_tes_in!P17/RES_hh_num_in!P17)</f>
        <v>1650.2923027139727</v>
      </c>
      <c r="Q17" s="96">
        <f>IF(RES_hh_tes_in!Q17=0,0,1000000/0.086*RES_hh_tes_in!Q17/RES_hh_num_in!Q17)</f>
        <v>1575.0848877533401</v>
      </c>
    </row>
    <row r="18" spans="1:17" ht="12" customHeight="1" x14ac:dyDescent="0.25">
      <c r="A18" s="87" t="s">
        <v>58</v>
      </c>
      <c r="B18" s="95"/>
      <c r="C18" s="95">
        <f>IF(RES_hh_tes_in!C18=0,0,1000000/0.086*RES_hh_tes_in!C18/RES_hh_num_in!C18)</f>
        <v>1333.5590964695061</v>
      </c>
      <c r="D18" s="95">
        <f>IF(RES_hh_tes_in!D18=0,0,1000000/0.086*RES_hh_tes_in!D18/RES_hh_num_in!D18)</f>
        <v>0</v>
      </c>
      <c r="E18" s="95">
        <f>IF(RES_hh_tes_in!E18=0,0,1000000/0.086*RES_hh_tes_in!E18/RES_hh_num_in!E18)</f>
        <v>1472.9846045757893</v>
      </c>
      <c r="F18" s="95">
        <f>IF(RES_hh_tes_in!F18=0,0,1000000/0.086*RES_hh_tes_in!F18/RES_hh_num_in!F18)</f>
        <v>1548.1751715753917</v>
      </c>
      <c r="G18" s="95">
        <f>IF(RES_hh_tes_in!G18=0,0,1000000/0.086*RES_hh_tes_in!G18/RES_hh_num_in!G18)</f>
        <v>1593.1324814614195</v>
      </c>
      <c r="H18" s="95">
        <f>IF(RES_hh_tes_in!H18=0,0,1000000/0.086*RES_hh_tes_in!H18/RES_hh_num_in!H18)</f>
        <v>0</v>
      </c>
      <c r="I18" s="95">
        <f>IF(RES_hh_tes_in!I18=0,0,1000000/0.086*RES_hh_tes_in!I18/RES_hh_num_in!I18)</f>
        <v>1692.8174819744029</v>
      </c>
      <c r="J18" s="95">
        <f>IF(RES_hh_tes_in!J18=0,0,1000000/0.086*RES_hh_tes_in!J18/RES_hh_num_in!J18)</f>
        <v>1721.4721288817616</v>
      </c>
      <c r="K18" s="95">
        <f>IF(RES_hh_tes_in!K18=0,0,1000000/0.086*RES_hh_tes_in!K18/RES_hh_num_in!K18)</f>
        <v>1676.0261736255136</v>
      </c>
      <c r="L18" s="95">
        <f>IF(RES_hh_tes_in!L18=0,0,1000000/0.086*RES_hh_tes_in!L18/RES_hh_num_in!L18)</f>
        <v>2063.1211452520274</v>
      </c>
      <c r="M18" s="95">
        <f>IF(RES_hh_tes_in!M18=0,0,1000000/0.086*RES_hh_tes_in!M18/RES_hh_num_in!M18)</f>
        <v>2047.0867759536161</v>
      </c>
      <c r="N18" s="95">
        <f>IF(RES_hh_tes_in!N18=0,0,1000000/0.086*RES_hh_tes_in!N18/RES_hh_num_in!N18)</f>
        <v>0</v>
      </c>
      <c r="O18" s="95">
        <f>IF(RES_hh_tes_in!O18=0,0,1000000/0.086*RES_hh_tes_in!O18/RES_hh_num_in!O18)</f>
        <v>0</v>
      </c>
      <c r="P18" s="95">
        <f>IF(RES_hh_tes_in!P18=0,0,1000000/0.086*RES_hh_tes_in!P18/RES_hh_num_in!P18)</f>
        <v>1573.4873409953236</v>
      </c>
      <c r="Q18" s="95">
        <f>IF(RES_hh_tes_in!Q18=0,0,1000000/0.086*RES_hh_tes_in!Q18/RES_hh_num_in!Q18)</f>
        <v>1586.5997463676183</v>
      </c>
    </row>
    <row r="19" spans="1:17" s="28" customFormat="1" ht="12" customHeight="1" x14ac:dyDescent="0.25">
      <c r="A19" s="87" t="s">
        <v>84</v>
      </c>
      <c r="B19" s="95"/>
      <c r="C19" s="95">
        <f>IF(RES_hh_tes_in!C19=0,0,1000000/0.086*RES_hh_tes_in!C19/RES_hh_num_in!C19)</f>
        <v>0</v>
      </c>
      <c r="D19" s="95">
        <f>IF(RES_hh_tes_in!D19=0,0,1000000/0.086*RES_hh_tes_in!D19/RES_hh_num_in!D19)</f>
        <v>0</v>
      </c>
      <c r="E19" s="95">
        <f>IF(RES_hh_tes_in!E19=0,0,1000000/0.086*RES_hh_tes_in!E19/RES_hh_num_in!E19)</f>
        <v>0</v>
      </c>
      <c r="F19" s="95">
        <f>IF(RES_hh_tes_in!F19=0,0,1000000/0.086*RES_hh_tes_in!F19/RES_hh_num_in!F19)</f>
        <v>0</v>
      </c>
      <c r="G19" s="95">
        <f>IF(RES_hh_tes_in!G19=0,0,1000000/0.086*RES_hh_tes_in!G19/RES_hh_num_in!G19)</f>
        <v>0</v>
      </c>
      <c r="H19" s="95">
        <f>IF(RES_hh_tes_in!H19=0,0,1000000/0.086*RES_hh_tes_in!H19/RES_hh_num_in!H19)</f>
        <v>0</v>
      </c>
      <c r="I19" s="95">
        <f>IF(RES_hh_tes_in!I19=0,0,1000000/0.086*RES_hh_tes_in!I19/RES_hh_num_in!I19)</f>
        <v>0</v>
      </c>
      <c r="J19" s="95">
        <f>IF(RES_hh_tes_in!J19=0,0,1000000/0.086*RES_hh_tes_in!J19/RES_hh_num_in!J19)</f>
        <v>0</v>
      </c>
      <c r="K19" s="95">
        <f>IF(RES_hh_tes_in!K19=0,0,1000000/0.086*RES_hh_tes_in!K19/RES_hh_num_in!K19)</f>
        <v>0</v>
      </c>
      <c r="L19" s="95">
        <f>IF(RES_hh_tes_in!L19=0,0,1000000/0.086*RES_hh_tes_in!L19/RES_hh_num_in!L19)</f>
        <v>0</v>
      </c>
      <c r="M19" s="95">
        <f>IF(RES_hh_tes_in!M19=0,0,1000000/0.086*RES_hh_tes_in!M19/RES_hh_num_in!M19)</f>
        <v>0</v>
      </c>
      <c r="N19" s="95">
        <f>IF(RES_hh_tes_in!N19=0,0,1000000/0.086*RES_hh_tes_in!N19/RES_hh_num_in!N19)</f>
        <v>0</v>
      </c>
      <c r="O19" s="95">
        <f>IF(RES_hh_tes_in!O19=0,0,1000000/0.086*RES_hh_tes_in!O19/RES_hh_num_in!O19)</f>
        <v>0</v>
      </c>
      <c r="P19" s="95">
        <f>IF(RES_hh_tes_in!P19=0,0,1000000/0.086*RES_hh_tes_in!P19/RES_hh_num_in!P19)</f>
        <v>0</v>
      </c>
      <c r="Q19" s="95">
        <f>IF(RES_hh_tes_in!Q19=0,0,1000000/0.086*RES_hh_tes_in!Q19/RES_hh_num_in!Q19)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IF(RES_hh_tes_in!C20=0,0,1000000/0.086*RES_hh_tes_in!C20/RES_hh_num_in!C20)</f>
        <v>1426.3368523002491</v>
      </c>
      <c r="D20" s="95">
        <f>IF(RES_hh_tes_in!D20=0,0,1000000/0.086*RES_hh_tes_in!D20/RES_hh_num_in!D20)</f>
        <v>1514.8012393040908</v>
      </c>
      <c r="E20" s="95">
        <f>IF(RES_hh_tes_in!E20=0,0,1000000/0.086*RES_hh_tes_in!E20/RES_hh_num_in!E20)</f>
        <v>1322.0026118776743</v>
      </c>
      <c r="F20" s="95">
        <f>IF(RES_hh_tes_in!F20=0,0,1000000/0.086*RES_hh_tes_in!F20/RES_hh_num_in!F20)</f>
        <v>1412.5367923840342</v>
      </c>
      <c r="G20" s="95">
        <f>IF(RES_hh_tes_in!G20=0,0,1000000/0.086*RES_hh_tes_in!G20/RES_hh_num_in!G20)</f>
        <v>1639.8433553925352</v>
      </c>
      <c r="H20" s="95">
        <f>IF(RES_hh_tes_in!H20=0,0,1000000/0.086*RES_hh_tes_in!H20/RES_hh_num_in!H20)</f>
        <v>1741.0173428304722</v>
      </c>
      <c r="I20" s="95">
        <f>IF(RES_hh_tes_in!I20=0,0,1000000/0.086*RES_hh_tes_in!I20/RES_hh_num_in!I20)</f>
        <v>1787.4142492437966</v>
      </c>
      <c r="J20" s="95">
        <f>IF(RES_hh_tes_in!J20=0,0,1000000/0.086*RES_hh_tes_in!J20/RES_hh_num_in!J20)</f>
        <v>1811.3998656027252</v>
      </c>
      <c r="K20" s="95">
        <f>IF(RES_hh_tes_in!K20=0,0,1000000/0.086*RES_hh_tes_in!K20/RES_hh_num_in!K20)</f>
        <v>1889.2749168916662</v>
      </c>
      <c r="L20" s="95">
        <f>IF(RES_hh_tes_in!L20=0,0,1000000/0.086*RES_hh_tes_in!L20/RES_hh_num_in!L20)</f>
        <v>1828.450027025953</v>
      </c>
      <c r="M20" s="95">
        <f>IF(RES_hh_tes_in!M20=0,0,1000000/0.086*RES_hh_tes_in!M20/RES_hh_num_in!M20)</f>
        <v>1779.7365720191588</v>
      </c>
      <c r="N20" s="95">
        <f>IF(RES_hh_tes_in!N20=0,0,1000000/0.086*RES_hh_tes_in!N20/RES_hh_num_in!N20)</f>
        <v>1709.6665987211891</v>
      </c>
      <c r="O20" s="95">
        <f>IF(RES_hh_tes_in!O20=0,0,1000000/0.086*RES_hh_tes_in!O20/RES_hh_num_in!O20)</f>
        <v>1789.2380467372468</v>
      </c>
      <c r="P20" s="95">
        <f>IF(RES_hh_tes_in!P20=0,0,1000000/0.086*RES_hh_tes_in!P20/RES_hh_num_in!P20)</f>
        <v>1759.4710074972427</v>
      </c>
      <c r="Q20" s="95">
        <f>IF(RES_hh_tes_in!Q20=0,0,1000000/0.086*RES_hh_tes_in!Q20/RES_hh_num_in!Q20)</f>
        <v>1705.8972073488374</v>
      </c>
    </row>
    <row r="21" spans="1:17" ht="12" customHeight="1" x14ac:dyDescent="0.25">
      <c r="A21" s="87" t="s">
        <v>109</v>
      </c>
      <c r="B21" s="95"/>
      <c r="C21" s="95">
        <f>IF(RES_hh_tes_in!C21=0,0,1000000/0.086*RES_hh_tes_in!C21/RES_hh_num_in!C21)</f>
        <v>1309.6963497864565</v>
      </c>
      <c r="D21" s="95">
        <f>IF(RES_hh_tes_in!D21=0,0,1000000/0.086*RES_hh_tes_in!D21/RES_hh_num_in!D21)</f>
        <v>1400.1477400040701</v>
      </c>
      <c r="E21" s="95">
        <f>IF(RES_hh_tes_in!E21=0,0,1000000/0.086*RES_hh_tes_in!E21/RES_hh_num_in!E21)</f>
        <v>1491.6809813031512</v>
      </c>
      <c r="F21" s="95">
        <f>IF(RES_hh_tes_in!F21=0,0,1000000/0.086*RES_hh_tes_in!F21/RES_hh_num_in!F21)</f>
        <v>1550.3029666873788</v>
      </c>
      <c r="G21" s="95">
        <f>IF(RES_hh_tes_in!G21=0,0,1000000/0.086*RES_hh_tes_in!G21/RES_hh_num_in!G21)</f>
        <v>1616.456086618274</v>
      </c>
      <c r="H21" s="95">
        <f>IF(RES_hh_tes_in!H21=0,0,1000000/0.086*RES_hh_tes_in!H21/RES_hh_num_in!H21)</f>
        <v>1698.3882784294522</v>
      </c>
      <c r="I21" s="95">
        <f>IF(RES_hh_tes_in!I21=0,0,1000000/0.086*RES_hh_tes_in!I21/RES_hh_num_in!I21)</f>
        <v>1745.0538346218477</v>
      </c>
      <c r="J21" s="95">
        <f>IF(RES_hh_tes_in!J21=0,0,1000000/0.086*RES_hh_tes_in!J21/RES_hh_num_in!J21)</f>
        <v>1840.3327921507268</v>
      </c>
      <c r="K21" s="95">
        <f>IF(RES_hh_tes_in!K21=0,0,1000000/0.086*RES_hh_tes_in!K21/RES_hh_num_in!K21)</f>
        <v>1635.8561798201281</v>
      </c>
      <c r="L21" s="95">
        <f>IF(RES_hh_tes_in!L21=0,0,1000000/0.086*RES_hh_tes_in!L21/RES_hh_num_in!L21)</f>
        <v>1896.5468181283825</v>
      </c>
      <c r="M21" s="95">
        <f>IF(RES_hh_tes_in!M21=0,0,1000000/0.086*RES_hh_tes_in!M21/RES_hh_num_in!M21)</f>
        <v>1664.2107676051432</v>
      </c>
      <c r="N21" s="95">
        <f>IF(RES_hh_tes_in!N21=0,0,1000000/0.086*RES_hh_tes_in!N21/RES_hh_num_in!N21)</f>
        <v>1587.9383827395204</v>
      </c>
      <c r="O21" s="95">
        <f>IF(RES_hh_tes_in!O21=0,0,1000000/0.086*RES_hh_tes_in!O21/RES_hh_num_in!O21)</f>
        <v>1661.9660707497865</v>
      </c>
      <c r="P21" s="95">
        <f>IF(RES_hh_tes_in!P21=0,0,1000000/0.086*RES_hh_tes_in!P21/RES_hh_num_in!P21)</f>
        <v>1673.1859675571093</v>
      </c>
      <c r="Q21" s="95">
        <f>IF(RES_hh_tes_in!Q21=0,0,1000000/0.086*RES_hh_tes_in!Q21/RES_hh_num_in!Q21)</f>
        <v>1637.9386602503139</v>
      </c>
    </row>
    <row r="22" spans="1:17" ht="12" customHeight="1" x14ac:dyDescent="0.25">
      <c r="A22" s="87" t="s">
        <v>55</v>
      </c>
      <c r="B22" s="95"/>
      <c r="C22" s="95">
        <f>IF(RES_hh_tes_in!C22=0,0,1000000/0.086*RES_hh_tes_in!C22/RES_hh_num_in!C22)</f>
        <v>1298.3114138683945</v>
      </c>
      <c r="D22" s="95">
        <f>IF(RES_hh_tes_in!D22=0,0,1000000/0.086*RES_hh_tes_in!D22/RES_hh_num_in!D22)</f>
        <v>1374.2268661606963</v>
      </c>
      <c r="E22" s="95">
        <f>IF(RES_hh_tes_in!E22=0,0,1000000/0.086*RES_hh_tes_in!E22/RES_hh_num_in!E22)</f>
        <v>1478.2432045061041</v>
      </c>
      <c r="F22" s="95">
        <f>IF(RES_hh_tes_in!F22=0,0,1000000/0.086*RES_hh_tes_in!F22/RES_hh_num_in!F22)</f>
        <v>1537.6180808715062</v>
      </c>
      <c r="G22" s="95">
        <f>IF(RES_hh_tes_in!G22=0,0,1000000/0.086*RES_hh_tes_in!G22/RES_hh_num_in!G22)</f>
        <v>1602.463503705389</v>
      </c>
      <c r="H22" s="95">
        <f>IF(RES_hh_tes_in!H22=0,0,1000000/0.086*RES_hh_tes_in!H22/RES_hh_num_in!H22)</f>
        <v>1683.1953158667443</v>
      </c>
      <c r="I22" s="95">
        <f>IF(RES_hh_tes_in!I22=0,0,1000000/0.086*RES_hh_tes_in!I22/RES_hh_num_in!I22)</f>
        <v>1728.6683509694328</v>
      </c>
      <c r="J22" s="95">
        <f>IF(RES_hh_tes_in!J22=0,0,1000000/0.086*RES_hh_tes_in!J22/RES_hh_num_in!J22)</f>
        <v>1742.9648467200313</v>
      </c>
      <c r="K22" s="95">
        <f>IF(RES_hh_tes_in!K22=0,0,1000000/0.086*RES_hh_tes_in!K22/RES_hh_num_in!K22)</f>
        <v>1824.7614987238883</v>
      </c>
      <c r="L22" s="95">
        <f>IF(RES_hh_tes_in!L22=0,0,1000000/0.086*RES_hh_tes_in!L22/RES_hh_num_in!L22)</f>
        <v>0</v>
      </c>
      <c r="M22" s="95">
        <f>IF(RES_hh_tes_in!M22=0,0,1000000/0.086*RES_hh_tes_in!M22/RES_hh_num_in!M22)</f>
        <v>1719.6841922480476</v>
      </c>
      <c r="N22" s="95">
        <f>IF(RES_hh_tes_in!N22=0,0,1000000/0.086*RES_hh_tes_in!N22/RES_hh_num_in!N22)</f>
        <v>1750.6169264663811</v>
      </c>
      <c r="O22" s="95">
        <f>IF(RES_hh_tes_in!O22=0,0,1000000/0.086*RES_hh_tes_in!O22/RES_hh_num_in!O22)</f>
        <v>1704.4355081867077</v>
      </c>
      <c r="P22" s="95">
        <f>IF(RES_hh_tes_in!P22=0,0,1000000/0.086*RES_hh_tes_in!P22/RES_hh_num_in!P22)</f>
        <v>1722.1749856590773</v>
      </c>
      <c r="Q22" s="95">
        <f>IF(RES_hh_tes_in!Q22=0,0,1000000/0.086*RES_hh_tes_in!Q22/RES_hh_num_in!Q22)</f>
        <v>0</v>
      </c>
    </row>
    <row r="23" spans="1:17" ht="12" customHeight="1" x14ac:dyDescent="0.25">
      <c r="A23" s="87" t="s">
        <v>79</v>
      </c>
      <c r="B23" s="95"/>
      <c r="C23" s="95">
        <f>IF(RES_hh_tes_in!C23=0,0,1000000/0.086*RES_hh_tes_in!C23/RES_hh_num_in!C23)</f>
        <v>0</v>
      </c>
      <c r="D23" s="95">
        <f>IF(RES_hh_tes_in!D23=0,0,1000000/0.086*RES_hh_tes_in!D23/RES_hh_num_in!D23)</f>
        <v>0</v>
      </c>
      <c r="E23" s="95">
        <f>IF(RES_hh_tes_in!E23=0,0,1000000/0.086*RES_hh_tes_in!E23/RES_hh_num_in!E23)</f>
        <v>0</v>
      </c>
      <c r="F23" s="95">
        <f>IF(RES_hh_tes_in!F23=0,0,1000000/0.086*RES_hh_tes_in!F23/RES_hh_num_in!F23)</f>
        <v>0</v>
      </c>
      <c r="G23" s="95">
        <f>IF(RES_hh_tes_in!G23=0,0,1000000/0.086*RES_hh_tes_in!G23/RES_hh_num_in!G23)</f>
        <v>0</v>
      </c>
      <c r="H23" s="95">
        <f>IF(RES_hh_tes_in!H23=0,0,1000000/0.086*RES_hh_tes_in!H23/RES_hh_num_in!H23)</f>
        <v>0</v>
      </c>
      <c r="I23" s="95">
        <f>IF(RES_hh_tes_in!I23=0,0,1000000/0.086*RES_hh_tes_in!I23/RES_hh_num_in!I23)</f>
        <v>0</v>
      </c>
      <c r="J23" s="95">
        <f>IF(RES_hh_tes_in!J23=0,0,1000000/0.086*RES_hh_tes_in!J23/RES_hh_num_in!J23)</f>
        <v>0</v>
      </c>
      <c r="K23" s="95">
        <f>IF(RES_hh_tes_in!K23=0,0,1000000/0.086*RES_hh_tes_in!K23/RES_hh_num_in!K23)</f>
        <v>0</v>
      </c>
      <c r="L23" s="95">
        <f>IF(RES_hh_tes_in!L23=0,0,1000000/0.086*RES_hh_tes_in!L23/RES_hh_num_in!L23)</f>
        <v>0</v>
      </c>
      <c r="M23" s="95">
        <f>IF(RES_hh_tes_in!M23=0,0,1000000/0.086*RES_hh_tes_in!M23/RES_hh_num_in!M23)</f>
        <v>0</v>
      </c>
      <c r="N23" s="95">
        <f>IF(RES_hh_tes_in!N23=0,0,1000000/0.086*RES_hh_tes_in!N23/RES_hh_num_in!N23)</f>
        <v>0</v>
      </c>
      <c r="O23" s="95">
        <f>IF(RES_hh_tes_in!O23=0,0,1000000/0.086*RES_hh_tes_in!O23/RES_hh_num_in!O23)</f>
        <v>0</v>
      </c>
      <c r="P23" s="95">
        <f>IF(RES_hh_tes_in!P23=0,0,1000000/0.086*RES_hh_tes_in!P23/RES_hh_num_in!P23)</f>
        <v>0</v>
      </c>
      <c r="Q23" s="95">
        <f>IF(RES_hh_tes_in!Q23=0,0,1000000/0.086*RES_hh_tes_in!Q23/RES_hh_num_in!Q23)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IF(RES_hh_tes_in!C24=0,0,1000000/0.086*RES_hh_tes_in!C24/RES_hh_num_in!C24)</f>
        <v>1289.9008873453524</v>
      </c>
      <c r="D24" s="95">
        <f>IF(RES_hh_tes_in!D24=0,0,1000000/0.086*RES_hh_tes_in!D24/RES_hh_num_in!D24)</f>
        <v>1379.4636718432303</v>
      </c>
      <c r="E24" s="95">
        <f>IF(RES_hh_tes_in!E24=0,0,1000000/0.086*RES_hh_tes_in!E24/RES_hh_num_in!E24)</f>
        <v>1450.0170376013086</v>
      </c>
      <c r="F24" s="95">
        <f>IF(RES_hh_tes_in!F24=0,0,1000000/0.086*RES_hh_tes_in!F24/RES_hh_num_in!F24)</f>
        <v>1490.2533501980517</v>
      </c>
      <c r="G24" s="95">
        <f>IF(RES_hh_tes_in!G24=0,0,1000000/0.086*RES_hh_tes_in!G24/RES_hh_num_in!G24)</f>
        <v>1547.2819121611226</v>
      </c>
      <c r="H24" s="95">
        <f>IF(RES_hh_tes_in!H24=0,0,1000000/0.086*RES_hh_tes_in!H24/RES_hh_num_in!H24)</f>
        <v>1619.544190341293</v>
      </c>
      <c r="I24" s="95">
        <f>IF(RES_hh_tes_in!I24=0,0,1000000/0.086*RES_hh_tes_in!I24/RES_hh_num_in!I24)</f>
        <v>1655.0156026930645</v>
      </c>
      <c r="J24" s="95">
        <f>IF(RES_hh_tes_in!J24=0,0,1000000/0.086*RES_hh_tes_in!J24/RES_hh_num_in!J24)</f>
        <v>1667.014299535766</v>
      </c>
      <c r="K24" s="95">
        <f>IF(RES_hh_tes_in!K24=0,0,1000000/0.086*RES_hh_tes_in!K24/RES_hh_num_in!K24)</f>
        <v>1645.7143545862405</v>
      </c>
      <c r="L24" s="95">
        <f>IF(RES_hh_tes_in!L24=0,0,1000000/0.086*RES_hh_tes_in!L24/RES_hh_num_in!L24)</f>
        <v>1670.3057047993861</v>
      </c>
      <c r="M24" s="95">
        <f>IF(RES_hh_tes_in!M24=0,0,1000000/0.086*RES_hh_tes_in!M24/RES_hh_num_in!M24)</f>
        <v>1492.5290365445769</v>
      </c>
      <c r="N24" s="95">
        <f>IF(RES_hh_tes_in!N24=0,0,1000000/0.086*RES_hh_tes_in!N24/RES_hh_num_in!N24)</f>
        <v>1497.4323191694966</v>
      </c>
      <c r="O24" s="95">
        <f>IF(RES_hh_tes_in!O24=0,0,1000000/0.086*RES_hh_tes_in!O24/RES_hh_num_in!O24)</f>
        <v>1630.8610121272689</v>
      </c>
      <c r="P24" s="95">
        <f>IF(RES_hh_tes_in!P24=0,0,1000000/0.086*RES_hh_tes_in!P24/RES_hh_num_in!P24)</f>
        <v>1567.451642880382</v>
      </c>
      <c r="Q24" s="95">
        <f>IF(RES_hh_tes_in!Q24=0,0,1000000/0.086*RES_hh_tes_in!Q24/RES_hh_num_in!Q24)</f>
        <v>1544.3073609333617</v>
      </c>
    </row>
    <row r="25" spans="1:17" ht="12" customHeight="1" x14ac:dyDescent="0.25">
      <c r="A25" s="51" t="s">
        <v>60</v>
      </c>
      <c r="B25" s="22"/>
      <c r="C25" s="22">
        <f>IF(RES_hh_tes_in!C25=0,0,1000000/0.086*RES_hh_tes_in!C25/RES_hh_num_in!C25)</f>
        <v>1451.4588340807122</v>
      </c>
      <c r="D25" s="22">
        <f>IF(RES_hh_tes_in!D25=0,0,1000000/0.086*RES_hh_tes_in!D25/RES_hh_num_in!D25)</f>
        <v>1476.8803699294144</v>
      </c>
      <c r="E25" s="22">
        <f>IF(RES_hh_tes_in!E25=0,0,1000000/0.086*RES_hh_tes_in!E25/RES_hh_num_in!E25)</f>
        <v>1489.1138358015094</v>
      </c>
      <c r="F25" s="22">
        <f>IF(RES_hh_tes_in!F25=0,0,1000000/0.086*RES_hh_tes_in!F25/RES_hh_num_in!F25)</f>
        <v>1547.7826846970825</v>
      </c>
      <c r="G25" s="22">
        <f>IF(RES_hh_tes_in!G25=0,0,1000000/0.086*RES_hh_tes_in!G25/RES_hh_num_in!G25)</f>
        <v>1570.9171550958183</v>
      </c>
      <c r="H25" s="22">
        <f>IF(RES_hh_tes_in!H25=0,0,1000000/0.086*RES_hh_tes_in!H25/RES_hh_num_in!H25)</f>
        <v>1544.1936326845712</v>
      </c>
      <c r="I25" s="22">
        <f>IF(RES_hh_tes_in!I25=0,0,1000000/0.086*RES_hh_tes_in!I25/RES_hh_num_in!I25)</f>
        <v>1651.0274102097867</v>
      </c>
      <c r="J25" s="22">
        <f>IF(RES_hh_tes_in!J25=0,0,1000000/0.086*RES_hh_tes_in!J25/RES_hh_num_in!J25)</f>
        <v>1492.0343234590707</v>
      </c>
      <c r="K25" s="22">
        <f>IF(RES_hh_tes_in!K25=0,0,1000000/0.086*RES_hh_tes_in!K25/RES_hh_num_in!K25)</f>
        <v>1678.8156456530605</v>
      </c>
      <c r="L25" s="22">
        <f>IF(RES_hh_tes_in!L25=0,0,1000000/0.086*RES_hh_tes_in!L25/RES_hh_num_in!L25)</f>
        <v>1587.6262312143474</v>
      </c>
      <c r="M25" s="22">
        <f>IF(RES_hh_tes_in!M25=0,0,1000000/0.086*RES_hh_tes_in!M25/RES_hh_num_in!M25)</f>
        <v>1367.0496593585115</v>
      </c>
      <c r="N25" s="22">
        <f>IF(RES_hh_tes_in!N25=0,0,1000000/0.086*RES_hh_tes_in!N25/RES_hh_num_in!N25)</f>
        <v>1587.5094978859631</v>
      </c>
      <c r="O25" s="22">
        <f>IF(RES_hh_tes_in!O25=0,0,1000000/0.086*RES_hh_tes_in!O25/RES_hh_num_in!O25)</f>
        <v>1559.1802582000289</v>
      </c>
      <c r="P25" s="22">
        <f>IF(RES_hh_tes_in!P25=0,0,1000000/0.086*RES_hh_tes_in!P25/RES_hh_num_in!P25)</f>
        <v>1722.5055685598895</v>
      </c>
      <c r="Q25" s="22">
        <f>IF(RES_hh_tes_in!Q25=0,0,1000000/0.086*RES_hh_tes_in!Q25/RES_hh_num_in!Q25)</f>
        <v>1646.3472469883918</v>
      </c>
    </row>
    <row r="26" spans="1:17" ht="12" customHeight="1" x14ac:dyDescent="0.25">
      <c r="A26" s="49" t="s">
        <v>59</v>
      </c>
      <c r="B26" s="18"/>
      <c r="C26" s="18">
        <f>IF(RES_hh_tes_in!C26=0,0,1000000/0.086*RES_hh_tes_in!C26/RES_hh_num_in!C26)</f>
        <v>0</v>
      </c>
      <c r="D26" s="18">
        <f>IF(RES_hh_tes_in!D26=0,0,1000000/0.086*RES_hh_tes_in!D26/RES_hh_num_in!D26)</f>
        <v>0</v>
      </c>
      <c r="E26" s="18">
        <f>IF(RES_hh_tes_in!E26=0,0,1000000/0.086*RES_hh_tes_in!E26/RES_hh_num_in!E26)</f>
        <v>0</v>
      </c>
      <c r="F26" s="18">
        <f>IF(RES_hh_tes_in!F26=0,0,1000000/0.086*RES_hh_tes_in!F26/RES_hh_num_in!F26)</f>
        <v>0</v>
      </c>
      <c r="G26" s="18">
        <f>IF(RES_hh_tes_in!G26=0,0,1000000/0.086*RES_hh_tes_in!G26/RES_hh_num_in!G26)</f>
        <v>0</v>
      </c>
      <c r="H26" s="18">
        <f>IF(RES_hh_tes_in!H26=0,0,1000000/0.086*RES_hh_tes_in!H26/RES_hh_num_in!H26)</f>
        <v>0</v>
      </c>
      <c r="I26" s="18">
        <f>IF(RES_hh_tes_in!I26=0,0,1000000/0.086*RES_hh_tes_in!I26/RES_hh_num_in!I26)</f>
        <v>0</v>
      </c>
      <c r="J26" s="18">
        <f>IF(RES_hh_tes_in!J26=0,0,1000000/0.086*RES_hh_tes_in!J26/RES_hh_num_in!J26)</f>
        <v>0</v>
      </c>
      <c r="K26" s="18">
        <f>IF(RES_hh_tes_in!K26=0,0,1000000/0.086*RES_hh_tes_in!K26/RES_hh_num_in!K26)</f>
        <v>0</v>
      </c>
      <c r="L26" s="18">
        <f>IF(RES_hh_tes_in!L26=0,0,1000000/0.086*RES_hh_tes_in!L26/RES_hh_num_in!L26)</f>
        <v>0</v>
      </c>
      <c r="M26" s="18">
        <f>IF(RES_hh_tes_in!M26=0,0,1000000/0.086*RES_hh_tes_in!M26/RES_hh_num_in!M26)</f>
        <v>0</v>
      </c>
      <c r="N26" s="18">
        <f>IF(RES_hh_tes_in!N26=0,0,1000000/0.086*RES_hh_tes_in!N26/RES_hh_num_in!N26)</f>
        <v>0</v>
      </c>
      <c r="O26" s="18">
        <f>IF(RES_hh_tes_in!O26=0,0,1000000/0.086*RES_hh_tes_in!O26/RES_hh_num_in!O26)</f>
        <v>0</v>
      </c>
      <c r="P26" s="18">
        <f>IF(RES_hh_tes_in!P26=0,0,1000000/0.086*RES_hh_tes_in!P26/RES_hh_num_in!P26)</f>
        <v>0</v>
      </c>
      <c r="Q26" s="18">
        <f>IF(RES_hh_tes_in!Q26=0,0,1000000/0.086*RES_hh_tes_in!Q26/RES_hh_num_in!Q26)</f>
        <v>0</v>
      </c>
    </row>
    <row r="27" spans="1:17" ht="12.95" customHeight="1" x14ac:dyDescent="0.25">
      <c r="A27" s="89" t="s">
        <v>62</v>
      </c>
      <c r="B27" s="96"/>
      <c r="C27" s="96">
        <f>IF(RES_hh_tes_in!C27=0,0,1000000/0.086*RES_hh_tes_in!C27/RES_hh_num_in!C27)</f>
        <v>414.50472954281156</v>
      </c>
      <c r="D27" s="96">
        <f>IF(RES_hh_tes_in!D27=0,0,1000000/0.086*RES_hh_tes_in!D27/RES_hh_num_in!D27)</f>
        <v>466.20768190533681</v>
      </c>
      <c r="E27" s="96">
        <f>IF(RES_hh_tes_in!E27=0,0,1000000/0.086*RES_hh_tes_in!E27/RES_hh_num_in!E27)</f>
        <v>449.54645036414968</v>
      </c>
      <c r="F27" s="96">
        <f>IF(RES_hh_tes_in!F27=0,0,1000000/0.086*RES_hh_tes_in!F27/RES_hh_num_in!F27)</f>
        <v>453.25529134116437</v>
      </c>
      <c r="G27" s="96">
        <f>IF(RES_hh_tes_in!G27=0,0,1000000/0.086*RES_hh_tes_in!G27/RES_hh_num_in!G27)</f>
        <v>398.55252889757747</v>
      </c>
      <c r="H27" s="96">
        <f>IF(RES_hh_tes_in!H27=0,0,1000000/0.086*RES_hh_tes_in!H27/RES_hh_num_in!H27)</f>
        <v>376.42558748722286</v>
      </c>
      <c r="I27" s="96">
        <f>IF(RES_hh_tes_in!I27=0,0,1000000/0.086*RES_hh_tes_in!I27/RES_hh_num_in!I27)</f>
        <v>395.4088931702986</v>
      </c>
      <c r="J27" s="96">
        <f>IF(RES_hh_tes_in!J27=0,0,1000000/0.086*RES_hh_tes_in!J27/RES_hh_num_in!J27)</f>
        <v>364.0251042767124</v>
      </c>
      <c r="K27" s="96">
        <f>IF(RES_hh_tes_in!K27=0,0,1000000/0.086*RES_hh_tes_in!K27/RES_hh_num_in!K27)</f>
        <v>432.7347311518958</v>
      </c>
      <c r="L27" s="96">
        <f>IF(RES_hh_tes_in!L27=0,0,1000000/0.086*RES_hh_tes_in!L27/RES_hh_num_in!L27)</f>
        <v>498.59942787394198</v>
      </c>
      <c r="M27" s="96">
        <f>IF(RES_hh_tes_in!M27=0,0,1000000/0.086*RES_hh_tes_in!M27/RES_hh_num_in!M27)</f>
        <v>408.54661623400153</v>
      </c>
      <c r="N27" s="96">
        <f>IF(RES_hh_tes_in!N27=0,0,1000000/0.086*RES_hh_tes_in!N27/RES_hh_num_in!N27)</f>
        <v>470.24902915852272</v>
      </c>
      <c r="O27" s="96">
        <f>IF(RES_hh_tes_in!O27=0,0,1000000/0.086*RES_hh_tes_in!O27/RES_hh_num_in!O27)</f>
        <v>507.15773494488877</v>
      </c>
      <c r="P27" s="96">
        <f>IF(RES_hh_tes_in!P27=0,0,1000000/0.086*RES_hh_tes_in!P27/RES_hh_num_in!P27)</f>
        <v>541.67622690215762</v>
      </c>
      <c r="Q27" s="96">
        <f>IF(RES_hh_tes_in!Q27=0,0,1000000/0.086*RES_hh_tes_in!Q27/RES_hh_num_in!Q27)</f>
        <v>557.31336945238127</v>
      </c>
    </row>
    <row r="28" spans="1:17" ht="12" customHeight="1" x14ac:dyDescent="0.25">
      <c r="A28" s="87" t="s">
        <v>58</v>
      </c>
      <c r="B28" s="95"/>
      <c r="C28" s="95">
        <f>IF(RES_hh_tes_in!C28=0,0,1000000/0.086*RES_hh_tes_in!C28/RES_hh_num_in!C28)</f>
        <v>0</v>
      </c>
      <c r="D28" s="95">
        <f>IF(RES_hh_tes_in!D28=0,0,1000000/0.086*RES_hh_tes_in!D28/RES_hh_num_in!D28)</f>
        <v>0</v>
      </c>
      <c r="E28" s="95">
        <f>IF(RES_hh_tes_in!E28=0,0,1000000/0.086*RES_hh_tes_in!E28/RES_hh_num_in!E28)</f>
        <v>0</v>
      </c>
      <c r="F28" s="95">
        <f>IF(RES_hh_tes_in!F28=0,0,1000000/0.086*RES_hh_tes_in!F28/RES_hh_num_in!F28)</f>
        <v>0</v>
      </c>
      <c r="G28" s="95">
        <f>IF(RES_hh_tes_in!G28=0,0,1000000/0.086*RES_hh_tes_in!G28/RES_hh_num_in!G28)</f>
        <v>0</v>
      </c>
      <c r="H28" s="95">
        <f>IF(RES_hh_tes_in!H28=0,0,1000000/0.086*RES_hh_tes_in!H28/RES_hh_num_in!H28)</f>
        <v>0</v>
      </c>
      <c r="I28" s="95">
        <f>IF(RES_hh_tes_in!I28=0,0,1000000/0.086*RES_hh_tes_in!I28/RES_hh_num_in!I28)</f>
        <v>0</v>
      </c>
      <c r="J28" s="95">
        <f>IF(RES_hh_tes_in!J28=0,0,1000000/0.086*RES_hh_tes_in!J28/RES_hh_num_in!J28)</f>
        <v>0</v>
      </c>
      <c r="K28" s="95">
        <f>IF(RES_hh_tes_in!K28=0,0,1000000/0.086*RES_hh_tes_in!K28/RES_hh_num_in!K28)</f>
        <v>0</v>
      </c>
      <c r="L28" s="95">
        <f>IF(RES_hh_tes_in!L28=0,0,1000000/0.086*RES_hh_tes_in!L28/RES_hh_num_in!L28)</f>
        <v>0</v>
      </c>
      <c r="M28" s="95">
        <f>IF(RES_hh_tes_in!M28=0,0,1000000/0.086*RES_hh_tes_in!M28/RES_hh_num_in!M28)</f>
        <v>0</v>
      </c>
      <c r="N28" s="95">
        <f>IF(RES_hh_tes_in!N28=0,0,1000000/0.086*RES_hh_tes_in!N28/RES_hh_num_in!N28)</f>
        <v>0</v>
      </c>
      <c r="O28" s="95">
        <f>IF(RES_hh_tes_in!O28=0,0,1000000/0.086*RES_hh_tes_in!O28/RES_hh_num_in!O28)</f>
        <v>0</v>
      </c>
      <c r="P28" s="95">
        <f>IF(RES_hh_tes_in!P28=0,0,1000000/0.086*RES_hh_tes_in!P28/RES_hh_num_in!P28)</f>
        <v>0</v>
      </c>
      <c r="Q28" s="95">
        <f>IF(RES_hh_tes_in!Q28=0,0,1000000/0.086*RES_hh_tes_in!Q28/RES_hh_num_in!Q28)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IF(RES_hh_tes_in!C29=0,0,1000000/0.086*RES_hh_tes_in!C29/RES_hh_num_in!C29)</f>
        <v>0</v>
      </c>
      <c r="D29" s="95">
        <f>IF(RES_hh_tes_in!D29=0,0,1000000/0.086*RES_hh_tes_in!D29/RES_hh_num_in!D29)</f>
        <v>0</v>
      </c>
      <c r="E29" s="95">
        <f>IF(RES_hh_tes_in!E29=0,0,1000000/0.086*RES_hh_tes_in!E29/RES_hh_num_in!E29)</f>
        <v>0</v>
      </c>
      <c r="F29" s="95">
        <f>IF(RES_hh_tes_in!F29=0,0,1000000/0.086*RES_hh_tes_in!F29/RES_hh_num_in!F29)</f>
        <v>0</v>
      </c>
      <c r="G29" s="95">
        <f>IF(RES_hh_tes_in!G29=0,0,1000000/0.086*RES_hh_tes_in!G29/RES_hh_num_in!G29)</f>
        <v>0</v>
      </c>
      <c r="H29" s="95">
        <f>IF(RES_hh_tes_in!H29=0,0,1000000/0.086*RES_hh_tes_in!H29/RES_hh_num_in!H29)</f>
        <v>0</v>
      </c>
      <c r="I29" s="95">
        <f>IF(RES_hh_tes_in!I29=0,0,1000000/0.086*RES_hh_tes_in!I29/RES_hh_num_in!I29)</f>
        <v>0</v>
      </c>
      <c r="J29" s="95">
        <f>IF(RES_hh_tes_in!J29=0,0,1000000/0.086*RES_hh_tes_in!J29/RES_hh_num_in!J29)</f>
        <v>0</v>
      </c>
      <c r="K29" s="95">
        <f>IF(RES_hh_tes_in!K29=0,0,1000000/0.086*RES_hh_tes_in!K29/RES_hh_num_in!K29)</f>
        <v>0</v>
      </c>
      <c r="L29" s="95">
        <f>IF(RES_hh_tes_in!L29=0,0,1000000/0.086*RES_hh_tes_in!L29/RES_hh_num_in!L29)</f>
        <v>0</v>
      </c>
      <c r="M29" s="95">
        <f>IF(RES_hh_tes_in!M29=0,0,1000000/0.086*RES_hh_tes_in!M29/RES_hh_num_in!M29)</f>
        <v>0</v>
      </c>
      <c r="N29" s="95">
        <f>IF(RES_hh_tes_in!N29=0,0,1000000/0.086*RES_hh_tes_in!N29/RES_hh_num_in!N29)</f>
        <v>0</v>
      </c>
      <c r="O29" s="95">
        <f>IF(RES_hh_tes_in!O29=0,0,1000000/0.086*RES_hh_tes_in!O29/RES_hh_num_in!O29)</f>
        <v>0</v>
      </c>
      <c r="P29" s="95">
        <f>IF(RES_hh_tes_in!P29=0,0,1000000/0.086*RES_hh_tes_in!P29/RES_hh_num_in!P29)</f>
        <v>0</v>
      </c>
      <c r="Q29" s="95">
        <f>IF(RES_hh_tes_in!Q29=0,0,1000000/0.086*RES_hh_tes_in!Q29/RES_hh_num_in!Q29)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IF(RES_hh_tes_in!C30=0,0,1000000/0.086*RES_hh_tes_in!C30/RES_hh_num_in!C30)</f>
        <v>420.54307940601132</v>
      </c>
      <c r="D30" s="95">
        <f>IF(RES_hh_tes_in!D30=0,0,1000000/0.086*RES_hh_tes_in!D30/RES_hh_num_in!D30)</f>
        <v>476.36918118383062</v>
      </c>
      <c r="E30" s="95">
        <f>IF(RES_hh_tes_in!E30=0,0,1000000/0.086*RES_hh_tes_in!E30/RES_hh_num_in!E30)</f>
        <v>481.12628393888428</v>
      </c>
      <c r="F30" s="95">
        <f>IF(RES_hh_tes_in!F30=0,0,1000000/0.086*RES_hh_tes_in!F30/RES_hh_num_in!F30)</f>
        <v>488.49937479528273</v>
      </c>
      <c r="G30" s="95">
        <f>IF(RES_hh_tes_in!G30=0,0,1000000/0.086*RES_hh_tes_in!G30/RES_hh_num_in!G30)</f>
        <v>455.69869763027532</v>
      </c>
      <c r="H30" s="95">
        <f>IF(RES_hh_tes_in!H30=0,0,1000000/0.086*RES_hh_tes_in!H30/RES_hh_num_in!H30)</f>
        <v>462.25845022646718</v>
      </c>
      <c r="I30" s="95">
        <f>IF(RES_hh_tes_in!I30=0,0,1000000/0.086*RES_hh_tes_in!I30/RES_hh_num_in!I30)</f>
        <v>477.72798050496527</v>
      </c>
      <c r="J30" s="95">
        <f>IF(RES_hh_tes_in!J30=0,0,1000000/0.086*RES_hh_tes_in!J30/RES_hh_num_in!J30)</f>
        <v>497.54076942423671</v>
      </c>
      <c r="K30" s="95">
        <f>IF(RES_hh_tes_in!K30=0,0,1000000/0.086*RES_hh_tes_in!K30/RES_hh_num_in!K30)</f>
        <v>466.80712710891726</v>
      </c>
      <c r="L30" s="95">
        <f>IF(RES_hh_tes_in!L30=0,0,1000000/0.086*RES_hh_tes_in!L30/RES_hh_num_in!L30)</f>
        <v>604.17649311977959</v>
      </c>
      <c r="M30" s="95">
        <f>IF(RES_hh_tes_in!M30=0,0,1000000/0.086*RES_hh_tes_in!M30/RES_hh_num_in!M30)</f>
        <v>454.65319793084751</v>
      </c>
      <c r="N30" s="95">
        <f>IF(RES_hh_tes_in!N30=0,0,1000000/0.086*RES_hh_tes_in!N30/RES_hh_num_in!N30)</f>
        <v>508.47457170936241</v>
      </c>
      <c r="O30" s="95">
        <f>IF(RES_hh_tes_in!O30=0,0,1000000/0.086*RES_hh_tes_in!O30/RES_hh_num_in!O30)</f>
        <v>547.20790526248106</v>
      </c>
      <c r="P30" s="95">
        <f>IF(RES_hh_tes_in!P30=0,0,1000000/0.086*RES_hh_tes_in!P30/RES_hh_num_in!P30)</f>
        <v>577.35693993731343</v>
      </c>
      <c r="Q30" s="95">
        <f>IF(RES_hh_tes_in!Q30=0,0,1000000/0.086*RES_hh_tes_in!Q30/RES_hh_num_in!Q30)</f>
        <v>596.49207382311636</v>
      </c>
    </row>
    <row r="31" spans="1:17" ht="12" customHeight="1" x14ac:dyDescent="0.25">
      <c r="A31" s="87" t="s">
        <v>55</v>
      </c>
      <c r="B31" s="95"/>
      <c r="C31" s="95">
        <f>IF(RES_hh_tes_in!C31=0,0,1000000/0.086*RES_hh_tes_in!C31/RES_hh_num_in!C31)</f>
        <v>0</v>
      </c>
      <c r="D31" s="95">
        <f>IF(RES_hh_tes_in!D31=0,0,1000000/0.086*RES_hh_tes_in!D31/RES_hh_num_in!D31)</f>
        <v>0</v>
      </c>
      <c r="E31" s="95">
        <f>IF(RES_hh_tes_in!E31=0,0,1000000/0.086*RES_hh_tes_in!E31/RES_hh_num_in!E31)</f>
        <v>0</v>
      </c>
      <c r="F31" s="95">
        <f>IF(RES_hh_tes_in!F31=0,0,1000000/0.086*RES_hh_tes_in!F31/RES_hh_num_in!F31)</f>
        <v>481.92704087164009</v>
      </c>
      <c r="G31" s="95">
        <f>IF(RES_hh_tes_in!G31=0,0,1000000/0.086*RES_hh_tes_in!G31/RES_hh_num_in!G31)</f>
        <v>443.59388055113112</v>
      </c>
      <c r="H31" s="95">
        <f>IF(RES_hh_tes_in!H31=0,0,1000000/0.086*RES_hh_tes_in!H31/RES_hh_num_in!H31)</f>
        <v>0</v>
      </c>
      <c r="I31" s="95">
        <f>IF(RES_hh_tes_in!I31=0,0,1000000/0.086*RES_hh_tes_in!I31/RES_hh_num_in!I31)</f>
        <v>0</v>
      </c>
      <c r="J31" s="95">
        <f>IF(RES_hh_tes_in!J31=0,0,1000000/0.086*RES_hh_tes_in!J31/RES_hh_num_in!J31)</f>
        <v>508.28077786975814</v>
      </c>
      <c r="K31" s="95">
        <f>IF(RES_hh_tes_in!K31=0,0,1000000/0.086*RES_hh_tes_in!K31/RES_hh_num_in!K31)</f>
        <v>502.89167726555706</v>
      </c>
      <c r="L31" s="95">
        <f>IF(RES_hh_tes_in!L31=0,0,1000000/0.086*RES_hh_tes_in!L31/RES_hh_num_in!L31)</f>
        <v>0</v>
      </c>
      <c r="M31" s="95">
        <f>IF(RES_hh_tes_in!M31=0,0,1000000/0.086*RES_hh_tes_in!M31/RES_hh_num_in!M31)</f>
        <v>461.43022043355541</v>
      </c>
      <c r="N31" s="95">
        <f>IF(RES_hh_tes_in!N31=0,0,1000000/0.086*RES_hh_tes_in!N31/RES_hh_num_in!N31)</f>
        <v>438.53459391337077</v>
      </c>
      <c r="O31" s="95">
        <f>IF(RES_hh_tes_in!O31=0,0,1000000/0.086*RES_hh_tes_in!O31/RES_hh_num_in!O31)</f>
        <v>518.22739680486677</v>
      </c>
      <c r="P31" s="95">
        <f>IF(RES_hh_tes_in!P31=0,0,1000000/0.086*RES_hh_tes_in!P31/RES_hh_num_in!P31)</f>
        <v>546.31998570010535</v>
      </c>
      <c r="Q31" s="95">
        <f>IF(RES_hh_tes_in!Q31=0,0,1000000/0.086*RES_hh_tes_in!Q31/RES_hh_num_in!Q31)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IF(RES_hh_tes_in!C32=0,0,1000000/0.086*RES_hh_tes_in!C32/RES_hh_num_in!C32)</f>
        <v>414.09062327752281</v>
      </c>
      <c r="D32" s="18">
        <f>IF(RES_hh_tes_in!D32=0,0,1000000/0.086*RES_hh_tes_in!D32/RES_hh_num_in!D32)</f>
        <v>465.30035496922721</v>
      </c>
      <c r="E32" s="18">
        <f>IF(RES_hh_tes_in!E32=0,0,1000000/0.086*RES_hh_tes_in!E32/RES_hh_num_in!E32)</f>
        <v>446.71342584171038</v>
      </c>
      <c r="F32" s="18">
        <f>IF(RES_hh_tes_in!F32=0,0,1000000/0.086*RES_hh_tes_in!F32/RES_hh_num_in!F32)</f>
        <v>447.17480049332244</v>
      </c>
      <c r="G32" s="18">
        <f>IF(RES_hh_tes_in!G32=0,0,1000000/0.086*RES_hh_tes_in!G32/RES_hh_num_in!G32)</f>
        <v>388.86518713424374</v>
      </c>
      <c r="H32" s="18">
        <f>IF(RES_hh_tes_in!H32=0,0,1000000/0.086*RES_hh_tes_in!H32/RES_hh_num_in!H32)</f>
        <v>366.56057566761331</v>
      </c>
      <c r="I32" s="18">
        <f>IF(RES_hh_tes_in!I32=0,0,1000000/0.086*RES_hh_tes_in!I32/RES_hh_num_in!I32)</f>
        <v>389.07569879030967</v>
      </c>
      <c r="J32" s="18">
        <f>IF(RES_hh_tes_in!J32=0,0,1000000/0.086*RES_hh_tes_in!J32/RES_hh_num_in!J32)</f>
        <v>350.12806300226157</v>
      </c>
      <c r="K32" s="18">
        <f>IF(RES_hh_tes_in!K32=0,0,1000000/0.086*RES_hh_tes_in!K32/RES_hh_num_in!K32)</f>
        <v>431.11714151386246</v>
      </c>
      <c r="L32" s="18">
        <f>IF(RES_hh_tes_in!L32=0,0,1000000/0.086*RES_hh_tes_in!L32/RES_hh_num_in!L32)</f>
        <v>490.49693028284611</v>
      </c>
      <c r="M32" s="18">
        <f>IF(RES_hh_tes_in!M32=0,0,1000000/0.086*RES_hh_tes_in!M32/RES_hh_num_in!M32)</f>
        <v>405.16673594589105</v>
      </c>
      <c r="N32" s="18">
        <f>IF(RES_hh_tes_in!N32=0,0,1000000/0.086*RES_hh_tes_in!N32/RES_hh_num_in!N32)</f>
        <v>468.12081970980671</v>
      </c>
      <c r="O32" s="18">
        <f>IF(RES_hh_tes_in!O32=0,0,1000000/0.086*RES_hh_tes_in!O32/RES_hh_num_in!O32)</f>
        <v>501.00933417483458</v>
      </c>
      <c r="P32" s="18">
        <f>IF(RES_hh_tes_in!P32=0,0,1000000/0.086*RES_hh_tes_in!P32/RES_hh_num_in!P32)</f>
        <v>539.29467381514428</v>
      </c>
      <c r="Q32" s="18">
        <f>IF(RES_hh_tes_in!Q32=0,0,1000000/0.086*RES_hh_tes_in!Q32/RES_hh_num_in!Q32)</f>
        <v>551.99066519472774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124</v>
      </c>
      <c r="B3" s="100"/>
      <c r="C3" s="100">
        <f>IF(RES_hh_emi_in!C3=0,0,1000000*RES_hh_emi_in!C3/RES_hh_num_in!C3)</f>
        <v>1207.0583111920314</v>
      </c>
      <c r="D3" s="100">
        <f>IF(RES_hh_emi_in!D3=0,0,1000000*RES_hh_emi_in!D3/RES_hh_num_in!D3)</f>
        <v>615.84121128141282</v>
      </c>
      <c r="E3" s="100">
        <f>IF(RES_hh_emi_in!E3=0,0,1000000*RES_hh_emi_in!E3/RES_hh_num_in!E3)</f>
        <v>516.97377778022337</v>
      </c>
      <c r="F3" s="100">
        <f>IF(RES_hh_emi_in!F3=0,0,1000000*RES_hh_emi_in!F3/RES_hh_num_in!F3)</f>
        <v>698.02632817462779</v>
      </c>
      <c r="G3" s="100">
        <f>IF(RES_hh_emi_in!G3=0,0,1000000*RES_hh_emi_in!G3/RES_hh_num_in!G3)</f>
        <v>662.0688323772124</v>
      </c>
      <c r="H3" s="100">
        <f>IF(RES_hh_emi_in!H3=0,0,1000000*RES_hh_emi_in!H3/RES_hh_num_in!H3)</f>
        <v>597.87123323156322</v>
      </c>
      <c r="I3" s="100">
        <f>IF(RES_hh_emi_in!I3=0,0,1000000*RES_hh_emi_in!I3/RES_hh_num_in!I3)</f>
        <v>697.91721565975558</v>
      </c>
      <c r="J3" s="100">
        <f>IF(RES_hh_emi_in!J3=0,0,1000000*RES_hh_emi_in!J3/RES_hh_num_in!J3)</f>
        <v>437.74911358870122</v>
      </c>
      <c r="K3" s="100">
        <f>IF(RES_hh_emi_in!K3=0,0,1000000*RES_hh_emi_in!K3/RES_hh_num_in!K3)</f>
        <v>1026.2120799809882</v>
      </c>
      <c r="L3" s="100">
        <f>IF(RES_hh_emi_in!L3=0,0,1000000*RES_hh_emi_in!L3/RES_hh_num_in!L3)</f>
        <v>670.27829379324271</v>
      </c>
      <c r="M3" s="100">
        <f>IF(RES_hh_emi_in!M3=0,0,1000000*RES_hh_emi_in!M3/RES_hh_num_in!M3)</f>
        <v>301.90648828905427</v>
      </c>
      <c r="N3" s="100">
        <f>IF(RES_hh_emi_in!N3=0,0,1000000*RES_hh_emi_in!N3/RES_hh_num_in!N3)</f>
        <v>239.96211693205086</v>
      </c>
      <c r="O3" s="100">
        <f>IF(RES_hh_emi_in!O3=0,0,1000000*RES_hh_emi_in!O3/RES_hh_num_in!O3)</f>
        <v>353.65459866307646</v>
      </c>
      <c r="P3" s="100">
        <f>IF(RES_hh_emi_in!P3=0,0,1000000*RES_hh_emi_in!P3/RES_hh_num_in!P3)</f>
        <v>295.51666718573284</v>
      </c>
      <c r="Q3" s="100">
        <f>IF(RES_hh_emi_in!Q3=0,0,1000000*RES_hh_emi_in!Q3/RES_hh_num_in!Q3)</f>
        <v>565.34253188545676</v>
      </c>
    </row>
    <row r="4" spans="1:17" ht="12.95" customHeight="1" x14ac:dyDescent="0.25">
      <c r="A4" s="89" t="s">
        <v>65</v>
      </c>
      <c r="B4" s="96"/>
      <c r="C4" s="96">
        <f>IF(RES_hh_emi_in!C4=0,0,1000000*RES_hh_emi_in!C4/RES_hh_num_in!C4)</f>
        <v>1075.5171714257449</v>
      </c>
      <c r="D4" s="96">
        <f>IF(RES_hh_emi_in!D4=0,0,1000000*RES_hh_emi_in!D4/RES_hh_num_in!D4)</f>
        <v>540.77342535246657</v>
      </c>
      <c r="E4" s="96">
        <f>IF(RES_hh_emi_in!E4=0,0,1000000*RES_hh_emi_in!E4/RES_hh_num_in!E4)</f>
        <v>447.71898477334889</v>
      </c>
      <c r="F4" s="96">
        <f>IF(RES_hh_emi_in!F4=0,0,1000000*RES_hh_emi_in!F4/RES_hh_num_in!F4)</f>
        <v>599.01508008765779</v>
      </c>
      <c r="G4" s="96">
        <f>IF(RES_hh_emi_in!G4=0,0,1000000*RES_hh_emi_in!G4/RES_hh_num_in!G4)</f>
        <v>559.48977381820828</v>
      </c>
      <c r="H4" s="96">
        <f>IF(RES_hh_emi_in!H4=0,0,1000000*RES_hh_emi_in!H4/RES_hh_num_in!H4)</f>
        <v>502.67113048955133</v>
      </c>
      <c r="I4" s="96">
        <f>IF(RES_hh_emi_in!I4=0,0,1000000*RES_hh_emi_in!I4/RES_hh_num_in!I4)</f>
        <v>585.86884798825361</v>
      </c>
      <c r="J4" s="96">
        <f>IF(RES_hh_emi_in!J4=0,0,1000000*RES_hh_emi_in!J4/RES_hh_num_in!J4)</f>
        <v>368.79317913325013</v>
      </c>
      <c r="K4" s="96">
        <f>IF(RES_hh_emi_in!K4=0,0,1000000*RES_hh_emi_in!K4/RES_hh_num_in!K4)</f>
        <v>886.25126717973501</v>
      </c>
      <c r="L4" s="96">
        <f>IF(RES_hh_emi_in!L4=0,0,1000000*RES_hh_emi_in!L4/RES_hh_num_in!L4)</f>
        <v>551.03263287359096</v>
      </c>
      <c r="M4" s="96">
        <f>IF(RES_hh_emi_in!M4=0,0,1000000*RES_hh_emi_in!M4/RES_hh_num_in!M4)</f>
        <v>250.58531967971246</v>
      </c>
      <c r="N4" s="96">
        <f>IF(RES_hh_emi_in!N4=0,0,1000000*RES_hh_emi_in!N4/RES_hh_num_in!N4)</f>
        <v>199.0408728391175</v>
      </c>
      <c r="O4" s="96">
        <f>IF(RES_hh_emi_in!O4=0,0,1000000*RES_hh_emi_in!O4/RES_hh_num_in!O4)</f>
        <v>284.77334306563102</v>
      </c>
      <c r="P4" s="96">
        <f>IF(RES_hh_emi_in!P4=0,0,1000000*RES_hh_emi_in!P4/RES_hh_num_in!P4)</f>
        <v>239.39455153339716</v>
      </c>
      <c r="Q4" s="96">
        <f>IF(RES_hh_emi_in!Q4=0,0,1000000*RES_hh_emi_in!Q4/RES_hh_num_in!Q4)</f>
        <v>451.13587114930976</v>
      </c>
    </row>
    <row r="5" spans="1:17" ht="12" customHeight="1" x14ac:dyDescent="0.25">
      <c r="A5" s="87" t="s">
        <v>58</v>
      </c>
      <c r="B5" s="95"/>
      <c r="C5" s="95">
        <f>IF(RES_hh_emi_in!C5=0,0,1000000*RES_hh_emi_in!C5/RES_hh_num_in!C5)</f>
        <v>10263.562897496353</v>
      </c>
      <c r="D5" s="95">
        <f>IF(RES_hh_emi_in!D5=0,0,1000000*RES_hh_emi_in!D5/RES_hh_num_in!D5)</f>
        <v>6624.497996995322</v>
      </c>
      <c r="E5" s="95">
        <f>IF(RES_hh_emi_in!E5=0,0,1000000*RES_hh_emi_in!E5/RES_hh_num_in!E5)</f>
        <v>6072.8888300112139</v>
      </c>
      <c r="F5" s="95">
        <f>IF(RES_hh_emi_in!F5=0,0,1000000*RES_hh_emi_in!F5/RES_hh_num_in!F5)</f>
        <v>6130.6480560316631</v>
      </c>
      <c r="G5" s="95">
        <f>IF(RES_hh_emi_in!G5=0,0,1000000*RES_hh_emi_in!G5/RES_hh_num_in!G5)</f>
        <v>6867.5021351586274</v>
      </c>
      <c r="H5" s="95">
        <f>IF(RES_hh_emi_in!H5=0,0,1000000*RES_hh_emi_in!H5/RES_hh_num_in!H5)</f>
        <v>0</v>
      </c>
      <c r="I5" s="95">
        <f>IF(RES_hh_emi_in!I5=0,0,1000000*RES_hh_emi_in!I5/RES_hh_num_in!I5)</f>
        <v>6671.3549183581872</v>
      </c>
      <c r="J5" s="95">
        <f>IF(RES_hh_emi_in!J5=0,0,1000000*RES_hh_emi_in!J5/RES_hh_num_in!J5)</f>
        <v>6696.7483841198027</v>
      </c>
      <c r="K5" s="95">
        <f>IF(RES_hh_emi_in!K5=0,0,1000000*RES_hh_emi_in!K5/RES_hh_num_in!K5)</f>
        <v>6955.4350995665354</v>
      </c>
      <c r="L5" s="95">
        <f>IF(RES_hh_emi_in!L5=0,0,1000000*RES_hh_emi_in!L5/RES_hh_num_in!L5)</f>
        <v>9179.6706996840949</v>
      </c>
      <c r="M5" s="95">
        <f>IF(RES_hh_emi_in!M5=0,0,1000000*RES_hh_emi_in!M5/RES_hh_num_in!M5)</f>
        <v>8640.8208233220266</v>
      </c>
      <c r="N5" s="95">
        <f>IF(RES_hh_emi_in!N5=0,0,1000000*RES_hh_emi_in!N5/RES_hh_num_in!N5)</f>
        <v>0</v>
      </c>
      <c r="O5" s="95">
        <f>IF(RES_hh_emi_in!O5=0,0,1000000*RES_hh_emi_in!O5/RES_hh_num_in!O5)</f>
        <v>0</v>
      </c>
      <c r="P5" s="95">
        <f>IF(RES_hh_emi_in!P5=0,0,1000000*RES_hh_emi_in!P5/RES_hh_num_in!P5)</f>
        <v>6015.1092556280873</v>
      </c>
      <c r="Q5" s="95">
        <f>IF(RES_hh_emi_in!Q5=0,0,1000000*RES_hh_emi_in!Q5/RES_hh_num_in!Q5)</f>
        <v>5534.9931706474235</v>
      </c>
    </row>
    <row r="6" spans="1:17" ht="12" customHeight="1" x14ac:dyDescent="0.25">
      <c r="A6" s="87" t="s">
        <v>84</v>
      </c>
      <c r="B6" s="95"/>
      <c r="C6" s="95">
        <f>IF(RES_hh_emi_in!C6=0,0,1000000*RES_hh_emi_in!C6/RES_hh_num_in!C6)</f>
        <v>0</v>
      </c>
      <c r="D6" s="95">
        <f>IF(RES_hh_emi_in!D6=0,0,1000000*RES_hh_emi_in!D6/RES_hh_num_in!D6)</f>
        <v>0</v>
      </c>
      <c r="E6" s="95">
        <f>IF(RES_hh_emi_in!E6=0,0,1000000*RES_hh_emi_in!E6/RES_hh_num_in!E6)</f>
        <v>0</v>
      </c>
      <c r="F6" s="95">
        <f>IF(RES_hh_emi_in!F6=0,0,1000000*RES_hh_emi_in!F6/RES_hh_num_in!F6)</f>
        <v>0</v>
      </c>
      <c r="G6" s="95">
        <f>IF(RES_hh_emi_in!G6=0,0,1000000*RES_hh_emi_in!G6/RES_hh_num_in!G6)</f>
        <v>0</v>
      </c>
      <c r="H6" s="95">
        <f>IF(RES_hh_emi_in!H6=0,0,1000000*RES_hh_emi_in!H6/RES_hh_num_in!H6)</f>
        <v>0</v>
      </c>
      <c r="I6" s="95">
        <f>IF(RES_hh_emi_in!I6=0,0,1000000*RES_hh_emi_in!I6/RES_hh_num_in!I6)</f>
        <v>0</v>
      </c>
      <c r="J6" s="95">
        <f>IF(RES_hh_emi_in!J6=0,0,1000000*RES_hh_emi_in!J6/RES_hh_num_in!J6)</f>
        <v>0</v>
      </c>
      <c r="K6" s="95">
        <f>IF(RES_hh_emi_in!K6=0,0,1000000*RES_hh_emi_in!K6/RES_hh_num_in!K6)</f>
        <v>0</v>
      </c>
      <c r="L6" s="95">
        <f>IF(RES_hh_emi_in!L6=0,0,1000000*RES_hh_emi_in!L6/RES_hh_num_in!L6)</f>
        <v>0</v>
      </c>
      <c r="M6" s="95">
        <f>IF(RES_hh_emi_in!M6=0,0,1000000*RES_hh_emi_in!M6/RES_hh_num_in!M6)</f>
        <v>0</v>
      </c>
      <c r="N6" s="95">
        <f>IF(RES_hh_emi_in!N6=0,0,1000000*RES_hh_emi_in!N6/RES_hh_num_in!N6)</f>
        <v>0</v>
      </c>
      <c r="O6" s="95">
        <f>IF(RES_hh_emi_in!O6=0,0,1000000*RES_hh_emi_in!O6/RES_hh_num_in!O6)</f>
        <v>0</v>
      </c>
      <c r="P6" s="95">
        <f>IF(RES_hh_emi_in!P6=0,0,1000000*RES_hh_emi_in!P6/RES_hh_num_in!P6)</f>
        <v>0</v>
      </c>
      <c r="Q6" s="95">
        <f>IF(RES_hh_emi_in!Q6=0,0,1000000*RES_hh_emi_in!Q6/RES_hh_num_in!Q6)</f>
        <v>0</v>
      </c>
    </row>
    <row r="7" spans="1:17" ht="12" customHeight="1" x14ac:dyDescent="0.25">
      <c r="A7" s="87" t="s">
        <v>110</v>
      </c>
      <c r="B7" s="95"/>
      <c r="C7" s="95">
        <f>IF(RES_hh_emi_in!C7=0,0,1000000*RES_hh_emi_in!C7/RES_hh_num_in!C7)</f>
        <v>4062.0021322039011</v>
      </c>
      <c r="D7" s="95">
        <f>IF(RES_hh_emi_in!D7=0,0,1000000*RES_hh_emi_in!D7/RES_hh_num_in!D7)</f>
        <v>4156.9997183026644</v>
      </c>
      <c r="E7" s="95">
        <f>IF(RES_hh_emi_in!E7=0,0,1000000*RES_hh_emi_in!E7/RES_hh_num_in!E7)</f>
        <v>3574.9126543285111</v>
      </c>
      <c r="F7" s="95">
        <f>IF(RES_hh_emi_in!F7=0,0,1000000*RES_hh_emi_in!F7/RES_hh_num_in!F7)</f>
        <v>3524.0718630762763</v>
      </c>
      <c r="G7" s="95">
        <f>IF(RES_hh_emi_in!G7=0,0,1000000*RES_hh_emi_in!G7/RES_hh_num_in!G7)</f>
        <v>4209.2203415392041</v>
      </c>
      <c r="H7" s="95">
        <f>IF(RES_hh_emi_in!H7=0,0,1000000*RES_hh_emi_in!H7/RES_hh_num_in!H7)</f>
        <v>4170.3854323806017</v>
      </c>
      <c r="I7" s="95">
        <f>IF(RES_hh_emi_in!I7=0,0,1000000*RES_hh_emi_in!I7/RES_hh_num_in!I7)</f>
        <v>4146.6497880826182</v>
      </c>
      <c r="J7" s="95">
        <f>IF(RES_hh_emi_in!J7=0,0,1000000*RES_hh_emi_in!J7/RES_hh_num_in!J7)</f>
        <v>4071.650707552712</v>
      </c>
      <c r="K7" s="95">
        <f>IF(RES_hh_emi_in!K7=0,0,1000000*RES_hh_emi_in!K7/RES_hh_num_in!K7)</f>
        <v>4346.9178281155346</v>
      </c>
      <c r="L7" s="95">
        <f>IF(RES_hh_emi_in!L7=0,0,1000000*RES_hh_emi_in!L7/RES_hh_num_in!L7)</f>
        <v>4267.6765754060762</v>
      </c>
      <c r="M7" s="95">
        <f>IF(RES_hh_emi_in!M7=0,0,1000000*RES_hh_emi_in!M7/RES_hh_num_in!M7)</f>
        <v>4138.9008134212509</v>
      </c>
      <c r="N7" s="95">
        <f>IF(RES_hh_emi_in!N7=0,0,1000000*RES_hh_emi_in!N7/RES_hh_num_in!N7)</f>
        <v>4019.3959362253663</v>
      </c>
      <c r="O7" s="95">
        <f>IF(RES_hh_emi_in!O7=0,0,1000000*RES_hh_emi_in!O7/RES_hh_num_in!O7)</f>
        <v>3931.7191823074954</v>
      </c>
      <c r="P7" s="95">
        <f>IF(RES_hh_emi_in!P7=0,0,1000000*RES_hh_emi_in!P7/RES_hh_num_in!P7)</f>
        <v>3760.7937294289272</v>
      </c>
      <c r="Q7" s="95">
        <f>IF(RES_hh_emi_in!Q7=0,0,1000000*RES_hh_emi_in!Q7/RES_hh_num_in!Q7)</f>
        <v>3392.6664921028073</v>
      </c>
    </row>
    <row r="8" spans="1:17" ht="12" customHeight="1" x14ac:dyDescent="0.25">
      <c r="A8" s="87" t="s">
        <v>109</v>
      </c>
      <c r="B8" s="95"/>
      <c r="C8" s="95">
        <f>IF(RES_hh_emi_in!C8=0,0,1000000*RES_hh_emi_in!C8/RES_hh_num_in!C8)</f>
        <v>2879.79080086973</v>
      </c>
      <c r="D8" s="95">
        <f>IF(RES_hh_emi_in!D8=0,0,1000000*RES_hh_emi_in!D8/RES_hh_num_in!D8)</f>
        <v>2959.0591654358564</v>
      </c>
      <c r="E8" s="95">
        <f>IF(RES_hh_emi_in!E8=0,0,1000000*RES_hh_emi_in!E8/RES_hh_num_in!E8)</f>
        <v>3149.0343740004823</v>
      </c>
      <c r="F8" s="95">
        <f>IF(RES_hh_emi_in!F8=0,0,1000000*RES_hh_emi_in!F8/RES_hh_num_in!F8)</f>
        <v>3088.8872072878166</v>
      </c>
      <c r="G8" s="95">
        <f>IF(RES_hh_emi_in!G8=0,0,1000000*RES_hh_emi_in!G8/RES_hh_num_in!G8)</f>
        <v>3158.3998988335061</v>
      </c>
      <c r="H8" s="95">
        <f>IF(RES_hh_emi_in!H8=0,0,1000000*RES_hh_emi_in!H8/RES_hh_num_in!H8)</f>
        <v>3128.2885427172951</v>
      </c>
      <c r="I8" s="95">
        <f>IF(RES_hh_emi_in!I8=0,0,1000000*RES_hh_emi_in!I8/RES_hh_num_in!I8)</f>
        <v>3116.3939713557111</v>
      </c>
      <c r="J8" s="95">
        <f>IF(RES_hh_emi_in!J8=0,0,1000000*RES_hh_emi_in!J8/RES_hh_num_in!J8)</f>
        <v>3094.5580968551703</v>
      </c>
      <c r="K8" s="95">
        <f>IF(RES_hh_emi_in!K8=0,0,1000000*RES_hh_emi_in!K8/RES_hh_num_in!K8)</f>
        <v>2894.5416942373113</v>
      </c>
      <c r="L8" s="95">
        <f>IF(RES_hh_emi_in!L8=0,0,1000000*RES_hh_emi_in!L8/RES_hh_num_in!L8)</f>
        <v>3357.0486911329549</v>
      </c>
      <c r="M8" s="95">
        <f>IF(RES_hh_emi_in!M8=0,0,1000000*RES_hh_emi_in!M8/RES_hh_num_in!M8)</f>
        <v>2895.1589829541995</v>
      </c>
      <c r="N8" s="95">
        <f>IF(RES_hh_emi_in!N8=0,0,1000000*RES_hh_emi_in!N8/RES_hh_num_in!N8)</f>
        <v>2923.6268347995542</v>
      </c>
      <c r="O8" s="95">
        <f>IF(RES_hh_emi_in!O8=0,0,1000000*RES_hh_emi_in!O8/RES_hh_num_in!O8)</f>
        <v>2766.8088606801662</v>
      </c>
      <c r="P8" s="95">
        <f>IF(RES_hh_emi_in!P8=0,0,1000000*RES_hh_emi_in!P8/RES_hh_num_in!P8)</f>
        <v>2738.2663299587152</v>
      </c>
      <c r="Q8" s="95">
        <f>IF(RES_hh_emi_in!Q8=0,0,1000000*RES_hh_emi_in!Q8/RES_hh_num_in!Q8)</f>
        <v>2524.9278867443527</v>
      </c>
    </row>
    <row r="9" spans="1:17" ht="12" customHeight="1" x14ac:dyDescent="0.25">
      <c r="A9" s="87" t="s">
        <v>55</v>
      </c>
      <c r="B9" s="95"/>
      <c r="C9" s="95">
        <f>IF(RES_hh_emi_in!C9=0,0,1000000*RES_hh_emi_in!C9/RES_hh_num_in!C9)</f>
        <v>0</v>
      </c>
      <c r="D9" s="95">
        <f>IF(RES_hh_emi_in!D9=0,0,1000000*RES_hh_emi_in!D9/RES_hh_num_in!D9)</f>
        <v>0</v>
      </c>
      <c r="E9" s="95">
        <f>IF(RES_hh_emi_in!E9=0,0,1000000*RES_hh_emi_in!E9/RES_hh_num_in!E9)</f>
        <v>0</v>
      </c>
      <c r="F9" s="95">
        <f>IF(RES_hh_emi_in!F9=0,0,1000000*RES_hh_emi_in!F9/RES_hh_num_in!F9)</f>
        <v>0</v>
      </c>
      <c r="G9" s="95">
        <f>IF(RES_hh_emi_in!G9=0,0,1000000*RES_hh_emi_in!G9/RES_hh_num_in!G9)</f>
        <v>0</v>
      </c>
      <c r="H9" s="95">
        <f>IF(RES_hh_emi_in!H9=0,0,1000000*RES_hh_emi_in!H9/RES_hh_num_in!H9)</f>
        <v>0</v>
      </c>
      <c r="I9" s="95">
        <f>IF(RES_hh_emi_in!I9=0,0,1000000*RES_hh_emi_in!I9/RES_hh_num_in!I9)</f>
        <v>0</v>
      </c>
      <c r="J9" s="95">
        <f>IF(RES_hh_emi_in!J9=0,0,1000000*RES_hh_emi_in!J9/RES_hh_num_in!J9)</f>
        <v>0</v>
      </c>
      <c r="K9" s="95">
        <f>IF(RES_hh_emi_in!K9=0,0,1000000*RES_hh_emi_in!K9/RES_hh_num_in!K9)</f>
        <v>0</v>
      </c>
      <c r="L9" s="95">
        <f>IF(RES_hh_emi_in!L9=0,0,1000000*RES_hh_emi_in!L9/RES_hh_num_in!L9)</f>
        <v>0</v>
      </c>
      <c r="M9" s="95">
        <f>IF(RES_hh_emi_in!M9=0,0,1000000*RES_hh_emi_in!M9/RES_hh_num_in!M9)</f>
        <v>0</v>
      </c>
      <c r="N9" s="95">
        <f>IF(RES_hh_emi_in!N9=0,0,1000000*RES_hh_emi_in!N9/RES_hh_num_in!N9)</f>
        <v>0</v>
      </c>
      <c r="O9" s="95">
        <f>IF(RES_hh_emi_in!O9=0,0,1000000*RES_hh_emi_in!O9/RES_hh_num_in!O9)</f>
        <v>0</v>
      </c>
      <c r="P9" s="95">
        <f>IF(RES_hh_emi_in!P9=0,0,1000000*RES_hh_emi_in!P9/RES_hh_num_in!P9)</f>
        <v>0</v>
      </c>
      <c r="Q9" s="95">
        <f>IF(RES_hh_emi_in!Q9=0,0,1000000*RES_hh_emi_in!Q9/RES_hh_num_in!Q9)</f>
        <v>0</v>
      </c>
    </row>
    <row r="10" spans="1:17" ht="12" customHeight="1" x14ac:dyDescent="0.25">
      <c r="A10" s="87" t="s">
        <v>79</v>
      </c>
      <c r="B10" s="95"/>
      <c r="C10" s="95">
        <f>IF(RES_hh_emi_in!C10=0,0,1000000*RES_hh_emi_in!C10/RES_hh_num_in!C10)</f>
        <v>0</v>
      </c>
      <c r="D10" s="95">
        <f>IF(RES_hh_emi_in!D10=0,0,1000000*RES_hh_emi_in!D10/RES_hh_num_in!D10)</f>
        <v>0</v>
      </c>
      <c r="E10" s="95">
        <f>IF(RES_hh_emi_in!E10=0,0,1000000*RES_hh_emi_in!E10/RES_hh_num_in!E10)</f>
        <v>0</v>
      </c>
      <c r="F10" s="95">
        <f>IF(RES_hh_emi_in!F10=0,0,1000000*RES_hh_emi_in!F10/RES_hh_num_in!F10)</f>
        <v>0</v>
      </c>
      <c r="G10" s="95">
        <f>IF(RES_hh_emi_in!G10=0,0,1000000*RES_hh_emi_in!G10/RES_hh_num_in!G10)</f>
        <v>0</v>
      </c>
      <c r="H10" s="95">
        <f>IF(RES_hh_emi_in!H10=0,0,1000000*RES_hh_emi_in!H10/RES_hh_num_in!H10)</f>
        <v>0</v>
      </c>
      <c r="I10" s="95">
        <f>IF(RES_hh_emi_in!I10=0,0,1000000*RES_hh_emi_in!I10/RES_hh_num_in!I10)</f>
        <v>0</v>
      </c>
      <c r="J10" s="95">
        <f>IF(RES_hh_emi_in!J10=0,0,1000000*RES_hh_emi_in!J10/RES_hh_num_in!J10)</f>
        <v>0</v>
      </c>
      <c r="K10" s="95">
        <f>IF(RES_hh_emi_in!K10=0,0,1000000*RES_hh_emi_in!K10/RES_hh_num_in!K10)</f>
        <v>0</v>
      </c>
      <c r="L10" s="95">
        <f>IF(RES_hh_emi_in!L10=0,0,1000000*RES_hh_emi_in!L10/RES_hh_num_in!L10)</f>
        <v>0</v>
      </c>
      <c r="M10" s="95">
        <f>IF(RES_hh_emi_in!M10=0,0,1000000*RES_hh_emi_in!M10/RES_hh_num_in!M10)</f>
        <v>0</v>
      </c>
      <c r="N10" s="95">
        <f>IF(RES_hh_emi_in!N10=0,0,1000000*RES_hh_emi_in!N10/RES_hh_num_in!N10)</f>
        <v>0</v>
      </c>
      <c r="O10" s="95">
        <f>IF(RES_hh_emi_in!O10=0,0,1000000*RES_hh_emi_in!O10/RES_hh_num_in!O10)</f>
        <v>0</v>
      </c>
      <c r="P10" s="95">
        <f>IF(RES_hh_emi_in!P10=0,0,1000000*RES_hh_emi_in!P10/RES_hh_num_in!P10)</f>
        <v>0</v>
      </c>
      <c r="Q10" s="95">
        <f>IF(RES_hh_emi_in!Q10=0,0,1000000*RES_hh_emi_in!Q10/RES_hh_num_in!Q10)</f>
        <v>0</v>
      </c>
    </row>
    <row r="11" spans="1:17" ht="12" customHeight="1" x14ac:dyDescent="0.25">
      <c r="A11" s="87" t="s">
        <v>61</v>
      </c>
      <c r="B11" s="95"/>
      <c r="C11" s="95">
        <f>IF(RES_hh_emi_in!C11=0,0,1000000*RES_hh_emi_in!C11/RES_hh_num_in!C11)</f>
        <v>0</v>
      </c>
      <c r="D11" s="95">
        <f>IF(RES_hh_emi_in!D11=0,0,1000000*RES_hh_emi_in!D11/RES_hh_num_in!D11)</f>
        <v>0</v>
      </c>
      <c r="E11" s="95">
        <f>IF(RES_hh_emi_in!E11=0,0,1000000*RES_hh_emi_in!E11/RES_hh_num_in!E11)</f>
        <v>0</v>
      </c>
      <c r="F11" s="95">
        <f>IF(RES_hh_emi_in!F11=0,0,1000000*RES_hh_emi_in!F11/RES_hh_num_in!F11)</f>
        <v>0</v>
      </c>
      <c r="G11" s="95">
        <f>IF(RES_hh_emi_in!G11=0,0,1000000*RES_hh_emi_in!G11/RES_hh_num_in!G11)</f>
        <v>0</v>
      </c>
      <c r="H11" s="95">
        <f>IF(RES_hh_emi_in!H11=0,0,1000000*RES_hh_emi_in!H11/RES_hh_num_in!H11)</f>
        <v>0</v>
      </c>
      <c r="I11" s="95">
        <f>IF(RES_hh_emi_in!I11=0,0,1000000*RES_hh_emi_in!I11/RES_hh_num_in!I11)</f>
        <v>0</v>
      </c>
      <c r="J11" s="95">
        <f>IF(RES_hh_emi_in!J11=0,0,1000000*RES_hh_emi_in!J11/RES_hh_num_in!J11)</f>
        <v>0</v>
      </c>
      <c r="K11" s="95">
        <f>IF(RES_hh_emi_in!K11=0,0,1000000*RES_hh_emi_in!K11/RES_hh_num_in!K11)</f>
        <v>0</v>
      </c>
      <c r="L11" s="95">
        <f>IF(RES_hh_emi_in!L11=0,0,1000000*RES_hh_emi_in!L11/RES_hh_num_in!L11)</f>
        <v>0</v>
      </c>
      <c r="M11" s="95">
        <f>IF(RES_hh_emi_in!M11=0,0,1000000*RES_hh_emi_in!M11/RES_hh_num_in!M11)</f>
        <v>0</v>
      </c>
      <c r="N11" s="95">
        <f>IF(RES_hh_emi_in!N11=0,0,1000000*RES_hh_emi_in!N11/RES_hh_num_in!N11)</f>
        <v>0</v>
      </c>
      <c r="O11" s="95">
        <f>IF(RES_hh_emi_in!O11=0,0,1000000*RES_hh_emi_in!O11/RES_hh_num_in!O11)</f>
        <v>0</v>
      </c>
      <c r="P11" s="95">
        <f>IF(RES_hh_emi_in!P11=0,0,1000000*RES_hh_emi_in!P11/RES_hh_num_in!P11)</f>
        <v>0</v>
      </c>
      <c r="Q11" s="95">
        <f>IF(RES_hh_emi_in!Q11=0,0,1000000*RES_hh_emi_in!Q11/RES_hh_num_in!Q11)</f>
        <v>0</v>
      </c>
    </row>
    <row r="12" spans="1:17" ht="12" customHeight="1" x14ac:dyDescent="0.25">
      <c r="A12" s="87" t="s">
        <v>115</v>
      </c>
      <c r="B12" s="95"/>
      <c r="C12" s="95">
        <f>IF(RES_hh_emi_in!C12=0,0,1000000*RES_hh_emi_in!C12/RES_hh_num_in!C12)</f>
        <v>0</v>
      </c>
      <c r="D12" s="95">
        <f>IF(RES_hh_emi_in!D12=0,0,1000000*RES_hh_emi_in!D12/RES_hh_num_in!D12)</f>
        <v>0</v>
      </c>
      <c r="E12" s="95">
        <f>IF(RES_hh_emi_in!E12=0,0,1000000*RES_hh_emi_in!E12/RES_hh_num_in!E12)</f>
        <v>0</v>
      </c>
      <c r="F12" s="95">
        <f>IF(RES_hh_emi_in!F12=0,0,1000000*RES_hh_emi_in!F12/RES_hh_num_in!F12)</f>
        <v>0</v>
      </c>
      <c r="G12" s="95">
        <f>IF(RES_hh_emi_in!G12=0,0,1000000*RES_hh_emi_in!G12/RES_hh_num_in!G12)</f>
        <v>0</v>
      </c>
      <c r="H12" s="95">
        <f>IF(RES_hh_emi_in!H12=0,0,1000000*RES_hh_emi_in!H12/RES_hh_num_in!H12)</f>
        <v>0</v>
      </c>
      <c r="I12" s="95">
        <f>IF(RES_hh_emi_in!I12=0,0,1000000*RES_hh_emi_in!I12/RES_hh_num_in!I12)</f>
        <v>0</v>
      </c>
      <c r="J12" s="95">
        <f>IF(RES_hh_emi_in!J12=0,0,1000000*RES_hh_emi_in!J12/RES_hh_num_in!J12)</f>
        <v>0</v>
      </c>
      <c r="K12" s="95">
        <f>IF(RES_hh_emi_in!K12=0,0,1000000*RES_hh_emi_in!K12/RES_hh_num_in!K12)</f>
        <v>0</v>
      </c>
      <c r="L12" s="95">
        <f>IF(RES_hh_emi_in!L12=0,0,1000000*RES_hh_emi_in!L12/RES_hh_num_in!L12)</f>
        <v>0</v>
      </c>
      <c r="M12" s="95">
        <f>IF(RES_hh_emi_in!M12=0,0,1000000*RES_hh_emi_in!M12/RES_hh_num_in!M12)</f>
        <v>0</v>
      </c>
      <c r="N12" s="95">
        <f>IF(RES_hh_emi_in!N12=0,0,1000000*RES_hh_emi_in!N12/RES_hh_num_in!N12)</f>
        <v>0</v>
      </c>
      <c r="O12" s="95">
        <f>IF(RES_hh_emi_in!O12=0,0,1000000*RES_hh_emi_in!O12/RES_hh_num_in!O12)</f>
        <v>0</v>
      </c>
      <c r="P12" s="95">
        <f>IF(RES_hh_emi_in!P12=0,0,1000000*RES_hh_emi_in!P12/RES_hh_num_in!P12)</f>
        <v>0</v>
      </c>
      <c r="Q12" s="95">
        <f>IF(RES_hh_emi_in!Q12=0,0,1000000*RES_hh_emi_in!Q12/RES_hh_num_in!Q12)</f>
        <v>0</v>
      </c>
    </row>
    <row r="13" spans="1:17" ht="12" customHeight="1" x14ac:dyDescent="0.25">
      <c r="A13" s="51" t="s">
        <v>114</v>
      </c>
      <c r="B13" s="22"/>
      <c r="C13" s="22">
        <f>IF(RES_hh_emi_in!C13=0,0,1000000*RES_hh_emi_in!C13/RES_hh_num_in!C13)</f>
        <v>0</v>
      </c>
      <c r="D13" s="22">
        <f>IF(RES_hh_emi_in!D13=0,0,1000000*RES_hh_emi_in!D13/RES_hh_num_in!D13)</f>
        <v>0</v>
      </c>
      <c r="E13" s="22">
        <f>IF(RES_hh_emi_in!E13=0,0,1000000*RES_hh_emi_in!E13/RES_hh_num_in!E13)</f>
        <v>0</v>
      </c>
      <c r="F13" s="22">
        <f>IF(RES_hh_emi_in!F13=0,0,1000000*RES_hh_emi_in!F13/RES_hh_num_in!F13)</f>
        <v>0</v>
      </c>
      <c r="G13" s="22">
        <f>IF(RES_hh_emi_in!G13=0,0,1000000*RES_hh_emi_in!G13/RES_hh_num_in!G13)</f>
        <v>0</v>
      </c>
      <c r="H13" s="22">
        <f>IF(RES_hh_emi_in!H13=0,0,1000000*RES_hh_emi_in!H13/RES_hh_num_in!H13)</f>
        <v>0</v>
      </c>
      <c r="I13" s="22">
        <f>IF(RES_hh_emi_in!I13=0,0,1000000*RES_hh_emi_in!I13/RES_hh_num_in!I13)</f>
        <v>0</v>
      </c>
      <c r="J13" s="22">
        <f>IF(RES_hh_emi_in!J13=0,0,1000000*RES_hh_emi_in!J13/RES_hh_num_in!J13)</f>
        <v>0</v>
      </c>
      <c r="K13" s="22">
        <f>IF(RES_hh_emi_in!K13=0,0,1000000*RES_hh_emi_in!K13/RES_hh_num_in!K13)</f>
        <v>0</v>
      </c>
      <c r="L13" s="22">
        <f>IF(RES_hh_emi_in!L13=0,0,1000000*RES_hh_emi_in!L13/RES_hh_num_in!L13)</f>
        <v>0</v>
      </c>
      <c r="M13" s="22">
        <f>IF(RES_hh_emi_in!M13=0,0,1000000*RES_hh_emi_in!M13/RES_hh_num_in!M13)</f>
        <v>0</v>
      </c>
      <c r="N13" s="22">
        <f>IF(RES_hh_emi_in!N13=0,0,1000000*RES_hh_emi_in!N13/RES_hh_num_in!N13)</f>
        <v>0</v>
      </c>
      <c r="O13" s="22">
        <f>IF(RES_hh_emi_in!O13=0,0,1000000*RES_hh_emi_in!O13/RES_hh_num_in!O13)</f>
        <v>0</v>
      </c>
      <c r="P13" s="22">
        <f>IF(RES_hh_emi_in!P13=0,0,1000000*RES_hh_emi_in!P13/RES_hh_num_in!P13)</f>
        <v>0</v>
      </c>
      <c r="Q13" s="22">
        <f>IF(RES_hh_emi_in!Q13=0,0,1000000*RES_hh_emi_in!Q13/RES_hh_num_in!Q13)</f>
        <v>0</v>
      </c>
    </row>
    <row r="14" spans="1:17" ht="12" customHeight="1" x14ac:dyDescent="0.25">
      <c r="A14" s="99" t="s">
        <v>117</v>
      </c>
      <c r="B14" s="98"/>
      <c r="C14" s="98">
        <f>IF(RES_hh_emi_in!C14=0,0,1000000*RES_hh_emi_in!C14/RES_hh_num_in!C14)</f>
        <v>0</v>
      </c>
      <c r="D14" s="98">
        <f>IF(RES_hh_emi_in!D14=0,0,1000000*RES_hh_emi_in!D14/RES_hh_num_in!D14)</f>
        <v>0</v>
      </c>
      <c r="E14" s="98">
        <f>IF(RES_hh_emi_in!E14=0,0,1000000*RES_hh_emi_in!E14/RES_hh_num_in!E14)</f>
        <v>0</v>
      </c>
      <c r="F14" s="98">
        <f>IF(RES_hh_emi_in!F14=0,0,1000000*RES_hh_emi_in!F14/RES_hh_num_in!F14)</f>
        <v>0</v>
      </c>
      <c r="G14" s="98">
        <f>IF(RES_hh_emi_in!G14=0,0,1000000*RES_hh_emi_in!G14/RES_hh_num_in!G14)</f>
        <v>0</v>
      </c>
      <c r="H14" s="98">
        <f>IF(RES_hh_emi_in!H14=0,0,1000000*RES_hh_emi_in!H14/RES_hh_num_in!H14)</f>
        <v>0</v>
      </c>
      <c r="I14" s="98">
        <f>IF(RES_hh_emi_in!I14=0,0,1000000*RES_hh_emi_in!I14/RES_hh_num_in!I14)</f>
        <v>0</v>
      </c>
      <c r="J14" s="98">
        <f>IF(RES_hh_emi_in!J14=0,0,1000000*RES_hh_emi_in!J14/RES_hh_num_in!J14)</f>
        <v>0</v>
      </c>
      <c r="K14" s="98">
        <f>IF(RES_hh_emi_in!K14=0,0,1000000*RES_hh_emi_in!K14/RES_hh_num_in!K14)</f>
        <v>0</v>
      </c>
      <c r="L14" s="98">
        <f>IF(RES_hh_emi_in!L14=0,0,1000000*RES_hh_emi_in!L14/RES_hh_num_in!L14)</f>
        <v>0</v>
      </c>
      <c r="M14" s="98">
        <f>IF(RES_hh_emi_in!M14=0,0,1000000*RES_hh_emi_in!M14/RES_hh_num_in!M14)</f>
        <v>0</v>
      </c>
      <c r="N14" s="98">
        <f>IF(RES_hh_emi_in!N14=0,0,1000000*RES_hh_emi_in!N14/RES_hh_num_in!N14)</f>
        <v>0</v>
      </c>
      <c r="O14" s="98">
        <f>IF(RES_hh_emi_in!O14=0,0,1000000*RES_hh_emi_in!O14/RES_hh_num_in!O14)</f>
        <v>0</v>
      </c>
      <c r="P14" s="98">
        <f>IF(RES_hh_emi_in!P14=0,0,1000000*RES_hh_emi_in!P14/RES_hh_num_in!P14)</f>
        <v>0</v>
      </c>
      <c r="Q14" s="98">
        <f>IF(RES_hh_emi_in!Q14=0,0,1000000*RES_hh_emi_in!Q14/RES_hh_num_in!Q14)</f>
        <v>0</v>
      </c>
    </row>
    <row r="15" spans="1:17" ht="12.95" customHeight="1" x14ac:dyDescent="0.25">
      <c r="A15" s="89" t="s">
        <v>112</v>
      </c>
      <c r="B15" s="96"/>
      <c r="C15" s="96">
        <f t="shared" ref="C15:Q15" si="0">C16</f>
        <v>0</v>
      </c>
      <c r="D15" s="96">
        <f t="shared" si="0"/>
        <v>0</v>
      </c>
      <c r="E15" s="96">
        <f t="shared" si="0"/>
        <v>0</v>
      </c>
      <c r="F15" s="96">
        <f t="shared" si="0"/>
        <v>0</v>
      </c>
      <c r="G15" s="96">
        <f t="shared" si="0"/>
        <v>0</v>
      </c>
      <c r="H15" s="96">
        <f t="shared" si="0"/>
        <v>0</v>
      </c>
      <c r="I15" s="96">
        <f t="shared" si="0"/>
        <v>0</v>
      </c>
      <c r="J15" s="96">
        <f t="shared" si="0"/>
        <v>0</v>
      </c>
      <c r="K15" s="96">
        <f t="shared" si="0"/>
        <v>0</v>
      </c>
      <c r="L15" s="96">
        <f t="shared" si="0"/>
        <v>0</v>
      </c>
      <c r="M15" s="96">
        <f t="shared" si="0"/>
        <v>0</v>
      </c>
      <c r="N15" s="96">
        <f t="shared" si="0"/>
        <v>0</v>
      </c>
      <c r="O15" s="96">
        <f t="shared" si="0"/>
        <v>0</v>
      </c>
      <c r="P15" s="96">
        <f t="shared" si="0"/>
        <v>0</v>
      </c>
      <c r="Q15" s="96">
        <f t="shared" si="0"/>
        <v>0</v>
      </c>
    </row>
    <row r="16" spans="1:17" ht="12" customHeight="1" x14ac:dyDescent="0.25">
      <c r="A16" s="87" t="s">
        <v>111</v>
      </c>
      <c r="B16" s="97"/>
      <c r="C16" s="97">
        <f>IF(RES_hh_emi_in!C16=0,0,1000000*RES_hh_emi_in!C16/RES_hh_num_in!C$3)</f>
        <v>0</v>
      </c>
      <c r="D16" s="97">
        <f>IF(RES_hh_emi_in!D16=0,0,1000000*RES_hh_emi_in!D16/RES_hh_num_in!D$3)</f>
        <v>0</v>
      </c>
      <c r="E16" s="97">
        <f>IF(RES_hh_emi_in!E16=0,0,1000000*RES_hh_emi_in!E16/RES_hh_num_in!E$3)</f>
        <v>0</v>
      </c>
      <c r="F16" s="97">
        <f>IF(RES_hh_emi_in!F16=0,0,1000000*RES_hh_emi_in!F16/RES_hh_num_in!F$3)</f>
        <v>0</v>
      </c>
      <c r="G16" s="97">
        <f>IF(RES_hh_emi_in!G16=0,0,1000000*RES_hh_emi_in!G16/RES_hh_num_in!G$3)</f>
        <v>0</v>
      </c>
      <c r="H16" s="97">
        <f>IF(RES_hh_emi_in!H16=0,0,1000000*RES_hh_emi_in!H16/RES_hh_num_in!H$3)</f>
        <v>0</v>
      </c>
      <c r="I16" s="97">
        <f>IF(RES_hh_emi_in!I16=0,0,1000000*RES_hh_emi_in!I16/RES_hh_num_in!I$3)</f>
        <v>0</v>
      </c>
      <c r="J16" s="97">
        <f>IF(RES_hh_emi_in!J16=0,0,1000000*RES_hh_emi_in!J16/RES_hh_num_in!J$3)</f>
        <v>0</v>
      </c>
      <c r="K16" s="97">
        <f>IF(RES_hh_emi_in!K16=0,0,1000000*RES_hh_emi_in!K16/RES_hh_num_in!K$3)</f>
        <v>0</v>
      </c>
      <c r="L16" s="97">
        <f>IF(RES_hh_emi_in!L16=0,0,1000000*RES_hh_emi_in!L16/RES_hh_num_in!L$3)</f>
        <v>0</v>
      </c>
      <c r="M16" s="97">
        <f>IF(RES_hh_emi_in!M16=0,0,1000000*RES_hh_emi_in!M16/RES_hh_num_in!M$3)</f>
        <v>0</v>
      </c>
      <c r="N16" s="97">
        <f>IF(RES_hh_emi_in!N16=0,0,1000000*RES_hh_emi_in!N16/RES_hh_num_in!N$3)</f>
        <v>0</v>
      </c>
      <c r="O16" s="97">
        <f>IF(RES_hh_emi_in!O16=0,0,1000000*RES_hh_emi_in!O16/RES_hh_num_in!O$3)</f>
        <v>0</v>
      </c>
      <c r="P16" s="97">
        <f>IF(RES_hh_emi_in!P16=0,0,1000000*RES_hh_emi_in!P16/RES_hh_num_in!P$3)</f>
        <v>0</v>
      </c>
      <c r="Q16" s="97">
        <f>IF(RES_hh_emi_in!Q16=0,0,1000000*RES_hh_emi_in!Q16/RES_hh_num_in!Q$3)</f>
        <v>0</v>
      </c>
    </row>
    <row r="17" spans="1:17" ht="12.95" customHeight="1" x14ac:dyDescent="0.25">
      <c r="A17" s="89" t="s">
        <v>63</v>
      </c>
      <c r="B17" s="96"/>
      <c r="C17" s="96">
        <f>IF(RES_hh_emi_in!C17=0,0,1000000*RES_hh_emi_in!C17/RES_hh_num_in!C17)</f>
        <v>120.49305267991603</v>
      </c>
      <c r="D17" s="96">
        <f>IF(RES_hh_emi_in!D17=0,0,1000000*RES_hh_emi_in!D17/RES_hh_num_in!D17)</f>
        <v>59.235403092913266</v>
      </c>
      <c r="E17" s="96">
        <f>IF(RES_hh_emi_in!E17=0,0,1000000*RES_hh_emi_in!E17/RES_hh_num_in!E17)</f>
        <v>53.338519640481309</v>
      </c>
      <c r="F17" s="96">
        <f>IF(RES_hh_emi_in!F17=0,0,1000000*RES_hh_emi_in!F17/RES_hh_num_in!F17)</f>
        <v>78.596525824340048</v>
      </c>
      <c r="G17" s="96">
        <f>IF(RES_hh_emi_in!G17=0,0,1000000*RES_hh_emi_in!G17/RES_hh_num_in!G17)</f>
        <v>85.700744572921721</v>
      </c>
      <c r="H17" s="96">
        <f>IF(RES_hh_emi_in!H17=0,0,1000000*RES_hh_emi_in!H17/RES_hh_num_in!H17)</f>
        <v>76.476579716946958</v>
      </c>
      <c r="I17" s="96">
        <f>IF(RES_hh_emi_in!I17=0,0,1000000*RES_hh_emi_in!I17/RES_hh_num_in!I17)</f>
        <v>98.737698024102556</v>
      </c>
      <c r="J17" s="96">
        <f>IF(RES_hh_emi_in!J17=0,0,1000000*RES_hh_emi_in!J17/RES_hh_num_in!J17)</f>
        <v>59.419989521745904</v>
      </c>
      <c r="K17" s="96">
        <f>IF(RES_hh_emi_in!K17=0,0,1000000*RES_hh_emi_in!K17/RES_hh_num_in!K17)</f>
        <v>132.06134509252092</v>
      </c>
      <c r="L17" s="96">
        <f>IF(RES_hh_emi_in!L17=0,0,1000000*RES_hh_emi_in!L17/RES_hh_num_in!L17)</f>
        <v>102.59366162376112</v>
      </c>
      <c r="M17" s="96">
        <f>IF(RES_hh_emi_in!M17=0,0,1000000*RES_hh_emi_in!M17/RES_hh_num_in!M17)</f>
        <v>41.648588731492545</v>
      </c>
      <c r="N17" s="96">
        <f>IF(RES_hh_emi_in!N17=0,0,1000000*RES_hh_emi_in!N17/RES_hh_num_in!N17)</f>
        <v>29.28011519504474</v>
      </c>
      <c r="O17" s="96">
        <f>IF(RES_hh_emi_in!O17=0,0,1000000*RES_hh_emi_in!O17/RES_hh_num_in!O17)</f>
        <v>56.407344965567717</v>
      </c>
      <c r="P17" s="96">
        <f>IF(RES_hh_emi_in!P17=0,0,1000000*RES_hh_emi_in!P17/RES_hh_num_in!P17)</f>
        <v>44.502693585181696</v>
      </c>
      <c r="Q17" s="96">
        <f>IF(RES_hh_emi_in!Q17=0,0,1000000*RES_hh_emi_in!Q17/RES_hh_num_in!Q17)</f>
        <v>86.775854566979149</v>
      </c>
    </row>
    <row r="18" spans="1:17" ht="12" customHeight="1" x14ac:dyDescent="0.25">
      <c r="A18" s="87" t="s">
        <v>58</v>
      </c>
      <c r="B18" s="95"/>
      <c r="C18" s="95">
        <f>IF(RES_hh_emi_in!C18=0,0,1000000*RES_hh_emi_in!C18/RES_hh_num_in!C18)</f>
        <v>1070.8790530548442</v>
      </c>
      <c r="D18" s="95">
        <f>IF(RES_hh_emi_in!D18=0,0,1000000*RES_hh_emi_in!D18/RES_hh_num_in!D18)</f>
        <v>0</v>
      </c>
      <c r="E18" s="95">
        <f>IF(RES_hh_emi_in!E18=0,0,1000000*RES_hh_emi_in!E18/RES_hh_num_in!E18)</f>
        <v>1164.4084685866608</v>
      </c>
      <c r="F18" s="95">
        <f>IF(RES_hh_emi_in!F18=0,0,1000000*RES_hh_emi_in!F18/RES_hh_num_in!F18)</f>
        <v>1218.7706207430347</v>
      </c>
      <c r="G18" s="95">
        <f>IF(RES_hh_emi_in!G18=0,0,1000000*RES_hh_emi_in!G18/RES_hh_num_in!G18)</f>
        <v>1250.8433549225097</v>
      </c>
      <c r="H18" s="95">
        <f>IF(RES_hh_emi_in!H18=0,0,1000000*RES_hh_emi_in!H18/RES_hh_num_in!H18)</f>
        <v>0</v>
      </c>
      <c r="I18" s="95">
        <f>IF(RES_hh_emi_in!I18=0,0,1000000*RES_hh_emi_in!I18/RES_hh_num_in!I18)</f>
        <v>1319.378610350532</v>
      </c>
      <c r="J18" s="95">
        <f>IF(RES_hh_emi_in!J18=0,0,1000000*RES_hh_emi_in!J18/RES_hh_num_in!J18)</f>
        <v>1336.8798938222544</v>
      </c>
      <c r="K18" s="95">
        <f>IF(RES_hh_emi_in!K18=0,0,1000000*RES_hh_emi_in!K18/RES_hh_num_in!K18)</f>
        <v>1296.3075593145629</v>
      </c>
      <c r="L18" s="95">
        <f>IF(RES_hh_emi_in!L18=0,0,1000000*RES_hh_emi_in!L18/RES_hh_num_in!L18)</f>
        <v>1594.1294616913231</v>
      </c>
      <c r="M18" s="95">
        <f>IF(RES_hh_emi_in!M18=0,0,1000000*RES_hh_emi_in!M18/RES_hh_num_in!M18)</f>
        <v>1583.6711533669934</v>
      </c>
      <c r="N18" s="95">
        <f>IF(RES_hh_emi_in!N18=0,0,1000000*RES_hh_emi_in!N18/RES_hh_num_in!N18)</f>
        <v>0</v>
      </c>
      <c r="O18" s="95">
        <f>IF(RES_hh_emi_in!O18=0,0,1000000*RES_hh_emi_in!O18/RES_hh_num_in!O18)</f>
        <v>0</v>
      </c>
      <c r="P18" s="95">
        <f>IF(RES_hh_emi_in!P18=0,0,1000000*RES_hh_emi_in!P18/RES_hh_num_in!P18)</f>
        <v>1211.9684590893307</v>
      </c>
      <c r="Q18" s="95">
        <f>IF(RES_hh_emi_in!Q18=0,0,1000000*RES_hh_emi_in!Q18/RES_hh_num_in!Q18)</f>
        <v>1222.2352137337202</v>
      </c>
    </row>
    <row r="19" spans="1:17" s="28" customFormat="1" ht="12" customHeight="1" x14ac:dyDescent="0.25">
      <c r="A19" s="87" t="s">
        <v>84</v>
      </c>
      <c r="B19" s="95"/>
      <c r="C19" s="95">
        <f>IF(RES_hh_emi_in!C19=0,0,1000000*RES_hh_emi_in!C19/RES_hh_num_in!C19)</f>
        <v>0</v>
      </c>
      <c r="D19" s="95">
        <f>IF(RES_hh_emi_in!D19=0,0,1000000*RES_hh_emi_in!D19/RES_hh_num_in!D19)</f>
        <v>0</v>
      </c>
      <c r="E19" s="95">
        <f>IF(RES_hh_emi_in!E19=0,0,1000000*RES_hh_emi_in!E19/RES_hh_num_in!E19)</f>
        <v>0</v>
      </c>
      <c r="F19" s="95">
        <f>IF(RES_hh_emi_in!F19=0,0,1000000*RES_hh_emi_in!F19/RES_hh_num_in!F19)</f>
        <v>0</v>
      </c>
      <c r="G19" s="95">
        <f>IF(RES_hh_emi_in!G19=0,0,1000000*RES_hh_emi_in!G19/RES_hh_num_in!G19)</f>
        <v>0</v>
      </c>
      <c r="H19" s="95">
        <f>IF(RES_hh_emi_in!H19=0,0,1000000*RES_hh_emi_in!H19/RES_hh_num_in!H19)</f>
        <v>0</v>
      </c>
      <c r="I19" s="95">
        <f>IF(RES_hh_emi_in!I19=0,0,1000000*RES_hh_emi_in!I19/RES_hh_num_in!I19)</f>
        <v>0</v>
      </c>
      <c r="J19" s="95">
        <f>IF(RES_hh_emi_in!J19=0,0,1000000*RES_hh_emi_in!J19/RES_hh_num_in!J19)</f>
        <v>0</v>
      </c>
      <c r="K19" s="95">
        <f>IF(RES_hh_emi_in!K19=0,0,1000000*RES_hh_emi_in!K19/RES_hh_num_in!K19)</f>
        <v>0</v>
      </c>
      <c r="L19" s="95">
        <f>IF(RES_hh_emi_in!L19=0,0,1000000*RES_hh_emi_in!L19/RES_hh_num_in!L19)</f>
        <v>0</v>
      </c>
      <c r="M19" s="95">
        <f>IF(RES_hh_emi_in!M19=0,0,1000000*RES_hh_emi_in!M19/RES_hh_num_in!M19)</f>
        <v>0</v>
      </c>
      <c r="N19" s="95">
        <f>IF(RES_hh_emi_in!N19=0,0,1000000*RES_hh_emi_in!N19/RES_hh_num_in!N19)</f>
        <v>0</v>
      </c>
      <c r="O19" s="95">
        <f>IF(RES_hh_emi_in!O19=0,0,1000000*RES_hh_emi_in!O19/RES_hh_num_in!O19)</f>
        <v>0</v>
      </c>
      <c r="P19" s="95">
        <f>IF(RES_hh_emi_in!P19=0,0,1000000*RES_hh_emi_in!P19/RES_hh_num_in!P19)</f>
        <v>0</v>
      </c>
      <c r="Q19" s="95">
        <f>IF(RES_hh_emi_in!Q19=0,0,1000000*RES_hh_emi_in!Q19/RES_hh_num_in!Q19)</f>
        <v>0</v>
      </c>
    </row>
    <row r="20" spans="1:17" ht="12" customHeight="1" x14ac:dyDescent="0.25">
      <c r="A20" s="87" t="s">
        <v>110</v>
      </c>
      <c r="B20" s="95"/>
      <c r="C20" s="95">
        <f>IF(RES_hh_emi_in!C20=0,0,1000000*RES_hh_emi_in!C20/RES_hh_num_in!C20)</f>
        <v>652.36709729914298</v>
      </c>
      <c r="D20" s="95">
        <f>IF(RES_hh_emi_in!D20=0,0,1000000*RES_hh_emi_in!D20/RES_hh_num_in!D20)</f>
        <v>688.61023715475574</v>
      </c>
      <c r="E20" s="95">
        <f>IF(RES_hh_emi_in!E20=0,0,1000000*RES_hh_emi_in!E20/RES_hh_num_in!E20)</f>
        <v>594.4106208681078</v>
      </c>
      <c r="F20" s="95">
        <f>IF(RES_hh_emi_in!F20=0,0,1000000*RES_hh_emi_in!F20/RES_hh_num_in!F20)</f>
        <v>632.7126983505741</v>
      </c>
      <c r="G20" s="95">
        <f>IF(RES_hh_emi_in!G20=0,0,1000000*RES_hh_emi_in!G20/RES_hh_num_in!G20)</f>
        <v>722.90133989850528</v>
      </c>
      <c r="H20" s="95">
        <f>IF(RES_hh_emi_in!H20=0,0,1000000*RES_hh_emi_in!H20/RES_hh_num_in!H20)</f>
        <v>760.60630209617398</v>
      </c>
      <c r="I20" s="95">
        <f>IF(RES_hh_emi_in!I20=0,0,1000000*RES_hh_emi_in!I20/RES_hh_num_in!I20)</f>
        <v>776.05889155196587</v>
      </c>
      <c r="J20" s="95">
        <f>IF(RES_hh_emi_in!J20=0,0,1000000*RES_hh_emi_in!J20/RES_hh_num_in!J20)</f>
        <v>781.75890045900019</v>
      </c>
      <c r="K20" s="95">
        <f>IF(RES_hh_emi_in!K20=0,0,1000000*RES_hh_emi_in!K20/RES_hh_num_in!K20)</f>
        <v>841.2582322201398</v>
      </c>
      <c r="L20" s="95">
        <f>IF(RES_hh_emi_in!L20=0,0,1000000*RES_hh_emi_in!L20/RES_hh_num_in!L20)</f>
        <v>814.21657574910296</v>
      </c>
      <c r="M20" s="95">
        <f>IF(RES_hh_emi_in!M20=0,0,1000000*RES_hh_emi_in!M20/RES_hh_num_in!M20)</f>
        <v>790.13509040958945</v>
      </c>
      <c r="N20" s="95">
        <f>IF(RES_hh_emi_in!N20=0,0,1000000*RES_hh_emi_in!N20/RES_hh_num_in!N20)</f>
        <v>756.85958854011631</v>
      </c>
      <c r="O20" s="95">
        <f>IF(RES_hh_emi_in!O20=0,0,1000000*RES_hh_emi_in!O20/RES_hh_num_in!O20)</f>
        <v>790.18086312969763</v>
      </c>
      <c r="P20" s="95">
        <f>IF(RES_hh_emi_in!P20=0,0,1000000*RES_hh_emi_in!P20/RES_hh_num_in!P20)</f>
        <v>775.45275017621907</v>
      </c>
      <c r="Q20" s="95">
        <f>IF(RES_hh_emi_in!Q20=0,0,1000000*RES_hh_emi_in!Q20/RES_hh_num_in!Q20)</f>
        <v>751.7842204718487</v>
      </c>
    </row>
    <row r="21" spans="1:17" ht="12" customHeight="1" x14ac:dyDescent="0.25">
      <c r="A21" s="87" t="s">
        <v>109</v>
      </c>
      <c r="B21" s="95"/>
      <c r="C21" s="95">
        <f>IF(RES_hh_emi_in!C21=0,0,1000000*RES_hh_emi_in!C21/RES_hh_num_in!C21)</f>
        <v>452.12778906112845</v>
      </c>
      <c r="D21" s="95">
        <f>IF(RES_hh_emi_in!D21=0,0,1000000*RES_hh_emi_in!D21/RES_hh_num_in!D21)</f>
        <v>480.30399577384429</v>
      </c>
      <c r="E21" s="95">
        <f>IF(RES_hh_emi_in!E21=0,0,1000000*RES_hh_emi_in!E21/RES_hh_num_in!E21)</f>
        <v>508.95528188621216</v>
      </c>
      <c r="F21" s="95">
        <f>IF(RES_hh_emi_in!F21=0,0,1000000*RES_hh_emi_in!F21/RES_hh_num_in!F21)</f>
        <v>526.18691544222372</v>
      </c>
      <c r="G21" s="95">
        <f>IF(RES_hh_emi_in!G21=0,0,1000000*RES_hh_emi_in!G21/RES_hh_num_in!G21)</f>
        <v>546.15143646543925</v>
      </c>
      <c r="H21" s="95">
        <f>IF(RES_hh_emi_in!H21=0,0,1000000*RES_hh_emi_in!H21/RES_hh_num_in!H21)</f>
        <v>571.16044229086617</v>
      </c>
      <c r="I21" s="95">
        <f>IF(RES_hh_emi_in!I21=0,0,1000000*RES_hh_emi_in!I21/RES_hh_num_in!I21)</f>
        <v>583.96363008859794</v>
      </c>
      <c r="J21" s="95">
        <f>IF(RES_hh_emi_in!J21=0,0,1000000*RES_hh_emi_in!J21/RES_hh_num_in!J21)</f>
        <v>613.56589146841327</v>
      </c>
      <c r="K21" s="95">
        <f>IF(RES_hh_emi_in!K21=0,0,1000000*RES_hh_emi_in!K21/RES_hh_num_in!K21)</f>
        <v>542.56694829608068</v>
      </c>
      <c r="L21" s="95">
        <f>IF(RES_hh_emi_in!L21=0,0,1000000*RES_hh_emi_in!L21/RES_hh_num_in!L21)</f>
        <v>625.69895581025719</v>
      </c>
      <c r="M21" s="95">
        <f>IF(RES_hh_emi_in!M21=0,0,1000000*RES_hh_emi_in!M21/RES_hh_num_in!M21)</f>
        <v>546.98655164933064</v>
      </c>
      <c r="N21" s="95">
        <f>IF(RES_hh_emi_in!N21=0,0,1000000*RES_hh_emi_in!N21/RES_hh_num_in!N21)</f>
        <v>519.94320413966477</v>
      </c>
      <c r="O21" s="95">
        <f>IF(RES_hh_emi_in!O21=0,0,1000000*RES_hh_emi_in!O21/RES_hh_num_in!O21)</f>
        <v>542.10869767557926</v>
      </c>
      <c r="P21" s="95">
        <f>IF(RES_hh_emi_in!P21=0,0,1000000*RES_hh_emi_in!P21/RES_hh_num_in!P21)</f>
        <v>543.67347846427378</v>
      </c>
      <c r="Q21" s="95">
        <f>IF(RES_hh_emi_in!Q21=0,0,1000000*RES_hh_emi_in!Q21/RES_hh_num_in!Q21)</f>
        <v>530.14719011183649</v>
      </c>
    </row>
    <row r="22" spans="1:17" ht="12" customHeight="1" x14ac:dyDescent="0.25">
      <c r="A22" s="87" t="s">
        <v>55</v>
      </c>
      <c r="B22" s="95"/>
      <c r="C22" s="95">
        <f>IF(RES_hh_emi_in!C22=0,0,1000000*RES_hh_emi_in!C22/RES_hh_num_in!C22)</f>
        <v>0</v>
      </c>
      <c r="D22" s="95">
        <f>IF(RES_hh_emi_in!D22=0,0,1000000*RES_hh_emi_in!D22/RES_hh_num_in!D22)</f>
        <v>0</v>
      </c>
      <c r="E22" s="95">
        <f>IF(RES_hh_emi_in!E22=0,0,1000000*RES_hh_emi_in!E22/RES_hh_num_in!E22)</f>
        <v>0</v>
      </c>
      <c r="F22" s="95">
        <f>IF(RES_hh_emi_in!F22=0,0,1000000*RES_hh_emi_in!F22/RES_hh_num_in!F22)</f>
        <v>0</v>
      </c>
      <c r="G22" s="95">
        <f>IF(RES_hh_emi_in!G22=0,0,1000000*RES_hh_emi_in!G22/RES_hh_num_in!G22)</f>
        <v>0</v>
      </c>
      <c r="H22" s="95">
        <f>IF(RES_hh_emi_in!H22=0,0,1000000*RES_hh_emi_in!H22/RES_hh_num_in!H22)</f>
        <v>0</v>
      </c>
      <c r="I22" s="95">
        <f>IF(RES_hh_emi_in!I22=0,0,1000000*RES_hh_emi_in!I22/RES_hh_num_in!I22)</f>
        <v>0</v>
      </c>
      <c r="J22" s="95">
        <f>IF(RES_hh_emi_in!J22=0,0,1000000*RES_hh_emi_in!J22/RES_hh_num_in!J22)</f>
        <v>0</v>
      </c>
      <c r="K22" s="95">
        <f>IF(RES_hh_emi_in!K22=0,0,1000000*RES_hh_emi_in!K22/RES_hh_num_in!K22)</f>
        <v>0</v>
      </c>
      <c r="L22" s="95">
        <f>IF(RES_hh_emi_in!L22=0,0,1000000*RES_hh_emi_in!L22/RES_hh_num_in!L22)</f>
        <v>0</v>
      </c>
      <c r="M22" s="95">
        <f>IF(RES_hh_emi_in!M22=0,0,1000000*RES_hh_emi_in!M22/RES_hh_num_in!M22)</f>
        <v>0</v>
      </c>
      <c r="N22" s="95">
        <f>IF(RES_hh_emi_in!N22=0,0,1000000*RES_hh_emi_in!N22/RES_hh_num_in!N22)</f>
        <v>0</v>
      </c>
      <c r="O22" s="95">
        <f>IF(RES_hh_emi_in!O22=0,0,1000000*RES_hh_emi_in!O22/RES_hh_num_in!O22)</f>
        <v>0</v>
      </c>
      <c r="P22" s="95">
        <f>IF(RES_hh_emi_in!P22=0,0,1000000*RES_hh_emi_in!P22/RES_hh_num_in!P22)</f>
        <v>0</v>
      </c>
      <c r="Q22" s="95">
        <f>IF(RES_hh_emi_in!Q22=0,0,1000000*RES_hh_emi_in!Q22/RES_hh_num_in!Q22)</f>
        <v>0</v>
      </c>
    </row>
    <row r="23" spans="1:17" ht="12" customHeight="1" x14ac:dyDescent="0.25">
      <c r="A23" s="87" t="s">
        <v>79</v>
      </c>
      <c r="B23" s="95"/>
      <c r="C23" s="95">
        <f>IF(RES_hh_emi_in!C23=0,0,1000000*RES_hh_emi_in!C23/RES_hh_num_in!C23)</f>
        <v>0</v>
      </c>
      <c r="D23" s="95">
        <f>IF(RES_hh_emi_in!D23=0,0,1000000*RES_hh_emi_in!D23/RES_hh_num_in!D23)</f>
        <v>0</v>
      </c>
      <c r="E23" s="95">
        <f>IF(RES_hh_emi_in!E23=0,0,1000000*RES_hh_emi_in!E23/RES_hh_num_in!E23)</f>
        <v>0</v>
      </c>
      <c r="F23" s="95">
        <f>IF(RES_hh_emi_in!F23=0,0,1000000*RES_hh_emi_in!F23/RES_hh_num_in!F23)</f>
        <v>0</v>
      </c>
      <c r="G23" s="95">
        <f>IF(RES_hh_emi_in!G23=0,0,1000000*RES_hh_emi_in!G23/RES_hh_num_in!G23)</f>
        <v>0</v>
      </c>
      <c r="H23" s="95">
        <f>IF(RES_hh_emi_in!H23=0,0,1000000*RES_hh_emi_in!H23/RES_hh_num_in!H23)</f>
        <v>0</v>
      </c>
      <c r="I23" s="95">
        <f>IF(RES_hh_emi_in!I23=0,0,1000000*RES_hh_emi_in!I23/RES_hh_num_in!I23)</f>
        <v>0</v>
      </c>
      <c r="J23" s="95">
        <f>IF(RES_hh_emi_in!J23=0,0,1000000*RES_hh_emi_in!J23/RES_hh_num_in!J23)</f>
        <v>0</v>
      </c>
      <c r="K23" s="95">
        <f>IF(RES_hh_emi_in!K23=0,0,1000000*RES_hh_emi_in!K23/RES_hh_num_in!K23)</f>
        <v>0</v>
      </c>
      <c r="L23" s="95">
        <f>IF(RES_hh_emi_in!L23=0,0,1000000*RES_hh_emi_in!L23/RES_hh_num_in!L23)</f>
        <v>0</v>
      </c>
      <c r="M23" s="95">
        <f>IF(RES_hh_emi_in!M23=0,0,1000000*RES_hh_emi_in!M23/RES_hh_num_in!M23)</f>
        <v>0</v>
      </c>
      <c r="N23" s="95">
        <f>IF(RES_hh_emi_in!N23=0,0,1000000*RES_hh_emi_in!N23/RES_hh_num_in!N23)</f>
        <v>0</v>
      </c>
      <c r="O23" s="95">
        <f>IF(RES_hh_emi_in!O23=0,0,1000000*RES_hh_emi_in!O23/RES_hh_num_in!O23)</f>
        <v>0</v>
      </c>
      <c r="P23" s="95">
        <f>IF(RES_hh_emi_in!P23=0,0,1000000*RES_hh_emi_in!P23/RES_hh_num_in!P23)</f>
        <v>0</v>
      </c>
      <c r="Q23" s="95">
        <f>IF(RES_hh_emi_in!Q23=0,0,1000000*RES_hh_emi_in!Q23/RES_hh_num_in!Q23)</f>
        <v>0</v>
      </c>
    </row>
    <row r="24" spans="1:17" ht="12" customHeight="1" x14ac:dyDescent="0.25">
      <c r="A24" s="87" t="s">
        <v>61</v>
      </c>
      <c r="B24" s="95"/>
      <c r="C24" s="95">
        <f>IF(RES_hh_emi_in!C24=0,0,1000000*RES_hh_emi_in!C24/RES_hh_num_in!C24)</f>
        <v>0</v>
      </c>
      <c r="D24" s="95">
        <f>IF(RES_hh_emi_in!D24=0,0,1000000*RES_hh_emi_in!D24/RES_hh_num_in!D24)</f>
        <v>0</v>
      </c>
      <c r="E24" s="95">
        <f>IF(RES_hh_emi_in!E24=0,0,1000000*RES_hh_emi_in!E24/RES_hh_num_in!E24)</f>
        <v>0</v>
      </c>
      <c r="F24" s="95">
        <f>IF(RES_hh_emi_in!F24=0,0,1000000*RES_hh_emi_in!F24/RES_hh_num_in!F24)</f>
        <v>0</v>
      </c>
      <c r="G24" s="95">
        <f>IF(RES_hh_emi_in!G24=0,0,1000000*RES_hh_emi_in!G24/RES_hh_num_in!G24)</f>
        <v>0</v>
      </c>
      <c r="H24" s="95">
        <f>IF(RES_hh_emi_in!H24=0,0,1000000*RES_hh_emi_in!H24/RES_hh_num_in!H24)</f>
        <v>0</v>
      </c>
      <c r="I24" s="95">
        <f>IF(RES_hh_emi_in!I24=0,0,1000000*RES_hh_emi_in!I24/RES_hh_num_in!I24)</f>
        <v>0</v>
      </c>
      <c r="J24" s="95">
        <f>IF(RES_hh_emi_in!J24=0,0,1000000*RES_hh_emi_in!J24/RES_hh_num_in!J24)</f>
        <v>0</v>
      </c>
      <c r="K24" s="95">
        <f>IF(RES_hh_emi_in!K24=0,0,1000000*RES_hh_emi_in!K24/RES_hh_num_in!K24)</f>
        <v>0</v>
      </c>
      <c r="L24" s="95">
        <f>IF(RES_hh_emi_in!L24=0,0,1000000*RES_hh_emi_in!L24/RES_hh_num_in!L24)</f>
        <v>0</v>
      </c>
      <c r="M24" s="95">
        <f>IF(RES_hh_emi_in!M24=0,0,1000000*RES_hh_emi_in!M24/RES_hh_num_in!M24)</f>
        <v>0</v>
      </c>
      <c r="N24" s="95">
        <f>IF(RES_hh_emi_in!N24=0,0,1000000*RES_hh_emi_in!N24/RES_hh_num_in!N24)</f>
        <v>0</v>
      </c>
      <c r="O24" s="95">
        <f>IF(RES_hh_emi_in!O24=0,0,1000000*RES_hh_emi_in!O24/RES_hh_num_in!O24)</f>
        <v>0</v>
      </c>
      <c r="P24" s="95">
        <f>IF(RES_hh_emi_in!P24=0,0,1000000*RES_hh_emi_in!P24/RES_hh_num_in!P24)</f>
        <v>0</v>
      </c>
      <c r="Q24" s="95">
        <f>IF(RES_hh_emi_in!Q24=0,0,1000000*RES_hh_emi_in!Q24/RES_hh_num_in!Q24)</f>
        <v>0</v>
      </c>
    </row>
    <row r="25" spans="1:17" ht="12" customHeight="1" x14ac:dyDescent="0.25">
      <c r="A25" s="51" t="s">
        <v>60</v>
      </c>
      <c r="B25" s="22"/>
      <c r="C25" s="22">
        <f>IF(RES_hh_emi_in!C25=0,0,1000000*RES_hh_emi_in!C25/RES_hh_num_in!C25)</f>
        <v>0</v>
      </c>
      <c r="D25" s="22">
        <f>IF(RES_hh_emi_in!D25=0,0,1000000*RES_hh_emi_in!D25/RES_hh_num_in!D25)</f>
        <v>0</v>
      </c>
      <c r="E25" s="22">
        <f>IF(RES_hh_emi_in!E25=0,0,1000000*RES_hh_emi_in!E25/RES_hh_num_in!E25)</f>
        <v>0</v>
      </c>
      <c r="F25" s="22">
        <f>IF(RES_hh_emi_in!F25=0,0,1000000*RES_hh_emi_in!F25/RES_hh_num_in!F25)</f>
        <v>0</v>
      </c>
      <c r="G25" s="22">
        <f>IF(RES_hh_emi_in!G25=0,0,1000000*RES_hh_emi_in!G25/RES_hh_num_in!G25)</f>
        <v>0</v>
      </c>
      <c r="H25" s="22">
        <f>IF(RES_hh_emi_in!H25=0,0,1000000*RES_hh_emi_in!H25/RES_hh_num_in!H25)</f>
        <v>0</v>
      </c>
      <c r="I25" s="22">
        <f>IF(RES_hh_emi_in!I25=0,0,1000000*RES_hh_emi_in!I25/RES_hh_num_in!I25)</f>
        <v>0</v>
      </c>
      <c r="J25" s="22">
        <f>IF(RES_hh_emi_in!J25=0,0,1000000*RES_hh_emi_in!J25/RES_hh_num_in!J25)</f>
        <v>0</v>
      </c>
      <c r="K25" s="22">
        <f>IF(RES_hh_emi_in!K25=0,0,1000000*RES_hh_emi_in!K25/RES_hh_num_in!K25)</f>
        <v>0</v>
      </c>
      <c r="L25" s="22">
        <f>IF(RES_hh_emi_in!L25=0,0,1000000*RES_hh_emi_in!L25/RES_hh_num_in!L25)</f>
        <v>0</v>
      </c>
      <c r="M25" s="22">
        <f>IF(RES_hh_emi_in!M25=0,0,1000000*RES_hh_emi_in!M25/RES_hh_num_in!M25)</f>
        <v>0</v>
      </c>
      <c r="N25" s="22">
        <f>IF(RES_hh_emi_in!N25=0,0,1000000*RES_hh_emi_in!N25/RES_hh_num_in!N25)</f>
        <v>0</v>
      </c>
      <c r="O25" s="22">
        <f>IF(RES_hh_emi_in!O25=0,0,1000000*RES_hh_emi_in!O25/RES_hh_num_in!O25)</f>
        <v>0</v>
      </c>
      <c r="P25" s="22">
        <f>IF(RES_hh_emi_in!P25=0,0,1000000*RES_hh_emi_in!P25/RES_hh_num_in!P25)</f>
        <v>0</v>
      </c>
      <c r="Q25" s="22">
        <f>IF(RES_hh_emi_in!Q25=0,0,1000000*RES_hh_emi_in!Q25/RES_hh_num_in!Q25)</f>
        <v>0</v>
      </c>
    </row>
    <row r="26" spans="1:17" ht="12" customHeight="1" x14ac:dyDescent="0.25">
      <c r="A26" s="49" t="s">
        <v>59</v>
      </c>
      <c r="B26" s="18"/>
      <c r="C26" s="18">
        <f>IF(RES_hh_emi_in!C26=0,0,1000000*RES_hh_emi_in!C26/RES_hh_num_in!C26)</f>
        <v>0</v>
      </c>
      <c r="D26" s="18">
        <f>IF(RES_hh_emi_in!D26=0,0,1000000*RES_hh_emi_in!D26/RES_hh_num_in!D26)</f>
        <v>0</v>
      </c>
      <c r="E26" s="18">
        <f>IF(RES_hh_emi_in!E26=0,0,1000000*RES_hh_emi_in!E26/RES_hh_num_in!E26)</f>
        <v>0</v>
      </c>
      <c r="F26" s="18">
        <f>IF(RES_hh_emi_in!F26=0,0,1000000*RES_hh_emi_in!F26/RES_hh_num_in!F26)</f>
        <v>0</v>
      </c>
      <c r="G26" s="18">
        <f>IF(RES_hh_emi_in!G26=0,0,1000000*RES_hh_emi_in!G26/RES_hh_num_in!G26)</f>
        <v>0</v>
      </c>
      <c r="H26" s="18">
        <f>IF(RES_hh_emi_in!H26=0,0,1000000*RES_hh_emi_in!H26/RES_hh_num_in!H26)</f>
        <v>0</v>
      </c>
      <c r="I26" s="18">
        <f>IF(RES_hh_emi_in!I26=0,0,1000000*RES_hh_emi_in!I26/RES_hh_num_in!I26)</f>
        <v>0</v>
      </c>
      <c r="J26" s="18">
        <f>IF(RES_hh_emi_in!J26=0,0,1000000*RES_hh_emi_in!J26/RES_hh_num_in!J26)</f>
        <v>0</v>
      </c>
      <c r="K26" s="18">
        <f>IF(RES_hh_emi_in!K26=0,0,1000000*RES_hh_emi_in!K26/RES_hh_num_in!K26)</f>
        <v>0</v>
      </c>
      <c r="L26" s="18">
        <f>IF(RES_hh_emi_in!L26=0,0,1000000*RES_hh_emi_in!L26/RES_hh_num_in!L26)</f>
        <v>0</v>
      </c>
      <c r="M26" s="18">
        <f>IF(RES_hh_emi_in!M26=0,0,1000000*RES_hh_emi_in!M26/RES_hh_num_in!M26)</f>
        <v>0</v>
      </c>
      <c r="N26" s="18">
        <f>IF(RES_hh_emi_in!N26=0,0,1000000*RES_hh_emi_in!N26/RES_hh_num_in!N26)</f>
        <v>0</v>
      </c>
      <c r="O26" s="18">
        <f>IF(RES_hh_emi_in!O26=0,0,1000000*RES_hh_emi_in!O26/RES_hh_num_in!O26)</f>
        <v>0</v>
      </c>
      <c r="P26" s="18">
        <f>IF(RES_hh_emi_in!P26=0,0,1000000*RES_hh_emi_in!P26/RES_hh_num_in!P26)</f>
        <v>0</v>
      </c>
      <c r="Q26" s="18">
        <f>IF(RES_hh_emi_in!Q26=0,0,1000000*RES_hh_emi_in!Q26/RES_hh_num_in!Q26)</f>
        <v>0</v>
      </c>
    </row>
    <row r="27" spans="1:17" ht="12.95" customHeight="1" x14ac:dyDescent="0.25">
      <c r="A27" s="89" t="s">
        <v>62</v>
      </c>
      <c r="B27" s="96"/>
      <c r="C27" s="96">
        <f>IF(RES_hh_emi_in!C27=0,0,1000000*RES_hh_emi_in!C27/RES_hh_num_in!C27)</f>
        <v>11.048087086370417</v>
      </c>
      <c r="D27" s="96">
        <f>IF(RES_hh_emi_in!D27=0,0,1000000*RES_hh_emi_in!D27/RES_hh_num_in!D27)</f>
        <v>15.83238283603303</v>
      </c>
      <c r="E27" s="96">
        <f>IF(RES_hh_emi_in!E27=0,0,1000000*RES_hh_emi_in!E27/RES_hh_num_in!E27)</f>
        <v>15.916273366393254</v>
      </c>
      <c r="F27" s="96">
        <f>IF(RES_hh_emi_in!F27=0,0,1000000*RES_hh_emi_in!F27/RES_hh_num_in!F27)</f>
        <v>20.414722262630018</v>
      </c>
      <c r="G27" s="96">
        <f>IF(RES_hh_emi_in!G27=0,0,1000000*RES_hh_emi_in!G27/RES_hh_num_in!G27)</f>
        <v>16.878313986082485</v>
      </c>
      <c r="H27" s="96">
        <f>IF(RES_hh_emi_in!H27=0,0,1000000*RES_hh_emi_in!H27/RES_hh_num_in!H27)</f>
        <v>18.723523025064942</v>
      </c>
      <c r="I27" s="96">
        <f>IF(RES_hh_emi_in!I27=0,0,1000000*RES_hh_emi_in!I27/RES_hh_num_in!I27)</f>
        <v>13.310669647399514</v>
      </c>
      <c r="J27" s="96">
        <f>IF(RES_hh_emi_in!J27=0,0,1000000*RES_hh_emi_in!J27/RES_hh_num_in!J27)</f>
        <v>9.5359449337051689</v>
      </c>
      <c r="K27" s="96">
        <f>IF(RES_hh_emi_in!K27=0,0,1000000*RES_hh_emi_in!K27/RES_hh_num_in!K27)</f>
        <v>7.8994677087323453</v>
      </c>
      <c r="L27" s="96">
        <f>IF(RES_hh_emi_in!L27=0,0,1000000*RES_hh_emi_in!L27/RES_hh_num_in!L27)</f>
        <v>16.651999295890523</v>
      </c>
      <c r="M27" s="96">
        <f>IF(RES_hh_emi_in!M27=0,0,1000000*RES_hh_emi_in!M27/RES_hh_num_in!M27)</f>
        <v>9.6725798778492837</v>
      </c>
      <c r="N27" s="96">
        <f>IF(RES_hh_emi_in!N27=0,0,1000000*RES_hh_emi_in!N27/RES_hh_num_in!N27)</f>
        <v>11.641128897888665</v>
      </c>
      <c r="O27" s="96">
        <f>IF(RES_hh_emi_in!O27=0,0,1000000*RES_hh_emi_in!O27/RES_hh_num_in!O27)</f>
        <v>12.473910631877732</v>
      </c>
      <c r="P27" s="96">
        <f>IF(RES_hh_emi_in!P27=0,0,1000000*RES_hh_emi_in!P27/RES_hh_num_in!P27)</f>
        <v>11.619422067153945</v>
      </c>
      <c r="Q27" s="96">
        <f>IF(RES_hh_emi_in!Q27=0,0,1000000*RES_hh_emi_in!Q27/RES_hh_num_in!Q27)</f>
        <v>27.430806169167912</v>
      </c>
    </row>
    <row r="28" spans="1:17" ht="12" customHeight="1" x14ac:dyDescent="0.25">
      <c r="A28" s="87" t="s">
        <v>58</v>
      </c>
      <c r="B28" s="95"/>
      <c r="C28" s="95">
        <f>IF(RES_hh_emi_in!C28=0,0,1000000*RES_hh_emi_in!C28/RES_hh_num_in!C28)</f>
        <v>0</v>
      </c>
      <c r="D28" s="95">
        <f>IF(RES_hh_emi_in!D28=0,0,1000000*RES_hh_emi_in!D28/RES_hh_num_in!D28)</f>
        <v>0</v>
      </c>
      <c r="E28" s="95">
        <f>IF(RES_hh_emi_in!E28=0,0,1000000*RES_hh_emi_in!E28/RES_hh_num_in!E28)</f>
        <v>0</v>
      </c>
      <c r="F28" s="95">
        <f>IF(RES_hh_emi_in!F28=0,0,1000000*RES_hh_emi_in!F28/RES_hh_num_in!F28)</f>
        <v>0</v>
      </c>
      <c r="G28" s="95">
        <f>IF(RES_hh_emi_in!G28=0,0,1000000*RES_hh_emi_in!G28/RES_hh_num_in!G28)</f>
        <v>0</v>
      </c>
      <c r="H28" s="95">
        <f>IF(RES_hh_emi_in!H28=0,0,1000000*RES_hh_emi_in!H28/RES_hh_num_in!H28)</f>
        <v>0</v>
      </c>
      <c r="I28" s="95">
        <f>IF(RES_hh_emi_in!I28=0,0,1000000*RES_hh_emi_in!I28/RES_hh_num_in!I28)</f>
        <v>0</v>
      </c>
      <c r="J28" s="95">
        <f>IF(RES_hh_emi_in!J28=0,0,1000000*RES_hh_emi_in!J28/RES_hh_num_in!J28)</f>
        <v>0</v>
      </c>
      <c r="K28" s="95">
        <f>IF(RES_hh_emi_in!K28=0,0,1000000*RES_hh_emi_in!K28/RES_hh_num_in!K28)</f>
        <v>0</v>
      </c>
      <c r="L28" s="95">
        <f>IF(RES_hh_emi_in!L28=0,0,1000000*RES_hh_emi_in!L28/RES_hh_num_in!L28)</f>
        <v>0</v>
      </c>
      <c r="M28" s="95">
        <f>IF(RES_hh_emi_in!M28=0,0,1000000*RES_hh_emi_in!M28/RES_hh_num_in!M28)</f>
        <v>0</v>
      </c>
      <c r="N28" s="95">
        <f>IF(RES_hh_emi_in!N28=0,0,1000000*RES_hh_emi_in!N28/RES_hh_num_in!N28)</f>
        <v>0</v>
      </c>
      <c r="O28" s="95">
        <f>IF(RES_hh_emi_in!O28=0,0,1000000*RES_hh_emi_in!O28/RES_hh_num_in!O28)</f>
        <v>0</v>
      </c>
      <c r="P28" s="95">
        <f>IF(RES_hh_emi_in!P28=0,0,1000000*RES_hh_emi_in!P28/RES_hh_num_in!P28)</f>
        <v>0</v>
      </c>
      <c r="Q28" s="95">
        <f>IF(RES_hh_emi_in!Q28=0,0,1000000*RES_hh_emi_in!Q28/RES_hh_num_in!Q28)</f>
        <v>0</v>
      </c>
    </row>
    <row r="29" spans="1:17" s="28" customFormat="1" ht="12" customHeight="1" x14ac:dyDescent="0.25">
      <c r="A29" s="87" t="s">
        <v>84</v>
      </c>
      <c r="B29" s="95"/>
      <c r="C29" s="95">
        <f>IF(RES_hh_emi_in!C29=0,0,1000000*RES_hh_emi_in!C29/RES_hh_num_in!C29)</f>
        <v>0</v>
      </c>
      <c r="D29" s="95">
        <f>IF(RES_hh_emi_in!D29=0,0,1000000*RES_hh_emi_in!D29/RES_hh_num_in!D29)</f>
        <v>0</v>
      </c>
      <c r="E29" s="95">
        <f>IF(RES_hh_emi_in!E29=0,0,1000000*RES_hh_emi_in!E29/RES_hh_num_in!E29)</f>
        <v>0</v>
      </c>
      <c r="F29" s="95">
        <f>IF(RES_hh_emi_in!F29=0,0,1000000*RES_hh_emi_in!F29/RES_hh_num_in!F29)</f>
        <v>0</v>
      </c>
      <c r="G29" s="95">
        <f>IF(RES_hh_emi_in!G29=0,0,1000000*RES_hh_emi_in!G29/RES_hh_num_in!G29)</f>
        <v>0</v>
      </c>
      <c r="H29" s="95">
        <f>IF(RES_hh_emi_in!H29=0,0,1000000*RES_hh_emi_in!H29/RES_hh_num_in!H29)</f>
        <v>0</v>
      </c>
      <c r="I29" s="95">
        <f>IF(RES_hh_emi_in!I29=0,0,1000000*RES_hh_emi_in!I29/RES_hh_num_in!I29)</f>
        <v>0</v>
      </c>
      <c r="J29" s="95">
        <f>IF(RES_hh_emi_in!J29=0,0,1000000*RES_hh_emi_in!J29/RES_hh_num_in!J29)</f>
        <v>0</v>
      </c>
      <c r="K29" s="95">
        <f>IF(RES_hh_emi_in!K29=0,0,1000000*RES_hh_emi_in!K29/RES_hh_num_in!K29)</f>
        <v>0</v>
      </c>
      <c r="L29" s="95">
        <f>IF(RES_hh_emi_in!L29=0,0,1000000*RES_hh_emi_in!L29/RES_hh_num_in!L29)</f>
        <v>0</v>
      </c>
      <c r="M29" s="95">
        <f>IF(RES_hh_emi_in!M29=0,0,1000000*RES_hh_emi_in!M29/RES_hh_num_in!M29)</f>
        <v>0</v>
      </c>
      <c r="N29" s="95">
        <f>IF(RES_hh_emi_in!N29=0,0,1000000*RES_hh_emi_in!N29/RES_hh_num_in!N29)</f>
        <v>0</v>
      </c>
      <c r="O29" s="95">
        <f>IF(RES_hh_emi_in!O29=0,0,1000000*RES_hh_emi_in!O29/RES_hh_num_in!O29)</f>
        <v>0</v>
      </c>
      <c r="P29" s="95">
        <f>IF(RES_hh_emi_in!P29=0,0,1000000*RES_hh_emi_in!P29/RES_hh_num_in!P29)</f>
        <v>0</v>
      </c>
      <c r="Q29" s="95">
        <f>IF(RES_hh_emi_in!Q29=0,0,1000000*RES_hh_emi_in!Q29/RES_hh_num_in!Q29)</f>
        <v>0</v>
      </c>
    </row>
    <row r="30" spans="1:17" ht="12" customHeight="1" x14ac:dyDescent="0.25">
      <c r="A30" s="87" t="s">
        <v>109</v>
      </c>
      <c r="B30" s="95"/>
      <c r="C30" s="95">
        <f>IF(RES_hh_emi_in!C30=0,0,1000000*RES_hh_emi_in!C30/RES_hh_num_in!C30)</f>
        <v>172.14735251307181</v>
      </c>
      <c r="D30" s="95">
        <f>IF(RES_hh_emi_in!D30=0,0,1000000*RES_hh_emi_in!D30/RES_hh_num_in!D30)</f>
        <v>193.14525690875578</v>
      </c>
      <c r="E30" s="95">
        <f>IF(RES_hh_emi_in!E30=0,0,1000000*RES_hh_emi_in!E30/RES_hh_num_in!E30)</f>
        <v>193.3355862101503</v>
      </c>
      <c r="F30" s="95">
        <f>IF(RES_hh_emi_in!F30=0,0,1000000*RES_hh_emi_in!F30/RES_hh_num_in!F30)</f>
        <v>194.78455687100325</v>
      </c>
      <c r="G30" s="95">
        <f>IF(RES_hh_emi_in!G30=0,0,1000000*RES_hh_emi_in!G30/RES_hh_num_in!G30)</f>
        <v>180.34817129676873</v>
      </c>
      <c r="H30" s="95">
        <f>IF(RES_hh_emi_in!H30=0,0,1000000*RES_hh_emi_in!H30/RES_hh_num_in!H30)</f>
        <v>181.6319524514671</v>
      </c>
      <c r="I30" s="95">
        <f>IF(RES_hh_emi_in!I30=0,0,1000000*RES_hh_emi_in!I30/RES_hh_num_in!I30)</f>
        <v>186.32323036231404</v>
      </c>
      <c r="J30" s="95">
        <f>IF(RES_hh_emi_in!J30=0,0,1000000*RES_hh_emi_in!J30/RES_hh_num_in!J30)</f>
        <v>192.45630848000852</v>
      </c>
      <c r="K30" s="95">
        <f>IF(RES_hh_emi_in!K30=0,0,1000000*RES_hh_emi_in!K30/RES_hh_num_in!K30)</f>
        <v>180.39660397450933</v>
      </c>
      <c r="L30" s="95">
        <f>IF(RES_hh_emi_in!L30=0,0,1000000*RES_hh_emi_in!L30/RES_hh_num_in!L30)</f>
        <v>233.63067733559512</v>
      </c>
      <c r="M30" s="95">
        <f>IF(RES_hh_emi_in!M30=0,0,1000000*RES_hh_emi_in!M30/RES_hh_num_in!M30)</f>
        <v>175.61420700510206</v>
      </c>
      <c r="N30" s="95">
        <f>IF(RES_hh_emi_in!N30=0,0,1000000*RES_hh_emi_in!N30/RES_hh_num_in!N30)</f>
        <v>196.09833504738208</v>
      </c>
      <c r="O30" s="95">
        <f>IF(RES_hh_emi_in!O30=0,0,1000000*RES_hh_emi_in!O30/RES_hh_num_in!O30)</f>
        <v>210.91062369986301</v>
      </c>
      <c r="P30" s="95">
        <f>IF(RES_hh_emi_in!P30=0,0,1000000*RES_hh_emi_in!P30/RES_hh_num_in!P30)</f>
        <v>222.28007306361513</v>
      </c>
      <c r="Q30" s="95">
        <f>IF(RES_hh_emi_in!Q30=0,0,1000000*RES_hh_emi_in!Q30/RES_hh_num_in!Q30)</f>
        <v>229.34009767403631</v>
      </c>
    </row>
    <row r="31" spans="1:17" ht="12" customHeight="1" x14ac:dyDescent="0.25">
      <c r="A31" s="87" t="s">
        <v>55</v>
      </c>
      <c r="B31" s="95"/>
      <c r="C31" s="95">
        <f>IF(RES_hh_emi_in!C31=0,0,1000000*RES_hh_emi_in!C31/RES_hh_num_in!C31)</f>
        <v>0</v>
      </c>
      <c r="D31" s="95">
        <f>IF(RES_hh_emi_in!D31=0,0,1000000*RES_hh_emi_in!D31/RES_hh_num_in!D31)</f>
        <v>0</v>
      </c>
      <c r="E31" s="95">
        <f>IF(RES_hh_emi_in!E31=0,0,1000000*RES_hh_emi_in!E31/RES_hh_num_in!E31)</f>
        <v>0</v>
      </c>
      <c r="F31" s="95">
        <f>IF(RES_hh_emi_in!F31=0,0,1000000*RES_hh_emi_in!F31/RES_hh_num_in!F31)</f>
        <v>0</v>
      </c>
      <c r="G31" s="95">
        <f>IF(RES_hh_emi_in!G31=0,0,1000000*RES_hh_emi_in!G31/RES_hh_num_in!G31)</f>
        <v>0</v>
      </c>
      <c r="H31" s="95">
        <f>IF(RES_hh_emi_in!H31=0,0,1000000*RES_hh_emi_in!H31/RES_hh_num_in!H31)</f>
        <v>0</v>
      </c>
      <c r="I31" s="95">
        <f>IF(RES_hh_emi_in!I31=0,0,1000000*RES_hh_emi_in!I31/RES_hh_num_in!I31)</f>
        <v>0</v>
      </c>
      <c r="J31" s="95">
        <f>IF(RES_hh_emi_in!J31=0,0,1000000*RES_hh_emi_in!J31/RES_hh_num_in!J31)</f>
        <v>0</v>
      </c>
      <c r="K31" s="95">
        <f>IF(RES_hh_emi_in!K31=0,0,1000000*RES_hh_emi_in!K31/RES_hh_num_in!K31)</f>
        <v>0</v>
      </c>
      <c r="L31" s="95">
        <f>IF(RES_hh_emi_in!L31=0,0,1000000*RES_hh_emi_in!L31/RES_hh_num_in!L31)</f>
        <v>0</v>
      </c>
      <c r="M31" s="95">
        <f>IF(RES_hh_emi_in!M31=0,0,1000000*RES_hh_emi_in!M31/RES_hh_num_in!M31)</f>
        <v>0</v>
      </c>
      <c r="N31" s="95">
        <f>IF(RES_hh_emi_in!N31=0,0,1000000*RES_hh_emi_in!N31/RES_hh_num_in!N31)</f>
        <v>0</v>
      </c>
      <c r="O31" s="95">
        <f>IF(RES_hh_emi_in!O31=0,0,1000000*RES_hh_emi_in!O31/RES_hh_num_in!O31)</f>
        <v>0</v>
      </c>
      <c r="P31" s="95">
        <f>IF(RES_hh_emi_in!P31=0,0,1000000*RES_hh_emi_in!P31/RES_hh_num_in!P31)</f>
        <v>0</v>
      </c>
      <c r="Q31" s="95">
        <f>IF(RES_hh_emi_in!Q31=0,0,1000000*RES_hh_emi_in!Q31/RES_hh_num_in!Q31)</f>
        <v>0</v>
      </c>
    </row>
    <row r="32" spans="1:17" ht="12" customHeight="1" x14ac:dyDescent="0.25">
      <c r="A32" s="49" t="s">
        <v>60</v>
      </c>
      <c r="B32" s="18"/>
      <c r="C32" s="18">
        <f>IF(RES_hh_emi_in!C32=0,0,1000000*RES_hh_emi_in!C32/RES_hh_num_in!C32)</f>
        <v>0</v>
      </c>
      <c r="D32" s="18">
        <f>IF(RES_hh_emi_in!D32=0,0,1000000*RES_hh_emi_in!D32/RES_hh_num_in!D32)</f>
        <v>0</v>
      </c>
      <c r="E32" s="18">
        <f>IF(RES_hh_emi_in!E32=0,0,1000000*RES_hh_emi_in!E32/RES_hh_num_in!E32)</f>
        <v>0</v>
      </c>
      <c r="F32" s="18">
        <f>IF(RES_hh_emi_in!F32=0,0,1000000*RES_hh_emi_in!F32/RES_hh_num_in!F32)</f>
        <v>0</v>
      </c>
      <c r="G32" s="18">
        <f>IF(RES_hh_emi_in!G32=0,0,1000000*RES_hh_emi_in!G32/RES_hh_num_in!G32)</f>
        <v>0</v>
      </c>
      <c r="H32" s="18">
        <f>IF(RES_hh_emi_in!H32=0,0,1000000*RES_hh_emi_in!H32/RES_hh_num_in!H32)</f>
        <v>0</v>
      </c>
      <c r="I32" s="18">
        <f>IF(RES_hh_emi_in!I32=0,0,1000000*RES_hh_emi_in!I32/RES_hh_num_in!I32)</f>
        <v>0</v>
      </c>
      <c r="J32" s="18">
        <f>IF(RES_hh_emi_in!J32=0,0,1000000*RES_hh_emi_in!J32/RES_hh_num_in!J32)</f>
        <v>0</v>
      </c>
      <c r="K32" s="18">
        <f>IF(RES_hh_emi_in!K32=0,0,1000000*RES_hh_emi_in!K32/RES_hh_num_in!K32)</f>
        <v>0</v>
      </c>
      <c r="L32" s="18">
        <f>IF(RES_hh_emi_in!L32=0,0,1000000*RES_hh_emi_in!L32/RES_hh_num_in!L32)</f>
        <v>0</v>
      </c>
      <c r="M32" s="18">
        <f>IF(RES_hh_emi_in!M32=0,0,1000000*RES_hh_emi_in!M32/RES_hh_num_in!M32)</f>
        <v>0</v>
      </c>
      <c r="N32" s="18">
        <f>IF(RES_hh_emi_in!N32=0,0,1000000*RES_hh_emi_in!N32/RES_hh_num_in!N32)</f>
        <v>0</v>
      </c>
      <c r="O32" s="18">
        <f>IF(RES_hh_emi_in!O32=0,0,1000000*RES_hh_emi_in!O32/RES_hh_num_in!O32)</f>
        <v>0</v>
      </c>
      <c r="P32" s="18">
        <f>IF(RES_hh_emi_in!P32=0,0,1000000*RES_hh_emi_in!P32/RES_hh_num_in!P32)</f>
        <v>0</v>
      </c>
      <c r="Q32" s="18">
        <f>IF(RES_hh_emi_in!Q32=0,0,1000000*RES_hh_emi_in!Q32/RES_hh_num_in!Q32)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125</v>
      </c>
      <c r="B3" s="100"/>
      <c r="C3" s="100">
        <f>IF(RES_hh_fech_in!C3=0,0,RES_hh_fech_in!C3/RES_summary!C$21)</f>
        <v>299.21265918994584</v>
      </c>
      <c r="D3" s="100">
        <f>IF(RES_hh_fech_in!D3=0,0,RES_hh_fech_in!D3/RES_summary!D$21)</f>
        <v>279.82528187534189</v>
      </c>
      <c r="E3" s="100">
        <f>IF(RES_hh_fech_in!E3=0,0,RES_hh_fech_in!E3/RES_summary!E$21)</f>
        <v>290.66090576439166</v>
      </c>
      <c r="F3" s="100">
        <f>IF(RES_hh_fech_in!F3=0,0,RES_hh_fech_in!F3/RES_summary!F$21)</f>
        <v>293.52183642399962</v>
      </c>
      <c r="G3" s="100">
        <f>IF(RES_hh_fech_in!G3=0,0,RES_hh_fech_in!G3/RES_summary!G$21)</f>
        <v>281.59976342979121</v>
      </c>
      <c r="H3" s="100">
        <f>IF(RES_hh_fech_in!H3=0,0,RES_hh_fech_in!H3/RES_summary!H$21)</f>
        <v>292.48883927755833</v>
      </c>
      <c r="I3" s="100">
        <f>IF(RES_hh_fech_in!I3=0,0,RES_hh_fech_in!I3/RES_summary!I$21)</f>
        <v>279.50740032098821</v>
      </c>
      <c r="J3" s="100">
        <f>IF(RES_hh_fech_in!J3=0,0,RES_hh_fech_in!J3/RES_summary!J$21)</f>
        <v>265.65958723799173</v>
      </c>
      <c r="K3" s="100">
        <f>IF(RES_hh_fech_in!K3=0,0,RES_hh_fech_in!K3/RES_summary!K$21)</f>
        <v>308.39364796285531</v>
      </c>
      <c r="L3" s="100">
        <f>IF(RES_hh_fech_in!L3=0,0,RES_hh_fech_in!L3/RES_summary!L$21)</f>
        <v>220.12387573753347</v>
      </c>
      <c r="M3" s="100">
        <f>IF(RES_hh_fech_in!M3=0,0,RES_hh_fech_in!M3/RES_summary!M$21)</f>
        <v>237.51863312371884</v>
      </c>
      <c r="N3" s="100">
        <f>IF(RES_hh_fech_in!N3=0,0,RES_hh_fech_in!N3/RES_summary!N$21)</f>
        <v>251.24166872531538</v>
      </c>
      <c r="O3" s="100">
        <f>IF(RES_hh_fech_in!O3=0,0,RES_hh_fech_in!O3/RES_summary!O$21)</f>
        <v>232.84660580969671</v>
      </c>
      <c r="P3" s="100">
        <f>IF(RES_hh_fech_in!P3=0,0,RES_hh_fech_in!P3/RES_summary!P$21)</f>
        <v>214.64444069636605</v>
      </c>
      <c r="Q3" s="100">
        <f>IF(RES_hh_fech_in!Q3=0,0,RES_hh_fech_in!Q3/RES_summary!Q$21)</f>
        <v>165.06573062578568</v>
      </c>
    </row>
    <row r="4" spans="1:17" ht="12.95" customHeight="1" x14ac:dyDescent="0.25">
      <c r="A4" s="89" t="s">
        <v>65</v>
      </c>
      <c r="B4" s="96"/>
      <c r="C4" s="96">
        <f>IF(RES_hh_fech_in!C4=0,0,RES_hh_fech_in!C4/RES_summary!C$21)</f>
        <v>256.09166223816129</v>
      </c>
      <c r="D4" s="96">
        <f>IF(RES_hh_fech_in!D4=0,0,RES_hh_fech_in!D4/RES_summary!D$21)</f>
        <v>237.19220781686278</v>
      </c>
      <c r="E4" s="96">
        <f>IF(RES_hh_fech_in!E4=0,0,RES_hh_fech_in!E4/RES_summary!E$21)</f>
        <v>247.25914630489936</v>
      </c>
      <c r="F4" s="96">
        <f>IF(RES_hh_fech_in!F4=0,0,RES_hh_fech_in!F4/RES_summary!F$21)</f>
        <v>245.92200368349987</v>
      </c>
      <c r="G4" s="96">
        <f>IF(RES_hh_fech_in!G4=0,0,RES_hh_fech_in!G4/RES_summary!G$21)</f>
        <v>239.45792932258786</v>
      </c>
      <c r="H4" s="96">
        <f>IF(RES_hh_fech_in!H4=0,0,RES_hh_fech_in!H4/RES_summary!H$21)</f>
        <v>249.9377298437638</v>
      </c>
      <c r="I4" s="96">
        <f>IF(RES_hh_fech_in!I4=0,0,RES_hh_fech_in!I4/RES_summary!I$21)</f>
        <v>235.41091357655608</v>
      </c>
      <c r="J4" s="96">
        <f>IF(RES_hh_fech_in!J4=0,0,RES_hh_fech_in!J4/RES_summary!J$21)</f>
        <v>221.98350716107385</v>
      </c>
      <c r="K4" s="96">
        <f>IF(RES_hh_fech_in!K4=0,0,RES_hh_fech_in!K4/RES_summary!K$21)</f>
        <v>259.58421912770444</v>
      </c>
      <c r="L4" s="96">
        <f>IF(RES_hh_fech_in!L4=0,0,RES_hh_fech_in!L4/RES_summary!L$21)</f>
        <v>183.73575536303045</v>
      </c>
      <c r="M4" s="96">
        <f>IF(RES_hh_fech_in!M4=0,0,RES_hh_fech_in!M4/RES_summary!M$21)</f>
        <v>197.43895608701578</v>
      </c>
      <c r="N4" s="96">
        <f>IF(RES_hh_fech_in!N4=0,0,RES_hh_fech_in!N4/RES_summary!N$21)</f>
        <v>210.15990462736193</v>
      </c>
      <c r="O4" s="96">
        <f>IF(RES_hh_fech_in!O4=0,0,RES_hh_fech_in!O4/RES_summary!O$21)</f>
        <v>188.55462057091722</v>
      </c>
      <c r="P4" s="96">
        <f>IF(RES_hh_fech_in!P4=0,0,RES_hh_fech_in!P4/RES_summary!P$21)</f>
        <v>173.9383153193757</v>
      </c>
      <c r="Q4" s="96">
        <f>IF(RES_hh_fech_in!Q4=0,0,RES_hh_fech_in!Q4/RES_summary!Q$21)</f>
        <v>131.73653865285308</v>
      </c>
    </row>
    <row r="5" spans="1:17" ht="12" customHeight="1" x14ac:dyDescent="0.25">
      <c r="A5" s="87" t="s">
        <v>58</v>
      </c>
      <c r="B5" s="95"/>
      <c r="C5" s="95">
        <f>IF(RES_hh_fech_in!C5=0,0,RES_hh_fech_in!C5/RES_summary!C$21)</f>
        <v>471.52777624383555</v>
      </c>
      <c r="D5" s="95">
        <f>IF(RES_hh_fech_in!D5=0,0,RES_hh_fech_in!D5/RES_summary!D$21)</f>
        <v>292.19035362899024</v>
      </c>
      <c r="E5" s="95">
        <f>IF(RES_hh_fech_in!E5=0,0,RES_hh_fech_in!E5/RES_summary!E$21)</f>
        <v>261.39689692993153</v>
      </c>
      <c r="F5" s="95">
        <f>IF(RES_hh_fech_in!F5=0,0,RES_hh_fech_in!F5/RES_summary!F$21)</f>
        <v>256.99348039425513</v>
      </c>
      <c r="G5" s="95">
        <f>IF(RES_hh_fech_in!G5=0,0,RES_hh_fech_in!G5/RES_summary!G$21)</f>
        <v>285.04391217681263</v>
      </c>
      <c r="H5" s="95">
        <f>IF(RES_hh_fech_in!H5=0,0,RES_hh_fech_in!H5/RES_summary!H$21)</f>
        <v>0</v>
      </c>
      <c r="I5" s="95">
        <f>IF(RES_hh_fech_in!I5=0,0,RES_hh_fech_in!I5/RES_summary!I$21)</f>
        <v>270.79489686349268</v>
      </c>
      <c r="J5" s="95">
        <f>IF(RES_hh_fech_in!J5=0,0,RES_hh_fech_in!J5/RES_summary!J$21)</f>
        <v>266.7762833576532</v>
      </c>
      <c r="K5" s="95">
        <f>IF(RES_hh_fech_in!K5=0,0,RES_hh_fech_in!K5/RES_summary!K$21)</f>
        <v>272.75122386024049</v>
      </c>
      <c r="L5" s="95">
        <f>IF(RES_hh_fech_in!L5=0,0,RES_hh_fech_in!L5/RES_summary!L$21)</f>
        <v>353.8229629673973</v>
      </c>
      <c r="M5" s="95">
        <f>IF(RES_hh_fech_in!M5=0,0,RES_hh_fech_in!M5/RES_summary!M$21)</f>
        <v>327.44456201923617</v>
      </c>
      <c r="N5" s="95">
        <f>IF(RES_hh_fech_in!N5=0,0,RES_hh_fech_in!N5/RES_summary!N$21)</f>
        <v>0</v>
      </c>
      <c r="O5" s="95">
        <f>IF(RES_hh_fech_in!O5=0,0,RES_hh_fech_in!O5/RES_summary!O$21)</f>
        <v>0</v>
      </c>
      <c r="P5" s="95">
        <f>IF(RES_hh_fech_in!P5=0,0,RES_hh_fech_in!P5/RES_summary!P$21)</f>
        <v>220.55588359407591</v>
      </c>
      <c r="Q5" s="95">
        <f>IF(RES_hh_fech_in!Q5=0,0,RES_hh_fech_in!Q5/RES_summary!Q$21)</f>
        <v>199.94972991895776</v>
      </c>
    </row>
    <row r="6" spans="1:17" ht="12" customHeight="1" x14ac:dyDescent="0.25">
      <c r="A6" s="87" t="s">
        <v>84</v>
      </c>
      <c r="B6" s="95"/>
      <c r="C6" s="95">
        <f>IF(RES_hh_fech_in!C6=0,0,RES_hh_fech_in!C6/RES_summary!C$21)</f>
        <v>0</v>
      </c>
      <c r="D6" s="95">
        <f>IF(RES_hh_fech_in!D6=0,0,RES_hh_fech_in!D6/RES_summary!D$21)</f>
        <v>0</v>
      </c>
      <c r="E6" s="95">
        <f>IF(RES_hh_fech_in!E6=0,0,RES_hh_fech_in!E6/RES_summary!E$21)</f>
        <v>0</v>
      </c>
      <c r="F6" s="95">
        <f>IF(RES_hh_fech_in!F6=0,0,RES_hh_fech_in!F6/RES_summary!F$21)</f>
        <v>0</v>
      </c>
      <c r="G6" s="95">
        <f>IF(RES_hh_fech_in!G6=0,0,RES_hh_fech_in!G6/RES_summary!G$21)</f>
        <v>0</v>
      </c>
      <c r="H6" s="95">
        <f>IF(RES_hh_fech_in!H6=0,0,RES_hh_fech_in!H6/RES_summary!H$21)</f>
        <v>0</v>
      </c>
      <c r="I6" s="95">
        <f>IF(RES_hh_fech_in!I6=0,0,RES_hh_fech_in!I6/RES_summary!I$21)</f>
        <v>0</v>
      </c>
      <c r="J6" s="95">
        <f>IF(RES_hh_fech_in!J6=0,0,RES_hh_fech_in!J6/RES_summary!J$21)</f>
        <v>0</v>
      </c>
      <c r="K6" s="95">
        <f>IF(RES_hh_fech_in!K6=0,0,RES_hh_fech_in!K6/RES_summary!K$21)</f>
        <v>0</v>
      </c>
      <c r="L6" s="95">
        <f>IF(RES_hh_fech_in!L6=0,0,RES_hh_fech_in!L6/RES_summary!L$21)</f>
        <v>0</v>
      </c>
      <c r="M6" s="95">
        <f>IF(RES_hh_fech_in!M6=0,0,RES_hh_fech_in!M6/RES_summary!M$21)</f>
        <v>0</v>
      </c>
      <c r="N6" s="95">
        <f>IF(RES_hh_fech_in!N6=0,0,RES_hh_fech_in!N6/RES_summary!N$21)</f>
        <v>0</v>
      </c>
      <c r="O6" s="95">
        <f>IF(RES_hh_fech_in!O6=0,0,RES_hh_fech_in!O6/RES_summary!O$21)</f>
        <v>0</v>
      </c>
      <c r="P6" s="95">
        <f>IF(RES_hh_fech_in!P6=0,0,RES_hh_fech_in!P6/RES_summary!P$21)</f>
        <v>0</v>
      </c>
      <c r="Q6" s="95">
        <f>IF(RES_hh_fech_in!Q6=0,0,RES_hh_fech_in!Q6/RES_summary!Q$21)</f>
        <v>0</v>
      </c>
    </row>
    <row r="7" spans="1:17" ht="12" customHeight="1" x14ac:dyDescent="0.25">
      <c r="A7" s="87" t="s">
        <v>110</v>
      </c>
      <c r="B7" s="95"/>
      <c r="C7" s="95">
        <f>IF(RES_hh_fech_in!C7=0,0,RES_hh_fech_in!C7/RES_summary!C$21)</f>
        <v>245.21175576327551</v>
      </c>
      <c r="D7" s="95">
        <f>IF(RES_hh_fech_in!D7=0,0,RES_hh_fech_in!D7/RES_summary!D$21)</f>
        <v>240.83999648037346</v>
      </c>
      <c r="E7" s="95">
        <f>IF(RES_hh_fech_in!E7=0,0,RES_hh_fech_in!E7/RES_summary!E$21)</f>
        <v>203.171175024853</v>
      </c>
      <c r="F7" s="95">
        <f>IF(RES_hh_fech_in!F7=0,0,RES_hh_fech_in!F7/RES_summary!F$21)</f>
        <v>195.05699320674219</v>
      </c>
      <c r="G7" s="95">
        <f>IF(RES_hh_fech_in!G7=0,0,RES_hh_fech_in!G7/RES_summary!G$21)</f>
        <v>232.59512159252185</v>
      </c>
      <c r="H7" s="95">
        <f>IF(RES_hh_fech_in!H7=0,0,RES_hh_fech_in!H7/RES_summary!H$21)</f>
        <v>228.96805386779045</v>
      </c>
      <c r="I7" s="95">
        <f>IF(RES_hh_fech_in!I7=0,0,RES_hh_fech_in!I7/RES_summary!I$21)</f>
        <v>224.68988867081643</v>
      </c>
      <c r="J7" s="95">
        <f>IF(RES_hh_fech_in!J7=0,0,RES_hh_fech_in!J7/RES_summary!J$21)</f>
        <v>216.56694596953048</v>
      </c>
      <c r="K7" s="95">
        <f>IF(RES_hh_fech_in!K7=0,0,RES_hh_fech_in!K7/RES_summary!K$21)</f>
        <v>221.0082434613897</v>
      </c>
      <c r="L7" s="95">
        <f>IF(RES_hh_fech_in!L7=0,0,RES_hh_fech_in!L7/RES_summary!L$21)</f>
        <v>213.22460504079567</v>
      </c>
      <c r="M7" s="95">
        <f>IF(RES_hh_fech_in!M7=0,0,RES_hh_fech_in!M7/RES_summary!M$21)</f>
        <v>203.60423055667971</v>
      </c>
      <c r="N7" s="95">
        <f>IF(RES_hh_fech_in!N7=0,0,RES_hh_fech_in!N7/RES_summary!N$21)</f>
        <v>195.89969598664433</v>
      </c>
      <c r="O7" s="95">
        <f>IF(RES_hh_fech_in!O7=0,0,RES_hh_fech_in!O7/RES_summary!O$21)</f>
        <v>188.6434825012015</v>
      </c>
      <c r="P7" s="95">
        <f>IF(RES_hh_fech_in!P7=0,0,RES_hh_fech_in!P7/RES_summary!P$21)</f>
        <v>178.34648411327896</v>
      </c>
      <c r="Q7" s="95">
        <f>IF(RES_hh_fech_in!Q7=0,0,RES_hh_fech_in!Q7/RES_summary!Q$21)</f>
        <v>158.22420490558042</v>
      </c>
    </row>
    <row r="8" spans="1:17" ht="12" customHeight="1" x14ac:dyDescent="0.25">
      <c r="A8" s="87" t="s">
        <v>109</v>
      </c>
      <c r="B8" s="95"/>
      <c r="C8" s="95">
        <f>IF(RES_hh_fech_in!C8=0,0,RES_hh_fech_in!C8/RES_summary!C$21)</f>
        <v>223.09937204241777</v>
      </c>
      <c r="D8" s="95">
        <f>IF(RES_hh_fech_in!D8=0,0,RES_hh_fech_in!D8/RES_summary!D$21)</f>
        <v>220.08722008762396</v>
      </c>
      <c r="E8" s="95">
        <f>IF(RES_hh_fech_in!E8=0,0,RES_hh_fech_in!E8/RES_summary!E$21)</f>
        <v>228.56555008314319</v>
      </c>
      <c r="F8" s="95">
        <f>IF(RES_hh_fech_in!F8=0,0,RES_hh_fech_in!F8/RES_summary!F$21)</f>
        <v>218.34640509044786</v>
      </c>
      <c r="G8" s="95">
        <f>IF(RES_hh_fech_in!G8=0,0,RES_hh_fech_in!G8/RES_summary!G$21)</f>
        <v>221.05908043448724</v>
      </c>
      <c r="H8" s="95">
        <f>IF(RES_hh_fech_in!H8=0,0,RES_hh_fech_in!H8/RES_summary!H$21)</f>
        <v>216.94757799297651</v>
      </c>
      <c r="I8" s="95">
        <f>IF(RES_hh_fech_in!I8=0,0,RES_hh_fech_in!I8/RES_summary!I$21)</f>
        <v>213.30795916964146</v>
      </c>
      <c r="J8" s="95">
        <f>IF(RES_hh_fech_in!J8=0,0,RES_hh_fech_in!J8/RES_summary!J$21)</f>
        <v>207.87877641734508</v>
      </c>
      <c r="K8" s="95">
        <f>IF(RES_hh_fech_in!K8=0,0,RES_hh_fech_in!K8/RES_summary!K$21)</f>
        <v>191.403771140901</v>
      </c>
      <c r="L8" s="95">
        <f>IF(RES_hh_fech_in!L8=0,0,RES_hh_fech_in!L8/RES_summary!L$21)</f>
        <v>218.68688919039795</v>
      </c>
      <c r="M8" s="95">
        <f>IF(RES_hh_fech_in!M8=0,0,RES_hh_fech_in!M8/RES_summary!M$21)</f>
        <v>185.69169983509329</v>
      </c>
      <c r="N8" s="95">
        <f>IF(RES_hh_fech_in!N8=0,0,RES_hh_fech_in!N8/RES_summary!N$21)</f>
        <v>185.78616034502144</v>
      </c>
      <c r="O8" s="95">
        <f>IF(RES_hh_fech_in!O8=0,0,RES_hh_fech_in!O8/RES_summary!O$21)</f>
        <v>173.08381208065009</v>
      </c>
      <c r="P8" s="95">
        <f>IF(RES_hh_fech_in!P8=0,0,RES_hh_fech_in!P8/RES_summary!P$21)</f>
        <v>169.3086274482871</v>
      </c>
      <c r="Q8" s="95">
        <f>IF(RES_hh_fech_in!Q8=0,0,RES_hh_fech_in!Q8/RES_summary!Q$21)</f>
        <v>153.80873013721214</v>
      </c>
    </row>
    <row r="9" spans="1:17" ht="12" customHeight="1" x14ac:dyDescent="0.25">
      <c r="A9" s="87" t="s">
        <v>55</v>
      </c>
      <c r="B9" s="95"/>
      <c r="C9" s="95">
        <f>IF(RES_hh_fech_in!C9=0,0,RES_hh_fech_in!C9/RES_summary!C$21)</f>
        <v>280.30714946924553</v>
      </c>
      <c r="D9" s="95">
        <f>IF(RES_hh_fech_in!D9=0,0,RES_hh_fech_in!D9/RES_summary!D$21)</f>
        <v>273.60159663551912</v>
      </c>
      <c r="E9" s="95">
        <f>IF(RES_hh_fech_in!E9=0,0,RES_hh_fech_in!E9/RES_summary!E$21)</f>
        <v>286.83883105622971</v>
      </c>
      <c r="F9" s="95">
        <f>IF(RES_hh_fech_in!F9=0,0,RES_hh_fech_in!F9/RES_summary!F$21)</f>
        <v>280.94340745679671</v>
      </c>
      <c r="G9" s="95">
        <f>IF(RES_hh_fech_in!G9=0,0,RES_hh_fech_in!G9/RES_summary!G$21)</f>
        <v>282.99802221183091</v>
      </c>
      <c r="H9" s="95">
        <f>IF(RES_hh_fech_in!H9=0,0,RES_hh_fech_in!H9/RES_summary!H$21)</f>
        <v>271.2649867747009</v>
      </c>
      <c r="I9" s="95">
        <f>IF(RES_hh_fech_in!I9=0,0,RES_hh_fech_in!I9/RES_summary!I$21)</f>
        <v>262.32903751398533</v>
      </c>
      <c r="J9" s="95">
        <f>IF(RES_hh_fech_in!J9=0,0,RES_hh_fech_in!J9/RES_summary!J$21)</f>
        <v>257.84454590954044</v>
      </c>
      <c r="K9" s="95">
        <f>IF(RES_hh_fech_in!K9=0,0,RES_hh_fech_in!K9/RES_summary!K$21)</f>
        <v>267.75486096139122</v>
      </c>
      <c r="L9" s="95">
        <f>IF(RES_hh_fech_in!L9=0,0,RES_hh_fech_in!L9/RES_summary!L$21)</f>
        <v>0</v>
      </c>
      <c r="M9" s="95">
        <f>IF(RES_hh_fech_in!M9=0,0,RES_hh_fech_in!M9/RES_summary!M$21)</f>
        <v>242.82264669875053</v>
      </c>
      <c r="N9" s="95">
        <f>IF(RES_hh_fech_in!N9=0,0,RES_hh_fech_in!N9/RES_summary!N$21)</f>
        <v>261.48525697538622</v>
      </c>
      <c r="O9" s="95">
        <f>IF(RES_hh_fech_in!O9=0,0,RES_hh_fech_in!O9/RES_summary!O$21)</f>
        <v>222.59281271521812</v>
      </c>
      <c r="P9" s="95">
        <f>IF(RES_hh_fech_in!P9=0,0,RES_hh_fech_in!P9/RES_summary!P$21)</f>
        <v>218.82903793705057</v>
      </c>
      <c r="Q9" s="95">
        <f>IF(RES_hh_fech_in!Q9=0,0,RES_hh_fech_in!Q9/RES_summary!Q$21)</f>
        <v>0</v>
      </c>
    </row>
    <row r="10" spans="1:17" ht="12" customHeight="1" x14ac:dyDescent="0.25">
      <c r="A10" s="87" t="s">
        <v>79</v>
      </c>
      <c r="B10" s="95"/>
      <c r="C10" s="95">
        <f>IF(RES_hh_fech_in!C10=0,0,RES_hh_fech_in!C10/RES_summary!C$21)</f>
        <v>0</v>
      </c>
      <c r="D10" s="95">
        <f>IF(RES_hh_fech_in!D10=0,0,RES_hh_fech_in!D10/RES_summary!D$21)</f>
        <v>0</v>
      </c>
      <c r="E10" s="95">
        <f>IF(RES_hh_fech_in!E10=0,0,RES_hh_fech_in!E10/RES_summary!E$21)</f>
        <v>0</v>
      </c>
      <c r="F10" s="95">
        <f>IF(RES_hh_fech_in!F10=0,0,RES_hh_fech_in!F10/RES_summary!F$21)</f>
        <v>0</v>
      </c>
      <c r="G10" s="95">
        <f>IF(RES_hh_fech_in!G10=0,0,RES_hh_fech_in!G10/RES_summary!G$21)</f>
        <v>0</v>
      </c>
      <c r="H10" s="95">
        <f>IF(RES_hh_fech_in!H10=0,0,RES_hh_fech_in!H10/RES_summary!H$21)</f>
        <v>0</v>
      </c>
      <c r="I10" s="95">
        <f>IF(RES_hh_fech_in!I10=0,0,RES_hh_fech_in!I10/RES_summary!I$21)</f>
        <v>0</v>
      </c>
      <c r="J10" s="95">
        <f>IF(RES_hh_fech_in!J10=0,0,RES_hh_fech_in!J10/RES_summary!J$21)</f>
        <v>0</v>
      </c>
      <c r="K10" s="95">
        <f>IF(RES_hh_fech_in!K10=0,0,RES_hh_fech_in!K10/RES_summary!K$21)</f>
        <v>0</v>
      </c>
      <c r="L10" s="95">
        <f>IF(RES_hh_fech_in!L10=0,0,RES_hh_fech_in!L10/RES_summary!L$21)</f>
        <v>0</v>
      </c>
      <c r="M10" s="95">
        <f>IF(RES_hh_fech_in!M10=0,0,RES_hh_fech_in!M10/RES_summary!M$21)</f>
        <v>0</v>
      </c>
      <c r="N10" s="95">
        <f>IF(RES_hh_fech_in!N10=0,0,RES_hh_fech_in!N10/RES_summary!N$21)</f>
        <v>0</v>
      </c>
      <c r="O10" s="95">
        <f>IF(RES_hh_fech_in!O10=0,0,RES_hh_fech_in!O10/RES_summary!O$21)</f>
        <v>0</v>
      </c>
      <c r="P10" s="95">
        <f>IF(RES_hh_fech_in!P10=0,0,RES_hh_fech_in!P10/RES_summary!P$21)</f>
        <v>0</v>
      </c>
      <c r="Q10" s="95">
        <f>IF(RES_hh_fech_in!Q10=0,0,RES_hh_fech_in!Q10/RES_summary!Q$21)</f>
        <v>0</v>
      </c>
    </row>
    <row r="11" spans="1:17" ht="12" customHeight="1" x14ac:dyDescent="0.25">
      <c r="A11" s="87" t="s">
        <v>61</v>
      </c>
      <c r="B11" s="95"/>
      <c r="C11" s="95">
        <f>IF(RES_hh_fech_in!C11=0,0,RES_hh_fech_in!C11/RES_summary!C$21)</f>
        <v>191.45264825824947</v>
      </c>
      <c r="D11" s="95">
        <f>IF(RES_hh_fech_in!D11=0,0,RES_hh_fech_in!D11/RES_summary!D$21)</f>
        <v>191.44996235295983</v>
      </c>
      <c r="E11" s="95">
        <f>IF(RES_hh_fech_in!E11=0,0,RES_hh_fech_in!E11/RES_summary!E$21)</f>
        <v>196.57500667969748</v>
      </c>
      <c r="F11" s="95">
        <f>IF(RES_hh_fech_in!F11=0,0,RES_hh_fech_in!F11/RES_summary!F$21)</f>
        <v>179.81817086634814</v>
      </c>
      <c r="G11" s="95">
        <f>IF(RES_hh_fech_in!G11=0,0,RES_hh_fech_in!G11/RES_summary!G$21)</f>
        <v>184.57402816722276</v>
      </c>
      <c r="H11" s="95">
        <f>IF(RES_hh_fech_in!H11=0,0,RES_hh_fech_in!H11/RES_summary!H$21)</f>
        <v>185.84452420083173</v>
      </c>
      <c r="I11" s="95">
        <f>IF(RES_hh_fech_in!I11=0,0,RES_hh_fech_in!I11/RES_summary!I$21)</f>
        <v>184.86828073789565</v>
      </c>
      <c r="J11" s="95">
        <f>IF(RES_hh_fech_in!J11=0,0,RES_hh_fech_in!J11/RES_summary!J$21)</f>
        <v>170.98250383675128</v>
      </c>
      <c r="K11" s="95">
        <f>IF(RES_hh_fech_in!K11=0,0,RES_hh_fech_in!K11/RES_summary!K$21)</f>
        <v>183.00673088886248</v>
      </c>
      <c r="L11" s="95">
        <f>IF(RES_hh_fech_in!L11=0,0,RES_hh_fech_in!L11/RES_summary!L$21)</f>
        <v>173.93303915819925</v>
      </c>
      <c r="M11" s="95">
        <f>IF(RES_hh_fech_in!M11=0,0,RES_hh_fech_in!M11/RES_summary!M$21)</f>
        <v>150.97462224535411</v>
      </c>
      <c r="N11" s="95">
        <f>IF(RES_hh_fech_in!N11=0,0,RES_hh_fech_in!N11/RES_summary!N$21)</f>
        <v>159.90204604275218</v>
      </c>
      <c r="O11" s="95">
        <f>IF(RES_hh_fech_in!O11=0,0,RES_hh_fech_in!O11/RES_summary!O$21)</f>
        <v>150.87735082348826</v>
      </c>
      <c r="P11" s="95">
        <f>IF(RES_hh_fech_in!P11=0,0,RES_hh_fech_in!P11/RES_summary!P$21)</f>
        <v>140.36561853492984</v>
      </c>
      <c r="Q11" s="95">
        <f>IF(RES_hh_fech_in!Q11=0,0,RES_hh_fech_in!Q11/RES_summary!Q$21)</f>
        <v>126.30599697436652</v>
      </c>
    </row>
    <row r="12" spans="1:17" ht="12" customHeight="1" x14ac:dyDescent="0.25">
      <c r="A12" s="87" t="s">
        <v>115</v>
      </c>
      <c r="B12" s="95"/>
      <c r="C12" s="95">
        <f>IF(RES_hh_fech_in!C12=0,0,RES_hh_fech_in!C12/RES_summary!C$21)</f>
        <v>0</v>
      </c>
      <c r="D12" s="95">
        <f>IF(RES_hh_fech_in!D12=0,0,RES_hh_fech_in!D12/RES_summary!D$21)</f>
        <v>0</v>
      </c>
      <c r="E12" s="95">
        <f>IF(RES_hh_fech_in!E12=0,0,RES_hh_fech_in!E12/RES_summary!E$21)</f>
        <v>0</v>
      </c>
      <c r="F12" s="95">
        <f>IF(RES_hh_fech_in!F12=0,0,RES_hh_fech_in!F12/RES_summary!F$21)</f>
        <v>0</v>
      </c>
      <c r="G12" s="95">
        <f>IF(RES_hh_fech_in!G12=0,0,RES_hh_fech_in!G12/RES_summary!G$21)</f>
        <v>0</v>
      </c>
      <c r="H12" s="95">
        <f>IF(RES_hh_fech_in!H12=0,0,RES_hh_fech_in!H12/RES_summary!H$21)</f>
        <v>0</v>
      </c>
      <c r="I12" s="95">
        <f>IF(RES_hh_fech_in!I12=0,0,RES_hh_fech_in!I12/RES_summary!I$21)</f>
        <v>0</v>
      </c>
      <c r="J12" s="95">
        <f>IF(RES_hh_fech_in!J12=0,0,RES_hh_fech_in!J12/RES_summary!J$21)</f>
        <v>0</v>
      </c>
      <c r="K12" s="95">
        <f>IF(RES_hh_fech_in!K12=0,0,RES_hh_fech_in!K12/RES_summary!K$21)</f>
        <v>0</v>
      </c>
      <c r="L12" s="95">
        <f>IF(RES_hh_fech_in!L12=0,0,RES_hh_fech_in!L12/RES_summary!L$21)</f>
        <v>0</v>
      </c>
      <c r="M12" s="95">
        <f>IF(RES_hh_fech_in!M12=0,0,RES_hh_fech_in!M12/RES_summary!M$21)</f>
        <v>0</v>
      </c>
      <c r="N12" s="95">
        <f>IF(RES_hh_fech_in!N12=0,0,RES_hh_fech_in!N12/RES_summary!N$21)</f>
        <v>0</v>
      </c>
      <c r="O12" s="95">
        <f>IF(RES_hh_fech_in!O12=0,0,RES_hh_fech_in!O12/RES_summary!O$21)</f>
        <v>0</v>
      </c>
      <c r="P12" s="95">
        <f>IF(RES_hh_fech_in!P12=0,0,RES_hh_fech_in!P12/RES_summary!P$21)</f>
        <v>0</v>
      </c>
      <c r="Q12" s="95">
        <f>IF(RES_hh_fech_in!Q12=0,0,RES_hh_fech_in!Q12/RES_summary!Q$21)</f>
        <v>0</v>
      </c>
    </row>
    <row r="13" spans="1:17" ht="12" customHeight="1" x14ac:dyDescent="0.25">
      <c r="A13" s="51" t="s">
        <v>114</v>
      </c>
      <c r="B13" s="22"/>
      <c r="C13" s="22">
        <f>IF(RES_hh_fech_in!C13=0,0,RES_hh_fech_in!C13/RES_summary!C$21)</f>
        <v>198.69073361171471</v>
      </c>
      <c r="D13" s="22">
        <f>IF(RES_hh_fech_in!D13=0,0,RES_hh_fech_in!D13/RES_summary!D$21)</f>
        <v>192.85994838097599</v>
      </c>
      <c r="E13" s="22">
        <f>IF(RES_hh_fech_in!E13=0,0,RES_hh_fech_in!E13/RES_summary!E$21)</f>
        <v>192.45869337654335</v>
      </c>
      <c r="F13" s="22">
        <f>IF(RES_hh_fech_in!F13=0,0,RES_hh_fech_in!F13/RES_summary!F$21)</f>
        <v>181.77996532525518</v>
      </c>
      <c r="G13" s="22">
        <f>IF(RES_hh_fech_in!G13=0,0,RES_hh_fech_in!G13/RES_summary!G$21)</f>
        <v>173.93987969237909</v>
      </c>
      <c r="H13" s="22">
        <f>IF(RES_hh_fech_in!H13=0,0,RES_hh_fech_in!H13/RES_summary!H$21)</f>
        <v>158.16100405632497</v>
      </c>
      <c r="I13" s="22">
        <f>IF(RES_hh_fech_in!I13=0,0,RES_hh_fech_in!I13/RES_summary!I$21)</f>
        <v>162.4526959717472</v>
      </c>
      <c r="J13" s="22">
        <f>IF(RES_hh_fech_in!J13=0,0,RES_hh_fech_in!J13/RES_summary!J$21)</f>
        <v>143.33043631935098</v>
      </c>
      <c r="K13" s="22">
        <f>IF(RES_hh_fech_in!K13=0,0,RES_hh_fech_in!K13/RES_summary!K$21)</f>
        <v>163.47112561194734</v>
      </c>
      <c r="L13" s="22">
        <f>IF(RES_hh_fech_in!L13=0,0,RES_hh_fech_in!L13/RES_summary!L$21)</f>
        <v>157.26924063579969</v>
      </c>
      <c r="M13" s="22">
        <f>IF(RES_hh_fech_in!M13=0,0,RES_hh_fech_in!M13/RES_summary!M$21)</f>
        <v>150.71898560898987</v>
      </c>
      <c r="N13" s="22">
        <f>IF(RES_hh_fech_in!N13=0,0,RES_hh_fech_in!N13/RES_summary!N$21)</f>
        <v>163.95707622732775</v>
      </c>
      <c r="O13" s="22">
        <f>IF(RES_hh_fech_in!O13=0,0,RES_hh_fech_in!O13/RES_summary!O$21)</f>
        <v>147.97945112938874</v>
      </c>
      <c r="P13" s="22">
        <f>IF(RES_hh_fech_in!P13=0,0,RES_hh_fech_in!P13/RES_summary!P$21)</f>
        <v>145.76477451942202</v>
      </c>
      <c r="Q13" s="22">
        <f>IF(RES_hh_fech_in!Q13=0,0,RES_hh_fech_in!Q13/RES_summary!Q$21)</f>
        <v>130.60909127356484</v>
      </c>
    </row>
    <row r="14" spans="1:17" ht="12" customHeight="1" x14ac:dyDescent="0.25">
      <c r="A14" s="99" t="s">
        <v>117</v>
      </c>
      <c r="B14" s="98"/>
      <c r="C14" s="98">
        <f>IF(RES_hh_fech_in!C14=0,0,RES_hh_fech_in!C14/RES_summary!C$21)</f>
        <v>0.18664180832940269</v>
      </c>
      <c r="D14" s="98">
        <f>IF(RES_hh_fech_in!D14=0,0,RES_hh_fech_in!D14/RES_summary!D$21)</f>
        <v>0.32974434915508488</v>
      </c>
      <c r="E14" s="98">
        <f>IF(RES_hh_fech_in!E14=0,0,RES_hh_fech_in!E14/RES_summary!E$21)</f>
        <v>1.7612652019045425</v>
      </c>
      <c r="F14" s="98">
        <f>IF(RES_hh_fech_in!F14=0,0,RES_hh_fech_in!F14/RES_summary!F$21)</f>
        <v>2.1948306035126479</v>
      </c>
      <c r="G14" s="98">
        <f>IF(RES_hh_fech_in!G14=0,0,RES_hh_fech_in!G14/RES_summary!G$21)</f>
        <v>4.011884283276963</v>
      </c>
      <c r="H14" s="98">
        <f>IF(RES_hh_fech_in!H14=0,0,RES_hh_fech_in!H14/RES_summary!H$21)</f>
        <v>7.8368593055237996</v>
      </c>
      <c r="I14" s="98">
        <f>IF(RES_hh_fech_in!I14=0,0,RES_hh_fech_in!I14/RES_summary!I$21)</f>
        <v>6.6408191069235833</v>
      </c>
      <c r="J14" s="98">
        <f>IF(RES_hh_fech_in!J14=0,0,RES_hh_fech_in!J14/RES_summary!J$21)</f>
        <v>8.1333568156912239</v>
      </c>
      <c r="K14" s="98">
        <f>IF(RES_hh_fech_in!K14=0,0,RES_hh_fech_in!K14/RES_summary!K$21)</f>
        <v>7.2417299637875283</v>
      </c>
      <c r="L14" s="98">
        <f>IF(RES_hh_fech_in!L14=0,0,RES_hh_fech_in!L14/RES_summary!L$21)</f>
        <v>3.236331709989567</v>
      </c>
      <c r="M14" s="98">
        <f>IF(RES_hh_fech_in!M14=0,0,RES_hh_fech_in!M14/RES_summary!M$21)</f>
        <v>1.1583729053818528</v>
      </c>
      <c r="N14" s="98">
        <f>IF(RES_hh_fech_in!N14=0,0,RES_hh_fech_in!N14/RES_summary!N$21)</f>
        <v>0.54819902642797069</v>
      </c>
      <c r="O14" s="98">
        <f>IF(RES_hh_fech_in!O14=0,0,RES_hh_fech_in!O14/RES_summary!O$21)</f>
        <v>0.69297872091212664</v>
      </c>
      <c r="P14" s="98">
        <f>IF(RES_hh_fech_in!P14=0,0,RES_hh_fech_in!P14/RES_summary!P$21)</f>
        <v>9.312641090290992E-2</v>
      </c>
      <c r="Q14" s="98">
        <f>IF(RES_hh_fech_in!Q14=0,0,RES_hh_fech_in!Q14/RES_summary!Q$21)</f>
        <v>0.64161106270063351</v>
      </c>
    </row>
    <row r="15" spans="1:17" ht="12.95" customHeight="1" x14ac:dyDescent="0.25">
      <c r="A15" s="89" t="s">
        <v>112</v>
      </c>
      <c r="B15" s="96"/>
      <c r="C15" s="96">
        <f>IF(RES_hh_fech_in!C15=0,0,RES_hh_fech_in!C15/RES_summary!C$21)</f>
        <v>0</v>
      </c>
      <c r="D15" s="96">
        <f>IF(RES_hh_fech_in!D15=0,0,RES_hh_fech_in!D15/RES_summary!D$21)</f>
        <v>0</v>
      </c>
      <c r="E15" s="96">
        <f>IF(RES_hh_fech_in!E15=0,0,RES_hh_fech_in!E15/RES_summary!E$21)</f>
        <v>1.36465299022156E-4</v>
      </c>
      <c r="F15" s="96">
        <f>IF(RES_hh_fech_in!F15=0,0,RES_hh_fech_in!F15/RES_summary!F$21)</f>
        <v>4.0746451226463464E-4</v>
      </c>
      <c r="G15" s="96">
        <f>IF(RES_hh_fech_in!G15=0,0,RES_hh_fech_in!G15/RES_summary!G$21)</f>
        <v>8.0058572500081734E-4</v>
      </c>
      <c r="H15" s="96">
        <f>IF(RES_hh_fech_in!H15=0,0,RES_hh_fech_in!H15/RES_summary!H$21)</f>
        <v>4.8294190031245212E-3</v>
      </c>
      <c r="I15" s="96">
        <f>IF(RES_hh_fech_in!I15=0,0,RES_hh_fech_in!I15/RES_summary!I$21)</f>
        <v>6.5867183724071347E-3</v>
      </c>
      <c r="J15" s="96">
        <f>IF(RES_hh_fech_in!J15=0,0,RES_hh_fech_in!J15/RES_summary!J$21)</f>
        <v>6.0323397477227833E-3</v>
      </c>
      <c r="K15" s="96">
        <f>IF(RES_hh_fech_in!K15=0,0,RES_hh_fech_in!K15/RES_summary!K$21)</f>
        <v>7.4514783397159083E-3</v>
      </c>
      <c r="L15" s="96">
        <f>IF(RES_hh_fech_in!L15=0,0,RES_hh_fech_in!L15/RES_summary!L$21)</f>
        <v>4.5556641211662117E-3</v>
      </c>
      <c r="M15" s="96">
        <f>IF(RES_hh_fech_in!M15=0,0,RES_hh_fech_in!M15/RES_summary!M$21)</f>
        <v>2.0205778059333983E-2</v>
      </c>
      <c r="N15" s="96">
        <f>IF(RES_hh_fech_in!N15=0,0,RES_hh_fech_in!N15/RES_summary!N$21)</f>
        <v>2.8848294120533437E-2</v>
      </c>
      <c r="O15" s="96">
        <f>IF(RES_hh_fech_in!O15=0,0,RES_hh_fech_in!O15/RES_summary!O$21)</f>
        <v>4.2369303127966634E-2</v>
      </c>
      <c r="P15" s="96">
        <f>IF(RES_hh_fech_in!P15=0,0,RES_hh_fech_in!P15/RES_summary!P$21)</f>
        <v>1.9983421357543957E-2</v>
      </c>
      <c r="Q15" s="96">
        <f>IF(RES_hh_fech_in!Q15=0,0,RES_hh_fech_in!Q15/RES_summary!Q$21)</f>
        <v>4.257451922245116E-2</v>
      </c>
    </row>
    <row r="16" spans="1:17" ht="12" customHeight="1" x14ac:dyDescent="0.25">
      <c r="A16" s="87" t="s">
        <v>111</v>
      </c>
      <c r="B16" s="97"/>
      <c r="C16" s="97">
        <f>IF(RES_hh_fech_in!C16=0,0,RES_hh_fech_in!C16/RES_summary!C$21)</f>
        <v>0</v>
      </c>
      <c r="D16" s="97">
        <f>IF(RES_hh_fech_in!D16=0,0,RES_hh_fech_in!D16/RES_summary!D$21)</f>
        <v>0</v>
      </c>
      <c r="E16" s="97">
        <f>IF(RES_hh_fech_in!E16=0,0,RES_hh_fech_in!E16/RES_summary!E$21)</f>
        <v>1.36465299022156E-4</v>
      </c>
      <c r="F16" s="97">
        <f>IF(RES_hh_fech_in!F16=0,0,RES_hh_fech_in!F16/RES_summary!F$21)</f>
        <v>4.0746451226463464E-4</v>
      </c>
      <c r="G16" s="97">
        <f>IF(RES_hh_fech_in!G16=0,0,RES_hh_fech_in!G16/RES_summary!G$21)</f>
        <v>8.0058572500081734E-4</v>
      </c>
      <c r="H16" s="97">
        <f>IF(RES_hh_fech_in!H16=0,0,RES_hh_fech_in!H16/RES_summary!H$21)</f>
        <v>4.8294190031245212E-3</v>
      </c>
      <c r="I16" s="97">
        <f>IF(RES_hh_fech_in!I16=0,0,RES_hh_fech_in!I16/RES_summary!I$21)</f>
        <v>6.5867183724071347E-3</v>
      </c>
      <c r="J16" s="97">
        <f>IF(RES_hh_fech_in!J16=0,0,RES_hh_fech_in!J16/RES_summary!J$21)</f>
        <v>6.0323397477227833E-3</v>
      </c>
      <c r="K16" s="97">
        <f>IF(RES_hh_fech_in!K16=0,0,RES_hh_fech_in!K16/RES_summary!K$21)</f>
        <v>7.4514783397159083E-3</v>
      </c>
      <c r="L16" s="97">
        <f>IF(RES_hh_fech_in!L16=0,0,RES_hh_fech_in!L16/RES_summary!L$21)</f>
        <v>4.5556641211662117E-3</v>
      </c>
      <c r="M16" s="97">
        <f>IF(RES_hh_fech_in!M16=0,0,RES_hh_fech_in!M16/RES_summary!M$21)</f>
        <v>2.0205778059333983E-2</v>
      </c>
      <c r="N16" s="97">
        <f>IF(RES_hh_fech_in!N16=0,0,RES_hh_fech_in!N16/RES_summary!N$21)</f>
        <v>2.8848294120533437E-2</v>
      </c>
      <c r="O16" s="97">
        <f>IF(RES_hh_fech_in!O16=0,0,RES_hh_fech_in!O16/RES_summary!O$21)</f>
        <v>4.2369303127966634E-2</v>
      </c>
      <c r="P16" s="97">
        <f>IF(RES_hh_fech_in!P16=0,0,RES_hh_fech_in!P16/RES_summary!P$21)</f>
        <v>1.9983421357543957E-2</v>
      </c>
      <c r="Q16" s="97">
        <f>IF(RES_hh_fech_in!Q16=0,0,RES_hh_fech_in!Q16/RES_summary!Q$21)</f>
        <v>4.257451922245116E-2</v>
      </c>
    </row>
    <row r="17" spans="1:17" ht="12.95" customHeight="1" x14ac:dyDescent="0.25">
      <c r="A17" s="89" t="s">
        <v>63</v>
      </c>
      <c r="B17" s="96"/>
      <c r="C17" s="96">
        <f>IF(RES_hh_fech_in!C17=0,0,RES_hh_fech_in!C17/RES_summary!C$21)</f>
        <v>34.918669111487404</v>
      </c>
      <c r="D17" s="96">
        <f>IF(RES_hh_fech_in!D17=0,0,RES_hh_fech_in!D17/RES_summary!D$21)</f>
        <v>33.709337900335626</v>
      </c>
      <c r="E17" s="96">
        <f>IF(RES_hh_fech_in!E17=0,0,RES_hh_fech_in!E17/RES_summary!E$21)</f>
        <v>35.024063948084027</v>
      </c>
      <c r="F17" s="96">
        <f>IF(RES_hh_fech_in!F17=0,0,RES_hh_fech_in!F17/RES_summary!F$21)</f>
        <v>38.656890586386247</v>
      </c>
      <c r="G17" s="96">
        <f>IF(RES_hh_fech_in!G17=0,0,RES_hh_fech_in!G17/RES_summary!G$21)</f>
        <v>34.252497206576848</v>
      </c>
      <c r="H17" s="96">
        <f>IF(RES_hh_fech_in!H17=0,0,RES_hh_fech_in!H17/RES_summary!H$21)</f>
        <v>35.772556630205557</v>
      </c>
      <c r="I17" s="96">
        <f>IF(RES_hh_fech_in!I17=0,0,RES_hh_fech_in!I17/RES_summary!I$21)</f>
        <v>37.260501851397457</v>
      </c>
      <c r="J17" s="96">
        <f>IF(RES_hh_fech_in!J17=0,0,RES_hh_fech_in!J17/RES_summary!J$21)</f>
        <v>37.104008527576362</v>
      </c>
      <c r="K17" s="96">
        <f>IF(RES_hh_fech_in!K17=0,0,RES_hh_fech_in!K17/RES_summary!K$21)</f>
        <v>41.764873962195445</v>
      </c>
      <c r="L17" s="96">
        <f>IF(RES_hh_fech_in!L17=0,0,RES_hh_fech_in!L17/RES_summary!L$21)</f>
        <v>28.253036989031745</v>
      </c>
      <c r="M17" s="96">
        <f>IF(RES_hh_fech_in!M17=0,0,RES_hh_fech_in!M17/RES_summary!M$21)</f>
        <v>33.465973181950893</v>
      </c>
      <c r="N17" s="96">
        <f>IF(RES_hh_fech_in!N17=0,0,RES_hh_fech_in!N17/RES_summary!N$21)</f>
        <v>33.555186643475764</v>
      </c>
      <c r="O17" s="96">
        <f>IF(RES_hh_fech_in!O17=0,0,RES_hh_fech_in!O17/RES_summary!O$21)</f>
        <v>34.169596149873549</v>
      </c>
      <c r="P17" s="96">
        <f>IF(RES_hh_fech_in!P17=0,0,RES_hh_fech_in!P17/RES_summary!P$21)</f>
        <v>31.779470792062309</v>
      </c>
      <c r="Q17" s="96">
        <f>IF(RES_hh_fech_in!Q17=0,0,RES_hh_fech_in!Q17/RES_summary!Q$21)</f>
        <v>24.563295683382776</v>
      </c>
    </row>
    <row r="18" spans="1:17" ht="12" customHeight="1" x14ac:dyDescent="0.25">
      <c r="A18" s="87" t="s">
        <v>58</v>
      </c>
      <c r="B18" s="95"/>
      <c r="C18" s="95">
        <f>IF(RES_hh_fech_in!C18=0,0,RES_hh_fech_in!C18/RES_summary!C$21)</f>
        <v>49.198238813953211</v>
      </c>
      <c r="D18" s="95">
        <f>IF(RES_hh_fech_in!D18=0,0,RES_hh_fech_in!D18/RES_summary!D$21)</f>
        <v>0</v>
      </c>
      <c r="E18" s="95">
        <f>IF(RES_hh_fech_in!E18=0,0,RES_hh_fech_in!E18/RES_summary!E$21)</f>
        <v>50.119929570145743</v>
      </c>
      <c r="F18" s="95">
        <f>IF(RES_hh_fech_in!F18=0,0,RES_hh_fech_in!F18/RES_summary!F$21)</f>
        <v>51.090211143153176</v>
      </c>
      <c r="G18" s="95">
        <f>IF(RES_hh_fech_in!G18=0,0,RES_hh_fech_in!G18/RES_summary!G$21)</f>
        <v>51.917753557312281</v>
      </c>
      <c r="H18" s="95">
        <f>IF(RES_hh_fech_in!H18=0,0,RES_hh_fech_in!H18/RES_summary!H$21)</f>
        <v>0</v>
      </c>
      <c r="I18" s="95">
        <f>IF(RES_hh_fech_in!I18=0,0,RES_hh_fech_in!I18/RES_summary!I$21)</f>
        <v>53.554487669454851</v>
      </c>
      <c r="J18" s="95">
        <f>IF(RES_hh_fech_in!J18=0,0,RES_hh_fech_in!J18/RES_summary!J$21)</f>
        <v>53.256868693947759</v>
      </c>
      <c r="K18" s="95">
        <f>IF(RES_hh_fech_in!K18=0,0,RES_hh_fech_in!K18/RES_summary!K$21)</f>
        <v>50.83355221362973</v>
      </c>
      <c r="L18" s="95">
        <f>IF(RES_hh_fech_in!L18=0,0,RES_hh_fech_in!L18/RES_summary!L$21)</f>
        <v>61.444427359323107</v>
      </c>
      <c r="M18" s="95">
        <f>IF(RES_hh_fech_in!M18=0,0,RES_hh_fech_in!M18/RES_summary!M$21)</f>
        <v>60.013338755633143</v>
      </c>
      <c r="N18" s="95">
        <f>IF(RES_hh_fech_in!N18=0,0,RES_hh_fech_in!N18/RES_summary!N$21)</f>
        <v>0</v>
      </c>
      <c r="O18" s="95">
        <f>IF(RES_hh_fech_in!O18=0,0,RES_hh_fech_in!O18/RES_summary!O$21)</f>
        <v>0</v>
      </c>
      <c r="P18" s="95">
        <f>IF(RES_hh_fech_in!P18=0,0,RES_hh_fech_in!P18/RES_summary!P$21)</f>
        <v>44.439221803409488</v>
      </c>
      <c r="Q18" s="95">
        <f>IF(RES_hh_fech_in!Q18=0,0,RES_hh_fech_in!Q18/RES_summary!Q$21)</f>
        <v>44.152827898595469</v>
      </c>
    </row>
    <row r="19" spans="1:17" s="28" customFormat="1" ht="12" customHeight="1" x14ac:dyDescent="0.25">
      <c r="A19" s="87" t="s">
        <v>84</v>
      </c>
      <c r="B19" s="95"/>
      <c r="C19" s="95">
        <f>IF(RES_hh_fech_in!C19=0,0,RES_hh_fech_in!C19/RES_summary!C$21)</f>
        <v>0</v>
      </c>
      <c r="D19" s="95">
        <f>IF(RES_hh_fech_in!D19=0,0,RES_hh_fech_in!D19/RES_summary!D$21)</f>
        <v>0</v>
      </c>
      <c r="E19" s="95">
        <f>IF(RES_hh_fech_in!E19=0,0,RES_hh_fech_in!E19/RES_summary!E$21)</f>
        <v>0</v>
      </c>
      <c r="F19" s="95">
        <f>IF(RES_hh_fech_in!F19=0,0,RES_hh_fech_in!F19/RES_summary!F$21)</f>
        <v>0</v>
      </c>
      <c r="G19" s="95">
        <f>IF(RES_hh_fech_in!G19=0,0,RES_hh_fech_in!G19/RES_summary!G$21)</f>
        <v>0</v>
      </c>
      <c r="H19" s="95">
        <f>IF(RES_hh_fech_in!H19=0,0,RES_hh_fech_in!H19/RES_summary!H$21)</f>
        <v>0</v>
      </c>
      <c r="I19" s="95">
        <f>IF(RES_hh_fech_in!I19=0,0,RES_hh_fech_in!I19/RES_summary!I$21)</f>
        <v>0</v>
      </c>
      <c r="J19" s="95">
        <f>IF(RES_hh_fech_in!J19=0,0,RES_hh_fech_in!J19/RES_summary!J$21)</f>
        <v>0</v>
      </c>
      <c r="K19" s="95">
        <f>IF(RES_hh_fech_in!K19=0,0,RES_hh_fech_in!K19/RES_summary!K$21)</f>
        <v>0</v>
      </c>
      <c r="L19" s="95">
        <f>IF(RES_hh_fech_in!L19=0,0,RES_hh_fech_in!L19/RES_summary!L$21)</f>
        <v>0</v>
      </c>
      <c r="M19" s="95">
        <f>IF(RES_hh_fech_in!M19=0,0,RES_hh_fech_in!M19/RES_summary!M$21)</f>
        <v>0</v>
      </c>
      <c r="N19" s="95">
        <f>IF(RES_hh_fech_in!N19=0,0,RES_hh_fech_in!N19/RES_summary!N$21)</f>
        <v>0</v>
      </c>
      <c r="O19" s="95">
        <f>IF(RES_hh_fech_in!O19=0,0,RES_hh_fech_in!O19/RES_summary!O$21)</f>
        <v>0</v>
      </c>
      <c r="P19" s="95">
        <f>IF(RES_hh_fech_in!P19=0,0,RES_hh_fech_in!P19/RES_summary!P$21)</f>
        <v>0</v>
      </c>
      <c r="Q19" s="95">
        <f>IF(RES_hh_fech_in!Q19=0,0,RES_hh_fech_in!Q19/RES_summary!Q$21)</f>
        <v>0</v>
      </c>
    </row>
    <row r="20" spans="1:17" ht="12" customHeight="1" x14ac:dyDescent="0.25">
      <c r="A20" s="87" t="s">
        <v>110</v>
      </c>
      <c r="B20" s="95"/>
      <c r="C20" s="95">
        <f>IF(RES_hh_fech_in!C20=0,0,RES_hh_fech_in!C20/RES_summary!C$21)</f>
        <v>39.381584776303733</v>
      </c>
      <c r="D20" s="95">
        <f>IF(RES_hh_fech_in!D20=0,0,RES_hh_fech_in!D20/RES_summary!D$21)</f>
        <v>39.895332771496129</v>
      </c>
      <c r="E20" s="95">
        <f>IF(RES_hh_fech_in!E20=0,0,RES_hh_fech_in!E20/RES_summary!E$21)</f>
        <v>33.781833562506982</v>
      </c>
      <c r="F20" s="95">
        <f>IF(RES_hh_fech_in!F20=0,0,RES_hh_fech_in!F20/RES_summary!F$21)</f>
        <v>35.02057883582841</v>
      </c>
      <c r="G20" s="95">
        <f>IF(RES_hh_fech_in!G20=0,0,RES_hh_fech_in!G20/RES_summary!G$21)</f>
        <v>39.946429839689529</v>
      </c>
      <c r="H20" s="95">
        <f>IF(RES_hh_fech_in!H20=0,0,RES_hh_fech_in!H20/RES_summary!H$21)</f>
        <v>41.759819943338933</v>
      </c>
      <c r="I20" s="95">
        <f>IF(RES_hh_fech_in!I20=0,0,RES_hh_fech_in!I20/RES_summary!I$21)</f>
        <v>42.05143787303944</v>
      </c>
      <c r="J20" s="95">
        <f>IF(RES_hh_fech_in!J20=0,0,RES_hh_fech_in!J20/RES_summary!J$21)</f>
        <v>41.58095812169126</v>
      </c>
      <c r="K20" s="95">
        <f>IF(RES_hh_fech_in!K20=0,0,RES_hh_fech_in!K20/RES_summary!K$21)</f>
        <v>42.771685951332721</v>
      </c>
      <c r="L20" s="95">
        <f>IF(RES_hh_fech_in!L20=0,0,RES_hh_fech_in!L20/RES_summary!L$21)</f>
        <v>40.680450993466444</v>
      </c>
      <c r="M20" s="95">
        <f>IF(RES_hh_fech_in!M20=0,0,RES_hh_fech_in!M20/RES_summary!M$21)</f>
        <v>38.868978593786714</v>
      </c>
      <c r="N20" s="95">
        <f>IF(RES_hh_fech_in!N20=0,0,RES_hh_fech_in!N20/RES_summary!N$21)</f>
        <v>36.888270190874799</v>
      </c>
      <c r="O20" s="95">
        <f>IF(RES_hh_fech_in!O20=0,0,RES_hh_fech_in!O20/RES_summary!O$21)</f>
        <v>37.912796645641365</v>
      </c>
      <c r="P20" s="95">
        <f>IF(RES_hh_fech_in!P20=0,0,RES_hh_fech_in!P20/RES_summary!P$21)</f>
        <v>36.773958249207716</v>
      </c>
      <c r="Q20" s="95">
        <f>IF(RES_hh_fech_in!Q20=0,0,RES_hh_fech_in!Q20/RES_summary!Q$21)</f>
        <v>35.061053251654343</v>
      </c>
    </row>
    <row r="21" spans="1:17" ht="12" customHeight="1" x14ac:dyDescent="0.25">
      <c r="A21" s="87" t="s">
        <v>109</v>
      </c>
      <c r="B21" s="95"/>
      <c r="C21" s="95">
        <f>IF(RES_hh_fech_in!C21=0,0,RES_hh_fech_in!C21/RES_summary!C$21)</f>
        <v>35.026650474750021</v>
      </c>
      <c r="D21" s="95">
        <f>IF(RES_hh_fech_in!D21=0,0,RES_hh_fech_in!D21/RES_summary!D$21)</f>
        <v>35.723777497119706</v>
      </c>
      <c r="E21" s="95">
        <f>IF(RES_hh_fech_in!E21=0,0,RES_hh_fech_in!E21/RES_summary!E$21)</f>
        <v>36.941370006152077</v>
      </c>
      <c r="F21" s="95">
        <f>IF(RES_hh_fech_in!F21=0,0,RES_hh_fech_in!F21/RES_summary!F$21)</f>
        <v>37.194955232217943</v>
      </c>
      <c r="G21" s="95">
        <f>IF(RES_hh_fech_in!G21=0,0,RES_hh_fech_in!G21/RES_summary!G$21)</f>
        <v>38.225600997395617</v>
      </c>
      <c r="H21" s="95">
        <f>IF(RES_hh_fech_in!H21=0,0,RES_hh_fech_in!H21/RES_summary!H$21)</f>
        <v>39.610116812552164</v>
      </c>
      <c r="I21" s="95">
        <f>IF(RES_hh_fech_in!I21=0,0,RES_hh_fech_in!I21/RES_summary!I$21)</f>
        <v>39.970585012172165</v>
      </c>
      <c r="J21" s="95">
        <f>IF(RES_hh_fech_in!J21=0,0,RES_hh_fech_in!J21/RES_summary!J$21)</f>
        <v>41.216652839541339</v>
      </c>
      <c r="K21" s="95">
        <f>IF(RES_hh_fech_in!K21=0,0,RES_hh_fech_in!K21/RES_summary!K$21)</f>
        <v>35.877652136444205</v>
      </c>
      <c r="L21" s="95">
        <f>IF(RES_hh_fech_in!L21=0,0,RES_hh_fech_in!L21/RES_summary!L$21)</f>
        <v>40.759658499217814</v>
      </c>
      <c r="M21" s="95">
        <f>IF(RES_hh_fech_in!M21=0,0,RES_hh_fech_in!M21/RES_summary!M$21)</f>
        <v>35.082999987468071</v>
      </c>
      <c r="N21" s="95">
        <f>IF(RES_hh_fech_in!N21=0,0,RES_hh_fech_in!N21/RES_summary!N$21)</f>
        <v>33.04055440482329</v>
      </c>
      <c r="O21" s="95">
        <f>IF(RES_hh_fech_in!O21=0,0,RES_hh_fech_in!O21/RES_summary!O$21)</f>
        <v>33.912801599420767</v>
      </c>
      <c r="P21" s="95">
        <f>IF(RES_hh_fech_in!P21=0,0,RES_hh_fech_in!P21/RES_summary!P$21)</f>
        <v>33.615652871943219</v>
      </c>
      <c r="Q21" s="95">
        <f>IF(RES_hh_fech_in!Q21=0,0,RES_hh_fech_in!Q21/RES_summary!Q$21)</f>
        <v>32.294493052651987</v>
      </c>
    </row>
    <row r="22" spans="1:17" ht="12" customHeight="1" x14ac:dyDescent="0.25">
      <c r="A22" s="87" t="s">
        <v>55</v>
      </c>
      <c r="B22" s="95"/>
      <c r="C22" s="95">
        <f>IF(RES_hh_fech_in!C22=0,0,RES_hh_fech_in!C22/RES_summary!C$21)</f>
        <v>41.887765530455034</v>
      </c>
      <c r="D22" s="95">
        <f>IF(RES_hh_fech_in!D22=0,0,RES_hh_fech_in!D22/RES_summary!D$21)</f>
        <v>42.329663474024997</v>
      </c>
      <c r="E22" s="95">
        <f>IF(RES_hh_fech_in!E22=0,0,RES_hh_fech_in!E22/RES_summary!E$21)</f>
        <v>44.180766997286185</v>
      </c>
      <c r="F22" s="95">
        <f>IF(RES_hh_fech_in!F22=0,0,RES_hh_fech_in!F22/RES_summary!F$21)</f>
        <v>44.391224958724948</v>
      </c>
      <c r="G22" s="95">
        <f>IF(RES_hh_fech_in!G22=0,0,RES_hh_fech_in!G22/RES_summary!G$21)</f>
        <v>45.642092725298269</v>
      </c>
      <c r="H22" s="95">
        <f>IF(RES_hh_fech_in!H22=0,0,RES_hh_fech_in!H22/RES_summary!H$21)</f>
        <v>47.352224730803577</v>
      </c>
      <c r="I22" s="95">
        <f>IF(RES_hh_fech_in!I22=0,0,RES_hh_fech_in!I22/RES_summary!I$21)</f>
        <v>47.80689449835203</v>
      </c>
      <c r="J22" s="95">
        <f>IF(RES_hh_fech_in!J22=0,0,RES_hh_fech_in!J22/RES_summary!J$21)</f>
        <v>46.95573990911862</v>
      </c>
      <c r="K22" s="95">
        <f>IF(RES_hh_fech_in!K22=0,0,RES_hh_fech_in!K22/RES_summary!K$21)</f>
        <v>48.131872262175825</v>
      </c>
      <c r="L22" s="95">
        <f>IF(RES_hh_fech_in!L22=0,0,RES_hh_fech_in!L22/RES_summary!L$21)</f>
        <v>0</v>
      </c>
      <c r="M22" s="95">
        <f>IF(RES_hh_fech_in!M22=0,0,RES_hh_fech_in!M22/RES_summary!M$21)</f>
        <v>43.934143923134883</v>
      </c>
      <c r="N22" s="95">
        <f>IF(RES_hh_fech_in!N22=0,0,RES_hh_fech_in!N22/RES_summary!N$21)</f>
        <v>44.307813832308454</v>
      </c>
      <c r="O22" s="95">
        <f>IF(RES_hh_fech_in!O22=0,0,RES_hh_fech_in!O22/RES_summary!O$21)</f>
        <v>42.532561443967147</v>
      </c>
      <c r="P22" s="95">
        <f>IF(RES_hh_fech_in!P22=0,0,RES_hh_fech_in!P22/RES_summary!P$21)</f>
        <v>42.575420555109808</v>
      </c>
      <c r="Q22" s="95">
        <f>IF(RES_hh_fech_in!Q22=0,0,RES_hh_fech_in!Q22/RES_summary!Q$21)</f>
        <v>0</v>
      </c>
    </row>
    <row r="23" spans="1:17" ht="12" customHeight="1" x14ac:dyDescent="0.25">
      <c r="A23" s="87" t="s">
        <v>79</v>
      </c>
      <c r="B23" s="95"/>
      <c r="C23" s="95">
        <f>IF(RES_hh_fech_in!C23=0,0,RES_hh_fech_in!C23/RES_summary!C$21)</f>
        <v>0</v>
      </c>
      <c r="D23" s="95">
        <f>IF(RES_hh_fech_in!D23=0,0,RES_hh_fech_in!D23/RES_summary!D$21)</f>
        <v>0</v>
      </c>
      <c r="E23" s="95">
        <f>IF(RES_hh_fech_in!E23=0,0,RES_hh_fech_in!E23/RES_summary!E$21)</f>
        <v>0</v>
      </c>
      <c r="F23" s="95">
        <f>IF(RES_hh_fech_in!F23=0,0,RES_hh_fech_in!F23/RES_summary!F$21)</f>
        <v>0</v>
      </c>
      <c r="G23" s="95">
        <f>IF(RES_hh_fech_in!G23=0,0,RES_hh_fech_in!G23/RES_summary!G$21)</f>
        <v>0</v>
      </c>
      <c r="H23" s="95">
        <f>IF(RES_hh_fech_in!H23=0,0,RES_hh_fech_in!H23/RES_summary!H$21)</f>
        <v>0</v>
      </c>
      <c r="I23" s="95">
        <f>IF(RES_hh_fech_in!I23=0,0,RES_hh_fech_in!I23/RES_summary!I$21)</f>
        <v>0</v>
      </c>
      <c r="J23" s="95">
        <f>IF(RES_hh_fech_in!J23=0,0,RES_hh_fech_in!J23/RES_summary!J$21)</f>
        <v>0</v>
      </c>
      <c r="K23" s="95">
        <f>IF(RES_hh_fech_in!K23=0,0,RES_hh_fech_in!K23/RES_summary!K$21)</f>
        <v>0</v>
      </c>
      <c r="L23" s="95">
        <f>IF(RES_hh_fech_in!L23=0,0,RES_hh_fech_in!L23/RES_summary!L$21)</f>
        <v>0</v>
      </c>
      <c r="M23" s="95">
        <f>IF(RES_hh_fech_in!M23=0,0,RES_hh_fech_in!M23/RES_summary!M$21)</f>
        <v>0</v>
      </c>
      <c r="N23" s="95">
        <f>IF(RES_hh_fech_in!N23=0,0,RES_hh_fech_in!N23/RES_summary!N$21)</f>
        <v>0</v>
      </c>
      <c r="O23" s="95">
        <f>IF(RES_hh_fech_in!O23=0,0,RES_hh_fech_in!O23/RES_summary!O$21)</f>
        <v>0</v>
      </c>
      <c r="P23" s="95">
        <f>IF(RES_hh_fech_in!P23=0,0,RES_hh_fech_in!P23/RES_summary!P$21)</f>
        <v>0</v>
      </c>
      <c r="Q23" s="95">
        <f>IF(RES_hh_fech_in!Q23=0,0,RES_hh_fech_in!Q23/RES_summary!Q$21)</f>
        <v>0</v>
      </c>
    </row>
    <row r="24" spans="1:17" ht="12" customHeight="1" x14ac:dyDescent="0.25">
      <c r="A24" s="87" t="s">
        <v>61</v>
      </c>
      <c r="B24" s="95"/>
      <c r="C24" s="95">
        <f>IF(RES_hh_fech_in!C24=0,0,RES_hh_fech_in!C24/RES_summary!C$21)</f>
        <v>24.619676190776609</v>
      </c>
      <c r="D24" s="95">
        <f>IF(RES_hh_fech_in!D24=0,0,RES_hh_fech_in!D24/RES_summary!D$21)</f>
        <v>25.20436292519387</v>
      </c>
      <c r="E24" s="95">
        <f>IF(RES_hh_fech_in!E24=0,0,RES_hh_fech_in!E24/RES_summary!E$21)</f>
        <v>25.779953204773516</v>
      </c>
      <c r="F24" s="95">
        <f>IF(RES_hh_fech_in!F24=0,0,RES_hh_fech_in!F24/RES_summary!F$21)</f>
        <v>25.739668929194369</v>
      </c>
      <c r="G24" s="95">
        <f>IF(RES_hh_fech_in!G24=0,0,RES_hh_fech_in!G24/RES_summary!G$21)</f>
        <v>26.385657744411159</v>
      </c>
      <c r="H24" s="95">
        <f>IF(RES_hh_fech_in!H24=0,0,RES_hh_fech_in!H24/RES_summary!H$21)</f>
        <v>27.276529520857608</v>
      </c>
      <c r="I24" s="95">
        <f>IF(RES_hh_fech_in!I24=0,0,RES_hh_fech_in!I24/RES_summary!I$21)</f>
        <v>27.42128849687656</v>
      </c>
      <c r="J24" s="95">
        <f>IF(RES_hh_fech_in!J24=0,0,RES_hh_fech_in!J24/RES_summary!J$21)</f>
        <v>27.048782085169986</v>
      </c>
      <c r="K24" s="95">
        <f>IF(RES_hh_fech_in!K24=0,0,RES_hh_fech_in!K24/RES_summary!K$21)</f>
        <v>26.196609951858356</v>
      </c>
      <c r="L24" s="95">
        <f>IF(RES_hh_fech_in!L24=0,0,RES_hh_fech_in!L24/RES_summary!L$21)</f>
        <v>26.131845323098787</v>
      </c>
      <c r="M24" s="95">
        <f>IF(RES_hh_fech_in!M24=0,0,RES_hh_fech_in!M24/RES_summary!M$21)</f>
        <v>22.945863040084475</v>
      </c>
      <c r="N24" s="95">
        <f>IF(RES_hh_fech_in!N24=0,0,RES_hh_fech_in!N24/RES_summary!N$21)</f>
        <v>22.771602909330344</v>
      </c>
      <c r="O24" s="95">
        <f>IF(RES_hh_fech_in!O24=0,0,RES_hh_fech_in!O24/RES_summary!O$21)</f>
        <v>24.391594916868662</v>
      </c>
      <c r="P24" s="95">
        <f>IF(RES_hh_fech_in!P24=0,0,RES_hh_fech_in!P24/RES_summary!P$21)</f>
        <v>23.151341574034941</v>
      </c>
      <c r="Q24" s="95">
        <f>IF(RES_hh_fech_in!Q24=0,0,RES_hh_fech_in!Q24/RES_summary!Q$21)</f>
        <v>22.454415012154961</v>
      </c>
    </row>
    <row r="25" spans="1:17" ht="12" customHeight="1" x14ac:dyDescent="0.25">
      <c r="A25" s="51" t="s">
        <v>60</v>
      </c>
      <c r="B25" s="22"/>
      <c r="C25" s="22">
        <f>IF(RES_hh_fech_in!C25=0,0,RES_hh_fech_in!C25/RES_summary!C$21)</f>
        <v>30.898635364991367</v>
      </c>
      <c r="D25" s="22">
        <f>IF(RES_hh_fech_in!D25=0,0,RES_hh_fech_in!D25/RES_summary!D$21)</f>
        <v>30.010954695705632</v>
      </c>
      <c r="E25" s="22">
        <f>IF(RES_hh_fech_in!E25=0,0,RES_hh_fech_in!E25/RES_summary!E$21)</f>
        <v>29.229259838268433</v>
      </c>
      <c r="F25" s="22">
        <f>IF(RES_hh_fech_in!F25=0,0,RES_hh_fech_in!F25/RES_summary!F$21)</f>
        <v>29.299519417025909</v>
      </c>
      <c r="G25" s="22">
        <f>IF(RES_hh_fech_in!G25=0,0,RES_hh_fech_in!G25/RES_summary!G$21)</f>
        <v>29.57647687070051</v>
      </c>
      <c r="H25" s="22">
        <f>IF(RES_hh_fech_in!H25=0,0,RES_hh_fech_in!H25/RES_summary!H$21)</f>
        <v>28.76972272883706</v>
      </c>
      <c r="I25" s="22">
        <f>IF(RES_hh_fech_in!I25=0,0,RES_hh_fech_in!I25/RES_summary!I$21)</f>
        <v>30.216726648408923</v>
      </c>
      <c r="J25" s="22">
        <f>IF(RES_hh_fech_in!J25=0,0,RES_hh_fech_in!J25/RES_summary!J$21)</f>
        <v>26.579102269537699</v>
      </c>
      <c r="K25" s="22">
        <f>IF(RES_hh_fech_in!K25=0,0,RES_hh_fech_in!K25/RES_summary!K$21)</f>
        <v>29.391914697527362</v>
      </c>
      <c r="L25" s="22">
        <f>IF(RES_hh_fech_in!L25=0,0,RES_hh_fech_in!L25/RES_summary!L$21)</f>
        <v>27.289745498701205</v>
      </c>
      <c r="M25" s="22">
        <f>IF(RES_hh_fech_in!M25=0,0,RES_hh_fech_in!M25/RES_summary!M$21)</f>
        <v>23.045284689819319</v>
      </c>
      <c r="N25" s="22">
        <f>IF(RES_hh_fech_in!N25=0,0,RES_hh_fech_in!N25/RES_summary!N$21)</f>
        <v>26.426128571064289</v>
      </c>
      <c r="O25" s="22">
        <f>IF(RES_hh_fech_in!O25=0,0,RES_hh_fech_in!O25/RES_summary!O$21)</f>
        <v>25.493890083544997</v>
      </c>
      <c r="P25" s="22">
        <f>IF(RES_hh_fech_in!P25=0,0,RES_hh_fech_in!P25/RES_summary!P$21)</f>
        <v>27.774256760985974</v>
      </c>
      <c r="Q25" s="22">
        <f>IF(RES_hh_fech_in!Q25=0,0,RES_hh_fech_in!Q25/RES_summary!Q$21)</f>
        <v>26.066767635733612</v>
      </c>
    </row>
    <row r="26" spans="1:17" ht="12" customHeight="1" x14ac:dyDescent="0.25">
      <c r="A26" s="49" t="s">
        <v>59</v>
      </c>
      <c r="B26" s="18"/>
      <c r="C26" s="18">
        <f>IF(RES_hh_fech_in!C26=0,0,RES_hh_fech_in!C26/RES_summary!C$21)</f>
        <v>0</v>
      </c>
      <c r="D26" s="18">
        <f>IF(RES_hh_fech_in!D26=0,0,RES_hh_fech_in!D26/RES_summary!D$21)</f>
        <v>0</v>
      </c>
      <c r="E26" s="18">
        <f>IF(RES_hh_fech_in!E26=0,0,RES_hh_fech_in!E26/RES_summary!E$21)</f>
        <v>0</v>
      </c>
      <c r="F26" s="18">
        <f>IF(RES_hh_fech_in!F26=0,0,RES_hh_fech_in!F26/RES_summary!F$21)</f>
        <v>0</v>
      </c>
      <c r="G26" s="18">
        <f>IF(RES_hh_fech_in!G26=0,0,RES_hh_fech_in!G26/RES_summary!G$21)</f>
        <v>0</v>
      </c>
      <c r="H26" s="18">
        <f>IF(RES_hh_fech_in!H26=0,0,RES_hh_fech_in!H26/RES_summary!H$21)</f>
        <v>0</v>
      </c>
      <c r="I26" s="18">
        <f>IF(RES_hh_fech_in!I26=0,0,RES_hh_fech_in!I26/RES_summary!I$21)</f>
        <v>0</v>
      </c>
      <c r="J26" s="18">
        <f>IF(RES_hh_fech_in!J26=0,0,RES_hh_fech_in!J26/RES_summary!J$21)</f>
        <v>0</v>
      </c>
      <c r="K26" s="18">
        <f>IF(RES_hh_fech_in!K26=0,0,RES_hh_fech_in!K26/RES_summary!K$21)</f>
        <v>0</v>
      </c>
      <c r="L26" s="18">
        <f>IF(RES_hh_fech_in!L26=0,0,RES_hh_fech_in!L26/RES_summary!L$21)</f>
        <v>0</v>
      </c>
      <c r="M26" s="18">
        <f>IF(RES_hh_fech_in!M26=0,0,RES_hh_fech_in!M26/RES_summary!M$21)</f>
        <v>0</v>
      </c>
      <c r="N26" s="18">
        <f>IF(RES_hh_fech_in!N26=0,0,RES_hh_fech_in!N26/RES_summary!N$21)</f>
        <v>0</v>
      </c>
      <c r="O26" s="18">
        <f>IF(RES_hh_fech_in!O26=0,0,RES_hh_fech_in!O26/RES_summary!O$21)</f>
        <v>0</v>
      </c>
      <c r="P26" s="18">
        <f>IF(RES_hh_fech_in!P26=0,0,RES_hh_fech_in!P26/RES_summary!P$21)</f>
        <v>0</v>
      </c>
      <c r="Q26" s="18">
        <f>IF(RES_hh_fech_in!Q26=0,0,RES_hh_fech_in!Q26/RES_summary!Q$21)</f>
        <v>0</v>
      </c>
    </row>
    <row r="27" spans="1:17" ht="12.95" customHeight="1" x14ac:dyDescent="0.25">
      <c r="A27" s="89" t="s">
        <v>62</v>
      </c>
      <c r="B27" s="96"/>
      <c r="C27" s="96">
        <f>IF(RES_hh_fech_in!C27=0,0,RES_hh_fech_in!C27/RES_summary!C$21)</f>
        <v>8.2023278402972366</v>
      </c>
      <c r="D27" s="96">
        <f>IF(RES_hh_fech_in!D27=0,0,RES_hh_fech_in!D27/RES_summary!D$21)</f>
        <v>8.9237361581434964</v>
      </c>
      <c r="E27" s="96">
        <f>IF(RES_hh_fech_in!E27=0,0,RES_hh_fech_in!E27/RES_summary!E$21)</f>
        <v>8.3775590461091998</v>
      </c>
      <c r="F27" s="96">
        <f>IF(RES_hh_fech_in!F27=0,0,RES_hh_fech_in!F27/RES_summary!F$21)</f>
        <v>8.9425346896012048</v>
      </c>
      <c r="G27" s="96">
        <f>IF(RES_hh_fech_in!G27=0,0,RES_hh_fech_in!G27/RES_summary!G$21)</f>
        <v>7.8885363149014562</v>
      </c>
      <c r="H27" s="96">
        <f>IF(RES_hh_fech_in!H27=0,0,RES_hh_fech_in!H27/RES_summary!H$21)</f>
        <v>6.773723384585753</v>
      </c>
      <c r="I27" s="96">
        <f>IF(RES_hh_fech_in!I27=0,0,RES_hh_fech_in!I27/RES_summary!I$21)</f>
        <v>6.8293981746622432</v>
      </c>
      <c r="J27" s="96">
        <f>IF(RES_hh_fech_in!J27=0,0,RES_hh_fech_in!J27/RES_summary!J$21)</f>
        <v>6.5660392095938382</v>
      </c>
      <c r="K27" s="96">
        <f>IF(RES_hh_fech_in!K27=0,0,RES_hh_fech_in!K27/RES_summary!K$21)</f>
        <v>7.037103394615718</v>
      </c>
      <c r="L27" s="96">
        <f>IF(RES_hh_fech_in!L27=0,0,RES_hh_fech_in!L27/RES_summary!L$21)</f>
        <v>8.1305277213501217</v>
      </c>
      <c r="M27" s="96">
        <f>IF(RES_hh_fech_in!M27=0,0,RES_hh_fech_in!M27/RES_summary!M$21)</f>
        <v>6.5934980766928462</v>
      </c>
      <c r="N27" s="96">
        <f>IF(RES_hh_fech_in!N27=0,0,RES_hh_fech_in!N27/RES_summary!N$21)</f>
        <v>7.4977291603571317</v>
      </c>
      <c r="O27" s="96">
        <f>IF(RES_hh_fech_in!O27=0,0,RES_hh_fech_in!O27/RES_summary!O$21)</f>
        <v>10.080019785777955</v>
      </c>
      <c r="P27" s="96">
        <f>IF(RES_hh_fech_in!P27=0,0,RES_hh_fech_in!P27/RES_summary!P$21)</f>
        <v>8.90667116357052</v>
      </c>
      <c r="Q27" s="96">
        <f>IF(RES_hh_fech_in!Q27=0,0,RES_hh_fech_in!Q27/RES_summary!Q$21)</f>
        <v>8.7233217703273187</v>
      </c>
    </row>
    <row r="28" spans="1:17" ht="12" customHeight="1" x14ac:dyDescent="0.25">
      <c r="A28" s="87" t="s">
        <v>58</v>
      </c>
      <c r="B28" s="95"/>
      <c r="C28" s="95">
        <f>IF(RES_hh_fech_in!C28=0,0,RES_hh_fech_in!C28/RES_summary!C$21)</f>
        <v>0</v>
      </c>
      <c r="D28" s="95">
        <f>IF(RES_hh_fech_in!D28=0,0,RES_hh_fech_in!D28/RES_summary!D$21)</f>
        <v>0</v>
      </c>
      <c r="E28" s="95">
        <f>IF(RES_hh_fech_in!E28=0,0,RES_hh_fech_in!E28/RES_summary!E$21)</f>
        <v>0</v>
      </c>
      <c r="F28" s="95">
        <f>IF(RES_hh_fech_in!F28=0,0,RES_hh_fech_in!F28/RES_summary!F$21)</f>
        <v>0</v>
      </c>
      <c r="G28" s="95">
        <f>IF(RES_hh_fech_in!G28=0,0,RES_hh_fech_in!G28/RES_summary!G$21)</f>
        <v>0</v>
      </c>
      <c r="H28" s="95">
        <f>IF(RES_hh_fech_in!H28=0,0,RES_hh_fech_in!H28/RES_summary!H$21)</f>
        <v>0</v>
      </c>
      <c r="I28" s="95">
        <f>IF(RES_hh_fech_in!I28=0,0,RES_hh_fech_in!I28/RES_summary!I$21)</f>
        <v>0</v>
      </c>
      <c r="J28" s="95">
        <f>IF(RES_hh_fech_in!J28=0,0,RES_hh_fech_in!J28/RES_summary!J$21)</f>
        <v>0</v>
      </c>
      <c r="K28" s="95">
        <f>IF(RES_hh_fech_in!K28=0,0,RES_hh_fech_in!K28/RES_summary!K$21)</f>
        <v>0</v>
      </c>
      <c r="L28" s="95">
        <f>IF(RES_hh_fech_in!L28=0,0,RES_hh_fech_in!L28/RES_summary!L$21)</f>
        <v>0</v>
      </c>
      <c r="M28" s="95">
        <f>IF(RES_hh_fech_in!M28=0,0,RES_hh_fech_in!M28/RES_summary!M$21)</f>
        <v>0</v>
      </c>
      <c r="N28" s="95">
        <f>IF(RES_hh_fech_in!N28=0,0,RES_hh_fech_in!N28/RES_summary!N$21)</f>
        <v>0</v>
      </c>
      <c r="O28" s="95">
        <f>IF(RES_hh_fech_in!O28=0,0,RES_hh_fech_in!O28/RES_summary!O$21)</f>
        <v>0</v>
      </c>
      <c r="P28" s="95">
        <f>IF(RES_hh_fech_in!P28=0,0,RES_hh_fech_in!P28/RES_summary!P$21)</f>
        <v>0</v>
      </c>
      <c r="Q28" s="95">
        <f>IF(RES_hh_fech_in!Q28=0,0,RES_hh_fech_in!Q28/RES_summary!Q$21)</f>
        <v>0</v>
      </c>
    </row>
    <row r="29" spans="1:17" s="28" customFormat="1" ht="12" customHeight="1" x14ac:dyDescent="0.25">
      <c r="A29" s="87" t="s">
        <v>84</v>
      </c>
      <c r="B29" s="95"/>
      <c r="C29" s="95">
        <f>IF(RES_hh_fech_in!C29=0,0,RES_hh_fech_in!C29/RES_summary!C$21)</f>
        <v>0</v>
      </c>
      <c r="D29" s="95">
        <f>IF(RES_hh_fech_in!D29=0,0,RES_hh_fech_in!D29/RES_summary!D$21)</f>
        <v>0</v>
      </c>
      <c r="E29" s="95">
        <f>IF(RES_hh_fech_in!E29=0,0,RES_hh_fech_in!E29/RES_summary!E$21)</f>
        <v>0</v>
      </c>
      <c r="F29" s="95">
        <f>IF(RES_hh_fech_in!F29=0,0,RES_hh_fech_in!F29/RES_summary!F$21)</f>
        <v>0</v>
      </c>
      <c r="G29" s="95">
        <f>IF(RES_hh_fech_in!G29=0,0,RES_hh_fech_in!G29/RES_summary!G$21)</f>
        <v>0</v>
      </c>
      <c r="H29" s="95">
        <f>IF(RES_hh_fech_in!H29=0,0,RES_hh_fech_in!H29/RES_summary!H$21)</f>
        <v>0</v>
      </c>
      <c r="I29" s="95">
        <f>IF(RES_hh_fech_in!I29=0,0,RES_hh_fech_in!I29/RES_summary!I$21)</f>
        <v>0</v>
      </c>
      <c r="J29" s="95">
        <f>IF(RES_hh_fech_in!J29=0,0,RES_hh_fech_in!J29/RES_summary!J$21)</f>
        <v>0</v>
      </c>
      <c r="K29" s="95">
        <f>IF(RES_hh_fech_in!K29=0,0,RES_hh_fech_in!K29/RES_summary!K$21)</f>
        <v>0</v>
      </c>
      <c r="L29" s="95">
        <f>IF(RES_hh_fech_in!L29=0,0,RES_hh_fech_in!L29/RES_summary!L$21)</f>
        <v>0</v>
      </c>
      <c r="M29" s="95">
        <f>IF(RES_hh_fech_in!M29=0,0,RES_hh_fech_in!M29/RES_summary!M$21)</f>
        <v>0</v>
      </c>
      <c r="N29" s="95">
        <f>IF(RES_hh_fech_in!N29=0,0,RES_hh_fech_in!N29/RES_summary!N$21)</f>
        <v>0</v>
      </c>
      <c r="O29" s="95">
        <f>IF(RES_hh_fech_in!O29=0,0,RES_hh_fech_in!O29/RES_summary!O$21)</f>
        <v>0</v>
      </c>
      <c r="P29" s="95">
        <f>IF(RES_hh_fech_in!P29=0,0,RES_hh_fech_in!P29/RES_summary!P$21)</f>
        <v>0</v>
      </c>
      <c r="Q29" s="95">
        <f>IF(RES_hh_fech_in!Q29=0,0,RES_hh_fech_in!Q29/RES_summary!Q$21)</f>
        <v>0</v>
      </c>
    </row>
    <row r="30" spans="1:17" ht="12" customHeight="1" x14ac:dyDescent="0.25">
      <c r="A30" s="87" t="s">
        <v>109</v>
      </c>
      <c r="B30" s="95"/>
      <c r="C30" s="95">
        <f>IF(RES_hh_fech_in!C30=0,0,RES_hh_fech_in!C30/RES_summary!C$21)</f>
        <v>13.336373681321575</v>
      </c>
      <c r="D30" s="95">
        <f>IF(RES_hh_fech_in!D30=0,0,RES_hh_fech_in!D30/RES_summary!D$21)</f>
        <v>14.365648096088901</v>
      </c>
      <c r="E30" s="95">
        <f>IF(RES_hh_fech_in!E30=0,0,RES_hh_fech_in!E30/RES_summary!E$21)</f>
        <v>14.032827008055767</v>
      </c>
      <c r="F30" s="95">
        <f>IF(RES_hh_fech_in!F30=0,0,RES_hh_fech_in!F30/RES_summary!F$21)</f>
        <v>13.768876914499957</v>
      </c>
      <c r="G30" s="95">
        <f>IF(RES_hh_fech_in!G30=0,0,RES_hh_fech_in!G30/RES_summary!G$21)</f>
        <v>12.622721055566588</v>
      </c>
      <c r="H30" s="95">
        <f>IF(RES_hh_fech_in!H30=0,0,RES_hh_fech_in!H30/RES_summary!H$21)</f>
        <v>12.596220467647022</v>
      </c>
      <c r="I30" s="95">
        <f>IF(RES_hh_fech_in!I30=0,0,RES_hh_fech_in!I30/RES_summary!I$21)</f>
        <v>12.753274579462243</v>
      </c>
      <c r="J30" s="95">
        <f>IF(RES_hh_fech_in!J30=0,0,RES_hh_fech_in!J30/RES_summary!J$21)</f>
        <v>12.928366722628603</v>
      </c>
      <c r="K30" s="95">
        <f>IF(RES_hh_fech_in!K30=0,0,RES_hh_fech_in!K30/RES_summary!K$21)</f>
        <v>11.928862648783072</v>
      </c>
      <c r="L30" s="95">
        <f>IF(RES_hh_fech_in!L30=0,0,RES_hh_fech_in!L30/RES_summary!L$21)</f>
        <v>15.219310396336287</v>
      </c>
      <c r="M30" s="95">
        <f>IF(RES_hh_fech_in!M30=0,0,RES_hh_fech_in!M30/RES_summary!M$21)</f>
        <v>11.263664899222301</v>
      </c>
      <c r="N30" s="95">
        <f>IF(RES_hh_fech_in!N30=0,0,RES_hh_fech_in!N30/RES_summary!N$21)</f>
        <v>12.461356656347178</v>
      </c>
      <c r="O30" s="95">
        <f>IF(RES_hh_fech_in!O30=0,0,RES_hh_fech_in!O30/RES_summary!O$21)</f>
        <v>13.193977826609132</v>
      </c>
      <c r="P30" s="95">
        <f>IF(RES_hh_fech_in!P30=0,0,RES_hh_fech_in!P30/RES_summary!P$21)</f>
        <v>13.743708443463589</v>
      </c>
      <c r="Q30" s="95">
        <f>IF(RES_hh_fech_in!Q30=0,0,RES_hh_fech_in!Q30/RES_summary!Q$21)</f>
        <v>13.970501644017547</v>
      </c>
    </row>
    <row r="31" spans="1:17" ht="12" customHeight="1" x14ac:dyDescent="0.25">
      <c r="A31" s="87" t="s">
        <v>55</v>
      </c>
      <c r="B31" s="95"/>
      <c r="C31" s="95">
        <f>IF(RES_hh_fech_in!C31=0,0,RES_hh_fech_in!C31/RES_summary!C$21)</f>
        <v>0</v>
      </c>
      <c r="D31" s="95">
        <f>IF(RES_hh_fech_in!D31=0,0,RES_hh_fech_in!D31/RES_summary!D$21)</f>
        <v>0</v>
      </c>
      <c r="E31" s="95">
        <f>IF(RES_hh_fech_in!E31=0,0,RES_hh_fech_in!E31/RES_summary!E$21)</f>
        <v>0</v>
      </c>
      <c r="F31" s="95">
        <f>IF(RES_hh_fech_in!F31=0,0,RES_hh_fech_in!F31/RES_summary!F$21)</f>
        <v>20.621117254714893</v>
      </c>
      <c r="G31" s="95">
        <f>IF(RES_hh_fech_in!G31=0,0,RES_hh_fech_in!G31/RES_summary!G$21)</f>
        <v>18.708469513009359</v>
      </c>
      <c r="H31" s="95">
        <f>IF(RES_hh_fech_in!H31=0,0,RES_hh_fech_in!H31/RES_summary!H$21)</f>
        <v>0</v>
      </c>
      <c r="I31" s="95">
        <f>IF(RES_hh_fech_in!I31=0,0,RES_hh_fech_in!I31/RES_summary!I$21)</f>
        <v>0</v>
      </c>
      <c r="J31" s="95">
        <f>IF(RES_hh_fech_in!J31=0,0,RES_hh_fech_in!J31/RES_summary!J$21)</f>
        <v>20.276036848433176</v>
      </c>
      <c r="K31" s="95">
        <f>IF(RES_hh_fech_in!K31=0,0,RES_hh_fech_in!K31/RES_summary!K$21)</f>
        <v>19.651441338912395</v>
      </c>
      <c r="L31" s="95">
        <f>IF(RES_hh_fech_in!L31=0,0,RES_hh_fech_in!L31/RES_summary!L$21)</f>
        <v>0</v>
      </c>
      <c r="M31" s="95">
        <f>IF(RES_hh_fech_in!M31=0,0,RES_hh_fech_in!M31/RES_summary!M$21)</f>
        <v>17.355666343688746</v>
      </c>
      <c r="N31" s="95">
        <f>IF(RES_hh_fech_in!N31=0,0,RES_hh_fech_in!N31/RES_summary!N$21)</f>
        <v>16.403491827603091</v>
      </c>
      <c r="O31" s="95">
        <f>IF(RES_hh_fech_in!O31=0,0,RES_hh_fech_in!O31/RES_summary!O$21)</f>
        <v>18.891604840494068</v>
      </c>
      <c r="P31" s="95">
        <f>IF(RES_hh_fech_in!P31=0,0,RES_hh_fech_in!P31/RES_summary!P$21)</f>
        <v>19.6459007087097</v>
      </c>
      <c r="Q31" s="95">
        <f>IF(RES_hh_fech_in!Q31=0,0,RES_hh_fech_in!Q31/RES_summary!Q$21)</f>
        <v>0</v>
      </c>
    </row>
    <row r="32" spans="1:17" ht="12" customHeight="1" x14ac:dyDescent="0.25">
      <c r="A32" s="49" t="s">
        <v>60</v>
      </c>
      <c r="B32" s="18"/>
      <c r="C32" s="18">
        <f>IF(RES_hh_fech_in!C32=0,0,RES_hh_fech_in!C32/RES_summary!C$21)</f>
        <v>7.8502381805038324</v>
      </c>
      <c r="D32" s="18">
        <f>IF(RES_hh_fech_in!D32=0,0,RES_hh_fech_in!D32/RES_summary!D$21)</f>
        <v>8.4378242715300491</v>
      </c>
      <c r="E32" s="18">
        <f>IF(RES_hh_fech_in!E32=0,0,RES_hh_fech_in!E32/RES_summary!E$21)</f>
        <v>7.8702253776386497</v>
      </c>
      <c r="F32" s="18">
        <f>IF(RES_hh_fech_in!F32=0,0,RES_hh_fech_in!F32/RES_summary!F$21)</f>
        <v>7.6479641912088869</v>
      </c>
      <c r="G32" s="18">
        <f>IF(RES_hh_fech_in!G32=0,0,RES_hh_fech_in!G32/RES_summary!G$21)</f>
        <v>6.5590441073374821</v>
      </c>
      <c r="H32" s="18">
        <f>IF(RES_hh_fech_in!H32=0,0,RES_hh_fech_in!H32/RES_summary!H$21)</f>
        <v>6.1045274529699354</v>
      </c>
      <c r="I32" s="18">
        <f>IF(RES_hh_fech_in!I32=0,0,RES_hh_fech_in!I32/RES_summary!I$21)</f>
        <v>6.3736465140285077</v>
      </c>
      <c r="J32" s="18">
        <f>IF(RES_hh_fech_in!J32=0,0,RES_hh_fech_in!J32/RES_summary!J$21)</f>
        <v>5.5902348342180543</v>
      </c>
      <c r="K32" s="18">
        <f>IF(RES_hh_fech_in!K32=0,0,RES_hh_fech_in!K32/RES_summary!K$21)</f>
        <v>6.8028375183516214</v>
      </c>
      <c r="L32" s="18">
        <f>IF(RES_hh_fech_in!L32=0,0,RES_hh_fech_in!L32/RES_summary!L$21)</f>
        <v>7.5865000538435936</v>
      </c>
      <c r="M32" s="18">
        <f>IF(RES_hh_fech_in!M32=0,0,RES_hh_fech_in!M32/RES_summary!M$21)</f>
        <v>6.1837988798582257</v>
      </c>
      <c r="N32" s="18">
        <f>IF(RES_hh_fech_in!N32=0,0,RES_hh_fech_in!N32/RES_summary!N$21)</f>
        <v>7.0950548285290829</v>
      </c>
      <c r="O32" s="18">
        <f>IF(RES_hh_fech_in!O32=0,0,RES_hh_fech_in!O32/RES_summary!O$21)</f>
        <v>7.4773175602661057</v>
      </c>
      <c r="P32" s="18">
        <f>IF(RES_hh_fech_in!P32=0,0,RES_hh_fech_in!P32/RES_summary!P$21)</f>
        <v>7.9515445810920031</v>
      </c>
      <c r="Q32" s="18">
        <f>IF(RES_hh_fech_in!Q32=0,0,RES_hh_fech_in!Q32/RES_summary!Q$21)</f>
        <v>8.0104552500340471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>
    <tabColor theme="6" tint="0.79998168889431442"/>
    <pageSetUpPr fitToPage="1"/>
  </sheetPr>
  <dimension ref="A1:S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9" ht="25.5" customHeight="1" x14ac:dyDescent="0.25">
      <c r="A1" s="108" t="s">
        <v>244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9" s="28" customFormat="1" ht="12" customHeight="1" x14ac:dyDescent="0.25"/>
    <row r="3" spans="1:19" ht="12.95" customHeight="1" x14ac:dyDescent="0.25">
      <c r="A3" s="94" t="s">
        <v>126</v>
      </c>
      <c r="B3" s="100"/>
      <c r="C3" s="100">
        <f>IF(RES_hh_tesh_in!C3=0,0,RES_hh_tesh_in!C3/RES_summary!C$21)</f>
        <v>181.37072796919634</v>
      </c>
      <c r="D3" s="100">
        <f>IF(RES_hh_tesh_in!D3=0,0,RES_hh_tesh_in!D3/RES_summary!D$21)</f>
        <v>174.1971024867855</v>
      </c>
      <c r="E3" s="100">
        <f>IF(RES_hh_tesh_in!E3=0,0,RES_hh_tesh_in!E3/RES_summary!E$21)</f>
        <v>181.91017776039033</v>
      </c>
      <c r="F3" s="100">
        <f>IF(RES_hh_tesh_in!F3=0,0,RES_hh_tesh_in!F3/RES_summary!F$21)</f>
        <v>177.95866304021936</v>
      </c>
      <c r="G3" s="100">
        <f>IF(RES_hh_tesh_in!G3=0,0,RES_hh_tesh_in!G3/RES_summary!G$21)</f>
        <v>178.19834156910073</v>
      </c>
      <c r="H3" s="100">
        <f>IF(RES_hh_tesh_in!H3=0,0,RES_hh_tesh_in!H3/RES_summary!H$21)</f>
        <v>178.46910459845054</v>
      </c>
      <c r="I3" s="100">
        <f>IF(RES_hh_tesh_in!I3=0,0,RES_hh_tesh_in!I3/RES_summary!I$21)</f>
        <v>177.35635514415341</v>
      </c>
      <c r="J3" s="100">
        <f>IF(RES_hh_tesh_in!J3=0,0,RES_hh_tesh_in!J3/RES_summary!J$21)</f>
        <v>174.89130685108159</v>
      </c>
      <c r="K3" s="100">
        <f>IF(RES_hh_tesh_in!K3=0,0,RES_hh_tesh_in!K3/RES_summary!K$21)</f>
        <v>182.29613817143732</v>
      </c>
      <c r="L3" s="100">
        <f>IF(RES_hh_tesh_in!L3=0,0,RES_hh_tesh_in!L3/RES_summary!L$21)</f>
        <v>171.74332193299861</v>
      </c>
      <c r="M3" s="100">
        <f>IF(RES_hh_tesh_in!M3=0,0,RES_hh_tesh_in!M3/RES_summary!M$21)</f>
        <v>155.21038160077009</v>
      </c>
      <c r="N3" s="100">
        <f>IF(RES_hh_tesh_in!N3=0,0,RES_hh_tesh_in!N3/RES_summary!N$21)</f>
        <v>163.82939256087693</v>
      </c>
      <c r="O3" s="100">
        <f>IF(RES_hh_tesh_in!O3=0,0,RES_hh_tesh_in!O3/RES_summary!O$21)</f>
        <v>150.79283468235212</v>
      </c>
      <c r="P3" s="100">
        <f>IF(RES_hh_tesh_in!P3=0,0,RES_hh_tesh_in!P3/RES_summary!P$21)</f>
        <v>144.16429366300616</v>
      </c>
      <c r="Q3" s="100">
        <f>IF(RES_hh_tesh_in!Q3=0,0,RES_hh_tesh_in!Q3/RES_summary!Q$21)</f>
        <v>129.46439525309077</v>
      </c>
      <c r="S3" s="28"/>
    </row>
    <row r="4" spans="1:19" ht="12.95" customHeight="1" x14ac:dyDescent="0.25">
      <c r="A4" s="89" t="s">
        <v>65</v>
      </c>
      <c r="B4" s="96"/>
      <c r="C4" s="96">
        <f>IF(RES_hh_tesh_in!C4=0,0,RES_hh_tesh_in!C4/RES_summary!C$21)</f>
        <v>154.27042435520042</v>
      </c>
      <c r="D4" s="96">
        <f>IF(RES_hh_tesh_in!D4=0,0,RES_hh_tesh_in!D4/RES_summary!D$21)</f>
        <v>146.24137681749684</v>
      </c>
      <c r="E4" s="96">
        <f>IF(RES_hh_tesh_in!E4=0,0,RES_hh_tesh_in!E4/RES_summary!E$21)</f>
        <v>153.72960617568668</v>
      </c>
      <c r="F4" s="96">
        <f>IF(RES_hh_tesh_in!F4=0,0,RES_hh_tesh_in!F4/RES_summary!F$21)</f>
        <v>149.53279646963057</v>
      </c>
      <c r="G4" s="96">
        <f>IF(RES_hh_tesh_in!G4=0,0,RES_hh_tesh_in!G4/RES_summary!G$21)</f>
        <v>150.27707918969838</v>
      </c>
      <c r="H4" s="96">
        <f>IF(RES_hh_tesh_in!H4=0,0,RES_hh_tesh_in!H4/RES_summary!H$21)</f>
        <v>150.43887691157133</v>
      </c>
      <c r="I4" s="96">
        <f>IF(RES_hh_tesh_in!I4=0,0,RES_hh_tesh_in!I4/RES_summary!I$21)</f>
        <v>148.45956296060038</v>
      </c>
      <c r="J4" s="96">
        <f>IF(RES_hh_tesh_in!J4=0,0,RES_hh_tesh_in!J4/RES_summary!J$21)</f>
        <v>147.02644486937442</v>
      </c>
      <c r="K4" s="96">
        <f>IF(RES_hh_tesh_in!K4=0,0,RES_hh_tesh_in!K4/RES_summary!K$21)</f>
        <v>152.66380825739151</v>
      </c>
      <c r="L4" s="96">
        <f>IF(RES_hh_tesh_in!L4=0,0,RES_hh_tesh_in!L4/RES_summary!L$21)</f>
        <v>142.82816430091773</v>
      </c>
      <c r="M4" s="96">
        <f>IF(RES_hh_tesh_in!M4=0,0,RES_hh_tesh_in!M4/RES_summary!M$21)</f>
        <v>129.01547948799359</v>
      </c>
      <c r="N4" s="96">
        <f>IF(RES_hh_tesh_in!N4=0,0,RES_hh_tesh_in!N4/RES_summary!N$21)</f>
        <v>136.87235780420215</v>
      </c>
      <c r="O4" s="96">
        <f>IF(RES_hh_tesh_in!O4=0,0,RES_hh_tesh_in!O4/RES_summary!O$21)</f>
        <v>123.17567188195657</v>
      </c>
      <c r="P4" s="96">
        <f>IF(RES_hh_tesh_in!P4=0,0,RES_hh_tesh_in!P4/RES_summary!P$21)</f>
        <v>116.7276038301128</v>
      </c>
      <c r="Q4" s="96">
        <f>IF(RES_hh_tesh_in!Q4=0,0,RES_hh_tesh_in!Q4/RES_summary!Q$21)</f>
        <v>103.09585507198935</v>
      </c>
      <c r="S4" s="28"/>
    </row>
    <row r="5" spans="1:19" ht="12" customHeight="1" x14ac:dyDescent="0.25">
      <c r="A5" s="87" t="s">
        <v>58</v>
      </c>
      <c r="B5" s="95"/>
      <c r="C5" s="95">
        <f>IF(RES_hh_tesh_in!C5=0,0,RES_hh_tesh_in!C5/RES_summary!C$21)</f>
        <v>232.2297354328899</v>
      </c>
      <c r="D5" s="95">
        <f>IF(RES_hh_tesh_in!D5=0,0,RES_hh_tesh_in!D5/RES_summary!D$21)</f>
        <v>145.25803763337768</v>
      </c>
      <c r="E5" s="95">
        <f>IF(RES_hh_tesh_in!E5=0,0,RES_hh_tesh_in!E5/RES_summary!E$21)</f>
        <v>130.30034768546565</v>
      </c>
      <c r="F5" s="95">
        <f>IF(RES_hh_tesh_in!F5=0,0,RES_hh_tesh_in!F5/RES_summary!F$21)</f>
        <v>128.59906090895976</v>
      </c>
      <c r="G5" s="95">
        <f>IF(RES_hh_tesh_in!G5=0,0,RES_hh_tesh_in!G5/RES_summary!G$21)</f>
        <v>143.0178348427421</v>
      </c>
      <c r="H5" s="95">
        <f>IF(RES_hh_tesh_in!H5=0,0,RES_hh_tesh_in!H5/RES_summary!H$21)</f>
        <v>0</v>
      </c>
      <c r="I5" s="95">
        <f>IF(RES_hh_tesh_in!I5=0,0,RES_hh_tesh_in!I5/RES_summary!I$21)</f>
        <v>137.52315184750955</v>
      </c>
      <c r="J5" s="95">
        <f>IF(RES_hh_tesh_in!J5=0,0,RES_hh_tesh_in!J5/RES_summary!J$21)</f>
        <v>136.1485392475166</v>
      </c>
      <c r="K5" s="95">
        <f>IF(RES_hh_tesh_in!K5=0,0,RES_hh_tesh_in!K5/RES_summary!K$21)</f>
        <v>139.85997040187416</v>
      </c>
      <c r="L5" s="95">
        <f>IF(RES_hh_tesh_in!L5=0,0,RES_hh_tesh_in!L5/RES_summary!L$21)</f>
        <v>182.14545136457119</v>
      </c>
      <c r="M5" s="95">
        <f>IF(RES_hh_tesh_in!M5=0,0,RES_hh_tesh_in!M5/RES_summary!M$21)</f>
        <v>168.89504372840264</v>
      </c>
      <c r="N5" s="95">
        <f>IF(RES_hh_tesh_in!N5=0,0,RES_hh_tesh_in!N5/RES_summary!N$21)</f>
        <v>0</v>
      </c>
      <c r="O5" s="95">
        <f>IF(RES_hh_tesh_in!O5=0,0,RES_hh_tesh_in!O5/RES_summary!O$21)</f>
        <v>0</v>
      </c>
      <c r="P5" s="95">
        <f>IF(RES_hh_tesh_in!P5=0,0,RES_hh_tesh_in!P5/RES_summary!P$21)</f>
        <v>114.01806233464121</v>
      </c>
      <c r="Q5" s="95">
        <f>IF(RES_hh_tesh_in!Q5=0,0,RES_hh_tesh_in!Q5/RES_summary!Q$21)</f>
        <v>103.37063055150884</v>
      </c>
      <c r="S5" s="28"/>
    </row>
    <row r="6" spans="1:19" ht="12" customHeight="1" x14ac:dyDescent="0.25">
      <c r="A6" s="87" t="s">
        <v>84</v>
      </c>
      <c r="B6" s="95"/>
      <c r="C6" s="95">
        <f>IF(RES_hh_tesh_in!C6=0,0,RES_hh_tesh_in!C6/RES_summary!C$21)</f>
        <v>0</v>
      </c>
      <c r="D6" s="95">
        <f>IF(RES_hh_tesh_in!D6=0,0,RES_hh_tesh_in!D6/RES_summary!D$21)</f>
        <v>0</v>
      </c>
      <c r="E6" s="95">
        <f>IF(RES_hh_tesh_in!E6=0,0,RES_hh_tesh_in!E6/RES_summary!E$21)</f>
        <v>0</v>
      </c>
      <c r="F6" s="95">
        <f>IF(RES_hh_tesh_in!F6=0,0,RES_hh_tesh_in!F6/RES_summary!F$21)</f>
        <v>0</v>
      </c>
      <c r="G6" s="95">
        <f>IF(RES_hh_tesh_in!G6=0,0,RES_hh_tesh_in!G6/RES_summary!G$21)</f>
        <v>0</v>
      </c>
      <c r="H6" s="95">
        <f>IF(RES_hh_tesh_in!H6=0,0,RES_hh_tesh_in!H6/RES_summary!H$21)</f>
        <v>0</v>
      </c>
      <c r="I6" s="95">
        <f>IF(RES_hh_tesh_in!I6=0,0,RES_hh_tesh_in!I6/RES_summary!I$21)</f>
        <v>0</v>
      </c>
      <c r="J6" s="95">
        <f>IF(RES_hh_tesh_in!J6=0,0,RES_hh_tesh_in!J6/RES_summary!J$21)</f>
        <v>0</v>
      </c>
      <c r="K6" s="95">
        <f>IF(RES_hh_tesh_in!K6=0,0,RES_hh_tesh_in!K6/RES_summary!K$21)</f>
        <v>0</v>
      </c>
      <c r="L6" s="95">
        <f>IF(RES_hh_tesh_in!L6=0,0,RES_hh_tesh_in!L6/RES_summary!L$21)</f>
        <v>0</v>
      </c>
      <c r="M6" s="95">
        <f>IF(RES_hh_tesh_in!M6=0,0,RES_hh_tesh_in!M6/RES_summary!M$21)</f>
        <v>0</v>
      </c>
      <c r="N6" s="95">
        <f>IF(RES_hh_tesh_in!N6=0,0,RES_hh_tesh_in!N6/RES_summary!N$21)</f>
        <v>0</v>
      </c>
      <c r="O6" s="95">
        <f>IF(RES_hh_tesh_in!O6=0,0,RES_hh_tesh_in!O6/RES_summary!O$21)</f>
        <v>0</v>
      </c>
      <c r="P6" s="95">
        <f>IF(RES_hh_tesh_in!P6=0,0,RES_hh_tesh_in!P6/RES_summary!P$21)</f>
        <v>0</v>
      </c>
      <c r="Q6" s="95">
        <f>IF(RES_hh_tesh_in!Q6=0,0,RES_hh_tesh_in!Q6/RES_summary!Q$21)</f>
        <v>0</v>
      </c>
      <c r="S6" s="28"/>
    </row>
    <row r="7" spans="1:19" ht="12" customHeight="1" x14ac:dyDescent="0.25">
      <c r="A7" s="87" t="s">
        <v>110</v>
      </c>
      <c r="B7" s="95"/>
      <c r="C7" s="95">
        <f>IF(RES_hh_tesh_in!C7=0,0,RES_hh_tesh_in!C7/RES_summary!C$21)</f>
        <v>155.84684349452323</v>
      </c>
      <c r="D7" s="95">
        <f>IF(RES_hh_tesh_in!D7=0,0,RES_hh_tesh_in!D7/RES_summary!D$21)</f>
        <v>153.95010825335021</v>
      </c>
      <c r="E7" s="95">
        <f>IF(RES_hh_tesh_in!E7=0,0,RES_hh_tesh_in!E7/RES_summary!E$21)</f>
        <v>130.64107032683583</v>
      </c>
      <c r="F7" s="95">
        <f>IF(RES_hh_tesh_in!F7=0,0,RES_hh_tesh_in!F7/RES_summary!F$21)</f>
        <v>126.04248800279903</v>
      </c>
      <c r="G7" s="95">
        <f>IF(RES_hh_tesh_in!G7=0,0,RES_hh_tesh_in!G7/RES_summary!G$21)</f>
        <v>151.64019498658001</v>
      </c>
      <c r="H7" s="95">
        <f>IF(RES_hh_tesh_in!H7=0,0,RES_hh_tesh_in!H7/RES_summary!H$21)</f>
        <v>149.89834379894666</v>
      </c>
      <c r="I7" s="95">
        <f>IF(RES_hh_tesh_in!I7=0,0,RES_hh_tesh_in!I7/RES_summary!I$21)</f>
        <v>148.18059307214239</v>
      </c>
      <c r="J7" s="95">
        <f>IF(RES_hh_tesh_in!J7=0,0,RES_hh_tesh_in!J7/RES_summary!J$21)</f>
        <v>143.61358304296832</v>
      </c>
      <c r="K7" s="95">
        <f>IF(RES_hh_tesh_in!K7=0,0,RES_hh_tesh_in!K7/RES_summary!K$21)</f>
        <v>146.52522121779418</v>
      </c>
      <c r="L7" s="95">
        <f>IF(RES_hh_tesh_in!L7=0,0,RES_hh_tesh_in!L7/RES_summary!L$21)</f>
        <v>142.61625922924196</v>
      </c>
      <c r="M7" s="95">
        <f>IF(RES_hh_tesh_in!M7=0,0,RES_hh_tesh_in!M7/RES_summary!M$21)</f>
        <v>136.63953783092612</v>
      </c>
      <c r="N7" s="95">
        <f>IF(RES_hh_tesh_in!N7=0,0,RES_hh_tesh_in!N7/RES_summary!N$21)</f>
        <v>131.50384355824741</v>
      </c>
      <c r="O7" s="95">
        <f>IF(RES_hh_tesh_in!O7=0,0,RES_hh_tesh_in!O7/RES_summary!O$21)</f>
        <v>127.45367031747058</v>
      </c>
      <c r="P7" s="95">
        <f>IF(RES_hh_tesh_in!P7=0,0,RES_hh_tesh_in!P7/RES_summary!P$21)</f>
        <v>120.68254313364595</v>
      </c>
      <c r="Q7" s="95">
        <f>IF(RES_hh_tesh_in!Q7=0,0,RES_hh_tesh_in!Q7/RES_summary!Q$21)</f>
        <v>107.18945385651111</v>
      </c>
      <c r="S7" s="28"/>
    </row>
    <row r="8" spans="1:19" ht="12" customHeight="1" x14ac:dyDescent="0.25">
      <c r="A8" s="87" t="s">
        <v>109</v>
      </c>
      <c r="B8" s="95"/>
      <c r="C8" s="95">
        <f>IF(RES_hh_tesh_in!C8=0,0,RES_hh_tesh_in!C8/RES_summary!C$21)</f>
        <v>149.24528608150345</v>
      </c>
      <c r="D8" s="95">
        <f>IF(RES_hh_tesh_in!D8=0,0,RES_hh_tesh_in!D8/RES_summary!D$21)</f>
        <v>148.10867709831791</v>
      </c>
      <c r="E8" s="95">
        <f>IF(RES_hh_tesh_in!E8=0,0,RES_hh_tesh_in!E8/RES_summary!E$21)</f>
        <v>154.72569195459948</v>
      </c>
      <c r="F8" s="95">
        <f>IF(RES_hh_tesh_in!F8=0,0,RES_hh_tesh_in!F8/RES_summary!F$21)</f>
        <v>148.689680540041</v>
      </c>
      <c r="G8" s="95">
        <f>IF(RES_hh_tesh_in!G8=0,0,RES_hh_tesh_in!G8/RES_summary!G$21)</f>
        <v>151.27747446937573</v>
      </c>
      <c r="H8" s="95">
        <f>IF(RES_hh_tesh_in!H8=0,0,RES_hh_tesh_in!H8/RES_summary!H$21)</f>
        <v>149.24144640847405</v>
      </c>
      <c r="I8" s="95">
        <f>IF(RES_hh_tesh_in!I8=0,0,RES_hh_tesh_in!I8/RES_summary!I$21)</f>
        <v>147.54719979687971</v>
      </c>
      <c r="J8" s="95">
        <f>IF(RES_hh_tesh_in!J8=0,0,RES_hh_tesh_in!J8/RES_summary!J$21)</f>
        <v>144.25031881153834</v>
      </c>
      <c r="K8" s="95">
        <f>IF(RES_hh_tesh_in!K8=0,0,RES_hh_tesh_in!K8/RES_summary!K$21)</f>
        <v>133.64509259136315</v>
      </c>
      <c r="L8" s="95">
        <f>IF(RES_hh_tesh_in!L8=0,0,RES_hh_tesh_in!L8/RES_summary!L$21)</f>
        <v>153.7619983461112</v>
      </c>
      <c r="M8" s="95">
        <f>IF(RES_hh_tesh_in!M8=0,0,RES_hh_tesh_in!M8/RES_summary!M$21)</f>
        <v>130.29214603607221</v>
      </c>
      <c r="N8" s="95">
        <f>IF(RES_hh_tesh_in!N8=0,0,RES_hh_tesh_in!N8/RES_summary!N$21)</f>
        <v>131.21635873049843</v>
      </c>
      <c r="O8" s="95">
        <f>IF(RES_hh_tesh_in!O8=0,0,RES_hh_tesh_in!O8/RES_summary!O$21)</f>
        <v>123.39917336724675</v>
      </c>
      <c r="P8" s="95">
        <f>IF(RES_hh_tesh_in!P8=0,0,RES_hh_tesh_in!P8/RES_summary!P$21)</f>
        <v>121.15768880876358</v>
      </c>
      <c r="Q8" s="95">
        <f>IF(RES_hh_tesh_in!Q8=0,0,RES_hh_tesh_in!Q8/RES_summary!Q$21)</f>
        <v>110.61529825395083</v>
      </c>
      <c r="S8" s="28"/>
    </row>
    <row r="9" spans="1:19" ht="12" customHeight="1" x14ac:dyDescent="0.25">
      <c r="A9" s="87" t="s">
        <v>55</v>
      </c>
      <c r="B9" s="95"/>
      <c r="C9" s="95">
        <f>IF(RES_hh_tesh_in!C9=0,0,RES_hh_tesh_in!C9/RES_summary!C$21)</f>
        <v>148.43296684771897</v>
      </c>
      <c r="D9" s="95">
        <f>IF(RES_hh_tesh_in!D9=0,0,RES_hh_tesh_in!D9/RES_summary!D$21)</f>
        <v>144.91244137673127</v>
      </c>
      <c r="E9" s="95">
        <f>IF(RES_hh_tesh_in!E9=0,0,RES_hh_tesh_in!E9/RES_summary!E$21)</f>
        <v>152.65750412083074</v>
      </c>
      <c r="F9" s="95">
        <f>IF(RES_hh_tesh_in!F9=0,0,RES_hh_tesh_in!F9/RES_summary!F$21)</f>
        <v>151.46071689822185</v>
      </c>
      <c r="G9" s="95">
        <f>IF(RES_hh_tesh_in!G9=0,0,RES_hh_tesh_in!G9/RES_summary!G$21)</f>
        <v>147.61042683131873</v>
      </c>
      <c r="H9" s="95">
        <f>IF(RES_hh_tesh_in!H9=0,0,RES_hh_tesh_in!H9/RES_summary!H$21)</f>
        <v>141.07741747332639</v>
      </c>
      <c r="I9" s="95">
        <f>IF(RES_hh_tesh_in!I9=0,0,RES_hh_tesh_in!I9/RES_summary!I$21)</f>
        <v>139.77955425286518</v>
      </c>
      <c r="J9" s="95">
        <f>IF(RES_hh_tesh_in!J9=0,0,RES_hh_tesh_in!J9/RES_summary!J$21)</f>
        <v>141.97234152558585</v>
      </c>
      <c r="K9" s="95">
        <f>IF(RES_hh_tesh_in!K9=0,0,RES_hh_tesh_in!K9/RES_summary!K$21)</f>
        <v>145.81411025350283</v>
      </c>
      <c r="L9" s="95">
        <f>IF(RES_hh_tesh_in!L9=0,0,RES_hh_tesh_in!L9/RES_summary!L$21)</f>
        <v>0</v>
      </c>
      <c r="M9" s="95">
        <f>IF(RES_hh_tesh_in!M9=0,0,RES_hh_tesh_in!M9/RES_summary!M$21)</f>
        <v>134.8842979211901</v>
      </c>
      <c r="N9" s="95">
        <f>IF(RES_hh_tesh_in!N9=0,0,RES_hh_tesh_in!N9/RES_summary!N$21)</f>
        <v>145.61612122382266</v>
      </c>
      <c r="O9" s="95">
        <f>IF(RES_hh_tesh_in!O9=0,0,RES_hh_tesh_in!O9/RES_summary!O$21)</f>
        <v>124.15351405977552</v>
      </c>
      <c r="P9" s="95">
        <f>IF(RES_hh_tesh_in!P9=0,0,RES_hh_tesh_in!P9/RES_summary!P$21)</f>
        <v>122.08273087871316</v>
      </c>
      <c r="Q9" s="95">
        <f>IF(RES_hh_tesh_in!Q9=0,0,RES_hh_tesh_in!Q9/RES_summary!Q$21)</f>
        <v>0</v>
      </c>
      <c r="S9" s="28"/>
    </row>
    <row r="10" spans="1:19" ht="12" customHeight="1" x14ac:dyDescent="0.25">
      <c r="A10" s="87" t="s">
        <v>79</v>
      </c>
      <c r="B10" s="95"/>
      <c r="C10" s="95">
        <f>IF(RES_hh_tesh_in!C10=0,0,RES_hh_tesh_in!C10/RES_summary!C$21)</f>
        <v>0</v>
      </c>
      <c r="D10" s="95">
        <f>IF(RES_hh_tesh_in!D10=0,0,RES_hh_tesh_in!D10/RES_summary!D$21)</f>
        <v>0</v>
      </c>
      <c r="E10" s="95">
        <f>IF(RES_hh_tesh_in!E10=0,0,RES_hh_tesh_in!E10/RES_summary!E$21)</f>
        <v>0</v>
      </c>
      <c r="F10" s="95">
        <f>IF(RES_hh_tesh_in!F10=0,0,RES_hh_tesh_in!F10/RES_summary!F$21)</f>
        <v>0</v>
      </c>
      <c r="G10" s="95">
        <f>IF(RES_hh_tesh_in!G10=0,0,RES_hh_tesh_in!G10/RES_summary!G$21)</f>
        <v>0</v>
      </c>
      <c r="H10" s="95">
        <f>IF(RES_hh_tesh_in!H10=0,0,RES_hh_tesh_in!H10/RES_summary!H$21)</f>
        <v>0</v>
      </c>
      <c r="I10" s="95">
        <f>IF(RES_hh_tesh_in!I10=0,0,RES_hh_tesh_in!I10/RES_summary!I$21)</f>
        <v>0</v>
      </c>
      <c r="J10" s="95">
        <f>IF(RES_hh_tesh_in!J10=0,0,RES_hh_tesh_in!J10/RES_summary!J$21)</f>
        <v>0</v>
      </c>
      <c r="K10" s="95">
        <f>IF(RES_hh_tesh_in!K10=0,0,RES_hh_tesh_in!K10/RES_summary!K$21)</f>
        <v>0</v>
      </c>
      <c r="L10" s="95">
        <f>IF(RES_hh_tesh_in!L10=0,0,RES_hh_tesh_in!L10/RES_summary!L$21)</f>
        <v>0</v>
      </c>
      <c r="M10" s="95">
        <f>IF(RES_hh_tesh_in!M10=0,0,RES_hh_tesh_in!M10/RES_summary!M$21)</f>
        <v>0</v>
      </c>
      <c r="N10" s="95">
        <f>IF(RES_hh_tesh_in!N10=0,0,RES_hh_tesh_in!N10/RES_summary!N$21)</f>
        <v>0</v>
      </c>
      <c r="O10" s="95">
        <f>IF(RES_hh_tesh_in!O10=0,0,RES_hh_tesh_in!O10/RES_summary!O$21)</f>
        <v>0</v>
      </c>
      <c r="P10" s="95">
        <f>IF(RES_hh_tesh_in!P10=0,0,RES_hh_tesh_in!P10/RES_summary!P$21)</f>
        <v>0</v>
      </c>
      <c r="Q10" s="95">
        <f>IF(RES_hh_tesh_in!Q10=0,0,RES_hh_tesh_in!Q10/RES_summary!Q$21)</f>
        <v>0</v>
      </c>
      <c r="S10" s="28"/>
    </row>
    <row r="11" spans="1:19" ht="12" customHeight="1" x14ac:dyDescent="0.25">
      <c r="A11" s="87" t="s">
        <v>61</v>
      </c>
      <c r="B11" s="95"/>
      <c r="C11" s="95">
        <f>IF(RES_hh_tesh_in!C11=0,0,RES_hh_tesh_in!C11/RES_summary!C$21)</f>
        <v>145.57168366157231</v>
      </c>
      <c r="D11" s="95">
        <f>IF(RES_hh_tesh_in!D11=0,0,RES_hh_tesh_in!D11/RES_summary!D$21)</f>
        <v>146.21450943929307</v>
      </c>
      <c r="E11" s="95">
        <f>IF(RES_hh_tesh_in!E11=0,0,RES_hh_tesh_in!E11/RES_summary!E$21)</f>
        <v>150.81620709889026</v>
      </c>
      <c r="F11" s="95">
        <f>IF(RES_hh_tesh_in!F11=0,0,RES_hh_tesh_in!F11/RES_summary!F$21)</f>
        <v>138.28632260147489</v>
      </c>
      <c r="G11" s="95">
        <f>IF(RES_hh_tesh_in!G11=0,0,RES_hh_tesh_in!G11/RES_summary!G$21)</f>
        <v>142.94631134333483</v>
      </c>
      <c r="H11" s="95">
        <f>IF(RES_hh_tesh_in!H11=0,0,RES_hh_tesh_in!H11/RES_summary!H$21)</f>
        <v>144.66317668051869</v>
      </c>
      <c r="I11" s="95">
        <f>IF(RES_hh_tesh_in!I11=0,0,RES_hh_tesh_in!I11/RES_summary!I$21)</f>
        <v>144.56200072240304</v>
      </c>
      <c r="J11" s="95">
        <f>IF(RES_hh_tesh_in!J11=0,0,RES_hh_tesh_in!J11/RES_summary!J$21)</f>
        <v>133.858404565999</v>
      </c>
      <c r="K11" s="95">
        <f>IF(RES_hh_tesh_in!K11=0,0,RES_hh_tesh_in!K11/RES_summary!K$21)</f>
        <v>144.37448394603248</v>
      </c>
      <c r="L11" s="95">
        <f>IF(RES_hh_tesh_in!L11=0,0,RES_hh_tesh_in!L11/RES_summary!L$21)</f>
        <v>137.82656418132026</v>
      </c>
      <c r="M11" s="95">
        <f>IF(RES_hh_tesh_in!M11=0,0,RES_hh_tesh_in!M11/RES_summary!M$21)</f>
        <v>120.05436817826777</v>
      </c>
      <c r="N11" s="95">
        <f>IF(RES_hh_tesh_in!N11=0,0,RES_hh_tesh_in!N11/RES_summary!N$21)</f>
        <v>127.51088744523473</v>
      </c>
      <c r="O11" s="95">
        <f>IF(RES_hh_tesh_in!O11=0,0,RES_hh_tesh_in!O11/RES_summary!O$21)</f>
        <v>120.0864196867804</v>
      </c>
      <c r="P11" s="95">
        <f>IF(RES_hh_tesh_in!P11=0,0,RES_hh_tesh_in!P11/RES_summary!P$21)</f>
        <v>112.00328741895292</v>
      </c>
      <c r="Q11" s="95">
        <f>IF(RES_hh_tesh_in!Q11=0,0,RES_hh_tesh_in!Q11/RES_summary!Q$21)</f>
        <v>101.0414555642416</v>
      </c>
      <c r="S11" s="28"/>
    </row>
    <row r="12" spans="1:19" ht="12" customHeight="1" x14ac:dyDescent="0.25">
      <c r="A12" s="87" t="s">
        <v>115</v>
      </c>
      <c r="B12" s="95"/>
      <c r="C12" s="95">
        <f>IF(RES_hh_tesh_in!C12=0,0,RES_hh_tesh_in!C12/RES_summary!C$21)</f>
        <v>0</v>
      </c>
      <c r="D12" s="95">
        <f>IF(RES_hh_tesh_in!D12=0,0,RES_hh_tesh_in!D12/RES_summary!D$21)</f>
        <v>0</v>
      </c>
      <c r="E12" s="95">
        <f>IF(RES_hh_tesh_in!E12=0,0,RES_hh_tesh_in!E12/RES_summary!E$21)</f>
        <v>0</v>
      </c>
      <c r="F12" s="95">
        <f>IF(RES_hh_tesh_in!F12=0,0,RES_hh_tesh_in!F12/RES_summary!F$21)</f>
        <v>0</v>
      </c>
      <c r="G12" s="95">
        <f>IF(RES_hh_tesh_in!G12=0,0,RES_hh_tesh_in!G12/RES_summary!G$21)</f>
        <v>0</v>
      </c>
      <c r="H12" s="95">
        <f>IF(RES_hh_tesh_in!H12=0,0,RES_hh_tesh_in!H12/RES_summary!H$21)</f>
        <v>0</v>
      </c>
      <c r="I12" s="95">
        <f>IF(RES_hh_tesh_in!I12=0,0,RES_hh_tesh_in!I12/RES_summary!I$21)</f>
        <v>0</v>
      </c>
      <c r="J12" s="95">
        <f>IF(RES_hh_tesh_in!J12=0,0,RES_hh_tesh_in!J12/RES_summary!J$21)</f>
        <v>0</v>
      </c>
      <c r="K12" s="95">
        <f>IF(RES_hh_tesh_in!K12=0,0,RES_hh_tesh_in!K12/RES_summary!K$21)</f>
        <v>0</v>
      </c>
      <c r="L12" s="95">
        <f>IF(RES_hh_tesh_in!L12=0,0,RES_hh_tesh_in!L12/RES_summary!L$21)</f>
        <v>0</v>
      </c>
      <c r="M12" s="95">
        <f>IF(RES_hh_tesh_in!M12=0,0,RES_hh_tesh_in!M12/RES_summary!M$21)</f>
        <v>0</v>
      </c>
      <c r="N12" s="95">
        <f>IF(RES_hh_tesh_in!N12=0,0,RES_hh_tesh_in!N12/RES_summary!N$21)</f>
        <v>0</v>
      </c>
      <c r="O12" s="95">
        <f>IF(RES_hh_tesh_in!O12=0,0,RES_hh_tesh_in!O12/RES_summary!O$21)</f>
        <v>0</v>
      </c>
      <c r="P12" s="95">
        <f>IF(RES_hh_tesh_in!P12=0,0,RES_hh_tesh_in!P12/RES_summary!P$21)</f>
        <v>0</v>
      </c>
      <c r="Q12" s="95">
        <f>IF(RES_hh_tesh_in!Q12=0,0,RES_hh_tesh_in!Q12/RES_summary!Q$21)</f>
        <v>0</v>
      </c>
      <c r="S12" s="28"/>
    </row>
    <row r="13" spans="1:19" ht="12" customHeight="1" x14ac:dyDescent="0.25">
      <c r="A13" s="51" t="s">
        <v>114</v>
      </c>
      <c r="B13" s="22"/>
      <c r="C13" s="22">
        <f>IF(RES_hh_tesh_in!C13=0,0,RES_hh_tesh_in!C13/RES_summary!C$21)</f>
        <v>147.00633831694788</v>
      </c>
      <c r="D13" s="22">
        <f>IF(RES_hh_tesh_in!D13=0,0,RES_hh_tesh_in!D13/RES_summary!D$21)</f>
        <v>143.11123580633063</v>
      </c>
      <c r="E13" s="22">
        <f>IF(RES_hh_tesh_in!E13=0,0,RES_hh_tesh_in!E13/RES_summary!E$21)</f>
        <v>143.66792998960148</v>
      </c>
      <c r="F13" s="22">
        <f>IF(RES_hh_tesh_in!F13=0,0,RES_hh_tesh_in!F13/RES_summary!F$21)</f>
        <v>136.6194969580867</v>
      </c>
      <c r="G13" s="22">
        <f>IF(RES_hh_tesh_in!G13=0,0,RES_hh_tesh_in!G13/RES_summary!G$21)</f>
        <v>131.35151478708158</v>
      </c>
      <c r="H13" s="22">
        <f>IF(RES_hh_tesh_in!H13=0,0,RES_hh_tesh_in!H13/RES_summary!H$21)</f>
        <v>120.00755532266096</v>
      </c>
      <c r="I13" s="22">
        <f>IF(RES_hh_tesh_in!I13=0,0,RES_hh_tesh_in!I13/RES_summary!I$21)</f>
        <v>123.83518068947411</v>
      </c>
      <c r="J13" s="22">
        <f>IF(RES_hh_tesh_in!J13=0,0,RES_hh_tesh_in!J13/RES_summary!J$21)</f>
        <v>109.74895022516193</v>
      </c>
      <c r="K13" s="22">
        <f>IF(RES_hh_tesh_in!K13=0,0,RES_hh_tesh_in!K13/RES_summary!K$21)</f>
        <v>125.80657363417632</v>
      </c>
      <c r="L13" s="22">
        <f>IF(RES_hh_tesh_in!L13=0,0,RES_hh_tesh_in!L13/RES_summary!L$21)</f>
        <v>121.57666886520693</v>
      </c>
      <c r="M13" s="22">
        <f>IF(RES_hh_tesh_in!M13=0,0,RES_hh_tesh_in!M13/RES_summary!M$21)</f>
        <v>116.99054306984725</v>
      </c>
      <c r="N13" s="22">
        <f>IF(RES_hh_tesh_in!N13=0,0,RES_hh_tesh_in!N13/RES_summary!N$21)</f>
        <v>127.73522929163151</v>
      </c>
      <c r="O13" s="22">
        <f>IF(RES_hh_tesh_in!O13=0,0,RES_hh_tesh_in!O13/RES_summary!O$21)</f>
        <v>115.6619425387198</v>
      </c>
      <c r="P13" s="22">
        <f>IF(RES_hh_tesh_in!P13=0,0,RES_hh_tesh_in!P13/RES_summary!P$21)</f>
        <v>114.26402667263993</v>
      </c>
      <c r="Q13" s="22">
        <f>IF(RES_hh_tesh_in!Q13=0,0,RES_hh_tesh_in!Q13/RES_summary!Q$21)</f>
        <v>102.64598638857838</v>
      </c>
      <c r="S13" s="28"/>
    </row>
    <row r="14" spans="1:19" ht="12" customHeight="1" x14ac:dyDescent="0.25">
      <c r="A14" s="99" t="s">
        <v>117</v>
      </c>
      <c r="B14" s="98"/>
      <c r="C14" s="98">
        <f>IF(RES_hh_tesh_in!C14=0,0,RES_hh_tesh_in!C14/RES_summary!C$21)</f>
        <v>0.20098543859441342</v>
      </c>
      <c r="D14" s="98">
        <f>IF(RES_hh_tesh_in!D14=0,0,RES_hh_tesh_in!D14/RES_summary!D$21)</f>
        <v>0.35977843176883678</v>
      </c>
      <c r="E14" s="98">
        <f>IF(RES_hh_tesh_in!E14=0,0,RES_hh_tesh_in!E14/RES_summary!E$21)</f>
        <v>1.9093499236802729</v>
      </c>
      <c r="F14" s="98">
        <f>IF(RES_hh_tesh_in!F14=0,0,RES_hh_tesh_in!F14/RES_summary!F$21)</f>
        <v>2.3711047788234816</v>
      </c>
      <c r="G14" s="98">
        <f>IF(RES_hh_tesh_in!G14=0,0,RES_hh_tesh_in!G14/RES_summary!G$21)</f>
        <v>4.2700449167050181</v>
      </c>
      <c r="H14" s="98">
        <f>IF(RES_hh_tesh_in!H14=0,0,RES_hh_tesh_in!H14/RES_summary!H$21)</f>
        <v>8.3370603216258345</v>
      </c>
      <c r="I14" s="98">
        <f>IF(RES_hh_tesh_in!I14=0,0,RES_hh_tesh_in!I14/RES_summary!I$21)</f>
        <v>7.0443971534233984</v>
      </c>
      <c r="J14" s="98">
        <f>IF(RES_hh_tesh_in!J14=0,0,RES_hh_tesh_in!J14/RES_summary!J$21)</f>
        <v>8.6256955236241666</v>
      </c>
      <c r="K14" s="98">
        <f>IF(RES_hh_tesh_in!K14=0,0,RES_hh_tesh_in!K14/RES_summary!K$21)</f>
        <v>7.4998872588900829</v>
      </c>
      <c r="L14" s="98">
        <f>IF(RES_hh_tesh_in!L14=0,0,RES_hh_tesh_in!L14/RES_summary!L$21)</f>
        <v>3.3606351054666361</v>
      </c>
      <c r="M14" s="98">
        <f>IF(RES_hh_tesh_in!M14=0,0,RES_hh_tesh_in!M14/RES_summary!M$21)</f>
        <v>1.2094963375011594</v>
      </c>
      <c r="N14" s="98">
        <f>IF(RES_hh_tesh_in!N14=0,0,RES_hh_tesh_in!N14/RES_summary!N$21)</f>
        <v>0.57188750841842639</v>
      </c>
      <c r="O14" s="98">
        <f>IF(RES_hh_tesh_in!O14=0,0,RES_hh_tesh_in!O14/RES_summary!O$21)</f>
        <v>0.71869110306301254</v>
      </c>
      <c r="P14" s="98">
        <f>IF(RES_hh_tesh_in!P14=0,0,RES_hh_tesh_in!P14/RES_summary!P$21)</f>
        <v>9.6150354092899237E-2</v>
      </c>
      <c r="Q14" s="98">
        <f>IF(RES_hh_tesh_in!Q14=0,0,RES_hh_tesh_in!Q14/RES_summary!Q$21)</f>
        <v>0.66210004583571314</v>
      </c>
      <c r="S14" s="28"/>
    </row>
    <row r="15" spans="1:19" ht="12.95" customHeight="1" x14ac:dyDescent="0.25">
      <c r="A15" s="89" t="s">
        <v>112</v>
      </c>
      <c r="B15" s="96"/>
      <c r="C15" s="96">
        <f>IF(RES_hh_tesh_in!C15=0,0,RES_hh_tesh_in!C15/RES_summary!C$21)</f>
        <v>0</v>
      </c>
      <c r="D15" s="96">
        <f>IF(RES_hh_tesh_in!D15=0,0,RES_hh_tesh_in!D15/RES_summary!D$21)</f>
        <v>0</v>
      </c>
      <c r="E15" s="96">
        <f>IF(RES_hh_tesh_in!E15=0,0,RES_hh_tesh_in!E15/RES_summary!E$21)</f>
        <v>2.5799824279096128E-4</v>
      </c>
      <c r="F15" s="96">
        <f>IF(RES_hh_tesh_in!F15=0,0,RES_hh_tesh_in!F15/RES_summary!F$21)</f>
        <v>7.8923646697632232E-4</v>
      </c>
      <c r="G15" s="96">
        <f>IF(RES_hh_tesh_in!G15=0,0,RES_hh_tesh_in!G15/RES_summary!G$21)</f>
        <v>1.6009638292377106E-3</v>
      </c>
      <c r="H15" s="96">
        <f>IF(RES_hh_tesh_in!H15=0,0,RES_hh_tesh_in!H15/RES_summary!H$21)</f>
        <v>1.0031434037196562E-2</v>
      </c>
      <c r="I15" s="96">
        <f>IF(RES_hh_tesh_in!I15=0,0,RES_hh_tesh_in!I15/RES_summary!I$21)</f>
        <v>1.4297092912860035E-2</v>
      </c>
      <c r="J15" s="96">
        <f>IF(RES_hh_tesh_in!J15=0,0,RES_hh_tesh_in!J15/RES_summary!J$21)</f>
        <v>1.3777972346180421E-2</v>
      </c>
      <c r="K15" s="96">
        <f>IF(RES_hh_tesh_in!K15=0,0,RES_hh_tesh_in!K15/RES_summary!K$21)</f>
        <v>1.7999206300175617E-2</v>
      </c>
      <c r="L15" s="96">
        <f>IF(RES_hh_tesh_in!L15=0,0,RES_hh_tesh_in!L15/RES_summary!L$21)</f>
        <v>1.1762026209159513E-2</v>
      </c>
      <c r="M15" s="96">
        <f>IF(RES_hh_tesh_in!M15=0,0,RES_hh_tesh_in!M15/RES_summary!M$21)</f>
        <v>5.5065820257111479E-2</v>
      </c>
      <c r="N15" s="96">
        <f>IF(RES_hh_tesh_in!N15=0,0,RES_hh_tesh_in!N15/RES_summary!N$21)</f>
        <v>8.1691338731191346E-2</v>
      </c>
      <c r="O15" s="96">
        <f>IF(RES_hh_tesh_in!O15=0,0,RES_hh_tesh_in!O15/RES_summary!O$21)</f>
        <v>0.1237402806732588</v>
      </c>
      <c r="P15" s="96">
        <f>IF(RES_hh_tesh_in!P15=0,0,RES_hh_tesh_in!P15/RES_summary!P$21)</f>
        <v>5.9980477747051272E-2</v>
      </c>
      <c r="Q15" s="96">
        <f>IF(RES_hh_tesh_in!Q15=0,0,RES_hh_tesh_in!Q15/RES_summary!Q$21)</f>
        <v>0.12974711001996031</v>
      </c>
      <c r="S15" s="28"/>
    </row>
    <row r="16" spans="1:19" ht="12" customHeight="1" x14ac:dyDescent="0.25">
      <c r="A16" s="87" t="s">
        <v>111</v>
      </c>
      <c r="B16" s="97"/>
      <c r="C16" s="97">
        <f>IF(RES_hh_tesh_in!C16=0,0,RES_hh_tesh_in!C16/RES_summary!C$21)</f>
        <v>0</v>
      </c>
      <c r="D16" s="97">
        <f>IF(RES_hh_tesh_in!D16=0,0,RES_hh_tesh_in!D16/RES_summary!D$21)</f>
        <v>0</v>
      </c>
      <c r="E16" s="97">
        <f>IF(RES_hh_tesh_in!E16=0,0,RES_hh_tesh_in!E16/RES_summary!E$21)</f>
        <v>2.5799824279096128E-4</v>
      </c>
      <c r="F16" s="97">
        <f>IF(RES_hh_tesh_in!F16=0,0,RES_hh_tesh_in!F16/RES_summary!F$21)</f>
        <v>7.8923646697632232E-4</v>
      </c>
      <c r="G16" s="97">
        <f>IF(RES_hh_tesh_in!G16=0,0,RES_hh_tesh_in!G16/RES_summary!G$21)</f>
        <v>1.6009638292377106E-3</v>
      </c>
      <c r="H16" s="97">
        <f>IF(RES_hh_tesh_in!H16=0,0,RES_hh_tesh_in!H16/RES_summary!H$21)</f>
        <v>1.0031434037196562E-2</v>
      </c>
      <c r="I16" s="97">
        <f>IF(RES_hh_tesh_in!I16=0,0,RES_hh_tesh_in!I16/RES_summary!I$21)</f>
        <v>1.4297092912860035E-2</v>
      </c>
      <c r="J16" s="97">
        <f>IF(RES_hh_tesh_in!J16=0,0,RES_hh_tesh_in!J16/RES_summary!J$21)</f>
        <v>1.3777972346180421E-2</v>
      </c>
      <c r="K16" s="97">
        <f>IF(RES_hh_tesh_in!K16=0,0,RES_hh_tesh_in!K16/RES_summary!K$21)</f>
        <v>1.7999206300175617E-2</v>
      </c>
      <c r="L16" s="97">
        <f>IF(RES_hh_tesh_in!L16=0,0,RES_hh_tesh_in!L16/RES_summary!L$21)</f>
        <v>1.1762026209159513E-2</v>
      </c>
      <c r="M16" s="97">
        <f>IF(RES_hh_tesh_in!M16=0,0,RES_hh_tesh_in!M16/RES_summary!M$21)</f>
        <v>5.5065820257111479E-2</v>
      </c>
      <c r="N16" s="97">
        <f>IF(RES_hh_tesh_in!N16=0,0,RES_hh_tesh_in!N16/RES_summary!N$21)</f>
        <v>8.1691338731191346E-2</v>
      </c>
      <c r="O16" s="97">
        <f>IF(RES_hh_tesh_in!O16=0,0,RES_hh_tesh_in!O16/RES_summary!O$21)</f>
        <v>0.1237402806732588</v>
      </c>
      <c r="P16" s="97">
        <f>IF(RES_hh_tesh_in!P16=0,0,RES_hh_tesh_in!P16/RES_summary!P$21)</f>
        <v>5.9980477747051272E-2</v>
      </c>
      <c r="Q16" s="97">
        <f>IF(RES_hh_tesh_in!Q16=0,0,RES_hh_tesh_in!Q16/RES_summary!Q$21)</f>
        <v>0.12974711001996031</v>
      </c>
      <c r="S16" s="28"/>
    </row>
    <row r="17" spans="1:19" ht="12.95" customHeight="1" x14ac:dyDescent="0.25">
      <c r="A17" s="89" t="s">
        <v>63</v>
      </c>
      <c r="B17" s="96"/>
      <c r="C17" s="96">
        <f>IF(RES_hh_tesh_in!C17=0,0,RES_hh_tesh_in!C17/RES_summary!C$21)</f>
        <v>20.613803559726801</v>
      </c>
      <c r="D17" s="96">
        <f>IF(RES_hh_tesh_in!D17=0,0,RES_hh_tesh_in!D17/RES_summary!D$21)</f>
        <v>20.951435501520422</v>
      </c>
      <c r="E17" s="96">
        <f>IF(RES_hh_tesh_in!E17=0,0,RES_hh_tesh_in!E17/RES_summary!E$21)</f>
        <v>21.589311142968516</v>
      </c>
      <c r="F17" s="96">
        <f>IF(RES_hh_tesh_in!F17=0,0,RES_hh_tesh_in!F17/RES_summary!F$21)</f>
        <v>21.953198069952624</v>
      </c>
      <c r="G17" s="96">
        <f>IF(RES_hh_tesh_in!G17=0,0,RES_hh_tesh_in!G17/RES_summary!G$21)</f>
        <v>22.28496737489963</v>
      </c>
      <c r="H17" s="96">
        <f>IF(RES_hh_tesh_in!H17=0,0,RES_hh_tesh_in!H17/RES_summary!H$21)</f>
        <v>22.747039679676863</v>
      </c>
      <c r="I17" s="96">
        <f>IF(RES_hh_tesh_in!I17=0,0,RES_hh_tesh_in!I17/RES_summary!I$21)</f>
        <v>23.415550579236331</v>
      </c>
      <c r="J17" s="96">
        <f>IF(RES_hh_tesh_in!J17=0,0,RES_hh_tesh_in!J17/RES_summary!J$21)</f>
        <v>22.911545514478426</v>
      </c>
      <c r="K17" s="96">
        <f>IF(RES_hh_tesh_in!K17=0,0,RES_hh_tesh_in!K17/RES_summary!K$21)</f>
        <v>23.834222597859572</v>
      </c>
      <c r="L17" s="96">
        <f>IF(RES_hh_tesh_in!L17=0,0,RES_hh_tesh_in!L17/RES_summary!L$21)</f>
        <v>22.342541049220795</v>
      </c>
      <c r="M17" s="96">
        <f>IF(RES_hh_tesh_in!M17=0,0,RES_hh_tesh_in!M17/RES_summary!M$21)</f>
        <v>20.84679575228844</v>
      </c>
      <c r="N17" s="96">
        <f>IF(RES_hh_tesh_in!N17=0,0,RES_hh_tesh_in!N17/RES_summary!N$21)</f>
        <v>20.839154059140419</v>
      </c>
      <c r="O17" s="96">
        <f>IF(RES_hh_tesh_in!O17=0,0,RES_hh_tesh_in!O17/RES_summary!O$21)</f>
        <v>21.08481204281367</v>
      </c>
      <c r="P17" s="96">
        <f>IF(RES_hh_tesh_in!P17=0,0,RES_hh_tesh_in!P17/RES_summary!P$21)</f>
        <v>20.611414859294378</v>
      </c>
      <c r="Q17" s="96">
        <f>IF(RES_hh_tesh_in!Q17=0,0,RES_hh_tesh_in!Q17/RES_summary!Q$21)</f>
        <v>19.381148103780482</v>
      </c>
      <c r="S17" s="28"/>
    </row>
    <row r="18" spans="1:19" ht="12" customHeight="1" x14ac:dyDescent="0.25">
      <c r="A18" s="87" t="s">
        <v>58</v>
      </c>
      <c r="B18" s="95"/>
      <c r="C18" s="95">
        <f>IF(RES_hh_tesh_in!C18=0,0,RES_hh_tesh_in!C18/RES_summary!C$21)</f>
        <v>20.868594578308958</v>
      </c>
      <c r="D18" s="95">
        <f>IF(RES_hh_tesh_in!D18=0,0,RES_hh_tesh_in!D18/RES_summary!D$21)</f>
        <v>0</v>
      </c>
      <c r="E18" s="95">
        <f>IF(RES_hh_tesh_in!E18=0,0,RES_hh_tesh_in!E18/RES_summary!E$21)</f>
        <v>21.596088947252191</v>
      </c>
      <c r="F18" s="95">
        <f>IF(RES_hh_tesh_in!F18=0,0,RES_hh_tesh_in!F18/RES_summary!F$21)</f>
        <v>22.105870536166897</v>
      </c>
      <c r="G18" s="95">
        <f>IF(RES_hh_tesh_in!G18=0,0,RES_hh_tesh_in!G18/RES_summary!G$21)</f>
        <v>22.523540683895579</v>
      </c>
      <c r="H18" s="95">
        <f>IF(RES_hh_tesh_in!H18=0,0,RES_hh_tesh_in!H18/RES_summary!H$21)</f>
        <v>0</v>
      </c>
      <c r="I18" s="95">
        <f>IF(RES_hh_tesh_in!I18=0,0,RES_hh_tesh_in!I18/RES_summary!I$21)</f>
        <v>23.404985071750961</v>
      </c>
      <c r="J18" s="95">
        <f>IF(RES_hh_tesh_in!J18=0,0,RES_hh_tesh_in!J18/RES_summary!J$21)</f>
        <v>23.359042408281692</v>
      </c>
      <c r="K18" s="95">
        <f>IF(RES_hh_tesh_in!K18=0,0,RES_hh_tesh_in!K18/RES_summary!K$21)</f>
        <v>22.386953903068221</v>
      </c>
      <c r="L18" s="95">
        <f>IF(RES_hh_tesh_in!L18=0,0,RES_hh_tesh_in!L18/RES_summary!L$21)</f>
        <v>27.147720213934498</v>
      </c>
      <c r="M18" s="95">
        <f>IF(RES_hh_tesh_in!M18=0,0,RES_hh_tesh_in!M18/RES_summary!M$21)</f>
        <v>26.521608217866575</v>
      </c>
      <c r="N18" s="95">
        <f>IF(RES_hh_tesh_in!N18=0,0,RES_hh_tesh_in!N18/RES_summary!N$21)</f>
        <v>0</v>
      </c>
      <c r="O18" s="95">
        <f>IF(RES_hh_tesh_in!O18=0,0,RES_hh_tesh_in!O18/RES_summary!O$21)</f>
        <v>0</v>
      </c>
      <c r="P18" s="95">
        <f>IF(RES_hh_tesh_in!P18=0,0,RES_hh_tesh_in!P18/RES_summary!P$21)</f>
        <v>19.652155141102703</v>
      </c>
      <c r="Q18" s="95">
        <f>IF(RES_hh_tesh_in!Q18=0,0,RES_hh_tesh_in!Q18/RES_summary!Q$21)</f>
        <v>19.522836454632316</v>
      </c>
      <c r="S18" s="28"/>
    </row>
    <row r="19" spans="1:19" s="28" customFormat="1" ht="12" customHeight="1" x14ac:dyDescent="0.25">
      <c r="A19" s="87" t="s">
        <v>84</v>
      </c>
      <c r="B19" s="95"/>
      <c r="C19" s="95">
        <f>IF(RES_hh_tesh_in!C19=0,0,RES_hh_tesh_in!C19/RES_summary!C$21)</f>
        <v>0</v>
      </c>
      <c r="D19" s="95">
        <f>IF(RES_hh_tesh_in!D19=0,0,RES_hh_tesh_in!D19/RES_summary!D$21)</f>
        <v>0</v>
      </c>
      <c r="E19" s="95">
        <f>IF(RES_hh_tesh_in!E19=0,0,RES_hh_tesh_in!E19/RES_summary!E$21)</f>
        <v>0</v>
      </c>
      <c r="F19" s="95">
        <f>IF(RES_hh_tesh_in!F19=0,0,RES_hh_tesh_in!F19/RES_summary!F$21)</f>
        <v>0</v>
      </c>
      <c r="G19" s="95">
        <f>IF(RES_hh_tesh_in!G19=0,0,RES_hh_tesh_in!G19/RES_summary!G$21)</f>
        <v>0</v>
      </c>
      <c r="H19" s="95">
        <f>IF(RES_hh_tesh_in!H19=0,0,RES_hh_tesh_in!H19/RES_summary!H$21)</f>
        <v>0</v>
      </c>
      <c r="I19" s="95">
        <f>IF(RES_hh_tesh_in!I19=0,0,RES_hh_tesh_in!I19/RES_summary!I$21)</f>
        <v>0</v>
      </c>
      <c r="J19" s="95">
        <f>IF(RES_hh_tesh_in!J19=0,0,RES_hh_tesh_in!J19/RES_summary!J$21)</f>
        <v>0</v>
      </c>
      <c r="K19" s="95">
        <f>IF(RES_hh_tesh_in!K19=0,0,RES_hh_tesh_in!K19/RES_summary!K$21)</f>
        <v>0</v>
      </c>
      <c r="L19" s="95">
        <f>IF(RES_hh_tesh_in!L19=0,0,RES_hh_tesh_in!L19/RES_summary!L$21)</f>
        <v>0</v>
      </c>
      <c r="M19" s="95">
        <f>IF(RES_hh_tesh_in!M19=0,0,RES_hh_tesh_in!M19/RES_summary!M$21)</f>
        <v>0</v>
      </c>
      <c r="N19" s="95">
        <f>IF(RES_hh_tesh_in!N19=0,0,RES_hh_tesh_in!N19/RES_summary!N$21)</f>
        <v>0</v>
      </c>
      <c r="O19" s="95">
        <f>IF(RES_hh_tesh_in!O19=0,0,RES_hh_tesh_in!O19/RES_summary!O$21)</f>
        <v>0</v>
      </c>
      <c r="P19" s="95">
        <f>IF(RES_hh_tesh_in!P19=0,0,RES_hh_tesh_in!P19/RES_summary!P$21)</f>
        <v>0</v>
      </c>
      <c r="Q19" s="95">
        <f>IF(RES_hh_tesh_in!Q19=0,0,RES_hh_tesh_in!Q19/RES_summary!Q$21)</f>
        <v>0</v>
      </c>
    </row>
    <row r="20" spans="1:19" ht="12" customHeight="1" x14ac:dyDescent="0.25">
      <c r="A20" s="87" t="s">
        <v>110</v>
      </c>
      <c r="B20" s="95"/>
      <c r="C20" s="95">
        <f>IF(RES_hh_tesh_in!C20=0,0,RES_hh_tesh_in!C20/RES_summary!C$21)</f>
        <v>22.320454775163302</v>
      </c>
      <c r="D20" s="95">
        <f>IF(RES_hh_tesh_in!D20=0,0,RES_hh_tesh_in!D20/RES_summary!D$21)</f>
        <v>22.758328183736548</v>
      </c>
      <c r="E20" s="95">
        <f>IF(RES_hh_tesh_in!E20=0,0,RES_hh_tesh_in!E20/RES_summary!E$21)</f>
        <v>19.382474131718588</v>
      </c>
      <c r="F20" s="95">
        <f>IF(RES_hh_tesh_in!F20=0,0,RES_hh_tesh_in!F20/RES_summary!F$21)</f>
        <v>20.169135917765448</v>
      </c>
      <c r="G20" s="95">
        <f>IF(RES_hh_tesh_in!G20=0,0,RES_hh_tesh_in!G20/RES_summary!G$21)</f>
        <v>23.183934142450067</v>
      </c>
      <c r="H20" s="95">
        <f>IF(RES_hh_tesh_in!H20=0,0,RES_hh_tesh_in!H20/RES_summary!H$21)</f>
        <v>24.389035577058447</v>
      </c>
      <c r="I20" s="95">
        <f>IF(RES_hh_tesh_in!I20=0,0,RES_hh_tesh_in!I20/RES_summary!I$21)</f>
        <v>24.712885036957921</v>
      </c>
      <c r="J20" s="95">
        <f>IF(RES_hh_tesh_in!J20=0,0,RES_hh_tesh_in!J20/RES_summary!J$21)</f>
        <v>24.579292089065259</v>
      </c>
      <c r="K20" s="95">
        <f>IF(RES_hh_tesh_in!K20=0,0,RES_hh_tesh_in!K20/RES_summary!K$21)</f>
        <v>25.235352013140503</v>
      </c>
      <c r="L20" s="95">
        <f>IF(RES_hh_tesh_in!L20=0,0,RES_hh_tesh_in!L20/RES_summary!L$21)</f>
        <v>24.059784309368716</v>
      </c>
      <c r="M20" s="95">
        <f>IF(RES_hh_tesh_in!M20=0,0,RES_hh_tesh_in!M20/RES_summary!M$21)</f>
        <v>23.057877491349942</v>
      </c>
      <c r="N20" s="95">
        <f>IF(RES_hh_tesh_in!N20=0,0,RES_hh_tesh_in!N20/RES_summary!N$21)</f>
        <v>21.945545212009673</v>
      </c>
      <c r="O20" s="95">
        <f>IF(RES_hh_tesh_in!O20=0,0,RES_hh_tesh_in!O20/RES_summary!O$21)</f>
        <v>22.609395266839197</v>
      </c>
      <c r="P20" s="95">
        <f>IF(RES_hh_tesh_in!P20=0,0,RES_hh_tesh_in!P20/RES_summary!P$21)</f>
        <v>21.975008190238025</v>
      </c>
      <c r="Q20" s="95">
        <f>IF(RES_hh_tesh_in!Q20=0,0,RES_hh_tesh_in!Q20/RES_summary!Q$21)</f>
        <v>20.990771153047163</v>
      </c>
      <c r="S20" s="28"/>
    </row>
    <row r="21" spans="1:19" ht="12" customHeight="1" x14ac:dyDescent="0.25">
      <c r="A21" s="87" t="s">
        <v>109</v>
      </c>
      <c r="B21" s="95"/>
      <c r="C21" s="95">
        <f>IF(RES_hh_tesh_in!C21=0,0,RES_hh_tesh_in!C21/RES_summary!C$21)</f>
        <v>20.495171317673702</v>
      </c>
      <c r="D21" s="95">
        <f>IF(RES_hh_tesh_in!D21=0,0,RES_hh_tesh_in!D21/RES_summary!D$21)</f>
        <v>21.035777464354762</v>
      </c>
      <c r="E21" s="95">
        <f>IF(RES_hh_tesh_in!E21=0,0,RES_hh_tesh_in!E21/RES_summary!E$21)</f>
        <v>21.870204924799509</v>
      </c>
      <c r="F21" s="95">
        <f>IF(RES_hh_tesh_in!F21=0,0,RES_hh_tesh_in!F21/RES_summary!F$21)</f>
        <v>22.1362526041245</v>
      </c>
      <c r="G21" s="95">
        <f>IF(RES_hh_tesh_in!G21=0,0,RES_hh_tesh_in!G21/RES_summary!G$21)</f>
        <v>22.853287378384934</v>
      </c>
      <c r="H21" s="95">
        <f>IF(RES_hh_tesh_in!H21=0,0,RES_hh_tesh_in!H21/RES_summary!H$21)</f>
        <v>23.791866472124134</v>
      </c>
      <c r="I21" s="95">
        <f>IF(RES_hh_tesh_in!I21=0,0,RES_hh_tesh_in!I21/RES_summary!I$21)</f>
        <v>24.127207678106732</v>
      </c>
      <c r="J21" s="95">
        <f>IF(RES_hh_tesh_in!J21=0,0,RES_hh_tesh_in!J21/RES_summary!J$21)</f>
        <v>24.971889475274171</v>
      </c>
      <c r="K21" s="95">
        <f>IF(RES_hh_tesh_in!K21=0,0,RES_hh_tesh_in!K21/RES_summary!K$21)</f>
        <v>21.850396769439214</v>
      </c>
      <c r="L21" s="95">
        <f>IF(RES_hh_tesh_in!L21=0,0,RES_hh_tesh_in!L21/RES_summary!L$21)</f>
        <v>24.955840576626677</v>
      </c>
      <c r="M21" s="95">
        <f>IF(RES_hh_tesh_in!M21=0,0,RES_hh_tesh_in!M21/RES_summary!M$21)</f>
        <v>21.561150454805489</v>
      </c>
      <c r="N21" s="95">
        <f>IF(RES_hh_tesh_in!N21=0,0,RES_hh_tesh_in!N21/RES_summary!N$21)</f>
        <v>20.383022981417369</v>
      </c>
      <c r="O21" s="95">
        <f>IF(RES_hh_tesh_in!O21=0,0,RES_hh_tesh_in!O21/RES_summary!O$21)</f>
        <v>21.001145086412127</v>
      </c>
      <c r="P21" s="95">
        <f>IF(RES_hh_tesh_in!P21=0,0,RES_hh_tesh_in!P21/RES_summary!P$21)</f>
        <v>20.897346523009663</v>
      </c>
      <c r="Q21" s="95">
        <f>IF(RES_hh_tesh_in!Q21=0,0,RES_hh_tesh_in!Q21/RES_summary!Q$21)</f>
        <v>20.154552942539841</v>
      </c>
      <c r="S21" s="28"/>
    </row>
    <row r="22" spans="1:19" ht="12" customHeight="1" x14ac:dyDescent="0.25">
      <c r="A22" s="87" t="s">
        <v>55</v>
      </c>
      <c r="B22" s="95"/>
      <c r="C22" s="95">
        <f>IF(RES_hh_tesh_in!C22=0,0,RES_hh_tesh_in!C22/RES_summary!C$21)</f>
        <v>20.317010775255255</v>
      </c>
      <c r="D22" s="95">
        <f>IF(RES_hh_tesh_in!D22=0,0,RES_hh_tesh_in!D22/RES_summary!D$21)</f>
        <v>20.646343036635557</v>
      </c>
      <c r="E22" s="95">
        <f>IF(RES_hh_tesh_in!E22=0,0,RES_hh_tesh_in!E22/RES_summary!E$21)</f>
        <v>21.673187642975357</v>
      </c>
      <c r="F22" s="95">
        <f>IF(RES_hh_tesh_in!F22=0,0,RES_hh_tesh_in!F22/RES_summary!F$21)</f>
        <v>21.955129402590142</v>
      </c>
      <c r="G22" s="95">
        <f>IF(RES_hh_tesh_in!G22=0,0,RES_hh_tesh_in!G22/RES_summary!G$21)</f>
        <v>22.655461702128534</v>
      </c>
      <c r="H22" s="95">
        <f>IF(RES_hh_tesh_in!H22=0,0,RES_hh_tesh_in!H22/RES_summary!H$21)</f>
        <v>23.579035907288755</v>
      </c>
      <c r="I22" s="95">
        <f>IF(RES_hh_tesh_in!I22=0,0,RES_hh_tesh_in!I22/RES_summary!I$21)</f>
        <v>23.900661104502767</v>
      </c>
      <c r="J22" s="95">
        <f>IF(RES_hh_tesh_in!J22=0,0,RES_hh_tesh_in!J22/RES_summary!J$21)</f>
        <v>23.650681929497466</v>
      </c>
      <c r="K22" s="95">
        <f>IF(RES_hh_tesh_in!K22=0,0,RES_hh_tesh_in!K22/RES_summary!K$21)</f>
        <v>24.373635805256203</v>
      </c>
      <c r="L22" s="95">
        <f>IF(RES_hh_tesh_in!L22=0,0,RES_hh_tesh_in!L22/RES_summary!L$21)</f>
        <v>0</v>
      </c>
      <c r="M22" s="95">
        <f>IF(RES_hh_tesh_in!M22=0,0,RES_hh_tesh_in!M22/RES_summary!M$21)</f>
        <v>22.279852002861304</v>
      </c>
      <c r="N22" s="95">
        <f>IF(RES_hh_tesh_in!N22=0,0,RES_hh_tesh_in!N22/RES_summary!N$21)</f>
        <v>22.47118996031962</v>
      </c>
      <c r="O22" s="95">
        <f>IF(RES_hh_tesh_in!O22=0,0,RES_hh_tesh_in!O22/RES_summary!O$21)</f>
        <v>21.537802743297206</v>
      </c>
      <c r="P22" s="95">
        <f>IF(RES_hh_tesh_in!P22=0,0,RES_hh_tesh_in!P22/RES_summary!P$21)</f>
        <v>21.509197510855024</v>
      </c>
      <c r="Q22" s="95">
        <f>IF(RES_hh_tesh_in!Q22=0,0,RES_hh_tesh_in!Q22/RES_summary!Q$21)</f>
        <v>0</v>
      </c>
      <c r="S22" s="28"/>
    </row>
    <row r="23" spans="1:19" ht="12" customHeight="1" x14ac:dyDescent="0.25">
      <c r="A23" s="87" t="s">
        <v>79</v>
      </c>
      <c r="B23" s="95"/>
      <c r="C23" s="95">
        <f>IF(RES_hh_tesh_in!C23=0,0,RES_hh_tesh_in!C23/RES_summary!C$21)</f>
        <v>0</v>
      </c>
      <c r="D23" s="95">
        <f>IF(RES_hh_tesh_in!D23=0,0,RES_hh_tesh_in!D23/RES_summary!D$21)</f>
        <v>0</v>
      </c>
      <c r="E23" s="95">
        <f>IF(RES_hh_tesh_in!E23=0,0,RES_hh_tesh_in!E23/RES_summary!E$21)</f>
        <v>0</v>
      </c>
      <c r="F23" s="95">
        <f>IF(RES_hh_tesh_in!F23=0,0,RES_hh_tesh_in!F23/RES_summary!F$21)</f>
        <v>0</v>
      </c>
      <c r="G23" s="95">
        <f>IF(RES_hh_tesh_in!G23=0,0,RES_hh_tesh_in!G23/RES_summary!G$21)</f>
        <v>0</v>
      </c>
      <c r="H23" s="95">
        <f>IF(RES_hh_tesh_in!H23=0,0,RES_hh_tesh_in!H23/RES_summary!H$21)</f>
        <v>0</v>
      </c>
      <c r="I23" s="95">
        <f>IF(RES_hh_tesh_in!I23=0,0,RES_hh_tesh_in!I23/RES_summary!I$21)</f>
        <v>0</v>
      </c>
      <c r="J23" s="95">
        <f>IF(RES_hh_tesh_in!J23=0,0,RES_hh_tesh_in!J23/RES_summary!J$21)</f>
        <v>0</v>
      </c>
      <c r="K23" s="95">
        <f>IF(RES_hh_tesh_in!K23=0,0,RES_hh_tesh_in!K23/RES_summary!K$21)</f>
        <v>0</v>
      </c>
      <c r="L23" s="95">
        <f>IF(RES_hh_tesh_in!L23=0,0,RES_hh_tesh_in!L23/RES_summary!L$21)</f>
        <v>0</v>
      </c>
      <c r="M23" s="95">
        <f>IF(RES_hh_tesh_in!M23=0,0,RES_hh_tesh_in!M23/RES_summary!M$21)</f>
        <v>0</v>
      </c>
      <c r="N23" s="95">
        <f>IF(RES_hh_tesh_in!N23=0,0,RES_hh_tesh_in!N23/RES_summary!N$21)</f>
        <v>0</v>
      </c>
      <c r="O23" s="95">
        <f>IF(RES_hh_tesh_in!O23=0,0,RES_hh_tesh_in!O23/RES_summary!O$21)</f>
        <v>0</v>
      </c>
      <c r="P23" s="95">
        <f>IF(RES_hh_tesh_in!P23=0,0,RES_hh_tesh_in!P23/RES_summary!P$21)</f>
        <v>0</v>
      </c>
      <c r="Q23" s="95">
        <f>IF(RES_hh_tesh_in!Q23=0,0,RES_hh_tesh_in!Q23/RES_summary!Q$21)</f>
        <v>0</v>
      </c>
      <c r="S23" s="28"/>
    </row>
    <row r="24" spans="1:19" ht="12" customHeight="1" x14ac:dyDescent="0.25">
      <c r="A24" s="87" t="s">
        <v>61</v>
      </c>
      <c r="B24" s="95"/>
      <c r="C24" s="95">
        <f>IF(RES_hh_tesh_in!C24=0,0,RES_hh_tesh_in!C24/RES_summary!C$21)</f>
        <v>20.185396159401975</v>
      </c>
      <c r="D24" s="95">
        <f>IF(RES_hh_tesh_in!D24=0,0,RES_hh_tesh_in!D24/RES_summary!D$21)</f>
        <v>20.725020647443635</v>
      </c>
      <c r="E24" s="95">
        <f>IF(RES_hh_tesh_in!E24=0,0,RES_hh_tesh_in!E24/RES_summary!E$21)</f>
        <v>21.259351130888046</v>
      </c>
      <c r="F24" s="95">
        <f>IF(RES_hh_tesh_in!F24=0,0,RES_hh_tesh_in!F24/RES_summary!F$21)</f>
        <v>21.278824405926002</v>
      </c>
      <c r="G24" s="95">
        <f>IF(RES_hh_tesh_in!G24=0,0,RES_hh_tesh_in!G24/RES_summary!G$21)</f>
        <v>21.875310122387177</v>
      </c>
      <c r="H24" s="95">
        <f>IF(RES_hh_tesh_in!H24=0,0,RES_hh_tesh_in!H24/RES_summary!H$21)</f>
        <v>22.68737932997044</v>
      </c>
      <c r="I24" s="95">
        <f>IF(RES_hh_tesh_in!I24=0,0,RES_hh_tesh_in!I24/RES_summary!I$21)</f>
        <v>22.88233426640133</v>
      </c>
      <c r="J24" s="95">
        <f>IF(RES_hh_tesh_in!J24=0,0,RES_hh_tesh_in!J24/RES_summary!J$21)</f>
        <v>22.620091876458442</v>
      </c>
      <c r="K24" s="95">
        <f>IF(RES_hh_tesh_in!K24=0,0,RES_hh_tesh_in!K24/RES_summary!K$21)</f>
        <v>21.982074011435948</v>
      </c>
      <c r="L24" s="95">
        <f>IF(RES_hh_tesh_in!L24=0,0,RES_hh_tesh_in!L24/RES_summary!L$21)</f>
        <v>21.978831466095578</v>
      </c>
      <c r="M24" s="95">
        <f>IF(RES_hh_tesh_in!M24=0,0,RES_hh_tesh_in!M24/RES_summary!M$21)</f>
        <v>19.336879523627019</v>
      </c>
      <c r="N24" s="95">
        <f>IF(RES_hh_tesh_in!N24=0,0,RES_hh_tesh_in!N24/RES_summary!N$21)</f>
        <v>19.221273134094716</v>
      </c>
      <c r="O24" s="95">
        <f>IF(RES_hh_tesh_in!O24=0,0,RES_hh_tesh_in!O24/RES_summary!O$21)</f>
        <v>20.608091425119184</v>
      </c>
      <c r="P24" s="95">
        <f>IF(RES_hh_tesh_in!P24=0,0,RES_hh_tesh_in!P24/RES_summary!P$21)</f>
        <v>19.576771963463241</v>
      </c>
      <c r="Q24" s="95">
        <f>IF(RES_hh_tesh_in!Q24=0,0,RES_hh_tesh_in!Q24/RES_summary!Q$21)</f>
        <v>19.00243594026216</v>
      </c>
      <c r="S24" s="28"/>
    </row>
    <row r="25" spans="1:19" ht="12" customHeight="1" x14ac:dyDescent="0.25">
      <c r="A25" s="51" t="s">
        <v>60</v>
      </c>
      <c r="B25" s="22"/>
      <c r="C25" s="22">
        <f>IF(RES_hh_tesh_in!C25=0,0,RES_hh_tesh_in!C25/RES_summary!C$21)</f>
        <v>22.713583549259692</v>
      </c>
      <c r="D25" s="22">
        <f>IF(RES_hh_tesh_in!D25=0,0,RES_hh_tesh_in!D25/RES_summary!D$21)</f>
        <v>22.188606184672192</v>
      </c>
      <c r="E25" s="22">
        <f>IF(RES_hh_tesh_in!E25=0,0,RES_hh_tesh_in!E25/RES_summary!E$21)</f>
        <v>21.832566851447101</v>
      </c>
      <c r="F25" s="22">
        <f>IF(RES_hh_tesh_in!F25=0,0,RES_hh_tesh_in!F25/RES_summary!F$21)</f>
        <v>22.100266348554058</v>
      </c>
      <c r="G25" s="22">
        <f>IF(RES_hh_tesh_in!G25=0,0,RES_hh_tesh_in!G25/RES_summary!G$21)</f>
        <v>22.209462719241543</v>
      </c>
      <c r="H25" s="22">
        <f>IF(RES_hh_tesh_in!H25=0,0,RES_hh_tesh_in!H25/RES_summary!H$21)</f>
        <v>21.631831297086816</v>
      </c>
      <c r="I25" s="22">
        <f>IF(RES_hh_tesh_in!I25=0,0,RES_hh_tesh_in!I25/RES_summary!I$21)</f>
        <v>22.827193303758673</v>
      </c>
      <c r="J25" s="22">
        <f>IF(RES_hh_tesh_in!J25=0,0,RES_hh_tesh_in!J25/RES_summary!J$21)</f>
        <v>20.24574923494805</v>
      </c>
      <c r="K25" s="22">
        <f>IF(RES_hh_tesh_in!K25=0,0,RES_hh_tesh_in!K25/RES_summary!K$21)</f>
        <v>22.424213334142326</v>
      </c>
      <c r="L25" s="22">
        <f>IF(RES_hh_tesh_in!L25=0,0,RES_hh_tesh_in!L25/RES_summary!L$21)</f>
        <v>20.890887977421855</v>
      </c>
      <c r="M25" s="22">
        <f>IF(RES_hh_tesh_in!M25=0,0,RES_hh_tesh_in!M25/RES_summary!M$21)</f>
        <v>17.711196176813129</v>
      </c>
      <c r="N25" s="22">
        <f>IF(RES_hh_tesh_in!N25=0,0,RES_hh_tesh_in!N25/RES_summary!N$21)</f>
        <v>20.377517749022044</v>
      </c>
      <c r="O25" s="22">
        <f>IF(RES_hh_tesh_in!O25=0,0,RES_hh_tesh_in!O25/RES_summary!O$21)</f>
        <v>19.7023100499012</v>
      </c>
      <c r="P25" s="22">
        <f>IF(RES_hh_tesh_in!P25=0,0,RES_hh_tesh_in!P25/RES_summary!P$21)</f>
        <v>21.513326343851958</v>
      </c>
      <c r="Q25" s="22">
        <f>IF(RES_hh_tesh_in!Q25=0,0,RES_hh_tesh_in!Q25/RES_summary!Q$21)</f>
        <v>20.258019153269995</v>
      </c>
      <c r="S25" s="28"/>
    </row>
    <row r="26" spans="1:19" ht="12" customHeight="1" x14ac:dyDescent="0.25">
      <c r="A26" s="49" t="s">
        <v>59</v>
      </c>
      <c r="B26" s="18"/>
      <c r="C26" s="18">
        <f>IF(RES_hh_tesh_in!C26=0,0,RES_hh_tesh_in!C26/RES_summary!C$21)</f>
        <v>0</v>
      </c>
      <c r="D26" s="18">
        <f>IF(RES_hh_tesh_in!D26=0,0,RES_hh_tesh_in!D26/RES_summary!D$21)</f>
        <v>0</v>
      </c>
      <c r="E26" s="18">
        <f>IF(RES_hh_tesh_in!E26=0,0,RES_hh_tesh_in!E26/RES_summary!E$21)</f>
        <v>0</v>
      </c>
      <c r="F26" s="18">
        <f>IF(RES_hh_tesh_in!F26=0,0,RES_hh_tesh_in!F26/RES_summary!F$21)</f>
        <v>0</v>
      </c>
      <c r="G26" s="18">
        <f>IF(RES_hh_tesh_in!G26=0,0,RES_hh_tesh_in!G26/RES_summary!G$21)</f>
        <v>0</v>
      </c>
      <c r="H26" s="18">
        <f>IF(RES_hh_tesh_in!H26=0,0,RES_hh_tesh_in!H26/RES_summary!H$21)</f>
        <v>0</v>
      </c>
      <c r="I26" s="18">
        <f>IF(RES_hh_tesh_in!I26=0,0,RES_hh_tesh_in!I26/RES_summary!I$21)</f>
        <v>0</v>
      </c>
      <c r="J26" s="18">
        <f>IF(RES_hh_tesh_in!J26=0,0,RES_hh_tesh_in!J26/RES_summary!J$21)</f>
        <v>0</v>
      </c>
      <c r="K26" s="18">
        <f>IF(RES_hh_tesh_in!K26=0,0,RES_hh_tesh_in!K26/RES_summary!K$21)</f>
        <v>0</v>
      </c>
      <c r="L26" s="18">
        <f>IF(RES_hh_tesh_in!L26=0,0,RES_hh_tesh_in!L26/RES_summary!L$21)</f>
        <v>0</v>
      </c>
      <c r="M26" s="18">
        <f>IF(RES_hh_tesh_in!M26=0,0,RES_hh_tesh_in!M26/RES_summary!M$21)</f>
        <v>0</v>
      </c>
      <c r="N26" s="18">
        <f>IF(RES_hh_tesh_in!N26=0,0,RES_hh_tesh_in!N26/RES_summary!N$21)</f>
        <v>0</v>
      </c>
      <c r="O26" s="18">
        <f>IF(RES_hh_tesh_in!O26=0,0,RES_hh_tesh_in!O26/RES_summary!O$21)</f>
        <v>0</v>
      </c>
      <c r="P26" s="18">
        <f>IF(RES_hh_tesh_in!P26=0,0,RES_hh_tesh_in!P26/RES_summary!P$21)</f>
        <v>0</v>
      </c>
      <c r="Q26" s="18">
        <f>IF(RES_hh_tesh_in!Q26=0,0,RES_hh_tesh_in!Q26/RES_summary!Q$21)</f>
        <v>0</v>
      </c>
      <c r="S26" s="28"/>
    </row>
    <row r="27" spans="1:19" ht="12.95" customHeight="1" x14ac:dyDescent="0.25">
      <c r="A27" s="89" t="s">
        <v>62</v>
      </c>
      <c r="B27" s="96"/>
      <c r="C27" s="96">
        <f>IF(RES_hh_tesh_in!C27=0,0,RES_hh_tesh_in!C27/RES_summary!C$21)</f>
        <v>6.4865000542691265</v>
      </c>
      <c r="D27" s="96">
        <f>IF(RES_hh_tesh_in!D27=0,0,RES_hh_tesh_in!D27/RES_summary!D$21)</f>
        <v>7.0042901677681888</v>
      </c>
      <c r="E27" s="96">
        <f>IF(RES_hh_tesh_in!E27=0,0,RES_hh_tesh_in!E27/RES_summary!E$21)</f>
        <v>6.5910024434923695</v>
      </c>
      <c r="F27" s="96">
        <f>IF(RES_hh_tesh_in!F27=0,0,RES_hh_tesh_in!F27/RES_summary!F$21)</f>
        <v>6.4718792641692113</v>
      </c>
      <c r="G27" s="96">
        <f>IF(RES_hh_tesh_in!G27=0,0,RES_hh_tesh_in!G27/RES_summary!G$21)</f>
        <v>5.634694040673506</v>
      </c>
      <c r="H27" s="96">
        <f>IF(RES_hh_tesh_in!H27=0,0,RES_hh_tesh_in!H27/RES_summary!H$21)</f>
        <v>5.2731565731651369</v>
      </c>
      <c r="I27" s="96">
        <f>IF(RES_hh_tesh_in!I27=0,0,RES_hh_tesh_in!I27/RES_summary!I$21)</f>
        <v>5.4669445114038275</v>
      </c>
      <c r="J27" s="96">
        <f>IF(RES_hh_tesh_in!J27=0,0,RES_hh_tesh_in!J27/RES_summary!J$21)</f>
        <v>4.9395384948825578</v>
      </c>
      <c r="K27" s="96">
        <f>IF(RES_hh_tesh_in!K27=0,0,RES_hh_tesh_in!K27/RES_summary!K$21)</f>
        <v>5.7801081098860472</v>
      </c>
      <c r="L27" s="96">
        <f>IF(RES_hh_tesh_in!L27=0,0,RES_hh_tesh_in!L27/RES_summary!L$21)</f>
        <v>6.5608545566509013</v>
      </c>
      <c r="M27" s="96">
        <f>IF(RES_hh_tesh_in!M27=0,0,RES_hh_tesh_in!M27/RES_summary!M$21)</f>
        <v>5.2930405402310061</v>
      </c>
      <c r="N27" s="96">
        <f>IF(RES_hh_tesh_in!N27=0,0,RES_hh_tesh_in!N27/RES_summary!N$21)</f>
        <v>6.0361893588031492</v>
      </c>
      <c r="O27" s="96">
        <f>IF(RES_hh_tesh_in!O27=0,0,RES_hh_tesh_in!O27/RES_summary!O$21)</f>
        <v>6.4086104769086321</v>
      </c>
      <c r="P27" s="96">
        <f>IF(RES_hh_tesh_in!P27=0,0,RES_hh_tesh_in!P27/RES_summary!P$21)</f>
        <v>6.7652944958519292</v>
      </c>
      <c r="Q27" s="96">
        <f>IF(RES_hh_tesh_in!Q27=0,0,RES_hh_tesh_in!Q27/RES_summary!Q$21)</f>
        <v>6.8576449673009856</v>
      </c>
      <c r="S27" s="28"/>
    </row>
    <row r="28" spans="1:19" ht="12" customHeight="1" x14ac:dyDescent="0.25">
      <c r="A28" s="87" t="s">
        <v>58</v>
      </c>
      <c r="B28" s="95"/>
      <c r="C28" s="95">
        <f>IF(RES_hh_tesh_in!C28=0,0,RES_hh_tesh_in!C28/RES_summary!C$21)</f>
        <v>0</v>
      </c>
      <c r="D28" s="95">
        <f>IF(RES_hh_tesh_in!D28=0,0,RES_hh_tesh_in!D28/RES_summary!D$21)</f>
        <v>0</v>
      </c>
      <c r="E28" s="95">
        <f>IF(RES_hh_tesh_in!E28=0,0,RES_hh_tesh_in!E28/RES_summary!E$21)</f>
        <v>0</v>
      </c>
      <c r="F28" s="95">
        <f>IF(RES_hh_tesh_in!F28=0,0,RES_hh_tesh_in!F28/RES_summary!F$21)</f>
        <v>0</v>
      </c>
      <c r="G28" s="95">
        <f>IF(RES_hh_tesh_in!G28=0,0,RES_hh_tesh_in!G28/RES_summary!G$21)</f>
        <v>0</v>
      </c>
      <c r="H28" s="95">
        <f>IF(RES_hh_tesh_in!H28=0,0,RES_hh_tesh_in!H28/RES_summary!H$21)</f>
        <v>0</v>
      </c>
      <c r="I28" s="95">
        <f>IF(RES_hh_tesh_in!I28=0,0,RES_hh_tesh_in!I28/RES_summary!I$21)</f>
        <v>0</v>
      </c>
      <c r="J28" s="95">
        <f>IF(RES_hh_tesh_in!J28=0,0,RES_hh_tesh_in!J28/RES_summary!J$21)</f>
        <v>0</v>
      </c>
      <c r="K28" s="95">
        <f>IF(RES_hh_tesh_in!K28=0,0,RES_hh_tesh_in!K28/RES_summary!K$21)</f>
        <v>0</v>
      </c>
      <c r="L28" s="95">
        <f>IF(RES_hh_tesh_in!L28=0,0,RES_hh_tesh_in!L28/RES_summary!L$21)</f>
        <v>0</v>
      </c>
      <c r="M28" s="95">
        <f>IF(RES_hh_tesh_in!M28=0,0,RES_hh_tesh_in!M28/RES_summary!M$21)</f>
        <v>0</v>
      </c>
      <c r="N28" s="95">
        <f>IF(RES_hh_tesh_in!N28=0,0,RES_hh_tesh_in!N28/RES_summary!N$21)</f>
        <v>0</v>
      </c>
      <c r="O28" s="95">
        <f>IF(RES_hh_tesh_in!O28=0,0,RES_hh_tesh_in!O28/RES_summary!O$21)</f>
        <v>0</v>
      </c>
      <c r="P28" s="95">
        <f>IF(RES_hh_tesh_in!P28=0,0,RES_hh_tesh_in!P28/RES_summary!P$21)</f>
        <v>0</v>
      </c>
      <c r="Q28" s="95">
        <f>IF(RES_hh_tesh_in!Q28=0,0,RES_hh_tesh_in!Q28/RES_summary!Q$21)</f>
        <v>0</v>
      </c>
      <c r="S28" s="28"/>
    </row>
    <row r="29" spans="1:19" s="28" customFormat="1" ht="12" customHeight="1" x14ac:dyDescent="0.25">
      <c r="A29" s="87" t="s">
        <v>84</v>
      </c>
      <c r="B29" s="95"/>
      <c r="C29" s="95">
        <f>IF(RES_hh_tesh_in!C29=0,0,RES_hh_tesh_in!C29/RES_summary!C$21)</f>
        <v>0</v>
      </c>
      <c r="D29" s="95">
        <f>IF(RES_hh_tesh_in!D29=0,0,RES_hh_tesh_in!D29/RES_summary!D$21)</f>
        <v>0</v>
      </c>
      <c r="E29" s="95">
        <f>IF(RES_hh_tesh_in!E29=0,0,RES_hh_tesh_in!E29/RES_summary!E$21)</f>
        <v>0</v>
      </c>
      <c r="F29" s="95">
        <f>IF(RES_hh_tesh_in!F29=0,0,RES_hh_tesh_in!F29/RES_summary!F$21)</f>
        <v>0</v>
      </c>
      <c r="G29" s="95">
        <f>IF(RES_hh_tesh_in!G29=0,0,RES_hh_tesh_in!G29/RES_summary!G$21)</f>
        <v>0</v>
      </c>
      <c r="H29" s="95">
        <f>IF(RES_hh_tesh_in!H29=0,0,RES_hh_tesh_in!H29/RES_summary!H$21)</f>
        <v>0</v>
      </c>
      <c r="I29" s="95">
        <f>IF(RES_hh_tesh_in!I29=0,0,RES_hh_tesh_in!I29/RES_summary!I$21)</f>
        <v>0</v>
      </c>
      <c r="J29" s="95">
        <f>IF(RES_hh_tesh_in!J29=0,0,RES_hh_tesh_in!J29/RES_summary!J$21)</f>
        <v>0</v>
      </c>
      <c r="K29" s="95">
        <f>IF(RES_hh_tesh_in!K29=0,0,RES_hh_tesh_in!K29/RES_summary!K$21)</f>
        <v>0</v>
      </c>
      <c r="L29" s="95">
        <f>IF(RES_hh_tesh_in!L29=0,0,RES_hh_tesh_in!L29/RES_summary!L$21)</f>
        <v>0</v>
      </c>
      <c r="M29" s="95">
        <f>IF(RES_hh_tesh_in!M29=0,0,RES_hh_tesh_in!M29/RES_summary!M$21)</f>
        <v>0</v>
      </c>
      <c r="N29" s="95">
        <f>IF(RES_hh_tesh_in!N29=0,0,RES_hh_tesh_in!N29/RES_summary!N$21)</f>
        <v>0</v>
      </c>
      <c r="O29" s="95">
        <f>IF(RES_hh_tesh_in!O29=0,0,RES_hh_tesh_in!O29/RES_summary!O$21)</f>
        <v>0</v>
      </c>
      <c r="P29" s="95">
        <f>IF(RES_hh_tesh_in!P29=0,0,RES_hh_tesh_in!P29/RES_summary!P$21)</f>
        <v>0</v>
      </c>
      <c r="Q29" s="95">
        <f>IF(RES_hh_tesh_in!Q29=0,0,RES_hh_tesh_in!Q29/RES_summary!Q$21)</f>
        <v>0</v>
      </c>
    </row>
    <row r="30" spans="1:19" ht="12" customHeight="1" x14ac:dyDescent="0.25">
      <c r="A30" s="87" t="s">
        <v>109</v>
      </c>
      <c r="B30" s="95"/>
      <c r="C30" s="95">
        <f>IF(RES_hh_tesh_in!C30=0,0,RES_hh_tesh_in!C30/RES_summary!C$21)</f>
        <v>6.5809929609207405</v>
      </c>
      <c r="D30" s="95">
        <f>IF(RES_hh_tesh_in!D30=0,0,RES_hh_tesh_in!D30/RES_summary!D$21)</f>
        <v>7.156956226798485</v>
      </c>
      <c r="E30" s="95">
        <f>IF(RES_hh_tesh_in!E30=0,0,RES_hh_tesh_in!E30/RES_summary!E$21)</f>
        <v>7.0540085690830727</v>
      </c>
      <c r="F30" s="95">
        <f>IF(RES_hh_tesh_in!F30=0,0,RES_hh_tesh_in!F30/RES_summary!F$21)</f>
        <v>6.9751176317047179</v>
      </c>
      <c r="G30" s="95">
        <f>IF(RES_hh_tesh_in!G30=0,0,RES_hh_tesh_in!G30/RES_summary!G$21)</f>
        <v>6.442620607583347</v>
      </c>
      <c r="H30" s="95">
        <f>IF(RES_hh_tesh_in!H30=0,0,RES_hh_tesh_in!H30/RES_summary!H$21)</f>
        <v>6.4755459414553318</v>
      </c>
      <c r="I30" s="95">
        <f>IF(RES_hh_tesh_in!I30=0,0,RES_hh_tesh_in!I30/RES_summary!I$21)</f>
        <v>6.6050926169756545</v>
      </c>
      <c r="J30" s="95">
        <f>IF(RES_hh_tesh_in!J30=0,0,RES_hh_tesh_in!J30/RES_summary!J$21)</f>
        <v>6.7512425776996734</v>
      </c>
      <c r="K30" s="95">
        <f>IF(RES_hh_tesh_in!K30=0,0,RES_hh_tesh_in!K30/RES_summary!K$21)</f>
        <v>6.2352186383850849</v>
      </c>
      <c r="L30" s="95">
        <f>IF(RES_hh_tesh_in!L30=0,0,RES_hh_tesh_in!L30/RES_summary!L$21)</f>
        <v>7.9500975659130555</v>
      </c>
      <c r="M30" s="95">
        <f>IF(RES_hh_tesh_in!M30=0,0,RES_hh_tesh_in!M30/RES_summary!M$21)</f>
        <v>5.8903873212237992</v>
      </c>
      <c r="N30" s="95">
        <f>IF(RES_hh_tesh_in!N30=0,0,RES_hh_tesh_in!N30/RES_summary!N$21)</f>
        <v>6.5268583424111366</v>
      </c>
      <c r="O30" s="95">
        <f>IF(RES_hh_tesh_in!O30=0,0,RES_hh_tesh_in!O30/RES_summary!O$21)</f>
        <v>6.9146974857702599</v>
      </c>
      <c r="P30" s="95">
        <f>IF(RES_hh_tesh_in!P30=0,0,RES_hh_tesh_in!P30/RES_summary!P$21)</f>
        <v>7.2109306886849103</v>
      </c>
      <c r="Q30" s="95">
        <f>IF(RES_hh_tesh_in!Q30=0,0,RES_hh_tesh_in!Q30/RES_summary!Q$21)</f>
        <v>7.3397321727763263</v>
      </c>
      <c r="S30" s="28"/>
    </row>
    <row r="31" spans="1:19" ht="12" customHeight="1" x14ac:dyDescent="0.25">
      <c r="A31" s="87" t="s">
        <v>55</v>
      </c>
      <c r="B31" s="95"/>
      <c r="C31" s="95">
        <f>IF(RES_hh_tesh_in!C31=0,0,RES_hh_tesh_in!C31/RES_summary!C$21)</f>
        <v>0</v>
      </c>
      <c r="D31" s="95">
        <f>IF(RES_hh_tesh_in!D31=0,0,RES_hh_tesh_in!D31/RES_summary!D$21)</f>
        <v>0</v>
      </c>
      <c r="E31" s="95">
        <f>IF(RES_hh_tesh_in!E31=0,0,RES_hh_tesh_in!E31/RES_summary!E$21)</f>
        <v>0</v>
      </c>
      <c r="F31" s="95">
        <f>IF(RES_hh_tesh_in!F31=0,0,RES_hh_tesh_in!F31/RES_summary!F$21)</f>
        <v>6.8812734947465843</v>
      </c>
      <c r="G31" s="95">
        <f>IF(RES_hh_tesh_in!G31=0,0,RES_hh_tesh_in!G31/RES_summary!G$21)</f>
        <v>6.2714839675826886</v>
      </c>
      <c r="H31" s="95">
        <f>IF(RES_hh_tesh_in!H31=0,0,RES_hh_tesh_in!H31/RES_summary!H$21)</f>
        <v>0</v>
      </c>
      <c r="I31" s="95">
        <f>IF(RES_hh_tesh_in!I31=0,0,RES_hh_tesh_in!I31/RES_summary!I$21)</f>
        <v>0</v>
      </c>
      <c r="J31" s="95">
        <f>IF(RES_hh_tesh_in!J31=0,0,RES_hh_tesh_in!J31/RES_summary!J$21)</f>
        <v>6.8969761673031265</v>
      </c>
      <c r="K31" s="95">
        <f>IF(RES_hh_tesh_in!K31=0,0,RES_hh_tesh_in!K31/RES_summary!K$21)</f>
        <v>6.7172058374406927</v>
      </c>
      <c r="L31" s="95">
        <f>IF(RES_hh_tesh_in!L31=0,0,RES_hh_tesh_in!L31/RES_summary!L$21)</f>
        <v>0</v>
      </c>
      <c r="M31" s="95">
        <f>IF(RES_hh_tesh_in!M31=0,0,RES_hh_tesh_in!M31/RES_summary!M$21)</f>
        <v>5.9781889414637401</v>
      </c>
      <c r="N31" s="95">
        <f>IF(RES_hh_tesh_in!N31=0,0,RES_hh_tesh_in!N31/RES_summary!N$21)</f>
        <v>5.6290979568500266</v>
      </c>
      <c r="O31" s="95">
        <f>IF(RES_hh_tesh_in!O31=0,0,RES_hh_tesh_in!O31/RES_summary!O$21)</f>
        <v>6.5484903329841773</v>
      </c>
      <c r="P31" s="95">
        <f>IF(RES_hh_tesh_in!P31=0,0,RES_hh_tesh_in!P31/RES_summary!P$21)</f>
        <v>6.8232929722028111</v>
      </c>
      <c r="Q31" s="95">
        <f>IF(RES_hh_tesh_in!Q31=0,0,RES_hh_tesh_in!Q31/RES_summary!Q$21)</f>
        <v>0</v>
      </c>
      <c r="S31" s="28"/>
    </row>
    <row r="32" spans="1:19" ht="12" customHeight="1" x14ac:dyDescent="0.25">
      <c r="A32" s="49" t="s">
        <v>60</v>
      </c>
      <c r="B32" s="18"/>
      <c r="C32" s="18">
        <f>IF(RES_hh_tesh_in!C32=0,0,RES_hh_tesh_in!C32/RES_summary!C$21)</f>
        <v>6.480019789700779</v>
      </c>
      <c r="D32" s="18">
        <f>IF(RES_hh_tesh_in!D32=0,0,RES_hh_tesh_in!D32/RES_summary!D$21)</f>
        <v>6.9906585152146086</v>
      </c>
      <c r="E32" s="18">
        <f>IF(RES_hh_tesh_in!E32=0,0,RES_hh_tesh_in!E32/RES_summary!E$21)</f>
        <v>6.5494661983841151</v>
      </c>
      <c r="F32" s="18">
        <f>IF(RES_hh_tesh_in!F32=0,0,RES_hh_tesh_in!F32/RES_summary!F$21)</f>
        <v>6.3850579884204448</v>
      </c>
      <c r="G32" s="18">
        <f>IF(RES_hh_tesh_in!G32=0,0,RES_hh_tesh_in!G32/RES_summary!G$21)</f>
        <v>5.4977354142791119</v>
      </c>
      <c r="H32" s="18">
        <f>IF(RES_hh_tesh_in!H32=0,0,RES_hh_tesh_in!H32/RES_summary!H$21)</f>
        <v>5.1349625883508301</v>
      </c>
      <c r="I32" s="18">
        <f>IF(RES_hh_tesh_in!I32=0,0,RES_hh_tesh_in!I32/RES_summary!I$21)</f>
        <v>5.3793814270793119</v>
      </c>
      <c r="J32" s="18">
        <f>IF(RES_hh_tesh_in!J32=0,0,RES_hh_tesh_in!J32/RES_summary!J$21)</f>
        <v>4.7509664169306447</v>
      </c>
      <c r="K32" s="18">
        <f>IF(RES_hh_tesh_in!K32=0,0,RES_hh_tesh_in!K32/RES_summary!K$21)</f>
        <v>5.758501702282997</v>
      </c>
      <c r="L32" s="18">
        <f>IF(RES_hh_tesh_in!L32=0,0,RES_hh_tesh_in!L32/RES_summary!L$21)</f>
        <v>6.4542372898251674</v>
      </c>
      <c r="M32" s="18">
        <f>IF(RES_hh_tesh_in!M32=0,0,RES_hh_tesh_in!M32/RES_summary!M$21)</f>
        <v>5.2492515509817359</v>
      </c>
      <c r="N32" s="18">
        <f>IF(RES_hh_tesh_in!N32=0,0,RES_hh_tesh_in!N32/RES_summary!N$21)</f>
        <v>6.0088713327550538</v>
      </c>
      <c r="O32" s="18">
        <f>IF(RES_hh_tesh_in!O32=0,0,RES_hh_tesh_in!O32/RES_summary!O$21)</f>
        <v>6.3309172803423124</v>
      </c>
      <c r="P32" s="18">
        <f>IF(RES_hh_tesh_in!P32=0,0,RES_hh_tesh_in!P32/RES_summary!P$21)</f>
        <v>6.7355499599263</v>
      </c>
      <c r="Q32" s="18">
        <f>IF(RES_hh_tesh_in!Q32=0,0,RES_hh_tesh_in!Q32/RES_summary!Q$21)</f>
        <v>6.7921500086912623</v>
      </c>
      <c r="S32" s="28"/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>
    <tabColor theme="6" tint="0.79998168889431442"/>
    <pageSetUpPr fitToPage="1"/>
  </sheetPr>
  <dimension ref="A1:Q32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0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5.5" customHeight="1" x14ac:dyDescent="0.25">
      <c r="A1" s="108" t="s">
        <v>245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94" t="s">
        <v>127</v>
      </c>
      <c r="B3" s="100"/>
      <c r="C3" s="100">
        <f>IF(RES_hh_emih_in!C3=0,0,RES_hh_emih_in!C3/RES_summary!C$21)</f>
        <v>18.889009564954659</v>
      </c>
      <c r="D3" s="100">
        <f>IF(RES_hh_emih_in!D3=0,0,RES_hh_emih_in!D3/RES_summary!D$21)</f>
        <v>9.2523798051888626</v>
      </c>
      <c r="E3" s="100">
        <f>IF(RES_hh_emih_in!E3=0,0,RES_hh_emih_in!E3/RES_summary!E$21)</f>
        <v>7.5795847788606272</v>
      </c>
      <c r="F3" s="100">
        <f>IF(RES_hh_emih_in!F3=0,0,RES_hh_emih_in!F3/RES_summary!F$21)</f>
        <v>9.9668822525829075</v>
      </c>
      <c r="G3" s="100">
        <f>IF(RES_hh_emih_in!G3=0,0,RES_hh_emih_in!G3/RES_summary!G$21)</f>
        <v>9.3602600255241288</v>
      </c>
      <c r="H3" s="100">
        <f>IF(RES_hh_emih_in!H3=0,0,RES_hh_emih_in!H3/RES_summary!H$21)</f>
        <v>8.3752771549526415</v>
      </c>
      <c r="I3" s="100">
        <f>IF(RES_hh_emih_in!I3=0,0,RES_hh_emih_in!I3/RES_summary!I$21)</f>
        <v>9.6494407623807685</v>
      </c>
      <c r="J3" s="100">
        <f>IF(RES_hh_emih_in!J3=0,0,RES_hh_emih_in!J3/RES_summary!J$21)</f>
        <v>5.9399161548717219</v>
      </c>
      <c r="K3" s="100">
        <f>IF(RES_hh_emih_in!K3=0,0,RES_hh_emih_in!K3/RES_summary!K$21)</f>
        <v>13.707281479745753</v>
      </c>
      <c r="L3" s="100">
        <f>IF(RES_hh_emih_in!L3=0,0,RES_hh_emih_in!L3/RES_summary!L$21)</f>
        <v>8.8199026156311753</v>
      </c>
      <c r="M3" s="100">
        <f>IF(RES_hh_emih_in!M3=0,0,RES_hh_emih_in!M3/RES_summary!M$21)</f>
        <v>3.9114343831878911</v>
      </c>
      <c r="N3" s="100">
        <f>IF(RES_hh_emih_in!N3=0,0,RES_hh_emih_in!N3/RES_summary!N$21)</f>
        <v>3.0801908923300343</v>
      </c>
      <c r="O3" s="100">
        <f>IF(RES_hh_emih_in!O3=0,0,RES_hh_emih_in!O3/RES_summary!O$21)</f>
        <v>4.4688948033995688</v>
      </c>
      <c r="P3" s="100">
        <f>IF(RES_hh_emih_in!P3=0,0,RES_hh_emih_in!P3/RES_summary!P$21)</f>
        <v>3.690871377866964</v>
      </c>
      <c r="Q3" s="100">
        <f>IF(RES_hh_emih_in!Q3=0,0,RES_hh_emih_in!Q3/RES_summary!Q$21)</f>
        <v>6.956442427345638</v>
      </c>
    </row>
    <row r="4" spans="1:17" ht="12.95" customHeight="1" x14ac:dyDescent="0.25">
      <c r="A4" s="89" t="s">
        <v>65</v>
      </c>
      <c r="B4" s="96"/>
      <c r="C4" s="96">
        <f>IF(RES_hh_emih_in!C4=0,0,RES_hh_emih_in!C4/RES_summary!C$21)</f>
        <v>16.830549071213746</v>
      </c>
      <c r="D4" s="96">
        <f>IF(RES_hh_emih_in!D4=0,0,RES_hh_emih_in!D4/RES_summary!D$21)</f>
        <v>8.1245636509174961</v>
      </c>
      <c r="E4" s="96">
        <f>IF(RES_hh_emih_in!E4=0,0,RES_hh_emih_in!E4/RES_summary!E$21)</f>
        <v>6.5642091495744452</v>
      </c>
      <c r="F4" s="96">
        <f>IF(RES_hh_emih_in!F4=0,0,RES_hh_emih_in!F4/RES_summary!F$21)</f>
        <v>8.5531340721314315</v>
      </c>
      <c r="G4" s="96">
        <f>IF(RES_hh_emih_in!G4=0,0,RES_hh_emih_in!G4/RES_summary!G$21)</f>
        <v>7.9100080058992397</v>
      </c>
      <c r="H4" s="96">
        <f>IF(RES_hh_emih_in!H4=0,0,RES_hh_emih_in!H4/RES_summary!H$21)</f>
        <v>7.0416668366660922</v>
      </c>
      <c r="I4" s="96">
        <f>IF(RES_hh_emih_in!I4=0,0,RES_hh_emih_in!I4/RES_summary!I$21)</f>
        <v>8.1002540363511866</v>
      </c>
      <c r="J4" s="96">
        <f>IF(RES_hh_emih_in!J4=0,0,RES_hh_emih_in!J4/RES_summary!J$21)</f>
        <v>5.0042375747637271</v>
      </c>
      <c r="K4" s="96">
        <f>IF(RES_hh_emih_in!K4=0,0,RES_hh_emih_in!K4/RES_summary!K$21)</f>
        <v>11.83780216389486</v>
      </c>
      <c r="L4" s="96">
        <f>IF(RES_hh_emih_in!L4=0,0,RES_hh_emih_in!L4/RES_summary!L$21)</f>
        <v>7.2508004585317423</v>
      </c>
      <c r="M4" s="96">
        <f>IF(RES_hh_emih_in!M4=0,0,RES_hh_emih_in!M4/RES_summary!M$21)</f>
        <v>3.2465285554874646</v>
      </c>
      <c r="N4" s="96">
        <f>IF(RES_hh_emih_in!N4=0,0,RES_hh_emih_in!N4/RES_summary!N$21)</f>
        <v>2.5549194662842334</v>
      </c>
      <c r="O4" s="96">
        <f>IF(RES_hh_emih_in!O4=0,0,RES_hh_emih_in!O4/RES_summary!O$21)</f>
        <v>3.5984888017393959</v>
      </c>
      <c r="P4" s="96">
        <f>IF(RES_hh_emih_in!P4=0,0,RES_hh_emih_in!P4/RES_summary!P$21)</f>
        <v>2.9899311828546886</v>
      </c>
      <c r="Q4" s="96">
        <f>IF(RES_hh_emih_in!Q4=0,0,RES_hh_emih_in!Q4/RES_summary!Q$21)</f>
        <v>5.5511491486305511</v>
      </c>
    </row>
    <row r="5" spans="1:17" ht="12" customHeight="1" x14ac:dyDescent="0.25">
      <c r="A5" s="87" t="s">
        <v>58</v>
      </c>
      <c r="B5" s="95"/>
      <c r="C5" s="95">
        <f>IF(RES_hh_emih_in!C5=0,0,RES_hh_emih_in!C5/RES_summary!C$21)</f>
        <v>160.61240450750662</v>
      </c>
      <c r="D5" s="95">
        <f>IF(RES_hh_emih_in!D5=0,0,RES_hh_emih_in!D5/RES_summary!D$21)</f>
        <v>99.526258334318626</v>
      </c>
      <c r="E5" s="95">
        <f>IF(RES_hh_emih_in!E5=0,0,RES_hh_emih_in!E5/RES_summary!E$21)</f>
        <v>89.03735105735683</v>
      </c>
      <c r="F5" s="95">
        <f>IF(RES_hh_emih_in!F5=0,0,RES_hh_emih_in!F5/RES_summary!F$21)</f>
        <v>87.537453589010497</v>
      </c>
      <c r="G5" s="95">
        <f>IF(RES_hh_emih_in!G5=0,0,RES_hh_emih_in!G5/RES_summary!G$21)</f>
        <v>97.092028150786874</v>
      </c>
      <c r="H5" s="95">
        <f>IF(RES_hh_emih_in!H5=0,0,RES_hh_emih_in!H5/RES_summary!H$21)</f>
        <v>0</v>
      </c>
      <c r="I5" s="95">
        <f>IF(RES_hh_emih_in!I5=0,0,RES_hh_emih_in!I5/RES_summary!I$21)</f>
        <v>92.238510019644721</v>
      </c>
      <c r="J5" s="95">
        <f>IF(RES_hh_emih_in!J5=0,0,RES_hh_emih_in!J5/RES_summary!J$21)</f>
        <v>90.869684659873258</v>
      </c>
      <c r="K5" s="95">
        <f>IF(RES_hh_emih_in!K5=0,0,RES_hh_emih_in!K5/RES_summary!K$21)</f>
        <v>92.904876666067139</v>
      </c>
      <c r="L5" s="95">
        <f>IF(RES_hh_emih_in!L5=0,0,RES_hh_emih_in!L5/RES_summary!L$21)</f>
        <v>120.79132259615002</v>
      </c>
      <c r="M5" s="95">
        <f>IF(RES_hh_emih_in!M5=0,0,RES_hh_emih_in!M5/RES_summary!M$21)</f>
        <v>111.94858334726632</v>
      </c>
      <c r="N5" s="95">
        <f>IF(RES_hh_emih_in!N5=0,0,RES_hh_emih_in!N5/RES_summary!N$21)</f>
        <v>0</v>
      </c>
      <c r="O5" s="95">
        <f>IF(RES_hh_emih_in!O5=0,0,RES_hh_emih_in!O5/RES_summary!O$21)</f>
        <v>0</v>
      </c>
      <c r="P5" s="95">
        <f>IF(RES_hh_emih_in!P5=0,0,RES_hh_emih_in!P5/RES_summary!P$21)</f>
        <v>75.126031968907512</v>
      </c>
      <c r="Q5" s="95">
        <f>IF(RES_hh_emih_in!Q5=0,0,RES_hh_emih_in!Q5/RES_summary!Q$21)</f>
        <v>68.107137099604074</v>
      </c>
    </row>
    <row r="6" spans="1:17" ht="12" customHeight="1" x14ac:dyDescent="0.25">
      <c r="A6" s="87" t="s">
        <v>84</v>
      </c>
      <c r="B6" s="95"/>
      <c r="C6" s="95">
        <f>IF(RES_hh_emih_in!C6=0,0,RES_hh_emih_in!C6/RES_summary!C$21)</f>
        <v>0</v>
      </c>
      <c r="D6" s="95">
        <f>IF(RES_hh_emih_in!D6=0,0,RES_hh_emih_in!D6/RES_summary!D$21)</f>
        <v>0</v>
      </c>
      <c r="E6" s="95">
        <f>IF(RES_hh_emih_in!E6=0,0,RES_hh_emih_in!E6/RES_summary!E$21)</f>
        <v>0</v>
      </c>
      <c r="F6" s="95">
        <f>IF(RES_hh_emih_in!F6=0,0,RES_hh_emih_in!F6/RES_summary!F$21)</f>
        <v>0</v>
      </c>
      <c r="G6" s="95">
        <f>IF(RES_hh_emih_in!G6=0,0,RES_hh_emih_in!G6/RES_summary!G$21)</f>
        <v>0</v>
      </c>
      <c r="H6" s="95">
        <f>IF(RES_hh_emih_in!H6=0,0,RES_hh_emih_in!H6/RES_summary!H$21)</f>
        <v>0</v>
      </c>
      <c r="I6" s="95">
        <f>IF(RES_hh_emih_in!I6=0,0,RES_hh_emih_in!I6/RES_summary!I$21)</f>
        <v>0</v>
      </c>
      <c r="J6" s="95">
        <f>IF(RES_hh_emih_in!J6=0,0,RES_hh_emih_in!J6/RES_summary!J$21)</f>
        <v>0</v>
      </c>
      <c r="K6" s="95">
        <f>IF(RES_hh_emih_in!K6=0,0,RES_hh_emih_in!K6/RES_summary!K$21)</f>
        <v>0</v>
      </c>
      <c r="L6" s="95">
        <f>IF(RES_hh_emih_in!L6=0,0,RES_hh_emih_in!L6/RES_summary!L$21)</f>
        <v>0</v>
      </c>
      <c r="M6" s="95">
        <f>IF(RES_hh_emih_in!M6=0,0,RES_hh_emih_in!M6/RES_summary!M$21)</f>
        <v>0</v>
      </c>
      <c r="N6" s="95">
        <f>IF(RES_hh_emih_in!N6=0,0,RES_hh_emih_in!N6/RES_summary!N$21)</f>
        <v>0</v>
      </c>
      <c r="O6" s="95">
        <f>IF(RES_hh_emih_in!O6=0,0,RES_hh_emih_in!O6/RES_summary!O$21)</f>
        <v>0</v>
      </c>
      <c r="P6" s="95">
        <f>IF(RES_hh_emih_in!P6=0,0,RES_hh_emih_in!P6/RES_summary!P$21)</f>
        <v>0</v>
      </c>
      <c r="Q6" s="95">
        <f>IF(RES_hh_emih_in!Q6=0,0,RES_hh_emih_in!Q6/RES_summary!Q$21)</f>
        <v>0</v>
      </c>
    </row>
    <row r="7" spans="1:17" ht="12" customHeight="1" x14ac:dyDescent="0.25">
      <c r="A7" s="87" t="s">
        <v>110</v>
      </c>
      <c r="B7" s="95"/>
      <c r="C7" s="95">
        <f>IF(RES_hh_emih_in!C7=0,0,RES_hh_emih_in!C7/RES_summary!C$21)</f>
        <v>63.565443704450125</v>
      </c>
      <c r="D7" s="95">
        <f>IF(RES_hh_emih_in!D7=0,0,RES_hh_emih_in!D7/RES_summary!D$21)</f>
        <v>62.454638532178109</v>
      </c>
      <c r="E7" s="95">
        <f>IF(RES_hh_emih_in!E7=0,0,RES_hh_emih_in!E7/RES_summary!E$21)</f>
        <v>52.413400263453724</v>
      </c>
      <c r="F7" s="95">
        <f>IF(RES_hh_emih_in!F7=0,0,RES_hh_emih_in!F7/RES_summary!F$21)</f>
        <v>50.319032235893857</v>
      </c>
      <c r="G7" s="95">
        <f>IF(RES_hh_emih_in!G7=0,0,RES_hh_emih_in!G7/RES_summary!G$21)</f>
        <v>59.509517703870266</v>
      </c>
      <c r="H7" s="95">
        <f>IF(RES_hh_emih_in!H7=0,0,RES_hh_emih_in!H7/RES_summary!H$21)</f>
        <v>58.420830268708436</v>
      </c>
      <c r="I7" s="95">
        <f>IF(RES_hh_emih_in!I7=0,0,RES_hh_emih_in!I7/RES_summary!I$21)</f>
        <v>57.331801816375908</v>
      </c>
      <c r="J7" s="95">
        <f>IF(RES_hh_emih_in!J7=0,0,RES_hh_emih_in!J7/RES_summary!J$21)</f>
        <v>55.24914400514615</v>
      </c>
      <c r="K7" s="95">
        <f>IF(RES_hh_emih_in!K7=0,0,RES_hh_emih_in!K7/RES_summary!K$21)</f>
        <v>58.062487668639186</v>
      </c>
      <c r="L7" s="95">
        <f>IF(RES_hh_emih_in!L7=0,0,RES_hh_emih_in!L7/RES_summary!L$21)</f>
        <v>56.156513106036392</v>
      </c>
      <c r="M7" s="95">
        <f>IF(RES_hh_emih_in!M7=0,0,RES_hh_emih_in!M7/RES_summary!M$21)</f>
        <v>53.622693046332749</v>
      </c>
      <c r="N7" s="95">
        <f>IF(RES_hh_emih_in!N7=0,0,RES_hh_emih_in!N7/RES_summary!N$21)</f>
        <v>51.593588661894763</v>
      </c>
      <c r="O7" s="95">
        <f>IF(RES_hh_emih_in!O7=0,0,RES_hh_emih_in!O7/RES_summary!O$21)</f>
        <v>49.682485364709102</v>
      </c>
      <c r="P7" s="95">
        <f>IF(RES_hh_emih_in!P7=0,0,RES_hh_emih_in!P7/RES_summary!P$21)</f>
        <v>46.970636432112961</v>
      </c>
      <c r="Q7" s="95">
        <f>IF(RES_hh_emih_in!Q7=0,0,RES_hh_emih_in!Q7/RES_summary!Q$21)</f>
        <v>41.74617651494794</v>
      </c>
    </row>
    <row r="8" spans="1:17" ht="12" customHeight="1" x14ac:dyDescent="0.25">
      <c r="A8" s="87" t="s">
        <v>109</v>
      </c>
      <c r="B8" s="95"/>
      <c r="C8" s="95">
        <f>IF(RES_hh_emih_in!C8=0,0,RES_hh_emih_in!C8/RES_summary!C$21)</f>
        <v>45.065259464538684</v>
      </c>
      <c r="D8" s="95">
        <f>IF(RES_hh_emih_in!D8=0,0,RES_hh_emih_in!D8/RES_summary!D$21)</f>
        <v>44.456815755590945</v>
      </c>
      <c r="E8" s="95">
        <f>IF(RES_hh_emih_in!E8=0,0,RES_hh_emih_in!E8/RES_summary!E$21)</f>
        <v>46.169407492520669</v>
      </c>
      <c r="F8" s="95">
        <f>IF(RES_hh_emih_in!F8=0,0,RES_hh_emih_in!F8/RES_summary!F$21)</f>
        <v>44.10517747526184</v>
      </c>
      <c r="G8" s="95">
        <f>IF(RES_hh_emih_in!G8=0,0,RES_hh_emih_in!G8/RES_summary!G$21)</f>
        <v>44.65312800108827</v>
      </c>
      <c r="H8" s="95">
        <f>IF(RES_hh_emih_in!H8=0,0,RES_hh_emih_in!H8/RES_summary!H$21)</f>
        <v>43.82261950337481</v>
      </c>
      <c r="I8" s="95">
        <f>IF(RES_hh_emih_in!I8=0,0,RES_hh_emih_in!I8/RES_summary!I$21)</f>
        <v>43.087429775478903</v>
      </c>
      <c r="J8" s="95">
        <f>IF(RES_hh_emih_in!J8=0,0,RES_hh_emih_in!J8/RES_summary!J$21)</f>
        <v>41.990754660830369</v>
      </c>
      <c r="K8" s="95">
        <f>IF(RES_hh_emih_in!K8=0,0,RES_hh_emih_in!K8/RES_summary!K$21)</f>
        <v>38.662863682627908</v>
      </c>
      <c r="L8" s="95">
        <f>IF(RES_hh_emih_in!L8=0,0,RES_hh_emih_in!L8/RES_summary!L$21)</f>
        <v>44.173954021638139</v>
      </c>
      <c r="M8" s="95">
        <f>IF(RES_hh_emih_in!M8=0,0,RES_hh_emih_in!M8/RES_summary!M$21)</f>
        <v>37.509046111921222</v>
      </c>
      <c r="N8" s="95">
        <f>IF(RES_hh_emih_in!N8=0,0,RES_hh_emih_in!N8/RES_summary!N$21)</f>
        <v>37.528126790410319</v>
      </c>
      <c r="O8" s="95">
        <f>IF(RES_hh_emih_in!O8=0,0,RES_hh_emih_in!O8/RES_summary!O$21)</f>
        <v>34.962298769011902</v>
      </c>
      <c r="P8" s="95">
        <f>IF(RES_hh_emih_in!P8=0,0,RES_hh_emih_in!P8/RES_summary!P$21)</f>
        <v>34.199725242127968</v>
      </c>
      <c r="Q8" s="95">
        <f>IF(RES_hh_emih_in!Q8=0,0,RES_hh_emih_in!Q8/RES_summary!Q$21)</f>
        <v>31.068802516516303</v>
      </c>
    </row>
    <row r="9" spans="1:17" ht="12" customHeight="1" x14ac:dyDescent="0.25">
      <c r="A9" s="87" t="s">
        <v>55</v>
      </c>
      <c r="B9" s="95"/>
      <c r="C9" s="95">
        <f>IF(RES_hh_emih_in!C9=0,0,RES_hh_emih_in!C9/RES_summary!C$21)</f>
        <v>0</v>
      </c>
      <c r="D9" s="95">
        <f>IF(RES_hh_emih_in!D9=0,0,RES_hh_emih_in!D9/RES_summary!D$21)</f>
        <v>0</v>
      </c>
      <c r="E9" s="95">
        <f>IF(RES_hh_emih_in!E9=0,0,RES_hh_emih_in!E9/RES_summary!E$21)</f>
        <v>0</v>
      </c>
      <c r="F9" s="95">
        <f>IF(RES_hh_emih_in!F9=0,0,RES_hh_emih_in!F9/RES_summary!F$21)</f>
        <v>0</v>
      </c>
      <c r="G9" s="95">
        <f>IF(RES_hh_emih_in!G9=0,0,RES_hh_emih_in!G9/RES_summary!G$21)</f>
        <v>0</v>
      </c>
      <c r="H9" s="95">
        <f>IF(RES_hh_emih_in!H9=0,0,RES_hh_emih_in!H9/RES_summary!H$21)</f>
        <v>0</v>
      </c>
      <c r="I9" s="95">
        <f>IF(RES_hh_emih_in!I9=0,0,RES_hh_emih_in!I9/RES_summary!I$21)</f>
        <v>0</v>
      </c>
      <c r="J9" s="95">
        <f>IF(RES_hh_emih_in!J9=0,0,RES_hh_emih_in!J9/RES_summary!J$21)</f>
        <v>0</v>
      </c>
      <c r="K9" s="95">
        <f>IF(RES_hh_emih_in!K9=0,0,RES_hh_emih_in!K9/RES_summary!K$21)</f>
        <v>0</v>
      </c>
      <c r="L9" s="95">
        <f>IF(RES_hh_emih_in!L9=0,0,RES_hh_emih_in!L9/RES_summary!L$21)</f>
        <v>0</v>
      </c>
      <c r="M9" s="95">
        <f>IF(RES_hh_emih_in!M9=0,0,RES_hh_emih_in!M9/RES_summary!M$21)</f>
        <v>0</v>
      </c>
      <c r="N9" s="95">
        <f>IF(RES_hh_emih_in!N9=0,0,RES_hh_emih_in!N9/RES_summary!N$21)</f>
        <v>0</v>
      </c>
      <c r="O9" s="95">
        <f>IF(RES_hh_emih_in!O9=0,0,RES_hh_emih_in!O9/RES_summary!O$21)</f>
        <v>0</v>
      </c>
      <c r="P9" s="95">
        <f>IF(RES_hh_emih_in!P9=0,0,RES_hh_emih_in!P9/RES_summary!P$21)</f>
        <v>0</v>
      </c>
      <c r="Q9" s="95">
        <f>IF(RES_hh_emih_in!Q9=0,0,RES_hh_emih_in!Q9/RES_summary!Q$21)</f>
        <v>0</v>
      </c>
    </row>
    <row r="10" spans="1:17" ht="12" customHeight="1" x14ac:dyDescent="0.25">
      <c r="A10" s="87" t="s">
        <v>79</v>
      </c>
      <c r="B10" s="95"/>
      <c r="C10" s="95">
        <f>IF(RES_hh_emih_in!C10=0,0,RES_hh_emih_in!C10/RES_summary!C$21)</f>
        <v>0</v>
      </c>
      <c r="D10" s="95">
        <f>IF(RES_hh_emih_in!D10=0,0,RES_hh_emih_in!D10/RES_summary!D$21)</f>
        <v>0</v>
      </c>
      <c r="E10" s="95">
        <f>IF(RES_hh_emih_in!E10=0,0,RES_hh_emih_in!E10/RES_summary!E$21)</f>
        <v>0</v>
      </c>
      <c r="F10" s="95">
        <f>IF(RES_hh_emih_in!F10=0,0,RES_hh_emih_in!F10/RES_summary!F$21)</f>
        <v>0</v>
      </c>
      <c r="G10" s="95">
        <f>IF(RES_hh_emih_in!G10=0,0,RES_hh_emih_in!G10/RES_summary!G$21)</f>
        <v>0</v>
      </c>
      <c r="H10" s="95">
        <f>IF(RES_hh_emih_in!H10=0,0,RES_hh_emih_in!H10/RES_summary!H$21)</f>
        <v>0</v>
      </c>
      <c r="I10" s="95">
        <f>IF(RES_hh_emih_in!I10=0,0,RES_hh_emih_in!I10/RES_summary!I$21)</f>
        <v>0</v>
      </c>
      <c r="J10" s="95">
        <f>IF(RES_hh_emih_in!J10=0,0,RES_hh_emih_in!J10/RES_summary!J$21)</f>
        <v>0</v>
      </c>
      <c r="K10" s="95">
        <f>IF(RES_hh_emih_in!K10=0,0,RES_hh_emih_in!K10/RES_summary!K$21)</f>
        <v>0</v>
      </c>
      <c r="L10" s="95">
        <f>IF(RES_hh_emih_in!L10=0,0,RES_hh_emih_in!L10/RES_summary!L$21)</f>
        <v>0</v>
      </c>
      <c r="M10" s="95">
        <f>IF(RES_hh_emih_in!M10=0,0,RES_hh_emih_in!M10/RES_summary!M$21)</f>
        <v>0</v>
      </c>
      <c r="N10" s="95">
        <f>IF(RES_hh_emih_in!N10=0,0,RES_hh_emih_in!N10/RES_summary!N$21)</f>
        <v>0</v>
      </c>
      <c r="O10" s="95">
        <f>IF(RES_hh_emih_in!O10=0,0,RES_hh_emih_in!O10/RES_summary!O$21)</f>
        <v>0</v>
      </c>
      <c r="P10" s="95">
        <f>IF(RES_hh_emih_in!P10=0,0,RES_hh_emih_in!P10/RES_summary!P$21)</f>
        <v>0</v>
      </c>
      <c r="Q10" s="95">
        <f>IF(RES_hh_emih_in!Q10=0,0,RES_hh_emih_in!Q10/RES_summary!Q$21)</f>
        <v>0</v>
      </c>
    </row>
    <row r="11" spans="1:17" ht="12" customHeight="1" x14ac:dyDescent="0.25">
      <c r="A11" s="87" t="s">
        <v>61</v>
      </c>
      <c r="B11" s="95"/>
      <c r="C11" s="95">
        <f>IF(RES_hh_emih_in!C11=0,0,RES_hh_emih_in!C11/RES_summary!C$21)</f>
        <v>0</v>
      </c>
      <c r="D11" s="95">
        <f>IF(RES_hh_emih_in!D11=0,0,RES_hh_emih_in!D11/RES_summary!D$21)</f>
        <v>0</v>
      </c>
      <c r="E11" s="95">
        <f>IF(RES_hh_emih_in!E11=0,0,RES_hh_emih_in!E11/RES_summary!E$21)</f>
        <v>0</v>
      </c>
      <c r="F11" s="95">
        <f>IF(RES_hh_emih_in!F11=0,0,RES_hh_emih_in!F11/RES_summary!F$21)</f>
        <v>0</v>
      </c>
      <c r="G11" s="95">
        <f>IF(RES_hh_emih_in!G11=0,0,RES_hh_emih_in!G11/RES_summary!G$21)</f>
        <v>0</v>
      </c>
      <c r="H11" s="95">
        <f>IF(RES_hh_emih_in!H11=0,0,RES_hh_emih_in!H11/RES_summary!H$21)</f>
        <v>0</v>
      </c>
      <c r="I11" s="95">
        <f>IF(RES_hh_emih_in!I11=0,0,RES_hh_emih_in!I11/RES_summary!I$21)</f>
        <v>0</v>
      </c>
      <c r="J11" s="95">
        <f>IF(RES_hh_emih_in!J11=0,0,RES_hh_emih_in!J11/RES_summary!J$21)</f>
        <v>0</v>
      </c>
      <c r="K11" s="95">
        <f>IF(RES_hh_emih_in!K11=0,0,RES_hh_emih_in!K11/RES_summary!K$21)</f>
        <v>0</v>
      </c>
      <c r="L11" s="95">
        <f>IF(RES_hh_emih_in!L11=0,0,RES_hh_emih_in!L11/RES_summary!L$21)</f>
        <v>0</v>
      </c>
      <c r="M11" s="95">
        <f>IF(RES_hh_emih_in!M11=0,0,RES_hh_emih_in!M11/RES_summary!M$21)</f>
        <v>0</v>
      </c>
      <c r="N11" s="95">
        <f>IF(RES_hh_emih_in!N11=0,0,RES_hh_emih_in!N11/RES_summary!N$21)</f>
        <v>0</v>
      </c>
      <c r="O11" s="95">
        <f>IF(RES_hh_emih_in!O11=0,0,RES_hh_emih_in!O11/RES_summary!O$21)</f>
        <v>0</v>
      </c>
      <c r="P11" s="95">
        <f>IF(RES_hh_emih_in!P11=0,0,RES_hh_emih_in!P11/RES_summary!P$21)</f>
        <v>0</v>
      </c>
      <c r="Q11" s="95">
        <f>IF(RES_hh_emih_in!Q11=0,0,RES_hh_emih_in!Q11/RES_summary!Q$21)</f>
        <v>0</v>
      </c>
    </row>
    <row r="12" spans="1:17" ht="12" customHeight="1" x14ac:dyDescent="0.25">
      <c r="A12" s="87" t="s">
        <v>115</v>
      </c>
      <c r="B12" s="95"/>
      <c r="C12" s="95">
        <f>IF(RES_hh_emih_in!C12=0,0,RES_hh_emih_in!C12/RES_summary!C$21)</f>
        <v>0</v>
      </c>
      <c r="D12" s="95">
        <f>IF(RES_hh_emih_in!D12=0,0,RES_hh_emih_in!D12/RES_summary!D$21)</f>
        <v>0</v>
      </c>
      <c r="E12" s="95">
        <f>IF(RES_hh_emih_in!E12=0,0,RES_hh_emih_in!E12/RES_summary!E$21)</f>
        <v>0</v>
      </c>
      <c r="F12" s="95">
        <f>IF(RES_hh_emih_in!F12=0,0,RES_hh_emih_in!F12/RES_summary!F$21)</f>
        <v>0</v>
      </c>
      <c r="G12" s="95">
        <f>IF(RES_hh_emih_in!G12=0,0,RES_hh_emih_in!G12/RES_summary!G$21)</f>
        <v>0</v>
      </c>
      <c r="H12" s="95">
        <f>IF(RES_hh_emih_in!H12=0,0,RES_hh_emih_in!H12/RES_summary!H$21)</f>
        <v>0</v>
      </c>
      <c r="I12" s="95">
        <f>IF(RES_hh_emih_in!I12=0,0,RES_hh_emih_in!I12/RES_summary!I$21)</f>
        <v>0</v>
      </c>
      <c r="J12" s="95">
        <f>IF(RES_hh_emih_in!J12=0,0,RES_hh_emih_in!J12/RES_summary!J$21)</f>
        <v>0</v>
      </c>
      <c r="K12" s="95">
        <f>IF(RES_hh_emih_in!K12=0,0,RES_hh_emih_in!K12/RES_summary!K$21)</f>
        <v>0</v>
      </c>
      <c r="L12" s="95">
        <f>IF(RES_hh_emih_in!L12=0,0,RES_hh_emih_in!L12/RES_summary!L$21)</f>
        <v>0</v>
      </c>
      <c r="M12" s="95">
        <f>IF(RES_hh_emih_in!M12=0,0,RES_hh_emih_in!M12/RES_summary!M$21)</f>
        <v>0</v>
      </c>
      <c r="N12" s="95">
        <f>IF(RES_hh_emih_in!N12=0,0,RES_hh_emih_in!N12/RES_summary!N$21)</f>
        <v>0</v>
      </c>
      <c r="O12" s="95">
        <f>IF(RES_hh_emih_in!O12=0,0,RES_hh_emih_in!O12/RES_summary!O$21)</f>
        <v>0</v>
      </c>
      <c r="P12" s="95">
        <f>IF(RES_hh_emih_in!P12=0,0,RES_hh_emih_in!P12/RES_summary!P$21)</f>
        <v>0</v>
      </c>
      <c r="Q12" s="95">
        <f>IF(RES_hh_emih_in!Q12=0,0,RES_hh_emih_in!Q12/RES_summary!Q$21)</f>
        <v>0</v>
      </c>
    </row>
    <row r="13" spans="1:17" ht="12" customHeight="1" x14ac:dyDescent="0.25">
      <c r="A13" s="51" t="s">
        <v>114</v>
      </c>
      <c r="B13" s="22"/>
      <c r="C13" s="22">
        <f>IF(RES_hh_emih_in!C13=0,0,RES_hh_emih_in!C13/RES_summary!C$21)</f>
        <v>0</v>
      </c>
      <c r="D13" s="22">
        <f>IF(RES_hh_emih_in!D13=0,0,RES_hh_emih_in!D13/RES_summary!D$21)</f>
        <v>0</v>
      </c>
      <c r="E13" s="22">
        <f>IF(RES_hh_emih_in!E13=0,0,RES_hh_emih_in!E13/RES_summary!E$21)</f>
        <v>0</v>
      </c>
      <c r="F13" s="22">
        <f>IF(RES_hh_emih_in!F13=0,0,RES_hh_emih_in!F13/RES_summary!F$21)</f>
        <v>0</v>
      </c>
      <c r="G13" s="22">
        <f>IF(RES_hh_emih_in!G13=0,0,RES_hh_emih_in!G13/RES_summary!G$21)</f>
        <v>0</v>
      </c>
      <c r="H13" s="22">
        <f>IF(RES_hh_emih_in!H13=0,0,RES_hh_emih_in!H13/RES_summary!H$21)</f>
        <v>0</v>
      </c>
      <c r="I13" s="22">
        <f>IF(RES_hh_emih_in!I13=0,0,RES_hh_emih_in!I13/RES_summary!I$21)</f>
        <v>0</v>
      </c>
      <c r="J13" s="22">
        <f>IF(RES_hh_emih_in!J13=0,0,RES_hh_emih_in!J13/RES_summary!J$21)</f>
        <v>0</v>
      </c>
      <c r="K13" s="22">
        <f>IF(RES_hh_emih_in!K13=0,0,RES_hh_emih_in!K13/RES_summary!K$21)</f>
        <v>0</v>
      </c>
      <c r="L13" s="22">
        <f>IF(RES_hh_emih_in!L13=0,0,RES_hh_emih_in!L13/RES_summary!L$21)</f>
        <v>0</v>
      </c>
      <c r="M13" s="22">
        <f>IF(RES_hh_emih_in!M13=0,0,RES_hh_emih_in!M13/RES_summary!M$21)</f>
        <v>0</v>
      </c>
      <c r="N13" s="22">
        <f>IF(RES_hh_emih_in!N13=0,0,RES_hh_emih_in!N13/RES_summary!N$21)</f>
        <v>0</v>
      </c>
      <c r="O13" s="22">
        <f>IF(RES_hh_emih_in!O13=0,0,RES_hh_emih_in!O13/RES_summary!O$21)</f>
        <v>0</v>
      </c>
      <c r="P13" s="22">
        <f>IF(RES_hh_emih_in!P13=0,0,RES_hh_emih_in!P13/RES_summary!P$21)</f>
        <v>0</v>
      </c>
      <c r="Q13" s="22">
        <f>IF(RES_hh_emih_in!Q13=0,0,RES_hh_emih_in!Q13/RES_summary!Q$21)</f>
        <v>0</v>
      </c>
    </row>
    <row r="14" spans="1:17" ht="12" customHeight="1" x14ac:dyDescent="0.25">
      <c r="A14" s="99" t="s">
        <v>117</v>
      </c>
      <c r="B14" s="98"/>
      <c r="C14" s="98">
        <f>IF(RES_hh_emih_in!C14=0,0,RES_hh_emih_in!C14/RES_summary!C$21)</f>
        <v>0</v>
      </c>
      <c r="D14" s="98">
        <f>IF(RES_hh_emih_in!D14=0,0,RES_hh_emih_in!D14/RES_summary!D$21)</f>
        <v>0</v>
      </c>
      <c r="E14" s="98">
        <f>IF(RES_hh_emih_in!E14=0,0,RES_hh_emih_in!E14/RES_summary!E$21)</f>
        <v>0</v>
      </c>
      <c r="F14" s="98">
        <f>IF(RES_hh_emih_in!F14=0,0,RES_hh_emih_in!F14/RES_summary!F$21)</f>
        <v>0</v>
      </c>
      <c r="G14" s="98">
        <f>IF(RES_hh_emih_in!G14=0,0,RES_hh_emih_in!G14/RES_summary!G$21)</f>
        <v>0</v>
      </c>
      <c r="H14" s="98">
        <f>IF(RES_hh_emih_in!H14=0,0,RES_hh_emih_in!H14/RES_summary!H$21)</f>
        <v>0</v>
      </c>
      <c r="I14" s="98">
        <f>IF(RES_hh_emih_in!I14=0,0,RES_hh_emih_in!I14/RES_summary!I$21)</f>
        <v>0</v>
      </c>
      <c r="J14" s="98">
        <f>IF(RES_hh_emih_in!J14=0,0,RES_hh_emih_in!J14/RES_summary!J$21)</f>
        <v>0</v>
      </c>
      <c r="K14" s="98">
        <f>IF(RES_hh_emih_in!K14=0,0,RES_hh_emih_in!K14/RES_summary!K$21)</f>
        <v>0</v>
      </c>
      <c r="L14" s="98">
        <f>IF(RES_hh_emih_in!L14=0,0,RES_hh_emih_in!L14/RES_summary!L$21)</f>
        <v>0</v>
      </c>
      <c r="M14" s="98">
        <f>IF(RES_hh_emih_in!M14=0,0,RES_hh_emih_in!M14/RES_summary!M$21)</f>
        <v>0</v>
      </c>
      <c r="N14" s="98">
        <f>IF(RES_hh_emih_in!N14=0,0,RES_hh_emih_in!N14/RES_summary!N$21)</f>
        <v>0</v>
      </c>
      <c r="O14" s="98">
        <f>IF(RES_hh_emih_in!O14=0,0,RES_hh_emih_in!O14/RES_summary!O$21)</f>
        <v>0</v>
      </c>
      <c r="P14" s="98">
        <f>IF(RES_hh_emih_in!P14=0,0,RES_hh_emih_in!P14/RES_summary!P$21)</f>
        <v>0</v>
      </c>
      <c r="Q14" s="98">
        <f>IF(RES_hh_emih_in!Q14=0,0,RES_hh_emih_in!Q14/RES_summary!Q$21)</f>
        <v>0</v>
      </c>
    </row>
    <row r="15" spans="1:17" ht="12.95" customHeight="1" x14ac:dyDescent="0.25">
      <c r="A15" s="89" t="s">
        <v>112</v>
      </c>
      <c r="B15" s="96"/>
      <c r="C15" s="96">
        <f>IF(RES_hh_emih_in!C15=0,0,RES_hh_emih_in!C15/RES_summary!C$21)</f>
        <v>0</v>
      </c>
      <c r="D15" s="96">
        <f>IF(RES_hh_emih_in!D15=0,0,RES_hh_emih_in!D15/RES_summary!D$21)</f>
        <v>0</v>
      </c>
      <c r="E15" s="96">
        <f>IF(RES_hh_emih_in!E15=0,0,RES_hh_emih_in!E15/RES_summary!E$21)</f>
        <v>0</v>
      </c>
      <c r="F15" s="96">
        <f>IF(RES_hh_emih_in!F15=0,0,RES_hh_emih_in!F15/RES_summary!F$21)</f>
        <v>0</v>
      </c>
      <c r="G15" s="96">
        <f>IF(RES_hh_emih_in!G15=0,0,RES_hh_emih_in!G15/RES_summary!G$21)</f>
        <v>0</v>
      </c>
      <c r="H15" s="96">
        <f>IF(RES_hh_emih_in!H15=0,0,RES_hh_emih_in!H15/RES_summary!H$21)</f>
        <v>0</v>
      </c>
      <c r="I15" s="96">
        <f>IF(RES_hh_emih_in!I15=0,0,RES_hh_emih_in!I15/RES_summary!I$21)</f>
        <v>0</v>
      </c>
      <c r="J15" s="96">
        <f>IF(RES_hh_emih_in!J15=0,0,RES_hh_emih_in!J15/RES_summary!J$21)</f>
        <v>0</v>
      </c>
      <c r="K15" s="96">
        <f>IF(RES_hh_emih_in!K15=0,0,RES_hh_emih_in!K15/RES_summary!K$21)</f>
        <v>0</v>
      </c>
      <c r="L15" s="96">
        <f>IF(RES_hh_emih_in!L15=0,0,RES_hh_emih_in!L15/RES_summary!L$21)</f>
        <v>0</v>
      </c>
      <c r="M15" s="96">
        <f>IF(RES_hh_emih_in!M15=0,0,RES_hh_emih_in!M15/RES_summary!M$21)</f>
        <v>0</v>
      </c>
      <c r="N15" s="96">
        <f>IF(RES_hh_emih_in!N15=0,0,RES_hh_emih_in!N15/RES_summary!N$21)</f>
        <v>0</v>
      </c>
      <c r="O15" s="96">
        <f>IF(RES_hh_emih_in!O15=0,0,RES_hh_emih_in!O15/RES_summary!O$21)</f>
        <v>0</v>
      </c>
      <c r="P15" s="96">
        <f>IF(RES_hh_emih_in!P15=0,0,RES_hh_emih_in!P15/RES_summary!P$21)</f>
        <v>0</v>
      </c>
      <c r="Q15" s="96">
        <f>IF(RES_hh_emih_in!Q15=0,0,RES_hh_emih_in!Q15/RES_summary!Q$21)</f>
        <v>0</v>
      </c>
    </row>
    <row r="16" spans="1:17" ht="12" customHeight="1" x14ac:dyDescent="0.25">
      <c r="A16" s="87" t="s">
        <v>111</v>
      </c>
      <c r="B16" s="97"/>
      <c r="C16" s="97">
        <f>IF(RES_hh_emih_in!C16=0,0,RES_hh_emih_in!C16/RES_summary!C$21)</f>
        <v>0</v>
      </c>
      <c r="D16" s="97">
        <f>IF(RES_hh_emih_in!D16=0,0,RES_hh_emih_in!D16/RES_summary!D$21)</f>
        <v>0</v>
      </c>
      <c r="E16" s="97">
        <f>IF(RES_hh_emih_in!E16=0,0,RES_hh_emih_in!E16/RES_summary!E$21)</f>
        <v>0</v>
      </c>
      <c r="F16" s="97">
        <f>IF(RES_hh_emih_in!F16=0,0,RES_hh_emih_in!F16/RES_summary!F$21)</f>
        <v>0</v>
      </c>
      <c r="G16" s="97">
        <f>IF(RES_hh_emih_in!G16=0,0,RES_hh_emih_in!G16/RES_summary!G$21)</f>
        <v>0</v>
      </c>
      <c r="H16" s="97">
        <f>IF(RES_hh_emih_in!H16=0,0,RES_hh_emih_in!H16/RES_summary!H$21)</f>
        <v>0</v>
      </c>
      <c r="I16" s="97">
        <f>IF(RES_hh_emih_in!I16=0,0,RES_hh_emih_in!I16/RES_summary!I$21)</f>
        <v>0</v>
      </c>
      <c r="J16" s="97">
        <f>IF(RES_hh_emih_in!J16=0,0,RES_hh_emih_in!J16/RES_summary!J$21)</f>
        <v>0</v>
      </c>
      <c r="K16" s="97">
        <f>IF(RES_hh_emih_in!K16=0,0,RES_hh_emih_in!K16/RES_summary!K$21)</f>
        <v>0</v>
      </c>
      <c r="L16" s="97">
        <f>IF(RES_hh_emih_in!L16=0,0,RES_hh_emih_in!L16/RES_summary!L$21)</f>
        <v>0</v>
      </c>
      <c r="M16" s="97">
        <f>IF(RES_hh_emih_in!M16=0,0,RES_hh_emih_in!M16/RES_summary!M$21)</f>
        <v>0</v>
      </c>
      <c r="N16" s="97">
        <f>IF(RES_hh_emih_in!N16=0,0,RES_hh_emih_in!N16/RES_summary!N$21)</f>
        <v>0</v>
      </c>
      <c r="O16" s="97">
        <f>IF(RES_hh_emih_in!O16=0,0,RES_hh_emih_in!O16/RES_summary!O$21)</f>
        <v>0</v>
      </c>
      <c r="P16" s="97">
        <f>IF(RES_hh_emih_in!P16=0,0,RES_hh_emih_in!P16/RES_summary!P$21)</f>
        <v>0</v>
      </c>
      <c r="Q16" s="97">
        <f>IF(RES_hh_emih_in!Q16=0,0,RES_hh_emih_in!Q16/RES_summary!Q$21)</f>
        <v>0</v>
      </c>
    </row>
    <row r="17" spans="1:17" ht="12.95" customHeight="1" x14ac:dyDescent="0.25">
      <c r="A17" s="89" t="s">
        <v>63</v>
      </c>
      <c r="B17" s="96"/>
      <c r="C17" s="96">
        <f>IF(RES_hh_emih_in!C17=0,0,RES_hh_emih_in!C17/RES_summary!C$21)</f>
        <v>1.8855712300542131</v>
      </c>
      <c r="D17" s="96">
        <f>IF(RES_hh_emih_in!D17=0,0,RES_hh_emih_in!D17/RES_summary!D$21)</f>
        <v>0.8899509115161327</v>
      </c>
      <c r="E17" s="96">
        <f>IF(RES_hh_emih_in!E17=0,0,RES_hh_emih_in!E17/RES_summary!E$21)</f>
        <v>0.78201999592679627</v>
      </c>
      <c r="F17" s="96">
        <f>IF(RES_hh_emih_in!F17=0,0,RES_hh_emih_in!F17/RES_summary!F$21)</f>
        <v>1.122253254260221</v>
      </c>
      <c r="G17" s="96">
        <f>IF(RES_hh_emih_in!G17=0,0,RES_hh_emih_in!G17/RES_summary!G$21)</f>
        <v>1.2116281787548822</v>
      </c>
      <c r="H17" s="96">
        <f>IF(RES_hh_emih_in!H17=0,0,RES_hh_emih_in!H17/RES_summary!H$21)</f>
        <v>1.0713219091178143</v>
      </c>
      <c r="I17" s="96">
        <f>IF(RES_hh_emih_in!I17=0,0,RES_hh_emih_in!I17/RES_summary!I$21)</f>
        <v>1.3651526953619437</v>
      </c>
      <c r="J17" s="96">
        <f>IF(RES_hh_emih_in!J17=0,0,RES_hh_emih_in!J17/RES_summary!J$21)</f>
        <v>0.80628319904298029</v>
      </c>
      <c r="K17" s="96">
        <f>IF(RES_hh_emih_in!K17=0,0,RES_hh_emih_in!K17/RES_summary!K$21)</f>
        <v>1.7639648422483596</v>
      </c>
      <c r="L17" s="96">
        <f>IF(RES_hh_emih_in!L17=0,0,RES_hh_emih_in!L17/RES_summary!L$21)</f>
        <v>1.3499856893496684</v>
      </c>
      <c r="M17" s="96">
        <f>IF(RES_hh_emih_in!M17=0,0,RES_hh_emih_in!M17/RES_summary!M$21)</f>
        <v>0.53958999986658418</v>
      </c>
      <c r="N17" s="96">
        <f>IF(RES_hh_emih_in!N17=0,0,RES_hh_emih_in!N17/RES_summary!N$21)</f>
        <v>0.37584409282274056</v>
      </c>
      <c r="O17" s="96">
        <f>IF(RES_hh_emih_in!O17=0,0,RES_hh_emih_in!O17/RES_summary!O$21)</f>
        <v>0.71278160030472348</v>
      </c>
      <c r="P17" s="96">
        <f>IF(RES_hh_emih_in!P17=0,0,RES_hh_emih_in!P17/RES_summary!P$21)</f>
        <v>0.55581879545324275</v>
      </c>
      <c r="Q17" s="96">
        <f>IF(RES_hh_emih_in!Q17=0,0,RES_hh_emih_in!Q17/RES_summary!Q$21)</f>
        <v>1.0677619360526256</v>
      </c>
    </row>
    <row r="18" spans="1:17" ht="12" customHeight="1" x14ac:dyDescent="0.25">
      <c r="A18" s="87" t="s">
        <v>58</v>
      </c>
      <c r="B18" s="95"/>
      <c r="C18" s="95">
        <f>IF(RES_hh_emih_in!C18=0,0,RES_hh_emih_in!C18/RES_summary!C$21)</f>
        <v>16.757968101877793</v>
      </c>
      <c r="D18" s="95">
        <f>IF(RES_hh_emih_in!D18=0,0,RES_hh_emih_in!D18/RES_summary!D$21)</f>
        <v>0</v>
      </c>
      <c r="E18" s="95">
        <f>IF(RES_hh_emih_in!E18=0,0,RES_hh_emih_in!E18/RES_summary!E$21)</f>
        <v>17.071915606187428</v>
      </c>
      <c r="F18" s="95">
        <f>IF(RES_hh_emih_in!F18=0,0,RES_hh_emih_in!F18/RES_summary!F$21)</f>
        <v>17.402414177727493</v>
      </c>
      <c r="G18" s="95">
        <f>IF(RES_hh_emih_in!G18=0,0,RES_hh_emih_in!G18/RES_summary!G$21)</f>
        <v>17.684292751305538</v>
      </c>
      <c r="H18" s="95">
        <f>IF(RES_hh_emih_in!H18=0,0,RES_hh_emih_in!H18/RES_summary!H$21)</f>
        <v>0</v>
      </c>
      <c r="I18" s="95">
        <f>IF(RES_hh_emih_in!I18=0,0,RES_hh_emih_in!I18/RES_summary!I$21)</f>
        <v>18.241799253647279</v>
      </c>
      <c r="J18" s="95">
        <f>IF(RES_hh_emih_in!J18=0,0,RES_hh_emih_in!J18/RES_summary!J$21)</f>
        <v>18.140423891067282</v>
      </c>
      <c r="K18" s="95">
        <f>IF(RES_hh_emih_in!K18=0,0,RES_hh_emih_in!K18/RES_summary!K$21)</f>
        <v>17.314990679291281</v>
      </c>
      <c r="L18" s="95">
        <f>IF(RES_hh_emih_in!L18=0,0,RES_hh_emih_in!L18/RES_summary!L$21)</f>
        <v>20.976461178918996</v>
      </c>
      <c r="M18" s="95">
        <f>IF(RES_hh_emih_in!M18=0,0,RES_hh_emih_in!M18/RES_summary!M$21)</f>
        <v>20.517696840658004</v>
      </c>
      <c r="N18" s="95">
        <f>IF(RES_hh_emih_in!N18=0,0,RES_hh_emih_in!N18/RES_summary!N$21)</f>
        <v>0</v>
      </c>
      <c r="O18" s="95">
        <f>IF(RES_hh_emih_in!O18=0,0,RES_hh_emih_in!O18/RES_summary!O$21)</f>
        <v>0</v>
      </c>
      <c r="P18" s="95">
        <f>IF(RES_hh_emih_in!P18=0,0,RES_hh_emih_in!P18/RES_summary!P$21)</f>
        <v>15.136945537217064</v>
      </c>
      <c r="Q18" s="95">
        <f>IF(RES_hh_emih_in!Q18=0,0,RES_hh_emih_in!Q18/RES_summary!Q$21)</f>
        <v>15.039393672818122</v>
      </c>
    </row>
    <row r="19" spans="1:17" s="28" customFormat="1" ht="12" customHeight="1" x14ac:dyDescent="0.25">
      <c r="A19" s="87" t="s">
        <v>84</v>
      </c>
      <c r="B19" s="95"/>
      <c r="C19" s="95">
        <f>IF(RES_hh_emih_in!C19=0,0,RES_hh_emih_in!C19/RES_summary!C$21)</f>
        <v>0</v>
      </c>
      <c r="D19" s="95">
        <f>IF(RES_hh_emih_in!D19=0,0,RES_hh_emih_in!D19/RES_summary!D$21)</f>
        <v>0</v>
      </c>
      <c r="E19" s="95">
        <f>IF(RES_hh_emih_in!E19=0,0,RES_hh_emih_in!E19/RES_summary!E$21)</f>
        <v>0</v>
      </c>
      <c r="F19" s="95">
        <f>IF(RES_hh_emih_in!F19=0,0,RES_hh_emih_in!F19/RES_summary!F$21)</f>
        <v>0</v>
      </c>
      <c r="G19" s="95">
        <f>IF(RES_hh_emih_in!G19=0,0,RES_hh_emih_in!G19/RES_summary!G$21)</f>
        <v>0</v>
      </c>
      <c r="H19" s="95">
        <f>IF(RES_hh_emih_in!H19=0,0,RES_hh_emih_in!H19/RES_summary!H$21)</f>
        <v>0</v>
      </c>
      <c r="I19" s="95">
        <f>IF(RES_hh_emih_in!I19=0,0,RES_hh_emih_in!I19/RES_summary!I$21)</f>
        <v>0</v>
      </c>
      <c r="J19" s="95">
        <f>IF(RES_hh_emih_in!J19=0,0,RES_hh_emih_in!J19/RES_summary!J$21)</f>
        <v>0</v>
      </c>
      <c r="K19" s="95">
        <f>IF(RES_hh_emih_in!K19=0,0,RES_hh_emih_in!K19/RES_summary!K$21)</f>
        <v>0</v>
      </c>
      <c r="L19" s="95">
        <f>IF(RES_hh_emih_in!L19=0,0,RES_hh_emih_in!L19/RES_summary!L$21)</f>
        <v>0</v>
      </c>
      <c r="M19" s="95">
        <f>IF(RES_hh_emih_in!M19=0,0,RES_hh_emih_in!M19/RES_summary!M$21)</f>
        <v>0</v>
      </c>
      <c r="N19" s="95">
        <f>IF(RES_hh_emih_in!N19=0,0,RES_hh_emih_in!N19/RES_summary!N$21)</f>
        <v>0</v>
      </c>
      <c r="O19" s="95">
        <f>IF(RES_hh_emih_in!O19=0,0,RES_hh_emih_in!O19/RES_summary!O$21)</f>
        <v>0</v>
      </c>
      <c r="P19" s="95">
        <f>IF(RES_hh_emih_in!P19=0,0,RES_hh_emih_in!P19/RES_summary!P$21)</f>
        <v>0</v>
      </c>
      <c r="Q19" s="95">
        <f>IF(RES_hh_emih_in!Q19=0,0,RES_hh_emih_in!Q19/RES_summary!Q$21)</f>
        <v>0</v>
      </c>
    </row>
    <row r="20" spans="1:17" ht="12" customHeight="1" x14ac:dyDescent="0.25">
      <c r="A20" s="87" t="s">
        <v>110</v>
      </c>
      <c r="B20" s="95"/>
      <c r="C20" s="95">
        <f>IF(RES_hh_emih_in!C20=0,0,RES_hh_emih_in!C20/RES_summary!C$21)</f>
        <v>10.208759781104574</v>
      </c>
      <c r="D20" s="95">
        <f>IF(RES_hh_emih_in!D20=0,0,RES_hh_emih_in!D20/RES_summary!D$21)</f>
        <v>10.3456594576383</v>
      </c>
      <c r="E20" s="95">
        <f>IF(RES_hh_emih_in!E20=0,0,RES_hh_emih_in!E20/RES_summary!E$21)</f>
        <v>8.7149211197329652</v>
      </c>
      <c r="F20" s="95">
        <f>IF(RES_hh_emih_in!F20=0,0,RES_hh_emih_in!F20/RES_summary!F$21)</f>
        <v>9.0342909853631497</v>
      </c>
      <c r="G20" s="95">
        <f>IF(RES_hh_emih_in!G20=0,0,RES_hh_emih_in!G20/RES_summary!G$21)</f>
        <v>10.220303665336393</v>
      </c>
      <c r="H20" s="95">
        <f>IF(RES_hh_emih_in!H20=0,0,RES_hh_emih_in!H20/RES_summary!H$21)</f>
        <v>10.65495081846796</v>
      </c>
      <c r="I20" s="95">
        <f>IF(RES_hh_emih_in!I20=0,0,RES_hh_emih_in!I20/RES_summary!I$21)</f>
        <v>10.729831753857095</v>
      </c>
      <c r="J20" s="95">
        <f>IF(RES_hh_emih_in!J20=0,0,RES_hh_emih_in!J20/RES_summary!J$21)</f>
        <v>10.607862307207709</v>
      </c>
      <c r="K20" s="95">
        <f>IF(RES_hh_emih_in!K20=0,0,RES_hh_emih_in!K20/RES_summary!K$21)</f>
        <v>11.236822885975389</v>
      </c>
      <c r="L20" s="95">
        <f>IF(RES_hh_emih_in!L20=0,0,RES_hh_emih_in!L20/RES_summary!L$21)</f>
        <v>10.713924309706131</v>
      </c>
      <c r="M20" s="95">
        <f>IF(RES_hh_emih_in!M20=0,0,RES_hh_emih_in!M20/RES_summary!M$21)</f>
        <v>10.236817292354264</v>
      </c>
      <c r="N20" s="95">
        <f>IF(RES_hh_emih_in!N20=0,0,RES_hh_emih_in!N20/RES_summary!N$21)</f>
        <v>9.7151668821710739</v>
      </c>
      <c r="O20" s="95">
        <f>IF(RES_hh_emih_in!O20=0,0,RES_hh_emih_in!O20/RES_summary!O$21)</f>
        <v>9.9849829928276073</v>
      </c>
      <c r="P20" s="95">
        <f>IF(RES_hh_emih_in!P20=0,0,RES_hh_emih_in!P20/RES_summary!P$21)</f>
        <v>9.685059011290198</v>
      </c>
      <c r="Q20" s="95">
        <f>IF(RES_hh_emih_in!Q20=0,0,RES_hh_emih_in!Q20/RES_summary!Q$21)</f>
        <v>9.2505752752367236</v>
      </c>
    </row>
    <row r="21" spans="1:17" ht="12" customHeight="1" x14ac:dyDescent="0.25">
      <c r="A21" s="87" t="s">
        <v>109</v>
      </c>
      <c r="B21" s="95"/>
      <c r="C21" s="95">
        <f>IF(RES_hh_emih_in!C21=0,0,RES_hh_emih_in!C21/RES_summary!C$21)</f>
        <v>7.0752556466998939</v>
      </c>
      <c r="D21" s="95">
        <f>IF(RES_hh_emih_in!D21=0,0,RES_hh_emih_in!D21/RES_summary!D$21)</f>
        <v>7.2160727626568963</v>
      </c>
      <c r="E21" s="95">
        <f>IF(RES_hh_emih_in!E21=0,0,RES_hh_emih_in!E21/RES_summary!E$21)</f>
        <v>7.4620220086780336</v>
      </c>
      <c r="F21" s="95">
        <f>IF(RES_hh_emih_in!F21=0,0,RES_hh_emih_in!F21/RES_summary!F$21)</f>
        <v>7.513245299467302</v>
      </c>
      <c r="G21" s="95">
        <f>IF(RES_hh_emih_in!G21=0,0,RES_hh_emih_in!G21/RES_summary!G$21)</f>
        <v>7.7214319850619582</v>
      </c>
      <c r="H21" s="95">
        <f>IF(RES_hh_emih_in!H21=0,0,RES_hh_emih_in!H21/RES_summary!H$21)</f>
        <v>8.0010991301175007</v>
      </c>
      <c r="I21" s="95">
        <f>IF(RES_hh_emih_in!I21=0,0,RES_hh_emih_in!I21/RES_summary!I$21)</f>
        <v>8.0739123917411213</v>
      </c>
      <c r="J21" s="95">
        <f>IF(RES_hh_emih_in!J21=0,0,RES_hh_emih_in!J21/RES_summary!J$21)</f>
        <v>8.3256135482111162</v>
      </c>
      <c r="K21" s="95">
        <f>IF(RES_hh_emih_in!K21=0,0,RES_hh_emih_in!K21/RES_summary!K$21)</f>
        <v>7.2471548785888587</v>
      </c>
      <c r="L21" s="95">
        <f>IF(RES_hh_emih_in!L21=0,0,RES_hh_emih_in!L21/RES_summary!L$21)</f>
        <v>8.2333023582155231</v>
      </c>
      <c r="M21" s="95">
        <f>IF(RES_hh_emih_in!M21=0,0,RES_hh_emih_in!M21/RES_summary!M$21)</f>
        <v>7.086638042750999</v>
      </c>
      <c r="N21" s="95">
        <f>IF(RES_hh_emih_in!N21=0,0,RES_hh_emih_in!N21/RES_summary!N$21)</f>
        <v>6.674071484264279</v>
      </c>
      <c r="O21" s="95">
        <f>IF(RES_hh_emih_in!O21=0,0,RES_hh_emih_in!O21/RES_summary!O$21)</f>
        <v>6.8502622363130037</v>
      </c>
      <c r="P21" s="95">
        <f>IF(RES_hh_emih_in!P21=0,0,RES_hh_emih_in!P21/RES_summary!P$21)</f>
        <v>6.7902392771233746</v>
      </c>
      <c r="Q21" s="95">
        <f>IF(RES_hh_emih_in!Q21=0,0,RES_hh_emih_in!Q21/RES_summary!Q$21)</f>
        <v>6.5233698121606407</v>
      </c>
    </row>
    <row r="22" spans="1:17" ht="12" customHeight="1" x14ac:dyDescent="0.25">
      <c r="A22" s="87" t="s">
        <v>55</v>
      </c>
      <c r="B22" s="95"/>
      <c r="C22" s="95">
        <f>IF(RES_hh_emih_in!C22=0,0,RES_hh_emih_in!C22/RES_summary!C$21)</f>
        <v>0</v>
      </c>
      <c r="D22" s="95">
        <f>IF(RES_hh_emih_in!D22=0,0,RES_hh_emih_in!D22/RES_summary!D$21)</f>
        <v>0</v>
      </c>
      <c r="E22" s="95">
        <f>IF(RES_hh_emih_in!E22=0,0,RES_hh_emih_in!E22/RES_summary!E$21)</f>
        <v>0</v>
      </c>
      <c r="F22" s="95">
        <f>IF(RES_hh_emih_in!F22=0,0,RES_hh_emih_in!F22/RES_summary!F$21)</f>
        <v>0</v>
      </c>
      <c r="G22" s="95">
        <f>IF(RES_hh_emih_in!G22=0,0,RES_hh_emih_in!G22/RES_summary!G$21)</f>
        <v>0</v>
      </c>
      <c r="H22" s="95">
        <f>IF(RES_hh_emih_in!H22=0,0,RES_hh_emih_in!H22/RES_summary!H$21)</f>
        <v>0</v>
      </c>
      <c r="I22" s="95">
        <f>IF(RES_hh_emih_in!I22=0,0,RES_hh_emih_in!I22/RES_summary!I$21)</f>
        <v>0</v>
      </c>
      <c r="J22" s="95">
        <f>IF(RES_hh_emih_in!J22=0,0,RES_hh_emih_in!J22/RES_summary!J$21)</f>
        <v>0</v>
      </c>
      <c r="K22" s="95">
        <f>IF(RES_hh_emih_in!K22=0,0,RES_hh_emih_in!K22/RES_summary!K$21)</f>
        <v>0</v>
      </c>
      <c r="L22" s="95">
        <f>IF(RES_hh_emih_in!L22=0,0,RES_hh_emih_in!L22/RES_summary!L$21)</f>
        <v>0</v>
      </c>
      <c r="M22" s="95">
        <f>IF(RES_hh_emih_in!M22=0,0,RES_hh_emih_in!M22/RES_summary!M$21)</f>
        <v>0</v>
      </c>
      <c r="N22" s="95">
        <f>IF(RES_hh_emih_in!N22=0,0,RES_hh_emih_in!N22/RES_summary!N$21)</f>
        <v>0</v>
      </c>
      <c r="O22" s="95">
        <f>IF(RES_hh_emih_in!O22=0,0,RES_hh_emih_in!O22/RES_summary!O$21)</f>
        <v>0</v>
      </c>
      <c r="P22" s="95">
        <f>IF(RES_hh_emih_in!P22=0,0,RES_hh_emih_in!P22/RES_summary!P$21)</f>
        <v>0</v>
      </c>
      <c r="Q22" s="95">
        <f>IF(RES_hh_emih_in!Q22=0,0,RES_hh_emih_in!Q22/RES_summary!Q$21)</f>
        <v>0</v>
      </c>
    </row>
    <row r="23" spans="1:17" ht="12" customHeight="1" x14ac:dyDescent="0.25">
      <c r="A23" s="87" t="s">
        <v>79</v>
      </c>
      <c r="B23" s="95"/>
      <c r="C23" s="95">
        <f>IF(RES_hh_emih_in!C23=0,0,RES_hh_emih_in!C23/RES_summary!C$21)</f>
        <v>0</v>
      </c>
      <c r="D23" s="95">
        <f>IF(RES_hh_emih_in!D23=0,0,RES_hh_emih_in!D23/RES_summary!D$21)</f>
        <v>0</v>
      </c>
      <c r="E23" s="95">
        <f>IF(RES_hh_emih_in!E23=0,0,RES_hh_emih_in!E23/RES_summary!E$21)</f>
        <v>0</v>
      </c>
      <c r="F23" s="95">
        <f>IF(RES_hh_emih_in!F23=0,0,RES_hh_emih_in!F23/RES_summary!F$21)</f>
        <v>0</v>
      </c>
      <c r="G23" s="95">
        <f>IF(RES_hh_emih_in!G23=0,0,RES_hh_emih_in!G23/RES_summary!G$21)</f>
        <v>0</v>
      </c>
      <c r="H23" s="95">
        <f>IF(RES_hh_emih_in!H23=0,0,RES_hh_emih_in!H23/RES_summary!H$21)</f>
        <v>0</v>
      </c>
      <c r="I23" s="95">
        <f>IF(RES_hh_emih_in!I23=0,0,RES_hh_emih_in!I23/RES_summary!I$21)</f>
        <v>0</v>
      </c>
      <c r="J23" s="95">
        <f>IF(RES_hh_emih_in!J23=0,0,RES_hh_emih_in!J23/RES_summary!J$21)</f>
        <v>0</v>
      </c>
      <c r="K23" s="95">
        <f>IF(RES_hh_emih_in!K23=0,0,RES_hh_emih_in!K23/RES_summary!K$21)</f>
        <v>0</v>
      </c>
      <c r="L23" s="95">
        <f>IF(RES_hh_emih_in!L23=0,0,RES_hh_emih_in!L23/RES_summary!L$21)</f>
        <v>0</v>
      </c>
      <c r="M23" s="95">
        <f>IF(RES_hh_emih_in!M23=0,0,RES_hh_emih_in!M23/RES_summary!M$21)</f>
        <v>0</v>
      </c>
      <c r="N23" s="95">
        <f>IF(RES_hh_emih_in!N23=0,0,RES_hh_emih_in!N23/RES_summary!N$21)</f>
        <v>0</v>
      </c>
      <c r="O23" s="95">
        <f>IF(RES_hh_emih_in!O23=0,0,RES_hh_emih_in!O23/RES_summary!O$21)</f>
        <v>0</v>
      </c>
      <c r="P23" s="95">
        <f>IF(RES_hh_emih_in!P23=0,0,RES_hh_emih_in!P23/RES_summary!P$21)</f>
        <v>0</v>
      </c>
      <c r="Q23" s="95">
        <f>IF(RES_hh_emih_in!Q23=0,0,RES_hh_emih_in!Q23/RES_summary!Q$21)</f>
        <v>0</v>
      </c>
    </row>
    <row r="24" spans="1:17" ht="12" customHeight="1" x14ac:dyDescent="0.25">
      <c r="A24" s="87" t="s">
        <v>61</v>
      </c>
      <c r="B24" s="95"/>
      <c r="C24" s="95">
        <f>IF(RES_hh_emih_in!C24=0,0,RES_hh_emih_in!C24/RES_summary!C$21)</f>
        <v>0</v>
      </c>
      <c r="D24" s="95">
        <f>IF(RES_hh_emih_in!D24=0,0,RES_hh_emih_in!D24/RES_summary!D$21)</f>
        <v>0</v>
      </c>
      <c r="E24" s="95">
        <f>IF(RES_hh_emih_in!E24=0,0,RES_hh_emih_in!E24/RES_summary!E$21)</f>
        <v>0</v>
      </c>
      <c r="F24" s="95">
        <f>IF(RES_hh_emih_in!F24=0,0,RES_hh_emih_in!F24/RES_summary!F$21)</f>
        <v>0</v>
      </c>
      <c r="G24" s="95">
        <f>IF(RES_hh_emih_in!G24=0,0,RES_hh_emih_in!G24/RES_summary!G$21)</f>
        <v>0</v>
      </c>
      <c r="H24" s="95">
        <f>IF(RES_hh_emih_in!H24=0,0,RES_hh_emih_in!H24/RES_summary!H$21)</f>
        <v>0</v>
      </c>
      <c r="I24" s="95">
        <f>IF(RES_hh_emih_in!I24=0,0,RES_hh_emih_in!I24/RES_summary!I$21)</f>
        <v>0</v>
      </c>
      <c r="J24" s="95">
        <f>IF(RES_hh_emih_in!J24=0,0,RES_hh_emih_in!J24/RES_summary!J$21)</f>
        <v>0</v>
      </c>
      <c r="K24" s="95">
        <f>IF(RES_hh_emih_in!K24=0,0,RES_hh_emih_in!K24/RES_summary!K$21)</f>
        <v>0</v>
      </c>
      <c r="L24" s="95">
        <f>IF(RES_hh_emih_in!L24=0,0,RES_hh_emih_in!L24/RES_summary!L$21)</f>
        <v>0</v>
      </c>
      <c r="M24" s="95">
        <f>IF(RES_hh_emih_in!M24=0,0,RES_hh_emih_in!M24/RES_summary!M$21)</f>
        <v>0</v>
      </c>
      <c r="N24" s="95">
        <f>IF(RES_hh_emih_in!N24=0,0,RES_hh_emih_in!N24/RES_summary!N$21)</f>
        <v>0</v>
      </c>
      <c r="O24" s="95">
        <f>IF(RES_hh_emih_in!O24=0,0,RES_hh_emih_in!O24/RES_summary!O$21)</f>
        <v>0</v>
      </c>
      <c r="P24" s="95">
        <f>IF(RES_hh_emih_in!P24=0,0,RES_hh_emih_in!P24/RES_summary!P$21)</f>
        <v>0</v>
      </c>
      <c r="Q24" s="95">
        <f>IF(RES_hh_emih_in!Q24=0,0,RES_hh_emih_in!Q24/RES_summary!Q$21)</f>
        <v>0</v>
      </c>
    </row>
    <row r="25" spans="1:17" ht="12" customHeight="1" x14ac:dyDescent="0.25">
      <c r="A25" s="51" t="s">
        <v>60</v>
      </c>
      <c r="B25" s="22"/>
      <c r="C25" s="22">
        <f>IF(RES_hh_emih_in!C25=0,0,RES_hh_emih_in!C25/RES_summary!C$21)</f>
        <v>0</v>
      </c>
      <c r="D25" s="22">
        <f>IF(RES_hh_emih_in!D25=0,0,RES_hh_emih_in!D25/RES_summary!D$21)</f>
        <v>0</v>
      </c>
      <c r="E25" s="22">
        <f>IF(RES_hh_emih_in!E25=0,0,RES_hh_emih_in!E25/RES_summary!E$21)</f>
        <v>0</v>
      </c>
      <c r="F25" s="22">
        <f>IF(RES_hh_emih_in!F25=0,0,RES_hh_emih_in!F25/RES_summary!F$21)</f>
        <v>0</v>
      </c>
      <c r="G25" s="22">
        <f>IF(RES_hh_emih_in!G25=0,0,RES_hh_emih_in!G25/RES_summary!G$21)</f>
        <v>0</v>
      </c>
      <c r="H25" s="22">
        <f>IF(RES_hh_emih_in!H25=0,0,RES_hh_emih_in!H25/RES_summary!H$21)</f>
        <v>0</v>
      </c>
      <c r="I25" s="22">
        <f>IF(RES_hh_emih_in!I25=0,0,RES_hh_emih_in!I25/RES_summary!I$21)</f>
        <v>0</v>
      </c>
      <c r="J25" s="22">
        <f>IF(RES_hh_emih_in!J25=0,0,RES_hh_emih_in!J25/RES_summary!J$21)</f>
        <v>0</v>
      </c>
      <c r="K25" s="22">
        <f>IF(RES_hh_emih_in!K25=0,0,RES_hh_emih_in!K25/RES_summary!K$21)</f>
        <v>0</v>
      </c>
      <c r="L25" s="22">
        <f>IF(RES_hh_emih_in!L25=0,0,RES_hh_emih_in!L25/RES_summary!L$21)</f>
        <v>0</v>
      </c>
      <c r="M25" s="22">
        <f>IF(RES_hh_emih_in!M25=0,0,RES_hh_emih_in!M25/RES_summary!M$21)</f>
        <v>0</v>
      </c>
      <c r="N25" s="22">
        <f>IF(RES_hh_emih_in!N25=0,0,RES_hh_emih_in!N25/RES_summary!N$21)</f>
        <v>0</v>
      </c>
      <c r="O25" s="22">
        <f>IF(RES_hh_emih_in!O25=0,0,RES_hh_emih_in!O25/RES_summary!O$21)</f>
        <v>0</v>
      </c>
      <c r="P25" s="22">
        <f>IF(RES_hh_emih_in!P25=0,0,RES_hh_emih_in!P25/RES_summary!P$21)</f>
        <v>0</v>
      </c>
      <c r="Q25" s="22">
        <f>IF(RES_hh_emih_in!Q25=0,0,RES_hh_emih_in!Q25/RES_summary!Q$21)</f>
        <v>0</v>
      </c>
    </row>
    <row r="26" spans="1:17" ht="12" customHeight="1" x14ac:dyDescent="0.25">
      <c r="A26" s="49" t="s">
        <v>59</v>
      </c>
      <c r="B26" s="18"/>
      <c r="C26" s="18">
        <f>IF(RES_hh_emih_in!C26=0,0,RES_hh_emih_in!C26/RES_summary!C$21)</f>
        <v>0</v>
      </c>
      <c r="D26" s="18">
        <f>IF(RES_hh_emih_in!D26=0,0,RES_hh_emih_in!D26/RES_summary!D$21)</f>
        <v>0</v>
      </c>
      <c r="E26" s="18">
        <f>IF(RES_hh_emih_in!E26=0,0,RES_hh_emih_in!E26/RES_summary!E$21)</f>
        <v>0</v>
      </c>
      <c r="F26" s="18">
        <f>IF(RES_hh_emih_in!F26=0,0,RES_hh_emih_in!F26/RES_summary!F$21)</f>
        <v>0</v>
      </c>
      <c r="G26" s="18">
        <f>IF(RES_hh_emih_in!G26=0,0,RES_hh_emih_in!G26/RES_summary!G$21)</f>
        <v>0</v>
      </c>
      <c r="H26" s="18">
        <f>IF(RES_hh_emih_in!H26=0,0,RES_hh_emih_in!H26/RES_summary!H$21)</f>
        <v>0</v>
      </c>
      <c r="I26" s="18">
        <f>IF(RES_hh_emih_in!I26=0,0,RES_hh_emih_in!I26/RES_summary!I$21)</f>
        <v>0</v>
      </c>
      <c r="J26" s="18">
        <f>IF(RES_hh_emih_in!J26=0,0,RES_hh_emih_in!J26/RES_summary!J$21)</f>
        <v>0</v>
      </c>
      <c r="K26" s="18">
        <f>IF(RES_hh_emih_in!K26=0,0,RES_hh_emih_in!K26/RES_summary!K$21)</f>
        <v>0</v>
      </c>
      <c r="L26" s="18">
        <f>IF(RES_hh_emih_in!L26=0,0,RES_hh_emih_in!L26/RES_summary!L$21)</f>
        <v>0</v>
      </c>
      <c r="M26" s="18">
        <f>IF(RES_hh_emih_in!M26=0,0,RES_hh_emih_in!M26/RES_summary!M$21)</f>
        <v>0</v>
      </c>
      <c r="N26" s="18">
        <f>IF(RES_hh_emih_in!N26=0,0,RES_hh_emih_in!N26/RES_summary!N$21)</f>
        <v>0</v>
      </c>
      <c r="O26" s="18">
        <f>IF(RES_hh_emih_in!O26=0,0,RES_hh_emih_in!O26/RES_summary!O$21)</f>
        <v>0</v>
      </c>
      <c r="P26" s="18">
        <f>IF(RES_hh_emih_in!P26=0,0,RES_hh_emih_in!P26/RES_summary!P$21)</f>
        <v>0</v>
      </c>
      <c r="Q26" s="18">
        <f>IF(RES_hh_emih_in!Q26=0,0,RES_hh_emih_in!Q26/RES_summary!Q$21)</f>
        <v>0</v>
      </c>
    </row>
    <row r="27" spans="1:17" ht="12.95" customHeight="1" x14ac:dyDescent="0.25">
      <c r="A27" s="89" t="s">
        <v>62</v>
      </c>
      <c r="B27" s="96"/>
      <c r="C27" s="96">
        <f>IF(RES_hh_emih_in!C27=0,0,RES_hh_emih_in!C27/RES_summary!C$21)</f>
        <v>0.17288926368670079</v>
      </c>
      <c r="D27" s="96">
        <f>IF(RES_hh_emih_in!D27=0,0,RES_hh_emih_in!D27/RES_summary!D$21)</f>
        <v>0.23786524275523427</v>
      </c>
      <c r="E27" s="96">
        <f>IF(RES_hh_emih_in!E27=0,0,RES_hh_emih_in!E27/RES_summary!E$21)</f>
        <v>0.23335563335938719</v>
      </c>
      <c r="F27" s="96">
        <f>IF(RES_hh_emih_in!F27=0,0,RES_hh_emih_in!F27/RES_summary!F$21)</f>
        <v>0.29149492619125567</v>
      </c>
      <c r="G27" s="96">
        <f>IF(RES_hh_emih_in!G27=0,0,RES_hh_emih_in!G27/RES_summary!G$21)</f>
        <v>0.23862384087000918</v>
      </c>
      <c r="H27" s="96">
        <f>IF(RES_hh_emih_in!H27=0,0,RES_hh_emih_in!H27/RES_summary!H$21)</f>
        <v>0.26228840916873458</v>
      </c>
      <c r="I27" s="96">
        <f>IF(RES_hh_emih_in!I27=0,0,RES_hh_emih_in!I27/RES_summary!I$21)</f>
        <v>0.18403403066763993</v>
      </c>
      <c r="J27" s="96">
        <f>IF(RES_hh_emih_in!J27=0,0,RES_hh_emih_in!J27/RES_summary!J$21)</f>
        <v>0.12939538106501489</v>
      </c>
      <c r="K27" s="96">
        <f>IF(RES_hh_emih_in!K27=0,0,RES_hh_emih_in!K27/RES_summary!K$21)</f>
        <v>0.10551447360253498</v>
      </c>
      <c r="L27" s="96">
        <f>IF(RES_hh_emih_in!L27=0,0,RES_hh_emih_in!L27/RES_summary!L$21)</f>
        <v>0.21911646774976309</v>
      </c>
      <c r="M27" s="96">
        <f>IF(RES_hh_emih_in!M27=0,0,RES_hh_emih_in!M27/RES_summary!M$21)</f>
        <v>0.12531582783384218</v>
      </c>
      <c r="N27" s="96">
        <f>IF(RES_hh_emih_in!N27=0,0,RES_hh_emih_in!N27/RES_summary!N$21)</f>
        <v>0.14942733322306076</v>
      </c>
      <c r="O27" s="96">
        <f>IF(RES_hh_emih_in!O27=0,0,RES_hh_emih_in!O27/RES_summary!O$21)</f>
        <v>0.15762440135544906</v>
      </c>
      <c r="P27" s="96">
        <f>IF(RES_hh_emih_in!P27=0,0,RES_hh_emih_in!P27/RES_summary!P$21)</f>
        <v>0.14512139955903225</v>
      </c>
      <c r="Q27" s="96">
        <f>IF(RES_hh_emih_in!Q27=0,0,RES_hh_emih_in!Q27/RES_summary!Q$21)</f>
        <v>0.33753134266246232</v>
      </c>
    </row>
    <row r="28" spans="1:17" ht="12" customHeight="1" x14ac:dyDescent="0.25">
      <c r="A28" s="87" t="s">
        <v>58</v>
      </c>
      <c r="B28" s="95"/>
      <c r="C28" s="95">
        <f>IF(RES_hh_emih_in!C28=0,0,RES_hh_emih_in!C28/RES_summary!C$21)</f>
        <v>0</v>
      </c>
      <c r="D28" s="95">
        <f>IF(RES_hh_emih_in!D28=0,0,RES_hh_emih_in!D28/RES_summary!D$21)</f>
        <v>0</v>
      </c>
      <c r="E28" s="95">
        <f>IF(RES_hh_emih_in!E28=0,0,RES_hh_emih_in!E28/RES_summary!E$21)</f>
        <v>0</v>
      </c>
      <c r="F28" s="95">
        <f>IF(RES_hh_emih_in!F28=0,0,RES_hh_emih_in!F28/RES_summary!F$21)</f>
        <v>0</v>
      </c>
      <c r="G28" s="95">
        <f>IF(RES_hh_emih_in!G28=0,0,RES_hh_emih_in!G28/RES_summary!G$21)</f>
        <v>0</v>
      </c>
      <c r="H28" s="95">
        <f>IF(RES_hh_emih_in!H28=0,0,RES_hh_emih_in!H28/RES_summary!H$21)</f>
        <v>0</v>
      </c>
      <c r="I28" s="95">
        <f>IF(RES_hh_emih_in!I28=0,0,RES_hh_emih_in!I28/RES_summary!I$21)</f>
        <v>0</v>
      </c>
      <c r="J28" s="95">
        <f>IF(RES_hh_emih_in!J28=0,0,RES_hh_emih_in!J28/RES_summary!J$21)</f>
        <v>0</v>
      </c>
      <c r="K28" s="95">
        <f>IF(RES_hh_emih_in!K28=0,0,RES_hh_emih_in!K28/RES_summary!K$21)</f>
        <v>0</v>
      </c>
      <c r="L28" s="95">
        <f>IF(RES_hh_emih_in!L28=0,0,RES_hh_emih_in!L28/RES_summary!L$21)</f>
        <v>0</v>
      </c>
      <c r="M28" s="95">
        <f>IF(RES_hh_emih_in!M28=0,0,RES_hh_emih_in!M28/RES_summary!M$21)</f>
        <v>0</v>
      </c>
      <c r="N28" s="95">
        <f>IF(RES_hh_emih_in!N28=0,0,RES_hh_emih_in!N28/RES_summary!N$21)</f>
        <v>0</v>
      </c>
      <c r="O28" s="95">
        <f>IF(RES_hh_emih_in!O28=0,0,RES_hh_emih_in!O28/RES_summary!O$21)</f>
        <v>0</v>
      </c>
      <c r="P28" s="95">
        <f>IF(RES_hh_emih_in!P28=0,0,RES_hh_emih_in!P28/RES_summary!P$21)</f>
        <v>0</v>
      </c>
      <c r="Q28" s="95">
        <f>IF(RES_hh_emih_in!Q28=0,0,RES_hh_emih_in!Q28/RES_summary!Q$21)</f>
        <v>0</v>
      </c>
    </row>
    <row r="29" spans="1:17" s="28" customFormat="1" ht="12" customHeight="1" x14ac:dyDescent="0.25">
      <c r="A29" s="87" t="s">
        <v>84</v>
      </c>
      <c r="B29" s="95"/>
      <c r="C29" s="95">
        <f>IF(RES_hh_emih_in!C29=0,0,RES_hh_emih_in!C29/RES_summary!C$21)</f>
        <v>0</v>
      </c>
      <c r="D29" s="95">
        <f>IF(RES_hh_emih_in!D29=0,0,RES_hh_emih_in!D29/RES_summary!D$21)</f>
        <v>0</v>
      </c>
      <c r="E29" s="95">
        <f>IF(RES_hh_emih_in!E29=0,0,RES_hh_emih_in!E29/RES_summary!E$21)</f>
        <v>0</v>
      </c>
      <c r="F29" s="95">
        <f>IF(RES_hh_emih_in!F29=0,0,RES_hh_emih_in!F29/RES_summary!F$21)</f>
        <v>0</v>
      </c>
      <c r="G29" s="95">
        <f>IF(RES_hh_emih_in!G29=0,0,RES_hh_emih_in!G29/RES_summary!G$21)</f>
        <v>0</v>
      </c>
      <c r="H29" s="95">
        <f>IF(RES_hh_emih_in!H29=0,0,RES_hh_emih_in!H29/RES_summary!H$21)</f>
        <v>0</v>
      </c>
      <c r="I29" s="95">
        <f>IF(RES_hh_emih_in!I29=0,0,RES_hh_emih_in!I29/RES_summary!I$21)</f>
        <v>0</v>
      </c>
      <c r="J29" s="95">
        <f>IF(RES_hh_emih_in!J29=0,0,RES_hh_emih_in!J29/RES_summary!J$21)</f>
        <v>0</v>
      </c>
      <c r="K29" s="95">
        <f>IF(RES_hh_emih_in!K29=0,0,RES_hh_emih_in!K29/RES_summary!K$21)</f>
        <v>0</v>
      </c>
      <c r="L29" s="95">
        <f>IF(RES_hh_emih_in!L29=0,0,RES_hh_emih_in!L29/RES_summary!L$21)</f>
        <v>0</v>
      </c>
      <c r="M29" s="95">
        <f>IF(RES_hh_emih_in!M29=0,0,RES_hh_emih_in!M29/RES_summary!M$21)</f>
        <v>0</v>
      </c>
      <c r="N29" s="95">
        <f>IF(RES_hh_emih_in!N29=0,0,RES_hh_emih_in!N29/RES_summary!N$21)</f>
        <v>0</v>
      </c>
      <c r="O29" s="95">
        <f>IF(RES_hh_emih_in!O29=0,0,RES_hh_emih_in!O29/RES_summary!O$21)</f>
        <v>0</v>
      </c>
      <c r="P29" s="95">
        <f>IF(RES_hh_emih_in!P29=0,0,RES_hh_emih_in!P29/RES_summary!P$21)</f>
        <v>0</v>
      </c>
      <c r="Q29" s="95">
        <f>IF(RES_hh_emih_in!Q29=0,0,RES_hh_emih_in!Q29/RES_summary!Q$21)</f>
        <v>0</v>
      </c>
    </row>
    <row r="30" spans="1:17" ht="12" customHeight="1" x14ac:dyDescent="0.25">
      <c r="A30" s="87" t="s">
        <v>109</v>
      </c>
      <c r="B30" s="95"/>
      <c r="C30" s="95">
        <f>IF(RES_hh_emih_in!C30=0,0,RES_hh_emih_in!C30/RES_summary!C$21)</f>
        <v>2.6938988432048681</v>
      </c>
      <c r="D30" s="95">
        <f>IF(RES_hh_emih_in!D30=0,0,RES_hh_emih_in!D30/RES_summary!D$21)</f>
        <v>2.9018085210182214</v>
      </c>
      <c r="E30" s="95">
        <f>IF(RES_hh_emih_in!E30=0,0,RES_hh_emih_in!E30/RES_summary!E$21)</f>
        <v>2.8345798751006019</v>
      </c>
      <c r="F30" s="95">
        <f>IF(RES_hh_emih_in!F30=0,0,RES_hh_emih_in!F30/RES_summary!F$21)</f>
        <v>2.7812629188811093</v>
      </c>
      <c r="G30" s="95">
        <f>IF(RES_hh_emih_in!G30=0,0,RES_hh_emih_in!G30/RES_summary!G$21)</f>
        <v>2.5497436156362179</v>
      </c>
      <c r="H30" s="95">
        <f>IF(RES_hh_emih_in!H30=0,0,RES_hh_emih_in!H30/RES_summary!H$21)</f>
        <v>2.5443905935294091</v>
      </c>
      <c r="I30" s="95">
        <f>IF(RES_hh_emih_in!I30=0,0,RES_hh_emih_in!I30/RES_summary!I$21)</f>
        <v>2.5761149513083281</v>
      </c>
      <c r="J30" s="95">
        <f>IF(RES_hh_emih_in!J30=0,0,RES_hh_emih_in!J30/RES_summary!J$21)</f>
        <v>2.6114829256318677</v>
      </c>
      <c r="K30" s="95">
        <f>IF(RES_hh_emih_in!K30=0,0,RES_hh_emih_in!K30/RES_summary!K$21)</f>
        <v>2.4095867481063284</v>
      </c>
      <c r="L30" s="95">
        <f>IF(RES_hh_emih_in!L30=0,0,RES_hh_emih_in!L30/RES_summary!L$21)</f>
        <v>3.0742451921910527</v>
      </c>
      <c r="M30" s="95">
        <f>IF(RES_hh_emih_in!M30=0,0,RES_hh_emih_in!M30/RES_summary!M$21)</f>
        <v>2.2752192288042852</v>
      </c>
      <c r="N30" s="95">
        <f>IF(RES_hh_emih_in!N30=0,0,RES_hh_emih_in!N30/RES_summary!N$21)</f>
        <v>2.5171485955221335</v>
      </c>
      <c r="O30" s="95">
        <f>IF(RES_hh_emih_in!O30=0,0,RES_hh_emih_in!O30/RES_summary!O$21)</f>
        <v>2.6651353998991159</v>
      </c>
      <c r="P30" s="95">
        <f>IF(RES_hh_emih_in!P30=0,0,RES_hh_emih_in!P30/RES_summary!P$21)</f>
        <v>2.7761789795262106</v>
      </c>
      <c r="Q30" s="95">
        <f>IF(RES_hh_emih_in!Q30=0,0,RES_hh_emih_in!Q30/RES_summary!Q$21)</f>
        <v>2.8219903788779486</v>
      </c>
    </row>
    <row r="31" spans="1:17" ht="12" customHeight="1" x14ac:dyDescent="0.25">
      <c r="A31" s="87" t="s">
        <v>55</v>
      </c>
      <c r="B31" s="95"/>
      <c r="C31" s="95">
        <f>IF(RES_hh_emih_in!C31=0,0,RES_hh_emih_in!C31/RES_summary!C$21)</f>
        <v>0</v>
      </c>
      <c r="D31" s="95">
        <f>IF(RES_hh_emih_in!D31=0,0,RES_hh_emih_in!D31/RES_summary!D$21)</f>
        <v>0</v>
      </c>
      <c r="E31" s="95">
        <f>IF(RES_hh_emih_in!E31=0,0,RES_hh_emih_in!E31/RES_summary!E$21)</f>
        <v>0</v>
      </c>
      <c r="F31" s="95">
        <f>IF(RES_hh_emih_in!F31=0,0,RES_hh_emih_in!F31/RES_summary!F$21)</f>
        <v>0</v>
      </c>
      <c r="G31" s="95">
        <f>IF(RES_hh_emih_in!G31=0,0,RES_hh_emih_in!G31/RES_summary!G$21)</f>
        <v>0</v>
      </c>
      <c r="H31" s="95">
        <f>IF(RES_hh_emih_in!H31=0,0,RES_hh_emih_in!H31/RES_summary!H$21)</f>
        <v>0</v>
      </c>
      <c r="I31" s="95">
        <f>IF(RES_hh_emih_in!I31=0,0,RES_hh_emih_in!I31/RES_summary!I$21)</f>
        <v>0</v>
      </c>
      <c r="J31" s="95">
        <f>IF(RES_hh_emih_in!J31=0,0,RES_hh_emih_in!J31/RES_summary!J$21)</f>
        <v>0</v>
      </c>
      <c r="K31" s="95">
        <f>IF(RES_hh_emih_in!K31=0,0,RES_hh_emih_in!K31/RES_summary!K$21)</f>
        <v>0</v>
      </c>
      <c r="L31" s="95">
        <f>IF(RES_hh_emih_in!L31=0,0,RES_hh_emih_in!L31/RES_summary!L$21)</f>
        <v>0</v>
      </c>
      <c r="M31" s="95">
        <f>IF(RES_hh_emih_in!M31=0,0,RES_hh_emih_in!M31/RES_summary!M$21)</f>
        <v>0</v>
      </c>
      <c r="N31" s="95">
        <f>IF(RES_hh_emih_in!N31=0,0,RES_hh_emih_in!N31/RES_summary!N$21)</f>
        <v>0</v>
      </c>
      <c r="O31" s="95">
        <f>IF(RES_hh_emih_in!O31=0,0,RES_hh_emih_in!O31/RES_summary!O$21)</f>
        <v>0</v>
      </c>
      <c r="P31" s="95">
        <f>IF(RES_hh_emih_in!P31=0,0,RES_hh_emih_in!P31/RES_summary!P$21)</f>
        <v>0</v>
      </c>
      <c r="Q31" s="95">
        <f>IF(RES_hh_emih_in!Q31=0,0,RES_hh_emih_in!Q31/RES_summary!Q$21)</f>
        <v>0</v>
      </c>
    </row>
    <row r="32" spans="1:17" ht="12" customHeight="1" x14ac:dyDescent="0.25">
      <c r="A32" s="49" t="s">
        <v>60</v>
      </c>
      <c r="B32" s="18"/>
      <c r="C32" s="18">
        <f>IF(RES_hh_emih_in!C32=0,0,RES_hh_emih_in!C32/RES_summary!C$21)</f>
        <v>0</v>
      </c>
      <c r="D32" s="18">
        <f>IF(RES_hh_emih_in!D32=0,0,RES_hh_emih_in!D32/RES_summary!D$21)</f>
        <v>0</v>
      </c>
      <c r="E32" s="18">
        <f>IF(RES_hh_emih_in!E32=0,0,RES_hh_emih_in!E32/RES_summary!E$21)</f>
        <v>0</v>
      </c>
      <c r="F32" s="18">
        <f>IF(RES_hh_emih_in!F32=0,0,RES_hh_emih_in!F32/RES_summary!F$21)</f>
        <v>0</v>
      </c>
      <c r="G32" s="18">
        <f>IF(RES_hh_emih_in!G32=0,0,RES_hh_emih_in!G32/RES_summary!G$21)</f>
        <v>0</v>
      </c>
      <c r="H32" s="18">
        <f>IF(RES_hh_emih_in!H32=0,0,RES_hh_emih_in!H32/RES_summary!H$21)</f>
        <v>0</v>
      </c>
      <c r="I32" s="18">
        <f>IF(RES_hh_emih_in!I32=0,0,RES_hh_emih_in!I32/RES_summary!I$21)</f>
        <v>0</v>
      </c>
      <c r="J32" s="18">
        <f>IF(RES_hh_emih_in!J32=0,0,RES_hh_emih_in!J32/RES_summary!J$21)</f>
        <v>0</v>
      </c>
      <c r="K32" s="18">
        <f>IF(RES_hh_emih_in!K32=0,0,RES_hh_emih_in!K32/RES_summary!K$21)</f>
        <v>0</v>
      </c>
      <c r="L32" s="18">
        <f>IF(RES_hh_emih_in!L32=0,0,RES_hh_emih_in!L32/RES_summary!L$21)</f>
        <v>0</v>
      </c>
      <c r="M32" s="18">
        <f>IF(RES_hh_emih_in!M32=0,0,RES_hh_emih_in!M32/RES_summary!M$21)</f>
        <v>0</v>
      </c>
      <c r="N32" s="18">
        <f>IF(RES_hh_emih_in!N32=0,0,RES_hh_emih_in!N32/RES_summary!N$21)</f>
        <v>0</v>
      </c>
      <c r="O32" s="18">
        <f>IF(RES_hh_emih_in!O32=0,0,RES_hh_emih_in!O32/RES_summary!O$21)</f>
        <v>0</v>
      </c>
      <c r="P32" s="18">
        <f>IF(RES_hh_emih_in!P32=0,0,RES_hh_emih_in!P32/RES_summary!P$21)</f>
        <v>0</v>
      </c>
      <c r="Q32" s="18">
        <f>IF(RES_hh_emih_in!Q32=0,0,RES_hh_emih_in!Q32/RES_summary!Q$21)</f>
        <v>0</v>
      </c>
    </row>
  </sheetData>
  <pageMargins left="0.39370078740157483" right="0.39370078740157483" top="0.39370078740157483" bottom="0.39370078740157483" header="0.31496062992125984" footer="0.31496062992125984"/>
  <pageSetup paperSize="9" scale="66" orientation="landscape" horizontalDpi="1200" verticalDpi="12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8" tint="0.59999389629810485"/>
    <pageSetUpPr fitToPage="1"/>
  </sheetPr>
  <dimension ref="A1:Q144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11" t="s">
        <v>118</v>
      </c>
      <c r="B3" s="110">
        <f>SUM(B4,B9,B12)</f>
        <v>68.588813256583464</v>
      </c>
      <c r="C3" s="110">
        <f t="shared" ref="C3:Q3" si="0">SUM(C4,C9,C12)</f>
        <v>71.207824911579166</v>
      </c>
      <c r="D3" s="110">
        <f t="shared" si="0"/>
        <v>74.433806114569606</v>
      </c>
      <c r="E3" s="110">
        <f t="shared" si="0"/>
        <v>78.375570873349474</v>
      </c>
      <c r="F3" s="110">
        <f t="shared" si="0"/>
        <v>82.510445610091224</v>
      </c>
      <c r="G3" s="110">
        <f t="shared" si="0"/>
        <v>87.238341598053992</v>
      </c>
      <c r="H3" s="110">
        <f t="shared" si="0"/>
        <v>90.554924257911807</v>
      </c>
      <c r="I3" s="110">
        <f t="shared" si="0"/>
        <v>96.242403754737666</v>
      </c>
      <c r="J3" s="110">
        <f t="shared" si="0"/>
        <v>103.79656754733386</v>
      </c>
      <c r="K3" s="110">
        <f t="shared" si="0"/>
        <v>112.16940519259234</v>
      </c>
      <c r="L3" s="110">
        <f t="shared" si="0"/>
        <v>114.50896469094675</v>
      </c>
      <c r="M3" s="110">
        <f t="shared" si="0"/>
        <v>117.06211391317686</v>
      </c>
      <c r="N3" s="110">
        <f t="shared" si="0"/>
        <v>117.26919886355131</v>
      </c>
      <c r="O3" s="110">
        <f t="shared" si="0"/>
        <v>115.64835749018435</v>
      </c>
      <c r="P3" s="110">
        <f t="shared" si="0"/>
        <v>113.70357464763502</v>
      </c>
      <c r="Q3" s="110">
        <f t="shared" si="0"/>
        <v>109.563316615464</v>
      </c>
    </row>
    <row r="4" spans="1:17" ht="12.95" customHeight="1" x14ac:dyDescent="0.25">
      <c r="A4" s="40" t="s">
        <v>130</v>
      </c>
      <c r="B4" s="55">
        <f>SUM(B5:B8)</f>
        <v>35.081865248386457</v>
      </c>
      <c r="C4" s="55">
        <f t="shared" ref="C4:Q4" si="1">SUM(C5:C8)</f>
        <v>34.936941929105373</v>
      </c>
      <c r="D4" s="55">
        <f t="shared" si="1"/>
        <v>35.293557572413782</v>
      </c>
      <c r="E4" s="55">
        <f t="shared" si="1"/>
        <v>35.735222376979891</v>
      </c>
      <c r="F4" s="55">
        <f t="shared" si="1"/>
        <v>36.561342909785637</v>
      </c>
      <c r="G4" s="55">
        <f t="shared" si="1"/>
        <v>37.246229638415244</v>
      </c>
      <c r="H4" s="55">
        <f t="shared" si="1"/>
        <v>37.282299089199121</v>
      </c>
      <c r="I4" s="55">
        <f t="shared" si="1"/>
        <v>38.04830577345809</v>
      </c>
      <c r="J4" s="55">
        <f t="shared" si="1"/>
        <v>38.958740946265209</v>
      </c>
      <c r="K4" s="55">
        <f t="shared" si="1"/>
        <v>40.329991582028839</v>
      </c>
      <c r="L4" s="55">
        <f t="shared" si="1"/>
        <v>40.952465223377935</v>
      </c>
      <c r="M4" s="55">
        <f t="shared" si="1"/>
        <v>41.448639692558629</v>
      </c>
      <c r="N4" s="55">
        <f t="shared" si="1"/>
        <v>41.769334718738676</v>
      </c>
      <c r="O4" s="55">
        <f t="shared" si="1"/>
        <v>41.759233230680209</v>
      </c>
      <c r="P4" s="55">
        <f t="shared" si="1"/>
        <v>41.90229237888181</v>
      </c>
      <c r="Q4" s="55">
        <f t="shared" si="1"/>
        <v>41.119437405445424</v>
      </c>
    </row>
    <row r="5" spans="1:17" ht="12" customHeight="1" x14ac:dyDescent="0.25">
      <c r="A5" s="87" t="s">
        <v>33</v>
      </c>
      <c r="B5" s="109">
        <v>24.329031377157225</v>
      </c>
      <c r="C5" s="109">
        <v>24.054195519625843</v>
      </c>
      <c r="D5" s="109">
        <v>24.007581080494258</v>
      </c>
      <c r="E5" s="109">
        <v>24.265079674831096</v>
      </c>
      <c r="F5" s="109">
        <v>24.862917647101675</v>
      </c>
      <c r="G5" s="109">
        <v>25.35670583728885</v>
      </c>
      <c r="H5" s="109">
        <v>25.260626802279784</v>
      </c>
      <c r="I5" s="109">
        <v>25.79374878569444</v>
      </c>
      <c r="J5" s="109">
        <v>26.280995665981543</v>
      </c>
      <c r="K5" s="109">
        <v>27.065833749771535</v>
      </c>
      <c r="L5" s="109">
        <v>27.456945430049057</v>
      </c>
      <c r="M5" s="109">
        <v>28.064878466355655</v>
      </c>
      <c r="N5" s="109">
        <v>28.336628809437684</v>
      </c>
      <c r="O5" s="109">
        <v>28.250408288975812</v>
      </c>
      <c r="P5" s="109">
        <v>28.326137963442775</v>
      </c>
      <c r="Q5" s="109">
        <v>27.523089514297713</v>
      </c>
    </row>
    <row r="6" spans="1:17" ht="12" customHeight="1" x14ac:dyDescent="0.25">
      <c r="A6" s="87" t="s">
        <v>53</v>
      </c>
      <c r="B6" s="109">
        <v>10.31997657874099</v>
      </c>
      <c r="C6" s="109">
        <v>10.38123434468914</v>
      </c>
      <c r="D6" s="109">
        <v>10.714624456411514</v>
      </c>
      <c r="E6" s="109">
        <v>10.826413803904343</v>
      </c>
      <c r="F6" s="109">
        <v>10.985841671625895</v>
      </c>
      <c r="G6" s="109">
        <v>11.098872077277823</v>
      </c>
      <c r="H6" s="109">
        <v>11.139199243751634</v>
      </c>
      <c r="I6" s="109">
        <v>11.247233971910678</v>
      </c>
      <c r="J6" s="109">
        <v>11.514914959900235</v>
      </c>
      <c r="K6" s="109">
        <v>11.919649144754471</v>
      </c>
      <c r="L6" s="109">
        <v>11.939126829640029</v>
      </c>
      <c r="M6" s="109">
        <v>11.750553045119936</v>
      </c>
      <c r="N6" s="109">
        <v>11.589136608337963</v>
      </c>
      <c r="O6" s="109">
        <v>11.415848082751857</v>
      </c>
      <c r="P6" s="109">
        <v>11.222176962134442</v>
      </c>
      <c r="Q6" s="109">
        <v>11.043522752145185</v>
      </c>
    </row>
    <row r="7" spans="1:17" ht="12" customHeight="1" x14ac:dyDescent="0.25">
      <c r="A7" s="87" t="s">
        <v>52</v>
      </c>
      <c r="B7" s="109">
        <v>7.651789984497416E-2</v>
      </c>
      <c r="C7" s="109">
        <v>9.6017776099673421E-2</v>
      </c>
      <c r="D7" s="109">
        <v>0.11408282520574574</v>
      </c>
      <c r="E7" s="109">
        <v>0.13778971851684785</v>
      </c>
      <c r="F7" s="109">
        <v>0.1634035660461641</v>
      </c>
      <c r="G7" s="109">
        <v>0.19648283184580054</v>
      </c>
      <c r="H7" s="109">
        <v>0.23262691686019951</v>
      </c>
      <c r="I7" s="109">
        <v>0.27469463702686592</v>
      </c>
      <c r="J7" s="109">
        <v>0.32969865782846003</v>
      </c>
      <c r="K7" s="109">
        <v>0.39629777952143291</v>
      </c>
      <c r="L7" s="109">
        <v>0.47559588750050696</v>
      </c>
      <c r="M7" s="109">
        <v>0.54456857283863269</v>
      </c>
      <c r="N7" s="109">
        <v>0.6795887218583001</v>
      </c>
      <c r="O7" s="109">
        <v>0.85848774917779591</v>
      </c>
      <c r="P7" s="109">
        <v>1.04438930304105</v>
      </c>
      <c r="Q7" s="109">
        <v>1.217431829707845</v>
      </c>
    </row>
    <row r="8" spans="1:17" ht="12" customHeight="1" x14ac:dyDescent="0.25">
      <c r="A8" s="87" t="s">
        <v>51</v>
      </c>
      <c r="B8" s="109">
        <v>0.35633939264327374</v>
      </c>
      <c r="C8" s="109">
        <v>0.40549428869071574</v>
      </c>
      <c r="D8" s="109">
        <v>0.45726921030226098</v>
      </c>
      <c r="E8" s="109">
        <v>0.50593917972760405</v>
      </c>
      <c r="F8" s="109">
        <v>0.54918002501190344</v>
      </c>
      <c r="G8" s="109">
        <v>0.59416889200276923</v>
      </c>
      <c r="H8" s="109">
        <v>0.6498461263075046</v>
      </c>
      <c r="I8" s="109">
        <v>0.73262837882609788</v>
      </c>
      <c r="J8" s="109">
        <v>0.83313166255497939</v>
      </c>
      <c r="K8" s="109">
        <v>0.9482109079813974</v>
      </c>
      <c r="L8" s="109">
        <v>1.0807970761883479</v>
      </c>
      <c r="M8" s="109">
        <v>1.0886396082443972</v>
      </c>
      <c r="N8" s="109">
        <v>1.1639805791047257</v>
      </c>
      <c r="O8" s="109">
        <v>1.2344891097747441</v>
      </c>
      <c r="P8" s="109">
        <v>1.3095881502635438</v>
      </c>
      <c r="Q8" s="109">
        <v>1.3353933092946897</v>
      </c>
    </row>
    <row r="9" spans="1:17" ht="12.95" customHeight="1" x14ac:dyDescent="0.25">
      <c r="A9" s="40" t="s">
        <v>129</v>
      </c>
      <c r="B9" s="55">
        <f>SUM(B10:B11)</f>
        <v>10.018577727433973</v>
      </c>
      <c r="C9" s="55">
        <f t="shared" ref="C9:Q9" si="2">SUM(C10:C11)</f>
        <v>11.517076553787021</v>
      </c>
      <c r="D9" s="55">
        <f t="shared" si="2"/>
        <v>13.355082708075805</v>
      </c>
      <c r="E9" s="55">
        <f t="shared" si="2"/>
        <v>15.777034936998451</v>
      </c>
      <c r="F9" s="55">
        <f t="shared" si="2"/>
        <v>18.176286395302213</v>
      </c>
      <c r="G9" s="55">
        <f t="shared" si="2"/>
        <v>21.145373030683579</v>
      </c>
      <c r="H9" s="55">
        <f t="shared" si="2"/>
        <v>24.393765034662817</v>
      </c>
      <c r="I9" s="55">
        <f t="shared" si="2"/>
        <v>28.889608301515093</v>
      </c>
      <c r="J9" s="55">
        <f t="shared" si="2"/>
        <v>35.464634878102991</v>
      </c>
      <c r="K9" s="55">
        <f t="shared" si="2"/>
        <v>42.373142186948598</v>
      </c>
      <c r="L9" s="55">
        <f t="shared" si="2"/>
        <v>45.081184528708093</v>
      </c>
      <c r="M9" s="55">
        <f t="shared" si="2"/>
        <v>47.97791917774633</v>
      </c>
      <c r="N9" s="55">
        <f t="shared" si="2"/>
        <v>49.288222441409417</v>
      </c>
      <c r="O9" s="55">
        <f t="shared" si="2"/>
        <v>49.388118430838709</v>
      </c>
      <c r="P9" s="55">
        <f t="shared" si="2"/>
        <v>49.074603718301233</v>
      </c>
      <c r="Q9" s="55">
        <f t="shared" si="2"/>
        <v>48.098582566115496</v>
      </c>
    </row>
    <row r="10" spans="1:17" ht="12" customHeight="1" x14ac:dyDescent="0.25">
      <c r="A10" s="87" t="s">
        <v>29</v>
      </c>
      <c r="B10" s="109">
        <v>9.6945016035950005</v>
      </c>
      <c r="C10" s="109">
        <v>10.991490905306929</v>
      </c>
      <c r="D10" s="109">
        <v>12.659680153373749</v>
      </c>
      <c r="E10" s="109">
        <v>14.742947740676779</v>
      </c>
      <c r="F10" s="109">
        <v>16.296680146054033</v>
      </c>
      <c r="G10" s="109">
        <v>17.929312030379645</v>
      </c>
      <c r="H10" s="109">
        <v>19.734328528954912</v>
      </c>
      <c r="I10" s="109">
        <v>22.506972392207313</v>
      </c>
      <c r="J10" s="109">
        <v>27.436526847050871</v>
      </c>
      <c r="K10" s="109">
        <v>33.074217047194423</v>
      </c>
      <c r="L10" s="109">
        <v>34.925210890940484</v>
      </c>
      <c r="M10" s="109">
        <v>37.12189378176582</v>
      </c>
      <c r="N10" s="109">
        <v>37.988156512580154</v>
      </c>
      <c r="O10" s="109">
        <v>37.642382029547839</v>
      </c>
      <c r="P10" s="109">
        <v>36.836543651273239</v>
      </c>
      <c r="Q10" s="109">
        <v>35.466254535789211</v>
      </c>
    </row>
    <row r="11" spans="1:17" ht="12" customHeight="1" x14ac:dyDescent="0.25">
      <c r="A11" s="87" t="s">
        <v>28</v>
      </c>
      <c r="B11" s="109">
        <v>0.32407612383897239</v>
      </c>
      <c r="C11" s="109">
        <v>0.52558564848009182</v>
      </c>
      <c r="D11" s="109">
        <v>0.69540255470205636</v>
      </c>
      <c r="E11" s="109">
        <v>1.0340871963216705</v>
      </c>
      <c r="F11" s="109">
        <v>1.8796062492481789</v>
      </c>
      <c r="G11" s="109">
        <v>3.2160610003039349</v>
      </c>
      <c r="H11" s="109">
        <v>4.6594365057079044</v>
      </c>
      <c r="I11" s="109">
        <v>6.3826359093077807</v>
      </c>
      <c r="J11" s="109">
        <v>8.0281080310521222</v>
      </c>
      <c r="K11" s="109">
        <v>9.298925139754175</v>
      </c>
      <c r="L11" s="109">
        <v>10.155973637767612</v>
      </c>
      <c r="M11" s="109">
        <v>10.85602539598051</v>
      </c>
      <c r="N11" s="109">
        <v>11.300065928829259</v>
      </c>
      <c r="O11" s="109">
        <v>11.745736401290868</v>
      </c>
      <c r="P11" s="109">
        <v>12.238060067027996</v>
      </c>
      <c r="Q11" s="109">
        <v>12.632328030326288</v>
      </c>
    </row>
    <row r="12" spans="1:17" ht="12.95" customHeight="1" x14ac:dyDescent="0.25">
      <c r="A12" s="40" t="s">
        <v>128</v>
      </c>
      <c r="B12" s="55">
        <f>SUM(B13:B14)</f>
        <v>23.488370280763036</v>
      </c>
      <c r="C12" s="55">
        <f t="shared" ref="C12:Q12" si="3">SUM(C13:C14)</f>
        <v>24.753806428686765</v>
      </c>
      <c r="D12" s="55">
        <f t="shared" si="3"/>
        <v>25.785165834080022</v>
      </c>
      <c r="E12" s="55">
        <f t="shared" si="3"/>
        <v>26.863313559371136</v>
      </c>
      <c r="F12" s="55">
        <f t="shared" si="3"/>
        <v>27.772816305003371</v>
      </c>
      <c r="G12" s="55">
        <f t="shared" si="3"/>
        <v>28.846738928955169</v>
      </c>
      <c r="H12" s="55">
        <f t="shared" si="3"/>
        <v>28.87886013404988</v>
      </c>
      <c r="I12" s="55">
        <f t="shared" si="3"/>
        <v>29.30448967976448</v>
      </c>
      <c r="J12" s="55">
        <f t="shared" si="3"/>
        <v>29.373191722965664</v>
      </c>
      <c r="K12" s="55">
        <f t="shared" si="3"/>
        <v>29.466271423614906</v>
      </c>
      <c r="L12" s="55">
        <f t="shared" si="3"/>
        <v>28.47531493886072</v>
      </c>
      <c r="M12" s="55">
        <f t="shared" si="3"/>
        <v>27.6355550428719</v>
      </c>
      <c r="N12" s="55">
        <f t="shared" si="3"/>
        <v>26.211641703403224</v>
      </c>
      <c r="O12" s="55">
        <f t="shared" si="3"/>
        <v>24.501005828665441</v>
      </c>
      <c r="P12" s="55">
        <f t="shared" si="3"/>
        <v>22.726678550451979</v>
      </c>
      <c r="Q12" s="55">
        <f t="shared" si="3"/>
        <v>20.34529664390309</v>
      </c>
    </row>
    <row r="13" spans="1:17" ht="12" customHeight="1" x14ac:dyDescent="0.25">
      <c r="A13" s="54" t="s">
        <v>50</v>
      </c>
      <c r="B13" s="53">
        <v>18.483093758927907</v>
      </c>
      <c r="C13" s="53">
        <v>19.099194370717349</v>
      </c>
      <c r="D13" s="53">
        <v>19.561164205319802</v>
      </c>
      <c r="E13" s="53">
        <v>20.00673386083276</v>
      </c>
      <c r="F13" s="53">
        <v>20.30876501489572</v>
      </c>
      <c r="G13" s="53">
        <v>20.532007531321614</v>
      </c>
      <c r="H13" s="53">
        <v>20.063183591558126</v>
      </c>
      <c r="I13" s="53">
        <v>19.768815087156291</v>
      </c>
      <c r="J13" s="53">
        <v>19.244742183026698</v>
      </c>
      <c r="K13" s="53">
        <v>18.594697639158301</v>
      </c>
      <c r="L13" s="53">
        <v>17.368556664276873</v>
      </c>
      <c r="M13" s="53">
        <v>15.946354952605638</v>
      </c>
      <c r="N13" s="53">
        <v>14.038039291111284</v>
      </c>
      <c r="O13" s="53">
        <v>11.88311107997071</v>
      </c>
      <c r="P13" s="53">
        <v>9.635949923086562</v>
      </c>
      <c r="Q13" s="53">
        <v>7.0141058271230596</v>
      </c>
    </row>
    <row r="14" spans="1:17" ht="12" customHeight="1" x14ac:dyDescent="0.25">
      <c r="A14" s="49" t="s">
        <v>26</v>
      </c>
      <c r="B14" s="48">
        <v>5.0052765218351301</v>
      </c>
      <c r="C14" s="48">
        <v>5.6546120579694179</v>
      </c>
      <c r="D14" s="48">
        <v>6.2240016287602211</v>
      </c>
      <c r="E14" s="48">
        <v>6.8565796985383756</v>
      </c>
      <c r="F14" s="48">
        <v>7.4640512901076521</v>
      </c>
      <c r="G14" s="48">
        <v>8.3147313976335528</v>
      </c>
      <c r="H14" s="48">
        <v>8.8156765424917545</v>
      </c>
      <c r="I14" s="48">
        <v>9.5356745926081903</v>
      </c>
      <c r="J14" s="48">
        <v>10.128449539938968</v>
      </c>
      <c r="K14" s="48">
        <v>10.871573784456602</v>
      </c>
      <c r="L14" s="48">
        <v>11.106758274583848</v>
      </c>
      <c r="M14" s="48">
        <v>11.68920009026626</v>
      </c>
      <c r="N14" s="48">
        <v>12.173602412291942</v>
      </c>
      <c r="O14" s="48">
        <v>12.617894748694733</v>
      </c>
      <c r="P14" s="48">
        <v>13.090728627365415</v>
      </c>
      <c r="Q14" s="48">
        <v>13.33119081678003</v>
      </c>
    </row>
    <row r="15" spans="1:17" s="28" customFormat="1" ht="12" customHeight="1" x14ac:dyDescent="0.25"/>
    <row r="16" spans="1:17" ht="12.95" customHeight="1" x14ac:dyDescent="0.25">
      <c r="A16" s="111" t="s">
        <v>138</v>
      </c>
      <c r="B16" s="110">
        <f>SUM(B17,B22,B25)</f>
        <v>3044.5765143019785</v>
      </c>
      <c r="C16" s="110">
        <f t="shared" ref="C16:Q16" si="4">SUM(C17,C22,C25)</f>
        <v>3317.5721448945642</v>
      </c>
      <c r="D16" s="110">
        <f t="shared" si="4"/>
        <v>3550.6659438710435</v>
      </c>
      <c r="E16" s="110">
        <f t="shared" si="4"/>
        <v>3814.2147590178715</v>
      </c>
      <c r="F16" s="110">
        <f t="shared" si="4"/>
        <v>4063.3023458632697</v>
      </c>
      <c r="G16" s="110">
        <f t="shared" si="4"/>
        <v>4419.1319504127541</v>
      </c>
      <c r="H16" s="110">
        <f t="shared" si="4"/>
        <v>4597.4607208112375</v>
      </c>
      <c r="I16" s="110">
        <f t="shared" si="4"/>
        <v>4886.1085068879538</v>
      </c>
      <c r="J16" s="110">
        <f t="shared" si="4"/>
        <v>5145.0474777539521</v>
      </c>
      <c r="K16" s="110">
        <f t="shared" si="4"/>
        <v>5474.4875368274588</v>
      </c>
      <c r="L16" s="110">
        <f t="shared" si="4"/>
        <v>5521.9843382166291</v>
      </c>
      <c r="M16" s="110">
        <f t="shared" si="4"/>
        <v>5713.5675658092787</v>
      </c>
      <c r="N16" s="110">
        <f t="shared" si="4"/>
        <v>5843.2703322220077</v>
      </c>
      <c r="O16" s="110">
        <f t="shared" si="4"/>
        <v>5935.9829720166636</v>
      </c>
      <c r="P16" s="110">
        <f t="shared" si="4"/>
        <v>6037.1085475930186</v>
      </c>
      <c r="Q16" s="110">
        <f t="shared" si="4"/>
        <v>6006.9788408889335</v>
      </c>
    </row>
    <row r="17" spans="1:17" ht="12.95" customHeight="1" x14ac:dyDescent="0.25">
      <c r="A17" s="40" t="s">
        <v>130</v>
      </c>
      <c r="B17" s="55">
        <f>SUM(B18:B21)</f>
        <v>237.6621890412633</v>
      </c>
      <c r="C17" s="55">
        <f t="shared" ref="C17:Q17" si="5">SUM(C18:C21)</f>
        <v>239.07396289725321</v>
      </c>
      <c r="D17" s="55">
        <f t="shared" si="5"/>
        <v>241.23028453906855</v>
      </c>
      <c r="E17" s="55">
        <f t="shared" si="5"/>
        <v>244.06406975254859</v>
      </c>
      <c r="F17" s="55">
        <f t="shared" si="5"/>
        <v>246.71674218186172</v>
      </c>
      <c r="G17" s="55">
        <f t="shared" si="5"/>
        <v>249.52878513756093</v>
      </c>
      <c r="H17" s="55">
        <f t="shared" si="5"/>
        <v>250.00363075955286</v>
      </c>
      <c r="I17" s="55">
        <f t="shared" si="5"/>
        <v>254.19397923898239</v>
      </c>
      <c r="J17" s="55">
        <f t="shared" si="5"/>
        <v>262.19149598973934</v>
      </c>
      <c r="K17" s="55">
        <f t="shared" si="5"/>
        <v>272.23967729324823</v>
      </c>
      <c r="L17" s="55">
        <f t="shared" si="5"/>
        <v>275.84740963043924</v>
      </c>
      <c r="M17" s="55">
        <f t="shared" si="5"/>
        <v>275.59592636597728</v>
      </c>
      <c r="N17" s="55">
        <f t="shared" si="5"/>
        <v>277.04530404628019</v>
      </c>
      <c r="O17" s="55">
        <f t="shared" si="5"/>
        <v>279.05744433211294</v>
      </c>
      <c r="P17" s="55">
        <f t="shared" si="5"/>
        <v>284.09616439861884</v>
      </c>
      <c r="Q17" s="55">
        <f t="shared" si="5"/>
        <v>283.56766537042421</v>
      </c>
    </row>
    <row r="18" spans="1:17" ht="12" customHeight="1" x14ac:dyDescent="0.25">
      <c r="A18" s="87" t="s">
        <v>33</v>
      </c>
      <c r="B18" s="109">
        <v>32.294031242908098</v>
      </c>
      <c r="C18" s="109">
        <v>31.929217797103455</v>
      </c>
      <c r="D18" s="109">
        <v>31.867342413314052</v>
      </c>
      <c r="E18" s="109">
        <v>32.209142607559613</v>
      </c>
      <c r="F18" s="109">
        <v>33.002704745542239</v>
      </c>
      <c r="G18" s="109">
        <v>33.658152592769554</v>
      </c>
      <c r="H18" s="109">
        <v>33.530618565200975</v>
      </c>
      <c r="I18" s="109">
        <v>34.23827756410541</v>
      </c>
      <c r="J18" s="109">
        <v>34.885042563955551</v>
      </c>
      <c r="K18" s="109">
        <v>35.926826151868362</v>
      </c>
      <c r="L18" s="109">
        <v>36.445982571478524</v>
      </c>
      <c r="M18" s="109">
        <v>37.252944762604422</v>
      </c>
      <c r="N18" s="109">
        <v>37.613662537747821</v>
      </c>
      <c r="O18" s="109">
        <v>37.499214570691088</v>
      </c>
      <c r="P18" s="109">
        <v>37.5997371289195</v>
      </c>
      <c r="Q18" s="109">
        <v>36.533781345303353</v>
      </c>
    </row>
    <row r="19" spans="1:17" ht="12" customHeight="1" x14ac:dyDescent="0.25">
      <c r="A19" s="87" t="s">
        <v>53</v>
      </c>
      <c r="B19" s="109">
        <v>192.14858161958045</v>
      </c>
      <c r="C19" s="109">
        <v>192.00009220993499</v>
      </c>
      <c r="D19" s="109">
        <v>192.36016180126725</v>
      </c>
      <c r="E19" s="109">
        <v>192.82208831902221</v>
      </c>
      <c r="F19" s="109">
        <v>192.73894329623246</v>
      </c>
      <c r="G19" s="109">
        <v>192.5796957945025</v>
      </c>
      <c r="H19" s="109">
        <v>190.5891360475072</v>
      </c>
      <c r="I19" s="109">
        <v>190.64725034405268</v>
      </c>
      <c r="J19" s="109">
        <v>193.55056768791394</v>
      </c>
      <c r="K19" s="109">
        <v>197.19626683860778</v>
      </c>
      <c r="L19" s="109">
        <v>194.21122627418509</v>
      </c>
      <c r="M19" s="109">
        <v>189.18947843705473</v>
      </c>
      <c r="N19" s="109">
        <v>183.02807631605259</v>
      </c>
      <c r="O19" s="109">
        <v>175.88193174206103</v>
      </c>
      <c r="P19" s="109">
        <v>171.26321778010535</v>
      </c>
      <c r="Q19" s="109">
        <v>164.03895834653756</v>
      </c>
    </row>
    <row r="20" spans="1:17" ht="12" customHeight="1" x14ac:dyDescent="0.25">
      <c r="A20" s="87" t="s">
        <v>52</v>
      </c>
      <c r="B20" s="109">
        <v>4.2281057237456237</v>
      </c>
      <c r="C20" s="109">
        <v>5.203997653953178</v>
      </c>
      <c r="D20" s="109">
        <v>6.0783089815879876</v>
      </c>
      <c r="E20" s="109">
        <v>7.2276971825800018</v>
      </c>
      <c r="F20" s="109">
        <v>8.4441891028282186</v>
      </c>
      <c r="G20" s="109">
        <v>10.013080365931778</v>
      </c>
      <c r="H20" s="109">
        <v>11.674707492313813</v>
      </c>
      <c r="I20" s="109">
        <v>13.600364353892408</v>
      </c>
      <c r="J20" s="109">
        <v>16.166138576627372</v>
      </c>
      <c r="K20" s="109">
        <v>19.319799719545792</v>
      </c>
      <c r="L20" s="109">
        <v>22.959592763008537</v>
      </c>
      <c r="M20" s="109">
        <v>26.118145875867349</v>
      </c>
      <c r="N20" s="109">
        <v>32.389352504891917</v>
      </c>
      <c r="O20" s="109">
        <v>40.629771699133805</v>
      </c>
      <c r="P20" s="109">
        <v>49.092047105084681</v>
      </c>
      <c r="Q20" s="109">
        <v>56.633991168138685</v>
      </c>
    </row>
    <row r="21" spans="1:17" ht="12" customHeight="1" x14ac:dyDescent="0.25">
      <c r="A21" s="87" t="s">
        <v>51</v>
      </c>
      <c r="B21" s="109">
        <v>8.9914704550291553</v>
      </c>
      <c r="C21" s="109">
        <v>9.9406552362615948</v>
      </c>
      <c r="D21" s="109">
        <v>10.92447134289927</v>
      </c>
      <c r="E21" s="109">
        <v>11.805141643386744</v>
      </c>
      <c r="F21" s="109">
        <v>12.53090503725879</v>
      </c>
      <c r="G21" s="109">
        <v>13.27785638435711</v>
      </c>
      <c r="H21" s="109">
        <v>14.209168654530895</v>
      </c>
      <c r="I21" s="109">
        <v>15.7080869769319</v>
      </c>
      <c r="J21" s="109">
        <v>17.58974716124251</v>
      </c>
      <c r="K21" s="109">
        <v>19.796784583226277</v>
      </c>
      <c r="L21" s="109">
        <v>22.230608021767114</v>
      </c>
      <c r="M21" s="109">
        <v>23.035357290450769</v>
      </c>
      <c r="N21" s="109">
        <v>24.014212687587865</v>
      </c>
      <c r="O21" s="109">
        <v>25.046526320226981</v>
      </c>
      <c r="P21" s="109">
        <v>26.141162384509297</v>
      </c>
      <c r="Q21" s="109">
        <v>26.360934510444608</v>
      </c>
    </row>
    <row r="22" spans="1:17" ht="12.95" customHeight="1" x14ac:dyDescent="0.25">
      <c r="A22" s="40" t="s">
        <v>129</v>
      </c>
      <c r="B22" s="55">
        <f>SUM(B23:B24)</f>
        <v>81.168681782896385</v>
      </c>
      <c r="C22" s="55">
        <f t="shared" ref="C22:Q22" si="6">SUM(C23:C24)</f>
        <v>93.512337019862699</v>
      </c>
      <c r="D22" s="55">
        <f t="shared" si="6"/>
        <v>107.77319446119614</v>
      </c>
      <c r="E22" s="55">
        <f t="shared" si="6"/>
        <v>128.1193527224159</v>
      </c>
      <c r="F22" s="55">
        <f t="shared" si="6"/>
        <v>154.12732560794365</v>
      </c>
      <c r="G22" s="55">
        <f t="shared" si="6"/>
        <v>189.83884129423916</v>
      </c>
      <c r="H22" s="55">
        <f t="shared" si="6"/>
        <v>227.03471614075622</v>
      </c>
      <c r="I22" s="55">
        <f t="shared" si="6"/>
        <v>275.32262749965639</v>
      </c>
      <c r="J22" s="55">
        <f t="shared" si="6"/>
        <v>336.63143385092667</v>
      </c>
      <c r="K22" s="55">
        <f t="shared" si="6"/>
        <v>394.66953918533795</v>
      </c>
      <c r="L22" s="55">
        <f t="shared" si="6"/>
        <v>416.87466083111497</v>
      </c>
      <c r="M22" s="55">
        <f t="shared" si="6"/>
        <v>444.10027769712161</v>
      </c>
      <c r="N22" s="55">
        <f t="shared" si="6"/>
        <v>459.37342897608221</v>
      </c>
      <c r="O22" s="55">
        <f t="shared" si="6"/>
        <v>464.54066117659551</v>
      </c>
      <c r="P22" s="55">
        <f t="shared" si="6"/>
        <v>467.34320781147215</v>
      </c>
      <c r="Q22" s="55">
        <f t="shared" si="6"/>
        <v>463.40653375335989</v>
      </c>
    </row>
    <row r="23" spans="1:17" ht="12" customHeight="1" x14ac:dyDescent="0.25">
      <c r="A23" s="87" t="s">
        <v>29</v>
      </c>
      <c r="B23" s="109">
        <v>74.582220558314248</v>
      </c>
      <c r="C23" s="109">
        <v>82.940964275175673</v>
      </c>
      <c r="D23" s="109">
        <v>93.910091726599958</v>
      </c>
      <c r="E23" s="109">
        <v>107.66994419730337</v>
      </c>
      <c r="F23" s="109">
        <v>117.25262876426153</v>
      </c>
      <c r="G23" s="109">
        <v>127.21365909586481</v>
      </c>
      <c r="H23" s="109">
        <v>137.89084196386182</v>
      </c>
      <c r="I23" s="109">
        <v>155.14738750787808</v>
      </c>
      <c r="J23" s="109">
        <v>187.30323483028479</v>
      </c>
      <c r="K23" s="109">
        <v>224.49029941299648</v>
      </c>
      <c r="L23" s="109">
        <v>234.7427312788067</v>
      </c>
      <c r="M23" s="109">
        <v>250.53827675328981</v>
      </c>
      <c r="N23" s="109">
        <v>259.0172797408502</v>
      </c>
      <c r="O23" s="109">
        <v>257.59866784334685</v>
      </c>
      <c r="P23" s="109">
        <v>253.05441548506977</v>
      </c>
      <c r="Q23" s="109">
        <v>244.36691318097235</v>
      </c>
    </row>
    <row r="24" spans="1:17" ht="12" customHeight="1" x14ac:dyDescent="0.25">
      <c r="A24" s="87" t="s">
        <v>28</v>
      </c>
      <c r="B24" s="109">
        <v>6.5864612245821439</v>
      </c>
      <c r="C24" s="109">
        <v>10.571372744687022</v>
      </c>
      <c r="D24" s="109">
        <v>13.863102734596175</v>
      </c>
      <c r="E24" s="109">
        <v>20.449408525112528</v>
      </c>
      <c r="F24" s="109">
        <v>36.874696843682109</v>
      </c>
      <c r="G24" s="109">
        <v>62.625182198374361</v>
      </c>
      <c r="H24" s="109">
        <v>89.1438741768944</v>
      </c>
      <c r="I24" s="109">
        <v>120.17523999177831</v>
      </c>
      <c r="J24" s="109">
        <v>149.32819902064188</v>
      </c>
      <c r="K24" s="109">
        <v>170.17923977234148</v>
      </c>
      <c r="L24" s="109">
        <v>182.13192955230824</v>
      </c>
      <c r="M24" s="109">
        <v>193.5620009438318</v>
      </c>
      <c r="N24" s="109">
        <v>200.35614923523198</v>
      </c>
      <c r="O24" s="109">
        <v>206.94199333324866</v>
      </c>
      <c r="P24" s="109">
        <v>214.28879232640239</v>
      </c>
      <c r="Q24" s="109">
        <v>219.03962057238755</v>
      </c>
    </row>
    <row r="25" spans="1:17" ht="12.95" customHeight="1" x14ac:dyDescent="0.25">
      <c r="A25" s="40" t="s">
        <v>128</v>
      </c>
      <c r="B25" s="55">
        <f>SUM(B26:B27)</f>
        <v>2725.7456434778187</v>
      </c>
      <c r="C25" s="55">
        <f t="shared" ref="C25:Q25" si="7">SUM(C26:C27)</f>
        <v>2984.9858449774483</v>
      </c>
      <c r="D25" s="55">
        <f t="shared" si="7"/>
        <v>3201.6624648707789</v>
      </c>
      <c r="E25" s="55">
        <f t="shared" si="7"/>
        <v>3442.031336542907</v>
      </c>
      <c r="F25" s="55">
        <f t="shared" si="7"/>
        <v>3662.4582780734645</v>
      </c>
      <c r="G25" s="55">
        <f t="shared" si="7"/>
        <v>3979.764323980954</v>
      </c>
      <c r="H25" s="55">
        <f t="shared" si="7"/>
        <v>4120.4223739109284</v>
      </c>
      <c r="I25" s="55">
        <f t="shared" si="7"/>
        <v>4356.5919001493148</v>
      </c>
      <c r="J25" s="55">
        <f t="shared" si="7"/>
        <v>4546.2245479132862</v>
      </c>
      <c r="K25" s="55">
        <f t="shared" si="7"/>
        <v>4807.5783203488727</v>
      </c>
      <c r="L25" s="55">
        <f t="shared" si="7"/>
        <v>4829.2622677550753</v>
      </c>
      <c r="M25" s="55">
        <f t="shared" si="7"/>
        <v>4993.8713617461799</v>
      </c>
      <c r="N25" s="55">
        <f t="shared" si="7"/>
        <v>5106.8515991996455</v>
      </c>
      <c r="O25" s="55">
        <f t="shared" si="7"/>
        <v>5192.3848665079549</v>
      </c>
      <c r="P25" s="55">
        <f t="shared" si="7"/>
        <v>5285.6691753829273</v>
      </c>
      <c r="Q25" s="55">
        <f t="shared" si="7"/>
        <v>5260.0046417651492</v>
      </c>
    </row>
    <row r="26" spans="1:17" ht="12" customHeight="1" x14ac:dyDescent="0.25">
      <c r="A26" s="54" t="s">
        <v>50</v>
      </c>
      <c r="B26" s="53">
        <v>442.76468758974102</v>
      </c>
      <c r="C26" s="53">
        <v>455.22375199860619</v>
      </c>
      <c r="D26" s="53">
        <v>464.35476282843086</v>
      </c>
      <c r="E26" s="53">
        <v>473.22354770423487</v>
      </c>
      <c r="F26" s="53">
        <v>478.53604263013472</v>
      </c>
      <c r="G26" s="53">
        <v>482.06290129190501</v>
      </c>
      <c r="H26" s="53">
        <v>468.402712690545</v>
      </c>
      <c r="I26" s="53">
        <v>459.4770811212403</v>
      </c>
      <c r="J26" s="53">
        <v>446.79428016125996</v>
      </c>
      <c r="K26" s="53">
        <v>432.71171724956037</v>
      </c>
      <c r="L26" s="53">
        <v>403.32935582812121</v>
      </c>
      <c r="M26" s="53">
        <v>370.26643384464461</v>
      </c>
      <c r="N26" s="53">
        <v>325.90339015458267</v>
      </c>
      <c r="O26" s="53">
        <v>275.55705114747138</v>
      </c>
      <c r="P26" s="53">
        <v>223.17770245012434</v>
      </c>
      <c r="Q26" s="53">
        <v>161.64018738285074</v>
      </c>
    </row>
    <row r="27" spans="1:17" ht="12" customHeight="1" x14ac:dyDescent="0.25">
      <c r="A27" s="49" t="s">
        <v>26</v>
      </c>
      <c r="B27" s="48">
        <v>2282.9809558880779</v>
      </c>
      <c r="C27" s="48">
        <v>2529.7620929788422</v>
      </c>
      <c r="D27" s="48">
        <v>2737.307702042348</v>
      </c>
      <c r="E27" s="48">
        <v>2968.807788838672</v>
      </c>
      <c r="F27" s="48">
        <v>3183.92223544333</v>
      </c>
      <c r="G27" s="48">
        <v>3497.7014226890492</v>
      </c>
      <c r="H27" s="48">
        <v>3652.0196612203831</v>
      </c>
      <c r="I27" s="48">
        <v>3897.1148190280742</v>
      </c>
      <c r="J27" s="48">
        <v>4099.4302677520263</v>
      </c>
      <c r="K27" s="48">
        <v>4374.8666030993127</v>
      </c>
      <c r="L27" s="48">
        <v>4425.9329119269541</v>
      </c>
      <c r="M27" s="48">
        <v>4623.6049279015351</v>
      </c>
      <c r="N27" s="48">
        <v>4780.9482090450629</v>
      </c>
      <c r="O27" s="48">
        <v>4916.8278153604833</v>
      </c>
      <c r="P27" s="48">
        <v>5062.4914729328029</v>
      </c>
      <c r="Q27" s="48">
        <v>5098.3644543822984</v>
      </c>
    </row>
    <row r="28" spans="1:17" s="28" customFormat="1" ht="12" customHeight="1" x14ac:dyDescent="0.25"/>
    <row r="29" spans="1:17" ht="12.95" customHeight="1" x14ac:dyDescent="0.25">
      <c r="A29" s="111" t="s">
        <v>137</v>
      </c>
      <c r="B29" s="110"/>
      <c r="C29" s="110"/>
      <c r="D29" s="110"/>
      <c r="E29" s="110"/>
      <c r="F29" s="110"/>
      <c r="G29" s="110"/>
      <c r="H29" s="110"/>
      <c r="I29" s="110"/>
      <c r="J29" s="110"/>
      <c r="K29" s="110"/>
      <c r="L29" s="110"/>
      <c r="M29" s="110"/>
      <c r="N29" s="110"/>
      <c r="O29" s="110"/>
      <c r="P29" s="110"/>
      <c r="Q29" s="110"/>
    </row>
    <row r="30" spans="1:17" ht="12.95" customHeight="1" x14ac:dyDescent="0.25">
      <c r="A30" s="40" t="s">
        <v>130</v>
      </c>
      <c r="B30" s="55"/>
      <c r="C30" s="55"/>
      <c r="D30" s="55"/>
      <c r="E30" s="55"/>
      <c r="F30" s="55"/>
      <c r="G30" s="55"/>
      <c r="H30" s="55"/>
      <c r="I30" s="55"/>
      <c r="J30" s="55"/>
      <c r="K30" s="55"/>
      <c r="L30" s="55"/>
      <c r="M30" s="55"/>
      <c r="N30" s="55"/>
      <c r="O30" s="55"/>
      <c r="P30" s="55"/>
      <c r="Q30" s="55"/>
    </row>
    <row r="31" spans="1:17" ht="12" customHeight="1" x14ac:dyDescent="0.25">
      <c r="A31" s="87" t="s">
        <v>33</v>
      </c>
      <c r="B31" s="129">
        <v>558754.29786901397</v>
      </c>
      <c r="C31" s="129">
        <v>561338.92052346817</v>
      </c>
      <c r="D31" s="129">
        <v>572140.66316391865</v>
      </c>
      <c r="E31" s="129">
        <v>593878.57430395181</v>
      </c>
      <c r="F31" s="129">
        <v>627536.73238470766</v>
      </c>
      <c r="G31" s="129">
        <v>659071.17023766437</v>
      </c>
      <c r="H31" s="129">
        <v>672598.91199110053</v>
      </c>
      <c r="I31" s="129">
        <v>707520.21037423727</v>
      </c>
      <c r="J31" s="129">
        <v>743678.66527187894</v>
      </c>
      <c r="K31" s="129">
        <v>792717.56671840802</v>
      </c>
      <c r="L31" s="129">
        <v>830417.85731077858</v>
      </c>
      <c r="M31" s="129">
        <v>878305.44481782254</v>
      </c>
      <c r="N31" s="129">
        <v>917584.65726626513</v>
      </c>
      <c r="O31" s="129">
        <v>945340.09238362755</v>
      </c>
      <c r="P31" s="129">
        <v>967951.86231783568</v>
      </c>
      <c r="Q31" s="129">
        <v>958564.51736257283</v>
      </c>
    </row>
    <row r="32" spans="1:17" ht="12" customHeight="1" x14ac:dyDescent="0.25">
      <c r="A32" s="87" t="s">
        <v>53</v>
      </c>
      <c r="B32" s="129">
        <v>456182.10606702801</v>
      </c>
      <c r="C32" s="129">
        <v>465886.02263569355</v>
      </c>
      <c r="D32" s="129">
        <v>480131.76536157238</v>
      </c>
      <c r="E32" s="129">
        <v>496876.30693075864</v>
      </c>
      <c r="F32" s="129">
        <v>512461.76121158118</v>
      </c>
      <c r="G32" s="129">
        <v>529172.33851400239</v>
      </c>
      <c r="H32" s="129">
        <v>540541.11067936104</v>
      </c>
      <c r="I32" s="129">
        <v>560570.16533309931</v>
      </c>
      <c r="J32" s="129">
        <v>593522.85857931897</v>
      </c>
      <c r="K32" s="129">
        <v>631200.1924383603</v>
      </c>
      <c r="L32" s="129">
        <v>645354.61263700924</v>
      </c>
      <c r="M32" s="129">
        <v>653945.45331267477</v>
      </c>
      <c r="N32" s="129">
        <v>662568.60208840843</v>
      </c>
      <c r="O32" s="129">
        <v>672768.62886089168</v>
      </c>
      <c r="P32" s="129">
        <v>684539.73382059729</v>
      </c>
      <c r="Q32" s="129">
        <v>690142.73949618579</v>
      </c>
    </row>
    <row r="33" spans="1:17" ht="12" customHeight="1" x14ac:dyDescent="0.25">
      <c r="A33" s="87" t="s">
        <v>52</v>
      </c>
      <c r="B33" s="129">
        <v>1792.4606308686266</v>
      </c>
      <c r="C33" s="129">
        <v>2253.7845894193597</v>
      </c>
      <c r="D33" s="129">
        <v>2686.5200290320622</v>
      </c>
      <c r="E33" s="129">
        <v>3277.5021486368282</v>
      </c>
      <c r="F33" s="129">
        <v>3925.7471884904562</v>
      </c>
      <c r="G33" s="129">
        <v>4788.0649838702584</v>
      </c>
      <c r="H33" s="129">
        <v>5737.2214545982688</v>
      </c>
      <c r="I33" s="129">
        <v>6876.301161500216</v>
      </c>
      <c r="J33" s="129">
        <v>8435.1852353152099</v>
      </c>
      <c r="K33" s="129">
        <v>10407.709055174293</v>
      </c>
      <c r="L33" s="129">
        <v>12755.597228967068</v>
      </c>
      <c r="M33" s="129">
        <v>14945.669969708655</v>
      </c>
      <c r="N33" s="129">
        <v>19416.049017300407</v>
      </c>
      <c r="O33" s="129">
        <v>25805.331745712283</v>
      </c>
      <c r="P33" s="129">
        <v>33195.219969032689</v>
      </c>
      <c r="Q33" s="129">
        <v>40620.96075898681</v>
      </c>
    </row>
    <row r="34" spans="1:17" ht="12" customHeight="1" x14ac:dyDescent="0.25">
      <c r="A34" s="87" t="s">
        <v>51</v>
      </c>
      <c r="B34" s="129">
        <v>14496.735225052325</v>
      </c>
      <c r="C34" s="129">
        <v>16243.747369010978</v>
      </c>
      <c r="D34" s="129">
        <v>18118.397326577382</v>
      </c>
      <c r="E34" s="129">
        <v>19854.70247185148</v>
      </c>
      <c r="F34" s="129">
        <v>21347.294716738514</v>
      </c>
      <c r="G34" s="129">
        <v>22931.79984965911</v>
      </c>
      <c r="H34" s="129">
        <v>24931.839692586942</v>
      </c>
      <c r="I34" s="129">
        <v>28118.098166797761</v>
      </c>
      <c r="J34" s="129">
        <v>32178.549243030157</v>
      </c>
      <c r="K34" s="129">
        <v>37095.741866541</v>
      </c>
      <c r="L34" s="129">
        <v>42651.983983329061</v>
      </c>
      <c r="M34" s="129">
        <v>45029.938370697702</v>
      </c>
      <c r="N34" s="129">
        <v>48101.617603558196</v>
      </c>
      <c r="O34" s="129">
        <v>51866.845332458877</v>
      </c>
      <c r="P34" s="129">
        <v>56367.941624252438</v>
      </c>
      <c r="Q34" s="129">
        <v>59141.893861811055</v>
      </c>
    </row>
    <row r="35" spans="1:17" ht="12.95" customHeight="1" x14ac:dyDescent="0.25">
      <c r="A35" s="40" t="s">
        <v>129</v>
      </c>
      <c r="B35" s="128"/>
      <c r="C35" s="128"/>
      <c r="D35" s="128"/>
      <c r="E35" s="128"/>
      <c r="F35" s="128"/>
      <c r="G35" s="128"/>
      <c r="H35" s="128"/>
      <c r="I35" s="128"/>
      <c r="J35" s="128"/>
      <c r="K35" s="128"/>
      <c r="L35" s="128"/>
      <c r="M35" s="128"/>
      <c r="N35" s="128"/>
      <c r="O35" s="128"/>
      <c r="P35" s="128"/>
      <c r="Q35" s="128"/>
    </row>
    <row r="36" spans="1:17" ht="12" customHeight="1" x14ac:dyDescent="0.25">
      <c r="A36" s="87" t="s">
        <v>29</v>
      </c>
      <c r="B36" s="129">
        <v>198417.3767041832</v>
      </c>
      <c r="C36" s="129">
        <v>225052.83674509515</v>
      </c>
      <c r="D36" s="129">
        <v>261913.64849439287</v>
      </c>
      <c r="E36" s="129">
        <v>309512.69815960363</v>
      </c>
      <c r="F36" s="129">
        <v>346580.95638873585</v>
      </c>
      <c r="G36" s="129">
        <v>387271.61737058754</v>
      </c>
      <c r="H36" s="129">
        <v>434660.39839713072</v>
      </c>
      <c r="I36" s="129">
        <v>507667.95504034276</v>
      </c>
      <c r="J36" s="129">
        <v>640916.0538747122</v>
      </c>
      <c r="K36" s="129">
        <v>808748.06216378172</v>
      </c>
      <c r="L36" s="129">
        <v>874529.1796598247</v>
      </c>
      <c r="M36" s="129">
        <v>982766.37102608429</v>
      </c>
      <c r="N36" s="129">
        <v>1074381.4286120622</v>
      </c>
      <c r="O36" s="129">
        <v>1160158.0513795386</v>
      </c>
      <c r="P36" s="129">
        <v>1333643.5861657578</v>
      </c>
      <c r="Q36" s="129">
        <v>1661259.8167410302</v>
      </c>
    </row>
    <row r="37" spans="1:17" ht="12" customHeight="1" x14ac:dyDescent="0.25">
      <c r="A37" s="87" t="s">
        <v>28</v>
      </c>
      <c r="B37" s="129">
        <v>16268.29019212317</v>
      </c>
      <c r="C37" s="129">
        <v>26855.955575815056</v>
      </c>
      <c r="D37" s="129">
        <v>35971.774411525512</v>
      </c>
      <c r="E37" s="129">
        <v>54480.047575651035</v>
      </c>
      <c r="F37" s="129">
        <v>101087.77435136672</v>
      </c>
      <c r="G37" s="129">
        <v>176668.60124873777</v>
      </c>
      <c r="H37" s="129">
        <v>259148.21235994285</v>
      </c>
      <c r="I37" s="129">
        <v>357584.34895669128</v>
      </c>
      <c r="J37" s="129">
        <v>454667.49408212479</v>
      </c>
      <c r="K37" s="129">
        <v>536501.23735587113</v>
      </c>
      <c r="L37" s="129">
        <v>600897.81401949446</v>
      </c>
      <c r="M37" s="129">
        <v>675556.42905106884</v>
      </c>
      <c r="N37" s="129">
        <v>751695.63920761691</v>
      </c>
      <c r="O37" s="129">
        <v>849444.36555006972</v>
      </c>
      <c r="P37" s="129">
        <v>993788.0593540736</v>
      </c>
      <c r="Q37" s="129">
        <v>1176752.5816969767</v>
      </c>
    </row>
    <row r="38" spans="1:17" ht="12.95" customHeight="1" x14ac:dyDescent="0.25">
      <c r="A38" s="40" t="s">
        <v>128</v>
      </c>
      <c r="B38" s="128"/>
      <c r="C38" s="128"/>
      <c r="D38" s="128"/>
      <c r="E38" s="128"/>
      <c r="F38" s="128"/>
      <c r="G38" s="128"/>
      <c r="H38" s="128"/>
      <c r="I38" s="128"/>
      <c r="J38" s="128"/>
      <c r="K38" s="128"/>
      <c r="L38" s="128"/>
      <c r="M38" s="128"/>
      <c r="N38" s="128"/>
      <c r="O38" s="128"/>
      <c r="P38" s="128"/>
      <c r="Q38" s="128"/>
    </row>
    <row r="39" spans="1:17" ht="12" customHeight="1" x14ac:dyDescent="0.25">
      <c r="A39" s="54" t="s">
        <v>50</v>
      </c>
      <c r="B39" s="127">
        <v>5519973.8626414351</v>
      </c>
      <c r="C39" s="127">
        <v>5689678.2941653254</v>
      </c>
      <c r="D39" s="127">
        <v>5851904.4932976188</v>
      </c>
      <c r="E39" s="127">
        <v>6085775.9465238079</v>
      </c>
      <c r="F39" s="127">
        <v>6316150.078268867</v>
      </c>
      <c r="G39" s="127">
        <v>6570133.2318233959</v>
      </c>
      <c r="H39" s="127">
        <v>6628476.1184595339</v>
      </c>
      <c r="I39" s="127">
        <v>6801270.0776955606</v>
      </c>
      <c r="J39" s="127">
        <v>6970181.3479511579</v>
      </c>
      <c r="K39" s="127">
        <v>7176280.2720451383</v>
      </c>
      <c r="L39" s="127">
        <v>7248862.3980314601</v>
      </c>
      <c r="M39" s="127">
        <v>7320333.1124442909</v>
      </c>
      <c r="N39" s="127">
        <v>7329228.7763301637</v>
      </c>
      <c r="O39" s="127">
        <v>7380669.497533326</v>
      </c>
      <c r="P39" s="127">
        <v>7507955.8887315299</v>
      </c>
      <c r="Q39" s="127">
        <v>7425186.10360655</v>
      </c>
    </row>
    <row r="40" spans="1:17" ht="12" customHeight="1" x14ac:dyDescent="0.25">
      <c r="A40" s="49" t="s">
        <v>26</v>
      </c>
      <c r="B40" s="126">
        <v>192447.13619285333</v>
      </c>
      <c r="C40" s="126">
        <v>215851.75713218102</v>
      </c>
      <c r="D40" s="126">
        <v>236580.99586502957</v>
      </c>
      <c r="E40" s="126">
        <v>260951.92510230324</v>
      </c>
      <c r="F40" s="126">
        <v>284830.53730536537</v>
      </c>
      <c r="G40" s="126">
        <v>319805.03914904624</v>
      </c>
      <c r="H40" s="126">
        <v>339736.47868874826</v>
      </c>
      <c r="I40" s="126">
        <v>370067.7898635345</v>
      </c>
      <c r="J40" s="126">
        <v>397777.60081060306</v>
      </c>
      <c r="K40" s="126">
        <v>435408.73516396363</v>
      </c>
      <c r="L40" s="126">
        <v>450696.78680890321</v>
      </c>
      <c r="M40" s="126">
        <v>484328.7975714003</v>
      </c>
      <c r="N40" s="126">
        <v>515875.69469394174</v>
      </c>
      <c r="O40" s="126">
        <v>550144.35306155635</v>
      </c>
      <c r="P40" s="126">
        <v>590893.57438650832</v>
      </c>
      <c r="Q40" s="126">
        <v>627474.44460742711</v>
      </c>
    </row>
    <row r="41" spans="1:17" s="28" customFormat="1" ht="12" customHeight="1" x14ac:dyDescent="0.25"/>
    <row r="42" spans="1:17" ht="12.95" customHeight="1" x14ac:dyDescent="0.25">
      <c r="A42" s="111" t="s">
        <v>136</v>
      </c>
      <c r="B42" s="110"/>
      <c r="C42" s="110"/>
      <c r="D42" s="110"/>
      <c r="E42" s="110"/>
      <c r="F42" s="110"/>
      <c r="G42" s="110"/>
      <c r="H42" s="110"/>
      <c r="I42" s="110"/>
      <c r="J42" s="110"/>
      <c r="K42" s="110"/>
      <c r="L42" s="110"/>
      <c r="M42" s="110"/>
      <c r="N42" s="110"/>
      <c r="O42" s="110"/>
      <c r="P42" s="110"/>
      <c r="Q42" s="110"/>
    </row>
    <row r="43" spans="1:17" ht="12.95" customHeight="1" x14ac:dyDescent="0.25">
      <c r="A43" s="40" t="s">
        <v>130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</row>
    <row r="44" spans="1:17" ht="12" customHeight="1" x14ac:dyDescent="0.25">
      <c r="A44" s="87" t="s">
        <v>33</v>
      </c>
      <c r="B44" s="125"/>
      <c r="C44" s="125">
        <v>45052.35380315662</v>
      </c>
      <c r="D44" s="125">
        <v>53354.409251450219</v>
      </c>
      <c r="E44" s="125">
        <v>64375.683084255077</v>
      </c>
      <c r="F44" s="125">
        <v>76381.205568865975</v>
      </c>
      <c r="G44" s="125">
        <v>74342.931436043116</v>
      </c>
      <c r="H44" s="125">
        <v>56421.852323688756</v>
      </c>
      <c r="I44" s="125">
        <v>77901.197174529909</v>
      </c>
      <c r="J44" s="125">
        <v>79224.313486617495</v>
      </c>
      <c r="K44" s="125">
        <v>92190.891752682961</v>
      </c>
      <c r="L44" s="125">
        <v>80938.584879136819</v>
      </c>
      <c r="M44" s="125">
        <v>91212.358382383609</v>
      </c>
      <c r="N44" s="125">
        <v>82690.632865532927</v>
      </c>
      <c r="O44" s="125">
        <v>71253.67837528685</v>
      </c>
      <c r="P44" s="125">
        <v>67664.123737364818</v>
      </c>
      <c r="Q44" s="125">
        <v>43967.064296187491</v>
      </c>
    </row>
    <row r="45" spans="1:17" ht="12" customHeight="1" x14ac:dyDescent="0.25">
      <c r="A45" s="87" t="s">
        <v>53</v>
      </c>
      <c r="B45" s="125"/>
      <c r="C45" s="125">
        <v>41162.64203044981</v>
      </c>
      <c r="D45" s="125">
        <v>46270.725245975009</v>
      </c>
      <c r="E45" s="125">
        <v>49345.973774644444</v>
      </c>
      <c r="F45" s="125">
        <v>48773.712265978887</v>
      </c>
      <c r="G45" s="125">
        <v>50496.223931310327</v>
      </c>
      <c r="H45" s="125">
        <v>45762.560433567749</v>
      </c>
      <c r="I45" s="125">
        <v>55041.931110775164</v>
      </c>
      <c r="J45" s="125">
        <v>68595.801479483183</v>
      </c>
      <c r="K45" s="125">
        <v>73962.018040503695</v>
      </c>
      <c r="L45" s="125">
        <v>51092.22869537754</v>
      </c>
      <c r="M45" s="125">
        <v>46193.529725335233</v>
      </c>
      <c r="N45" s="125">
        <v>46902.68622829744</v>
      </c>
      <c r="O45" s="125">
        <v>49168.595899193235</v>
      </c>
      <c r="P45" s="125">
        <v>52933.746990155349</v>
      </c>
      <c r="Q45" s="125">
        <v>51873.730921563612</v>
      </c>
    </row>
    <row r="46" spans="1:17" ht="12" customHeight="1" x14ac:dyDescent="0.25">
      <c r="A46" s="87" t="s">
        <v>52</v>
      </c>
      <c r="B46" s="125"/>
      <c r="C46" s="125">
        <v>487.39248211421796</v>
      </c>
      <c r="D46" s="125">
        <v>465.3210940670578</v>
      </c>
      <c r="E46" s="125">
        <v>631.71418767271155</v>
      </c>
      <c r="F46" s="125">
        <v>699.16012493855897</v>
      </c>
      <c r="G46" s="125">
        <v>925.96165173596546</v>
      </c>
      <c r="H46" s="125">
        <v>1028.7112911732154</v>
      </c>
      <c r="I46" s="125">
        <v>1238.523232458452</v>
      </c>
      <c r="J46" s="125">
        <v>1683.1884807606284</v>
      </c>
      <c r="K46" s="125">
        <v>2127.9043285411249</v>
      </c>
      <c r="L46" s="125">
        <v>2542.1138096453251</v>
      </c>
      <c r="M46" s="125">
        <v>2432.8547855572738</v>
      </c>
      <c r="N46" s="125">
        <v>4773.8566036113643</v>
      </c>
      <c r="O46" s="125">
        <v>6768.6296734363914</v>
      </c>
      <c r="P46" s="125">
        <v>7877.2807054346249</v>
      </c>
      <c r="Q46" s="125">
        <v>7891.0618840211755</v>
      </c>
    </row>
    <row r="47" spans="1:17" ht="12" customHeight="1" x14ac:dyDescent="0.25">
      <c r="A47" s="87" t="s">
        <v>51</v>
      </c>
      <c r="B47" s="125"/>
      <c r="C47" s="125">
        <v>2300.0769815145668</v>
      </c>
      <c r="D47" s="125">
        <v>2488.5519272534693</v>
      </c>
      <c r="E47" s="125">
        <v>2417.7363316267379</v>
      </c>
      <c r="F47" s="125">
        <v>2248.9808617384656</v>
      </c>
      <c r="G47" s="125">
        <v>2424.0964976256787</v>
      </c>
      <c r="H47" s="125">
        <v>2931.9862577504832</v>
      </c>
      <c r="I47" s="125">
        <v>4220.7189946639528</v>
      </c>
      <c r="J47" s="125">
        <v>5208.7022539353857</v>
      </c>
      <c r="K47" s="125">
        <v>6191.7514307611591</v>
      </c>
      <c r="L47" s="125">
        <v>6971.0023928359033</v>
      </c>
      <c r="M47" s="125">
        <v>3948.3382937817537</v>
      </c>
      <c r="N47" s="125">
        <v>4814.8053689790577</v>
      </c>
      <c r="O47" s="125">
        <v>5700.0977399922722</v>
      </c>
      <c r="P47" s="125">
        <v>6801.1732733081371</v>
      </c>
      <c r="Q47" s="125">
        <v>5262.5041648120787</v>
      </c>
    </row>
    <row r="48" spans="1:17" ht="12.95" customHeight="1" x14ac:dyDescent="0.25">
      <c r="A48" s="40" t="s">
        <v>129</v>
      </c>
      <c r="B48" s="124"/>
      <c r="C48" s="124"/>
      <c r="D48" s="124"/>
      <c r="E48" s="124"/>
      <c r="F48" s="124"/>
      <c r="G48" s="124"/>
      <c r="H48" s="124"/>
      <c r="I48" s="124"/>
      <c r="J48" s="124"/>
      <c r="K48" s="124"/>
      <c r="L48" s="124"/>
      <c r="M48" s="124"/>
      <c r="N48" s="124"/>
      <c r="O48" s="124"/>
      <c r="P48" s="124"/>
      <c r="Q48" s="124"/>
    </row>
    <row r="49" spans="1:17" ht="12" customHeight="1" x14ac:dyDescent="0.25">
      <c r="A49" s="87" t="s">
        <v>29</v>
      </c>
      <c r="B49" s="125"/>
      <c r="C49" s="125">
        <v>52351.81645397369</v>
      </c>
      <c r="D49" s="125">
        <v>65148.803803665643</v>
      </c>
      <c r="E49" s="125">
        <v>78715.840925015393</v>
      </c>
      <c r="F49" s="125">
        <v>71296.728614917389</v>
      </c>
      <c r="G49" s="125">
        <v>78341.978406215378</v>
      </c>
      <c r="H49" s="125">
        <v>88805.23019334313</v>
      </c>
      <c r="I49" s="125">
        <v>125359.37309718577</v>
      </c>
      <c r="J49" s="125">
        <v>198396.9026380351</v>
      </c>
      <c r="K49" s="125">
        <v>246547.84921408488</v>
      </c>
      <c r="L49" s="125">
        <v>137077.84611096038</v>
      </c>
      <c r="M49" s="125">
        <v>186579.16977247497</v>
      </c>
      <c r="N49" s="125">
        <v>180420.28777932105</v>
      </c>
      <c r="O49" s="125">
        <v>211135.99586466199</v>
      </c>
      <c r="P49" s="125">
        <v>371882.43742425449</v>
      </c>
      <c r="Q49" s="125">
        <v>574164.07978935668</v>
      </c>
    </row>
    <row r="50" spans="1:17" ht="12" customHeight="1" x14ac:dyDescent="0.25">
      <c r="A50" s="87" t="s">
        <v>28</v>
      </c>
      <c r="B50" s="125"/>
      <c r="C50" s="125">
        <v>13000.505831141103</v>
      </c>
      <c r="D50" s="125">
        <v>11890.585350277048</v>
      </c>
      <c r="E50" s="125">
        <v>21699.254655877106</v>
      </c>
      <c r="F50" s="125">
        <v>50277.355491230017</v>
      </c>
      <c r="G50" s="125">
        <v>79800.899920212512</v>
      </c>
      <c r="H50" s="125">
        <v>95480.11694234614</v>
      </c>
      <c r="I50" s="125">
        <v>110326.72194702557</v>
      </c>
      <c r="J50" s="125">
        <v>118782.39978131045</v>
      </c>
      <c r="K50" s="125">
        <v>132111.09876497643</v>
      </c>
      <c r="L50" s="125">
        <v>144197.47658383573</v>
      </c>
      <c r="M50" s="125">
        <v>170138.73197392066</v>
      </c>
      <c r="N50" s="125">
        <v>186465.93210357346</v>
      </c>
      <c r="O50" s="125">
        <v>216531.1261237635</v>
      </c>
      <c r="P50" s="125">
        <v>276454.79256898031</v>
      </c>
      <c r="Q50" s="125">
        <v>327161.99892673868</v>
      </c>
    </row>
    <row r="51" spans="1:17" ht="12.95" customHeight="1" x14ac:dyDescent="0.25">
      <c r="A51" s="40" t="s">
        <v>128</v>
      </c>
      <c r="B51" s="124"/>
      <c r="C51" s="124"/>
      <c r="D51" s="124"/>
      <c r="E51" s="124"/>
      <c r="F51" s="124"/>
      <c r="G51" s="124"/>
      <c r="H51" s="124"/>
      <c r="I51" s="124"/>
      <c r="J51" s="124"/>
      <c r="K51" s="124"/>
      <c r="L51" s="124"/>
      <c r="M51" s="124"/>
      <c r="N51" s="124"/>
      <c r="O51" s="124"/>
      <c r="P51" s="124"/>
      <c r="Q51" s="124"/>
    </row>
    <row r="52" spans="1:17" ht="12" customHeight="1" x14ac:dyDescent="0.25">
      <c r="A52" s="54" t="s">
        <v>50</v>
      </c>
      <c r="B52" s="123"/>
      <c r="C52" s="123">
        <v>3323975.2101761387</v>
      </c>
      <c r="D52" s="123">
        <v>3316496.9777845419</v>
      </c>
      <c r="E52" s="123">
        <v>3388142.2318784376</v>
      </c>
      <c r="F52" s="123">
        <v>3384644.9103973075</v>
      </c>
      <c r="G52" s="123">
        <v>3408253.9322067774</v>
      </c>
      <c r="H52" s="123">
        <v>3212613.6652883864</v>
      </c>
      <c r="I52" s="123">
        <v>3327064.7378882752</v>
      </c>
      <c r="J52" s="123">
        <v>3323182.0489078457</v>
      </c>
      <c r="K52" s="123">
        <v>3360369.7027462288</v>
      </c>
      <c r="L52" s="123">
        <v>3226852.9046385703</v>
      </c>
      <c r="M52" s="123">
        <v>3225741.4930650792</v>
      </c>
      <c r="N52" s="123">
        <v>3163166.4425381212</v>
      </c>
      <c r="O52" s="123">
        <v>3205711.4998554108</v>
      </c>
      <c r="P52" s="123">
        <v>3281557.1698504523</v>
      </c>
      <c r="Q52" s="123">
        <v>3071500.9935272685</v>
      </c>
    </row>
    <row r="53" spans="1:17" ht="12" customHeight="1" x14ac:dyDescent="0.25">
      <c r="A53" s="49" t="s">
        <v>26</v>
      </c>
      <c r="B53" s="122"/>
      <c r="C53" s="122">
        <v>35479.792493756788</v>
      </c>
      <c r="D53" s="122">
        <v>34011.927442720465</v>
      </c>
      <c r="E53" s="122">
        <v>38981.886818132865</v>
      </c>
      <c r="F53" s="122">
        <v>39950.665542007249</v>
      </c>
      <c r="G53" s="122">
        <v>52653.760516520466</v>
      </c>
      <c r="H53" s="122">
        <v>39378.62407982564</v>
      </c>
      <c r="I53" s="122">
        <v>51723.214168922073</v>
      </c>
      <c r="J53" s="122">
        <v>51240.904240618089</v>
      </c>
      <c r="K53" s="122">
        <v>63515.336976264996</v>
      </c>
      <c r="L53" s="122">
        <v>43760.674530134449</v>
      </c>
      <c r="M53" s="122">
        <v>69111.803256253799</v>
      </c>
      <c r="N53" s="122">
        <v>65558.824565261952</v>
      </c>
      <c r="O53" s="122">
        <v>73250.545185747469</v>
      </c>
      <c r="P53" s="122">
        <v>80699.886866959438</v>
      </c>
      <c r="Q53" s="122">
        <v>89234.630737439147</v>
      </c>
    </row>
    <row r="54" spans="1:17" s="28" customFormat="1" ht="12" customHeight="1" x14ac:dyDescent="0.25"/>
    <row r="55" spans="1:17" ht="12.95" customHeight="1" x14ac:dyDescent="0.25">
      <c r="A55" s="111" t="s">
        <v>135</v>
      </c>
      <c r="B55" s="110"/>
      <c r="C55" s="110"/>
      <c r="D55" s="110"/>
      <c r="E55" s="110"/>
      <c r="F55" s="110"/>
      <c r="G55" s="110"/>
      <c r="H55" s="110"/>
      <c r="I55" s="110"/>
      <c r="J55" s="110"/>
      <c r="K55" s="110"/>
      <c r="L55" s="110"/>
      <c r="M55" s="110"/>
      <c r="N55" s="110"/>
      <c r="O55" s="110"/>
      <c r="P55" s="110"/>
      <c r="Q55" s="110"/>
    </row>
    <row r="56" spans="1:17" ht="12.95" customHeight="1" x14ac:dyDescent="0.25">
      <c r="A56" s="40" t="s">
        <v>130</v>
      </c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</row>
    <row r="57" spans="1:17" ht="12" customHeight="1" x14ac:dyDescent="0.25">
      <c r="A57" s="87" t="s">
        <v>33</v>
      </c>
      <c r="B57" s="125"/>
      <c r="C57" s="125">
        <f t="shared" ref="C57:P57" si="8">B31+C44-C31</f>
        <v>42467.731148702442</v>
      </c>
      <c r="D57" s="125">
        <f t="shared" si="8"/>
        <v>42552.666610999731</v>
      </c>
      <c r="E57" s="125">
        <f t="shared" si="8"/>
        <v>42637.771944221924</v>
      </c>
      <c r="F57" s="125">
        <f t="shared" si="8"/>
        <v>42723.04748811014</v>
      </c>
      <c r="G57" s="125">
        <f t="shared" si="8"/>
        <v>42808.493583086412</v>
      </c>
      <c r="H57" s="125">
        <f t="shared" si="8"/>
        <v>42894.11057025264</v>
      </c>
      <c r="I57" s="125">
        <f t="shared" si="8"/>
        <v>42979.898791393149</v>
      </c>
      <c r="J57" s="125">
        <f t="shared" si="8"/>
        <v>43065.858588975854</v>
      </c>
      <c r="K57" s="125">
        <f t="shared" si="8"/>
        <v>43151.990306153893</v>
      </c>
      <c r="L57" s="125">
        <f t="shared" si="8"/>
        <v>43238.294286766206</v>
      </c>
      <c r="M57" s="125">
        <f t="shared" si="8"/>
        <v>43324.770875339629</v>
      </c>
      <c r="N57" s="125">
        <f t="shared" si="8"/>
        <v>43411.420417090296</v>
      </c>
      <c r="O57" s="125">
        <f t="shared" si="8"/>
        <v>43498.243257924449</v>
      </c>
      <c r="P57" s="125">
        <f t="shared" si="8"/>
        <v>45052.353803156642</v>
      </c>
      <c r="Q57" s="125">
        <f t="shared" ref="Q57" si="9">P31+Q44-Q31</f>
        <v>53354.409251450328</v>
      </c>
    </row>
    <row r="58" spans="1:17" ht="12" customHeight="1" x14ac:dyDescent="0.25">
      <c r="A58" s="87" t="s">
        <v>53</v>
      </c>
      <c r="B58" s="125"/>
      <c r="C58" s="125">
        <f t="shared" ref="C58:P58" si="10">B32+C45-C32</f>
        <v>31458.725461784285</v>
      </c>
      <c r="D58" s="125">
        <f t="shared" si="10"/>
        <v>32024.982520096179</v>
      </c>
      <c r="E58" s="125">
        <f t="shared" si="10"/>
        <v>32601.432205458172</v>
      </c>
      <c r="F58" s="125">
        <f t="shared" si="10"/>
        <v>33188.257985156379</v>
      </c>
      <c r="G58" s="125">
        <f t="shared" si="10"/>
        <v>33785.646628889139</v>
      </c>
      <c r="H58" s="125">
        <f t="shared" si="10"/>
        <v>34393.788268209086</v>
      </c>
      <c r="I58" s="125">
        <f t="shared" si="10"/>
        <v>35012.876457036939</v>
      </c>
      <c r="J58" s="125">
        <f t="shared" si="10"/>
        <v>35643.108233263483</v>
      </c>
      <c r="K58" s="125">
        <f t="shared" si="10"/>
        <v>36284.684181462391</v>
      </c>
      <c r="L58" s="125">
        <f t="shared" si="10"/>
        <v>36937.808496728656</v>
      </c>
      <c r="M58" s="125">
        <f t="shared" si="10"/>
        <v>37602.689049669658</v>
      </c>
      <c r="N58" s="125">
        <f t="shared" si="10"/>
        <v>38279.53745256376</v>
      </c>
      <c r="O58" s="125">
        <f t="shared" si="10"/>
        <v>38968.569126709946</v>
      </c>
      <c r="P58" s="125">
        <f t="shared" si="10"/>
        <v>41162.642030449701</v>
      </c>
      <c r="Q58" s="125">
        <f t="shared" ref="Q58" si="11">P32+Q45-Q32</f>
        <v>46270.725245975074</v>
      </c>
    </row>
    <row r="59" spans="1:17" ht="12" customHeight="1" x14ac:dyDescent="0.25">
      <c r="A59" s="87" t="s">
        <v>52</v>
      </c>
      <c r="B59" s="125"/>
      <c r="C59" s="125">
        <f t="shared" ref="C59:P59" si="12">B33+C46-C33</f>
        <v>26.068523563484632</v>
      </c>
      <c r="D59" s="125">
        <f t="shared" si="12"/>
        <v>32.585654454355335</v>
      </c>
      <c r="E59" s="125">
        <f t="shared" si="12"/>
        <v>40.73206806794542</v>
      </c>
      <c r="F59" s="125">
        <f t="shared" si="12"/>
        <v>50.915085084930979</v>
      </c>
      <c r="G59" s="125">
        <f t="shared" si="12"/>
        <v>63.643856356163269</v>
      </c>
      <c r="H59" s="125">
        <f t="shared" si="12"/>
        <v>79.554820445205223</v>
      </c>
      <c r="I59" s="125">
        <f t="shared" si="12"/>
        <v>99.443525556504937</v>
      </c>
      <c r="J59" s="125">
        <f t="shared" si="12"/>
        <v>124.30440694563367</v>
      </c>
      <c r="K59" s="125">
        <f t="shared" si="12"/>
        <v>155.38050868204118</v>
      </c>
      <c r="L59" s="125">
        <f t="shared" si="12"/>
        <v>194.22563585255011</v>
      </c>
      <c r="M59" s="125">
        <f t="shared" si="12"/>
        <v>242.78204481568719</v>
      </c>
      <c r="N59" s="125">
        <f t="shared" si="12"/>
        <v>303.47755601961398</v>
      </c>
      <c r="O59" s="125">
        <f t="shared" si="12"/>
        <v>379.34694502451748</v>
      </c>
      <c r="P59" s="125">
        <f t="shared" si="12"/>
        <v>487.39248211422091</v>
      </c>
      <c r="Q59" s="125">
        <f t="shared" ref="Q59" si="13">P33+Q46-Q33</f>
        <v>465.32109406705422</v>
      </c>
    </row>
    <row r="60" spans="1:17" ht="12" customHeight="1" x14ac:dyDescent="0.25">
      <c r="A60" s="87" t="s">
        <v>51</v>
      </c>
      <c r="B60" s="125"/>
      <c r="C60" s="125">
        <f t="shared" ref="C60:P60" si="14">B34+C47-C34</f>
        <v>553.0648375559158</v>
      </c>
      <c r="D60" s="125">
        <f t="shared" si="14"/>
        <v>613.90196968706732</v>
      </c>
      <c r="E60" s="125">
        <f t="shared" si="14"/>
        <v>681.43118635263818</v>
      </c>
      <c r="F60" s="125">
        <f t="shared" si="14"/>
        <v>756.38861685143274</v>
      </c>
      <c r="G60" s="125">
        <f t="shared" si="14"/>
        <v>839.59136470508383</v>
      </c>
      <c r="H60" s="125">
        <f t="shared" si="14"/>
        <v>931.94641482265069</v>
      </c>
      <c r="I60" s="125">
        <f t="shared" si="14"/>
        <v>1034.4605204531326</v>
      </c>
      <c r="J60" s="125">
        <f t="shared" si="14"/>
        <v>1148.2511777029904</v>
      </c>
      <c r="K60" s="125">
        <f t="shared" si="14"/>
        <v>1274.558807250316</v>
      </c>
      <c r="L60" s="125">
        <f t="shared" si="14"/>
        <v>1414.7602760478403</v>
      </c>
      <c r="M60" s="125">
        <f t="shared" si="14"/>
        <v>1570.3839064131098</v>
      </c>
      <c r="N60" s="125">
        <f t="shared" si="14"/>
        <v>1743.126136118568</v>
      </c>
      <c r="O60" s="125">
        <f t="shared" si="14"/>
        <v>1934.8700110915888</v>
      </c>
      <c r="P60" s="125">
        <f t="shared" si="14"/>
        <v>2300.0769815145759</v>
      </c>
      <c r="Q60" s="125">
        <f t="shared" ref="Q60" si="15">P34+Q47-Q34</f>
        <v>2488.5519272534584</v>
      </c>
    </row>
    <row r="61" spans="1:17" ht="12.95" customHeight="1" x14ac:dyDescent="0.25">
      <c r="A61" s="40" t="s">
        <v>129</v>
      </c>
      <c r="B61" s="124"/>
      <c r="C61" s="124"/>
      <c r="D61" s="124"/>
      <c r="E61" s="124"/>
      <c r="F61" s="124"/>
      <c r="G61" s="124"/>
      <c r="H61" s="124"/>
      <c r="I61" s="124"/>
      <c r="J61" s="124"/>
      <c r="K61" s="124"/>
      <c r="L61" s="124"/>
      <c r="M61" s="124"/>
      <c r="N61" s="124"/>
      <c r="O61" s="124"/>
      <c r="P61" s="124"/>
      <c r="Q61" s="124"/>
    </row>
    <row r="62" spans="1:17" ht="12" customHeight="1" x14ac:dyDescent="0.25">
      <c r="A62" s="87" t="s">
        <v>29</v>
      </c>
      <c r="B62" s="125"/>
      <c r="C62" s="125">
        <f t="shared" ref="C62:P62" si="16">B36+C49-C36</f>
        <v>25716.356413061731</v>
      </c>
      <c r="D62" s="125">
        <f t="shared" si="16"/>
        <v>28287.992054367904</v>
      </c>
      <c r="E62" s="125">
        <f t="shared" si="16"/>
        <v>31116.791259804624</v>
      </c>
      <c r="F62" s="125">
        <f t="shared" si="16"/>
        <v>34228.470385785156</v>
      </c>
      <c r="G62" s="125">
        <f t="shared" si="16"/>
        <v>37651.317424363689</v>
      </c>
      <c r="H62" s="125">
        <f t="shared" si="16"/>
        <v>41416.449166799954</v>
      </c>
      <c r="I62" s="125">
        <f t="shared" si="16"/>
        <v>52351.816453973763</v>
      </c>
      <c r="J62" s="125">
        <f t="shared" si="16"/>
        <v>65148.80380366568</v>
      </c>
      <c r="K62" s="125">
        <f t="shared" si="16"/>
        <v>78715.840925015393</v>
      </c>
      <c r="L62" s="125">
        <f t="shared" si="16"/>
        <v>71296.728614917374</v>
      </c>
      <c r="M62" s="125">
        <f t="shared" si="16"/>
        <v>78341.978406215319</v>
      </c>
      <c r="N62" s="125">
        <f t="shared" si="16"/>
        <v>88805.230193343014</v>
      </c>
      <c r="O62" s="125">
        <f t="shared" si="16"/>
        <v>125359.37309718551</v>
      </c>
      <c r="P62" s="125">
        <f t="shared" si="16"/>
        <v>198396.90263803536</v>
      </c>
      <c r="Q62" s="125">
        <f t="shared" ref="Q62" si="17">P36+Q49-Q36</f>
        <v>246547.84921408445</v>
      </c>
    </row>
    <row r="63" spans="1:17" ht="12" customHeight="1" x14ac:dyDescent="0.25">
      <c r="A63" s="87" t="s">
        <v>28</v>
      </c>
      <c r="B63" s="125"/>
      <c r="C63" s="125">
        <f t="shared" ref="C63:P63" si="18">B37+C50-C37</f>
        <v>2412.8404474492163</v>
      </c>
      <c r="D63" s="125">
        <f t="shared" si="18"/>
        <v>2774.7665145665887</v>
      </c>
      <c r="E63" s="125">
        <f t="shared" si="18"/>
        <v>3190.9814917515832</v>
      </c>
      <c r="F63" s="125">
        <f t="shared" si="18"/>
        <v>3669.6287155143364</v>
      </c>
      <c r="G63" s="125">
        <f t="shared" si="18"/>
        <v>4220.0730228414759</v>
      </c>
      <c r="H63" s="125">
        <f t="shared" si="18"/>
        <v>13000.505831141083</v>
      </c>
      <c r="I63" s="125">
        <f t="shared" si="18"/>
        <v>11890.585350277135</v>
      </c>
      <c r="J63" s="125">
        <f t="shared" si="18"/>
        <v>21699.254655876954</v>
      </c>
      <c r="K63" s="125">
        <f t="shared" si="18"/>
        <v>50277.355491230031</v>
      </c>
      <c r="L63" s="125">
        <f t="shared" si="18"/>
        <v>79800.899920212338</v>
      </c>
      <c r="M63" s="125">
        <f t="shared" si="18"/>
        <v>95480.116942346329</v>
      </c>
      <c r="N63" s="125">
        <f t="shared" si="18"/>
        <v>110326.72194702539</v>
      </c>
      <c r="O63" s="125">
        <f t="shared" si="18"/>
        <v>118782.3997813107</v>
      </c>
      <c r="P63" s="125">
        <f t="shared" si="18"/>
        <v>132111.09876497649</v>
      </c>
      <c r="Q63" s="125">
        <f t="shared" ref="Q63" si="19">P37+Q50-Q37</f>
        <v>144197.47658383567</v>
      </c>
    </row>
    <row r="64" spans="1:17" ht="12.95" customHeight="1" x14ac:dyDescent="0.25">
      <c r="A64" s="40" t="s">
        <v>128</v>
      </c>
      <c r="B64" s="124"/>
      <c r="C64" s="124"/>
      <c r="D64" s="124"/>
      <c r="E64" s="124"/>
      <c r="F64" s="124"/>
      <c r="G64" s="124"/>
      <c r="H64" s="124"/>
      <c r="I64" s="124"/>
      <c r="J64" s="124"/>
      <c r="K64" s="124"/>
      <c r="L64" s="124"/>
      <c r="M64" s="124"/>
      <c r="N64" s="124"/>
      <c r="O64" s="124"/>
      <c r="P64" s="124"/>
      <c r="Q64" s="124"/>
    </row>
    <row r="65" spans="1:17" ht="12" customHeight="1" x14ac:dyDescent="0.25">
      <c r="A65" s="54" t="s">
        <v>50</v>
      </c>
      <c r="B65" s="123"/>
      <c r="C65" s="123">
        <f t="shared" ref="C65:P65" si="20">B39+C52-C39</f>
        <v>3154270.778652248</v>
      </c>
      <c r="D65" s="123">
        <f t="shared" si="20"/>
        <v>3154270.778652248</v>
      </c>
      <c r="E65" s="123">
        <f t="shared" si="20"/>
        <v>3154270.7786522489</v>
      </c>
      <c r="F65" s="123">
        <f t="shared" si="20"/>
        <v>3154270.7786522489</v>
      </c>
      <c r="G65" s="123">
        <f t="shared" si="20"/>
        <v>3154270.7786522489</v>
      </c>
      <c r="H65" s="123">
        <f t="shared" si="20"/>
        <v>3154270.7786522489</v>
      </c>
      <c r="I65" s="123">
        <f t="shared" si="20"/>
        <v>3154270.778652248</v>
      </c>
      <c r="J65" s="123">
        <f t="shared" si="20"/>
        <v>3154270.778652248</v>
      </c>
      <c r="K65" s="123">
        <f t="shared" si="20"/>
        <v>3154270.778652248</v>
      </c>
      <c r="L65" s="123">
        <f t="shared" si="20"/>
        <v>3154270.7786522489</v>
      </c>
      <c r="M65" s="123">
        <f t="shared" si="20"/>
        <v>3154270.7786522489</v>
      </c>
      <c r="N65" s="123">
        <f t="shared" si="20"/>
        <v>3154270.7786522489</v>
      </c>
      <c r="O65" s="123">
        <f t="shared" si="20"/>
        <v>3154270.778652248</v>
      </c>
      <c r="P65" s="123">
        <f t="shared" si="20"/>
        <v>3154270.7786522489</v>
      </c>
      <c r="Q65" s="123">
        <f t="shared" ref="Q65" si="21">P39+Q52-Q39</f>
        <v>3154270.7786522489</v>
      </c>
    </row>
    <row r="66" spans="1:17" ht="12" customHeight="1" x14ac:dyDescent="0.25">
      <c r="A66" s="49" t="s">
        <v>26</v>
      </c>
      <c r="B66" s="122"/>
      <c r="C66" s="122">
        <f t="shared" ref="C66:P66" si="22">B40+C53-C40</f>
        <v>12075.171554429107</v>
      </c>
      <c r="D66" s="122">
        <f t="shared" si="22"/>
        <v>13282.688709871902</v>
      </c>
      <c r="E66" s="122">
        <f t="shared" si="22"/>
        <v>14610.95758085922</v>
      </c>
      <c r="F66" s="122">
        <f t="shared" si="22"/>
        <v>16072.053338945087</v>
      </c>
      <c r="G66" s="122">
        <f t="shared" si="22"/>
        <v>17679.258672839613</v>
      </c>
      <c r="H66" s="122">
        <f t="shared" si="22"/>
        <v>19447.184540123621</v>
      </c>
      <c r="I66" s="122">
        <f t="shared" si="22"/>
        <v>21391.90299413586</v>
      </c>
      <c r="J66" s="122">
        <f t="shared" si="22"/>
        <v>23531.093293549551</v>
      </c>
      <c r="K66" s="122">
        <f t="shared" si="22"/>
        <v>25884.202622904442</v>
      </c>
      <c r="L66" s="122">
        <f t="shared" si="22"/>
        <v>28472.62288519484</v>
      </c>
      <c r="M66" s="122">
        <f t="shared" si="22"/>
        <v>35479.792493756744</v>
      </c>
      <c r="N66" s="122">
        <f t="shared" si="22"/>
        <v>34011.927442720509</v>
      </c>
      <c r="O66" s="122">
        <f t="shared" si="22"/>
        <v>38981.886818132829</v>
      </c>
      <c r="P66" s="122">
        <f t="shared" si="22"/>
        <v>39950.665542007424</v>
      </c>
      <c r="Q66" s="122">
        <f t="shared" ref="Q66" si="23">P40+Q53-Q40</f>
        <v>52653.760516520357</v>
      </c>
    </row>
    <row r="67" spans="1:17" s="28" customFormat="1" ht="12" customHeight="1" x14ac:dyDescent="0.25"/>
    <row r="68" spans="1:17" ht="12.95" customHeight="1" x14ac:dyDescent="0.25">
      <c r="A68" s="111" t="s">
        <v>134</v>
      </c>
      <c r="B68" s="121"/>
      <c r="C68" s="121"/>
      <c r="D68" s="121"/>
      <c r="E68" s="121"/>
      <c r="F68" s="121"/>
      <c r="G68" s="121"/>
      <c r="H68" s="121"/>
      <c r="I68" s="121"/>
      <c r="J68" s="121"/>
      <c r="K68" s="121"/>
      <c r="L68" s="121"/>
      <c r="M68" s="121"/>
      <c r="N68" s="121"/>
      <c r="O68" s="121"/>
      <c r="P68" s="121"/>
      <c r="Q68" s="121"/>
    </row>
    <row r="69" spans="1:17" ht="12.95" customHeight="1" x14ac:dyDescent="0.25">
      <c r="A69" s="40" t="s">
        <v>130</v>
      </c>
      <c r="B69" s="119"/>
      <c r="C69" s="119"/>
      <c r="D69" s="119"/>
      <c r="E69" s="119"/>
      <c r="F69" s="119"/>
      <c r="G69" s="119"/>
      <c r="H69" s="119"/>
      <c r="I69" s="119"/>
      <c r="J69" s="119"/>
      <c r="K69" s="119"/>
      <c r="L69" s="119"/>
      <c r="M69" s="119"/>
      <c r="N69" s="119"/>
      <c r="O69" s="119"/>
      <c r="P69" s="119"/>
      <c r="Q69" s="119"/>
    </row>
    <row r="70" spans="1:17" ht="12" customHeight="1" x14ac:dyDescent="0.25">
      <c r="A70" s="87" t="s">
        <v>33</v>
      </c>
      <c r="B70" s="120">
        <v>8759.9999999999927</v>
      </c>
      <c r="C70" s="120">
        <v>8759.9999999999945</v>
      </c>
      <c r="D70" s="120">
        <v>8759.9999999999945</v>
      </c>
      <c r="E70" s="120">
        <v>8759.9999999999964</v>
      </c>
      <c r="F70" s="120">
        <v>8759.9999999999927</v>
      </c>
      <c r="G70" s="120">
        <v>8759.9999999999945</v>
      </c>
      <c r="H70" s="120">
        <v>8759.9999999999945</v>
      </c>
      <c r="I70" s="120">
        <v>8759.9999999999964</v>
      </c>
      <c r="J70" s="120">
        <v>8759.9999999999964</v>
      </c>
      <c r="K70" s="120">
        <v>8759.9999999999964</v>
      </c>
      <c r="L70" s="120">
        <v>8759.9999999999982</v>
      </c>
      <c r="M70" s="120">
        <v>8759.9999999999964</v>
      </c>
      <c r="N70" s="120">
        <v>8759.9999999999964</v>
      </c>
      <c r="O70" s="120">
        <v>8759.9999999999927</v>
      </c>
      <c r="P70" s="120">
        <v>8759.9999999999945</v>
      </c>
      <c r="Q70" s="120">
        <v>8759.9999999999945</v>
      </c>
    </row>
    <row r="71" spans="1:17" ht="12" customHeight="1" x14ac:dyDescent="0.25">
      <c r="A71" s="87" t="s">
        <v>53</v>
      </c>
      <c r="B71" s="120">
        <v>624.51529253209264</v>
      </c>
      <c r="C71" s="120">
        <v>628.70817338899712</v>
      </c>
      <c r="D71" s="120">
        <v>647.68429857434523</v>
      </c>
      <c r="E71" s="120">
        <v>652.87402341197333</v>
      </c>
      <c r="F71" s="120">
        <v>662.77392017538784</v>
      </c>
      <c r="G71" s="120">
        <v>670.14672304334476</v>
      </c>
      <c r="H71" s="120">
        <v>679.60627393513653</v>
      </c>
      <c r="I71" s="120">
        <v>685.98833780732889</v>
      </c>
      <c r="J71" s="120">
        <v>691.7797328021004</v>
      </c>
      <c r="K71" s="120">
        <v>702.85596006778815</v>
      </c>
      <c r="L71" s="120">
        <v>714.82508412057825</v>
      </c>
      <c r="M71" s="120">
        <v>722.20896670748209</v>
      </c>
      <c r="N71" s="120">
        <v>736.26628840176193</v>
      </c>
      <c r="O71" s="120">
        <v>754.72459423265252</v>
      </c>
      <c r="P71" s="120">
        <v>761.92910237039393</v>
      </c>
      <c r="Q71" s="120">
        <v>782.82047479371022</v>
      </c>
    </row>
    <row r="72" spans="1:17" ht="12" customHeight="1" x14ac:dyDescent="0.25">
      <c r="A72" s="87" t="s">
        <v>52</v>
      </c>
      <c r="B72" s="120">
        <v>210.43537687723105</v>
      </c>
      <c r="C72" s="120">
        <v>214.54386470615023</v>
      </c>
      <c r="D72" s="120">
        <v>218.24235706918807</v>
      </c>
      <c r="E72" s="120">
        <v>221.67586560312267</v>
      </c>
      <c r="F72" s="120">
        <v>225.01171427066797</v>
      </c>
      <c r="G72" s="120">
        <v>228.16995447310941</v>
      </c>
      <c r="H72" s="120">
        <v>231.69438303426875</v>
      </c>
      <c r="I72" s="120">
        <v>234.85574380547769</v>
      </c>
      <c r="J72" s="120">
        <v>237.14415816832272</v>
      </c>
      <c r="K72" s="120">
        <v>238.51767524812811</v>
      </c>
      <c r="L72" s="120">
        <v>240.86597682551118</v>
      </c>
      <c r="M72" s="120">
        <v>242.44418947352551</v>
      </c>
      <c r="N72" s="120">
        <v>243.97506677601186</v>
      </c>
      <c r="O72" s="120">
        <v>245.69214324004497</v>
      </c>
      <c r="P72" s="120">
        <v>247.37329933039621</v>
      </c>
      <c r="Q72" s="120">
        <v>249.95914598959641</v>
      </c>
    </row>
    <row r="73" spans="1:17" ht="12" customHeight="1" x14ac:dyDescent="0.25">
      <c r="A73" s="87" t="s">
        <v>51</v>
      </c>
      <c r="B73" s="120">
        <v>460.82354721946018</v>
      </c>
      <c r="C73" s="120">
        <v>474.31982665459537</v>
      </c>
      <c r="D73" s="120">
        <v>486.71314829160895</v>
      </c>
      <c r="E73" s="120">
        <v>498.34334017148461</v>
      </c>
      <c r="F73" s="120">
        <v>509.60519015483607</v>
      </c>
      <c r="G73" s="120">
        <v>520.33554247678978</v>
      </c>
      <c r="H73" s="120">
        <v>531.79397680607542</v>
      </c>
      <c r="I73" s="120">
        <v>542.32795183928147</v>
      </c>
      <c r="J73" s="120">
        <v>550.75137708148918</v>
      </c>
      <c r="K73" s="120">
        <v>556.9443959946841</v>
      </c>
      <c r="L73" s="120">
        <v>565.32002410144707</v>
      </c>
      <c r="M73" s="120">
        <v>549.5291406273376</v>
      </c>
      <c r="N73" s="120">
        <v>563.61031163691609</v>
      </c>
      <c r="O73" s="120">
        <v>573.11438515416387</v>
      </c>
      <c r="P73" s="120">
        <v>582.52073741505205</v>
      </c>
      <c r="Q73" s="120">
        <v>589.04699193015585</v>
      </c>
    </row>
    <row r="74" spans="1:17" ht="12.95" customHeight="1" x14ac:dyDescent="0.25">
      <c r="A74" s="40" t="s">
        <v>129</v>
      </c>
      <c r="B74" s="119"/>
      <c r="C74" s="119"/>
      <c r="D74" s="119"/>
      <c r="E74" s="119"/>
      <c r="F74" s="119"/>
      <c r="G74" s="119"/>
      <c r="H74" s="119"/>
      <c r="I74" s="119"/>
      <c r="J74" s="119"/>
      <c r="K74" s="119"/>
      <c r="L74" s="119"/>
      <c r="M74" s="119"/>
      <c r="N74" s="119"/>
      <c r="O74" s="119"/>
      <c r="P74" s="119"/>
      <c r="Q74" s="119"/>
    </row>
    <row r="75" spans="1:17" ht="12" customHeight="1" x14ac:dyDescent="0.25">
      <c r="A75" s="87" t="s">
        <v>29</v>
      </c>
      <c r="B75" s="120">
        <v>1511.4428343463085</v>
      </c>
      <c r="C75" s="120">
        <v>1540.9518673861357</v>
      </c>
      <c r="D75" s="120">
        <v>1567.5161260338614</v>
      </c>
      <c r="E75" s="120">
        <v>1592.1771499894953</v>
      </c>
      <c r="F75" s="120">
        <v>1616.1367362522485</v>
      </c>
      <c r="G75" s="120">
        <v>1638.8206575299412</v>
      </c>
      <c r="H75" s="120">
        <v>1664.1347105802392</v>
      </c>
      <c r="I75" s="120">
        <v>1686.8410452057865</v>
      </c>
      <c r="J75" s="120">
        <v>1703.2774806667067</v>
      </c>
      <c r="K75" s="120">
        <v>1713.1427066516655</v>
      </c>
      <c r="L75" s="120">
        <v>1730.009279395709</v>
      </c>
      <c r="M75" s="120">
        <v>1722.8901439280114</v>
      </c>
      <c r="N75" s="120">
        <v>1705.3794657569936</v>
      </c>
      <c r="O75" s="120">
        <v>1699.162966513587</v>
      </c>
      <c r="P75" s="120">
        <v>1692.647417752936</v>
      </c>
      <c r="Q75" s="120">
        <v>1687.619257400351</v>
      </c>
    </row>
    <row r="76" spans="1:17" ht="12" customHeight="1" x14ac:dyDescent="0.25">
      <c r="A76" s="87" t="s">
        <v>28</v>
      </c>
      <c r="B76" s="120">
        <v>572.13227147214695</v>
      </c>
      <c r="C76" s="120">
        <v>578.11423137168129</v>
      </c>
      <c r="D76" s="120">
        <v>583.28040787626151</v>
      </c>
      <c r="E76" s="120">
        <v>588.00085635261291</v>
      </c>
      <c r="F76" s="120">
        <v>592.70688276612987</v>
      </c>
      <c r="G76" s="120">
        <v>597.1409077040538</v>
      </c>
      <c r="H76" s="120">
        <v>607.77585395161702</v>
      </c>
      <c r="I76" s="120">
        <v>617.5706129227234</v>
      </c>
      <c r="J76" s="120">
        <v>625.13372555590172</v>
      </c>
      <c r="K76" s="120">
        <v>635.37148628362195</v>
      </c>
      <c r="L76" s="120">
        <v>648.39107019020457</v>
      </c>
      <c r="M76" s="120">
        <v>652.15720454483392</v>
      </c>
      <c r="N76" s="120">
        <v>655.81274122629941</v>
      </c>
      <c r="O76" s="120">
        <v>659.9836410565041</v>
      </c>
      <c r="P76" s="120">
        <v>664.07123998559302</v>
      </c>
      <c r="Q76" s="120">
        <v>670.59801716470395</v>
      </c>
    </row>
    <row r="77" spans="1:17" ht="12.95" customHeight="1" x14ac:dyDescent="0.25">
      <c r="A77" s="40" t="s">
        <v>128</v>
      </c>
      <c r="B77" s="119"/>
      <c r="C77" s="119"/>
      <c r="D77" s="119"/>
      <c r="E77" s="119"/>
      <c r="F77" s="119"/>
      <c r="G77" s="119"/>
      <c r="H77" s="119"/>
      <c r="I77" s="119"/>
      <c r="J77" s="119"/>
      <c r="K77" s="119"/>
      <c r="L77" s="119"/>
      <c r="M77" s="119"/>
      <c r="N77" s="119"/>
      <c r="O77" s="119"/>
      <c r="P77" s="119"/>
      <c r="Q77" s="119"/>
    </row>
    <row r="78" spans="1:17" ht="12" customHeight="1" x14ac:dyDescent="0.25">
      <c r="A78" s="54" t="s">
        <v>50</v>
      </c>
      <c r="B78" s="118">
        <v>485.40387455287777</v>
      </c>
      <c r="C78" s="118">
        <v>487.85603672573205</v>
      </c>
      <c r="D78" s="118">
        <v>489.83108593701814</v>
      </c>
      <c r="E78" s="118">
        <v>491.59945943273181</v>
      </c>
      <c r="F78" s="118">
        <v>493.48096980917632</v>
      </c>
      <c r="G78" s="118">
        <v>495.25543861640426</v>
      </c>
      <c r="H78" s="118">
        <v>498.06037868552119</v>
      </c>
      <c r="I78" s="118">
        <v>500.28598230181495</v>
      </c>
      <c r="J78" s="118">
        <v>500.84811250245309</v>
      </c>
      <c r="K78" s="118">
        <v>499.68005438622583</v>
      </c>
      <c r="L78" s="118">
        <v>500.7321145713654</v>
      </c>
      <c r="M78" s="118">
        <v>500.78191015511135</v>
      </c>
      <c r="N78" s="118">
        <v>500.86320039658733</v>
      </c>
      <c r="O78" s="118">
        <v>501.44138811483123</v>
      </c>
      <c r="P78" s="118">
        <v>502.0480456073152</v>
      </c>
      <c r="Q78" s="118">
        <v>504.57359276409346</v>
      </c>
    </row>
    <row r="79" spans="1:17" ht="12" customHeight="1" x14ac:dyDescent="0.25">
      <c r="A79" s="49" t="s">
        <v>26</v>
      </c>
      <c r="B79" s="117">
        <v>25.493375071164571</v>
      </c>
      <c r="C79" s="117">
        <v>25.991101369623664</v>
      </c>
      <c r="D79" s="117">
        <v>26.439158414061456</v>
      </c>
      <c r="E79" s="117">
        <v>26.855113764176874</v>
      </c>
      <c r="F79" s="117">
        <v>27.259238025621684</v>
      </c>
      <c r="G79" s="117">
        <v>27.641845756510246</v>
      </c>
      <c r="H79" s="117">
        <v>28.068815691672715</v>
      </c>
      <c r="I79" s="117">
        <v>28.451801466553686</v>
      </c>
      <c r="J79" s="117">
        <v>28.729033396545585</v>
      </c>
      <c r="K79" s="117">
        <v>28.895429306785303</v>
      </c>
      <c r="L79" s="117">
        <v>29.179916324989303</v>
      </c>
      <c r="M79" s="117">
        <v>29.397176748804696</v>
      </c>
      <c r="N79" s="117">
        <v>29.607833055834956</v>
      </c>
      <c r="O79" s="117">
        <v>29.840318166483197</v>
      </c>
      <c r="P79" s="117">
        <v>30.067759234886054</v>
      </c>
      <c r="Q79" s="117">
        <v>30.404622520365805</v>
      </c>
    </row>
    <row r="80" spans="1:17" s="28" customFormat="1" ht="12" customHeight="1" x14ac:dyDescent="0.25"/>
    <row r="81" spans="1:17" ht="12.95" customHeight="1" x14ac:dyDescent="0.25">
      <c r="A81" s="111" t="s">
        <v>133</v>
      </c>
      <c r="B81" s="110"/>
      <c r="C81" s="110"/>
      <c r="D81" s="110"/>
      <c r="E81" s="110"/>
      <c r="F81" s="110"/>
      <c r="G81" s="110"/>
      <c r="H81" s="110"/>
      <c r="I81" s="110"/>
      <c r="J81" s="110"/>
      <c r="K81" s="110"/>
      <c r="L81" s="110"/>
      <c r="M81" s="110"/>
      <c r="N81" s="110"/>
      <c r="O81" s="110"/>
      <c r="P81" s="110"/>
      <c r="Q81" s="110"/>
    </row>
    <row r="82" spans="1:17" ht="12.95" customHeight="1" x14ac:dyDescent="0.25">
      <c r="A82" s="40" t="s">
        <v>130</v>
      </c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</row>
    <row r="83" spans="1:17" ht="12" customHeight="1" x14ac:dyDescent="0.25">
      <c r="A83" s="87" t="s">
        <v>33</v>
      </c>
      <c r="B83" s="109">
        <f t="shared" ref="B83:P83" si="24">IF(B18=0,0,1000000*B18/B31)</f>
        <v>57.796479357870872</v>
      </c>
      <c r="C83" s="109">
        <f t="shared" si="24"/>
        <v>56.880463174241228</v>
      </c>
      <c r="D83" s="109">
        <f t="shared" si="24"/>
        <v>55.698440025375433</v>
      </c>
      <c r="E83" s="109">
        <f t="shared" si="24"/>
        <v>54.235232589944751</v>
      </c>
      <c r="F83" s="109">
        <f t="shared" si="24"/>
        <v>52.590873238811668</v>
      </c>
      <c r="G83" s="109">
        <f t="shared" si="24"/>
        <v>51.069071312332262</v>
      </c>
      <c r="H83" s="109">
        <f t="shared" si="24"/>
        <v>49.852323528059223</v>
      </c>
      <c r="I83" s="109">
        <f t="shared" si="24"/>
        <v>48.391942819549051</v>
      </c>
      <c r="J83" s="109">
        <f t="shared" si="24"/>
        <v>46.90875803355479</v>
      </c>
      <c r="K83" s="109">
        <f t="shared" si="24"/>
        <v>45.321092480129707</v>
      </c>
      <c r="L83" s="109">
        <f t="shared" si="24"/>
        <v>43.888726922979508</v>
      </c>
      <c r="M83" s="109">
        <f t="shared" si="24"/>
        <v>42.414566575220768</v>
      </c>
      <c r="N83" s="109">
        <f t="shared" si="24"/>
        <v>40.992035165244786</v>
      </c>
      <c r="O83" s="109">
        <f t="shared" si="24"/>
        <v>39.667432781930046</v>
      </c>
      <c r="P83" s="109">
        <f t="shared" si="24"/>
        <v>38.844635350857239</v>
      </c>
      <c r="Q83" s="109">
        <f t="shared" ref="Q83" si="25">IF(Q18=0,0,1000000*Q18/Q31)</f>
        <v>38.11301240924675</v>
      </c>
    </row>
    <row r="84" spans="1:17" ht="12" customHeight="1" x14ac:dyDescent="0.25">
      <c r="A84" s="87" t="s">
        <v>53</v>
      </c>
      <c r="B84" s="109">
        <f t="shared" ref="B84:P84" si="26">IF(B19=0,0,1000000*B19/B32)</f>
        <v>421.21025586950043</v>
      </c>
      <c r="C84" s="109">
        <f t="shared" si="26"/>
        <v>412.1181638455642</v>
      </c>
      <c r="D84" s="109">
        <f t="shared" si="26"/>
        <v>400.64035683289313</v>
      </c>
      <c r="E84" s="109">
        <f t="shared" si="26"/>
        <v>388.06859097407636</v>
      </c>
      <c r="F84" s="109">
        <f t="shared" si="26"/>
        <v>376.10404889635447</v>
      </c>
      <c r="G84" s="109">
        <f t="shared" si="26"/>
        <v>363.92623305915049</v>
      </c>
      <c r="H84" s="109">
        <f t="shared" si="26"/>
        <v>352.58952979167782</v>
      </c>
      <c r="I84" s="109">
        <f t="shared" si="26"/>
        <v>340.09524968344897</v>
      </c>
      <c r="J84" s="109">
        <f t="shared" si="26"/>
        <v>326.10465610575579</v>
      </c>
      <c r="K84" s="109">
        <f t="shared" si="26"/>
        <v>312.41477616923402</v>
      </c>
      <c r="L84" s="109">
        <f t="shared" si="26"/>
        <v>300.93722500969017</v>
      </c>
      <c r="M84" s="109">
        <f t="shared" si="26"/>
        <v>289.30467744470491</v>
      </c>
      <c r="N84" s="109">
        <f t="shared" si="26"/>
        <v>276.24018967869932</v>
      </c>
      <c r="O84" s="109">
        <f t="shared" si="26"/>
        <v>261.43004325254901</v>
      </c>
      <c r="P84" s="109">
        <f t="shared" si="26"/>
        <v>250.1874023064228</v>
      </c>
      <c r="Q84" s="109">
        <f t="shared" ref="Q84" si="27">IF(Q19=0,0,1000000*Q19/Q32)</f>
        <v>237.68845045923163</v>
      </c>
    </row>
    <row r="85" spans="1:17" ht="12" customHeight="1" x14ac:dyDescent="0.25">
      <c r="A85" s="87" t="s">
        <v>52</v>
      </c>
      <c r="B85" s="109">
        <f t="shared" ref="B85:P85" si="28">IF(B20=0,0,1000000*B20/B33)</f>
        <v>2358.8276645700626</v>
      </c>
      <c r="C85" s="109">
        <f t="shared" si="28"/>
        <v>2309.0040096928155</v>
      </c>
      <c r="D85" s="109">
        <f t="shared" si="28"/>
        <v>2262.5213718499494</v>
      </c>
      <c r="E85" s="109">
        <f t="shared" si="28"/>
        <v>2205.2455970428973</v>
      </c>
      <c r="F85" s="109">
        <f t="shared" si="28"/>
        <v>2150.9762848674955</v>
      </c>
      <c r="G85" s="109">
        <f t="shared" si="28"/>
        <v>2091.2582430821703</v>
      </c>
      <c r="H85" s="109">
        <f t="shared" si="28"/>
        <v>2034.9061971377744</v>
      </c>
      <c r="I85" s="109">
        <f t="shared" si="28"/>
        <v>1977.8604855237595</v>
      </c>
      <c r="J85" s="109">
        <f t="shared" si="28"/>
        <v>1916.5125750819707</v>
      </c>
      <c r="K85" s="109">
        <f t="shared" si="28"/>
        <v>1856.2970599126008</v>
      </c>
      <c r="L85" s="109">
        <f t="shared" si="28"/>
        <v>1799.9621931358033</v>
      </c>
      <c r="M85" s="109">
        <f t="shared" si="28"/>
        <v>1747.5393159893576</v>
      </c>
      <c r="N85" s="109">
        <f t="shared" si="28"/>
        <v>1668.1742241190175</v>
      </c>
      <c r="O85" s="109">
        <f t="shared" si="28"/>
        <v>1574.4719773224654</v>
      </c>
      <c r="P85" s="109">
        <f t="shared" si="28"/>
        <v>1478.8890433888341</v>
      </c>
      <c r="Q85" s="109">
        <f t="shared" ref="Q85" si="29">IF(Q20=0,0,1000000*Q20/Q33)</f>
        <v>1394.2060972944669</v>
      </c>
    </row>
    <row r="86" spans="1:17" ht="12" customHeight="1" x14ac:dyDescent="0.25">
      <c r="A86" s="87" t="s">
        <v>51</v>
      </c>
      <c r="B86" s="109">
        <f t="shared" ref="B86:P86" si="30">IF(B21=0,0,1000000*B21/B34)</f>
        <v>620.24106224211607</v>
      </c>
      <c r="C86" s="109">
        <f t="shared" si="30"/>
        <v>611.96810135239411</v>
      </c>
      <c r="D86" s="109">
        <f t="shared" si="30"/>
        <v>602.94909897325533</v>
      </c>
      <c r="E86" s="109">
        <f t="shared" si="30"/>
        <v>594.57660773930991</v>
      </c>
      <c r="F86" s="109">
        <f t="shared" si="30"/>
        <v>587.00201611182376</v>
      </c>
      <c r="G86" s="109">
        <f t="shared" si="30"/>
        <v>579.01501283836171</v>
      </c>
      <c r="H86" s="109">
        <f t="shared" si="30"/>
        <v>569.92058467132495</v>
      </c>
      <c r="I86" s="109">
        <f t="shared" si="30"/>
        <v>558.64685028663234</v>
      </c>
      <c r="J86" s="109">
        <f t="shared" si="30"/>
        <v>546.62958943223441</v>
      </c>
      <c r="K86" s="109">
        <f t="shared" si="30"/>
        <v>533.66730484725133</v>
      </c>
      <c r="L86" s="109">
        <f t="shared" si="30"/>
        <v>521.20923684244462</v>
      </c>
      <c r="M86" s="109">
        <f t="shared" si="30"/>
        <v>511.55649161271231</v>
      </c>
      <c r="N86" s="109">
        <f t="shared" si="30"/>
        <v>499.23919161112525</v>
      </c>
      <c r="O86" s="109">
        <f t="shared" si="30"/>
        <v>482.90051495675937</v>
      </c>
      <c r="P86" s="109">
        <f t="shared" si="30"/>
        <v>463.75939286138487</v>
      </c>
      <c r="Q86" s="109">
        <f t="shared" ref="Q86" si="31">IF(Q21=0,0,1000000*Q21/Q34)</f>
        <v>445.72354365314499</v>
      </c>
    </row>
    <row r="87" spans="1:17" ht="12.95" customHeight="1" x14ac:dyDescent="0.25">
      <c r="A87" s="40" t="s">
        <v>129</v>
      </c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</row>
    <row r="88" spans="1:17" ht="12" customHeight="1" x14ac:dyDescent="0.25">
      <c r="A88" s="87" t="s">
        <v>29</v>
      </c>
      <c r="B88" s="109">
        <f t="shared" ref="B88:P88" si="32">IF(B23=0,0,1000000*B23/B36)</f>
        <v>375.8855287634787</v>
      </c>
      <c r="C88" s="109">
        <f t="shared" si="32"/>
        <v>368.53996365803778</v>
      </c>
      <c r="D88" s="109">
        <f t="shared" si="32"/>
        <v>358.55363882883108</v>
      </c>
      <c r="E88" s="109">
        <f t="shared" si="32"/>
        <v>347.86923068914666</v>
      </c>
      <c r="F88" s="109">
        <f t="shared" si="32"/>
        <v>338.3123815745588</v>
      </c>
      <c r="G88" s="109">
        <f t="shared" si="32"/>
        <v>328.48691561646683</v>
      </c>
      <c r="H88" s="109">
        <f t="shared" si="32"/>
        <v>317.23810697352013</v>
      </c>
      <c r="I88" s="109">
        <f t="shared" si="32"/>
        <v>305.60799823488759</v>
      </c>
      <c r="J88" s="109">
        <f t="shared" si="32"/>
        <v>292.24300701773228</v>
      </c>
      <c r="K88" s="109">
        <f t="shared" si="32"/>
        <v>277.57754227240963</v>
      </c>
      <c r="L88" s="109">
        <f t="shared" si="32"/>
        <v>268.42183970364169</v>
      </c>
      <c r="M88" s="109">
        <f t="shared" si="32"/>
        <v>254.93167464787021</v>
      </c>
      <c r="N88" s="109">
        <f t="shared" si="32"/>
        <v>241.08503073760426</v>
      </c>
      <c r="O88" s="109">
        <f t="shared" si="32"/>
        <v>222.03756422414813</v>
      </c>
      <c r="P88" s="109">
        <f t="shared" si="32"/>
        <v>189.74665953487948</v>
      </c>
      <c r="Q88" s="109">
        <f t="shared" ref="Q88" si="33">IF(Q23=0,0,1000000*Q23/Q36)</f>
        <v>147.09734787924876</v>
      </c>
    </row>
    <row r="89" spans="1:17" ht="12" customHeight="1" x14ac:dyDescent="0.25">
      <c r="A89" s="87" t="s">
        <v>28</v>
      </c>
      <c r="B89" s="109">
        <f t="shared" ref="B89:P89" si="34">IF(B24=0,0,1000000*B24/B37)</f>
        <v>404.86499483339662</v>
      </c>
      <c r="C89" s="109">
        <f t="shared" si="34"/>
        <v>393.63234403794581</v>
      </c>
      <c r="D89" s="109">
        <f t="shared" si="34"/>
        <v>385.38834854236097</v>
      </c>
      <c r="E89" s="109">
        <f t="shared" si="34"/>
        <v>375.35592267456201</v>
      </c>
      <c r="F89" s="109">
        <f t="shared" si="34"/>
        <v>364.77899607830824</v>
      </c>
      <c r="G89" s="109">
        <f t="shared" si="34"/>
        <v>354.47828168516611</v>
      </c>
      <c r="H89" s="109">
        <f t="shared" si="34"/>
        <v>343.98799576930276</v>
      </c>
      <c r="I89" s="109">
        <f t="shared" si="34"/>
        <v>336.07522348897129</v>
      </c>
      <c r="J89" s="109">
        <f t="shared" si="34"/>
        <v>328.43385763062554</v>
      </c>
      <c r="K89" s="109">
        <f t="shared" si="34"/>
        <v>317.20195206084583</v>
      </c>
      <c r="L89" s="109">
        <f t="shared" si="34"/>
        <v>303.09967069775274</v>
      </c>
      <c r="M89" s="109">
        <f t="shared" si="34"/>
        <v>286.52232829124546</v>
      </c>
      <c r="N89" s="109">
        <f t="shared" si="34"/>
        <v>266.53892717328108</v>
      </c>
      <c r="O89" s="109">
        <f t="shared" si="34"/>
        <v>243.62042027230407</v>
      </c>
      <c r="P89" s="109">
        <f t="shared" si="34"/>
        <v>215.62826229335295</v>
      </c>
      <c r="Q89" s="109">
        <f t="shared" ref="Q89" si="35">IF(Q24=0,0,1000000*Q24/Q37)</f>
        <v>186.13906098809139</v>
      </c>
    </row>
    <row r="90" spans="1:17" ht="12.95" customHeight="1" x14ac:dyDescent="0.25">
      <c r="A90" s="40" t="s">
        <v>128</v>
      </c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</row>
    <row r="91" spans="1:17" ht="12" customHeight="1" x14ac:dyDescent="0.25">
      <c r="A91" s="54" t="s">
        <v>50</v>
      </c>
      <c r="B91" s="53">
        <f t="shared" ref="B91:P91" si="36">IF(B26=0,0,1000000*B26/B39)</f>
        <v>80.211373931735949</v>
      </c>
      <c r="C91" s="53">
        <f t="shared" si="36"/>
        <v>80.008697937356303</v>
      </c>
      <c r="D91" s="53">
        <f t="shared" si="36"/>
        <v>79.351049450699662</v>
      </c>
      <c r="E91" s="53">
        <f t="shared" si="36"/>
        <v>77.758950027488268</v>
      </c>
      <c r="F91" s="53">
        <f t="shared" si="36"/>
        <v>75.763880955990842</v>
      </c>
      <c r="G91" s="53">
        <f t="shared" si="36"/>
        <v>73.371860856179168</v>
      </c>
      <c r="H91" s="53">
        <f t="shared" si="36"/>
        <v>70.665218418166731</v>
      </c>
      <c r="I91" s="53">
        <f t="shared" si="36"/>
        <v>67.557540852270137</v>
      </c>
      <c r="J91" s="53">
        <f t="shared" si="36"/>
        <v>64.100811421871029</v>
      </c>
      <c r="K91" s="53">
        <f t="shared" si="36"/>
        <v>60.297494084110461</v>
      </c>
      <c r="L91" s="53">
        <f t="shared" si="36"/>
        <v>55.640365850736998</v>
      </c>
      <c r="M91" s="53">
        <f t="shared" si="36"/>
        <v>50.580544376485491</v>
      </c>
      <c r="N91" s="53">
        <f t="shared" si="36"/>
        <v>44.4662596980315</v>
      </c>
      <c r="O91" s="53">
        <f t="shared" si="36"/>
        <v>37.334966867106644</v>
      </c>
      <c r="P91" s="53">
        <f t="shared" si="36"/>
        <v>29.725494629648157</v>
      </c>
      <c r="Q91" s="53">
        <f t="shared" ref="Q91" si="37">IF(Q26=0,0,1000000*Q26/Q39)</f>
        <v>21.769176573815315</v>
      </c>
    </row>
    <row r="92" spans="1:17" ht="12" customHeight="1" x14ac:dyDescent="0.25">
      <c r="A92" s="49" t="s">
        <v>26</v>
      </c>
      <c r="B92" s="48">
        <f t="shared" ref="B92:P92" si="38">IF(B27=0,0,1000000*B27/B40)</f>
        <v>11862.899085181907</v>
      </c>
      <c r="C92" s="48">
        <f t="shared" si="38"/>
        <v>11719.905024584503</v>
      </c>
      <c r="D92" s="48">
        <f t="shared" si="38"/>
        <v>11570.277198444093</v>
      </c>
      <c r="E92" s="48">
        <f t="shared" si="38"/>
        <v>11376.838042772762</v>
      </c>
      <c r="F92" s="48">
        <f t="shared" si="38"/>
        <v>11178.303652286633</v>
      </c>
      <c r="G92" s="48">
        <f t="shared" si="38"/>
        <v>10936.980330253438</v>
      </c>
      <c r="H92" s="48">
        <f t="shared" si="38"/>
        <v>10749.56588505235</v>
      </c>
      <c r="I92" s="48">
        <f t="shared" si="38"/>
        <v>10530.81334223972</v>
      </c>
      <c r="J92" s="48">
        <f t="shared" si="38"/>
        <v>10305.834867016356</v>
      </c>
      <c r="K92" s="48">
        <f t="shared" si="38"/>
        <v>10047.723552105246</v>
      </c>
      <c r="L92" s="48">
        <f t="shared" si="38"/>
        <v>9820.2007235599904</v>
      </c>
      <c r="M92" s="48">
        <f t="shared" si="38"/>
        <v>9546.4175392542456</v>
      </c>
      <c r="N92" s="48">
        <f t="shared" si="38"/>
        <v>9267.6360957100333</v>
      </c>
      <c r="O92" s="48">
        <f t="shared" si="38"/>
        <v>8937.3412414365594</v>
      </c>
      <c r="P92" s="48">
        <f t="shared" si="38"/>
        <v>8567.5182340388528</v>
      </c>
      <c r="Q92" s="48">
        <f t="shared" ref="Q92" si="39">IF(Q27=0,0,1000000*Q27/Q40)</f>
        <v>8125.2144978940732</v>
      </c>
    </row>
    <row r="93" spans="1:17" s="28" customFormat="1" ht="12" customHeight="1" x14ac:dyDescent="0.25"/>
    <row r="94" spans="1:17" ht="12.95" customHeight="1" x14ac:dyDescent="0.25">
      <c r="A94" s="111" t="s">
        <v>132</v>
      </c>
      <c r="B94" s="110"/>
      <c r="C94" s="110"/>
      <c r="D94" s="110"/>
      <c r="E94" s="110"/>
      <c r="F94" s="110"/>
      <c r="G94" s="110"/>
      <c r="H94" s="110"/>
      <c r="I94" s="110"/>
      <c r="J94" s="110"/>
      <c r="K94" s="110"/>
      <c r="L94" s="110"/>
      <c r="M94" s="110"/>
      <c r="N94" s="110"/>
      <c r="O94" s="110"/>
      <c r="P94" s="110"/>
      <c r="Q94" s="110"/>
    </row>
    <row r="95" spans="1:17" ht="12.95" customHeight="1" x14ac:dyDescent="0.25">
      <c r="A95" s="40" t="s">
        <v>130</v>
      </c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</row>
    <row r="96" spans="1:17" ht="12" customHeight="1" x14ac:dyDescent="0.25">
      <c r="A96" s="87" t="s">
        <v>33</v>
      </c>
      <c r="B96" s="109"/>
      <c r="C96" s="109">
        <v>46.383190322023282</v>
      </c>
      <c r="D96" s="109">
        <v>44.93572260010432</v>
      </c>
      <c r="E96" s="109">
        <v>43.589646988486862</v>
      </c>
      <c r="F96" s="109">
        <v>42.717365429545922</v>
      </c>
      <c r="G96" s="109">
        <v>42.097183988986451</v>
      </c>
      <c r="H96" s="109">
        <v>41.678790251130096</v>
      </c>
      <c r="I96" s="109">
        <v>40.971717354404582</v>
      </c>
      <c r="J96" s="109">
        <v>39.581535879721905</v>
      </c>
      <c r="K96" s="109">
        <v>38.35321079634263</v>
      </c>
      <c r="L96" s="109">
        <v>37.289725380444558</v>
      </c>
      <c r="M96" s="109">
        <v>36.299701876214307</v>
      </c>
      <c r="N96" s="109">
        <v>34.704596394155466</v>
      </c>
      <c r="O96" s="109">
        <v>33.676820709031375</v>
      </c>
      <c r="P96" s="109">
        <v>32.368622220491943</v>
      </c>
      <c r="Q96" s="109">
        <v>30.285468709697565</v>
      </c>
    </row>
    <row r="97" spans="1:17" ht="12" customHeight="1" x14ac:dyDescent="0.25">
      <c r="A97" s="87" t="s">
        <v>53</v>
      </c>
      <c r="B97" s="109"/>
      <c r="C97" s="109">
        <v>318.30435912613871</v>
      </c>
      <c r="D97" s="109">
        <v>299.31064618536647</v>
      </c>
      <c r="E97" s="109">
        <v>287.64219313109368</v>
      </c>
      <c r="F97" s="109">
        <v>284.90941061080292</v>
      </c>
      <c r="G97" s="109">
        <v>278.66664601857258</v>
      </c>
      <c r="H97" s="109">
        <v>273.07162211605635</v>
      </c>
      <c r="I97" s="109">
        <v>268.99305036997032</v>
      </c>
      <c r="J97" s="109">
        <v>261.19033084171059</v>
      </c>
      <c r="K97" s="109">
        <v>255.93109491070709</v>
      </c>
      <c r="L97" s="109">
        <v>246.09502315330505</v>
      </c>
      <c r="M97" s="109">
        <v>234.16462225725454</v>
      </c>
      <c r="N97" s="109">
        <v>212.40428736782931</v>
      </c>
      <c r="O97" s="109">
        <v>188.4905645412214</v>
      </c>
      <c r="P97" s="109">
        <v>160.26703023806579</v>
      </c>
      <c r="Q97" s="109">
        <v>127.71514833371216</v>
      </c>
    </row>
    <row r="98" spans="1:17" ht="12" customHeight="1" x14ac:dyDescent="0.25">
      <c r="A98" s="87" t="s">
        <v>52</v>
      </c>
      <c r="B98" s="109"/>
      <c r="C98" s="109">
        <v>2128.434727313861</v>
      </c>
      <c r="D98" s="109">
        <v>2044.1266965060163</v>
      </c>
      <c r="E98" s="109">
        <v>1971.5690327840289</v>
      </c>
      <c r="F98" s="109">
        <v>1911.7106136565665</v>
      </c>
      <c r="G98" s="109">
        <v>1856.465814684263</v>
      </c>
      <c r="H98" s="109">
        <v>1797.6698161726574</v>
      </c>
      <c r="I98" s="109">
        <v>1744.1957842289619</v>
      </c>
      <c r="J98" s="109">
        <v>1698.5542197712339</v>
      </c>
      <c r="K98" s="109">
        <v>1654.292882493454</v>
      </c>
      <c r="L98" s="109">
        <v>1612.0198202503711</v>
      </c>
      <c r="M98" s="109">
        <v>1533.6855034593716</v>
      </c>
      <c r="N98" s="109">
        <v>1463.6086635811607</v>
      </c>
      <c r="O98" s="109">
        <v>1349.6429415376688</v>
      </c>
      <c r="P98" s="109">
        <v>1205.9565789194974</v>
      </c>
      <c r="Q98" s="109">
        <v>1076.2961257573963</v>
      </c>
    </row>
    <row r="99" spans="1:17" ht="12" customHeight="1" x14ac:dyDescent="0.25">
      <c r="A99" s="87" t="s">
        <v>51</v>
      </c>
      <c r="B99" s="109"/>
      <c r="C99" s="109">
        <v>561.81524094727604</v>
      </c>
      <c r="D99" s="109">
        <v>548.34432084161813</v>
      </c>
      <c r="E99" s="109">
        <v>539.06701334914351</v>
      </c>
      <c r="F99" s="109">
        <v>531.31028964477684</v>
      </c>
      <c r="G99" s="109">
        <v>522.9578889429456</v>
      </c>
      <c r="H99" s="109">
        <v>514.78539521332448</v>
      </c>
      <c r="I99" s="109">
        <v>507.14895191093245</v>
      </c>
      <c r="J99" s="109">
        <v>497.98444757139129</v>
      </c>
      <c r="K99" s="109">
        <v>484.12329919940697</v>
      </c>
      <c r="L99" s="109">
        <v>475.01287022620215</v>
      </c>
      <c r="M99" s="109">
        <v>450.50999143782246</v>
      </c>
      <c r="N99" s="109">
        <v>427.84986007899084</v>
      </c>
      <c r="O99" s="109">
        <v>391.64231307058412</v>
      </c>
      <c r="P99" s="109">
        <v>350.94744273265775</v>
      </c>
      <c r="Q99" s="109">
        <v>301.06492892833722</v>
      </c>
    </row>
    <row r="100" spans="1:17" ht="12.95" customHeight="1" x14ac:dyDescent="0.25">
      <c r="A100" s="40" t="s">
        <v>129</v>
      </c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</row>
    <row r="101" spans="1:17" ht="12" customHeight="1" x14ac:dyDescent="0.25">
      <c r="A101" s="87" t="s">
        <v>29</v>
      </c>
      <c r="B101" s="109"/>
      <c r="C101" s="109">
        <v>344.30801385664296</v>
      </c>
      <c r="D101" s="109">
        <v>331.58205586611234</v>
      </c>
      <c r="E101" s="109">
        <v>323.39366139869367</v>
      </c>
      <c r="F101" s="109">
        <v>314.86257073493852</v>
      </c>
      <c r="G101" s="109">
        <v>307.79942223655479</v>
      </c>
      <c r="H101" s="109">
        <v>295.53469660993755</v>
      </c>
      <c r="I101" s="109">
        <v>281.44441550229539</v>
      </c>
      <c r="J101" s="109">
        <v>270.9620004649102</v>
      </c>
      <c r="K101" s="109">
        <v>254.08158614733895</v>
      </c>
      <c r="L101" s="109">
        <v>238.55862964190277</v>
      </c>
      <c r="M101" s="109">
        <v>213.89933942493363</v>
      </c>
      <c r="N101" s="109">
        <v>192.46189094098926</v>
      </c>
      <c r="O101" s="109">
        <v>160.38517474431299</v>
      </c>
      <c r="P101" s="109">
        <v>132.33690089651219</v>
      </c>
      <c r="Q101" s="109">
        <v>93.972730417456177</v>
      </c>
    </row>
    <row r="102" spans="1:17" ht="12" customHeight="1" x14ac:dyDescent="0.25">
      <c r="A102" s="87" t="s">
        <v>28</v>
      </c>
      <c r="B102" s="109"/>
      <c r="C102" s="109">
        <v>381.66100764401557</v>
      </c>
      <c r="D102" s="109">
        <v>371.31358048661298</v>
      </c>
      <c r="E102" s="109">
        <v>363.06419831586504</v>
      </c>
      <c r="F102" s="109">
        <v>356.24372750951534</v>
      </c>
      <c r="G102" s="109">
        <v>344.09443032266449</v>
      </c>
      <c r="H102" s="109">
        <v>329.70715937564415</v>
      </c>
      <c r="I102" s="109">
        <v>321.28663853891152</v>
      </c>
      <c r="J102" s="109">
        <v>311.75646891062325</v>
      </c>
      <c r="K102" s="109">
        <v>293.40482096945891</v>
      </c>
      <c r="L102" s="109">
        <v>273.31778551848925</v>
      </c>
      <c r="M102" s="109">
        <v>252.2091767559217</v>
      </c>
      <c r="N102" s="109">
        <v>226.5328011945598</v>
      </c>
      <c r="O102" s="109">
        <v>201.43536129599073</v>
      </c>
      <c r="P102" s="109">
        <v>166.78615641240924</v>
      </c>
      <c r="Q102" s="109">
        <v>134.98683639331466</v>
      </c>
    </row>
    <row r="103" spans="1:17" ht="12.95" customHeight="1" x14ac:dyDescent="0.25">
      <c r="A103" s="40" t="s">
        <v>128</v>
      </c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</row>
    <row r="104" spans="1:17" ht="12" customHeight="1" x14ac:dyDescent="0.25">
      <c r="A104" s="54" t="s">
        <v>50</v>
      </c>
      <c r="B104" s="53"/>
      <c r="C104" s="53">
        <v>79.864451607393747</v>
      </c>
      <c r="D104" s="53">
        <v>78.958561926881018</v>
      </c>
      <c r="E104" s="53">
        <v>76.803820849662259</v>
      </c>
      <c r="F104" s="53">
        <v>74.863169285112591</v>
      </c>
      <c r="G104" s="53">
        <v>71.98835559378368</v>
      </c>
      <c r="H104" s="53">
        <v>69.25156332235052</v>
      </c>
      <c r="I104" s="53">
        <v>65.57341835858179</v>
      </c>
      <c r="J104" s="53">
        <v>62.130602728985828</v>
      </c>
      <c r="K104" s="53">
        <v>57.711066734554151</v>
      </c>
      <c r="L104" s="53">
        <v>52.153216043993218</v>
      </c>
      <c r="M104" s="53">
        <v>47.089188832660255</v>
      </c>
      <c r="N104" s="53">
        <v>39.50632575784384</v>
      </c>
      <c r="O104" s="53">
        <v>32.113783054917711</v>
      </c>
      <c r="P104" s="53">
        <v>24.350201108658045</v>
      </c>
      <c r="Q104" s="53">
        <v>15.400784947650763</v>
      </c>
    </row>
    <row r="105" spans="1:17" ht="12" customHeight="1" x14ac:dyDescent="0.25">
      <c r="A105" s="49" t="s">
        <v>26</v>
      </c>
      <c r="B105" s="48"/>
      <c r="C105" s="48">
        <v>10992.952643278484</v>
      </c>
      <c r="D105" s="48">
        <v>10734.963651310107</v>
      </c>
      <c r="E105" s="48">
        <v>10385.038672053735</v>
      </c>
      <c r="F105" s="48">
        <v>10156.916986265456</v>
      </c>
      <c r="G105" s="48">
        <v>9942.4322906279303</v>
      </c>
      <c r="H105" s="48">
        <v>9777.3407583070384</v>
      </c>
      <c r="I105" s="48">
        <v>9644.8983746038939</v>
      </c>
      <c r="J105" s="48">
        <v>9396.0565482698894</v>
      </c>
      <c r="K105" s="48">
        <v>9170.9821075321888</v>
      </c>
      <c r="L105" s="48">
        <v>8885.4700020081</v>
      </c>
      <c r="M105" s="48">
        <v>8503.6081676629747</v>
      </c>
      <c r="N105" s="48">
        <v>7969.3327239574692</v>
      </c>
      <c r="O105" s="48">
        <v>7381.6243559721315</v>
      </c>
      <c r="P105" s="48">
        <v>6833.2097161132497</v>
      </c>
      <c r="Q105" s="48">
        <v>6268.6361293725977</v>
      </c>
    </row>
    <row r="106" spans="1:17" s="28" customFormat="1" ht="12" customHeight="1" x14ac:dyDescent="0.25"/>
    <row r="107" spans="1:17" ht="12.95" customHeight="1" x14ac:dyDescent="0.25">
      <c r="A107" s="111" t="s">
        <v>131</v>
      </c>
      <c r="B107" s="116"/>
      <c r="C107" s="116"/>
      <c r="D107" s="116"/>
      <c r="E107" s="116"/>
      <c r="F107" s="116"/>
      <c r="G107" s="116"/>
      <c r="H107" s="116"/>
      <c r="I107" s="116"/>
      <c r="J107" s="116"/>
      <c r="K107" s="116"/>
      <c r="L107" s="116"/>
      <c r="M107" s="116"/>
      <c r="N107" s="116"/>
      <c r="O107" s="116"/>
      <c r="P107" s="116"/>
      <c r="Q107" s="116"/>
    </row>
    <row r="108" spans="1:17" ht="12.95" customHeight="1" x14ac:dyDescent="0.25">
      <c r="A108" s="40" t="s">
        <v>130</v>
      </c>
      <c r="B108" s="114"/>
      <c r="C108" s="114"/>
      <c r="D108" s="114"/>
      <c r="E108" s="114"/>
      <c r="F108" s="114"/>
      <c r="G108" s="114"/>
      <c r="H108" s="114"/>
      <c r="I108" s="114"/>
      <c r="J108" s="114"/>
      <c r="K108" s="114"/>
      <c r="L108" s="114"/>
      <c r="M108" s="114"/>
      <c r="N108" s="114"/>
      <c r="O108" s="114"/>
      <c r="P108" s="114"/>
      <c r="Q108" s="114"/>
    </row>
    <row r="109" spans="1:17" ht="12" customHeight="1" x14ac:dyDescent="0.25">
      <c r="A109" s="87" t="s">
        <v>33</v>
      </c>
      <c r="B109" s="115">
        <f>B31/RES_summary!B$6</f>
        <v>0.63936769495159607</v>
      </c>
      <c r="C109" s="115">
        <f>C31/RES_summary!C$6</f>
        <v>0.6419322278678169</v>
      </c>
      <c r="D109" s="115">
        <f>D31/RES_summary!D$6</f>
        <v>0.65502864263110072</v>
      </c>
      <c r="E109" s="115">
        <f>E31/RES_summary!E$6</f>
        <v>0.67749423533472874</v>
      </c>
      <c r="F109" s="115">
        <f>F31/RES_summary!F$6</f>
        <v>0.71369223114394209</v>
      </c>
      <c r="G109" s="115">
        <f>G31/RES_summary!G$6</f>
        <v>0.74850391501100988</v>
      </c>
      <c r="H109" s="115">
        <f>H31/RES_summary!H$6</f>
        <v>0.77739664397938557</v>
      </c>
      <c r="I109" s="115">
        <f>I31/RES_summary!I$6</f>
        <v>0.82384555505720447</v>
      </c>
      <c r="J109" s="115">
        <f>J31/RES_summary!J$6</f>
        <v>0.86283736873099859</v>
      </c>
      <c r="K109" s="115">
        <f>K31/RES_summary!K$6</f>
        <v>0.90713235659044811</v>
      </c>
      <c r="L109" s="115">
        <f>L31/RES_summary!L$6</f>
        <v>0.96454340504234726</v>
      </c>
      <c r="M109" s="115">
        <f>M31/RES_summary!M$6</f>
        <v>1.0224148126626187</v>
      </c>
      <c r="N109" s="115">
        <f>N31/RES_summary!N$6</f>
        <v>1.0751752429803862</v>
      </c>
      <c r="O109" s="115">
        <f>O31/RES_summary!O$6</f>
        <v>1.1145144733174264</v>
      </c>
      <c r="P109" s="115">
        <f>P31/RES_summary!P$6</f>
        <v>1.1394103285594639</v>
      </c>
      <c r="Q109" s="115">
        <f>Q31/RES_summary!Q$6</f>
        <v>1.1544686036537921</v>
      </c>
    </row>
    <row r="110" spans="1:17" ht="12" customHeight="1" x14ac:dyDescent="0.25">
      <c r="A110" s="87" t="s">
        <v>53</v>
      </c>
      <c r="B110" s="115">
        <f>B32/RES_summary!B$6</f>
        <v>0.52199706158253933</v>
      </c>
      <c r="C110" s="115">
        <f>C32/RES_summary!C$6</f>
        <v>0.53277483799647496</v>
      </c>
      <c r="D110" s="115">
        <f>D32/RES_summary!D$6</f>
        <v>0.54969010034995613</v>
      </c>
      <c r="E110" s="115">
        <f>E32/RES_summary!E$6</f>
        <v>0.56683444762179269</v>
      </c>
      <c r="F110" s="115">
        <f>F32/RES_summary!F$6</f>
        <v>0.58281843732907213</v>
      </c>
      <c r="G110" s="115">
        <f>G32/RES_summary!G$6</f>
        <v>0.60097844509027909</v>
      </c>
      <c r="H110" s="115">
        <f>H32/RES_summary!H$6</f>
        <v>0.62476289789268191</v>
      </c>
      <c r="I110" s="115">
        <f>I32/RES_summary!I$6</f>
        <v>0.65273504874592669</v>
      </c>
      <c r="J110" s="115">
        <f>J32/RES_summary!J$6</f>
        <v>0.68862228472166576</v>
      </c>
      <c r="K110" s="115">
        <f>K32/RES_summary!K$6</f>
        <v>0.72230279999629277</v>
      </c>
      <c r="L110" s="115">
        <f>L32/RES_summary!L$6</f>
        <v>0.74958953501854853</v>
      </c>
      <c r="M110" s="115">
        <f>M32/RES_summary!M$6</f>
        <v>0.76124259741886358</v>
      </c>
      <c r="N110" s="115">
        <f>N32/RES_summary!N$6</f>
        <v>0.77636145297366432</v>
      </c>
      <c r="O110" s="115">
        <f>O32/RES_summary!O$6</f>
        <v>0.79316468231953918</v>
      </c>
      <c r="P110" s="115">
        <f>P32/RES_summary!P$6</f>
        <v>0.80579590100362242</v>
      </c>
      <c r="Q110" s="115">
        <f>Q32/RES_summary!Q$6</f>
        <v>0.83118883534325305</v>
      </c>
    </row>
    <row r="111" spans="1:17" ht="12" customHeight="1" x14ac:dyDescent="0.25">
      <c r="A111" s="87" t="s">
        <v>52</v>
      </c>
      <c r="B111" s="115">
        <f>B33/RES_summary!B$6</f>
        <v>2.0510650678137931E-3</v>
      </c>
      <c r="C111" s="115">
        <f>C33/RES_summary!C$6</f>
        <v>2.5773679852288743E-3</v>
      </c>
      <c r="D111" s="115">
        <f>D33/RES_summary!D$6</f>
        <v>3.0757253964205098E-3</v>
      </c>
      <c r="E111" s="115">
        <f>E33/RES_summary!E$6</f>
        <v>3.7389609729583783E-3</v>
      </c>
      <c r="F111" s="115">
        <f>F33/RES_summary!F$6</f>
        <v>4.4647191555046688E-3</v>
      </c>
      <c r="G111" s="115">
        <f>G33/RES_summary!G$6</f>
        <v>5.437782059958182E-3</v>
      </c>
      <c r="H111" s="115">
        <f>H33/RES_summary!H$6</f>
        <v>6.6311387441409311E-3</v>
      </c>
      <c r="I111" s="115">
        <f>I33/RES_summary!I$6</f>
        <v>8.0068527570967656E-3</v>
      </c>
      <c r="J111" s="115">
        <f>J33/RES_summary!J$6</f>
        <v>9.7867444274969684E-3</v>
      </c>
      <c r="K111" s="115">
        <f>K33/RES_summary!K$6</f>
        <v>1.1909878168855728E-2</v>
      </c>
      <c r="L111" s="115">
        <f>L33/RES_summary!L$6</f>
        <v>1.4815826847004065E-2</v>
      </c>
      <c r="M111" s="115">
        <f>M33/RES_summary!M$6</f>
        <v>1.7397904626865322E-2</v>
      </c>
      <c r="N111" s="115">
        <f>N33/RES_summary!N$6</f>
        <v>2.2750658540967025E-2</v>
      </c>
      <c r="O111" s="115">
        <f>O33/RES_summary!O$6</f>
        <v>3.0423353405900772E-2</v>
      </c>
      <c r="P111" s="115">
        <f>P33/RES_summary!P$6</f>
        <v>3.9075265996130391E-2</v>
      </c>
      <c r="Q111" s="115">
        <f>Q33/RES_summary!Q$6</f>
        <v>4.8922762106335012E-2</v>
      </c>
    </row>
    <row r="112" spans="1:17" ht="12" customHeight="1" x14ac:dyDescent="0.25">
      <c r="A112" s="87" t="s">
        <v>51</v>
      </c>
      <c r="B112" s="115">
        <f>B34/RES_summary!B$6</f>
        <v>1.6588228887929088E-2</v>
      </c>
      <c r="C112" s="115">
        <f>C34/RES_summary!C$6</f>
        <v>1.8575916538599007E-2</v>
      </c>
      <c r="D112" s="115">
        <f>D34/RES_summary!D$6</f>
        <v>2.0743271666532007E-2</v>
      </c>
      <c r="E112" s="115">
        <f>E34/RES_summary!E$6</f>
        <v>2.2650162930580836E-2</v>
      </c>
      <c r="F112" s="115">
        <f>F34/RES_summary!F$6</f>
        <v>2.4278098171847614E-2</v>
      </c>
      <c r="G112" s="115">
        <f>G34/RES_summary!G$6</f>
        <v>2.6043533294786831E-2</v>
      </c>
      <c r="H112" s="115">
        <f>H34/RES_summary!H$6</f>
        <v>2.8816473175480809E-2</v>
      </c>
      <c r="I112" s="115">
        <f>I34/RES_summary!I$6</f>
        <v>3.2741072059447651E-2</v>
      </c>
      <c r="J112" s="115">
        <f>J34/RES_summary!J$6</f>
        <v>3.7334477987595018E-2</v>
      </c>
      <c r="K112" s="115">
        <f>K34/RES_summary!K$6</f>
        <v>4.2449857492334118E-2</v>
      </c>
      <c r="L112" s="115">
        <f>L34/RES_summary!L$6</f>
        <v>4.9540950379268638E-2</v>
      </c>
      <c r="M112" s="115">
        <f>M34/RES_summary!M$6</f>
        <v>5.2418297387460219E-2</v>
      </c>
      <c r="N112" s="115">
        <f>N34/RES_summary!N$6</f>
        <v>5.6362830377674734E-2</v>
      </c>
      <c r="O112" s="115">
        <f>O34/RES_summary!O$6</f>
        <v>6.1148733957306321E-2</v>
      </c>
      <c r="P112" s="115">
        <f>P34/RES_summary!P$6</f>
        <v>6.6352695197585035E-2</v>
      </c>
      <c r="Q112" s="115">
        <f>Q34/RES_summary!Q$6</f>
        <v>7.1228861894394674E-2</v>
      </c>
    </row>
    <row r="113" spans="1:17" ht="12.95" customHeight="1" x14ac:dyDescent="0.25">
      <c r="A113" s="40" t="s">
        <v>129</v>
      </c>
      <c r="B113" s="114"/>
      <c r="C113" s="114"/>
      <c r="D113" s="114"/>
      <c r="E113" s="114"/>
      <c r="F113" s="114"/>
      <c r="G113" s="114"/>
      <c r="H113" s="114"/>
      <c r="I113" s="114"/>
      <c r="J113" s="114"/>
      <c r="K113" s="114"/>
      <c r="L113" s="114"/>
      <c r="M113" s="114"/>
      <c r="N113" s="114"/>
      <c r="O113" s="114"/>
      <c r="P113" s="114"/>
      <c r="Q113" s="114"/>
    </row>
    <row r="114" spans="1:17" ht="12" customHeight="1" x14ac:dyDescent="0.25">
      <c r="A114" s="87" t="s">
        <v>29</v>
      </c>
      <c r="B114" s="115">
        <f>B36/RES_summary!B$6</f>
        <v>0.22704373150331578</v>
      </c>
      <c r="C114" s="115">
        <f>C36/RES_summary!C$6</f>
        <v>0.25736442565754913</v>
      </c>
      <c r="D114" s="115">
        <f>D36/RES_summary!D$6</f>
        <v>0.29985797672746273</v>
      </c>
      <c r="E114" s="115">
        <f>E36/RES_summary!E$6</f>
        <v>0.35309081323871228</v>
      </c>
      <c r="F114" s="115">
        <f>F36/RES_summary!F$6</f>
        <v>0.39416359755884445</v>
      </c>
      <c r="G114" s="115">
        <f>G36/RES_summary!G$6</f>
        <v>0.43982248786576483</v>
      </c>
      <c r="H114" s="115">
        <f>H36/RES_summary!H$6</f>
        <v>0.50238489679439613</v>
      </c>
      <c r="I114" s="115">
        <f>I36/RES_summary!I$6</f>
        <v>0.59113504048703047</v>
      </c>
      <c r="J114" s="115">
        <f>J36/RES_summary!J$6</f>
        <v>0.74360923249094402</v>
      </c>
      <c r="K114" s="115">
        <f>K36/RES_summary!K$6</f>
        <v>0.92547657112687176</v>
      </c>
      <c r="L114" s="115">
        <f>L36/RES_summary!L$6</f>
        <v>1.0157793998910785</v>
      </c>
      <c r="M114" s="115">
        <f>M36/RES_summary!M$6</f>
        <v>1.1440153320832132</v>
      </c>
      <c r="N114" s="115">
        <f>N36/RES_summary!N$6</f>
        <v>1.2589010773164957</v>
      </c>
      <c r="O114" s="115">
        <f>O36/RES_summary!O$6</f>
        <v>1.3677754175621293</v>
      </c>
      <c r="P114" s="115">
        <f>P36/RES_summary!P$6</f>
        <v>1.5698789742039714</v>
      </c>
      <c r="Q114" s="115">
        <f>Q36/RES_summary!Q$6</f>
        <v>2.0007753950835476</v>
      </c>
    </row>
    <row r="115" spans="1:17" ht="12" customHeight="1" x14ac:dyDescent="0.25">
      <c r="A115" s="87" t="s">
        <v>28</v>
      </c>
      <c r="B115" s="115">
        <f>B37/RES_summary!B$6</f>
        <v>1.8615372160197329E-2</v>
      </c>
      <c r="C115" s="115">
        <f>C37/RES_summary!C$6</f>
        <v>3.0711754991486161E-2</v>
      </c>
      <c r="D115" s="115">
        <f>D37/RES_summary!D$6</f>
        <v>4.1183128700403235E-2</v>
      </c>
      <c r="E115" s="115">
        <f>E37/RES_summary!E$6</f>
        <v>6.2150614233768511E-2</v>
      </c>
      <c r="F115" s="115">
        <f>F37/RES_summary!F$6</f>
        <v>0.11496627288101738</v>
      </c>
      <c r="G115" s="115">
        <f>G37/RES_summary!G$6</f>
        <v>0.20064166916376244</v>
      </c>
      <c r="H115" s="115">
        <f>H37/RES_summary!H$6</f>
        <v>0.29952613212752616</v>
      </c>
      <c r="I115" s="115">
        <f>I37/RES_summary!I$6</f>
        <v>0.41637577573956658</v>
      </c>
      <c r="J115" s="115">
        <f>J37/RES_summary!J$6</f>
        <v>0.52751829864302524</v>
      </c>
      <c r="K115" s="115">
        <f>K37/RES_summary!K$6</f>
        <v>0.61393572211476177</v>
      </c>
      <c r="L115" s="115">
        <f>L37/RES_summary!L$6</f>
        <v>0.69795226404910704</v>
      </c>
      <c r="M115" s="115">
        <f>M37/RES_summary!M$6</f>
        <v>0.78639942849783928</v>
      </c>
      <c r="N115" s="115">
        <f>N37/RES_summary!N$6</f>
        <v>0.88079561393300543</v>
      </c>
      <c r="O115" s="115">
        <f>O37/RES_summary!O$6</f>
        <v>1.0014576207133978</v>
      </c>
      <c r="P115" s="115">
        <f>P37/RES_summary!P$6</f>
        <v>1.1698230287151257</v>
      </c>
      <c r="Q115" s="115">
        <f>Q37/RES_summary!Q$6</f>
        <v>1.4172482761782095</v>
      </c>
    </row>
    <row r="116" spans="1:17" ht="12.95" customHeight="1" x14ac:dyDescent="0.25">
      <c r="A116" s="40" t="s">
        <v>128</v>
      </c>
      <c r="B116" s="114"/>
      <c r="C116" s="114"/>
      <c r="D116" s="114"/>
      <c r="E116" s="114"/>
      <c r="F116" s="114"/>
      <c r="G116" s="114"/>
      <c r="H116" s="114"/>
      <c r="I116" s="114"/>
      <c r="J116" s="114"/>
      <c r="K116" s="114"/>
      <c r="L116" s="114"/>
      <c r="M116" s="114"/>
      <c r="N116" s="114"/>
      <c r="O116" s="114"/>
      <c r="P116" s="114"/>
      <c r="Q116" s="114"/>
    </row>
    <row r="117" spans="1:17" ht="12" customHeight="1" x14ac:dyDescent="0.25">
      <c r="A117" s="54" t="s">
        <v>50</v>
      </c>
      <c r="B117" s="113">
        <f>B39/RES_summary!B$6</f>
        <v>6.3163594055744827</v>
      </c>
      <c r="C117" s="113">
        <f>C39/RES_summary!C$6</f>
        <v>6.5065644474085778</v>
      </c>
      <c r="D117" s="113">
        <f>D39/RES_summary!D$6</f>
        <v>6.6996899606021794</v>
      </c>
      <c r="E117" s="113">
        <f>E39/RES_summary!E$6</f>
        <v>6.9426281730083224</v>
      </c>
      <c r="F117" s="113">
        <f>F39/RES_summary!F$6</f>
        <v>7.1833041939546893</v>
      </c>
      <c r="G117" s="113">
        <f>G39/RES_summary!G$6</f>
        <v>7.4616682814245658</v>
      </c>
      <c r="H117" s="113">
        <f>H39/RES_summary!H$6</f>
        <v>7.6612599237391077</v>
      </c>
      <c r="I117" s="113">
        <f>I39/RES_summary!I$6</f>
        <v>7.9194856063394834</v>
      </c>
      <c r="J117" s="113">
        <f>J39/RES_summary!J$6</f>
        <v>8.0870047974892163</v>
      </c>
      <c r="K117" s="113">
        <f>K39/RES_summary!K$6</f>
        <v>8.2120496732303341</v>
      </c>
      <c r="L117" s="113">
        <f>L39/RES_summary!L$6</f>
        <v>8.4196677112930232</v>
      </c>
      <c r="M117" s="113">
        <f>M39/RES_summary!M$6</f>
        <v>8.5214284528773536</v>
      </c>
      <c r="N117" s="113">
        <f>N39/RES_summary!N$6</f>
        <v>8.5879872424272037</v>
      </c>
      <c r="O117" s="113">
        <f>O39/RES_summary!O$6</f>
        <v>8.7014853638887235</v>
      </c>
      <c r="P117" s="113">
        <f>P39/RES_summary!P$6</f>
        <v>8.8378800837314362</v>
      </c>
      <c r="Q117" s="113">
        <f>Q39/RES_summary!Q$6</f>
        <v>8.9426888619723641</v>
      </c>
    </row>
    <row r="118" spans="1:17" ht="12" customHeight="1" x14ac:dyDescent="0.25">
      <c r="A118" s="49" t="s">
        <v>26</v>
      </c>
      <c r="B118" s="112">
        <f>B40/RES_summary!B$6</f>
        <v>0.22021214393684221</v>
      </c>
      <c r="C118" s="112">
        <f>C40/RES_summary!C$6</f>
        <v>0.24684231625312886</v>
      </c>
      <c r="D118" s="112">
        <f>D40/RES_summary!D$6</f>
        <v>0.27085529585822526</v>
      </c>
      <c r="E118" s="112">
        <f>E40/RES_summary!E$6</f>
        <v>0.2976928830334028</v>
      </c>
      <c r="F118" s="112">
        <f>F40/RES_summary!F$6</f>
        <v>0.32393536693047892</v>
      </c>
      <c r="G118" s="112">
        <f>G40/RES_summary!G$6</f>
        <v>0.3632010238848567</v>
      </c>
      <c r="H118" s="112">
        <f>H40/RES_summary!H$6</f>
        <v>0.39267086767678494</v>
      </c>
      <c r="I118" s="112">
        <f>I40/RES_summary!I$6</f>
        <v>0.43091165351679955</v>
      </c>
      <c r="J118" s="112">
        <f>J40/RES_summary!J$6</f>
        <v>0.46151300884512347</v>
      </c>
      <c r="K118" s="112">
        <f>K40/RES_summary!K$6</f>
        <v>0.49825230143998622</v>
      </c>
      <c r="L118" s="112">
        <f>L40/RES_summary!L$6</f>
        <v>0.52349140804617167</v>
      </c>
      <c r="M118" s="112">
        <f>M40/RES_summary!M$6</f>
        <v>0.56379581813794344</v>
      </c>
      <c r="N118" s="112">
        <f>N40/RES_summary!N$6</f>
        <v>0.60447477079957734</v>
      </c>
      <c r="O118" s="112">
        <f>O40/RES_summary!O$6</f>
        <v>0.64859604373167468</v>
      </c>
      <c r="P118" s="112">
        <f>P40/RES_summary!P$6</f>
        <v>0.69556169882581731</v>
      </c>
      <c r="Q118" s="112">
        <f>Q40/RES_summary!Q$6</f>
        <v>0.75571287354503036</v>
      </c>
    </row>
    <row r="119" spans="1:17" s="28" customFormat="1" ht="12" customHeight="1" x14ac:dyDescent="0.25"/>
    <row r="120" spans="1:17" ht="12.95" customHeight="1" x14ac:dyDescent="0.25">
      <c r="A120" s="111" t="s">
        <v>49</v>
      </c>
      <c r="B120" s="110"/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</row>
    <row r="121" spans="1:17" ht="12.95" customHeight="1" x14ac:dyDescent="0.25">
      <c r="A121" s="40" t="s">
        <v>130</v>
      </c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</row>
    <row r="122" spans="1:17" ht="12" customHeight="1" x14ac:dyDescent="0.25">
      <c r="A122" s="87" t="s">
        <v>33</v>
      </c>
      <c r="B122" s="109">
        <f t="shared" ref="B122:Q122" si="40">B83*B109</f>
        <v>36.953201783359404</v>
      </c>
      <c r="C122" s="109">
        <f t="shared" si="40"/>
        <v>36.51340244759399</v>
      </c>
      <c r="D122" s="109">
        <f t="shared" si="40"/>
        <v>36.484073566491439</v>
      </c>
      <c r="E122" s="109">
        <f t="shared" si="40"/>
        <v>36.744057431725778</v>
      </c>
      <c r="F122" s="109">
        <f t="shared" si="40"/>
        <v>37.533697659615733</v>
      </c>
      <c r="G122" s="109">
        <f t="shared" si="40"/>
        <v>38.225399813257148</v>
      </c>
      <c r="H122" s="109">
        <f t="shared" si="40"/>
        <v>38.755029005287803</v>
      </c>
      <c r="I122" s="109">
        <f t="shared" si="40"/>
        <v>39.867486992467889</v>
      </c>
      <c r="J122" s="109">
        <f t="shared" si="40"/>
        <v>40.474629352111506</v>
      </c>
      <c r="K122" s="109">
        <f t="shared" si="40"/>
        <v>41.1122294247537</v>
      </c>
      <c r="L122" s="109">
        <f t="shared" si="40"/>
        <v>42.332582109264393</v>
      </c>
      <c r="M122" s="109">
        <f t="shared" si="40"/>
        <v>43.365281139170513</v>
      </c>
      <c r="N122" s="109">
        <f t="shared" si="40"/>
        <v>44.073621369052603</v>
      </c>
      <c r="O122" s="109">
        <f t="shared" si="40"/>
        <v>44.209927954807178</v>
      </c>
      <c r="P122" s="109">
        <f t="shared" si="40"/>
        <v>44.259978727892815</v>
      </c>
      <c r="Q122" s="109">
        <f t="shared" si="40"/>
        <v>44.000276217142748</v>
      </c>
    </row>
    <row r="123" spans="1:17" ht="12" customHeight="1" x14ac:dyDescent="0.25">
      <c r="A123" s="87" t="s">
        <v>53</v>
      </c>
      <c r="B123" s="109">
        <f t="shared" ref="B123:Q123" si="41">B84*B110</f>
        <v>219.87051587230877</v>
      </c>
      <c r="C123" s="109">
        <f t="shared" si="41"/>
        <v>219.5661879782252</v>
      </c>
      <c r="D123" s="109">
        <f t="shared" si="41"/>
        <v>220.22803795171527</v>
      </c>
      <c r="E123" s="109">
        <f t="shared" si="41"/>
        <v>219.97064540415798</v>
      </c>
      <c r="F123" s="109">
        <f t="shared" si="41"/>
        <v>219.20037405091026</v>
      </c>
      <c r="G123" s="109">
        <f t="shared" si="41"/>
        <v>218.71182167145079</v>
      </c>
      <c r="H123" s="109">
        <f t="shared" si="41"/>
        <v>220.28485639926674</v>
      </c>
      <c r="I123" s="109">
        <f t="shared" si="41"/>
        <v>221.99208938038419</v>
      </c>
      <c r="J123" s="109">
        <f t="shared" si="41"/>
        <v>224.56293334591865</v>
      </c>
      <c r="K123" s="109">
        <f t="shared" si="41"/>
        <v>225.65806758725282</v>
      </c>
      <c r="L123" s="109">
        <f t="shared" si="41"/>
        <v>225.57939456478596</v>
      </c>
      <c r="M123" s="109">
        <f t="shared" si="41"/>
        <v>220.23104410343367</v>
      </c>
      <c r="N123" s="109">
        <f t="shared" si="41"/>
        <v>214.46223502867565</v>
      </c>
      <c r="O123" s="109">
        <f t="shared" si="41"/>
        <v>207.35707720519142</v>
      </c>
      <c r="P123" s="109">
        <f t="shared" si="41"/>
        <v>201.59998326125972</v>
      </c>
      <c r="Q123" s="109">
        <f t="shared" si="41"/>
        <v>197.56398631175125</v>
      </c>
    </row>
    <row r="124" spans="1:17" ht="12" customHeight="1" x14ac:dyDescent="0.25">
      <c r="A124" s="87" t="s">
        <v>52</v>
      </c>
      <c r="B124" s="109">
        <f t="shared" ref="B124:Q124" si="42">B85*B111</f>
        <v>4.8381090237924465</v>
      </c>
      <c r="C124" s="109">
        <f t="shared" si="42"/>
        <v>5.9511530123473637</v>
      </c>
      <c r="D124" s="109">
        <f t="shared" si="42"/>
        <v>6.9588944433430617</v>
      </c>
      <c r="E124" s="109">
        <f t="shared" si="42"/>
        <v>8.2453272231316905</v>
      </c>
      <c r="F124" s="109">
        <f t="shared" si="42"/>
        <v>9.6035050220841747</v>
      </c>
      <c r="G124" s="109">
        <f t="shared" si="42"/>
        <v>11.371806556971892</v>
      </c>
      <c r="H124" s="109">
        <f t="shared" si="42"/>
        <v>13.49374532453278</v>
      </c>
      <c r="I124" s="109">
        <f t="shared" si="42"/>
        <v>15.836437681668661</v>
      </c>
      <c r="J124" s="109">
        <f t="shared" si="42"/>
        <v>18.756418764411343</v>
      </c>
      <c r="K124" s="109">
        <f t="shared" si="42"/>
        <v>22.10827182876416</v>
      </c>
      <c r="L124" s="109">
        <f t="shared" si="42"/>
        <v>26.66792818465375</v>
      </c>
      <c r="M124" s="109">
        <f t="shared" si="42"/>
        <v>30.403522351280305</v>
      </c>
      <c r="N124" s="109">
        <f t="shared" si="42"/>
        <v>37.952062159774364</v>
      </c>
      <c r="O124" s="109">
        <f t="shared" si="42"/>
        <v>47.900717393768751</v>
      </c>
      <c r="P124" s="109">
        <f t="shared" si="42"/>
        <v>57.787982749181516</v>
      </c>
      <c r="Q124" s="109">
        <f t="shared" si="42"/>
        <v>68.208413225138969</v>
      </c>
    </row>
    <row r="125" spans="1:17" ht="12" customHeight="1" x14ac:dyDescent="0.25">
      <c r="A125" s="87" t="s">
        <v>51</v>
      </c>
      <c r="B125" s="109">
        <f t="shared" ref="B125:Q125" si="43">B86*B112</f>
        <v>10.288700706164493</v>
      </c>
      <c r="C125" s="109">
        <f t="shared" si="43"/>
        <v>11.367868375006971</v>
      </c>
      <c r="D125" s="109">
        <f t="shared" si="43"/>
        <v>12.507136961092931</v>
      </c>
      <c r="E125" s="109">
        <f t="shared" si="43"/>
        <v>13.46725704000742</v>
      </c>
      <c r="F125" s="109">
        <f t="shared" si="43"/>
        <v>14.251292574235332</v>
      </c>
      <c r="G125" s="109">
        <f t="shared" si="43"/>
        <v>15.079596765037298</v>
      </c>
      <c r="H125" s="109">
        <f t="shared" si="43"/>
        <v>16.423101240335576</v>
      </c>
      <c r="I125" s="109">
        <f t="shared" si="43"/>
        <v>18.290696781018092</v>
      </c>
      <c r="J125" s="109">
        <f t="shared" si="43"/>
        <v>20.408130374025859</v>
      </c>
      <c r="K125" s="109">
        <f t="shared" si="43"/>
        <v>22.654101039083848</v>
      </c>
      <c r="L125" s="109">
        <f t="shared" si="43"/>
        <v>25.821200939628024</v>
      </c>
      <c r="M125" s="109">
        <f t="shared" si="43"/>
        <v>26.814920307840953</v>
      </c>
      <c r="N125" s="109">
        <f t="shared" si="43"/>
        <v>28.138533874665306</v>
      </c>
      <c r="O125" s="109">
        <f t="shared" si="43"/>
        <v>29.528755116937102</v>
      </c>
      <c r="P125" s="109">
        <f t="shared" si="43"/>
        <v>30.771685639548565</v>
      </c>
      <c r="Q125" s="109">
        <f t="shared" si="43"/>
        <v>31.748380733950061</v>
      </c>
    </row>
    <row r="126" spans="1:17" ht="12.95" customHeight="1" x14ac:dyDescent="0.25">
      <c r="A126" s="40" t="s">
        <v>129</v>
      </c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</row>
    <row r="127" spans="1:17" ht="12" customHeight="1" x14ac:dyDescent="0.25">
      <c r="A127" s="87" t="s">
        <v>29</v>
      </c>
      <c r="B127" s="109">
        <f t="shared" ref="B127:Q127" si="44">B88*B114</f>
        <v>85.342453068557134</v>
      </c>
      <c r="C127" s="109">
        <f t="shared" si="44"/>
        <v>94.849076078704925</v>
      </c>
      <c r="D127" s="109">
        <f t="shared" si="44"/>
        <v>107.51516868748271</v>
      </c>
      <c r="E127" s="109">
        <f t="shared" si="44"/>
        <v>122.829429564756</v>
      </c>
      <c r="F127" s="109">
        <f t="shared" si="44"/>
        <v>133.3504254201286</v>
      </c>
      <c r="G127" s="109">
        <f t="shared" si="44"/>
        <v>144.475932457786</v>
      </c>
      <c r="H127" s="109">
        <f t="shared" si="44"/>
        <v>159.37563363114151</v>
      </c>
      <c r="I127" s="109">
        <f t="shared" si="44"/>
        <v>180.65559640974061</v>
      </c>
      <c r="J127" s="109">
        <f t="shared" si="44"/>
        <v>217.31459814930147</v>
      </c>
      <c r="K127" s="109">
        <f t="shared" si="44"/>
        <v>256.89151204409399</v>
      </c>
      <c r="L127" s="109">
        <f t="shared" si="44"/>
        <v>272.65737525182442</v>
      </c>
      <c r="M127" s="109">
        <f t="shared" si="44"/>
        <v>291.6457444308129</v>
      </c>
      <c r="N127" s="109">
        <f t="shared" si="44"/>
        <v>303.50220492045048</v>
      </c>
      <c r="O127" s="109">
        <f t="shared" si="44"/>
        <v>303.69752212116231</v>
      </c>
      <c r="P127" s="109">
        <f t="shared" si="44"/>
        <v>297.8792912292468</v>
      </c>
      <c r="Q127" s="109">
        <f t="shared" si="44"/>
        <v>294.30875431884596</v>
      </c>
    </row>
    <row r="128" spans="1:17" ht="12" customHeight="1" x14ac:dyDescent="0.25">
      <c r="A128" s="87" t="s">
        <v>28</v>
      </c>
      <c r="B128" s="109">
        <f t="shared" ref="B128:Q128" si="45">B89*B115</f>
        <v>7.5367125534600472</v>
      </c>
      <c r="C128" s="109">
        <f t="shared" si="45"/>
        <v>12.08914010681778</v>
      </c>
      <c r="D128" s="109">
        <f t="shared" si="45"/>
        <v>15.871497957655912</v>
      </c>
      <c r="E128" s="109">
        <f t="shared" si="45"/>
        <v>23.328601150506945</v>
      </c>
      <c r="F128" s="109">
        <f t="shared" si="45"/>
        <v>41.937281604402351</v>
      </c>
      <c r="G128" s="109">
        <f t="shared" si="45"/>
        <v>71.123114119614087</v>
      </c>
      <c r="H128" s="109">
        <f t="shared" si="45"/>
        <v>103.03339387107908</v>
      </c>
      <c r="I128" s="109">
        <f t="shared" si="45"/>
        <v>139.93358188706864</v>
      </c>
      <c r="J128" s="109">
        <f t="shared" si="45"/>
        <v>173.25486979407316</v>
      </c>
      <c r="K128" s="109">
        <f t="shared" si="45"/>
        <v>194.74160949468742</v>
      </c>
      <c r="L128" s="109">
        <f t="shared" si="45"/>
        <v>211.54910139603533</v>
      </c>
      <c r="M128" s="109">
        <f t="shared" si="45"/>
        <v>225.32099522010571</v>
      </c>
      <c r="N128" s="109">
        <f t="shared" si="45"/>
        <v>234.76631799663474</v>
      </c>
      <c r="O128" s="109">
        <f t="shared" si="45"/>
        <v>243.97552644309968</v>
      </c>
      <c r="P128" s="109">
        <f t="shared" si="45"/>
        <v>252.24690687258968</v>
      </c>
      <c r="Q128" s="109">
        <f t="shared" si="45"/>
        <v>263.80526331480314</v>
      </c>
    </row>
    <row r="129" spans="1:17" ht="12.95" customHeight="1" x14ac:dyDescent="0.25">
      <c r="A129" s="40" t="s">
        <v>128</v>
      </c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</row>
    <row r="130" spans="1:17" ht="12" customHeight="1" x14ac:dyDescent="0.25">
      <c r="A130" s="54" t="s">
        <v>50</v>
      </c>
      <c r="B130" s="53">
        <f t="shared" ref="B130:Q130" si="46">B91*B117</f>
        <v>506.64386616777222</v>
      </c>
      <c r="C130" s="53">
        <f t="shared" si="46"/>
        <v>520.58174948265457</v>
      </c>
      <c r="D130" s="53">
        <f t="shared" si="46"/>
        <v>531.62742936809957</v>
      </c>
      <c r="E130" s="53">
        <f t="shared" si="46"/>
        <v>539.85147716438632</v>
      </c>
      <c r="F130" s="53">
        <f t="shared" si="46"/>
        <v>544.23500382145289</v>
      </c>
      <c r="G130" s="53">
        <f t="shared" si="46"/>
        <v>547.47648689964876</v>
      </c>
      <c r="H130" s="53">
        <f t="shared" si="46"/>
        <v>541.3846058693714</v>
      </c>
      <c r="I130" s="53">
        <f t="shared" si="46"/>
        <v>535.02097237924499</v>
      </c>
      <c r="J130" s="53">
        <f t="shared" si="46"/>
        <v>518.38356949162255</v>
      </c>
      <c r="K130" s="53">
        <f t="shared" si="46"/>
        <v>495.16601659002731</v>
      </c>
      <c r="L130" s="53">
        <f t="shared" si="46"/>
        <v>468.47339179798126</v>
      </c>
      <c r="M130" s="53">
        <f t="shared" si="46"/>
        <v>431.01849001180909</v>
      </c>
      <c r="N130" s="53">
        <f t="shared" si="46"/>
        <v>381.87567100514946</v>
      </c>
      <c r="O130" s="53">
        <f t="shared" si="46"/>
        <v>324.86966775539889</v>
      </c>
      <c r="P130" s="53">
        <f t="shared" si="46"/>
        <v>262.71035696643321</v>
      </c>
      <c r="Q130" s="53">
        <f t="shared" si="46"/>
        <v>194.67497288096794</v>
      </c>
    </row>
    <row r="131" spans="1:17" ht="12" customHeight="1" x14ac:dyDescent="0.25">
      <c r="A131" s="49" t="s">
        <v>26</v>
      </c>
      <c r="B131" s="48">
        <f t="shared" ref="B131:Q131" si="47">B92*B118</f>
        <v>2612.3544408543121</v>
      </c>
      <c r="C131" s="48">
        <f t="shared" si="47"/>
        <v>2892.9685025351218</v>
      </c>
      <c r="D131" s="48">
        <f t="shared" si="47"/>
        <v>3133.8708537462526</v>
      </c>
      <c r="E131" s="48">
        <f t="shared" si="47"/>
        <v>3386.8037167571192</v>
      </c>
      <c r="F131" s="48">
        <f t="shared" si="47"/>
        <v>3621.0478952637832</v>
      </c>
      <c r="G131" s="48">
        <f t="shared" si="47"/>
        <v>3972.3224541565869</v>
      </c>
      <c r="H131" s="48">
        <f t="shared" si="47"/>
        <v>4221.0413632322734</v>
      </c>
      <c r="I131" s="48">
        <f t="shared" si="47"/>
        <v>4537.8501901812924</v>
      </c>
      <c r="J131" s="48">
        <f t="shared" si="47"/>
        <v>4756.2768581377013</v>
      </c>
      <c r="K131" s="48">
        <f t="shared" si="47"/>
        <v>5006.301384069192</v>
      </c>
      <c r="L131" s="48">
        <f t="shared" si="47"/>
        <v>5140.7907040724531</v>
      </c>
      <c r="M131" s="48">
        <f t="shared" si="47"/>
        <v>5382.2302868302604</v>
      </c>
      <c r="N131" s="48">
        <f t="shared" si="47"/>
        <v>5602.0522048082121</v>
      </c>
      <c r="O131" s="48">
        <f t="shared" si="47"/>
        <v>5796.7241706756859</v>
      </c>
      <c r="P131" s="48">
        <f t="shared" si="47"/>
        <v>5959.2375375892307</v>
      </c>
      <c r="Q131" s="48">
        <f t="shared" si="47"/>
        <v>6140.3291963732709</v>
      </c>
    </row>
    <row r="132" spans="1:17" s="28" customFormat="1" ht="12" customHeight="1" x14ac:dyDescent="0.25"/>
    <row r="133" spans="1:17" ht="12.95" customHeight="1" x14ac:dyDescent="0.25">
      <c r="A133" s="111" t="s">
        <v>48</v>
      </c>
      <c r="B133" s="110">
        <f t="shared" ref="B133" si="48">SUM(B134,B139,B142)</f>
        <v>912.60879487735224</v>
      </c>
      <c r="C133" s="110">
        <f t="shared" ref="C133:Q133" si="49">SUM(C134,C139,C142)</f>
        <v>946.87640269349242</v>
      </c>
      <c r="D133" s="110">
        <f t="shared" si="49"/>
        <v>990.89868376790218</v>
      </c>
      <c r="E133" s="110">
        <f t="shared" si="49"/>
        <v>1039.6573133167717</v>
      </c>
      <c r="F133" s="110">
        <f t="shared" si="49"/>
        <v>1091.1445772389875</v>
      </c>
      <c r="G133" s="110">
        <f t="shared" si="49"/>
        <v>1152.0483634719617</v>
      </c>
      <c r="H133" s="110">
        <f t="shared" si="49"/>
        <v>1217.026742623174</v>
      </c>
      <c r="I133" s="110">
        <f t="shared" si="49"/>
        <v>1303.0916533477389</v>
      </c>
      <c r="J133" s="110">
        <f t="shared" si="49"/>
        <v>1400.3228127028142</v>
      </c>
      <c r="K133" s="110">
        <f t="shared" si="49"/>
        <v>1492.5474316789987</v>
      </c>
      <c r="L133" s="110">
        <f t="shared" si="49"/>
        <v>1546.5577197002517</v>
      </c>
      <c r="M133" s="110">
        <f t="shared" si="49"/>
        <v>1584.5263617757428</v>
      </c>
      <c r="N133" s="110">
        <f t="shared" si="49"/>
        <v>1597.7860295451869</v>
      </c>
      <c r="O133" s="110">
        <f t="shared" si="49"/>
        <v>1585.3992687042805</v>
      </c>
      <c r="P133" s="110">
        <f t="shared" si="49"/>
        <v>1556.3313270152423</v>
      </c>
      <c r="Q133" s="110">
        <f t="shared" si="49"/>
        <v>1534.3608078787468</v>
      </c>
    </row>
    <row r="134" spans="1:17" ht="12.95" customHeight="1" x14ac:dyDescent="0.25">
      <c r="A134" s="40" t="s">
        <v>130</v>
      </c>
      <c r="B134" s="55">
        <f t="shared" ref="B134" si="50">SUM(B135:B138)</f>
        <v>466.78193201289406</v>
      </c>
      <c r="C134" s="55">
        <f t="shared" ref="C134:Q134" si="51">SUM(C135:C138)</f>
        <v>464.56925114649044</v>
      </c>
      <c r="D134" s="55">
        <f t="shared" si="51"/>
        <v>469.84484026198464</v>
      </c>
      <c r="E134" s="55">
        <f t="shared" si="51"/>
        <v>474.03017130509272</v>
      </c>
      <c r="F134" s="55">
        <f t="shared" si="51"/>
        <v>483.49891650213812</v>
      </c>
      <c r="G134" s="55">
        <f t="shared" si="51"/>
        <v>491.86466769554374</v>
      </c>
      <c r="H134" s="55">
        <f t="shared" si="51"/>
        <v>501.06115586603926</v>
      </c>
      <c r="I134" s="55">
        <f t="shared" si="51"/>
        <v>515.16200492836458</v>
      </c>
      <c r="J134" s="55">
        <f t="shared" si="51"/>
        <v>525.59362019708419</v>
      </c>
      <c r="K134" s="55">
        <f t="shared" si="51"/>
        <v>536.63853572228811</v>
      </c>
      <c r="L134" s="55">
        <f t="shared" si="51"/>
        <v>553.10386748242627</v>
      </c>
      <c r="M134" s="55">
        <f t="shared" si="51"/>
        <v>561.03943502433901</v>
      </c>
      <c r="N134" s="55">
        <f t="shared" si="51"/>
        <v>569.10476172563438</v>
      </c>
      <c r="O134" s="55">
        <f t="shared" si="51"/>
        <v>572.46863909148942</v>
      </c>
      <c r="P134" s="55">
        <f t="shared" si="51"/>
        <v>573.54265690504587</v>
      </c>
      <c r="Q134" s="55">
        <f t="shared" si="51"/>
        <v>575.85015811792118</v>
      </c>
    </row>
    <row r="135" spans="1:17" ht="12" customHeight="1" x14ac:dyDescent="0.25">
      <c r="A135" s="87" t="s">
        <v>33</v>
      </c>
      <c r="B135" s="109">
        <f>B5*1000000/0.086/RES_summary!B$6</f>
        <v>323.7100476222281</v>
      </c>
      <c r="C135" s="109">
        <f>C5*1000000/0.086/RES_summary!C$6</f>
        <v>319.85740544092312</v>
      </c>
      <c r="D135" s="109">
        <f>D5*1000000/0.086/RES_summary!D$6</f>
        <v>319.6004844424649</v>
      </c>
      <c r="E135" s="109">
        <f>E5*1000000/0.086/RES_summary!E$6</f>
        <v>321.87794310191765</v>
      </c>
      <c r="F135" s="109">
        <f>F5*1000000/0.086/RES_summary!F$6</f>
        <v>328.79519149823346</v>
      </c>
      <c r="G135" s="109">
        <f>G5*1000000/0.086/RES_summary!G$6</f>
        <v>334.85450236413237</v>
      </c>
      <c r="H135" s="109">
        <f>H5*1000000/0.086/RES_summary!H$6</f>
        <v>339.49405408632089</v>
      </c>
      <c r="I135" s="109">
        <f>I5*1000000/0.086/RES_summary!I$6</f>
        <v>349.2391860540186</v>
      </c>
      <c r="J135" s="109">
        <f>J5*1000000/0.086/RES_summary!J$6</f>
        <v>354.55775312449663</v>
      </c>
      <c r="K135" s="109">
        <f>K5*1000000/0.086/RES_summary!K$6</f>
        <v>360.14312976084221</v>
      </c>
      <c r="L135" s="109">
        <f>L5*1000000/0.086/RES_summary!L$6</f>
        <v>370.83341927715605</v>
      </c>
      <c r="M135" s="109">
        <f>M5*1000000/0.086/RES_summary!M$6</f>
        <v>379.87986277913348</v>
      </c>
      <c r="N135" s="109">
        <f>N5*1000000/0.086/RES_summary!N$6</f>
        <v>386.08492319290059</v>
      </c>
      <c r="O135" s="109">
        <f>O5*1000000/0.086/RES_summary!O$6</f>
        <v>387.27896888411061</v>
      </c>
      <c r="P135" s="109">
        <f>P5*1000000/0.086/RES_summary!P$6</f>
        <v>387.7174136563408</v>
      </c>
      <c r="Q135" s="109">
        <f>Q5*1000000/0.086/RES_summary!Q$6</f>
        <v>385.44241966217015</v>
      </c>
    </row>
    <row r="136" spans="1:17" ht="12" customHeight="1" x14ac:dyDescent="0.25">
      <c r="A136" s="87" t="s">
        <v>53</v>
      </c>
      <c r="B136" s="109">
        <f>B6*1000000/0.086/RES_summary!B$6</f>
        <v>137.31249953917703</v>
      </c>
      <c r="C136" s="109">
        <f>C6*1000000/0.086/RES_summary!C$6</f>
        <v>138.04305698177512</v>
      </c>
      <c r="D136" s="109">
        <f>D6*1000000/0.086/RES_summary!D$6</f>
        <v>142.63824228716098</v>
      </c>
      <c r="E136" s="109">
        <f>E6*1000000/0.086/RES_summary!E$6</f>
        <v>143.61312029754112</v>
      </c>
      <c r="F136" s="109">
        <f>F6*1000000/0.086/RES_summary!F$6</f>
        <v>145.28029121363315</v>
      </c>
      <c r="G136" s="109">
        <f>G6*1000000/0.086/RES_summary!G$6</f>
        <v>146.56901058396312</v>
      </c>
      <c r="H136" s="109">
        <f>H6*1000000/0.086/RES_summary!H$6</f>
        <v>149.7069704618423</v>
      </c>
      <c r="I136" s="109">
        <f>I6*1000000/0.086/RES_summary!I$6</f>
        <v>152.28398440042571</v>
      </c>
      <c r="J136" s="109">
        <f>J6*1000000/0.086/RES_summary!J$6</f>
        <v>155.34808602729549</v>
      </c>
      <c r="K136" s="109">
        <f>K6*1000000/0.086/RES_summary!K$6</f>
        <v>158.60511774108039</v>
      </c>
      <c r="L136" s="109">
        <f>L6*1000000/0.086/RES_summary!L$6</f>
        <v>161.24980969564223</v>
      </c>
      <c r="M136" s="109">
        <f>M6*1000000/0.086/RES_summary!M$6</f>
        <v>159.05283479885077</v>
      </c>
      <c r="N136" s="109">
        <f>N6*1000000/0.086/RES_summary!N$6</f>
        <v>157.90131378690936</v>
      </c>
      <c r="O136" s="109">
        <f>O6*1000000/0.086/RES_summary!O$6</f>
        <v>156.49748595495689</v>
      </c>
      <c r="P136" s="109">
        <f>P6*1000000/0.086/RES_summary!P$6</f>
        <v>153.60489428413808</v>
      </c>
      <c r="Q136" s="109">
        <f>Q6*1000000/0.086/RES_summary!Q$6</f>
        <v>154.65713356670315</v>
      </c>
    </row>
    <row r="137" spans="1:17" ht="12" customHeight="1" x14ac:dyDescent="0.25">
      <c r="A137" s="87" t="s">
        <v>52</v>
      </c>
      <c r="B137" s="109">
        <f>B7*1000000/0.086/RES_summary!B$6</f>
        <v>1.0181092957948958</v>
      </c>
      <c r="C137" s="109">
        <f>C7*1000000/0.086/RES_summary!C$6</f>
        <v>1.2767833667266515</v>
      </c>
      <c r="D137" s="109">
        <f>D7*1000000/0.086/RES_summary!D$6</f>
        <v>1.5187255259108654</v>
      </c>
      <c r="E137" s="109">
        <f>E7*1000000/0.086/RES_summary!E$6</f>
        <v>1.8277900493687094</v>
      </c>
      <c r="F137" s="109">
        <f>F7*1000000/0.086/RES_summary!F$6</f>
        <v>2.1609011280261297</v>
      </c>
      <c r="G137" s="109">
        <f>G7*1000000/0.086/RES_summary!G$6</f>
        <v>2.5947045843812835</v>
      </c>
      <c r="H137" s="109">
        <f>H7*1000000/0.086/RES_summary!H$6</f>
        <v>3.1264249977891709</v>
      </c>
      <c r="I137" s="109">
        <f>I7*1000000/0.086/RES_summary!I$6</f>
        <v>3.7192783509573877</v>
      </c>
      <c r="J137" s="109">
        <f>J7*1000000/0.086/RES_summary!J$6</f>
        <v>4.4479751381388599</v>
      </c>
      <c r="K137" s="109">
        <f>K7*1000000/0.086/RES_summary!K$6</f>
        <v>5.2732136003505081</v>
      </c>
      <c r="L137" s="109">
        <f>L7*1000000/0.086/RES_summary!L$6</f>
        <v>6.4233965721092057</v>
      </c>
      <c r="M137" s="109">
        <f>M7*1000000/0.086/RES_summary!M$6</f>
        <v>7.3711573335963703</v>
      </c>
      <c r="N137" s="109">
        <f>N7*1000000/0.086/RES_summary!N$6</f>
        <v>9.2593568997183038</v>
      </c>
      <c r="O137" s="109">
        <f>O7*1000000/0.086/RES_summary!O$6</f>
        <v>11.768829919210745</v>
      </c>
      <c r="P137" s="109">
        <f>P7*1000000/0.086/RES_summary!P$6</f>
        <v>14.295203954313054</v>
      </c>
      <c r="Q137" s="109">
        <f>Q7*1000000/0.086/RES_summary!Q$6</f>
        <v>17.049316719061231</v>
      </c>
    </row>
    <row r="138" spans="1:17" ht="12" customHeight="1" x14ac:dyDescent="0.25">
      <c r="A138" s="87" t="s">
        <v>51</v>
      </c>
      <c r="B138" s="109">
        <f>B8*1000000/0.086/RES_summary!B$6</f>
        <v>4.7412755556940871</v>
      </c>
      <c r="C138" s="109">
        <f>C8*1000000/0.086/RES_summary!C$6</f>
        <v>5.3920053570655622</v>
      </c>
      <c r="D138" s="109">
        <f>D8*1000000/0.086/RES_summary!D$6</f>
        <v>6.0873880064478874</v>
      </c>
      <c r="E138" s="109">
        <f>E8*1000000/0.086/RES_summary!E$6</f>
        <v>6.7113178562652376</v>
      </c>
      <c r="F138" s="109">
        <f>F8*1000000/0.086/RES_summary!F$6</f>
        <v>7.2625326622454001</v>
      </c>
      <c r="G138" s="109">
        <f>G8*1000000/0.086/RES_summary!G$6</f>
        <v>7.846450163066927</v>
      </c>
      <c r="H138" s="109">
        <f>H8*1000000/0.086/RES_summary!H$6</f>
        <v>8.7337063200868439</v>
      </c>
      <c r="I138" s="109">
        <f>I8*1000000/0.086/RES_summary!I$6</f>
        <v>9.9195561229628808</v>
      </c>
      <c r="J138" s="109">
        <f>J8*1000000/0.086/RES_summary!J$6</f>
        <v>11.239805907153308</v>
      </c>
      <c r="K138" s="109">
        <f>K8*1000000/0.086/RES_summary!K$6</f>
        <v>12.617074620015094</v>
      </c>
      <c r="L138" s="109">
        <f>L8*1000000/0.086/RES_summary!L$6</f>
        <v>14.597241937518826</v>
      </c>
      <c r="M138" s="109">
        <f>M8*1000000/0.086/RES_summary!M$6</f>
        <v>14.735580112758379</v>
      </c>
      <c r="N138" s="109">
        <f>N8*1000000/0.086/RES_summary!N$6</f>
        <v>15.859167846106033</v>
      </c>
      <c r="O138" s="109">
        <f>O8*1000000/0.086/RES_summary!O$6</f>
        <v>16.923354333211272</v>
      </c>
      <c r="P138" s="109">
        <f>P8*1000000/0.086/RES_summary!P$6</f>
        <v>17.925145010253996</v>
      </c>
      <c r="Q138" s="109">
        <f>Q8*1000000/0.086/RES_summary!Q$6</f>
        <v>18.701288169986597</v>
      </c>
    </row>
    <row r="139" spans="1:17" ht="12.95" customHeight="1" x14ac:dyDescent="0.25">
      <c r="A139" s="40" t="s">
        <v>129</v>
      </c>
      <c r="B139" s="55">
        <f t="shared" ref="B139" si="52">SUM(B140:B141)</f>
        <v>133.30223562865055</v>
      </c>
      <c r="C139" s="55">
        <f t="shared" ref="C139:Q139" si="53">SUM(C140:C141)</f>
        <v>153.14676484412749</v>
      </c>
      <c r="D139" s="55">
        <f t="shared" si="53"/>
        <v>177.78929451322881</v>
      </c>
      <c r="E139" s="55">
        <f t="shared" si="53"/>
        <v>209.28344855325528</v>
      </c>
      <c r="F139" s="55">
        <f t="shared" si="53"/>
        <v>240.36903676776623</v>
      </c>
      <c r="G139" s="55">
        <f t="shared" si="53"/>
        <v>279.24066355184561</v>
      </c>
      <c r="H139" s="55">
        <f t="shared" si="53"/>
        <v>327.84373289183026</v>
      </c>
      <c r="I139" s="55">
        <f t="shared" si="53"/>
        <v>391.1561430045507</v>
      </c>
      <c r="J139" s="55">
        <f t="shared" si="53"/>
        <v>478.4545234729116</v>
      </c>
      <c r="K139" s="55">
        <f t="shared" si="53"/>
        <v>563.82508612496224</v>
      </c>
      <c r="L139" s="55">
        <f t="shared" si="53"/>
        <v>608.86633753328556</v>
      </c>
      <c r="M139" s="55">
        <f t="shared" si="53"/>
        <v>649.41828896639925</v>
      </c>
      <c r="N139" s="55">
        <f t="shared" si="53"/>
        <v>671.54917063628568</v>
      </c>
      <c r="O139" s="55">
        <f t="shared" si="53"/>
        <v>677.05143888081398</v>
      </c>
      <c r="P139" s="55">
        <f t="shared" si="53"/>
        <v>671.7145293306703</v>
      </c>
      <c r="Q139" s="55">
        <f t="shared" si="53"/>
        <v>673.58840790651277</v>
      </c>
    </row>
    <row r="140" spans="1:17" ht="12" customHeight="1" x14ac:dyDescent="0.25">
      <c r="A140" s="87" t="s">
        <v>29</v>
      </c>
      <c r="B140" s="109">
        <f>B10*1000000/0.086/RES_summary!B$6</f>
        <v>128.99023915600682</v>
      </c>
      <c r="C140" s="109">
        <f>C10*1000000/0.086/RES_summary!C$6</f>
        <v>146.15786090332998</v>
      </c>
      <c r="D140" s="109">
        <f>D10*1000000/0.086/RES_summary!D$6</f>
        <v>168.53176071088001</v>
      </c>
      <c r="E140" s="109">
        <f>E10*1000000/0.086/RES_summary!E$6</f>
        <v>195.56621109924865</v>
      </c>
      <c r="F140" s="109">
        <f>F10*1000000/0.086/RES_summary!F$6</f>
        <v>215.51252131633555</v>
      </c>
      <c r="G140" s="109">
        <f>G10*1000000/0.086/RES_summary!G$6</f>
        <v>236.77014262772025</v>
      </c>
      <c r="H140" s="109">
        <f>H10*1000000/0.086/RES_summary!H$6</f>
        <v>265.22252394630186</v>
      </c>
      <c r="I140" s="109">
        <f>I10*1000000/0.086/RES_summary!I$6</f>
        <v>304.73727507008164</v>
      </c>
      <c r="J140" s="109">
        <f>J10*1000000/0.086/RES_summary!J$6</f>
        <v>370.14706124783999</v>
      </c>
      <c r="K140" s="109">
        <f>K10*1000000/0.086/RES_summary!K$6</f>
        <v>440.09182025905801</v>
      </c>
      <c r="L140" s="109">
        <f>L10*1000000/0.086/RES_summary!L$6</f>
        <v>471.69978928133418</v>
      </c>
      <c r="M140" s="109">
        <f>M10*1000000/0.086/RES_summary!M$6</f>
        <v>502.47357859839525</v>
      </c>
      <c r="N140" s="109">
        <f>N10*1000000/0.086/RES_summary!N$6</f>
        <v>517.58642808330751</v>
      </c>
      <c r="O140" s="109">
        <f>O10*1000000/0.086/RES_summary!O$6</f>
        <v>516.03158261021974</v>
      </c>
      <c r="P140" s="109">
        <f>P10*1000000/0.086/RES_summary!P$6</f>
        <v>504.20461310125933</v>
      </c>
      <c r="Q140" s="109">
        <f>Q10*1000000/0.086/RES_summary!Q$6</f>
        <v>496.68112140999312</v>
      </c>
    </row>
    <row r="141" spans="1:17" ht="12" customHeight="1" x14ac:dyDescent="0.25">
      <c r="A141" s="87" t="s">
        <v>28</v>
      </c>
      <c r="B141" s="109">
        <f>B11*1000000/0.086/RES_summary!B$6</f>
        <v>4.3119964726437408</v>
      </c>
      <c r="C141" s="109">
        <f>C11*1000000/0.086/RES_summary!C$6</f>
        <v>6.9889039407975257</v>
      </c>
      <c r="D141" s="109">
        <f>D11*1000000/0.086/RES_summary!D$6</f>
        <v>9.2575338023487905</v>
      </c>
      <c r="E141" s="109">
        <f>E11*1000000/0.086/RES_summary!E$6</f>
        <v>13.717237454006632</v>
      </c>
      <c r="F141" s="109">
        <f>F11*1000000/0.086/RES_summary!F$6</f>
        <v>24.856515451430681</v>
      </c>
      <c r="G141" s="109">
        <f>G11*1000000/0.086/RES_summary!G$6</f>
        <v>42.47052092412536</v>
      </c>
      <c r="H141" s="109">
        <f>H11*1000000/0.086/RES_summary!H$6</f>
        <v>62.621208945528402</v>
      </c>
      <c r="I141" s="109">
        <f>I11*1000000/0.086/RES_summary!I$6</f>
        <v>86.418867934469091</v>
      </c>
      <c r="J141" s="109">
        <f>J11*1000000/0.086/RES_summary!J$6</f>
        <v>108.30746222507163</v>
      </c>
      <c r="K141" s="109">
        <f>K11*1000000/0.086/RES_summary!K$6</f>
        <v>123.73326586590426</v>
      </c>
      <c r="L141" s="109">
        <f>L11*1000000/0.086/RES_summary!L$6</f>
        <v>137.16654825195144</v>
      </c>
      <c r="M141" s="109">
        <f>M11*1000000/0.086/RES_summary!M$6</f>
        <v>146.944710368004</v>
      </c>
      <c r="N141" s="109">
        <f>N11*1000000/0.086/RES_summary!N$6</f>
        <v>153.96274255297811</v>
      </c>
      <c r="O141" s="109">
        <f>O11*1000000/0.086/RES_summary!O$6</f>
        <v>161.01985627059429</v>
      </c>
      <c r="P141" s="109">
        <f>P11*1000000/0.086/RES_summary!P$6</f>
        <v>167.50991622941103</v>
      </c>
      <c r="Q141" s="109">
        <f>Q11*1000000/0.086/RES_summary!Q$6</f>
        <v>176.90728649651962</v>
      </c>
    </row>
    <row r="142" spans="1:17" ht="12.95" customHeight="1" x14ac:dyDescent="0.25">
      <c r="A142" s="40" t="s">
        <v>128</v>
      </c>
      <c r="B142" s="55">
        <f t="shared" ref="B142" si="54">SUM(B143:B144)</f>
        <v>312.52462723580771</v>
      </c>
      <c r="C142" s="55">
        <f t="shared" ref="C142:Q142" si="55">SUM(C143:C144)</f>
        <v>329.16038670287446</v>
      </c>
      <c r="D142" s="55">
        <f t="shared" si="55"/>
        <v>343.26454899268879</v>
      </c>
      <c r="E142" s="55">
        <f t="shared" si="55"/>
        <v>356.34369345842356</v>
      </c>
      <c r="F142" s="55">
        <f t="shared" si="55"/>
        <v>367.27662396908318</v>
      </c>
      <c r="G142" s="55">
        <f t="shared" si="55"/>
        <v>380.94303222457233</v>
      </c>
      <c r="H142" s="55">
        <f t="shared" si="55"/>
        <v>388.12185386530439</v>
      </c>
      <c r="I142" s="55">
        <f t="shared" si="55"/>
        <v>396.77350541482372</v>
      </c>
      <c r="J142" s="55">
        <f t="shared" si="55"/>
        <v>396.27466903281834</v>
      </c>
      <c r="K142" s="55">
        <f t="shared" si="55"/>
        <v>392.08380983174834</v>
      </c>
      <c r="L142" s="55">
        <f t="shared" si="55"/>
        <v>384.58751468453988</v>
      </c>
      <c r="M142" s="55">
        <f t="shared" si="55"/>
        <v>374.06863778500451</v>
      </c>
      <c r="N142" s="55">
        <f t="shared" si="55"/>
        <v>357.13209718326709</v>
      </c>
      <c r="O142" s="55">
        <f t="shared" si="55"/>
        <v>335.87919073197719</v>
      </c>
      <c r="P142" s="55">
        <f t="shared" si="55"/>
        <v>311.07414077952609</v>
      </c>
      <c r="Q142" s="55">
        <f t="shared" si="55"/>
        <v>284.92224185431286</v>
      </c>
    </row>
    <row r="143" spans="1:17" ht="12" customHeight="1" x14ac:dyDescent="0.25">
      <c r="A143" s="54" t="s">
        <v>50</v>
      </c>
      <c r="B143" s="53">
        <f>B13*1000000/0.086/RES_summary!B$6</f>
        <v>245.92689565628632</v>
      </c>
      <c r="C143" s="53">
        <f>C13*1000000/0.086/RES_summary!C$6</f>
        <v>253.96894909435576</v>
      </c>
      <c r="D143" s="53">
        <f>D13*1000000/0.086/RES_summary!D$6</f>
        <v>260.40764104128164</v>
      </c>
      <c r="E143" s="53">
        <f>E13*1000000/0.086/RES_summary!E$6</f>
        <v>265.39069434797403</v>
      </c>
      <c r="F143" s="53">
        <f>F13*1000000/0.086/RES_summary!F$6</f>
        <v>268.56961748991131</v>
      </c>
      <c r="G143" s="53">
        <f>G13*1000000/0.086/RES_summary!G$6</f>
        <v>271.14070765165371</v>
      </c>
      <c r="H143" s="53">
        <f>H13*1000000/0.086/RES_summary!H$6</f>
        <v>269.64222181381081</v>
      </c>
      <c r="I143" s="53">
        <f>I13*1000000/0.086/RES_summary!I$6</f>
        <v>267.66349271882274</v>
      </c>
      <c r="J143" s="53">
        <f>J13*1000000/0.086/RES_summary!J$6</f>
        <v>259.6314323321634</v>
      </c>
      <c r="K143" s="53">
        <f>K13*1000000/0.086/RES_summary!K$6</f>
        <v>247.42458209991563</v>
      </c>
      <c r="L143" s="53">
        <f>L13*1000000/0.086/RES_summary!L$6</f>
        <v>234.57967209542292</v>
      </c>
      <c r="M143" s="53">
        <f>M13*1000000/0.086/RES_summary!M$6</f>
        <v>215.84626274028557</v>
      </c>
      <c r="N143" s="53">
        <f>N13*1000000/0.086/RES_summary!N$6</f>
        <v>191.26747073323338</v>
      </c>
      <c r="O143" s="53">
        <f>O13*1000000/0.086/RES_summary!O$6</f>
        <v>162.90309715567122</v>
      </c>
      <c r="P143" s="53">
        <f>P13*1000000/0.086/RES_summary!P$6</f>
        <v>131.89322127579791</v>
      </c>
      <c r="Q143" s="53">
        <f>Q13*1000000/0.086/RES_summary!Q$6</f>
        <v>98.227850487802456</v>
      </c>
    </row>
    <row r="144" spans="1:17" ht="12" customHeight="1" x14ac:dyDescent="0.25">
      <c r="A144" s="49" t="s">
        <v>26</v>
      </c>
      <c r="B144" s="48">
        <f>B14*1000000/0.086/RES_summary!B$6</f>
        <v>66.59773157952138</v>
      </c>
      <c r="C144" s="48">
        <f>C14*1000000/0.086/RES_summary!C$6</f>
        <v>75.191437608518711</v>
      </c>
      <c r="D144" s="48">
        <f>D14*1000000/0.086/RES_summary!D$6</f>
        <v>82.85690795140718</v>
      </c>
      <c r="E144" s="48">
        <f>E14*1000000/0.086/RES_summary!E$6</f>
        <v>90.952999110449497</v>
      </c>
      <c r="F144" s="48">
        <f>F14*1000000/0.086/RES_summary!F$6</f>
        <v>98.707006479171895</v>
      </c>
      <c r="G144" s="48">
        <f>G14*1000000/0.086/RES_summary!G$6</f>
        <v>109.80232457291859</v>
      </c>
      <c r="H144" s="48">
        <f>H14*1000000/0.086/RES_summary!H$6</f>
        <v>118.4796320514936</v>
      </c>
      <c r="I144" s="48">
        <f>I14*1000000/0.086/RES_summary!I$6</f>
        <v>129.11001269600101</v>
      </c>
      <c r="J144" s="48">
        <f>J14*1000000/0.086/RES_summary!J$6</f>
        <v>136.64323670065491</v>
      </c>
      <c r="K144" s="48">
        <f>K14*1000000/0.086/RES_summary!K$6</f>
        <v>144.65922773183274</v>
      </c>
      <c r="L144" s="48">
        <f>L14*1000000/0.086/RES_summary!L$6</f>
        <v>150.00784258911699</v>
      </c>
      <c r="M144" s="48">
        <f>M14*1000000/0.086/RES_summary!M$6</f>
        <v>158.22237504471897</v>
      </c>
      <c r="N144" s="48">
        <f>N14*1000000/0.086/RES_summary!N$6</f>
        <v>165.86462645003368</v>
      </c>
      <c r="O144" s="48">
        <f>O14*1000000/0.086/RES_summary!O$6</f>
        <v>172.97609357630597</v>
      </c>
      <c r="P144" s="48">
        <f>P14*1000000/0.086/RES_summary!P$6</f>
        <v>179.18091950372818</v>
      </c>
      <c r="Q144" s="48">
        <f>Q14*1000000/0.086/RES_summary!Q$6</f>
        <v>186.69439136651042</v>
      </c>
    </row>
  </sheetData>
  <pageMargins left="0.39370078740157483" right="0.39370078740157483" top="0.39370078740157483" bottom="0.39370078740157483" header="0.31496062992125984" footer="0.31496062992125984"/>
  <pageSetup paperSize="9" scale="41" orientation="portrait" horizontalDpi="1200" verticalDpi="12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18" sqref="B18"/>
      <selection pane="topRight" activeCell="B18" sqref="B18"/>
      <selection pane="bottomLeft" activeCell="B18" sqref="B18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24.329031377157225</v>
      </c>
      <c r="C3" s="144">
        <v>24.054195519625843</v>
      </c>
      <c r="D3" s="144">
        <v>24.007581080494258</v>
      </c>
      <c r="E3" s="144">
        <v>24.265079674831096</v>
      </c>
      <c r="F3" s="144">
        <v>24.862917647101675</v>
      </c>
      <c r="G3" s="144">
        <v>25.35670583728885</v>
      </c>
      <c r="H3" s="144">
        <v>25.260626802279784</v>
      </c>
      <c r="I3" s="144">
        <v>25.79374878569444</v>
      </c>
      <c r="J3" s="144">
        <v>26.280995665981543</v>
      </c>
      <c r="K3" s="144">
        <v>27.065833749771535</v>
      </c>
      <c r="L3" s="144">
        <v>27.456945430049057</v>
      </c>
      <c r="M3" s="144">
        <v>28.064878466355655</v>
      </c>
      <c r="N3" s="144">
        <v>28.336628809437684</v>
      </c>
      <c r="O3" s="144">
        <v>28.250408288975812</v>
      </c>
      <c r="P3" s="144">
        <v>28.326137963442775</v>
      </c>
      <c r="Q3" s="144">
        <v>27.523089514297713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32.294031242908098</v>
      </c>
      <c r="C5" s="144">
        <v>31.929217797103455</v>
      </c>
      <c r="D5" s="144">
        <v>31.867342413314052</v>
      </c>
      <c r="E5" s="144">
        <v>32.209142607559613</v>
      </c>
      <c r="F5" s="144">
        <v>33.002704745542239</v>
      </c>
      <c r="G5" s="144">
        <v>33.658152592769554</v>
      </c>
      <c r="H5" s="144">
        <v>33.530618565200975</v>
      </c>
      <c r="I5" s="144">
        <v>34.23827756410541</v>
      </c>
      <c r="J5" s="144">
        <v>34.885042563955551</v>
      </c>
      <c r="K5" s="144">
        <v>35.926826151868362</v>
      </c>
      <c r="L5" s="144">
        <v>36.445982571478524</v>
      </c>
      <c r="M5" s="144">
        <v>37.252944762604422</v>
      </c>
      <c r="N5" s="144">
        <v>37.613662537747821</v>
      </c>
      <c r="O5" s="144">
        <v>37.499214570691088</v>
      </c>
      <c r="P5" s="144">
        <v>37.5997371289195</v>
      </c>
      <c r="Q5" s="144">
        <v>36.533781345303353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558754.29786901397</v>
      </c>
      <c r="C7" s="62">
        <v>561338.92052346817</v>
      </c>
      <c r="D7" s="62">
        <v>572140.66316391865</v>
      </c>
      <c r="E7" s="62">
        <v>593878.57430395181</v>
      </c>
      <c r="F7" s="62">
        <v>627536.73238470766</v>
      </c>
      <c r="G7" s="62">
        <v>659071.17023766437</v>
      </c>
      <c r="H7" s="62">
        <v>672598.91199110053</v>
      </c>
      <c r="I7" s="62">
        <v>707520.21037423727</v>
      </c>
      <c r="J7" s="62">
        <v>743678.66527187894</v>
      </c>
      <c r="K7" s="62">
        <v>792717.56671840802</v>
      </c>
      <c r="L7" s="62">
        <v>830417.85731077858</v>
      </c>
      <c r="M7" s="62">
        <v>878305.44481782254</v>
      </c>
      <c r="N7" s="62">
        <v>917584.65726626513</v>
      </c>
      <c r="O7" s="62">
        <v>945340.09238362755</v>
      </c>
      <c r="P7" s="62">
        <v>967951.86231783568</v>
      </c>
      <c r="Q7" s="62">
        <v>958564.51736257283</v>
      </c>
    </row>
    <row r="8" spans="1:17" ht="12.95" customHeight="1" x14ac:dyDescent="0.25">
      <c r="A8" s="133" t="s">
        <v>136</v>
      </c>
      <c r="B8" s="143"/>
      <c r="C8" s="143">
        <v>45052.35380315662</v>
      </c>
      <c r="D8" s="143">
        <v>53354.409251450219</v>
      </c>
      <c r="E8" s="143">
        <v>64375.683084255077</v>
      </c>
      <c r="F8" s="143">
        <v>76381.205568865975</v>
      </c>
      <c r="G8" s="143">
        <v>74342.931436043116</v>
      </c>
      <c r="H8" s="143">
        <v>56421.852323688756</v>
      </c>
      <c r="I8" s="143">
        <v>77901.197174529909</v>
      </c>
      <c r="J8" s="143">
        <v>79224.313486617495</v>
      </c>
      <c r="K8" s="143">
        <v>92190.891752682961</v>
      </c>
      <c r="L8" s="143">
        <v>80938.584879136819</v>
      </c>
      <c r="M8" s="143">
        <v>91212.358382383609</v>
      </c>
      <c r="N8" s="143">
        <v>82690.632865532927</v>
      </c>
      <c r="O8" s="143">
        <v>71253.67837528685</v>
      </c>
      <c r="P8" s="143">
        <v>67664.123737364818</v>
      </c>
      <c r="Q8" s="143">
        <v>43967.064296187491</v>
      </c>
    </row>
    <row r="9" spans="1:17" ht="12.95" customHeight="1" x14ac:dyDescent="0.25">
      <c r="A9" s="131" t="s">
        <v>135</v>
      </c>
      <c r="B9" s="142"/>
      <c r="C9" s="142">
        <f>B7+C8-C7</f>
        <v>42467.731148702442</v>
      </c>
      <c r="D9" s="142">
        <f t="shared" ref="D9:Q9" si="0">C7+D8-D7</f>
        <v>42552.666610999731</v>
      </c>
      <c r="E9" s="142">
        <f t="shared" si="0"/>
        <v>42637.771944221924</v>
      </c>
      <c r="F9" s="142">
        <f t="shared" si="0"/>
        <v>42723.04748811014</v>
      </c>
      <c r="G9" s="142">
        <f t="shared" si="0"/>
        <v>42808.493583086412</v>
      </c>
      <c r="H9" s="142">
        <f t="shared" si="0"/>
        <v>42894.11057025264</v>
      </c>
      <c r="I9" s="142">
        <f t="shared" si="0"/>
        <v>42979.898791393149</v>
      </c>
      <c r="J9" s="142">
        <f t="shared" si="0"/>
        <v>43065.858588975854</v>
      </c>
      <c r="K9" s="142">
        <f t="shared" si="0"/>
        <v>43151.990306153893</v>
      </c>
      <c r="L9" s="142">
        <f t="shared" si="0"/>
        <v>43238.294286766206</v>
      </c>
      <c r="M9" s="142">
        <f t="shared" si="0"/>
        <v>43324.770875339629</v>
      </c>
      <c r="N9" s="142">
        <f t="shared" si="0"/>
        <v>43411.420417090296</v>
      </c>
      <c r="O9" s="142">
        <f t="shared" si="0"/>
        <v>43498.243257924449</v>
      </c>
      <c r="P9" s="142">
        <f t="shared" si="0"/>
        <v>45052.353803156642</v>
      </c>
      <c r="Q9" s="142">
        <f t="shared" si="0"/>
        <v>53354.409251450328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8759.9999999999927</v>
      </c>
      <c r="C11" s="140">
        <v>8759.9999999999945</v>
      </c>
      <c r="D11" s="140">
        <v>8759.9999999999945</v>
      </c>
      <c r="E11" s="140">
        <v>8759.9999999999964</v>
      </c>
      <c r="F11" s="140">
        <v>8759.9999999999927</v>
      </c>
      <c r="G11" s="140">
        <v>8759.9999999999945</v>
      </c>
      <c r="H11" s="140">
        <v>8759.9999999999945</v>
      </c>
      <c r="I11" s="140">
        <v>8759.9999999999964</v>
      </c>
      <c r="J11" s="140">
        <v>8759.9999999999964</v>
      </c>
      <c r="K11" s="140">
        <v>8759.9999999999964</v>
      </c>
      <c r="L11" s="140">
        <v>8759.9999999999982</v>
      </c>
      <c r="M11" s="140">
        <v>8759.9999999999964</v>
      </c>
      <c r="N11" s="140">
        <v>8759.9999999999964</v>
      </c>
      <c r="O11" s="140">
        <v>8759.9999999999927</v>
      </c>
      <c r="P11" s="140">
        <v>8759.9999999999945</v>
      </c>
      <c r="Q11" s="140">
        <v>8759.9999999999945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57.796479357870872</v>
      </c>
      <c r="C13" s="137">
        <f t="shared" ref="C13:Q13" si="1">IF(C5=0,0,1000000*C5/C7)</f>
        <v>56.880463174241228</v>
      </c>
      <c r="D13" s="137">
        <f t="shared" si="1"/>
        <v>55.698440025375433</v>
      </c>
      <c r="E13" s="137">
        <f t="shared" si="1"/>
        <v>54.235232589944751</v>
      </c>
      <c r="F13" s="137">
        <f t="shared" si="1"/>
        <v>52.590873238811668</v>
      </c>
      <c r="G13" s="137">
        <f t="shared" si="1"/>
        <v>51.069071312332262</v>
      </c>
      <c r="H13" s="137">
        <f t="shared" si="1"/>
        <v>49.852323528059223</v>
      </c>
      <c r="I13" s="137">
        <f t="shared" si="1"/>
        <v>48.391942819549051</v>
      </c>
      <c r="J13" s="137">
        <f t="shared" si="1"/>
        <v>46.90875803355479</v>
      </c>
      <c r="K13" s="137">
        <f t="shared" si="1"/>
        <v>45.321092480129707</v>
      </c>
      <c r="L13" s="137">
        <f t="shared" si="1"/>
        <v>43.888726922979508</v>
      </c>
      <c r="M13" s="137">
        <f t="shared" si="1"/>
        <v>42.414566575220768</v>
      </c>
      <c r="N13" s="137">
        <f t="shared" si="1"/>
        <v>40.992035165244786</v>
      </c>
      <c r="O13" s="137">
        <f t="shared" si="1"/>
        <v>39.667432781930046</v>
      </c>
      <c r="P13" s="137">
        <f t="shared" si="1"/>
        <v>38.844635350857239</v>
      </c>
      <c r="Q13" s="137">
        <f t="shared" si="1"/>
        <v>38.11301240924675</v>
      </c>
    </row>
    <row r="14" spans="1:17" ht="12.95" customHeight="1" x14ac:dyDescent="0.25">
      <c r="A14" s="131" t="s">
        <v>132</v>
      </c>
      <c r="B14" s="130"/>
      <c r="C14" s="130">
        <v>46.383190322023282</v>
      </c>
      <c r="D14" s="130">
        <v>44.93572260010432</v>
      </c>
      <c r="E14" s="130">
        <v>43.589646988486862</v>
      </c>
      <c r="F14" s="130">
        <v>42.717365429545922</v>
      </c>
      <c r="G14" s="130">
        <v>42.097183988986451</v>
      </c>
      <c r="H14" s="130">
        <v>41.678790251130096</v>
      </c>
      <c r="I14" s="130">
        <v>40.971717354404582</v>
      </c>
      <c r="J14" s="130">
        <v>39.581535879721905</v>
      </c>
      <c r="K14" s="130">
        <v>38.35321079634263</v>
      </c>
      <c r="L14" s="130">
        <v>37.289725380444558</v>
      </c>
      <c r="M14" s="130">
        <v>36.299701876214307</v>
      </c>
      <c r="N14" s="130">
        <v>34.704596394155466</v>
      </c>
      <c r="O14" s="130">
        <v>33.676820709031375</v>
      </c>
      <c r="P14" s="130">
        <v>32.368622220491943</v>
      </c>
      <c r="Q14" s="130">
        <v>30.285468709697565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0.63936769495159607</v>
      </c>
      <c r="C16" s="134">
        <f>C7/RES_summary!C$6</f>
        <v>0.6419322278678169</v>
      </c>
      <c r="D16" s="134">
        <f>D7/RES_summary!D$6</f>
        <v>0.65502864263110072</v>
      </c>
      <c r="E16" s="134">
        <f>E7/RES_summary!E$6</f>
        <v>0.67749423533472874</v>
      </c>
      <c r="F16" s="134">
        <f>F7/RES_summary!F$6</f>
        <v>0.71369223114394209</v>
      </c>
      <c r="G16" s="134">
        <f>G7/RES_summary!G$6</f>
        <v>0.74850391501100988</v>
      </c>
      <c r="H16" s="134">
        <f>H7/RES_summary!H$6</f>
        <v>0.77739664397938557</v>
      </c>
      <c r="I16" s="134">
        <f>I7/RES_summary!I$6</f>
        <v>0.82384555505720447</v>
      </c>
      <c r="J16" s="134">
        <f>J7/RES_summary!J$6</f>
        <v>0.86283736873099859</v>
      </c>
      <c r="K16" s="134">
        <f>K7/RES_summary!K$6</f>
        <v>0.90713235659044811</v>
      </c>
      <c r="L16" s="134">
        <f>L7/RES_summary!L$6</f>
        <v>0.96454340504234726</v>
      </c>
      <c r="M16" s="134">
        <f>M7/RES_summary!M$6</f>
        <v>1.0224148126626187</v>
      </c>
      <c r="N16" s="134">
        <f>N7/RES_summary!N$6</f>
        <v>1.0751752429803862</v>
      </c>
      <c r="O16" s="134">
        <f>O7/RES_summary!O$6</f>
        <v>1.1145144733174264</v>
      </c>
      <c r="P16" s="134">
        <f>P7/RES_summary!P$6</f>
        <v>1.1394103285594639</v>
      </c>
      <c r="Q16" s="134">
        <f>Q7/RES_summary!Q$6</f>
        <v>1.1544686036537921</v>
      </c>
    </row>
    <row r="17" spans="1:17" ht="12.95" customHeight="1" x14ac:dyDescent="0.25">
      <c r="A17" s="133" t="s">
        <v>49</v>
      </c>
      <c r="B17" s="132">
        <f>1000000*B5/RES_summary!B$6</f>
        <v>36.953201783359404</v>
      </c>
      <c r="C17" s="132">
        <f>1000000*C5/RES_summary!C$6</f>
        <v>36.513402447593982</v>
      </c>
      <c r="D17" s="132">
        <f>1000000*D5/RES_summary!D$6</f>
        <v>36.484073566491446</v>
      </c>
      <c r="E17" s="132">
        <f>1000000*E5/RES_summary!E$6</f>
        <v>36.744057431725778</v>
      </c>
      <c r="F17" s="132">
        <f>1000000*F5/RES_summary!F$6</f>
        <v>37.533697659615733</v>
      </c>
      <c r="G17" s="132">
        <f>1000000*G5/RES_summary!G$6</f>
        <v>38.225399813257148</v>
      </c>
      <c r="H17" s="132">
        <f>1000000*H5/RES_summary!H$6</f>
        <v>38.755029005287803</v>
      </c>
      <c r="I17" s="132">
        <f>1000000*I5/RES_summary!I$6</f>
        <v>39.867486992467889</v>
      </c>
      <c r="J17" s="132">
        <f>1000000*J5/RES_summary!J$6</f>
        <v>40.474629352111506</v>
      </c>
      <c r="K17" s="132">
        <f>1000000*K5/RES_summary!K$6</f>
        <v>41.112229424753693</v>
      </c>
      <c r="L17" s="132">
        <f>1000000*L5/RES_summary!L$6</f>
        <v>42.332582109264393</v>
      </c>
      <c r="M17" s="132">
        <f>1000000*M5/RES_summary!M$6</f>
        <v>43.365281139170506</v>
      </c>
      <c r="N17" s="132">
        <f>1000000*N5/RES_summary!N$6</f>
        <v>44.073621369052603</v>
      </c>
      <c r="O17" s="132">
        <f>1000000*O5/RES_summary!O$6</f>
        <v>44.209927954807178</v>
      </c>
      <c r="P17" s="132">
        <f>1000000*P5/RES_summary!P$6</f>
        <v>44.259978727892808</v>
      </c>
      <c r="Q17" s="132">
        <f>1000000*Q5/RES_summary!Q$6</f>
        <v>44.000276217142741</v>
      </c>
    </row>
    <row r="18" spans="1:17" ht="12.95" customHeight="1" x14ac:dyDescent="0.25">
      <c r="A18" s="131" t="s">
        <v>48</v>
      </c>
      <c r="B18" s="130">
        <f>B3*1000000/0.086/RES_summary!B$6</f>
        <v>323.7100476222281</v>
      </c>
      <c r="C18" s="130">
        <f>C3*1000000/0.086/RES_summary!C$6</f>
        <v>319.85740544092312</v>
      </c>
      <c r="D18" s="130">
        <f>D3*1000000/0.086/RES_summary!D$6</f>
        <v>319.6004844424649</v>
      </c>
      <c r="E18" s="130">
        <f>E3*1000000/0.086/RES_summary!E$6</f>
        <v>321.87794310191765</v>
      </c>
      <c r="F18" s="130">
        <f>F3*1000000/0.086/RES_summary!F$6</f>
        <v>328.79519149823346</v>
      </c>
      <c r="G18" s="130">
        <f>G3*1000000/0.086/RES_summary!G$6</f>
        <v>334.85450236413237</v>
      </c>
      <c r="H18" s="130">
        <f>H3*1000000/0.086/RES_summary!H$6</f>
        <v>339.49405408632089</v>
      </c>
      <c r="I18" s="130">
        <f>I3*1000000/0.086/RES_summary!I$6</f>
        <v>349.2391860540186</v>
      </c>
      <c r="J18" s="130">
        <f>J3*1000000/0.086/RES_summary!J$6</f>
        <v>354.55775312449663</v>
      </c>
      <c r="K18" s="130">
        <f>K3*1000000/0.086/RES_summary!K$6</f>
        <v>360.14312976084221</v>
      </c>
      <c r="L18" s="130">
        <f>L3*1000000/0.086/RES_summary!L$6</f>
        <v>370.83341927715605</v>
      </c>
      <c r="M18" s="130">
        <f>M3*1000000/0.086/RES_summary!M$6</f>
        <v>379.87986277913348</v>
      </c>
      <c r="N18" s="130">
        <f>N3*1000000/0.086/RES_summary!N$6</f>
        <v>386.08492319290059</v>
      </c>
      <c r="O18" s="130">
        <f>O3*1000000/0.086/RES_summary!O$6</f>
        <v>387.27896888411061</v>
      </c>
      <c r="P18" s="130">
        <f>P3*1000000/0.086/RES_summary!P$6</f>
        <v>387.7174136563408</v>
      </c>
      <c r="Q18" s="130">
        <f>Q3*1000000/0.086/RES_summary!Q$6</f>
        <v>385.44241966217015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10.31997657874099</v>
      </c>
      <c r="C3" s="144">
        <v>10.38123434468914</v>
      </c>
      <c r="D3" s="144">
        <v>10.714624456411514</v>
      </c>
      <c r="E3" s="144">
        <v>10.826413803904343</v>
      </c>
      <c r="F3" s="144">
        <v>10.985841671625895</v>
      </c>
      <c r="G3" s="144">
        <v>11.098872077277823</v>
      </c>
      <c r="H3" s="144">
        <v>11.139199243751634</v>
      </c>
      <c r="I3" s="144">
        <v>11.247233971910678</v>
      </c>
      <c r="J3" s="144">
        <v>11.514914959900235</v>
      </c>
      <c r="K3" s="144">
        <v>11.919649144754471</v>
      </c>
      <c r="L3" s="144">
        <v>11.939126829640029</v>
      </c>
      <c r="M3" s="144">
        <v>11.750553045119936</v>
      </c>
      <c r="N3" s="144">
        <v>11.589136608337963</v>
      </c>
      <c r="O3" s="144">
        <v>11.415848082751857</v>
      </c>
      <c r="P3" s="144">
        <v>11.222176962134442</v>
      </c>
      <c r="Q3" s="144">
        <v>11.043522752145185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192.14858161958045</v>
      </c>
      <c r="C5" s="144">
        <v>192.00009220993499</v>
      </c>
      <c r="D5" s="144">
        <v>192.36016180126725</v>
      </c>
      <c r="E5" s="144">
        <v>192.82208831902221</v>
      </c>
      <c r="F5" s="144">
        <v>192.73894329623246</v>
      </c>
      <c r="G5" s="144">
        <v>192.5796957945025</v>
      </c>
      <c r="H5" s="144">
        <v>190.5891360475072</v>
      </c>
      <c r="I5" s="144">
        <v>190.64725034405268</v>
      </c>
      <c r="J5" s="144">
        <v>193.55056768791394</v>
      </c>
      <c r="K5" s="144">
        <v>197.19626683860778</v>
      </c>
      <c r="L5" s="144">
        <v>194.21122627418509</v>
      </c>
      <c r="M5" s="144">
        <v>189.18947843705473</v>
      </c>
      <c r="N5" s="144">
        <v>183.02807631605259</v>
      </c>
      <c r="O5" s="144">
        <v>175.88193174206103</v>
      </c>
      <c r="P5" s="144">
        <v>171.26321778010535</v>
      </c>
      <c r="Q5" s="144">
        <v>164.03895834653756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456182.10606702801</v>
      </c>
      <c r="C7" s="62">
        <v>465886.02263569355</v>
      </c>
      <c r="D7" s="62">
        <v>480131.76536157238</v>
      </c>
      <c r="E7" s="62">
        <v>496876.30693075864</v>
      </c>
      <c r="F7" s="62">
        <v>512461.76121158118</v>
      </c>
      <c r="G7" s="62">
        <v>529172.33851400239</v>
      </c>
      <c r="H7" s="62">
        <v>540541.11067936104</v>
      </c>
      <c r="I7" s="62">
        <v>560570.16533309931</v>
      </c>
      <c r="J7" s="62">
        <v>593522.85857931897</v>
      </c>
      <c r="K7" s="62">
        <v>631200.1924383603</v>
      </c>
      <c r="L7" s="62">
        <v>645354.61263700924</v>
      </c>
      <c r="M7" s="62">
        <v>653945.45331267477</v>
      </c>
      <c r="N7" s="62">
        <v>662568.60208840843</v>
      </c>
      <c r="O7" s="62">
        <v>672768.62886089168</v>
      </c>
      <c r="P7" s="62">
        <v>684539.73382059729</v>
      </c>
      <c r="Q7" s="62">
        <v>690142.73949618579</v>
      </c>
    </row>
    <row r="8" spans="1:17" ht="12.95" customHeight="1" x14ac:dyDescent="0.25">
      <c r="A8" s="133" t="s">
        <v>136</v>
      </c>
      <c r="B8" s="143"/>
      <c r="C8" s="143">
        <v>41162.64203044981</v>
      </c>
      <c r="D8" s="143">
        <v>46270.725245975009</v>
      </c>
      <c r="E8" s="143">
        <v>49345.973774644444</v>
      </c>
      <c r="F8" s="143">
        <v>48773.712265978887</v>
      </c>
      <c r="G8" s="143">
        <v>50496.223931310327</v>
      </c>
      <c r="H8" s="143">
        <v>45762.560433567749</v>
      </c>
      <c r="I8" s="143">
        <v>55041.931110775164</v>
      </c>
      <c r="J8" s="143">
        <v>68595.801479483183</v>
      </c>
      <c r="K8" s="143">
        <v>73962.018040503695</v>
      </c>
      <c r="L8" s="143">
        <v>51092.22869537754</v>
      </c>
      <c r="M8" s="143">
        <v>46193.529725335233</v>
      </c>
      <c r="N8" s="143">
        <v>46902.68622829744</v>
      </c>
      <c r="O8" s="143">
        <v>49168.595899193235</v>
      </c>
      <c r="P8" s="143">
        <v>52933.746990155349</v>
      </c>
      <c r="Q8" s="143">
        <v>51873.730921563612</v>
      </c>
    </row>
    <row r="9" spans="1:17" ht="12.95" customHeight="1" x14ac:dyDescent="0.25">
      <c r="A9" s="131" t="s">
        <v>135</v>
      </c>
      <c r="B9" s="142"/>
      <c r="C9" s="142">
        <f>B7+C8-C7</f>
        <v>31458.725461784285</v>
      </c>
      <c r="D9" s="142">
        <f t="shared" ref="D9:Q9" si="0">C7+D8-D7</f>
        <v>32024.982520096179</v>
      </c>
      <c r="E9" s="142">
        <f t="shared" si="0"/>
        <v>32601.432205458172</v>
      </c>
      <c r="F9" s="142">
        <f t="shared" si="0"/>
        <v>33188.257985156379</v>
      </c>
      <c r="G9" s="142">
        <f t="shared" si="0"/>
        <v>33785.646628889139</v>
      </c>
      <c r="H9" s="142">
        <f t="shared" si="0"/>
        <v>34393.788268209086</v>
      </c>
      <c r="I9" s="142">
        <f t="shared" si="0"/>
        <v>35012.876457036939</v>
      </c>
      <c r="J9" s="142">
        <f t="shared" si="0"/>
        <v>35643.108233263483</v>
      </c>
      <c r="K9" s="142">
        <f t="shared" si="0"/>
        <v>36284.684181462391</v>
      </c>
      <c r="L9" s="142">
        <f t="shared" si="0"/>
        <v>36937.808496728656</v>
      </c>
      <c r="M9" s="142">
        <f t="shared" si="0"/>
        <v>37602.689049669658</v>
      </c>
      <c r="N9" s="142">
        <f t="shared" si="0"/>
        <v>38279.53745256376</v>
      </c>
      <c r="O9" s="142">
        <f t="shared" si="0"/>
        <v>38968.569126709946</v>
      </c>
      <c r="P9" s="142">
        <f t="shared" si="0"/>
        <v>41162.642030449701</v>
      </c>
      <c r="Q9" s="142">
        <f t="shared" si="0"/>
        <v>46270.725245975074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624.51529253209264</v>
      </c>
      <c r="C11" s="140">
        <v>628.70817338899712</v>
      </c>
      <c r="D11" s="140">
        <v>647.68429857434523</v>
      </c>
      <c r="E11" s="140">
        <v>652.87402341197333</v>
      </c>
      <c r="F11" s="140">
        <v>662.77392017538784</v>
      </c>
      <c r="G11" s="140">
        <v>670.14672304334476</v>
      </c>
      <c r="H11" s="140">
        <v>679.60627393513653</v>
      </c>
      <c r="I11" s="140">
        <v>685.98833780732889</v>
      </c>
      <c r="J11" s="140">
        <v>691.7797328021004</v>
      </c>
      <c r="K11" s="140">
        <v>702.85596006778815</v>
      </c>
      <c r="L11" s="140">
        <v>714.82508412057825</v>
      </c>
      <c r="M11" s="140">
        <v>722.20896670748209</v>
      </c>
      <c r="N11" s="140">
        <v>736.26628840176193</v>
      </c>
      <c r="O11" s="140">
        <v>754.72459423265252</v>
      </c>
      <c r="P11" s="140">
        <v>761.92910237039393</v>
      </c>
      <c r="Q11" s="140">
        <v>782.82047479371022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421.21025586950043</v>
      </c>
      <c r="C13" s="137">
        <f t="shared" ref="C13:Q13" si="1">IF(C5=0,0,1000000*C5/C7)</f>
        <v>412.1181638455642</v>
      </c>
      <c r="D13" s="137">
        <f t="shared" si="1"/>
        <v>400.64035683289313</v>
      </c>
      <c r="E13" s="137">
        <f t="shared" si="1"/>
        <v>388.06859097407636</v>
      </c>
      <c r="F13" s="137">
        <f t="shared" si="1"/>
        <v>376.10404889635447</v>
      </c>
      <c r="G13" s="137">
        <f t="shared" si="1"/>
        <v>363.92623305915049</v>
      </c>
      <c r="H13" s="137">
        <f t="shared" si="1"/>
        <v>352.58952979167782</v>
      </c>
      <c r="I13" s="137">
        <f t="shared" si="1"/>
        <v>340.09524968344897</v>
      </c>
      <c r="J13" s="137">
        <f t="shared" si="1"/>
        <v>326.10465610575579</v>
      </c>
      <c r="K13" s="137">
        <f t="shared" si="1"/>
        <v>312.41477616923402</v>
      </c>
      <c r="L13" s="137">
        <f t="shared" si="1"/>
        <v>300.93722500969017</v>
      </c>
      <c r="M13" s="137">
        <f t="shared" si="1"/>
        <v>289.30467744470491</v>
      </c>
      <c r="N13" s="137">
        <f t="shared" si="1"/>
        <v>276.24018967869932</v>
      </c>
      <c r="O13" s="137">
        <f t="shared" si="1"/>
        <v>261.43004325254901</v>
      </c>
      <c r="P13" s="137">
        <f t="shared" si="1"/>
        <v>250.1874023064228</v>
      </c>
      <c r="Q13" s="137">
        <f t="shared" si="1"/>
        <v>237.68845045923163</v>
      </c>
    </row>
    <row r="14" spans="1:17" ht="12.95" customHeight="1" x14ac:dyDescent="0.25">
      <c r="A14" s="131" t="s">
        <v>132</v>
      </c>
      <c r="B14" s="130"/>
      <c r="C14" s="130">
        <v>318.30435912613871</v>
      </c>
      <c r="D14" s="130">
        <v>299.31064618536647</v>
      </c>
      <c r="E14" s="130">
        <v>287.64219313109368</v>
      </c>
      <c r="F14" s="130">
        <v>284.90941061080292</v>
      </c>
      <c r="G14" s="130">
        <v>278.66664601857258</v>
      </c>
      <c r="H14" s="130">
        <v>273.07162211605635</v>
      </c>
      <c r="I14" s="130">
        <v>268.99305036997032</v>
      </c>
      <c r="J14" s="130">
        <v>261.19033084171059</v>
      </c>
      <c r="K14" s="130">
        <v>255.93109491070709</v>
      </c>
      <c r="L14" s="130">
        <v>246.09502315330505</v>
      </c>
      <c r="M14" s="130">
        <v>234.16462225725454</v>
      </c>
      <c r="N14" s="130">
        <v>212.40428736782931</v>
      </c>
      <c r="O14" s="130">
        <v>188.4905645412214</v>
      </c>
      <c r="P14" s="130">
        <v>160.26703023806579</v>
      </c>
      <c r="Q14" s="130">
        <v>127.71514833371216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0.52199706158253933</v>
      </c>
      <c r="C16" s="134">
        <f>C7/RES_summary!C$6</f>
        <v>0.53277483799647496</v>
      </c>
      <c r="D16" s="134">
        <f>D7/RES_summary!D$6</f>
        <v>0.54969010034995613</v>
      </c>
      <c r="E16" s="134">
        <f>E7/RES_summary!E$6</f>
        <v>0.56683444762179269</v>
      </c>
      <c r="F16" s="134">
        <f>F7/RES_summary!F$6</f>
        <v>0.58281843732907213</v>
      </c>
      <c r="G16" s="134">
        <f>G7/RES_summary!G$6</f>
        <v>0.60097844509027909</v>
      </c>
      <c r="H16" s="134">
        <f>H7/RES_summary!H$6</f>
        <v>0.62476289789268191</v>
      </c>
      <c r="I16" s="134">
        <f>I7/RES_summary!I$6</f>
        <v>0.65273504874592669</v>
      </c>
      <c r="J16" s="134">
        <f>J7/RES_summary!J$6</f>
        <v>0.68862228472166576</v>
      </c>
      <c r="K16" s="134">
        <f>K7/RES_summary!K$6</f>
        <v>0.72230279999629277</v>
      </c>
      <c r="L16" s="134">
        <f>L7/RES_summary!L$6</f>
        <v>0.74958953501854853</v>
      </c>
      <c r="M16" s="134">
        <f>M7/RES_summary!M$6</f>
        <v>0.76124259741886358</v>
      </c>
      <c r="N16" s="134">
        <f>N7/RES_summary!N$6</f>
        <v>0.77636145297366432</v>
      </c>
      <c r="O16" s="134">
        <f>O7/RES_summary!O$6</f>
        <v>0.79316468231953918</v>
      </c>
      <c r="P16" s="134">
        <f>P7/RES_summary!P$6</f>
        <v>0.80579590100362242</v>
      </c>
      <c r="Q16" s="134">
        <f>Q7/RES_summary!Q$6</f>
        <v>0.83118883534325305</v>
      </c>
    </row>
    <row r="17" spans="1:17" ht="12.95" customHeight="1" x14ac:dyDescent="0.25">
      <c r="A17" s="133" t="s">
        <v>49</v>
      </c>
      <c r="B17" s="132">
        <f>1000000*B5/RES_summary!B$6</f>
        <v>219.87051587230874</v>
      </c>
      <c r="C17" s="132">
        <f>1000000*C5/RES_summary!C$6</f>
        <v>219.5661879782252</v>
      </c>
      <c r="D17" s="132">
        <f>1000000*D5/RES_summary!D$6</f>
        <v>220.22803795171527</v>
      </c>
      <c r="E17" s="132">
        <f>1000000*E5/RES_summary!E$6</f>
        <v>219.97064540415798</v>
      </c>
      <c r="F17" s="132">
        <f>1000000*F5/RES_summary!F$6</f>
        <v>219.20037405091026</v>
      </c>
      <c r="G17" s="132">
        <f>1000000*G5/RES_summary!G$6</f>
        <v>218.71182167145079</v>
      </c>
      <c r="H17" s="132">
        <f>1000000*H5/RES_summary!H$6</f>
        <v>220.28485639926674</v>
      </c>
      <c r="I17" s="132">
        <f>1000000*I5/RES_summary!I$6</f>
        <v>221.99208938038416</v>
      </c>
      <c r="J17" s="132">
        <f>1000000*J5/RES_summary!J$6</f>
        <v>224.56293334591868</v>
      </c>
      <c r="K17" s="132">
        <f>1000000*K5/RES_summary!K$6</f>
        <v>225.65806758725282</v>
      </c>
      <c r="L17" s="132">
        <f>1000000*L5/RES_summary!L$6</f>
        <v>225.57939456478596</v>
      </c>
      <c r="M17" s="132">
        <f>1000000*M5/RES_summary!M$6</f>
        <v>220.2310441034337</v>
      </c>
      <c r="N17" s="132">
        <f>1000000*N5/RES_summary!N$6</f>
        <v>214.46223502867562</v>
      </c>
      <c r="O17" s="132">
        <f>1000000*O5/RES_summary!O$6</f>
        <v>207.35707720519144</v>
      </c>
      <c r="P17" s="132">
        <f>1000000*P5/RES_summary!P$6</f>
        <v>201.59998326125972</v>
      </c>
      <c r="Q17" s="132">
        <f>1000000*Q5/RES_summary!Q$6</f>
        <v>197.56398631175125</v>
      </c>
    </row>
    <row r="18" spans="1:17" ht="12.95" customHeight="1" x14ac:dyDescent="0.25">
      <c r="A18" s="131" t="s">
        <v>48</v>
      </c>
      <c r="B18" s="130">
        <f>B3*1000000/0.086/RES_summary!B$6</f>
        <v>137.31249953917703</v>
      </c>
      <c r="C18" s="130">
        <f>C3*1000000/0.086/RES_summary!C$6</f>
        <v>138.04305698177512</v>
      </c>
      <c r="D18" s="130">
        <f>D3*1000000/0.086/RES_summary!D$6</f>
        <v>142.63824228716098</v>
      </c>
      <c r="E18" s="130">
        <f>E3*1000000/0.086/RES_summary!E$6</f>
        <v>143.61312029754112</v>
      </c>
      <c r="F18" s="130">
        <f>F3*1000000/0.086/RES_summary!F$6</f>
        <v>145.28029121363315</v>
      </c>
      <c r="G18" s="130">
        <f>G3*1000000/0.086/RES_summary!G$6</f>
        <v>146.56901058396312</v>
      </c>
      <c r="H18" s="130">
        <f>H3*1000000/0.086/RES_summary!H$6</f>
        <v>149.7069704618423</v>
      </c>
      <c r="I18" s="130">
        <f>I3*1000000/0.086/RES_summary!I$6</f>
        <v>152.28398440042571</v>
      </c>
      <c r="J18" s="130">
        <f>J3*1000000/0.086/RES_summary!J$6</f>
        <v>155.34808602729549</v>
      </c>
      <c r="K18" s="130">
        <f>K3*1000000/0.086/RES_summary!K$6</f>
        <v>158.60511774108039</v>
      </c>
      <c r="L18" s="130">
        <f>L3*1000000/0.086/RES_summary!L$6</f>
        <v>161.24980969564223</v>
      </c>
      <c r="M18" s="130">
        <f>M3*1000000/0.086/RES_summary!M$6</f>
        <v>159.05283479885077</v>
      </c>
      <c r="N18" s="130">
        <f>N3*1000000/0.086/RES_summary!N$6</f>
        <v>157.90131378690936</v>
      </c>
      <c r="O18" s="130">
        <f>O3*1000000/0.086/RES_summary!O$6</f>
        <v>156.49748595495689</v>
      </c>
      <c r="P18" s="130">
        <f>P3*1000000/0.086/RES_summary!P$6</f>
        <v>153.60489428413808</v>
      </c>
      <c r="Q18" s="130">
        <f>Q3*1000000/0.086/RES_summary!Q$6</f>
        <v>154.65713356670315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249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7.651789984497416E-2</v>
      </c>
      <c r="C3" s="144">
        <v>9.6017776099673421E-2</v>
      </c>
      <c r="D3" s="144">
        <v>0.11408282520574574</v>
      </c>
      <c r="E3" s="144">
        <v>0.13778971851684785</v>
      </c>
      <c r="F3" s="144">
        <v>0.1634035660461641</v>
      </c>
      <c r="G3" s="144">
        <v>0.19648283184580054</v>
      </c>
      <c r="H3" s="144">
        <v>0.23262691686019951</v>
      </c>
      <c r="I3" s="144">
        <v>0.27469463702686592</v>
      </c>
      <c r="J3" s="144">
        <v>0.32969865782846003</v>
      </c>
      <c r="K3" s="144">
        <v>0.39629777952143291</v>
      </c>
      <c r="L3" s="144">
        <v>0.47559588750050696</v>
      </c>
      <c r="M3" s="144">
        <v>0.54456857283863269</v>
      </c>
      <c r="N3" s="144">
        <v>0.6795887218583001</v>
      </c>
      <c r="O3" s="144">
        <v>0.85848774917779591</v>
      </c>
      <c r="P3" s="144">
        <v>1.04438930304105</v>
      </c>
      <c r="Q3" s="144">
        <v>1.217431829707845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4.2281057237456237</v>
      </c>
      <c r="C5" s="144">
        <v>5.203997653953178</v>
      </c>
      <c r="D5" s="144">
        <v>6.0783089815879876</v>
      </c>
      <c r="E5" s="144">
        <v>7.2276971825800018</v>
      </c>
      <c r="F5" s="144">
        <v>8.4441891028282186</v>
      </c>
      <c r="G5" s="144">
        <v>10.013080365931778</v>
      </c>
      <c r="H5" s="144">
        <v>11.674707492313813</v>
      </c>
      <c r="I5" s="144">
        <v>13.600364353892408</v>
      </c>
      <c r="J5" s="144">
        <v>16.166138576627372</v>
      </c>
      <c r="K5" s="144">
        <v>19.319799719545792</v>
      </c>
      <c r="L5" s="144">
        <v>22.959592763008537</v>
      </c>
      <c r="M5" s="144">
        <v>26.118145875867349</v>
      </c>
      <c r="N5" s="144">
        <v>32.389352504891917</v>
      </c>
      <c r="O5" s="144">
        <v>40.629771699133805</v>
      </c>
      <c r="P5" s="144">
        <v>49.092047105084681</v>
      </c>
      <c r="Q5" s="144">
        <v>56.633991168138685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1792.4606308686266</v>
      </c>
      <c r="C7" s="62">
        <v>2253.7845894193597</v>
      </c>
      <c r="D7" s="62">
        <v>2686.5200290320622</v>
      </c>
      <c r="E7" s="62">
        <v>3277.5021486368282</v>
      </c>
      <c r="F7" s="62">
        <v>3925.7471884904562</v>
      </c>
      <c r="G7" s="62">
        <v>4788.0649838702584</v>
      </c>
      <c r="H7" s="62">
        <v>5737.2214545982688</v>
      </c>
      <c r="I7" s="62">
        <v>6876.301161500216</v>
      </c>
      <c r="J7" s="62">
        <v>8435.1852353152099</v>
      </c>
      <c r="K7" s="62">
        <v>10407.709055174293</v>
      </c>
      <c r="L7" s="62">
        <v>12755.597228967068</v>
      </c>
      <c r="M7" s="62">
        <v>14945.669969708655</v>
      </c>
      <c r="N7" s="62">
        <v>19416.049017300407</v>
      </c>
      <c r="O7" s="62">
        <v>25805.331745712283</v>
      </c>
      <c r="P7" s="62">
        <v>33195.219969032689</v>
      </c>
      <c r="Q7" s="62">
        <v>40620.96075898681</v>
      </c>
    </row>
    <row r="8" spans="1:17" ht="12.95" customHeight="1" x14ac:dyDescent="0.25">
      <c r="A8" s="133" t="s">
        <v>136</v>
      </c>
      <c r="B8" s="143"/>
      <c r="C8" s="143">
        <v>487.39248211421796</v>
      </c>
      <c r="D8" s="143">
        <v>465.3210940670578</v>
      </c>
      <c r="E8" s="143">
        <v>631.71418767271155</v>
      </c>
      <c r="F8" s="143">
        <v>699.16012493855897</v>
      </c>
      <c r="G8" s="143">
        <v>925.96165173596546</v>
      </c>
      <c r="H8" s="143">
        <v>1028.7112911732154</v>
      </c>
      <c r="I8" s="143">
        <v>1238.523232458452</v>
      </c>
      <c r="J8" s="143">
        <v>1683.1884807606284</v>
      </c>
      <c r="K8" s="143">
        <v>2127.9043285411249</v>
      </c>
      <c r="L8" s="143">
        <v>2542.1138096453251</v>
      </c>
      <c r="M8" s="143">
        <v>2432.8547855572738</v>
      </c>
      <c r="N8" s="143">
        <v>4773.8566036113643</v>
      </c>
      <c r="O8" s="143">
        <v>6768.6296734363914</v>
      </c>
      <c r="P8" s="143">
        <v>7877.2807054346249</v>
      </c>
      <c r="Q8" s="143">
        <v>7891.0618840211755</v>
      </c>
    </row>
    <row r="9" spans="1:17" ht="12.95" customHeight="1" x14ac:dyDescent="0.25">
      <c r="A9" s="131" t="s">
        <v>135</v>
      </c>
      <c r="B9" s="142"/>
      <c r="C9" s="142">
        <f>B7+C8-C7</f>
        <v>26.068523563484632</v>
      </c>
      <c r="D9" s="142">
        <f t="shared" ref="D9:Q9" si="0">C7+D8-D7</f>
        <v>32.585654454355335</v>
      </c>
      <c r="E9" s="142">
        <f t="shared" si="0"/>
        <v>40.73206806794542</v>
      </c>
      <c r="F9" s="142">
        <f t="shared" si="0"/>
        <v>50.915085084930979</v>
      </c>
      <c r="G9" s="142">
        <f t="shared" si="0"/>
        <v>63.643856356163269</v>
      </c>
      <c r="H9" s="142">
        <f t="shared" si="0"/>
        <v>79.554820445205223</v>
      </c>
      <c r="I9" s="142">
        <f t="shared" si="0"/>
        <v>99.443525556504937</v>
      </c>
      <c r="J9" s="142">
        <f t="shared" si="0"/>
        <v>124.30440694563367</v>
      </c>
      <c r="K9" s="142">
        <f t="shared" si="0"/>
        <v>155.38050868204118</v>
      </c>
      <c r="L9" s="142">
        <f t="shared" si="0"/>
        <v>194.22563585255011</v>
      </c>
      <c r="M9" s="142">
        <f t="shared" si="0"/>
        <v>242.78204481568719</v>
      </c>
      <c r="N9" s="142">
        <f t="shared" si="0"/>
        <v>303.47755601961398</v>
      </c>
      <c r="O9" s="142">
        <f t="shared" si="0"/>
        <v>379.34694502451748</v>
      </c>
      <c r="P9" s="142">
        <f t="shared" si="0"/>
        <v>487.39248211422091</v>
      </c>
      <c r="Q9" s="142">
        <f t="shared" si="0"/>
        <v>465.32109406705422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210.43537687723105</v>
      </c>
      <c r="C11" s="140">
        <v>214.54386470615023</v>
      </c>
      <c r="D11" s="140">
        <v>218.24235706918807</v>
      </c>
      <c r="E11" s="140">
        <v>221.67586560312267</v>
      </c>
      <c r="F11" s="140">
        <v>225.01171427066797</v>
      </c>
      <c r="G11" s="140">
        <v>228.16995447310941</v>
      </c>
      <c r="H11" s="140">
        <v>231.69438303426875</v>
      </c>
      <c r="I11" s="140">
        <v>234.85574380547769</v>
      </c>
      <c r="J11" s="140">
        <v>237.14415816832272</v>
      </c>
      <c r="K11" s="140">
        <v>238.51767524812811</v>
      </c>
      <c r="L11" s="140">
        <v>240.86597682551118</v>
      </c>
      <c r="M11" s="140">
        <v>242.44418947352551</v>
      </c>
      <c r="N11" s="140">
        <v>243.97506677601186</v>
      </c>
      <c r="O11" s="140">
        <v>245.69214324004497</v>
      </c>
      <c r="P11" s="140">
        <v>247.37329933039621</v>
      </c>
      <c r="Q11" s="140">
        <v>249.95914598959641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2358.8276645700626</v>
      </c>
      <c r="C13" s="137">
        <f t="shared" ref="C13:Q13" si="1">IF(C5=0,0,1000000*C5/C7)</f>
        <v>2309.0040096928155</v>
      </c>
      <c r="D13" s="137">
        <f t="shared" si="1"/>
        <v>2262.5213718499494</v>
      </c>
      <c r="E13" s="137">
        <f t="shared" si="1"/>
        <v>2205.2455970428973</v>
      </c>
      <c r="F13" s="137">
        <f t="shared" si="1"/>
        <v>2150.9762848674955</v>
      </c>
      <c r="G13" s="137">
        <f t="shared" si="1"/>
        <v>2091.2582430821703</v>
      </c>
      <c r="H13" s="137">
        <f t="shared" si="1"/>
        <v>2034.9061971377744</v>
      </c>
      <c r="I13" s="137">
        <f t="shared" si="1"/>
        <v>1977.8604855237595</v>
      </c>
      <c r="J13" s="137">
        <f t="shared" si="1"/>
        <v>1916.5125750819707</v>
      </c>
      <c r="K13" s="137">
        <f t="shared" si="1"/>
        <v>1856.2970599126008</v>
      </c>
      <c r="L13" s="137">
        <f t="shared" si="1"/>
        <v>1799.9621931358033</v>
      </c>
      <c r="M13" s="137">
        <f t="shared" si="1"/>
        <v>1747.5393159893576</v>
      </c>
      <c r="N13" s="137">
        <f t="shared" si="1"/>
        <v>1668.1742241190175</v>
      </c>
      <c r="O13" s="137">
        <f t="shared" si="1"/>
        <v>1574.4719773224654</v>
      </c>
      <c r="P13" s="137">
        <f t="shared" si="1"/>
        <v>1478.8890433888341</v>
      </c>
      <c r="Q13" s="137">
        <f t="shared" si="1"/>
        <v>1394.2060972944669</v>
      </c>
    </row>
    <row r="14" spans="1:17" ht="12.95" customHeight="1" x14ac:dyDescent="0.25">
      <c r="A14" s="131" t="s">
        <v>132</v>
      </c>
      <c r="B14" s="130"/>
      <c r="C14" s="130">
        <v>2128.434727313861</v>
      </c>
      <c r="D14" s="130">
        <v>2044.1266965060163</v>
      </c>
      <c r="E14" s="130">
        <v>1971.5690327840289</v>
      </c>
      <c r="F14" s="130">
        <v>1911.7106136565665</v>
      </c>
      <c r="G14" s="130">
        <v>1856.465814684263</v>
      </c>
      <c r="H14" s="130">
        <v>1797.6698161726574</v>
      </c>
      <c r="I14" s="130">
        <v>1744.1957842289619</v>
      </c>
      <c r="J14" s="130">
        <v>1698.5542197712339</v>
      </c>
      <c r="K14" s="130">
        <v>1654.292882493454</v>
      </c>
      <c r="L14" s="130">
        <v>1612.0198202503711</v>
      </c>
      <c r="M14" s="130">
        <v>1533.6855034593716</v>
      </c>
      <c r="N14" s="130">
        <v>1463.6086635811607</v>
      </c>
      <c r="O14" s="130">
        <v>1349.6429415376688</v>
      </c>
      <c r="P14" s="130">
        <v>1205.9565789194974</v>
      </c>
      <c r="Q14" s="130">
        <v>1076.2961257573963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2.0510650678137931E-3</v>
      </c>
      <c r="C16" s="134">
        <f>C7/RES_summary!C$6</f>
        <v>2.5773679852288743E-3</v>
      </c>
      <c r="D16" s="134">
        <f>D7/RES_summary!D$6</f>
        <v>3.0757253964205098E-3</v>
      </c>
      <c r="E16" s="134">
        <f>E7/RES_summary!E$6</f>
        <v>3.7389609729583783E-3</v>
      </c>
      <c r="F16" s="134">
        <f>F7/RES_summary!F$6</f>
        <v>4.4647191555046688E-3</v>
      </c>
      <c r="G16" s="134">
        <f>G7/RES_summary!G$6</f>
        <v>5.437782059958182E-3</v>
      </c>
      <c r="H16" s="134">
        <f>H7/RES_summary!H$6</f>
        <v>6.6311387441409311E-3</v>
      </c>
      <c r="I16" s="134">
        <f>I7/RES_summary!I$6</f>
        <v>8.0068527570967656E-3</v>
      </c>
      <c r="J16" s="134">
        <f>J7/RES_summary!J$6</f>
        <v>9.7867444274969684E-3</v>
      </c>
      <c r="K16" s="134">
        <f>K7/RES_summary!K$6</f>
        <v>1.1909878168855728E-2</v>
      </c>
      <c r="L16" s="134">
        <f>L7/RES_summary!L$6</f>
        <v>1.4815826847004065E-2</v>
      </c>
      <c r="M16" s="134">
        <f>M7/RES_summary!M$6</f>
        <v>1.7397904626865322E-2</v>
      </c>
      <c r="N16" s="134">
        <f>N7/RES_summary!N$6</f>
        <v>2.2750658540967025E-2</v>
      </c>
      <c r="O16" s="134">
        <f>O7/RES_summary!O$6</f>
        <v>3.0423353405900772E-2</v>
      </c>
      <c r="P16" s="134">
        <f>P7/RES_summary!P$6</f>
        <v>3.9075265996130391E-2</v>
      </c>
      <c r="Q16" s="134">
        <f>Q7/RES_summary!Q$6</f>
        <v>4.8922762106335012E-2</v>
      </c>
    </row>
    <row r="17" spans="1:17" ht="12.95" customHeight="1" x14ac:dyDescent="0.25">
      <c r="A17" s="133" t="s">
        <v>49</v>
      </c>
      <c r="B17" s="132">
        <f>1000000*B5/RES_summary!B$6</f>
        <v>4.8381090237924465</v>
      </c>
      <c r="C17" s="132">
        <f>1000000*C5/RES_summary!C$6</f>
        <v>5.9511530123473646</v>
      </c>
      <c r="D17" s="132">
        <f>1000000*D5/RES_summary!D$6</f>
        <v>6.9588944433430617</v>
      </c>
      <c r="E17" s="132">
        <f>1000000*E5/RES_summary!E$6</f>
        <v>8.2453272231316923</v>
      </c>
      <c r="F17" s="132">
        <f>1000000*F5/RES_summary!F$6</f>
        <v>9.6035050220841747</v>
      </c>
      <c r="G17" s="132">
        <f>1000000*G5/RES_summary!G$6</f>
        <v>11.371806556971894</v>
      </c>
      <c r="H17" s="132">
        <f>1000000*H5/RES_summary!H$6</f>
        <v>13.49374532453278</v>
      </c>
      <c r="I17" s="132">
        <f>1000000*I5/RES_summary!I$6</f>
        <v>15.836437681668659</v>
      </c>
      <c r="J17" s="132">
        <f>1000000*J5/RES_summary!J$6</f>
        <v>18.756418764411343</v>
      </c>
      <c r="K17" s="132">
        <f>1000000*K5/RES_summary!K$6</f>
        <v>22.10827182876416</v>
      </c>
      <c r="L17" s="132">
        <f>1000000*L5/RES_summary!L$6</f>
        <v>26.66792818465375</v>
      </c>
      <c r="M17" s="132">
        <f>1000000*M5/RES_summary!M$6</f>
        <v>30.403522351280309</v>
      </c>
      <c r="N17" s="132">
        <f>1000000*N5/RES_summary!N$6</f>
        <v>37.952062159774364</v>
      </c>
      <c r="O17" s="132">
        <f>1000000*O5/RES_summary!O$6</f>
        <v>47.900717393768751</v>
      </c>
      <c r="P17" s="132">
        <f>1000000*P5/RES_summary!P$6</f>
        <v>57.787982749181516</v>
      </c>
      <c r="Q17" s="132">
        <f>1000000*Q5/RES_summary!Q$6</f>
        <v>68.208413225138969</v>
      </c>
    </row>
    <row r="18" spans="1:17" ht="12.95" customHeight="1" x14ac:dyDescent="0.25">
      <c r="A18" s="131" t="s">
        <v>48</v>
      </c>
      <c r="B18" s="130">
        <f>B3*1000000/0.086/RES_summary!B$6</f>
        <v>1.0181092957948958</v>
      </c>
      <c r="C18" s="130">
        <f>C3*1000000/0.086/RES_summary!C$6</f>
        <v>1.2767833667266515</v>
      </c>
      <c r="D18" s="130">
        <f>D3*1000000/0.086/RES_summary!D$6</f>
        <v>1.5187255259108654</v>
      </c>
      <c r="E18" s="130">
        <f>E3*1000000/0.086/RES_summary!E$6</f>
        <v>1.8277900493687094</v>
      </c>
      <c r="F18" s="130">
        <f>F3*1000000/0.086/RES_summary!F$6</f>
        <v>2.1609011280261297</v>
      </c>
      <c r="G18" s="130">
        <f>G3*1000000/0.086/RES_summary!G$6</f>
        <v>2.5947045843812835</v>
      </c>
      <c r="H18" s="130">
        <f>H3*1000000/0.086/RES_summary!H$6</f>
        <v>3.1264249977891709</v>
      </c>
      <c r="I18" s="130">
        <f>I3*1000000/0.086/RES_summary!I$6</f>
        <v>3.7192783509573877</v>
      </c>
      <c r="J18" s="130">
        <f>J3*1000000/0.086/RES_summary!J$6</f>
        <v>4.4479751381388599</v>
      </c>
      <c r="K18" s="130">
        <f>K3*1000000/0.086/RES_summary!K$6</f>
        <v>5.2732136003505081</v>
      </c>
      <c r="L18" s="130">
        <f>L3*1000000/0.086/RES_summary!L$6</f>
        <v>6.4233965721092057</v>
      </c>
      <c r="M18" s="130">
        <f>M3*1000000/0.086/RES_summary!M$6</f>
        <v>7.3711573335963703</v>
      </c>
      <c r="N18" s="130">
        <f>N3*1000000/0.086/RES_summary!N$6</f>
        <v>9.2593568997183038</v>
      </c>
      <c r="O18" s="130">
        <f>O3*1000000/0.086/RES_summary!O$6</f>
        <v>11.768829919210745</v>
      </c>
      <c r="P18" s="130">
        <f>P3*1000000/0.086/RES_summary!P$6</f>
        <v>14.295203954313054</v>
      </c>
      <c r="Q18" s="130">
        <f>Q3*1000000/0.086/RES_summary!Q$6</f>
        <v>17.049316719061231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0.35633939264327374</v>
      </c>
      <c r="C3" s="144">
        <v>0.40549428869071574</v>
      </c>
      <c r="D3" s="144">
        <v>0.45726921030226098</v>
      </c>
      <c r="E3" s="144">
        <v>0.50593917972760405</v>
      </c>
      <c r="F3" s="144">
        <v>0.54918002501190344</v>
      </c>
      <c r="G3" s="144">
        <v>0.59416889200276923</v>
      </c>
      <c r="H3" s="144">
        <v>0.6498461263075046</v>
      </c>
      <c r="I3" s="144">
        <v>0.73262837882609788</v>
      </c>
      <c r="J3" s="144">
        <v>0.83313166255497939</v>
      </c>
      <c r="K3" s="144">
        <v>0.9482109079813974</v>
      </c>
      <c r="L3" s="144">
        <v>1.0807970761883479</v>
      </c>
      <c r="M3" s="144">
        <v>1.0886396082443972</v>
      </c>
      <c r="N3" s="144">
        <v>1.1639805791047257</v>
      </c>
      <c r="O3" s="144">
        <v>1.2344891097747441</v>
      </c>
      <c r="P3" s="144">
        <v>1.3095881502635438</v>
      </c>
      <c r="Q3" s="144">
        <v>1.3353933092946897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8.9914704550291553</v>
      </c>
      <c r="C5" s="144">
        <v>9.9406552362615948</v>
      </c>
      <c r="D5" s="144">
        <v>10.92447134289927</v>
      </c>
      <c r="E5" s="144">
        <v>11.805141643386744</v>
      </c>
      <c r="F5" s="144">
        <v>12.53090503725879</v>
      </c>
      <c r="G5" s="144">
        <v>13.27785638435711</v>
      </c>
      <c r="H5" s="144">
        <v>14.209168654530895</v>
      </c>
      <c r="I5" s="144">
        <v>15.7080869769319</v>
      </c>
      <c r="J5" s="144">
        <v>17.58974716124251</v>
      </c>
      <c r="K5" s="144">
        <v>19.796784583226277</v>
      </c>
      <c r="L5" s="144">
        <v>22.230608021767114</v>
      </c>
      <c r="M5" s="144">
        <v>23.035357290450769</v>
      </c>
      <c r="N5" s="144">
        <v>24.014212687587865</v>
      </c>
      <c r="O5" s="144">
        <v>25.046526320226981</v>
      </c>
      <c r="P5" s="144">
        <v>26.141162384509297</v>
      </c>
      <c r="Q5" s="144">
        <v>26.360934510444608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14496.735225052325</v>
      </c>
      <c r="C7" s="62">
        <v>16243.747369010978</v>
      </c>
      <c r="D7" s="62">
        <v>18118.397326577382</v>
      </c>
      <c r="E7" s="62">
        <v>19854.70247185148</v>
      </c>
      <c r="F7" s="62">
        <v>21347.294716738514</v>
      </c>
      <c r="G7" s="62">
        <v>22931.79984965911</v>
      </c>
      <c r="H7" s="62">
        <v>24931.839692586942</v>
      </c>
      <c r="I7" s="62">
        <v>28118.098166797761</v>
      </c>
      <c r="J7" s="62">
        <v>32178.549243030157</v>
      </c>
      <c r="K7" s="62">
        <v>37095.741866541</v>
      </c>
      <c r="L7" s="62">
        <v>42651.983983329061</v>
      </c>
      <c r="M7" s="62">
        <v>45029.938370697702</v>
      </c>
      <c r="N7" s="62">
        <v>48101.617603558196</v>
      </c>
      <c r="O7" s="62">
        <v>51866.845332458877</v>
      </c>
      <c r="P7" s="62">
        <v>56367.941624252438</v>
      </c>
      <c r="Q7" s="62">
        <v>59141.893861811055</v>
      </c>
    </row>
    <row r="8" spans="1:17" ht="12.95" customHeight="1" x14ac:dyDescent="0.25">
      <c r="A8" s="133" t="s">
        <v>136</v>
      </c>
      <c r="B8" s="143"/>
      <c r="C8" s="143">
        <v>2300.0769815145668</v>
      </c>
      <c r="D8" s="143">
        <v>2488.5519272534693</v>
      </c>
      <c r="E8" s="143">
        <v>2417.7363316267379</v>
      </c>
      <c r="F8" s="143">
        <v>2248.9808617384656</v>
      </c>
      <c r="G8" s="143">
        <v>2424.0964976256787</v>
      </c>
      <c r="H8" s="143">
        <v>2931.9862577504832</v>
      </c>
      <c r="I8" s="143">
        <v>4220.7189946639528</v>
      </c>
      <c r="J8" s="143">
        <v>5208.7022539353857</v>
      </c>
      <c r="K8" s="143">
        <v>6191.7514307611591</v>
      </c>
      <c r="L8" s="143">
        <v>6971.0023928359033</v>
      </c>
      <c r="M8" s="143">
        <v>3948.3382937817537</v>
      </c>
      <c r="N8" s="143">
        <v>4814.8053689790577</v>
      </c>
      <c r="O8" s="143">
        <v>5700.0977399922722</v>
      </c>
      <c r="P8" s="143">
        <v>6801.1732733081371</v>
      </c>
      <c r="Q8" s="143">
        <v>5262.5041648120787</v>
      </c>
    </row>
    <row r="9" spans="1:17" ht="12.95" customHeight="1" x14ac:dyDescent="0.25">
      <c r="A9" s="131" t="s">
        <v>135</v>
      </c>
      <c r="B9" s="142"/>
      <c r="C9" s="142">
        <f>B7+C8-C7</f>
        <v>553.0648375559158</v>
      </c>
      <c r="D9" s="142">
        <f t="shared" ref="D9:Q9" si="0">C7+D8-D7</f>
        <v>613.90196968706732</v>
      </c>
      <c r="E9" s="142">
        <f t="shared" si="0"/>
        <v>681.43118635263818</v>
      </c>
      <c r="F9" s="142">
        <f t="shared" si="0"/>
        <v>756.38861685143274</v>
      </c>
      <c r="G9" s="142">
        <f t="shared" si="0"/>
        <v>839.59136470508383</v>
      </c>
      <c r="H9" s="142">
        <f t="shared" si="0"/>
        <v>931.94641482265069</v>
      </c>
      <c r="I9" s="142">
        <f t="shared" si="0"/>
        <v>1034.4605204531326</v>
      </c>
      <c r="J9" s="142">
        <f t="shared" si="0"/>
        <v>1148.2511777029904</v>
      </c>
      <c r="K9" s="142">
        <f t="shared" si="0"/>
        <v>1274.558807250316</v>
      </c>
      <c r="L9" s="142">
        <f t="shared" si="0"/>
        <v>1414.7602760478403</v>
      </c>
      <c r="M9" s="142">
        <f t="shared" si="0"/>
        <v>1570.3839064131098</v>
      </c>
      <c r="N9" s="142">
        <f t="shared" si="0"/>
        <v>1743.126136118568</v>
      </c>
      <c r="O9" s="142">
        <f t="shared" si="0"/>
        <v>1934.8700110915888</v>
      </c>
      <c r="P9" s="142">
        <f t="shared" si="0"/>
        <v>2300.0769815145759</v>
      </c>
      <c r="Q9" s="142">
        <f t="shared" si="0"/>
        <v>2488.5519272534584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460.82354721946018</v>
      </c>
      <c r="C11" s="140">
        <v>474.31982665459537</v>
      </c>
      <c r="D11" s="140">
        <v>486.71314829160895</v>
      </c>
      <c r="E11" s="140">
        <v>498.34334017148461</v>
      </c>
      <c r="F11" s="140">
        <v>509.60519015483607</v>
      </c>
      <c r="G11" s="140">
        <v>520.33554247678978</v>
      </c>
      <c r="H11" s="140">
        <v>531.79397680607542</v>
      </c>
      <c r="I11" s="140">
        <v>542.32795183928147</v>
      </c>
      <c r="J11" s="140">
        <v>550.75137708148918</v>
      </c>
      <c r="K11" s="140">
        <v>556.9443959946841</v>
      </c>
      <c r="L11" s="140">
        <v>565.32002410144707</v>
      </c>
      <c r="M11" s="140">
        <v>549.5291406273376</v>
      </c>
      <c r="N11" s="140">
        <v>563.61031163691609</v>
      </c>
      <c r="O11" s="140">
        <v>573.11438515416387</v>
      </c>
      <c r="P11" s="140">
        <v>582.52073741505205</v>
      </c>
      <c r="Q11" s="140">
        <v>589.04699193015585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620.24106224211607</v>
      </c>
      <c r="C13" s="137">
        <f t="shared" ref="C13:Q13" si="1">IF(C5=0,0,1000000*C5/C7)</f>
        <v>611.96810135239411</v>
      </c>
      <c r="D13" s="137">
        <f t="shared" si="1"/>
        <v>602.94909897325533</v>
      </c>
      <c r="E13" s="137">
        <f t="shared" si="1"/>
        <v>594.57660773930991</v>
      </c>
      <c r="F13" s="137">
        <f t="shared" si="1"/>
        <v>587.00201611182376</v>
      </c>
      <c r="G13" s="137">
        <f t="shared" si="1"/>
        <v>579.01501283836171</v>
      </c>
      <c r="H13" s="137">
        <f t="shared" si="1"/>
        <v>569.92058467132495</v>
      </c>
      <c r="I13" s="137">
        <f t="shared" si="1"/>
        <v>558.64685028663234</v>
      </c>
      <c r="J13" s="137">
        <f t="shared" si="1"/>
        <v>546.62958943223441</v>
      </c>
      <c r="K13" s="137">
        <f t="shared" si="1"/>
        <v>533.66730484725133</v>
      </c>
      <c r="L13" s="137">
        <f t="shared" si="1"/>
        <v>521.20923684244462</v>
      </c>
      <c r="M13" s="137">
        <f t="shared" si="1"/>
        <v>511.55649161271231</v>
      </c>
      <c r="N13" s="137">
        <f t="shared" si="1"/>
        <v>499.23919161112525</v>
      </c>
      <c r="O13" s="137">
        <f t="shared" si="1"/>
        <v>482.90051495675937</v>
      </c>
      <c r="P13" s="137">
        <f t="shared" si="1"/>
        <v>463.75939286138487</v>
      </c>
      <c r="Q13" s="137">
        <f t="shared" si="1"/>
        <v>445.72354365314499</v>
      </c>
    </row>
    <row r="14" spans="1:17" ht="12.95" customHeight="1" x14ac:dyDescent="0.25">
      <c r="A14" s="131" t="s">
        <v>132</v>
      </c>
      <c r="B14" s="130"/>
      <c r="C14" s="130">
        <v>561.81524094727604</v>
      </c>
      <c r="D14" s="130">
        <v>548.34432084161813</v>
      </c>
      <c r="E14" s="130">
        <v>539.06701334914351</v>
      </c>
      <c r="F14" s="130">
        <v>531.31028964477684</v>
      </c>
      <c r="G14" s="130">
        <v>522.9578889429456</v>
      </c>
      <c r="H14" s="130">
        <v>514.78539521332448</v>
      </c>
      <c r="I14" s="130">
        <v>507.14895191093245</v>
      </c>
      <c r="J14" s="130">
        <v>497.98444757139129</v>
      </c>
      <c r="K14" s="130">
        <v>484.12329919940697</v>
      </c>
      <c r="L14" s="130">
        <v>475.01287022620215</v>
      </c>
      <c r="M14" s="130">
        <v>450.50999143782246</v>
      </c>
      <c r="N14" s="130">
        <v>427.84986007899084</v>
      </c>
      <c r="O14" s="130">
        <v>391.64231307058412</v>
      </c>
      <c r="P14" s="130">
        <v>350.94744273265775</v>
      </c>
      <c r="Q14" s="130">
        <v>301.06492892833722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1.6588228887929088E-2</v>
      </c>
      <c r="C16" s="134">
        <f>C7/RES_summary!C$6</f>
        <v>1.8575916538599007E-2</v>
      </c>
      <c r="D16" s="134">
        <f>D7/RES_summary!D$6</f>
        <v>2.0743271666532007E-2</v>
      </c>
      <c r="E16" s="134">
        <f>E7/RES_summary!E$6</f>
        <v>2.2650162930580836E-2</v>
      </c>
      <c r="F16" s="134">
        <f>F7/RES_summary!F$6</f>
        <v>2.4278098171847614E-2</v>
      </c>
      <c r="G16" s="134">
        <f>G7/RES_summary!G$6</f>
        <v>2.6043533294786831E-2</v>
      </c>
      <c r="H16" s="134">
        <f>H7/RES_summary!H$6</f>
        <v>2.8816473175480809E-2</v>
      </c>
      <c r="I16" s="134">
        <f>I7/RES_summary!I$6</f>
        <v>3.2741072059447651E-2</v>
      </c>
      <c r="J16" s="134">
        <f>J7/RES_summary!J$6</f>
        <v>3.7334477987595018E-2</v>
      </c>
      <c r="K16" s="134">
        <f>K7/RES_summary!K$6</f>
        <v>4.2449857492334118E-2</v>
      </c>
      <c r="L16" s="134">
        <f>L7/RES_summary!L$6</f>
        <v>4.9540950379268638E-2</v>
      </c>
      <c r="M16" s="134">
        <f>M7/RES_summary!M$6</f>
        <v>5.2418297387460219E-2</v>
      </c>
      <c r="N16" s="134">
        <f>N7/RES_summary!N$6</f>
        <v>5.6362830377674734E-2</v>
      </c>
      <c r="O16" s="134">
        <f>O7/RES_summary!O$6</f>
        <v>6.1148733957306321E-2</v>
      </c>
      <c r="P16" s="134">
        <f>P7/RES_summary!P$6</f>
        <v>6.6352695197585035E-2</v>
      </c>
      <c r="Q16" s="134">
        <f>Q7/RES_summary!Q$6</f>
        <v>7.1228861894394674E-2</v>
      </c>
    </row>
    <row r="17" spans="1:17" ht="12.95" customHeight="1" x14ac:dyDescent="0.25">
      <c r="A17" s="133" t="s">
        <v>49</v>
      </c>
      <c r="B17" s="132">
        <f>1000000*B5/RES_summary!B$6</f>
        <v>10.288700706164494</v>
      </c>
      <c r="C17" s="132">
        <f>1000000*C5/RES_summary!C$6</f>
        <v>11.367868375006971</v>
      </c>
      <c r="D17" s="132">
        <f>1000000*D5/RES_summary!D$6</f>
        <v>12.507136961092931</v>
      </c>
      <c r="E17" s="132">
        <f>1000000*E5/RES_summary!E$6</f>
        <v>13.46725704000742</v>
      </c>
      <c r="F17" s="132">
        <f>1000000*F5/RES_summary!F$6</f>
        <v>14.251292574235331</v>
      </c>
      <c r="G17" s="132">
        <f>1000000*G5/RES_summary!G$6</f>
        <v>15.079596765037296</v>
      </c>
      <c r="H17" s="132">
        <f>1000000*H5/RES_summary!H$6</f>
        <v>16.423101240335573</v>
      </c>
      <c r="I17" s="132">
        <f>1000000*I5/RES_summary!I$6</f>
        <v>18.290696781018092</v>
      </c>
      <c r="J17" s="132">
        <f>1000000*J5/RES_summary!J$6</f>
        <v>20.408130374025856</v>
      </c>
      <c r="K17" s="132">
        <f>1000000*K5/RES_summary!K$6</f>
        <v>22.654101039083844</v>
      </c>
      <c r="L17" s="132">
        <f>1000000*L5/RES_summary!L$6</f>
        <v>25.821200939628028</v>
      </c>
      <c r="M17" s="132">
        <f>1000000*M5/RES_summary!M$6</f>
        <v>26.814920307840953</v>
      </c>
      <c r="N17" s="132">
        <f>1000000*N5/RES_summary!N$6</f>
        <v>28.13853387466531</v>
      </c>
      <c r="O17" s="132">
        <f>1000000*O5/RES_summary!O$6</f>
        <v>29.528755116937099</v>
      </c>
      <c r="P17" s="132">
        <f>1000000*P5/RES_summary!P$6</f>
        <v>30.771685639548561</v>
      </c>
      <c r="Q17" s="132">
        <f>1000000*Q5/RES_summary!Q$6</f>
        <v>31.748380733950061</v>
      </c>
    </row>
    <row r="18" spans="1:17" ht="12.95" customHeight="1" x14ac:dyDescent="0.25">
      <c r="A18" s="131" t="s">
        <v>48</v>
      </c>
      <c r="B18" s="130">
        <f>B3*1000000/0.086/RES_summary!B$6</f>
        <v>4.7412755556940871</v>
      </c>
      <c r="C18" s="130">
        <f>C3*1000000/0.086/RES_summary!C$6</f>
        <v>5.3920053570655622</v>
      </c>
      <c r="D18" s="130">
        <f>D3*1000000/0.086/RES_summary!D$6</f>
        <v>6.0873880064478874</v>
      </c>
      <c r="E18" s="130">
        <f>E3*1000000/0.086/RES_summary!E$6</f>
        <v>6.7113178562652376</v>
      </c>
      <c r="F18" s="130">
        <f>F3*1000000/0.086/RES_summary!F$6</f>
        <v>7.2625326622454001</v>
      </c>
      <c r="G18" s="130">
        <f>G3*1000000/0.086/RES_summary!G$6</f>
        <v>7.846450163066927</v>
      </c>
      <c r="H18" s="130">
        <f>H3*1000000/0.086/RES_summary!H$6</f>
        <v>8.7337063200868439</v>
      </c>
      <c r="I18" s="130">
        <f>I3*1000000/0.086/RES_summary!I$6</f>
        <v>9.9195561229628808</v>
      </c>
      <c r="J18" s="130">
        <f>J3*1000000/0.086/RES_summary!J$6</f>
        <v>11.239805907153308</v>
      </c>
      <c r="K18" s="130">
        <f>K3*1000000/0.086/RES_summary!K$6</f>
        <v>12.617074620015094</v>
      </c>
      <c r="L18" s="130">
        <f>L3*1000000/0.086/RES_summary!L$6</f>
        <v>14.597241937518826</v>
      </c>
      <c r="M18" s="130">
        <f>M3*1000000/0.086/RES_summary!M$6</f>
        <v>14.735580112758379</v>
      </c>
      <c r="N18" s="130">
        <f>N3*1000000/0.086/RES_summary!N$6</f>
        <v>15.859167846106033</v>
      </c>
      <c r="O18" s="130">
        <f>O3*1000000/0.086/RES_summary!O$6</f>
        <v>16.923354333211272</v>
      </c>
      <c r="P18" s="130">
        <f>P3*1000000/0.086/RES_summary!P$6</f>
        <v>17.925145010253996</v>
      </c>
      <c r="Q18" s="130">
        <f>Q3*1000000/0.086/RES_summary!Q$6</f>
        <v>18.701288169986597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9.6945016035950005</v>
      </c>
      <c r="C3" s="144">
        <v>10.991490905306929</v>
      </c>
      <c r="D3" s="144">
        <v>12.659680153373749</v>
      </c>
      <c r="E3" s="144">
        <v>14.742947740676779</v>
      </c>
      <c r="F3" s="144">
        <v>16.296680146054033</v>
      </c>
      <c r="G3" s="144">
        <v>17.929312030379645</v>
      </c>
      <c r="H3" s="144">
        <v>19.734328528954912</v>
      </c>
      <c r="I3" s="144">
        <v>22.506972392207313</v>
      </c>
      <c r="J3" s="144">
        <v>27.436526847050871</v>
      </c>
      <c r="K3" s="144">
        <v>33.074217047194423</v>
      </c>
      <c r="L3" s="144">
        <v>34.925210890940484</v>
      </c>
      <c r="M3" s="144">
        <v>37.12189378176582</v>
      </c>
      <c r="N3" s="144">
        <v>37.988156512580154</v>
      </c>
      <c r="O3" s="144">
        <v>37.642382029547839</v>
      </c>
      <c r="P3" s="144">
        <v>36.836543651273239</v>
      </c>
      <c r="Q3" s="144">
        <v>35.466254535789211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74.582220558314248</v>
      </c>
      <c r="C5" s="144">
        <v>82.940964275175673</v>
      </c>
      <c r="D5" s="144">
        <v>93.910091726599958</v>
      </c>
      <c r="E5" s="144">
        <v>107.66994419730337</v>
      </c>
      <c r="F5" s="144">
        <v>117.25262876426153</v>
      </c>
      <c r="G5" s="144">
        <v>127.21365909586481</v>
      </c>
      <c r="H5" s="144">
        <v>137.89084196386182</v>
      </c>
      <c r="I5" s="144">
        <v>155.14738750787808</v>
      </c>
      <c r="J5" s="144">
        <v>187.30323483028479</v>
      </c>
      <c r="K5" s="144">
        <v>224.49029941299648</v>
      </c>
      <c r="L5" s="144">
        <v>234.7427312788067</v>
      </c>
      <c r="M5" s="144">
        <v>250.53827675328981</v>
      </c>
      <c r="N5" s="144">
        <v>259.0172797408502</v>
      </c>
      <c r="O5" s="144">
        <v>257.59866784334685</v>
      </c>
      <c r="P5" s="144">
        <v>253.05441548506977</v>
      </c>
      <c r="Q5" s="144">
        <v>244.36691318097235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198417.3767041832</v>
      </c>
      <c r="C7" s="62">
        <v>225052.83674509515</v>
      </c>
      <c r="D7" s="62">
        <v>261913.64849439287</v>
      </c>
      <c r="E7" s="62">
        <v>309512.69815960363</v>
      </c>
      <c r="F7" s="62">
        <v>346580.95638873585</v>
      </c>
      <c r="G7" s="62">
        <v>387271.61737058754</v>
      </c>
      <c r="H7" s="62">
        <v>434660.39839713072</v>
      </c>
      <c r="I7" s="62">
        <v>507667.95504034276</v>
      </c>
      <c r="J7" s="62">
        <v>640916.0538747122</v>
      </c>
      <c r="K7" s="62">
        <v>808748.06216378172</v>
      </c>
      <c r="L7" s="62">
        <v>874529.1796598247</v>
      </c>
      <c r="M7" s="62">
        <v>982766.37102608429</v>
      </c>
      <c r="N7" s="62">
        <v>1074381.4286120622</v>
      </c>
      <c r="O7" s="62">
        <v>1160158.0513795386</v>
      </c>
      <c r="P7" s="62">
        <v>1333643.5861657578</v>
      </c>
      <c r="Q7" s="62">
        <v>1661259.8167410302</v>
      </c>
    </row>
    <row r="8" spans="1:17" ht="12.95" customHeight="1" x14ac:dyDescent="0.25">
      <c r="A8" s="133" t="s">
        <v>136</v>
      </c>
      <c r="B8" s="143"/>
      <c r="C8" s="143">
        <v>52351.81645397369</v>
      </c>
      <c r="D8" s="143">
        <v>65148.803803665643</v>
      </c>
      <c r="E8" s="143">
        <v>78715.840925015393</v>
      </c>
      <c r="F8" s="143">
        <v>71296.728614917389</v>
      </c>
      <c r="G8" s="143">
        <v>78341.978406215378</v>
      </c>
      <c r="H8" s="143">
        <v>88805.23019334313</v>
      </c>
      <c r="I8" s="143">
        <v>125359.37309718577</v>
      </c>
      <c r="J8" s="143">
        <v>198396.9026380351</v>
      </c>
      <c r="K8" s="143">
        <v>246547.84921408488</v>
      </c>
      <c r="L8" s="143">
        <v>137077.84611096038</v>
      </c>
      <c r="M8" s="143">
        <v>186579.16977247497</v>
      </c>
      <c r="N8" s="143">
        <v>180420.28777932105</v>
      </c>
      <c r="O8" s="143">
        <v>211135.99586466199</v>
      </c>
      <c r="P8" s="143">
        <v>371882.43742425449</v>
      </c>
      <c r="Q8" s="143">
        <v>574164.07978935668</v>
      </c>
    </row>
    <row r="9" spans="1:17" ht="12.95" customHeight="1" x14ac:dyDescent="0.25">
      <c r="A9" s="131" t="s">
        <v>135</v>
      </c>
      <c r="B9" s="142"/>
      <c r="C9" s="142">
        <f>B7+C8-C7</f>
        <v>25716.356413061731</v>
      </c>
      <c r="D9" s="142">
        <f t="shared" ref="D9:Q9" si="0">C7+D8-D7</f>
        <v>28287.992054367904</v>
      </c>
      <c r="E9" s="142">
        <f t="shared" si="0"/>
        <v>31116.791259804624</v>
      </c>
      <c r="F9" s="142">
        <f t="shared" si="0"/>
        <v>34228.470385785156</v>
      </c>
      <c r="G9" s="142">
        <f t="shared" si="0"/>
        <v>37651.317424363689</v>
      </c>
      <c r="H9" s="142">
        <f t="shared" si="0"/>
        <v>41416.449166799954</v>
      </c>
      <c r="I9" s="142">
        <f t="shared" si="0"/>
        <v>52351.816453973763</v>
      </c>
      <c r="J9" s="142">
        <f t="shared" si="0"/>
        <v>65148.80380366568</v>
      </c>
      <c r="K9" s="142">
        <f t="shared" si="0"/>
        <v>78715.840925015393</v>
      </c>
      <c r="L9" s="142">
        <f t="shared" si="0"/>
        <v>71296.728614917374</v>
      </c>
      <c r="M9" s="142">
        <f t="shared" si="0"/>
        <v>78341.978406215319</v>
      </c>
      <c r="N9" s="142">
        <f t="shared" si="0"/>
        <v>88805.230193343014</v>
      </c>
      <c r="O9" s="142">
        <f t="shared" si="0"/>
        <v>125359.37309718551</v>
      </c>
      <c r="P9" s="142">
        <f t="shared" si="0"/>
        <v>198396.90263803536</v>
      </c>
      <c r="Q9" s="142">
        <f t="shared" si="0"/>
        <v>246547.84921408445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1511.4428343463085</v>
      </c>
      <c r="C11" s="140">
        <v>1540.9518673861357</v>
      </c>
      <c r="D11" s="140">
        <v>1567.5161260338614</v>
      </c>
      <c r="E11" s="140">
        <v>1592.1771499894953</v>
      </c>
      <c r="F11" s="140">
        <v>1616.1367362522485</v>
      </c>
      <c r="G11" s="140">
        <v>1638.8206575299412</v>
      </c>
      <c r="H11" s="140">
        <v>1664.1347105802392</v>
      </c>
      <c r="I11" s="140">
        <v>1686.8410452057865</v>
      </c>
      <c r="J11" s="140">
        <v>1703.2774806667067</v>
      </c>
      <c r="K11" s="140">
        <v>1713.1427066516655</v>
      </c>
      <c r="L11" s="140">
        <v>1730.009279395709</v>
      </c>
      <c r="M11" s="140">
        <v>1722.8901439280114</v>
      </c>
      <c r="N11" s="140">
        <v>1705.3794657569936</v>
      </c>
      <c r="O11" s="140">
        <v>1699.162966513587</v>
      </c>
      <c r="P11" s="140">
        <v>1692.647417752936</v>
      </c>
      <c r="Q11" s="140">
        <v>1687.619257400351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375.8855287634787</v>
      </c>
      <c r="C13" s="137">
        <f t="shared" ref="C13:Q13" si="1">IF(C5=0,0,1000000*C5/C7)</f>
        <v>368.53996365803778</v>
      </c>
      <c r="D13" s="137">
        <f t="shared" si="1"/>
        <v>358.55363882883108</v>
      </c>
      <c r="E13" s="137">
        <f t="shared" si="1"/>
        <v>347.86923068914666</v>
      </c>
      <c r="F13" s="137">
        <f t="shared" si="1"/>
        <v>338.3123815745588</v>
      </c>
      <c r="G13" s="137">
        <f t="shared" si="1"/>
        <v>328.48691561646683</v>
      </c>
      <c r="H13" s="137">
        <f t="shared" si="1"/>
        <v>317.23810697352013</v>
      </c>
      <c r="I13" s="137">
        <f t="shared" si="1"/>
        <v>305.60799823488759</v>
      </c>
      <c r="J13" s="137">
        <f t="shared" si="1"/>
        <v>292.24300701773228</v>
      </c>
      <c r="K13" s="137">
        <f t="shared" si="1"/>
        <v>277.57754227240963</v>
      </c>
      <c r="L13" s="137">
        <f t="shared" si="1"/>
        <v>268.42183970364169</v>
      </c>
      <c r="M13" s="137">
        <f t="shared" si="1"/>
        <v>254.93167464787021</v>
      </c>
      <c r="N13" s="137">
        <f t="shared" si="1"/>
        <v>241.08503073760426</v>
      </c>
      <c r="O13" s="137">
        <f t="shared" si="1"/>
        <v>222.03756422414813</v>
      </c>
      <c r="P13" s="137">
        <f t="shared" si="1"/>
        <v>189.74665953487948</v>
      </c>
      <c r="Q13" s="137">
        <f t="shared" si="1"/>
        <v>147.09734787924876</v>
      </c>
    </row>
    <row r="14" spans="1:17" ht="12.95" customHeight="1" x14ac:dyDescent="0.25">
      <c r="A14" s="131" t="s">
        <v>132</v>
      </c>
      <c r="B14" s="130"/>
      <c r="C14" s="130">
        <v>344.30801385664296</v>
      </c>
      <c r="D14" s="130">
        <v>331.58205586611234</v>
      </c>
      <c r="E14" s="130">
        <v>323.39366139869367</v>
      </c>
      <c r="F14" s="130">
        <v>314.86257073493852</v>
      </c>
      <c r="G14" s="130">
        <v>307.79942223655479</v>
      </c>
      <c r="H14" s="130">
        <v>295.53469660993755</v>
      </c>
      <c r="I14" s="130">
        <v>281.44441550229539</v>
      </c>
      <c r="J14" s="130">
        <v>270.9620004649102</v>
      </c>
      <c r="K14" s="130">
        <v>254.08158614733895</v>
      </c>
      <c r="L14" s="130">
        <v>238.55862964190277</v>
      </c>
      <c r="M14" s="130">
        <v>213.89933942493363</v>
      </c>
      <c r="N14" s="130">
        <v>192.46189094098926</v>
      </c>
      <c r="O14" s="130">
        <v>160.38517474431299</v>
      </c>
      <c r="P14" s="130">
        <v>132.33690089651219</v>
      </c>
      <c r="Q14" s="130">
        <v>93.972730417456177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0.22704373150331578</v>
      </c>
      <c r="C16" s="134">
        <f>C7/RES_summary!C$6</f>
        <v>0.25736442565754913</v>
      </c>
      <c r="D16" s="134">
        <f>D7/RES_summary!D$6</f>
        <v>0.29985797672746273</v>
      </c>
      <c r="E16" s="134">
        <f>E7/RES_summary!E$6</f>
        <v>0.35309081323871228</v>
      </c>
      <c r="F16" s="134">
        <f>F7/RES_summary!F$6</f>
        <v>0.39416359755884445</v>
      </c>
      <c r="G16" s="134">
        <f>G7/RES_summary!G$6</f>
        <v>0.43982248786576483</v>
      </c>
      <c r="H16" s="134">
        <f>H7/RES_summary!H$6</f>
        <v>0.50238489679439613</v>
      </c>
      <c r="I16" s="134">
        <f>I7/RES_summary!I$6</f>
        <v>0.59113504048703047</v>
      </c>
      <c r="J16" s="134">
        <f>J7/RES_summary!J$6</f>
        <v>0.74360923249094402</v>
      </c>
      <c r="K16" s="134">
        <f>K7/RES_summary!K$6</f>
        <v>0.92547657112687176</v>
      </c>
      <c r="L16" s="134">
        <f>L7/RES_summary!L$6</f>
        <v>1.0157793998910785</v>
      </c>
      <c r="M16" s="134">
        <f>M7/RES_summary!M$6</f>
        <v>1.1440153320832132</v>
      </c>
      <c r="N16" s="134">
        <f>N7/RES_summary!N$6</f>
        <v>1.2589010773164957</v>
      </c>
      <c r="O16" s="134">
        <f>O7/RES_summary!O$6</f>
        <v>1.3677754175621293</v>
      </c>
      <c r="P16" s="134">
        <f>P7/RES_summary!P$6</f>
        <v>1.5698789742039714</v>
      </c>
      <c r="Q16" s="134">
        <f>Q7/RES_summary!Q$6</f>
        <v>2.0007753950835476</v>
      </c>
    </row>
    <row r="17" spans="1:17" ht="12.95" customHeight="1" x14ac:dyDescent="0.25">
      <c r="A17" s="133" t="s">
        <v>49</v>
      </c>
      <c r="B17" s="132">
        <f>1000000*B5/RES_summary!B$6</f>
        <v>85.342453068557134</v>
      </c>
      <c r="C17" s="132">
        <f>1000000*C5/RES_summary!C$6</f>
        <v>94.849076078704925</v>
      </c>
      <c r="D17" s="132">
        <f>1000000*D5/RES_summary!D$6</f>
        <v>107.51516868748271</v>
      </c>
      <c r="E17" s="132">
        <f>1000000*E5/RES_summary!E$6</f>
        <v>122.82942956475598</v>
      </c>
      <c r="F17" s="132">
        <f>1000000*F5/RES_summary!F$6</f>
        <v>133.3504254201286</v>
      </c>
      <c r="G17" s="132">
        <f>1000000*G5/RES_summary!G$6</f>
        <v>144.475932457786</v>
      </c>
      <c r="H17" s="132">
        <f>1000000*H5/RES_summary!H$6</f>
        <v>159.37563363114148</v>
      </c>
      <c r="I17" s="132">
        <f>1000000*I5/RES_summary!I$6</f>
        <v>180.65559640974061</v>
      </c>
      <c r="J17" s="132">
        <f>1000000*J5/RES_summary!J$6</f>
        <v>217.3145981493015</v>
      </c>
      <c r="K17" s="132">
        <f>1000000*K5/RES_summary!K$6</f>
        <v>256.89151204409393</v>
      </c>
      <c r="L17" s="132">
        <f>1000000*L5/RES_summary!L$6</f>
        <v>272.65737525182442</v>
      </c>
      <c r="M17" s="132">
        <f>1000000*M5/RES_summary!M$6</f>
        <v>291.6457444308129</v>
      </c>
      <c r="N17" s="132">
        <f>1000000*N5/RES_summary!N$6</f>
        <v>303.50220492045048</v>
      </c>
      <c r="O17" s="132">
        <f>1000000*O5/RES_summary!O$6</f>
        <v>303.69752212116231</v>
      </c>
      <c r="P17" s="132">
        <f>1000000*P5/RES_summary!P$6</f>
        <v>297.87929122924686</v>
      </c>
      <c r="Q17" s="132">
        <f>1000000*Q5/RES_summary!Q$6</f>
        <v>294.30875431884596</v>
      </c>
    </row>
    <row r="18" spans="1:17" ht="12.95" customHeight="1" x14ac:dyDescent="0.25">
      <c r="A18" s="131" t="s">
        <v>48</v>
      </c>
      <c r="B18" s="130">
        <f>B3*1000000/0.086/RES_summary!B$6</f>
        <v>128.99023915600682</v>
      </c>
      <c r="C18" s="130">
        <f>C3*1000000/0.086/RES_summary!C$6</f>
        <v>146.15786090332998</v>
      </c>
      <c r="D18" s="130">
        <f>D3*1000000/0.086/RES_summary!D$6</f>
        <v>168.53176071088001</v>
      </c>
      <c r="E18" s="130">
        <f>E3*1000000/0.086/RES_summary!E$6</f>
        <v>195.56621109924865</v>
      </c>
      <c r="F18" s="130">
        <f>F3*1000000/0.086/RES_summary!F$6</f>
        <v>215.51252131633555</v>
      </c>
      <c r="G18" s="130">
        <f>G3*1000000/0.086/RES_summary!G$6</f>
        <v>236.77014262772025</v>
      </c>
      <c r="H18" s="130">
        <f>H3*1000000/0.086/RES_summary!H$6</f>
        <v>265.22252394630186</v>
      </c>
      <c r="I18" s="130">
        <f>I3*1000000/0.086/RES_summary!I$6</f>
        <v>304.73727507008164</v>
      </c>
      <c r="J18" s="130">
        <f>J3*1000000/0.086/RES_summary!J$6</f>
        <v>370.14706124783999</v>
      </c>
      <c r="K18" s="130">
        <f>K3*1000000/0.086/RES_summary!K$6</f>
        <v>440.09182025905801</v>
      </c>
      <c r="L18" s="130">
        <f>L3*1000000/0.086/RES_summary!L$6</f>
        <v>471.69978928133418</v>
      </c>
      <c r="M18" s="130">
        <f>M3*1000000/0.086/RES_summary!M$6</f>
        <v>502.47357859839525</v>
      </c>
      <c r="N18" s="130">
        <f>N3*1000000/0.086/RES_summary!N$6</f>
        <v>517.58642808330751</v>
      </c>
      <c r="O18" s="130">
        <f>O3*1000000/0.086/RES_summary!O$6</f>
        <v>516.03158261021974</v>
      </c>
      <c r="P18" s="130">
        <f>P3*1000000/0.086/RES_summary!P$6</f>
        <v>504.20461310125933</v>
      </c>
      <c r="Q18" s="130">
        <f>Q3*1000000/0.086/RES_summary!Q$6</f>
        <v>496.68112140999312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0.32407612383897239</v>
      </c>
      <c r="C3" s="144">
        <v>0.52558564848009182</v>
      </c>
      <c r="D3" s="144">
        <v>0.69540255470205636</v>
      </c>
      <c r="E3" s="144">
        <v>1.0340871963216705</v>
      </c>
      <c r="F3" s="144">
        <v>1.8796062492481789</v>
      </c>
      <c r="G3" s="144">
        <v>3.2160610003039349</v>
      </c>
      <c r="H3" s="144">
        <v>4.6594365057079044</v>
      </c>
      <c r="I3" s="144">
        <v>6.3826359093077807</v>
      </c>
      <c r="J3" s="144">
        <v>8.0281080310521222</v>
      </c>
      <c r="K3" s="144">
        <v>9.298925139754175</v>
      </c>
      <c r="L3" s="144">
        <v>10.155973637767612</v>
      </c>
      <c r="M3" s="144">
        <v>10.85602539598051</v>
      </c>
      <c r="N3" s="144">
        <v>11.300065928829259</v>
      </c>
      <c r="O3" s="144">
        <v>11.745736401290868</v>
      </c>
      <c r="P3" s="144">
        <v>12.238060067027996</v>
      </c>
      <c r="Q3" s="144">
        <v>12.632328030326288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6.5864612245821439</v>
      </c>
      <c r="C5" s="144">
        <v>10.571372744687022</v>
      </c>
      <c r="D5" s="144">
        <v>13.863102734596175</v>
      </c>
      <c r="E5" s="144">
        <v>20.449408525112528</v>
      </c>
      <c r="F5" s="144">
        <v>36.874696843682109</v>
      </c>
      <c r="G5" s="144">
        <v>62.625182198374361</v>
      </c>
      <c r="H5" s="144">
        <v>89.1438741768944</v>
      </c>
      <c r="I5" s="144">
        <v>120.17523999177831</v>
      </c>
      <c r="J5" s="144">
        <v>149.32819902064188</v>
      </c>
      <c r="K5" s="144">
        <v>170.17923977234148</v>
      </c>
      <c r="L5" s="144">
        <v>182.13192955230824</v>
      </c>
      <c r="M5" s="144">
        <v>193.5620009438318</v>
      </c>
      <c r="N5" s="144">
        <v>200.35614923523198</v>
      </c>
      <c r="O5" s="144">
        <v>206.94199333324866</v>
      </c>
      <c r="P5" s="144">
        <v>214.28879232640239</v>
      </c>
      <c r="Q5" s="144">
        <v>219.03962057238755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16268.29019212317</v>
      </c>
      <c r="C7" s="62">
        <v>26855.955575815056</v>
      </c>
      <c r="D7" s="62">
        <v>35971.774411525512</v>
      </c>
      <c r="E7" s="62">
        <v>54480.047575651035</v>
      </c>
      <c r="F7" s="62">
        <v>101087.77435136672</v>
      </c>
      <c r="G7" s="62">
        <v>176668.60124873777</v>
      </c>
      <c r="H7" s="62">
        <v>259148.21235994285</v>
      </c>
      <c r="I7" s="62">
        <v>357584.34895669128</v>
      </c>
      <c r="J7" s="62">
        <v>454667.49408212479</v>
      </c>
      <c r="K7" s="62">
        <v>536501.23735587113</v>
      </c>
      <c r="L7" s="62">
        <v>600897.81401949446</v>
      </c>
      <c r="M7" s="62">
        <v>675556.42905106884</v>
      </c>
      <c r="N7" s="62">
        <v>751695.63920761691</v>
      </c>
      <c r="O7" s="62">
        <v>849444.36555006972</v>
      </c>
      <c r="P7" s="62">
        <v>993788.0593540736</v>
      </c>
      <c r="Q7" s="62">
        <v>1176752.5816969767</v>
      </c>
    </row>
    <row r="8" spans="1:17" ht="12.95" customHeight="1" x14ac:dyDescent="0.25">
      <c r="A8" s="133" t="s">
        <v>136</v>
      </c>
      <c r="B8" s="143"/>
      <c r="C8" s="143">
        <v>13000.505831141103</v>
      </c>
      <c r="D8" s="143">
        <v>11890.585350277048</v>
      </c>
      <c r="E8" s="143">
        <v>21699.254655877106</v>
      </c>
      <c r="F8" s="143">
        <v>50277.355491230017</v>
      </c>
      <c r="G8" s="143">
        <v>79800.899920212512</v>
      </c>
      <c r="H8" s="143">
        <v>95480.11694234614</v>
      </c>
      <c r="I8" s="143">
        <v>110326.72194702557</v>
      </c>
      <c r="J8" s="143">
        <v>118782.39978131045</v>
      </c>
      <c r="K8" s="143">
        <v>132111.09876497643</v>
      </c>
      <c r="L8" s="143">
        <v>144197.47658383573</v>
      </c>
      <c r="M8" s="143">
        <v>170138.73197392066</v>
      </c>
      <c r="N8" s="143">
        <v>186465.93210357346</v>
      </c>
      <c r="O8" s="143">
        <v>216531.1261237635</v>
      </c>
      <c r="P8" s="143">
        <v>276454.79256898031</v>
      </c>
      <c r="Q8" s="143">
        <v>327161.99892673868</v>
      </c>
    </row>
    <row r="9" spans="1:17" ht="12.95" customHeight="1" x14ac:dyDescent="0.25">
      <c r="A9" s="131" t="s">
        <v>135</v>
      </c>
      <c r="B9" s="142"/>
      <c r="C9" s="142">
        <f>B7+C8-C7</f>
        <v>2412.8404474492163</v>
      </c>
      <c r="D9" s="142">
        <f t="shared" ref="D9:Q9" si="0">C7+D8-D7</f>
        <v>2774.7665145665887</v>
      </c>
      <c r="E9" s="142">
        <f t="shared" si="0"/>
        <v>3190.9814917515832</v>
      </c>
      <c r="F9" s="142">
        <f t="shared" si="0"/>
        <v>3669.6287155143364</v>
      </c>
      <c r="G9" s="142">
        <f t="shared" si="0"/>
        <v>4220.0730228414759</v>
      </c>
      <c r="H9" s="142">
        <f t="shared" si="0"/>
        <v>13000.505831141083</v>
      </c>
      <c r="I9" s="142">
        <f t="shared" si="0"/>
        <v>11890.585350277135</v>
      </c>
      <c r="J9" s="142">
        <f t="shared" si="0"/>
        <v>21699.254655876954</v>
      </c>
      <c r="K9" s="142">
        <f t="shared" si="0"/>
        <v>50277.355491230031</v>
      </c>
      <c r="L9" s="142">
        <f t="shared" si="0"/>
        <v>79800.899920212338</v>
      </c>
      <c r="M9" s="142">
        <f t="shared" si="0"/>
        <v>95480.116942346329</v>
      </c>
      <c r="N9" s="142">
        <f t="shared" si="0"/>
        <v>110326.72194702539</v>
      </c>
      <c r="O9" s="142">
        <f t="shared" si="0"/>
        <v>118782.3997813107</v>
      </c>
      <c r="P9" s="142">
        <f t="shared" si="0"/>
        <v>132111.09876497649</v>
      </c>
      <c r="Q9" s="142">
        <f t="shared" si="0"/>
        <v>144197.47658383567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572.13227147214695</v>
      </c>
      <c r="C11" s="140">
        <v>578.11423137168129</v>
      </c>
      <c r="D11" s="140">
        <v>583.28040787626151</v>
      </c>
      <c r="E11" s="140">
        <v>588.00085635261291</v>
      </c>
      <c r="F11" s="140">
        <v>592.70688276612987</v>
      </c>
      <c r="G11" s="140">
        <v>597.1409077040538</v>
      </c>
      <c r="H11" s="140">
        <v>607.77585395161702</v>
      </c>
      <c r="I11" s="140">
        <v>617.5706129227234</v>
      </c>
      <c r="J11" s="140">
        <v>625.13372555590172</v>
      </c>
      <c r="K11" s="140">
        <v>635.37148628362195</v>
      </c>
      <c r="L11" s="140">
        <v>648.39107019020457</v>
      </c>
      <c r="M11" s="140">
        <v>652.15720454483392</v>
      </c>
      <c r="N11" s="140">
        <v>655.81274122629941</v>
      </c>
      <c r="O11" s="140">
        <v>659.9836410565041</v>
      </c>
      <c r="P11" s="140">
        <v>664.07123998559302</v>
      </c>
      <c r="Q11" s="140">
        <v>670.59801716470395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404.86499483339662</v>
      </c>
      <c r="C13" s="137">
        <f t="shared" ref="C13:Q13" si="1">IF(C5=0,0,1000000*C5/C7)</f>
        <v>393.63234403794581</v>
      </c>
      <c r="D13" s="137">
        <f t="shared" si="1"/>
        <v>385.38834854236097</v>
      </c>
      <c r="E13" s="137">
        <f t="shared" si="1"/>
        <v>375.35592267456201</v>
      </c>
      <c r="F13" s="137">
        <f t="shared" si="1"/>
        <v>364.77899607830824</v>
      </c>
      <c r="G13" s="137">
        <f t="shared" si="1"/>
        <v>354.47828168516611</v>
      </c>
      <c r="H13" s="137">
        <f t="shared" si="1"/>
        <v>343.98799576930276</v>
      </c>
      <c r="I13" s="137">
        <f t="shared" si="1"/>
        <v>336.07522348897129</v>
      </c>
      <c r="J13" s="137">
        <f t="shared" si="1"/>
        <v>328.43385763062554</v>
      </c>
      <c r="K13" s="137">
        <f t="shared" si="1"/>
        <v>317.20195206084583</v>
      </c>
      <c r="L13" s="137">
        <f t="shared" si="1"/>
        <v>303.09967069775274</v>
      </c>
      <c r="M13" s="137">
        <f t="shared" si="1"/>
        <v>286.52232829124546</v>
      </c>
      <c r="N13" s="137">
        <f t="shared" si="1"/>
        <v>266.53892717328108</v>
      </c>
      <c r="O13" s="137">
        <f t="shared" si="1"/>
        <v>243.62042027230407</v>
      </c>
      <c r="P13" s="137">
        <f t="shared" si="1"/>
        <v>215.62826229335295</v>
      </c>
      <c r="Q13" s="137">
        <f t="shared" si="1"/>
        <v>186.13906098809139</v>
      </c>
    </row>
    <row r="14" spans="1:17" ht="12.95" customHeight="1" x14ac:dyDescent="0.25">
      <c r="A14" s="131" t="s">
        <v>132</v>
      </c>
      <c r="B14" s="130"/>
      <c r="C14" s="130">
        <v>381.66100764401557</v>
      </c>
      <c r="D14" s="130">
        <v>371.31358048661298</v>
      </c>
      <c r="E14" s="130">
        <v>363.06419831586504</v>
      </c>
      <c r="F14" s="130">
        <v>356.24372750951534</v>
      </c>
      <c r="G14" s="130">
        <v>344.09443032266449</v>
      </c>
      <c r="H14" s="130">
        <v>329.70715937564415</v>
      </c>
      <c r="I14" s="130">
        <v>321.28663853891152</v>
      </c>
      <c r="J14" s="130">
        <v>311.75646891062325</v>
      </c>
      <c r="K14" s="130">
        <v>293.40482096945891</v>
      </c>
      <c r="L14" s="130">
        <v>273.31778551848925</v>
      </c>
      <c r="M14" s="130">
        <v>252.2091767559217</v>
      </c>
      <c r="N14" s="130">
        <v>226.5328011945598</v>
      </c>
      <c r="O14" s="130">
        <v>201.43536129599073</v>
      </c>
      <c r="P14" s="130">
        <v>166.78615641240924</v>
      </c>
      <c r="Q14" s="130">
        <v>134.98683639331466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1.8615372160197329E-2</v>
      </c>
      <c r="C16" s="134">
        <f>C7/RES_summary!C$6</f>
        <v>3.0711754991486161E-2</v>
      </c>
      <c r="D16" s="134">
        <f>D7/RES_summary!D$6</f>
        <v>4.1183128700403235E-2</v>
      </c>
      <c r="E16" s="134">
        <f>E7/RES_summary!E$6</f>
        <v>6.2150614233768511E-2</v>
      </c>
      <c r="F16" s="134">
        <f>F7/RES_summary!F$6</f>
        <v>0.11496627288101738</v>
      </c>
      <c r="G16" s="134">
        <f>G7/RES_summary!G$6</f>
        <v>0.20064166916376244</v>
      </c>
      <c r="H16" s="134">
        <f>H7/RES_summary!H$6</f>
        <v>0.29952613212752616</v>
      </c>
      <c r="I16" s="134">
        <f>I7/RES_summary!I$6</f>
        <v>0.41637577573956658</v>
      </c>
      <c r="J16" s="134">
        <f>J7/RES_summary!J$6</f>
        <v>0.52751829864302524</v>
      </c>
      <c r="K16" s="134">
        <f>K7/RES_summary!K$6</f>
        <v>0.61393572211476177</v>
      </c>
      <c r="L16" s="134">
        <f>L7/RES_summary!L$6</f>
        <v>0.69795226404910704</v>
      </c>
      <c r="M16" s="134">
        <f>M7/RES_summary!M$6</f>
        <v>0.78639942849783928</v>
      </c>
      <c r="N16" s="134">
        <f>N7/RES_summary!N$6</f>
        <v>0.88079561393300543</v>
      </c>
      <c r="O16" s="134">
        <f>O7/RES_summary!O$6</f>
        <v>1.0014576207133978</v>
      </c>
      <c r="P16" s="134">
        <f>P7/RES_summary!P$6</f>
        <v>1.1698230287151257</v>
      </c>
      <c r="Q16" s="134">
        <f>Q7/RES_summary!Q$6</f>
        <v>1.4172482761782095</v>
      </c>
    </row>
    <row r="17" spans="1:17" ht="12.95" customHeight="1" x14ac:dyDescent="0.25">
      <c r="A17" s="133" t="s">
        <v>49</v>
      </c>
      <c r="B17" s="132">
        <f>1000000*B5/RES_summary!B$6</f>
        <v>7.5367125534600472</v>
      </c>
      <c r="C17" s="132">
        <f>1000000*C5/RES_summary!C$6</f>
        <v>12.08914010681778</v>
      </c>
      <c r="D17" s="132">
        <f>1000000*D5/RES_summary!D$6</f>
        <v>15.871497957655913</v>
      </c>
      <c r="E17" s="132">
        <f>1000000*E5/RES_summary!E$6</f>
        <v>23.328601150506945</v>
      </c>
      <c r="F17" s="132">
        <f>1000000*F5/RES_summary!F$6</f>
        <v>41.937281604402351</v>
      </c>
      <c r="G17" s="132">
        <f>1000000*G5/RES_summary!G$6</f>
        <v>71.123114119614087</v>
      </c>
      <c r="H17" s="132">
        <f>1000000*H5/RES_summary!H$6</f>
        <v>103.03339387107908</v>
      </c>
      <c r="I17" s="132">
        <f>1000000*I5/RES_summary!I$6</f>
        <v>139.93358188706864</v>
      </c>
      <c r="J17" s="132">
        <f>1000000*J5/RES_summary!J$6</f>
        <v>173.25486979407316</v>
      </c>
      <c r="K17" s="132">
        <f>1000000*K5/RES_summary!K$6</f>
        <v>194.74160949468742</v>
      </c>
      <c r="L17" s="132">
        <f>1000000*L5/RES_summary!L$6</f>
        <v>211.54910139603533</v>
      </c>
      <c r="M17" s="132">
        <f>1000000*M5/RES_summary!M$6</f>
        <v>225.32099522010569</v>
      </c>
      <c r="N17" s="132">
        <f>1000000*N5/RES_summary!N$6</f>
        <v>234.76631799663474</v>
      </c>
      <c r="O17" s="132">
        <f>1000000*O5/RES_summary!O$6</f>
        <v>243.97552644309965</v>
      </c>
      <c r="P17" s="132">
        <f>1000000*P5/RES_summary!P$6</f>
        <v>252.2469068725897</v>
      </c>
      <c r="Q17" s="132">
        <f>1000000*Q5/RES_summary!Q$6</f>
        <v>263.80526331480314</v>
      </c>
    </row>
    <row r="18" spans="1:17" ht="12.95" customHeight="1" x14ac:dyDescent="0.25">
      <c r="A18" s="131" t="s">
        <v>48</v>
      </c>
      <c r="B18" s="130">
        <f>B3*1000000/0.086/RES_summary!B$6</f>
        <v>4.3119964726437408</v>
      </c>
      <c r="C18" s="130">
        <f>C3*1000000/0.086/RES_summary!C$6</f>
        <v>6.9889039407975257</v>
      </c>
      <c r="D18" s="130">
        <f>D3*1000000/0.086/RES_summary!D$6</f>
        <v>9.2575338023487905</v>
      </c>
      <c r="E18" s="130">
        <f>E3*1000000/0.086/RES_summary!E$6</f>
        <v>13.717237454006632</v>
      </c>
      <c r="F18" s="130">
        <f>F3*1000000/0.086/RES_summary!F$6</f>
        <v>24.856515451430681</v>
      </c>
      <c r="G18" s="130">
        <f>G3*1000000/0.086/RES_summary!G$6</f>
        <v>42.47052092412536</v>
      </c>
      <c r="H18" s="130">
        <f>H3*1000000/0.086/RES_summary!H$6</f>
        <v>62.621208945528402</v>
      </c>
      <c r="I18" s="130">
        <f>I3*1000000/0.086/RES_summary!I$6</f>
        <v>86.418867934469091</v>
      </c>
      <c r="J18" s="130">
        <f>J3*1000000/0.086/RES_summary!J$6</f>
        <v>108.30746222507163</v>
      </c>
      <c r="K18" s="130">
        <f>K3*1000000/0.086/RES_summary!K$6</f>
        <v>123.73326586590426</v>
      </c>
      <c r="L18" s="130">
        <f>L3*1000000/0.086/RES_summary!L$6</f>
        <v>137.16654825195144</v>
      </c>
      <c r="M18" s="130">
        <f>M3*1000000/0.086/RES_summary!M$6</f>
        <v>146.944710368004</v>
      </c>
      <c r="N18" s="130">
        <f>N3*1000000/0.086/RES_summary!N$6</f>
        <v>153.96274255297811</v>
      </c>
      <c r="O18" s="130">
        <f>O3*1000000/0.086/RES_summary!O$6</f>
        <v>161.01985627059429</v>
      </c>
      <c r="P18" s="130">
        <f>P3*1000000/0.086/RES_summary!P$6</f>
        <v>167.50991622941103</v>
      </c>
      <c r="Q18" s="130">
        <f>Q3*1000000/0.086/RES_summary!Q$6</f>
        <v>176.90728649651962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tabColor theme="8" tint="0.59999389629810485"/>
    <pageSetUpPr fitToPage="1"/>
  </sheetPr>
  <dimension ref="A1:Q19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18.483093758927907</v>
      </c>
      <c r="C3" s="144">
        <v>19.099194370717349</v>
      </c>
      <c r="D3" s="144">
        <v>19.561164205319802</v>
      </c>
      <c r="E3" s="144">
        <v>20.00673386083276</v>
      </c>
      <c r="F3" s="144">
        <v>20.30876501489572</v>
      </c>
      <c r="G3" s="144">
        <v>20.532007531321614</v>
      </c>
      <c r="H3" s="144">
        <v>20.063183591558126</v>
      </c>
      <c r="I3" s="144">
        <v>19.768815087156291</v>
      </c>
      <c r="J3" s="144">
        <v>19.244742183026698</v>
      </c>
      <c r="K3" s="144">
        <v>18.594697639158301</v>
      </c>
      <c r="L3" s="144">
        <v>17.368556664276873</v>
      </c>
      <c r="M3" s="144">
        <v>15.946354952605638</v>
      </c>
      <c r="N3" s="144">
        <v>14.038039291111284</v>
      </c>
      <c r="O3" s="144">
        <v>11.88311107997071</v>
      </c>
      <c r="P3" s="144">
        <v>9.635949923086562</v>
      </c>
      <c r="Q3" s="144">
        <v>7.0141058271230596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442.76468758974102</v>
      </c>
      <c r="C5" s="144">
        <v>455.22375199860619</v>
      </c>
      <c r="D5" s="144">
        <v>464.35476282843086</v>
      </c>
      <c r="E5" s="144">
        <v>473.22354770423487</v>
      </c>
      <c r="F5" s="144">
        <v>478.53604263013472</v>
      </c>
      <c r="G5" s="144">
        <v>482.06290129190501</v>
      </c>
      <c r="H5" s="144">
        <v>468.402712690545</v>
      </c>
      <c r="I5" s="144">
        <v>459.4770811212403</v>
      </c>
      <c r="J5" s="144">
        <v>446.79428016125996</v>
      </c>
      <c r="K5" s="144">
        <v>432.71171724956037</v>
      </c>
      <c r="L5" s="144">
        <v>403.32935582812121</v>
      </c>
      <c r="M5" s="144">
        <v>370.26643384464461</v>
      </c>
      <c r="N5" s="144">
        <v>325.90339015458267</v>
      </c>
      <c r="O5" s="144">
        <v>275.55705114747138</v>
      </c>
      <c r="P5" s="144">
        <v>223.17770245012434</v>
      </c>
      <c r="Q5" s="144">
        <v>161.64018738285074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5519973.8626414351</v>
      </c>
      <c r="C7" s="62">
        <v>5689678.2941653254</v>
      </c>
      <c r="D7" s="62">
        <v>5851904.4932976188</v>
      </c>
      <c r="E7" s="62">
        <v>6085775.9465238079</v>
      </c>
      <c r="F7" s="62">
        <v>6316150.078268867</v>
      </c>
      <c r="G7" s="62">
        <v>6570133.2318233959</v>
      </c>
      <c r="H7" s="62">
        <v>6628476.1184595339</v>
      </c>
      <c r="I7" s="62">
        <v>6801270.0776955606</v>
      </c>
      <c r="J7" s="62">
        <v>6970181.3479511579</v>
      </c>
      <c r="K7" s="62">
        <v>7176280.2720451383</v>
      </c>
      <c r="L7" s="62">
        <v>7248862.3980314601</v>
      </c>
      <c r="M7" s="62">
        <v>7320333.1124442909</v>
      </c>
      <c r="N7" s="62">
        <v>7329228.7763301637</v>
      </c>
      <c r="O7" s="62">
        <v>7380669.497533326</v>
      </c>
      <c r="P7" s="62">
        <v>7507955.8887315299</v>
      </c>
      <c r="Q7" s="62">
        <v>7425186.10360655</v>
      </c>
    </row>
    <row r="8" spans="1:17" ht="12.95" customHeight="1" x14ac:dyDescent="0.25">
      <c r="A8" s="133" t="s">
        <v>136</v>
      </c>
      <c r="B8" s="143"/>
      <c r="C8" s="143">
        <v>3323975.2101761387</v>
      </c>
      <c r="D8" s="143">
        <v>3316496.9777845419</v>
      </c>
      <c r="E8" s="143">
        <v>3388142.2318784376</v>
      </c>
      <c r="F8" s="143">
        <v>3384644.9103973075</v>
      </c>
      <c r="G8" s="143">
        <v>3408253.9322067774</v>
      </c>
      <c r="H8" s="143">
        <v>3212613.6652883864</v>
      </c>
      <c r="I8" s="143">
        <v>3327064.7378882752</v>
      </c>
      <c r="J8" s="143">
        <v>3323182.0489078457</v>
      </c>
      <c r="K8" s="143">
        <v>3360369.7027462288</v>
      </c>
      <c r="L8" s="143">
        <v>3226852.9046385703</v>
      </c>
      <c r="M8" s="143">
        <v>3225741.4930650792</v>
      </c>
      <c r="N8" s="143">
        <v>3163166.4425381212</v>
      </c>
      <c r="O8" s="143">
        <v>3205711.4998554108</v>
      </c>
      <c r="P8" s="143">
        <v>3281557.1698504523</v>
      </c>
      <c r="Q8" s="143">
        <v>3071500.9935272685</v>
      </c>
    </row>
    <row r="9" spans="1:17" ht="12.95" customHeight="1" x14ac:dyDescent="0.25">
      <c r="A9" s="131" t="s">
        <v>135</v>
      </c>
      <c r="B9" s="142"/>
      <c r="C9" s="142">
        <f>B7+C8-C7</f>
        <v>3154270.778652248</v>
      </c>
      <c r="D9" s="142">
        <f t="shared" ref="D9:Q9" si="0">C7+D8-D7</f>
        <v>3154270.778652248</v>
      </c>
      <c r="E9" s="142">
        <f t="shared" si="0"/>
        <v>3154270.7786522489</v>
      </c>
      <c r="F9" s="142">
        <f t="shared" si="0"/>
        <v>3154270.7786522489</v>
      </c>
      <c r="G9" s="142">
        <f t="shared" si="0"/>
        <v>3154270.7786522489</v>
      </c>
      <c r="H9" s="142">
        <f t="shared" si="0"/>
        <v>3154270.7786522489</v>
      </c>
      <c r="I9" s="142">
        <f t="shared" si="0"/>
        <v>3154270.778652248</v>
      </c>
      <c r="J9" s="142">
        <f t="shared" si="0"/>
        <v>3154270.778652248</v>
      </c>
      <c r="K9" s="142">
        <f t="shared" si="0"/>
        <v>3154270.778652248</v>
      </c>
      <c r="L9" s="142">
        <f t="shared" si="0"/>
        <v>3154270.7786522489</v>
      </c>
      <c r="M9" s="142">
        <f t="shared" si="0"/>
        <v>3154270.7786522489</v>
      </c>
      <c r="N9" s="142">
        <f t="shared" si="0"/>
        <v>3154270.7786522489</v>
      </c>
      <c r="O9" s="142">
        <f t="shared" si="0"/>
        <v>3154270.778652248</v>
      </c>
      <c r="P9" s="142">
        <f t="shared" si="0"/>
        <v>3154270.7786522489</v>
      </c>
      <c r="Q9" s="142">
        <f t="shared" si="0"/>
        <v>3154270.7786522489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485.40387455287777</v>
      </c>
      <c r="C11" s="140">
        <v>487.85603672573205</v>
      </c>
      <c r="D11" s="140">
        <v>489.83108593701814</v>
      </c>
      <c r="E11" s="140">
        <v>491.59945943273181</v>
      </c>
      <c r="F11" s="140">
        <v>493.48096980917632</v>
      </c>
      <c r="G11" s="140">
        <v>495.25543861640426</v>
      </c>
      <c r="H11" s="140">
        <v>498.06037868552119</v>
      </c>
      <c r="I11" s="140">
        <v>500.28598230181495</v>
      </c>
      <c r="J11" s="140">
        <v>500.84811250245309</v>
      </c>
      <c r="K11" s="140">
        <v>499.68005438622583</v>
      </c>
      <c r="L11" s="140">
        <v>500.7321145713654</v>
      </c>
      <c r="M11" s="140">
        <v>500.78191015511135</v>
      </c>
      <c r="N11" s="140">
        <v>500.86320039658733</v>
      </c>
      <c r="O11" s="140">
        <v>501.44138811483123</v>
      </c>
      <c r="P11" s="140">
        <v>502.0480456073152</v>
      </c>
      <c r="Q11" s="140">
        <v>504.57359276409346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80.211373931735949</v>
      </c>
      <c r="C13" s="137">
        <f t="shared" ref="C13:Q13" si="1">IF(C5=0,0,1000000*C5/C7)</f>
        <v>80.008697937356303</v>
      </c>
      <c r="D13" s="137">
        <f t="shared" si="1"/>
        <v>79.351049450699662</v>
      </c>
      <c r="E13" s="137">
        <f t="shared" si="1"/>
        <v>77.758950027488268</v>
      </c>
      <c r="F13" s="137">
        <f t="shared" si="1"/>
        <v>75.763880955990842</v>
      </c>
      <c r="G13" s="137">
        <f t="shared" si="1"/>
        <v>73.371860856179168</v>
      </c>
      <c r="H13" s="137">
        <f t="shared" si="1"/>
        <v>70.665218418166731</v>
      </c>
      <c r="I13" s="137">
        <f t="shared" si="1"/>
        <v>67.557540852270137</v>
      </c>
      <c r="J13" s="137">
        <f t="shared" si="1"/>
        <v>64.100811421871029</v>
      </c>
      <c r="K13" s="137">
        <f t="shared" si="1"/>
        <v>60.297494084110461</v>
      </c>
      <c r="L13" s="137">
        <f t="shared" si="1"/>
        <v>55.640365850736998</v>
      </c>
      <c r="M13" s="137">
        <f t="shared" si="1"/>
        <v>50.580544376485491</v>
      </c>
      <c r="N13" s="137">
        <f t="shared" si="1"/>
        <v>44.4662596980315</v>
      </c>
      <c r="O13" s="137">
        <f t="shared" si="1"/>
        <v>37.334966867106644</v>
      </c>
      <c r="P13" s="137">
        <f t="shared" si="1"/>
        <v>29.725494629648157</v>
      </c>
      <c r="Q13" s="137">
        <f t="shared" si="1"/>
        <v>21.769176573815315</v>
      </c>
    </row>
    <row r="14" spans="1:17" ht="12.95" customHeight="1" x14ac:dyDescent="0.25">
      <c r="A14" s="131" t="s">
        <v>132</v>
      </c>
      <c r="B14" s="130"/>
      <c r="C14" s="130">
        <v>79.864451607393747</v>
      </c>
      <c r="D14" s="130">
        <v>78.958561926881018</v>
      </c>
      <c r="E14" s="130">
        <v>76.803820849662259</v>
      </c>
      <c r="F14" s="130">
        <v>74.863169285112591</v>
      </c>
      <c r="G14" s="130">
        <v>71.98835559378368</v>
      </c>
      <c r="H14" s="130">
        <v>69.25156332235052</v>
      </c>
      <c r="I14" s="130">
        <v>65.57341835858179</v>
      </c>
      <c r="J14" s="130">
        <v>62.130602728985828</v>
      </c>
      <c r="K14" s="130">
        <v>57.711066734554151</v>
      </c>
      <c r="L14" s="130">
        <v>52.153216043993218</v>
      </c>
      <c r="M14" s="130">
        <v>47.089188832660255</v>
      </c>
      <c r="N14" s="130">
        <v>39.50632575784384</v>
      </c>
      <c r="O14" s="130">
        <v>32.113783054917711</v>
      </c>
      <c r="P14" s="130">
        <v>24.350201108658045</v>
      </c>
      <c r="Q14" s="130">
        <v>15.400784947650763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6.3163594055744827</v>
      </c>
      <c r="C16" s="134">
        <f>C7/RES_summary!C$6</f>
        <v>6.5065644474085778</v>
      </c>
      <c r="D16" s="134">
        <f>D7/RES_summary!D$6</f>
        <v>6.6996899606021794</v>
      </c>
      <c r="E16" s="134">
        <f>E7/RES_summary!E$6</f>
        <v>6.9426281730083224</v>
      </c>
      <c r="F16" s="134">
        <f>F7/RES_summary!F$6</f>
        <v>7.1833041939546893</v>
      </c>
      <c r="G16" s="134">
        <f>G7/RES_summary!G$6</f>
        <v>7.4616682814245658</v>
      </c>
      <c r="H16" s="134">
        <f>H7/RES_summary!H$6</f>
        <v>7.6612599237391077</v>
      </c>
      <c r="I16" s="134">
        <f>I7/RES_summary!I$6</f>
        <v>7.9194856063394834</v>
      </c>
      <c r="J16" s="134">
        <f>J7/RES_summary!J$6</f>
        <v>8.0870047974892163</v>
      </c>
      <c r="K16" s="134">
        <f>K7/RES_summary!K$6</f>
        <v>8.2120496732303341</v>
      </c>
      <c r="L16" s="134">
        <f>L7/RES_summary!L$6</f>
        <v>8.4196677112930232</v>
      </c>
      <c r="M16" s="134">
        <f>M7/RES_summary!M$6</f>
        <v>8.5214284528773536</v>
      </c>
      <c r="N16" s="134">
        <f>N7/RES_summary!N$6</f>
        <v>8.5879872424272037</v>
      </c>
      <c r="O16" s="134">
        <f>O7/RES_summary!O$6</f>
        <v>8.7014853638887235</v>
      </c>
      <c r="P16" s="134">
        <f>P7/RES_summary!P$6</f>
        <v>8.8378800837314362</v>
      </c>
      <c r="Q16" s="134">
        <f>Q7/RES_summary!Q$6</f>
        <v>8.9426888619723641</v>
      </c>
    </row>
    <row r="17" spans="1:17" ht="12.95" customHeight="1" x14ac:dyDescent="0.25">
      <c r="A17" s="133" t="s">
        <v>49</v>
      </c>
      <c r="B17" s="132">
        <f>1000000*B5/RES_summary!B$6</f>
        <v>506.64386616777222</v>
      </c>
      <c r="C17" s="132">
        <f>1000000*C5/RES_summary!C$6</f>
        <v>520.58174948265446</v>
      </c>
      <c r="D17" s="132">
        <f>1000000*D5/RES_summary!D$6</f>
        <v>531.62742936809957</v>
      </c>
      <c r="E17" s="132">
        <f>1000000*E5/RES_summary!E$6</f>
        <v>539.85147716438632</v>
      </c>
      <c r="F17" s="132">
        <f>1000000*F5/RES_summary!F$6</f>
        <v>544.23500382145289</v>
      </c>
      <c r="G17" s="132">
        <f>1000000*G5/RES_summary!G$6</f>
        <v>547.47648689964888</v>
      </c>
      <c r="H17" s="132">
        <f>1000000*H5/RES_summary!H$6</f>
        <v>541.38460586937151</v>
      </c>
      <c r="I17" s="132">
        <f>1000000*I5/RES_summary!I$6</f>
        <v>535.02097237924499</v>
      </c>
      <c r="J17" s="132">
        <f>1000000*J5/RES_summary!J$6</f>
        <v>518.38356949162255</v>
      </c>
      <c r="K17" s="132">
        <f>1000000*K5/RES_summary!K$6</f>
        <v>495.16601659002731</v>
      </c>
      <c r="L17" s="132">
        <f>1000000*L5/RES_summary!L$6</f>
        <v>468.47339179798126</v>
      </c>
      <c r="M17" s="132">
        <f>1000000*M5/RES_summary!M$6</f>
        <v>431.01849001180909</v>
      </c>
      <c r="N17" s="132">
        <f>1000000*N5/RES_summary!N$6</f>
        <v>381.87567100514946</v>
      </c>
      <c r="O17" s="132">
        <f>1000000*O5/RES_summary!O$6</f>
        <v>324.86966775539889</v>
      </c>
      <c r="P17" s="132">
        <f>1000000*P5/RES_summary!P$6</f>
        <v>262.71035696643321</v>
      </c>
      <c r="Q17" s="132">
        <f>1000000*Q5/RES_summary!Q$6</f>
        <v>194.67497288096794</v>
      </c>
    </row>
    <row r="18" spans="1:17" ht="12.95" customHeight="1" x14ac:dyDescent="0.25">
      <c r="A18" s="133" t="s">
        <v>48</v>
      </c>
      <c r="B18" s="132">
        <f>B3*1000000/0.086/RES_summary!B$6</f>
        <v>245.92689565628632</v>
      </c>
      <c r="C18" s="132">
        <f>C3*1000000/0.086/RES_summary!C$6</f>
        <v>253.96894909435576</v>
      </c>
      <c r="D18" s="132">
        <f>D3*1000000/0.086/RES_summary!D$6</f>
        <v>260.40764104128164</v>
      </c>
      <c r="E18" s="132">
        <f>E3*1000000/0.086/RES_summary!E$6</f>
        <v>265.39069434797403</v>
      </c>
      <c r="F18" s="132">
        <f>F3*1000000/0.086/RES_summary!F$6</f>
        <v>268.56961748991131</v>
      </c>
      <c r="G18" s="132">
        <f>G3*1000000/0.086/RES_summary!G$6</f>
        <v>271.14070765165371</v>
      </c>
      <c r="H18" s="132">
        <f>H3*1000000/0.086/RES_summary!H$6</f>
        <v>269.64222181381081</v>
      </c>
      <c r="I18" s="132">
        <f>I3*1000000/0.086/RES_summary!I$6</f>
        <v>267.66349271882274</v>
      </c>
      <c r="J18" s="132">
        <f>J3*1000000/0.086/RES_summary!J$6</f>
        <v>259.6314323321634</v>
      </c>
      <c r="K18" s="132">
        <f>K3*1000000/0.086/RES_summary!K$6</f>
        <v>247.42458209991563</v>
      </c>
      <c r="L18" s="132">
        <f>L3*1000000/0.086/RES_summary!L$6</f>
        <v>234.57967209542292</v>
      </c>
      <c r="M18" s="132">
        <f>M3*1000000/0.086/RES_summary!M$6</f>
        <v>215.84626274028557</v>
      </c>
      <c r="N18" s="132">
        <f>N3*1000000/0.086/RES_summary!N$6</f>
        <v>191.26747073323338</v>
      </c>
      <c r="O18" s="132">
        <f>O3*1000000/0.086/RES_summary!O$6</f>
        <v>162.90309715567122</v>
      </c>
      <c r="P18" s="132">
        <f>P3*1000000/0.086/RES_summary!P$6</f>
        <v>131.89322127579791</v>
      </c>
      <c r="Q18" s="132">
        <f>Q3*1000000/0.086/RES_summary!Q$6</f>
        <v>98.227850487802456</v>
      </c>
    </row>
    <row r="19" spans="1:17" ht="12.95" customHeight="1" x14ac:dyDescent="0.25">
      <c r="A19" s="131" t="s">
        <v>139</v>
      </c>
      <c r="B19" s="142">
        <v>107.18029771840287</v>
      </c>
      <c r="C19" s="142">
        <v>110.18614347543519</v>
      </c>
      <c r="D19" s="142">
        <v>113.12171019604963</v>
      </c>
      <c r="E19" s="142">
        <v>116.7503399260416</v>
      </c>
      <c r="F19" s="142">
        <v>120.23656141772275</v>
      </c>
      <c r="G19" s="142">
        <v>124.33272023513454</v>
      </c>
      <c r="H19" s="142">
        <v>127.08854470864442</v>
      </c>
      <c r="I19" s="142">
        <v>130.76001983981124</v>
      </c>
      <c r="J19" s="142">
        <v>132.75557302635323</v>
      </c>
      <c r="K19" s="142">
        <v>133.68666006375037</v>
      </c>
      <c r="L19" s="142">
        <v>136.3034743991407</v>
      </c>
      <c r="M19" s="142">
        <v>137.15317518302078</v>
      </c>
      <c r="N19" s="142">
        <v>137.40779587883526</v>
      </c>
      <c r="O19" s="142">
        <v>138.36196705118363</v>
      </c>
      <c r="P19" s="142">
        <v>139.58659100216352</v>
      </c>
      <c r="Q19" s="142">
        <v>140.29534261758906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theme="8" tint="0.59999389629810485"/>
    <pageSetUpPr fitToPage="1"/>
  </sheetPr>
  <dimension ref="A1:Q18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61.710937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12.95" customHeight="1" x14ac:dyDescent="0.25">
      <c r="A1" s="84" t="s">
        <v>254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/>
    <row r="3" spans="1:17" ht="12.95" customHeight="1" x14ac:dyDescent="0.25">
      <c r="A3" s="141" t="s">
        <v>118</v>
      </c>
      <c r="B3" s="144">
        <v>5.0052765218351301</v>
      </c>
      <c r="C3" s="144">
        <v>5.6546120579694179</v>
      </c>
      <c r="D3" s="144">
        <v>6.2240016287602211</v>
      </c>
      <c r="E3" s="144">
        <v>6.8565796985383756</v>
      </c>
      <c r="F3" s="144">
        <v>7.4640512901076521</v>
      </c>
      <c r="G3" s="144">
        <v>8.3147313976335528</v>
      </c>
      <c r="H3" s="144">
        <v>8.8156765424917545</v>
      </c>
      <c r="I3" s="144">
        <v>9.5356745926081903</v>
      </c>
      <c r="J3" s="144">
        <v>10.128449539938968</v>
      </c>
      <c r="K3" s="144">
        <v>10.871573784456602</v>
      </c>
      <c r="L3" s="144">
        <v>11.106758274583848</v>
      </c>
      <c r="M3" s="144">
        <v>11.68920009026626</v>
      </c>
      <c r="N3" s="144">
        <v>12.173602412291942</v>
      </c>
      <c r="O3" s="144">
        <v>12.617894748694733</v>
      </c>
      <c r="P3" s="144">
        <v>13.090728627365415</v>
      </c>
      <c r="Q3" s="144">
        <v>13.33119081678003</v>
      </c>
    </row>
    <row r="4" spans="1:17" ht="12" customHeight="1" x14ac:dyDescent="0.25">
      <c r="A4" s="136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  <c r="P4" s="109"/>
      <c r="Q4" s="109"/>
    </row>
    <row r="5" spans="1:17" ht="12.95" customHeight="1" x14ac:dyDescent="0.25">
      <c r="A5" s="141" t="s">
        <v>138</v>
      </c>
      <c r="B5" s="144">
        <v>2282.9809558880779</v>
      </c>
      <c r="C5" s="144">
        <v>2529.7620929788422</v>
      </c>
      <c r="D5" s="144">
        <v>2737.307702042348</v>
      </c>
      <c r="E5" s="144">
        <v>2968.807788838672</v>
      </c>
      <c r="F5" s="144">
        <v>3183.92223544333</v>
      </c>
      <c r="G5" s="144">
        <v>3497.7014226890492</v>
      </c>
      <c r="H5" s="144">
        <v>3652.0196612203831</v>
      </c>
      <c r="I5" s="144">
        <v>3897.1148190280742</v>
      </c>
      <c r="J5" s="144">
        <v>4099.4302677520263</v>
      </c>
      <c r="K5" s="144">
        <v>4374.8666030993127</v>
      </c>
      <c r="L5" s="144">
        <v>4425.9329119269541</v>
      </c>
      <c r="M5" s="144">
        <v>4623.6049279015351</v>
      </c>
      <c r="N5" s="144">
        <v>4780.9482090450629</v>
      </c>
      <c r="O5" s="144">
        <v>4916.8278153604833</v>
      </c>
      <c r="P5" s="144">
        <v>5062.4914729328029</v>
      </c>
      <c r="Q5" s="144">
        <v>5098.3644543822984</v>
      </c>
    </row>
    <row r="6" spans="1:17" ht="12" customHeight="1" x14ac:dyDescent="0.25">
      <c r="A6" s="136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  <c r="P6" s="109"/>
      <c r="Q6" s="109"/>
    </row>
    <row r="7" spans="1:17" ht="12.95" customHeight="1" x14ac:dyDescent="0.25">
      <c r="A7" s="135" t="s">
        <v>137</v>
      </c>
      <c r="B7" s="62">
        <v>192447.13619285333</v>
      </c>
      <c r="C7" s="62">
        <v>215851.75713218102</v>
      </c>
      <c r="D7" s="62">
        <v>236580.99586502957</v>
      </c>
      <c r="E7" s="62">
        <v>260951.92510230324</v>
      </c>
      <c r="F7" s="62">
        <v>284830.53730536537</v>
      </c>
      <c r="G7" s="62">
        <v>319805.03914904624</v>
      </c>
      <c r="H7" s="62">
        <v>339736.47868874826</v>
      </c>
      <c r="I7" s="62">
        <v>370067.7898635345</v>
      </c>
      <c r="J7" s="62">
        <v>397777.60081060306</v>
      </c>
      <c r="K7" s="62">
        <v>435408.73516396363</v>
      </c>
      <c r="L7" s="62">
        <v>450696.78680890321</v>
      </c>
      <c r="M7" s="62">
        <v>484328.7975714003</v>
      </c>
      <c r="N7" s="62">
        <v>515875.69469394174</v>
      </c>
      <c r="O7" s="62">
        <v>550144.35306155635</v>
      </c>
      <c r="P7" s="62">
        <v>590893.57438650832</v>
      </c>
      <c r="Q7" s="62">
        <v>627474.44460742711</v>
      </c>
    </row>
    <row r="8" spans="1:17" ht="12.95" customHeight="1" x14ac:dyDescent="0.25">
      <c r="A8" s="133" t="s">
        <v>136</v>
      </c>
      <c r="B8" s="143"/>
      <c r="C8" s="143">
        <v>35479.792493756788</v>
      </c>
      <c r="D8" s="143">
        <v>34011.927442720465</v>
      </c>
      <c r="E8" s="143">
        <v>38981.886818132865</v>
      </c>
      <c r="F8" s="143">
        <v>39950.665542007249</v>
      </c>
      <c r="G8" s="143">
        <v>52653.760516520466</v>
      </c>
      <c r="H8" s="143">
        <v>39378.62407982564</v>
      </c>
      <c r="I8" s="143">
        <v>51723.214168922073</v>
      </c>
      <c r="J8" s="143">
        <v>51240.904240618089</v>
      </c>
      <c r="K8" s="143">
        <v>63515.336976264996</v>
      </c>
      <c r="L8" s="143">
        <v>43760.674530134449</v>
      </c>
      <c r="M8" s="143">
        <v>69111.803256253799</v>
      </c>
      <c r="N8" s="143">
        <v>65558.824565261952</v>
      </c>
      <c r="O8" s="143">
        <v>73250.545185747469</v>
      </c>
      <c r="P8" s="143">
        <v>80699.886866959438</v>
      </c>
      <c r="Q8" s="143">
        <v>89234.630737439147</v>
      </c>
    </row>
    <row r="9" spans="1:17" ht="12.95" customHeight="1" x14ac:dyDescent="0.25">
      <c r="A9" s="131" t="s">
        <v>135</v>
      </c>
      <c r="B9" s="142"/>
      <c r="C9" s="142">
        <f>B7+C8-C7</f>
        <v>12075.171554429107</v>
      </c>
      <c r="D9" s="142">
        <f t="shared" ref="D9:Q9" si="0">C7+D8-D7</f>
        <v>13282.688709871902</v>
      </c>
      <c r="E9" s="142">
        <f t="shared" si="0"/>
        <v>14610.95758085922</v>
      </c>
      <c r="F9" s="142">
        <f t="shared" si="0"/>
        <v>16072.053338945087</v>
      </c>
      <c r="G9" s="142">
        <f t="shared" si="0"/>
        <v>17679.258672839613</v>
      </c>
      <c r="H9" s="142">
        <f t="shared" si="0"/>
        <v>19447.184540123621</v>
      </c>
      <c r="I9" s="142">
        <f t="shared" si="0"/>
        <v>21391.90299413586</v>
      </c>
      <c r="J9" s="142">
        <f t="shared" si="0"/>
        <v>23531.093293549551</v>
      </c>
      <c r="K9" s="142">
        <f t="shared" si="0"/>
        <v>25884.202622904442</v>
      </c>
      <c r="L9" s="142">
        <f t="shared" si="0"/>
        <v>28472.62288519484</v>
      </c>
      <c r="M9" s="142">
        <f t="shared" si="0"/>
        <v>35479.792493756744</v>
      </c>
      <c r="N9" s="142">
        <f t="shared" si="0"/>
        <v>34011.927442720509</v>
      </c>
      <c r="O9" s="142">
        <f t="shared" si="0"/>
        <v>38981.886818132829</v>
      </c>
      <c r="P9" s="142">
        <f t="shared" si="0"/>
        <v>39950.665542007424</v>
      </c>
      <c r="Q9" s="142">
        <f t="shared" si="0"/>
        <v>52653.760516520357</v>
      </c>
    </row>
    <row r="10" spans="1:17" ht="12" customHeight="1" x14ac:dyDescent="0.25">
      <c r="A10" s="136"/>
      <c r="B10" s="129"/>
      <c r="C10" s="129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 ht="12.95" customHeight="1" x14ac:dyDescent="0.25">
      <c r="A11" s="141" t="s">
        <v>134</v>
      </c>
      <c r="B11" s="140">
        <v>25.493375071164571</v>
      </c>
      <c r="C11" s="140">
        <v>25.991101369623664</v>
      </c>
      <c r="D11" s="140">
        <v>26.439158414061456</v>
      </c>
      <c r="E11" s="140">
        <v>26.855113764176874</v>
      </c>
      <c r="F11" s="140">
        <v>27.259238025621684</v>
      </c>
      <c r="G11" s="140">
        <v>27.641845756510246</v>
      </c>
      <c r="H11" s="140">
        <v>28.068815691672715</v>
      </c>
      <c r="I11" s="140">
        <v>28.451801466553686</v>
      </c>
      <c r="J11" s="140">
        <v>28.729033396545585</v>
      </c>
      <c r="K11" s="140">
        <v>28.895429306785303</v>
      </c>
      <c r="L11" s="140">
        <v>29.179916324989303</v>
      </c>
      <c r="M11" s="140">
        <v>29.397176748804696</v>
      </c>
      <c r="N11" s="140">
        <v>29.607833055834956</v>
      </c>
      <c r="O11" s="140">
        <v>29.840318166483197</v>
      </c>
      <c r="P11" s="140">
        <v>30.067759234886054</v>
      </c>
      <c r="Q11" s="140">
        <v>30.404622520365805</v>
      </c>
    </row>
    <row r="12" spans="1:17" ht="12" customHeight="1" x14ac:dyDescent="0.25">
      <c r="A12" s="139"/>
      <c r="B12" s="138"/>
      <c r="C12" s="138"/>
      <c r="D12" s="138"/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38"/>
      <c r="P12" s="138"/>
      <c r="Q12" s="138"/>
    </row>
    <row r="13" spans="1:17" ht="12.95" customHeight="1" x14ac:dyDescent="0.25">
      <c r="A13" s="135" t="s">
        <v>133</v>
      </c>
      <c r="B13" s="137">
        <f>IF(B5=0,0,1000000*B5/B7)</f>
        <v>11862.899085181907</v>
      </c>
      <c r="C13" s="137">
        <f t="shared" ref="C13:Q13" si="1">IF(C5=0,0,1000000*C5/C7)</f>
        <v>11719.905024584503</v>
      </c>
      <c r="D13" s="137">
        <f t="shared" si="1"/>
        <v>11570.277198444093</v>
      </c>
      <c r="E13" s="137">
        <f t="shared" si="1"/>
        <v>11376.838042772762</v>
      </c>
      <c r="F13" s="137">
        <f t="shared" si="1"/>
        <v>11178.303652286633</v>
      </c>
      <c r="G13" s="137">
        <f t="shared" si="1"/>
        <v>10936.980330253438</v>
      </c>
      <c r="H13" s="137">
        <f t="shared" si="1"/>
        <v>10749.56588505235</v>
      </c>
      <c r="I13" s="137">
        <f t="shared" si="1"/>
        <v>10530.81334223972</v>
      </c>
      <c r="J13" s="137">
        <f t="shared" si="1"/>
        <v>10305.834867016356</v>
      </c>
      <c r="K13" s="137">
        <f t="shared" si="1"/>
        <v>10047.723552105246</v>
      </c>
      <c r="L13" s="137">
        <f t="shared" si="1"/>
        <v>9820.2007235599904</v>
      </c>
      <c r="M13" s="137">
        <f t="shared" si="1"/>
        <v>9546.4175392542456</v>
      </c>
      <c r="N13" s="137">
        <f t="shared" si="1"/>
        <v>9267.6360957100333</v>
      </c>
      <c r="O13" s="137">
        <f t="shared" si="1"/>
        <v>8937.3412414365594</v>
      </c>
      <c r="P13" s="137">
        <f t="shared" si="1"/>
        <v>8567.5182340388528</v>
      </c>
      <c r="Q13" s="137">
        <f t="shared" si="1"/>
        <v>8125.2144978940732</v>
      </c>
    </row>
    <row r="14" spans="1:17" ht="12.95" customHeight="1" x14ac:dyDescent="0.25">
      <c r="A14" s="131" t="s">
        <v>132</v>
      </c>
      <c r="B14" s="130"/>
      <c r="C14" s="130">
        <v>10992.952643278484</v>
      </c>
      <c r="D14" s="130">
        <v>10734.963651310107</v>
      </c>
      <c r="E14" s="130">
        <v>10385.038672053735</v>
      </c>
      <c r="F14" s="130">
        <v>10156.916986265456</v>
      </c>
      <c r="G14" s="130">
        <v>9942.4322906279303</v>
      </c>
      <c r="H14" s="130">
        <v>9777.3407583070384</v>
      </c>
      <c r="I14" s="130">
        <v>9644.8983746038939</v>
      </c>
      <c r="J14" s="130">
        <v>9396.0565482698894</v>
      </c>
      <c r="K14" s="130">
        <v>9170.9821075321888</v>
      </c>
      <c r="L14" s="130">
        <v>8885.4700020081</v>
      </c>
      <c r="M14" s="130">
        <v>8503.6081676629747</v>
      </c>
      <c r="N14" s="130">
        <v>7969.3327239574692</v>
      </c>
      <c r="O14" s="130">
        <v>7381.6243559721315</v>
      </c>
      <c r="P14" s="130">
        <v>6833.2097161132497</v>
      </c>
      <c r="Q14" s="130">
        <v>6268.6361293725977</v>
      </c>
    </row>
    <row r="15" spans="1:17" ht="12" customHeight="1" x14ac:dyDescent="0.25">
      <c r="A15" s="136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  <c r="P15" s="109"/>
      <c r="Q15" s="109"/>
    </row>
    <row r="16" spans="1:17" ht="12.95" customHeight="1" x14ac:dyDescent="0.25">
      <c r="A16" s="135" t="s">
        <v>131</v>
      </c>
      <c r="B16" s="134">
        <f>B7/RES_summary!B$6</f>
        <v>0.22021214393684221</v>
      </c>
      <c r="C16" s="134">
        <f>C7/RES_summary!C$6</f>
        <v>0.24684231625312886</v>
      </c>
      <c r="D16" s="134">
        <f>D7/RES_summary!D$6</f>
        <v>0.27085529585822526</v>
      </c>
      <c r="E16" s="134">
        <f>E7/RES_summary!E$6</f>
        <v>0.2976928830334028</v>
      </c>
      <c r="F16" s="134">
        <f>F7/RES_summary!F$6</f>
        <v>0.32393536693047892</v>
      </c>
      <c r="G16" s="134">
        <f>G7/RES_summary!G$6</f>
        <v>0.3632010238848567</v>
      </c>
      <c r="H16" s="134">
        <f>H7/RES_summary!H$6</f>
        <v>0.39267086767678494</v>
      </c>
      <c r="I16" s="134">
        <f>I7/RES_summary!I$6</f>
        <v>0.43091165351679955</v>
      </c>
      <c r="J16" s="134">
        <f>J7/RES_summary!J$6</f>
        <v>0.46151300884512347</v>
      </c>
      <c r="K16" s="134">
        <f>K7/RES_summary!K$6</f>
        <v>0.49825230143998622</v>
      </c>
      <c r="L16" s="134">
        <f>L7/RES_summary!L$6</f>
        <v>0.52349140804617167</v>
      </c>
      <c r="M16" s="134">
        <f>M7/RES_summary!M$6</f>
        <v>0.56379581813794344</v>
      </c>
      <c r="N16" s="134">
        <f>N7/RES_summary!N$6</f>
        <v>0.60447477079957734</v>
      </c>
      <c r="O16" s="134">
        <f>O7/RES_summary!O$6</f>
        <v>0.64859604373167468</v>
      </c>
      <c r="P16" s="134">
        <f>P7/RES_summary!P$6</f>
        <v>0.69556169882581731</v>
      </c>
      <c r="Q16" s="134">
        <f>Q7/RES_summary!Q$6</f>
        <v>0.75571287354503036</v>
      </c>
    </row>
    <row r="17" spans="1:17" ht="12.95" customHeight="1" x14ac:dyDescent="0.25">
      <c r="A17" s="133" t="s">
        <v>49</v>
      </c>
      <c r="B17" s="132">
        <f>1000000*B5/RES_summary!B$6</f>
        <v>2612.3544408543121</v>
      </c>
      <c r="C17" s="132">
        <f>1000000*C5/RES_summary!C$6</f>
        <v>2892.9685025351218</v>
      </c>
      <c r="D17" s="132">
        <f>1000000*D5/RES_summary!D$6</f>
        <v>3133.8708537462526</v>
      </c>
      <c r="E17" s="132">
        <f>1000000*E5/RES_summary!E$6</f>
        <v>3386.8037167571192</v>
      </c>
      <c r="F17" s="132">
        <f>1000000*F5/RES_summary!F$6</f>
        <v>3621.0478952637832</v>
      </c>
      <c r="G17" s="132">
        <f>1000000*G5/RES_summary!G$6</f>
        <v>3972.3224541565864</v>
      </c>
      <c r="H17" s="132">
        <f>1000000*H5/RES_summary!H$6</f>
        <v>4221.0413632322734</v>
      </c>
      <c r="I17" s="132">
        <f>1000000*I5/RES_summary!I$6</f>
        <v>4537.8501901812924</v>
      </c>
      <c r="J17" s="132">
        <f>1000000*J5/RES_summary!J$6</f>
        <v>4756.2768581377013</v>
      </c>
      <c r="K17" s="132">
        <f>1000000*K5/RES_summary!K$6</f>
        <v>5006.301384069192</v>
      </c>
      <c r="L17" s="132">
        <f>1000000*L5/RES_summary!L$6</f>
        <v>5140.7907040724531</v>
      </c>
      <c r="M17" s="132">
        <f>1000000*M5/RES_summary!M$6</f>
        <v>5382.2302868302604</v>
      </c>
      <c r="N17" s="132">
        <f>1000000*N5/RES_summary!N$6</f>
        <v>5602.0522048082121</v>
      </c>
      <c r="O17" s="132">
        <f>1000000*O5/RES_summary!O$6</f>
        <v>5796.7241706756868</v>
      </c>
      <c r="P17" s="132">
        <f>1000000*P5/RES_summary!P$6</f>
        <v>5959.2375375892307</v>
      </c>
      <c r="Q17" s="132">
        <f>1000000*Q5/RES_summary!Q$6</f>
        <v>6140.3291963732718</v>
      </c>
    </row>
    <row r="18" spans="1:17" ht="12.95" customHeight="1" x14ac:dyDescent="0.25">
      <c r="A18" s="131" t="s">
        <v>48</v>
      </c>
      <c r="B18" s="130">
        <f>B3*1000000/0.086/RES_summary!B$6</f>
        <v>66.59773157952138</v>
      </c>
      <c r="C18" s="130">
        <f>C3*1000000/0.086/RES_summary!C$6</f>
        <v>75.191437608518711</v>
      </c>
      <c r="D18" s="130">
        <f>D3*1000000/0.086/RES_summary!D$6</f>
        <v>82.85690795140718</v>
      </c>
      <c r="E18" s="130">
        <f>E3*1000000/0.086/RES_summary!E$6</f>
        <v>90.952999110449497</v>
      </c>
      <c r="F18" s="130">
        <f>F3*1000000/0.086/RES_summary!F$6</f>
        <v>98.707006479171895</v>
      </c>
      <c r="G18" s="130">
        <f>G3*1000000/0.086/RES_summary!G$6</f>
        <v>109.80232457291859</v>
      </c>
      <c r="H18" s="130">
        <f>H3*1000000/0.086/RES_summary!H$6</f>
        <v>118.4796320514936</v>
      </c>
      <c r="I18" s="130">
        <f>I3*1000000/0.086/RES_summary!I$6</f>
        <v>129.11001269600101</v>
      </c>
      <c r="J18" s="130">
        <f>J3*1000000/0.086/RES_summary!J$6</f>
        <v>136.64323670065491</v>
      </c>
      <c r="K18" s="130">
        <f>K3*1000000/0.086/RES_summary!K$6</f>
        <v>144.65922773183274</v>
      </c>
      <c r="L18" s="130">
        <f>L3*1000000/0.086/RES_summary!L$6</f>
        <v>150.00784258911699</v>
      </c>
      <c r="M18" s="130">
        <f>M3*1000000/0.086/RES_summary!M$6</f>
        <v>158.22237504471897</v>
      </c>
      <c r="N18" s="130">
        <f>N3*1000000/0.086/RES_summary!N$6</f>
        <v>165.86462645003368</v>
      </c>
      <c r="O18" s="130">
        <f>O3*1000000/0.086/RES_summary!O$6</f>
        <v>172.97609357630597</v>
      </c>
      <c r="P18" s="130">
        <f>P3*1000000/0.086/RES_summary!P$6</f>
        <v>179.18091950372818</v>
      </c>
      <c r="Q18" s="130">
        <f>Q3*1000000/0.086/RES_summary!Q$6</f>
        <v>186.69439136651042</v>
      </c>
    </row>
  </sheetData>
  <pageMargins left="0.39370078740157483" right="0.39370078740157483" top="0.39370078740157483" bottom="0.39370078740157483" header="0.31496062992125984" footer="0.31496062992125984"/>
  <pageSetup paperSize="9" scale="60" orientation="landscape" horizontalDpi="1200" verticalDpi="12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>
        <v>8174</v>
      </c>
      <c r="C3" s="151">
        <v>12028</v>
      </c>
      <c r="D3" s="151">
        <v>12276</v>
      </c>
      <c r="E3" s="151">
        <v>12367</v>
      </c>
      <c r="F3" s="151">
        <v>12459</v>
      </c>
      <c r="G3" s="151">
        <v>13315</v>
      </c>
      <c r="H3" s="151">
        <v>11548</v>
      </c>
      <c r="I3" s="151">
        <v>11519</v>
      </c>
      <c r="J3" s="151">
        <v>11462.000000000002</v>
      </c>
      <c r="K3" s="151">
        <v>11213.000000000002</v>
      </c>
      <c r="L3" s="151">
        <v>11154</v>
      </c>
      <c r="M3" s="151">
        <v>10756.000000000002</v>
      </c>
      <c r="N3" s="151">
        <v>8268</v>
      </c>
      <c r="O3" s="151">
        <v>8173</v>
      </c>
      <c r="P3" s="151">
        <v>8392.0000000000018</v>
      </c>
      <c r="Q3" s="151">
        <v>8560.0000000000018</v>
      </c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>
        <f>B3</f>
        <v>8174</v>
      </c>
      <c r="C5" s="67">
        <f t="shared" ref="C5:Q5" si="0">C3</f>
        <v>12028</v>
      </c>
      <c r="D5" s="67">
        <f t="shared" si="0"/>
        <v>12276</v>
      </c>
      <c r="E5" s="67">
        <f t="shared" si="0"/>
        <v>12367</v>
      </c>
      <c r="F5" s="67">
        <f t="shared" si="0"/>
        <v>12459</v>
      </c>
      <c r="G5" s="67">
        <f t="shared" si="0"/>
        <v>13315</v>
      </c>
      <c r="H5" s="67">
        <f t="shared" si="0"/>
        <v>11548</v>
      </c>
      <c r="I5" s="67">
        <f t="shared" si="0"/>
        <v>11519</v>
      </c>
      <c r="J5" s="67">
        <f t="shared" si="0"/>
        <v>11462.000000000002</v>
      </c>
      <c r="K5" s="67">
        <f t="shared" si="0"/>
        <v>11213.000000000002</v>
      </c>
      <c r="L5" s="67">
        <f t="shared" si="0"/>
        <v>11154</v>
      </c>
      <c r="M5" s="67">
        <f t="shared" si="0"/>
        <v>10756.000000000002</v>
      </c>
      <c r="N5" s="67">
        <f t="shared" si="0"/>
        <v>8268</v>
      </c>
      <c r="O5" s="67">
        <f t="shared" si="0"/>
        <v>8173</v>
      </c>
      <c r="P5" s="67">
        <f t="shared" si="0"/>
        <v>8392.0000000000018</v>
      </c>
      <c r="Q5" s="67">
        <f t="shared" si="0"/>
        <v>8560.0000000000018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>
        <v>0</v>
      </c>
      <c r="C8" s="67">
        <v>0</v>
      </c>
      <c r="D8" s="67">
        <v>0</v>
      </c>
      <c r="E8" s="67">
        <v>0</v>
      </c>
      <c r="F8" s="67">
        <v>0</v>
      </c>
      <c r="G8" s="67">
        <v>1</v>
      </c>
      <c r="H8" s="67">
        <v>1</v>
      </c>
      <c r="I8" s="67">
        <v>3</v>
      </c>
      <c r="J8" s="67">
        <v>5</v>
      </c>
      <c r="K8" s="67">
        <v>7</v>
      </c>
      <c r="L8" s="67">
        <v>10</v>
      </c>
      <c r="M8" s="67">
        <v>16</v>
      </c>
      <c r="N8" s="67">
        <v>19</v>
      </c>
      <c r="O8" s="67">
        <v>28</v>
      </c>
      <c r="P8" s="67">
        <v>34</v>
      </c>
      <c r="Q8" s="67">
        <v>50.000000000000007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>
        <v>3631</v>
      </c>
      <c r="C10" s="67">
        <v>9084</v>
      </c>
      <c r="D10" s="67">
        <v>6199</v>
      </c>
      <c r="E10" s="67">
        <v>6119</v>
      </c>
      <c r="F10" s="67">
        <v>6111.0000000000009</v>
      </c>
      <c r="G10" s="67">
        <v>7274.0000000000009</v>
      </c>
      <c r="H10" s="67">
        <v>7351.0000000000009</v>
      </c>
      <c r="I10" s="67">
        <v>7737</v>
      </c>
      <c r="J10" s="67">
        <v>8196.0000000000018</v>
      </c>
      <c r="K10" s="67">
        <v>8271</v>
      </c>
      <c r="L10" s="67">
        <v>9651</v>
      </c>
      <c r="M10" s="67">
        <v>9601.0000000000018</v>
      </c>
      <c r="N10" s="67">
        <v>7373</v>
      </c>
      <c r="O10" s="67">
        <v>7344</v>
      </c>
      <c r="P10" s="67">
        <v>7726.0000000000009</v>
      </c>
      <c r="Q10" s="67">
        <v>7797.0000000000009</v>
      </c>
    </row>
    <row r="11" spans="1:17" ht="12" customHeight="1" x14ac:dyDescent="0.25">
      <c r="A11" s="23" t="s">
        <v>144</v>
      </c>
      <c r="B11" s="67">
        <v>2677</v>
      </c>
      <c r="C11" s="67">
        <v>1895</v>
      </c>
      <c r="D11" s="67">
        <v>1899.0000000000002</v>
      </c>
      <c r="E11" s="67">
        <v>1878</v>
      </c>
      <c r="F11" s="67">
        <v>1857</v>
      </c>
      <c r="G11" s="67">
        <v>1947</v>
      </c>
      <c r="H11" s="67">
        <v>1656</v>
      </c>
      <c r="I11" s="67">
        <v>1620.0000000000005</v>
      </c>
      <c r="J11" s="67">
        <v>1581.0000000000002</v>
      </c>
      <c r="K11" s="67">
        <v>1516.0000000000011</v>
      </c>
      <c r="L11" s="67">
        <v>918</v>
      </c>
      <c r="M11" s="67">
        <v>862.99999999999989</v>
      </c>
      <c r="N11" s="67">
        <v>647</v>
      </c>
      <c r="O11" s="67">
        <v>623.00000000000023</v>
      </c>
      <c r="P11" s="67">
        <v>623.00000000000011</v>
      </c>
      <c r="Q11" s="67">
        <v>619.00000000000057</v>
      </c>
    </row>
    <row r="12" spans="1:17" ht="12" customHeight="1" x14ac:dyDescent="0.25">
      <c r="A12" s="23" t="s">
        <v>143</v>
      </c>
      <c r="B12" s="67">
        <v>0</v>
      </c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>
        <v>1866</v>
      </c>
      <c r="C15" s="67">
        <v>1049</v>
      </c>
      <c r="D15" s="67">
        <v>4178</v>
      </c>
      <c r="E15" s="67">
        <v>4369.9999999999991</v>
      </c>
      <c r="F15" s="67">
        <v>4491</v>
      </c>
      <c r="G15" s="67">
        <v>4094</v>
      </c>
      <c r="H15" s="67">
        <v>2541</v>
      </c>
      <c r="I15" s="67">
        <v>2162.0000000000005</v>
      </c>
      <c r="J15" s="67">
        <v>1685</v>
      </c>
      <c r="K15" s="67">
        <v>1426.0000000000002</v>
      </c>
      <c r="L15" s="67">
        <v>585</v>
      </c>
      <c r="M15" s="67">
        <v>292.00000000000006</v>
      </c>
      <c r="N15" s="67">
        <v>248</v>
      </c>
      <c r="O15" s="67">
        <v>206</v>
      </c>
      <c r="P15" s="67">
        <v>43</v>
      </c>
      <c r="Q15" s="67">
        <v>144.00000000000048</v>
      </c>
    </row>
    <row r="16" spans="1:17" ht="12" customHeight="1" x14ac:dyDescent="0.25">
      <c r="A16" s="23" t="s">
        <v>141</v>
      </c>
      <c r="B16" s="67">
        <v>0</v>
      </c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>
        <v>0</v>
      </c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>
        <v>2933</v>
      </c>
      <c r="C21" s="67">
        <v>3863.9999999999995</v>
      </c>
      <c r="D21" s="67">
        <v>3646.9999999999995</v>
      </c>
      <c r="E21" s="67">
        <v>3620</v>
      </c>
      <c r="F21" s="67">
        <v>3873.0000000000005</v>
      </c>
      <c r="G21" s="67">
        <v>4730.0000000000009</v>
      </c>
      <c r="H21" s="67">
        <v>4173.9999999999991</v>
      </c>
      <c r="I21" s="67">
        <v>3484</v>
      </c>
      <c r="J21" s="67">
        <v>3372</v>
      </c>
      <c r="K21" s="67">
        <v>2736.9999999999995</v>
      </c>
      <c r="L21" s="67">
        <v>2589</v>
      </c>
      <c r="M21" s="67">
        <v>3298</v>
      </c>
      <c r="N21" s="67">
        <v>2409.9999999999995</v>
      </c>
      <c r="O21" s="67">
        <v>2278.9999999999995</v>
      </c>
      <c r="P21" s="67">
        <v>2497.9999999999995</v>
      </c>
      <c r="Q21" s="67">
        <v>1957.0000000000007</v>
      </c>
    </row>
    <row r="22" spans="1:17" ht="12" customHeight="1" x14ac:dyDescent="0.25">
      <c r="A22" s="29" t="s">
        <v>140</v>
      </c>
      <c r="B22" s="83">
        <v>5241</v>
      </c>
      <c r="C22" s="83">
        <v>8164</v>
      </c>
      <c r="D22" s="83">
        <v>8629</v>
      </c>
      <c r="E22" s="83">
        <v>8747</v>
      </c>
      <c r="F22" s="83">
        <v>8586</v>
      </c>
      <c r="G22" s="83">
        <v>8584.9999999999982</v>
      </c>
      <c r="H22" s="83">
        <v>7374</v>
      </c>
      <c r="I22" s="83">
        <v>8035</v>
      </c>
      <c r="J22" s="83">
        <v>8089.9999999999991</v>
      </c>
      <c r="K22" s="83">
        <v>8476</v>
      </c>
      <c r="L22" s="83">
        <v>8565</v>
      </c>
      <c r="M22" s="83">
        <v>7458</v>
      </c>
      <c r="N22" s="83">
        <v>5858</v>
      </c>
      <c r="O22" s="83">
        <v>5894</v>
      </c>
      <c r="P22" s="83">
        <v>5894</v>
      </c>
      <c r="Q22" s="83">
        <v>6603.0000000000009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>
        <v>0</v>
      </c>
      <c r="C24" s="151">
        <v>0</v>
      </c>
      <c r="D24" s="151">
        <v>0</v>
      </c>
      <c r="E24" s="151">
        <v>0</v>
      </c>
      <c r="F24" s="151">
        <v>0</v>
      </c>
      <c r="G24" s="151">
        <v>0</v>
      </c>
      <c r="H24" s="151">
        <v>0</v>
      </c>
      <c r="I24" s="151">
        <v>0</v>
      </c>
      <c r="J24" s="151">
        <v>0</v>
      </c>
      <c r="K24" s="151">
        <v>0</v>
      </c>
      <c r="L24" s="151">
        <v>0</v>
      </c>
      <c r="M24" s="151">
        <v>0</v>
      </c>
      <c r="N24" s="151">
        <v>0</v>
      </c>
      <c r="O24" s="151">
        <v>0</v>
      </c>
      <c r="P24" s="151">
        <v>0</v>
      </c>
      <c r="Q24" s="151">
        <v>0</v>
      </c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>
        <f>B24</f>
        <v>0</v>
      </c>
      <c r="C26" s="67">
        <f t="shared" ref="C26:Q26" si="1">C24</f>
        <v>0</v>
      </c>
      <c r="D26" s="67">
        <f t="shared" si="1"/>
        <v>0</v>
      </c>
      <c r="E26" s="67">
        <f t="shared" si="1"/>
        <v>0</v>
      </c>
      <c r="F26" s="67">
        <f t="shared" si="1"/>
        <v>0</v>
      </c>
      <c r="G26" s="67">
        <f t="shared" si="1"/>
        <v>0</v>
      </c>
      <c r="H26" s="67">
        <f t="shared" si="1"/>
        <v>0</v>
      </c>
      <c r="I26" s="67">
        <f t="shared" si="1"/>
        <v>0</v>
      </c>
      <c r="J26" s="67">
        <f t="shared" si="1"/>
        <v>0</v>
      </c>
      <c r="K26" s="67">
        <f t="shared" si="1"/>
        <v>0</v>
      </c>
      <c r="L26" s="67">
        <f t="shared" si="1"/>
        <v>0</v>
      </c>
      <c r="M26" s="67">
        <f t="shared" si="1"/>
        <v>0</v>
      </c>
      <c r="N26" s="67">
        <f t="shared" si="1"/>
        <v>0</v>
      </c>
      <c r="O26" s="67">
        <f t="shared" si="1"/>
        <v>0</v>
      </c>
      <c r="P26" s="67">
        <f t="shared" si="1"/>
        <v>0</v>
      </c>
      <c r="Q26" s="67">
        <f t="shared" si="1"/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>
        <v>0</v>
      </c>
      <c r="C29" s="67">
        <v>0</v>
      </c>
      <c r="D29" s="67">
        <v>0</v>
      </c>
      <c r="E29" s="67">
        <v>0</v>
      </c>
      <c r="F29" s="67">
        <v>0</v>
      </c>
      <c r="G29" s="67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67">
        <v>0</v>
      </c>
      <c r="N29" s="67">
        <v>0</v>
      </c>
      <c r="O29" s="67">
        <v>0</v>
      </c>
      <c r="P29" s="67">
        <v>0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>
        <v>0</v>
      </c>
      <c r="C31" s="67">
        <v>0</v>
      </c>
      <c r="D31" s="67">
        <v>0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>
        <v>0</v>
      </c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7">
        <v>0</v>
      </c>
      <c r="M32" s="67">
        <v>0</v>
      </c>
      <c r="N32" s="67">
        <v>0</v>
      </c>
      <c r="O32" s="67">
        <v>0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>
        <v>0</v>
      </c>
      <c r="C35" s="67">
        <v>0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</row>
    <row r="36" spans="1:17" ht="12" customHeight="1" x14ac:dyDescent="0.25">
      <c r="A36" s="23" t="s">
        <v>141</v>
      </c>
      <c r="B36" s="67">
        <v>0</v>
      </c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>
        <v>0</v>
      </c>
      <c r="C40" s="67">
        <v>0</v>
      </c>
      <c r="D40" s="67">
        <v>0</v>
      </c>
      <c r="E40" s="67">
        <v>0</v>
      </c>
      <c r="F40" s="67">
        <v>0</v>
      </c>
      <c r="G40" s="67">
        <v>0</v>
      </c>
      <c r="H40" s="67">
        <v>0</v>
      </c>
      <c r="I40" s="67">
        <v>0</v>
      </c>
      <c r="J40" s="67">
        <v>0</v>
      </c>
      <c r="K40" s="67">
        <v>0</v>
      </c>
      <c r="L40" s="67">
        <v>0</v>
      </c>
      <c r="M40" s="67">
        <v>0</v>
      </c>
      <c r="N40" s="67">
        <v>0</v>
      </c>
      <c r="O40" s="67">
        <v>0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>
        <v>0</v>
      </c>
      <c r="C41" s="83">
        <v>0</v>
      </c>
      <c r="D41" s="83">
        <v>0</v>
      </c>
      <c r="E41" s="83">
        <v>0</v>
      </c>
      <c r="F41" s="83">
        <v>0</v>
      </c>
      <c r="G41" s="83">
        <v>0</v>
      </c>
      <c r="H41" s="83">
        <v>0</v>
      </c>
      <c r="I41" s="83">
        <v>0</v>
      </c>
      <c r="J41" s="83">
        <v>0</v>
      </c>
      <c r="K41" s="83">
        <v>0</v>
      </c>
      <c r="L41" s="83">
        <v>0</v>
      </c>
      <c r="M41" s="83">
        <v>0</v>
      </c>
      <c r="N41" s="83">
        <v>0</v>
      </c>
      <c r="O41" s="83">
        <v>0</v>
      </c>
      <c r="P41" s="83">
        <v>0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>
        <v>4451</v>
      </c>
      <c r="C43" s="151">
        <v>4570</v>
      </c>
      <c r="D43" s="151">
        <v>4574</v>
      </c>
      <c r="E43" s="151">
        <v>4618</v>
      </c>
      <c r="F43" s="151">
        <v>4767</v>
      </c>
      <c r="G43" s="151">
        <v>5397</v>
      </c>
      <c r="H43" s="151">
        <v>6046</v>
      </c>
      <c r="I43" s="151">
        <v>6102.9999999999991</v>
      </c>
      <c r="J43" s="151">
        <v>6305.9999999999982</v>
      </c>
      <c r="K43" s="151">
        <v>17244</v>
      </c>
      <c r="L43" s="151">
        <v>21755.000000000004</v>
      </c>
      <c r="M43" s="151">
        <v>22402</v>
      </c>
      <c r="N43" s="151">
        <v>22447.000000000004</v>
      </c>
      <c r="O43" s="151">
        <v>23678.000000000004</v>
      </c>
      <c r="P43" s="151">
        <v>24468.000000000004</v>
      </c>
      <c r="Q43" s="151">
        <v>25961.000000000015</v>
      </c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>
        <f>B43</f>
        <v>4451</v>
      </c>
      <c r="C45" s="67">
        <f t="shared" ref="C45:Q45" si="2">C43</f>
        <v>4570</v>
      </c>
      <c r="D45" s="67">
        <f t="shared" si="2"/>
        <v>4574</v>
      </c>
      <c r="E45" s="67">
        <f t="shared" si="2"/>
        <v>4618</v>
      </c>
      <c r="F45" s="67">
        <f t="shared" si="2"/>
        <v>4767</v>
      </c>
      <c r="G45" s="67">
        <f t="shared" si="2"/>
        <v>5397</v>
      </c>
      <c r="H45" s="67">
        <f t="shared" si="2"/>
        <v>6046</v>
      </c>
      <c r="I45" s="67">
        <f t="shared" si="2"/>
        <v>6102.9999999999991</v>
      </c>
      <c r="J45" s="67">
        <f t="shared" si="2"/>
        <v>6305.9999999999982</v>
      </c>
      <c r="K45" s="67">
        <f t="shared" si="2"/>
        <v>17244</v>
      </c>
      <c r="L45" s="67">
        <f t="shared" si="2"/>
        <v>21755.000000000004</v>
      </c>
      <c r="M45" s="67">
        <f t="shared" si="2"/>
        <v>22402</v>
      </c>
      <c r="N45" s="67">
        <f t="shared" si="2"/>
        <v>22447.000000000004</v>
      </c>
      <c r="O45" s="67">
        <f t="shared" si="2"/>
        <v>23678.000000000004</v>
      </c>
      <c r="P45" s="67">
        <f t="shared" si="2"/>
        <v>24468.000000000004</v>
      </c>
      <c r="Q45" s="67">
        <f t="shared" si="2"/>
        <v>25961.000000000015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>
        <v>0</v>
      </c>
      <c r="C48" s="67">
        <v>0</v>
      </c>
      <c r="D48" s="67">
        <v>0</v>
      </c>
      <c r="E48" s="67">
        <v>0</v>
      </c>
      <c r="F48" s="67">
        <v>0</v>
      </c>
      <c r="G48" s="67">
        <v>0</v>
      </c>
      <c r="H48" s="67">
        <v>1</v>
      </c>
      <c r="I48" s="67">
        <v>2</v>
      </c>
      <c r="J48" s="67">
        <v>3</v>
      </c>
      <c r="K48" s="67">
        <v>11</v>
      </c>
      <c r="L48" s="67">
        <v>20</v>
      </c>
      <c r="M48" s="67">
        <v>33</v>
      </c>
      <c r="N48" s="67">
        <v>51</v>
      </c>
      <c r="O48" s="67">
        <v>82</v>
      </c>
      <c r="P48" s="67">
        <v>100</v>
      </c>
      <c r="Q48" s="67">
        <v>152.00000000000003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>
        <v>3415</v>
      </c>
      <c r="C50" s="67">
        <v>3550</v>
      </c>
      <c r="D50" s="67">
        <v>3582.0000000000005</v>
      </c>
      <c r="E50" s="67">
        <v>3612.0000000000005</v>
      </c>
      <c r="F50" s="67">
        <v>3645</v>
      </c>
      <c r="G50" s="67">
        <v>4475</v>
      </c>
      <c r="H50" s="67">
        <v>5109</v>
      </c>
      <c r="I50" s="67">
        <v>5271.9999999999991</v>
      </c>
      <c r="J50" s="67">
        <v>5579.9999999999982</v>
      </c>
      <c r="K50" s="67">
        <v>15864.000000000002</v>
      </c>
      <c r="L50" s="67">
        <v>20467.000000000004</v>
      </c>
      <c r="M50" s="67">
        <v>22001</v>
      </c>
      <c r="N50" s="67">
        <v>22018.000000000004</v>
      </c>
      <c r="O50" s="67">
        <v>23411.000000000004</v>
      </c>
      <c r="P50" s="67">
        <v>24109.000000000004</v>
      </c>
      <c r="Q50" s="67">
        <v>25332.000000000015</v>
      </c>
    </row>
    <row r="51" spans="1:17" ht="12" customHeight="1" x14ac:dyDescent="0.25">
      <c r="A51" s="23" t="s">
        <v>164</v>
      </c>
      <c r="B51" s="67">
        <v>0</v>
      </c>
      <c r="C51" s="67">
        <v>0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>
        <v>1036</v>
      </c>
      <c r="C54" s="67">
        <v>1019.9999999999995</v>
      </c>
      <c r="D54" s="67">
        <v>991.99999999999966</v>
      </c>
      <c r="E54" s="67">
        <v>1005.9999999999999</v>
      </c>
      <c r="F54" s="67">
        <v>1122.0000000000002</v>
      </c>
      <c r="G54" s="67">
        <v>922</v>
      </c>
      <c r="H54" s="67">
        <v>936.99999999999977</v>
      </c>
      <c r="I54" s="67">
        <v>831</v>
      </c>
      <c r="J54" s="67">
        <v>725.99999999999977</v>
      </c>
      <c r="K54" s="67">
        <v>1380</v>
      </c>
      <c r="L54" s="67">
        <v>1288</v>
      </c>
      <c r="M54" s="67">
        <v>401</v>
      </c>
      <c r="N54" s="67">
        <v>429</v>
      </c>
      <c r="O54" s="67">
        <v>267</v>
      </c>
      <c r="P54" s="67">
        <v>359.00000000000028</v>
      </c>
      <c r="Q54" s="67">
        <v>629.00000000000148</v>
      </c>
    </row>
    <row r="55" spans="1:17" ht="12" customHeight="1" x14ac:dyDescent="0.25">
      <c r="A55" s="23" t="s">
        <v>141</v>
      </c>
      <c r="B55" s="67">
        <v>0</v>
      </c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0</v>
      </c>
      <c r="L55" s="67">
        <v>0</v>
      </c>
      <c r="M55" s="67">
        <v>0</v>
      </c>
      <c r="N55" s="67">
        <v>0</v>
      </c>
      <c r="O55" s="67">
        <v>0</v>
      </c>
      <c r="P55" s="67">
        <v>0</v>
      </c>
      <c r="Q55" s="67"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>
        <v>1597</v>
      </c>
      <c r="C59" s="67">
        <v>1468</v>
      </c>
      <c r="D59" s="67">
        <v>1359</v>
      </c>
      <c r="E59" s="67">
        <v>1351.9999999999998</v>
      </c>
      <c r="F59" s="67">
        <v>1481.9999999999998</v>
      </c>
      <c r="G59" s="67">
        <v>1917</v>
      </c>
      <c r="H59" s="67">
        <v>2185</v>
      </c>
      <c r="I59" s="67">
        <v>1846</v>
      </c>
      <c r="J59" s="67">
        <v>1855</v>
      </c>
      <c r="K59" s="67">
        <v>4209</v>
      </c>
      <c r="L59" s="67">
        <v>5049</v>
      </c>
      <c r="M59" s="67">
        <v>6869</v>
      </c>
      <c r="N59" s="67">
        <v>6543.0000000000009</v>
      </c>
      <c r="O59" s="67">
        <v>6604</v>
      </c>
      <c r="P59" s="67">
        <v>7284</v>
      </c>
      <c r="Q59" s="67">
        <v>5934.0000000000009</v>
      </c>
    </row>
    <row r="60" spans="1:17" ht="12" customHeight="1" x14ac:dyDescent="0.25">
      <c r="A60" s="29" t="s">
        <v>140</v>
      </c>
      <c r="B60" s="83">
        <v>2854</v>
      </c>
      <c r="C60" s="83">
        <v>3102</v>
      </c>
      <c r="D60" s="83">
        <v>3214.9999999999995</v>
      </c>
      <c r="E60" s="83">
        <v>3266</v>
      </c>
      <c r="F60" s="83">
        <v>3285</v>
      </c>
      <c r="G60" s="83">
        <v>3480</v>
      </c>
      <c r="H60" s="83">
        <v>3861</v>
      </c>
      <c r="I60" s="83">
        <v>4257</v>
      </c>
      <c r="J60" s="83">
        <v>4451</v>
      </c>
      <c r="K60" s="83">
        <v>13034.999999999998</v>
      </c>
      <c r="L60" s="83">
        <v>16706</v>
      </c>
      <c r="M60" s="83">
        <v>15532.999999999998</v>
      </c>
      <c r="N60" s="83">
        <v>15904</v>
      </c>
      <c r="O60" s="83">
        <v>17074</v>
      </c>
      <c r="P60" s="83">
        <v>17184</v>
      </c>
      <c r="Q60" s="83">
        <v>20027.000000000004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>
        <v>45489</v>
      </c>
      <c r="C62" s="151">
        <v>47128</v>
      </c>
      <c r="D62" s="151">
        <v>51989.999999999993</v>
      </c>
      <c r="E62" s="151">
        <v>55830</v>
      </c>
      <c r="F62" s="151">
        <v>62418.999999999993</v>
      </c>
      <c r="G62" s="151">
        <v>65288</v>
      </c>
      <c r="H62" s="151">
        <v>67725</v>
      </c>
      <c r="I62" s="151">
        <v>72471</v>
      </c>
      <c r="J62" s="151">
        <v>74890.999999999985</v>
      </c>
      <c r="K62" s="151">
        <v>74964</v>
      </c>
      <c r="L62" s="151">
        <v>77742</v>
      </c>
      <c r="M62" s="151">
        <v>77803</v>
      </c>
      <c r="N62" s="151">
        <v>77986</v>
      </c>
      <c r="O62" s="151">
        <v>78039.999999999985</v>
      </c>
      <c r="P62" s="151">
        <v>78094</v>
      </c>
      <c r="Q62" s="151">
        <v>80816.000000000015</v>
      </c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>
        <f>B62</f>
        <v>45489</v>
      </c>
      <c r="C64" s="67">
        <f t="shared" ref="C64:Q64" si="3">C62</f>
        <v>47128</v>
      </c>
      <c r="D64" s="67">
        <f t="shared" si="3"/>
        <v>51989.999999999993</v>
      </c>
      <c r="E64" s="67">
        <f t="shared" si="3"/>
        <v>55830</v>
      </c>
      <c r="F64" s="67">
        <f t="shared" si="3"/>
        <v>62418.999999999993</v>
      </c>
      <c r="G64" s="67">
        <f t="shared" si="3"/>
        <v>65288</v>
      </c>
      <c r="H64" s="67">
        <f t="shared" si="3"/>
        <v>67725</v>
      </c>
      <c r="I64" s="67">
        <f t="shared" si="3"/>
        <v>72471</v>
      </c>
      <c r="J64" s="67">
        <f t="shared" si="3"/>
        <v>74890.999999999985</v>
      </c>
      <c r="K64" s="67">
        <f t="shared" si="3"/>
        <v>74964</v>
      </c>
      <c r="L64" s="67">
        <f t="shared" si="3"/>
        <v>77742</v>
      </c>
      <c r="M64" s="67">
        <f t="shared" si="3"/>
        <v>77803</v>
      </c>
      <c r="N64" s="67">
        <f t="shared" si="3"/>
        <v>77986</v>
      </c>
      <c r="O64" s="67">
        <f t="shared" si="3"/>
        <v>78039.999999999985</v>
      </c>
      <c r="P64" s="67">
        <f t="shared" si="3"/>
        <v>78094</v>
      </c>
      <c r="Q64" s="67">
        <f t="shared" si="3"/>
        <v>80816.000000000015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>
        <v>0</v>
      </c>
      <c r="C67" s="67">
        <v>0</v>
      </c>
      <c r="D67" s="67">
        <v>0</v>
      </c>
      <c r="E67" s="67">
        <v>1</v>
      </c>
      <c r="F67" s="67">
        <v>1</v>
      </c>
      <c r="G67" s="67">
        <v>3</v>
      </c>
      <c r="H67" s="67">
        <v>8</v>
      </c>
      <c r="I67" s="67">
        <v>19</v>
      </c>
      <c r="J67" s="67">
        <v>31</v>
      </c>
      <c r="K67" s="67">
        <v>49</v>
      </c>
      <c r="L67" s="67">
        <v>71</v>
      </c>
      <c r="M67" s="67">
        <v>114</v>
      </c>
      <c r="N67" s="67">
        <v>177</v>
      </c>
      <c r="O67" s="67">
        <v>271</v>
      </c>
      <c r="P67" s="67">
        <v>318</v>
      </c>
      <c r="Q67" s="67">
        <v>472.00000000000006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>
        <v>41201</v>
      </c>
      <c r="C69" s="67">
        <v>42747</v>
      </c>
      <c r="D69" s="67">
        <v>47301.999999999993</v>
      </c>
      <c r="E69" s="67">
        <v>50617</v>
      </c>
      <c r="F69" s="67">
        <v>56455</v>
      </c>
      <c r="G69" s="67">
        <v>58847</v>
      </c>
      <c r="H69" s="67">
        <v>60950.999999999993</v>
      </c>
      <c r="I69" s="67">
        <v>65584</v>
      </c>
      <c r="J69" s="67">
        <v>67284.999999999985</v>
      </c>
      <c r="K69" s="67">
        <v>67703</v>
      </c>
      <c r="L69" s="67">
        <v>75904</v>
      </c>
      <c r="M69" s="67">
        <v>75951</v>
      </c>
      <c r="N69" s="67">
        <v>76059</v>
      </c>
      <c r="O69" s="67">
        <v>76257.999999999985</v>
      </c>
      <c r="P69" s="67">
        <v>76454</v>
      </c>
      <c r="Q69" s="67">
        <v>79680.000000000015</v>
      </c>
    </row>
    <row r="70" spans="1:17" ht="12" customHeight="1" x14ac:dyDescent="0.25">
      <c r="A70" s="23" t="s">
        <v>159</v>
      </c>
      <c r="B70" s="67">
        <v>0</v>
      </c>
      <c r="C70" s="67">
        <v>0</v>
      </c>
      <c r="D70" s="67">
        <v>0</v>
      </c>
      <c r="E70" s="67">
        <v>0</v>
      </c>
      <c r="F70" s="67">
        <v>0</v>
      </c>
      <c r="G70" s="67">
        <v>0</v>
      </c>
      <c r="H70" s="67">
        <v>0</v>
      </c>
      <c r="I70" s="67">
        <v>0</v>
      </c>
      <c r="J70" s="67">
        <v>0</v>
      </c>
      <c r="K70" s="67">
        <v>0</v>
      </c>
      <c r="L70" s="67">
        <v>0</v>
      </c>
      <c r="M70" s="67">
        <v>0</v>
      </c>
      <c r="N70" s="67">
        <v>0</v>
      </c>
      <c r="O70" s="67">
        <v>0</v>
      </c>
      <c r="P70" s="67">
        <v>0</v>
      </c>
      <c r="Q70" s="67">
        <v>0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>
        <v>4288</v>
      </c>
      <c r="C73" s="67">
        <v>4380.9999999999973</v>
      </c>
      <c r="D73" s="67">
        <v>4688</v>
      </c>
      <c r="E73" s="67">
        <v>5212.9999999999982</v>
      </c>
      <c r="F73" s="67">
        <v>5963.9999999999909</v>
      </c>
      <c r="G73" s="67">
        <v>6440.9999999999964</v>
      </c>
      <c r="H73" s="67">
        <v>6774.0000000000018</v>
      </c>
      <c r="I73" s="67">
        <v>6886.9999999999964</v>
      </c>
      <c r="J73" s="67">
        <v>7606</v>
      </c>
      <c r="K73" s="67">
        <v>7260.9999999999964</v>
      </c>
      <c r="L73" s="67">
        <v>1838</v>
      </c>
      <c r="M73" s="67">
        <v>1852</v>
      </c>
      <c r="N73" s="67">
        <v>1927</v>
      </c>
      <c r="O73" s="67">
        <v>1782</v>
      </c>
      <c r="P73" s="67">
        <v>1640</v>
      </c>
      <c r="Q73" s="67">
        <v>1136.0000000000002</v>
      </c>
    </row>
    <row r="74" spans="1:17" ht="12" customHeight="1" x14ac:dyDescent="0.25">
      <c r="A74" s="23" t="s">
        <v>141</v>
      </c>
      <c r="B74" s="67">
        <v>0</v>
      </c>
      <c r="C74" s="67">
        <v>0</v>
      </c>
      <c r="D74" s="67">
        <v>0</v>
      </c>
      <c r="E74" s="67">
        <v>0</v>
      </c>
      <c r="F74" s="67">
        <v>0</v>
      </c>
      <c r="G74" s="67">
        <v>0</v>
      </c>
      <c r="H74" s="67">
        <v>0</v>
      </c>
      <c r="I74" s="67">
        <v>0</v>
      </c>
      <c r="J74" s="67">
        <v>0</v>
      </c>
      <c r="K74" s="67">
        <v>0</v>
      </c>
      <c r="L74" s="67">
        <v>0</v>
      </c>
      <c r="M74" s="67">
        <v>0</v>
      </c>
      <c r="N74" s="67">
        <v>0</v>
      </c>
      <c r="O74" s="67">
        <v>0</v>
      </c>
      <c r="P74" s="67">
        <v>0</v>
      </c>
      <c r="Q74" s="67"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>
        <v>38001</v>
      </c>
      <c r="C78" s="67">
        <v>40296</v>
      </c>
      <c r="D78" s="67">
        <v>44419.000000000007</v>
      </c>
      <c r="E78" s="67">
        <v>48919.000000000007</v>
      </c>
      <c r="F78" s="67">
        <v>55901.000000000015</v>
      </c>
      <c r="G78" s="67">
        <v>61490.000000000007</v>
      </c>
      <c r="H78" s="67">
        <v>67084</v>
      </c>
      <c r="I78" s="67">
        <v>70606.999999999985</v>
      </c>
      <c r="J78" s="67">
        <v>71422.999999999985</v>
      </c>
      <c r="K78" s="67">
        <v>71610</v>
      </c>
      <c r="L78" s="67">
        <v>75518.000000000015</v>
      </c>
      <c r="M78" s="67">
        <v>74896.000000000015</v>
      </c>
      <c r="N78" s="67">
        <v>72531.000000000015</v>
      </c>
      <c r="O78" s="67">
        <v>74849.000000000029</v>
      </c>
      <c r="P78" s="67">
        <v>76496.000000000029</v>
      </c>
      <c r="Q78" s="67">
        <v>80572.000000000044</v>
      </c>
    </row>
    <row r="79" spans="1:17" ht="12" customHeight="1" x14ac:dyDescent="0.25">
      <c r="A79" s="29" t="s">
        <v>140</v>
      </c>
      <c r="B79" s="83">
        <v>7488</v>
      </c>
      <c r="C79" s="83">
        <v>6832</v>
      </c>
      <c r="D79" s="83">
        <v>7571.0000000000009</v>
      </c>
      <c r="E79" s="83">
        <v>6911</v>
      </c>
      <c r="F79" s="83">
        <v>6518</v>
      </c>
      <c r="G79" s="83">
        <v>3798</v>
      </c>
      <c r="H79" s="83">
        <v>641</v>
      </c>
      <c r="I79" s="83">
        <v>1864</v>
      </c>
      <c r="J79" s="83">
        <v>3468.0000000000018</v>
      </c>
      <c r="K79" s="83">
        <v>3354</v>
      </c>
      <c r="L79" s="83">
        <v>2224</v>
      </c>
      <c r="M79" s="83">
        <v>2907</v>
      </c>
      <c r="N79" s="83">
        <v>5454.9999999999991</v>
      </c>
      <c r="O79" s="83">
        <v>3191</v>
      </c>
      <c r="P79" s="83">
        <v>1598.0000000000002</v>
      </c>
      <c r="Q79" s="83">
        <v>244.00000000000006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>
        <v>390388</v>
      </c>
      <c r="C81" s="151">
        <v>390397.99999999994</v>
      </c>
      <c r="D81" s="151">
        <v>391855.99999999994</v>
      </c>
      <c r="E81" s="151">
        <v>395940.99999999994</v>
      </c>
      <c r="F81" s="151">
        <v>403649.99999999994</v>
      </c>
      <c r="G81" s="151">
        <v>404173.00000000006</v>
      </c>
      <c r="H81" s="151">
        <v>404641.00000000006</v>
      </c>
      <c r="I81" s="151">
        <v>404821.00000000006</v>
      </c>
      <c r="J81" s="151">
        <v>405989</v>
      </c>
      <c r="K81" s="151">
        <v>430592.99999999994</v>
      </c>
      <c r="L81" s="151">
        <v>369021</v>
      </c>
      <c r="M81" s="151">
        <v>368786.00000000006</v>
      </c>
      <c r="N81" s="151">
        <v>368444</v>
      </c>
      <c r="O81" s="151">
        <v>367619</v>
      </c>
      <c r="P81" s="151">
        <v>365051</v>
      </c>
      <c r="Q81" s="151">
        <v>329021</v>
      </c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>
        <f>B81</f>
        <v>390388</v>
      </c>
      <c r="C83" s="67">
        <f t="shared" ref="C83:Q83" si="4">C81</f>
        <v>390397.99999999994</v>
      </c>
      <c r="D83" s="67">
        <f t="shared" si="4"/>
        <v>391855.99999999994</v>
      </c>
      <c r="E83" s="67">
        <f t="shared" si="4"/>
        <v>395940.99999999994</v>
      </c>
      <c r="F83" s="67">
        <f t="shared" si="4"/>
        <v>403649.99999999994</v>
      </c>
      <c r="G83" s="67">
        <f t="shared" si="4"/>
        <v>404173.00000000006</v>
      </c>
      <c r="H83" s="67">
        <f t="shared" si="4"/>
        <v>404641.00000000006</v>
      </c>
      <c r="I83" s="67">
        <f t="shared" si="4"/>
        <v>404821.00000000006</v>
      </c>
      <c r="J83" s="67">
        <f t="shared" si="4"/>
        <v>405989</v>
      </c>
      <c r="K83" s="67">
        <f t="shared" si="4"/>
        <v>430592.99999999994</v>
      </c>
      <c r="L83" s="67">
        <f t="shared" si="4"/>
        <v>369021</v>
      </c>
      <c r="M83" s="67">
        <f t="shared" si="4"/>
        <v>368786.00000000006</v>
      </c>
      <c r="N83" s="67">
        <f t="shared" si="4"/>
        <v>368444</v>
      </c>
      <c r="O83" s="67">
        <f t="shared" si="4"/>
        <v>367619</v>
      </c>
      <c r="P83" s="67">
        <f t="shared" si="4"/>
        <v>365051</v>
      </c>
      <c r="Q83" s="67">
        <f t="shared" si="4"/>
        <v>329021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>
        <v>2</v>
      </c>
      <c r="C86" s="67">
        <v>3</v>
      </c>
      <c r="D86" s="67">
        <v>4</v>
      </c>
      <c r="E86" s="67">
        <v>5</v>
      </c>
      <c r="F86" s="67">
        <v>9</v>
      </c>
      <c r="G86" s="67">
        <v>16</v>
      </c>
      <c r="H86" s="67">
        <v>48</v>
      </c>
      <c r="I86" s="67">
        <v>105</v>
      </c>
      <c r="J86" s="67">
        <v>169</v>
      </c>
      <c r="K86" s="67">
        <v>280</v>
      </c>
      <c r="L86" s="67">
        <v>337</v>
      </c>
      <c r="M86" s="67">
        <v>540</v>
      </c>
      <c r="N86" s="67">
        <v>838</v>
      </c>
      <c r="O86" s="67">
        <v>1276</v>
      </c>
      <c r="P86" s="67">
        <v>1486</v>
      </c>
      <c r="Q86" s="67">
        <v>1920.0000000000005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>
        <v>365600</v>
      </c>
      <c r="C88" s="67">
        <v>365841</v>
      </c>
      <c r="D88" s="67">
        <v>366067.99999999994</v>
      </c>
      <c r="E88" s="67">
        <v>368286.99999999994</v>
      </c>
      <c r="F88" s="67">
        <v>384130.99999999994</v>
      </c>
      <c r="G88" s="67">
        <v>378022.00000000006</v>
      </c>
      <c r="H88" s="67">
        <v>368896.00000000006</v>
      </c>
      <c r="I88" s="67">
        <v>364431.00000000006</v>
      </c>
      <c r="J88" s="67">
        <v>374096</v>
      </c>
      <c r="K88" s="67">
        <v>397190.99999999994</v>
      </c>
      <c r="L88" s="67">
        <v>350339</v>
      </c>
      <c r="M88" s="67">
        <v>360184.00000000006</v>
      </c>
      <c r="N88" s="67">
        <v>363788</v>
      </c>
      <c r="O88" s="67">
        <v>363898</v>
      </c>
      <c r="P88" s="67">
        <v>362053</v>
      </c>
      <c r="Q88" s="67">
        <v>324026.00000000006</v>
      </c>
    </row>
    <row r="89" spans="1:17" ht="12" customHeight="1" x14ac:dyDescent="0.25">
      <c r="A89" s="23" t="s">
        <v>155</v>
      </c>
      <c r="B89" s="67">
        <v>0</v>
      </c>
      <c r="C89" s="67">
        <v>0</v>
      </c>
      <c r="D89" s="67">
        <v>0</v>
      </c>
      <c r="E89" s="67">
        <v>0</v>
      </c>
      <c r="F89" s="67">
        <v>0</v>
      </c>
      <c r="G89" s="67">
        <v>0</v>
      </c>
      <c r="H89" s="67">
        <v>0</v>
      </c>
      <c r="I89" s="67">
        <v>0</v>
      </c>
      <c r="J89" s="67">
        <v>0</v>
      </c>
      <c r="K89" s="67">
        <v>0</v>
      </c>
      <c r="L89" s="67">
        <v>0</v>
      </c>
      <c r="M89" s="67">
        <v>0</v>
      </c>
      <c r="N89" s="67">
        <v>0</v>
      </c>
      <c r="O89" s="67">
        <v>0</v>
      </c>
      <c r="P89" s="67">
        <v>0</v>
      </c>
      <c r="Q89" s="67">
        <v>0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>
        <v>14606</v>
      </c>
      <c r="C92" s="67">
        <v>15007.999999999953</v>
      </c>
      <c r="D92" s="67">
        <v>14767.99999999998</v>
      </c>
      <c r="E92" s="67">
        <v>14623.00000000002</v>
      </c>
      <c r="F92" s="67">
        <v>14394.000000000002</v>
      </c>
      <c r="G92" s="67">
        <v>14269.999999999998</v>
      </c>
      <c r="H92" s="67">
        <v>13727</v>
      </c>
      <c r="I92" s="67">
        <v>13453.999999999996</v>
      </c>
      <c r="J92" s="67">
        <v>12475.000000000002</v>
      </c>
      <c r="K92" s="67">
        <v>11315.000000000002</v>
      </c>
      <c r="L92" s="67">
        <v>10515.000000000002</v>
      </c>
      <c r="M92" s="67">
        <v>7658</v>
      </c>
      <c r="N92" s="67">
        <v>4354</v>
      </c>
      <c r="O92" s="67">
        <v>3491</v>
      </c>
      <c r="P92" s="67">
        <v>2243</v>
      </c>
      <c r="Q92" s="67">
        <v>1914.0000000000007</v>
      </c>
    </row>
    <row r="93" spans="1:17" ht="12" customHeight="1" x14ac:dyDescent="0.25">
      <c r="A93" s="23" t="s">
        <v>143</v>
      </c>
      <c r="B93" s="67">
        <v>0</v>
      </c>
      <c r="C93" s="67">
        <v>0</v>
      </c>
      <c r="D93" s="67">
        <v>0</v>
      </c>
      <c r="E93" s="67">
        <v>0</v>
      </c>
      <c r="F93" s="67">
        <v>0</v>
      </c>
      <c r="G93" s="67">
        <v>0</v>
      </c>
      <c r="H93" s="67">
        <v>0</v>
      </c>
      <c r="I93" s="67">
        <v>0</v>
      </c>
      <c r="J93" s="67">
        <v>0</v>
      </c>
      <c r="K93" s="67">
        <v>0</v>
      </c>
      <c r="L93" s="67">
        <v>0</v>
      </c>
      <c r="M93" s="67">
        <v>0</v>
      </c>
      <c r="N93" s="67">
        <v>0</v>
      </c>
      <c r="O93" s="67">
        <v>0</v>
      </c>
      <c r="P93" s="67">
        <v>0</v>
      </c>
      <c r="Q93" s="67">
        <v>0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>
        <v>10182</v>
      </c>
      <c r="C96" s="67">
        <v>9549</v>
      </c>
      <c r="D96" s="67">
        <v>11020</v>
      </c>
      <c r="E96" s="67">
        <v>13031.000000000018</v>
      </c>
      <c r="F96" s="67">
        <v>5125</v>
      </c>
      <c r="G96" s="67">
        <v>11880.999999999993</v>
      </c>
      <c r="H96" s="67">
        <v>22018.000000000004</v>
      </c>
      <c r="I96" s="67">
        <v>26935.999999999985</v>
      </c>
      <c r="J96" s="67">
        <v>19418</v>
      </c>
      <c r="K96" s="67">
        <v>22087</v>
      </c>
      <c r="L96" s="67">
        <v>8167</v>
      </c>
      <c r="M96" s="67">
        <v>944</v>
      </c>
      <c r="N96" s="67">
        <v>302</v>
      </c>
      <c r="O96" s="67">
        <v>230</v>
      </c>
      <c r="P96" s="67">
        <v>754.99999999999886</v>
      </c>
      <c r="Q96" s="67">
        <v>3080.9999999999418</v>
      </c>
    </row>
    <row r="97" spans="1:17" ht="12" customHeight="1" x14ac:dyDescent="0.25">
      <c r="A97" s="23" t="s">
        <v>141</v>
      </c>
      <c r="B97" s="67">
        <v>0</v>
      </c>
      <c r="C97" s="67">
        <v>0</v>
      </c>
      <c r="D97" s="67">
        <v>0</v>
      </c>
      <c r="E97" s="67">
        <v>0</v>
      </c>
      <c r="F97" s="67">
        <v>0</v>
      </c>
      <c r="G97" s="67">
        <v>0</v>
      </c>
      <c r="H97" s="67">
        <v>0</v>
      </c>
      <c r="I97" s="67">
        <v>0</v>
      </c>
      <c r="J97" s="67">
        <v>0</v>
      </c>
      <c r="K97" s="67">
        <v>0</v>
      </c>
      <c r="L97" s="67">
        <v>0</v>
      </c>
      <c r="M97" s="67">
        <v>0</v>
      </c>
      <c r="N97" s="67">
        <v>0</v>
      </c>
      <c r="O97" s="67">
        <v>0</v>
      </c>
      <c r="P97" s="67">
        <v>0</v>
      </c>
      <c r="Q97" s="67">
        <v>0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>
        <v>0</v>
      </c>
      <c r="C101" s="67">
        <v>0</v>
      </c>
      <c r="D101" s="67">
        <v>0</v>
      </c>
      <c r="E101" s="67">
        <v>0</v>
      </c>
      <c r="F101" s="67">
        <v>5635.0000000000027</v>
      </c>
      <c r="G101" s="67">
        <v>12564.000000000002</v>
      </c>
      <c r="H101" s="67">
        <v>6134</v>
      </c>
      <c r="I101" s="67">
        <v>6115</v>
      </c>
      <c r="J101" s="67">
        <v>10797.999999999998</v>
      </c>
      <c r="K101" s="67">
        <v>10914.000000000002</v>
      </c>
      <c r="L101" s="67">
        <v>11062.000000000002</v>
      </c>
      <c r="M101" s="67">
        <v>12200</v>
      </c>
      <c r="N101" s="67">
        <v>12851</v>
      </c>
      <c r="O101" s="67">
        <v>16588</v>
      </c>
      <c r="P101" s="67">
        <v>15769</v>
      </c>
      <c r="Q101" s="67">
        <v>10196.000000000002</v>
      </c>
    </row>
    <row r="102" spans="1:17" ht="12" customHeight="1" x14ac:dyDescent="0.25">
      <c r="A102" s="23" t="s">
        <v>57</v>
      </c>
      <c r="B102" s="67">
        <v>140064</v>
      </c>
      <c r="C102" s="67">
        <v>125412</v>
      </c>
      <c r="D102" s="67">
        <v>116402.00000000001</v>
      </c>
      <c r="E102" s="67">
        <v>115888</v>
      </c>
      <c r="F102" s="67">
        <v>123714.00000000003</v>
      </c>
      <c r="G102" s="67">
        <v>139109</v>
      </c>
      <c r="H102" s="67">
        <v>144047.00000000006</v>
      </c>
      <c r="I102" s="67">
        <v>120574.00000000003</v>
      </c>
      <c r="J102" s="67">
        <v>116261.99999999999</v>
      </c>
      <c r="K102" s="67">
        <v>102426.99999999999</v>
      </c>
      <c r="L102" s="67">
        <v>83074.000000000015</v>
      </c>
      <c r="M102" s="67">
        <v>109339.99999999997</v>
      </c>
      <c r="N102" s="67">
        <v>103652</v>
      </c>
      <c r="O102" s="67">
        <v>97902</v>
      </c>
      <c r="P102" s="67">
        <v>103986</v>
      </c>
      <c r="Q102" s="67">
        <v>72875.000000000029</v>
      </c>
    </row>
    <row r="103" spans="1:17" ht="12" customHeight="1" x14ac:dyDescent="0.25">
      <c r="A103" s="29" t="s">
        <v>140</v>
      </c>
      <c r="B103" s="83">
        <v>250324</v>
      </c>
      <c r="C103" s="83">
        <v>264986</v>
      </c>
      <c r="D103" s="83">
        <v>275454</v>
      </c>
      <c r="E103" s="83">
        <v>280053</v>
      </c>
      <c r="F103" s="83">
        <v>274301</v>
      </c>
      <c r="G103" s="83">
        <v>252499.99999999997</v>
      </c>
      <c r="H103" s="83">
        <v>254459.99999999997</v>
      </c>
      <c r="I103" s="83">
        <v>278132</v>
      </c>
      <c r="J103" s="83">
        <v>278929</v>
      </c>
      <c r="K103" s="83">
        <v>317251.99999999994</v>
      </c>
      <c r="L103" s="83">
        <v>274885</v>
      </c>
      <c r="M103" s="83">
        <v>247246.00000000003</v>
      </c>
      <c r="N103" s="83">
        <v>251941.00000000003</v>
      </c>
      <c r="O103" s="83">
        <v>253129.00000000003</v>
      </c>
      <c r="P103" s="83">
        <v>245296.00000000006</v>
      </c>
      <c r="Q103" s="83">
        <v>245950.00000000006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>
        <v>0</v>
      </c>
      <c r="C105" s="151">
        <v>0</v>
      </c>
      <c r="D105" s="151">
        <v>0</v>
      </c>
      <c r="E105" s="151">
        <v>0</v>
      </c>
      <c r="F105" s="151">
        <v>0</v>
      </c>
      <c r="G105" s="151">
        <v>0</v>
      </c>
      <c r="H105" s="151">
        <v>0</v>
      </c>
      <c r="I105" s="151">
        <v>0</v>
      </c>
      <c r="J105" s="151">
        <v>0</v>
      </c>
      <c r="K105" s="151">
        <v>0</v>
      </c>
      <c r="L105" s="151">
        <v>0</v>
      </c>
      <c r="M105" s="151">
        <v>0</v>
      </c>
      <c r="N105" s="151">
        <v>0</v>
      </c>
      <c r="O105" s="151">
        <v>0</v>
      </c>
      <c r="P105" s="151">
        <v>0</v>
      </c>
      <c r="Q105" s="151">
        <v>0</v>
      </c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>
        <f>B105</f>
        <v>0</v>
      </c>
      <c r="C107" s="67">
        <f t="shared" ref="C107:Q107" si="5">C105</f>
        <v>0</v>
      </c>
      <c r="D107" s="67">
        <f t="shared" si="5"/>
        <v>0</v>
      </c>
      <c r="E107" s="67">
        <f t="shared" si="5"/>
        <v>0</v>
      </c>
      <c r="F107" s="67">
        <f t="shared" si="5"/>
        <v>0</v>
      </c>
      <c r="G107" s="67">
        <f t="shared" si="5"/>
        <v>0</v>
      </c>
      <c r="H107" s="67">
        <f t="shared" si="5"/>
        <v>0</v>
      </c>
      <c r="I107" s="67">
        <f t="shared" si="5"/>
        <v>0</v>
      </c>
      <c r="J107" s="67">
        <f t="shared" si="5"/>
        <v>0</v>
      </c>
      <c r="K107" s="67">
        <f t="shared" si="5"/>
        <v>0</v>
      </c>
      <c r="L107" s="67">
        <f t="shared" si="5"/>
        <v>0</v>
      </c>
      <c r="M107" s="67">
        <f t="shared" si="5"/>
        <v>0</v>
      </c>
      <c r="N107" s="67">
        <f t="shared" si="5"/>
        <v>0</v>
      </c>
      <c r="O107" s="67">
        <f t="shared" si="5"/>
        <v>0</v>
      </c>
      <c r="P107" s="67">
        <f t="shared" si="5"/>
        <v>0</v>
      </c>
      <c r="Q107" s="67">
        <f t="shared" si="5"/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>
        <v>0</v>
      </c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>
        <v>0</v>
      </c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>
        <v>0</v>
      </c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>
        <v>0</v>
      </c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>
        <v>0</v>
      </c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>
        <v>0</v>
      </c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>
        <v>0</v>
      </c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>
        <v>425089</v>
      </c>
      <c r="C124" s="151">
        <v>419980</v>
      </c>
      <c r="D124" s="151">
        <v>412366.99999999994</v>
      </c>
      <c r="E124" s="151">
        <v>407255.99999999994</v>
      </c>
      <c r="F124" s="151">
        <v>395112</v>
      </c>
      <c r="G124" s="151">
        <v>391436.00000000006</v>
      </c>
      <c r="H124" s="151">
        <v>373020.00000000006</v>
      </c>
      <c r="I124" s="151">
        <v>359725.00000000012</v>
      </c>
      <c r="J124" s="151">
        <v>358934</v>
      </c>
      <c r="K124" s="151">
        <v>335192</v>
      </c>
      <c r="L124" s="151">
        <v>376467</v>
      </c>
      <c r="M124" s="151">
        <v>374463.99999999988</v>
      </c>
      <c r="N124" s="151">
        <v>371415</v>
      </c>
      <c r="O124" s="151">
        <v>365757.99999999994</v>
      </c>
      <c r="P124" s="151">
        <v>368494.99999999988</v>
      </c>
      <c r="Q124" s="151">
        <v>380715.99999999994</v>
      </c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>
        <f>B124</f>
        <v>425089</v>
      </c>
      <c r="C126" s="67">
        <f t="shared" ref="C126:Q126" si="6">C124</f>
        <v>419980</v>
      </c>
      <c r="D126" s="67">
        <f t="shared" si="6"/>
        <v>412366.99999999994</v>
      </c>
      <c r="E126" s="67">
        <f t="shared" si="6"/>
        <v>407255.99999999994</v>
      </c>
      <c r="F126" s="67">
        <f t="shared" si="6"/>
        <v>395112</v>
      </c>
      <c r="G126" s="67">
        <f t="shared" si="6"/>
        <v>391436.00000000006</v>
      </c>
      <c r="H126" s="67">
        <f t="shared" si="6"/>
        <v>373020.00000000006</v>
      </c>
      <c r="I126" s="67">
        <f t="shared" si="6"/>
        <v>359725.00000000012</v>
      </c>
      <c r="J126" s="67">
        <f t="shared" si="6"/>
        <v>358934</v>
      </c>
      <c r="K126" s="67">
        <f t="shared" si="6"/>
        <v>335192</v>
      </c>
      <c r="L126" s="67">
        <f t="shared" si="6"/>
        <v>376467</v>
      </c>
      <c r="M126" s="67">
        <f t="shared" si="6"/>
        <v>374463.99999999988</v>
      </c>
      <c r="N126" s="67">
        <f t="shared" si="6"/>
        <v>371415</v>
      </c>
      <c r="O126" s="67">
        <f t="shared" si="6"/>
        <v>365757.99999999994</v>
      </c>
      <c r="P126" s="67">
        <f t="shared" si="6"/>
        <v>368494.99999999988</v>
      </c>
      <c r="Q126" s="67">
        <f t="shared" si="6"/>
        <v>380715.99999999994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>
        <v>2</v>
      </c>
      <c r="C129" s="67">
        <v>3</v>
      </c>
      <c r="D129" s="67">
        <v>4</v>
      </c>
      <c r="E129" s="67">
        <v>6</v>
      </c>
      <c r="F129" s="67">
        <v>9</v>
      </c>
      <c r="G129" s="67">
        <v>15</v>
      </c>
      <c r="H129" s="67">
        <v>44</v>
      </c>
      <c r="I129" s="67">
        <v>93</v>
      </c>
      <c r="J129" s="67">
        <v>150</v>
      </c>
      <c r="K129" s="67">
        <v>218</v>
      </c>
      <c r="L129" s="67">
        <v>344</v>
      </c>
      <c r="M129" s="67">
        <v>548</v>
      </c>
      <c r="N129" s="67">
        <v>845</v>
      </c>
      <c r="O129" s="67">
        <v>1270</v>
      </c>
      <c r="P129" s="67">
        <v>1500</v>
      </c>
      <c r="Q129" s="67">
        <v>2222.0000000000005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>
        <v>389963</v>
      </c>
      <c r="C131" s="67">
        <v>385228</v>
      </c>
      <c r="D131" s="67">
        <v>384906.99999999994</v>
      </c>
      <c r="E131" s="67">
        <v>379213</v>
      </c>
      <c r="F131" s="67">
        <v>358501</v>
      </c>
      <c r="G131" s="67">
        <v>356605.00000000006</v>
      </c>
      <c r="H131" s="67">
        <v>348796.00000000006</v>
      </c>
      <c r="I131" s="67">
        <v>344189.00000000012</v>
      </c>
      <c r="J131" s="67">
        <v>336392</v>
      </c>
      <c r="K131" s="67">
        <v>333844</v>
      </c>
      <c r="L131" s="67">
        <v>373514</v>
      </c>
      <c r="M131" s="67">
        <v>371461.99999999988</v>
      </c>
      <c r="N131" s="67">
        <v>371323</v>
      </c>
      <c r="O131" s="67">
        <v>362695.99999999994</v>
      </c>
      <c r="P131" s="67">
        <v>363358.99999999994</v>
      </c>
      <c r="Q131" s="67">
        <v>374473.99999999994</v>
      </c>
    </row>
    <row r="132" spans="1:17" ht="12" customHeight="1" x14ac:dyDescent="0.25">
      <c r="A132" s="23" t="s">
        <v>147</v>
      </c>
      <c r="B132" s="67">
        <v>0</v>
      </c>
      <c r="C132" s="67">
        <v>0</v>
      </c>
      <c r="D132" s="67">
        <v>0</v>
      </c>
      <c r="E132" s="67">
        <v>0</v>
      </c>
      <c r="F132" s="67">
        <v>0</v>
      </c>
      <c r="G132" s="67">
        <v>0</v>
      </c>
      <c r="H132" s="67">
        <v>0</v>
      </c>
      <c r="I132" s="67">
        <v>0</v>
      </c>
      <c r="J132" s="67">
        <v>0</v>
      </c>
      <c r="K132" s="67">
        <v>0</v>
      </c>
      <c r="L132" s="67">
        <v>0</v>
      </c>
      <c r="M132" s="67">
        <v>0</v>
      </c>
      <c r="N132" s="67">
        <v>0</v>
      </c>
      <c r="O132" s="67">
        <v>0</v>
      </c>
      <c r="P132" s="67">
        <v>0</v>
      </c>
      <c r="Q132" s="67">
        <v>0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>
        <v>35126</v>
      </c>
      <c r="C135" s="67">
        <v>34751.999999999985</v>
      </c>
      <c r="D135" s="67">
        <v>27460</v>
      </c>
      <c r="E135" s="67">
        <v>28042.999999999956</v>
      </c>
      <c r="F135" s="67">
        <v>36610.999999999971</v>
      </c>
      <c r="G135" s="67">
        <v>34830.999999999993</v>
      </c>
      <c r="H135" s="67">
        <v>24224</v>
      </c>
      <c r="I135" s="67">
        <v>15536.000000000002</v>
      </c>
      <c r="J135" s="67">
        <v>22541.999999999985</v>
      </c>
      <c r="K135" s="67">
        <v>1348</v>
      </c>
      <c r="L135" s="67">
        <v>2953.0000000000136</v>
      </c>
      <c r="M135" s="67">
        <v>3002.0000000000177</v>
      </c>
      <c r="N135" s="67">
        <v>92</v>
      </c>
      <c r="O135" s="67">
        <v>3061.9999999999809</v>
      </c>
      <c r="P135" s="67">
        <v>5135.9999999999654</v>
      </c>
      <c r="Q135" s="67">
        <v>6242.0000000000018</v>
      </c>
    </row>
    <row r="136" spans="1:17" ht="12" customHeight="1" x14ac:dyDescent="0.25">
      <c r="A136" s="23" t="s">
        <v>141</v>
      </c>
      <c r="B136" s="67">
        <v>0</v>
      </c>
      <c r="C136" s="67">
        <v>0</v>
      </c>
      <c r="D136" s="67">
        <v>0</v>
      </c>
      <c r="E136" s="67">
        <v>0</v>
      </c>
      <c r="F136" s="67">
        <v>0</v>
      </c>
      <c r="G136" s="67">
        <v>0</v>
      </c>
      <c r="H136" s="67">
        <v>0</v>
      </c>
      <c r="I136" s="67">
        <v>0</v>
      </c>
      <c r="J136" s="67">
        <v>0</v>
      </c>
      <c r="K136" s="67">
        <v>0</v>
      </c>
      <c r="L136" s="67">
        <v>0</v>
      </c>
      <c r="M136" s="67">
        <v>0</v>
      </c>
      <c r="N136" s="67">
        <v>0</v>
      </c>
      <c r="O136" s="67">
        <v>0</v>
      </c>
      <c r="P136" s="67">
        <v>0</v>
      </c>
      <c r="Q136" s="67"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>
        <v>152514</v>
      </c>
      <c r="C140" s="67">
        <v>134915</v>
      </c>
      <c r="D140" s="67">
        <v>122495</v>
      </c>
      <c r="E140" s="67">
        <v>119200</v>
      </c>
      <c r="F140" s="67">
        <v>122810.99999999999</v>
      </c>
      <c r="G140" s="67">
        <v>139047.99999999997</v>
      </c>
      <c r="H140" s="67">
        <v>134835</v>
      </c>
      <c r="I140" s="67">
        <v>108786</v>
      </c>
      <c r="J140" s="67">
        <v>105595.00000000001</v>
      </c>
      <c r="K140" s="67">
        <v>81807</v>
      </c>
      <c r="L140" s="67">
        <v>87369</v>
      </c>
      <c r="M140" s="67">
        <v>114821</v>
      </c>
      <c r="N140" s="67">
        <v>108263.99999999999</v>
      </c>
      <c r="O140" s="67">
        <v>102009</v>
      </c>
      <c r="P140" s="67">
        <v>109705.99999999999</v>
      </c>
      <c r="Q140" s="67">
        <v>87021.000000000029</v>
      </c>
    </row>
    <row r="141" spans="1:17" ht="12" customHeight="1" x14ac:dyDescent="0.25">
      <c r="A141" s="29" t="s">
        <v>140</v>
      </c>
      <c r="B141" s="83">
        <v>272575</v>
      </c>
      <c r="C141" s="83">
        <v>285065</v>
      </c>
      <c r="D141" s="83">
        <v>289872</v>
      </c>
      <c r="E141" s="83">
        <v>288055.99999999994</v>
      </c>
      <c r="F141" s="83">
        <v>272301</v>
      </c>
      <c r="G141" s="83">
        <v>252388.00000000003</v>
      </c>
      <c r="H141" s="83">
        <v>238185</v>
      </c>
      <c r="I141" s="83">
        <v>250939.00000000003</v>
      </c>
      <c r="J141" s="83">
        <v>253339</v>
      </c>
      <c r="K141" s="83">
        <v>253385</v>
      </c>
      <c r="L141" s="83">
        <v>289098</v>
      </c>
      <c r="M141" s="83">
        <v>259643.00000000006</v>
      </c>
      <c r="N141" s="83">
        <v>263151</v>
      </c>
      <c r="O141" s="83">
        <v>263749</v>
      </c>
      <c r="P141" s="83">
        <v>258789</v>
      </c>
      <c r="Q141" s="83">
        <v>293695.00000000006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>
        <v>0</v>
      </c>
      <c r="C143" s="151">
        <v>0</v>
      </c>
      <c r="D143" s="151">
        <v>0</v>
      </c>
      <c r="E143" s="151">
        <v>0</v>
      </c>
      <c r="F143" s="151">
        <v>0</v>
      </c>
      <c r="G143" s="151">
        <v>0</v>
      </c>
      <c r="H143" s="151">
        <v>0</v>
      </c>
      <c r="I143" s="151">
        <v>0</v>
      </c>
      <c r="J143" s="151">
        <v>0</v>
      </c>
      <c r="K143" s="151">
        <v>0</v>
      </c>
      <c r="L143" s="151">
        <v>0</v>
      </c>
      <c r="M143" s="151">
        <v>0</v>
      </c>
      <c r="N143" s="151">
        <v>0</v>
      </c>
      <c r="O143" s="151">
        <v>0</v>
      </c>
      <c r="P143" s="151">
        <v>0</v>
      </c>
      <c r="Q143" s="151">
        <v>0</v>
      </c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>
        <f>B143</f>
        <v>0</v>
      </c>
      <c r="C145" s="67">
        <f t="shared" ref="C145:Q145" si="7">C143</f>
        <v>0</v>
      </c>
      <c r="D145" s="67">
        <f t="shared" si="7"/>
        <v>0</v>
      </c>
      <c r="E145" s="67">
        <f t="shared" si="7"/>
        <v>0</v>
      </c>
      <c r="F145" s="67">
        <f t="shared" si="7"/>
        <v>0</v>
      </c>
      <c r="G145" s="67">
        <f t="shared" si="7"/>
        <v>0</v>
      </c>
      <c r="H145" s="67">
        <f t="shared" si="7"/>
        <v>0</v>
      </c>
      <c r="I145" s="67">
        <f t="shared" si="7"/>
        <v>0</v>
      </c>
      <c r="J145" s="67">
        <f t="shared" si="7"/>
        <v>0</v>
      </c>
      <c r="K145" s="67">
        <f t="shared" si="7"/>
        <v>0</v>
      </c>
      <c r="L145" s="67">
        <f t="shared" si="7"/>
        <v>0</v>
      </c>
      <c r="M145" s="67">
        <f t="shared" si="7"/>
        <v>0</v>
      </c>
      <c r="N145" s="67">
        <f t="shared" si="7"/>
        <v>0</v>
      </c>
      <c r="O145" s="67">
        <f t="shared" si="7"/>
        <v>0</v>
      </c>
      <c r="P145" s="67">
        <f t="shared" si="7"/>
        <v>0</v>
      </c>
      <c r="Q145" s="67">
        <f t="shared" si="7"/>
        <v>0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>
        <v>0</v>
      </c>
      <c r="C147" s="67">
        <v>0</v>
      </c>
      <c r="D147" s="67">
        <v>0</v>
      </c>
      <c r="E147" s="67">
        <v>0</v>
      </c>
      <c r="F147" s="67">
        <v>0</v>
      </c>
      <c r="G147" s="67">
        <v>0</v>
      </c>
      <c r="H147" s="67">
        <v>0</v>
      </c>
      <c r="I147" s="67">
        <v>0</v>
      </c>
      <c r="J147" s="67">
        <v>0</v>
      </c>
      <c r="K147" s="67">
        <v>0</v>
      </c>
      <c r="L147" s="67">
        <v>0</v>
      </c>
      <c r="M147" s="67">
        <v>0</v>
      </c>
      <c r="N147" s="67">
        <v>0</v>
      </c>
      <c r="O147" s="67">
        <v>0</v>
      </c>
      <c r="P147" s="67">
        <v>0</v>
      </c>
      <c r="Q147" s="67">
        <v>0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>
        <v>0</v>
      </c>
      <c r="C149" s="67">
        <v>0</v>
      </c>
      <c r="D149" s="67">
        <v>0</v>
      </c>
      <c r="E149" s="67">
        <v>0</v>
      </c>
      <c r="F149" s="67">
        <v>0</v>
      </c>
      <c r="G149" s="67">
        <v>0</v>
      </c>
      <c r="H149" s="67">
        <v>0</v>
      </c>
      <c r="I149" s="67">
        <v>0</v>
      </c>
      <c r="J149" s="67">
        <v>0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>
        <v>0</v>
      </c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>
        <v>0</v>
      </c>
      <c r="C153" s="67">
        <v>0</v>
      </c>
      <c r="D153" s="67">
        <v>0</v>
      </c>
      <c r="E153" s="67">
        <v>0</v>
      </c>
      <c r="F153" s="67">
        <v>0</v>
      </c>
      <c r="G153" s="67">
        <v>0</v>
      </c>
      <c r="H153" s="67">
        <v>0</v>
      </c>
      <c r="I153" s="67">
        <v>0</v>
      </c>
      <c r="J153" s="67">
        <v>0</v>
      </c>
      <c r="K153" s="67">
        <v>0</v>
      </c>
      <c r="L153" s="67">
        <v>0</v>
      </c>
      <c r="M153" s="67">
        <v>0</v>
      </c>
      <c r="N153" s="67">
        <v>0</v>
      </c>
      <c r="O153" s="67">
        <v>0</v>
      </c>
      <c r="P153" s="67">
        <v>0</v>
      </c>
      <c r="Q153" s="67">
        <v>0</v>
      </c>
    </row>
    <row r="154" spans="1:17" ht="12" customHeight="1" x14ac:dyDescent="0.25">
      <c r="A154" s="23" t="s">
        <v>141</v>
      </c>
      <c r="B154" s="67">
        <v>0</v>
      </c>
      <c r="C154" s="67">
        <v>0</v>
      </c>
      <c r="D154" s="67">
        <v>0</v>
      </c>
      <c r="E154" s="67">
        <v>0</v>
      </c>
      <c r="F154" s="67">
        <v>0</v>
      </c>
      <c r="G154" s="67">
        <v>0</v>
      </c>
      <c r="H154" s="67">
        <v>0</v>
      </c>
      <c r="I154" s="67">
        <v>0</v>
      </c>
      <c r="J154" s="67">
        <v>0</v>
      </c>
      <c r="K154" s="67">
        <v>0</v>
      </c>
      <c r="L154" s="67">
        <v>0</v>
      </c>
      <c r="M154" s="67">
        <v>0</v>
      </c>
      <c r="N154" s="67">
        <v>0</v>
      </c>
      <c r="O154" s="67">
        <v>0</v>
      </c>
      <c r="P154" s="67">
        <v>0</v>
      </c>
      <c r="Q154" s="67">
        <v>0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>
        <v>0</v>
      </c>
      <c r="C158" s="67">
        <v>0</v>
      </c>
      <c r="D158" s="67">
        <v>0</v>
      </c>
      <c r="E158" s="67">
        <v>0</v>
      </c>
      <c r="F158" s="67">
        <v>0</v>
      </c>
      <c r="G158" s="67">
        <v>0</v>
      </c>
      <c r="H158" s="67">
        <v>0</v>
      </c>
      <c r="I158" s="67">
        <v>0</v>
      </c>
      <c r="J158" s="67">
        <v>0</v>
      </c>
      <c r="K158" s="67">
        <v>0</v>
      </c>
      <c r="L158" s="67">
        <v>0</v>
      </c>
      <c r="M158" s="67">
        <v>0</v>
      </c>
      <c r="N158" s="67">
        <v>0</v>
      </c>
      <c r="O158" s="67">
        <v>0</v>
      </c>
      <c r="P158" s="67">
        <v>0</v>
      </c>
      <c r="Q158" s="67">
        <v>0</v>
      </c>
    </row>
    <row r="159" spans="1:17" ht="12" customHeight="1" x14ac:dyDescent="0.25">
      <c r="A159" s="29" t="s">
        <v>140</v>
      </c>
      <c r="B159" s="83">
        <v>0</v>
      </c>
      <c r="C159" s="83">
        <v>0</v>
      </c>
      <c r="D159" s="83">
        <v>0</v>
      </c>
      <c r="E159" s="83">
        <v>0</v>
      </c>
      <c r="F159" s="83">
        <v>0</v>
      </c>
      <c r="G159" s="83">
        <v>0</v>
      </c>
      <c r="H159" s="83">
        <v>0</v>
      </c>
      <c r="I159" s="83">
        <v>0</v>
      </c>
      <c r="J159" s="83">
        <v>0</v>
      </c>
      <c r="K159" s="83">
        <v>0</v>
      </c>
      <c r="L159" s="83">
        <v>0</v>
      </c>
      <c r="M159" s="83">
        <v>0</v>
      </c>
      <c r="N159" s="83">
        <v>0</v>
      </c>
      <c r="O159" s="83">
        <v>0</v>
      </c>
      <c r="P159" s="83">
        <v>0</v>
      </c>
      <c r="Q159" s="83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>
        <v>326</v>
      </c>
      <c r="C161" s="151">
        <v>348</v>
      </c>
      <c r="D161" s="151">
        <v>396</v>
      </c>
      <c r="E161" s="151">
        <v>569</v>
      </c>
      <c r="F161" s="151">
        <v>875</v>
      </c>
      <c r="G161" s="151">
        <v>909.00000000000011</v>
      </c>
      <c r="H161" s="151">
        <v>2214</v>
      </c>
      <c r="I161" s="151">
        <v>4163</v>
      </c>
      <c r="J161" s="151">
        <v>4317</v>
      </c>
      <c r="K161" s="151">
        <v>4666.0000000000009</v>
      </c>
      <c r="L161" s="151">
        <v>4805.0000000000009</v>
      </c>
      <c r="M161" s="151">
        <v>4839.0000000000009</v>
      </c>
      <c r="N161" s="151">
        <v>4868.0000000000009</v>
      </c>
      <c r="O161" s="151">
        <v>4940.0000000000018</v>
      </c>
      <c r="P161" s="151">
        <v>5020.0000000000018</v>
      </c>
      <c r="Q161" s="151">
        <v>5234.0000000000018</v>
      </c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>
        <f>B161</f>
        <v>326</v>
      </c>
      <c r="C163" s="67">
        <f t="shared" ref="C163:Q163" si="8">C161</f>
        <v>348</v>
      </c>
      <c r="D163" s="67">
        <f t="shared" si="8"/>
        <v>396</v>
      </c>
      <c r="E163" s="67">
        <f t="shared" si="8"/>
        <v>569</v>
      </c>
      <c r="F163" s="67">
        <f t="shared" si="8"/>
        <v>875</v>
      </c>
      <c r="G163" s="67">
        <f t="shared" si="8"/>
        <v>909.00000000000011</v>
      </c>
      <c r="H163" s="67">
        <f t="shared" si="8"/>
        <v>2214</v>
      </c>
      <c r="I163" s="67">
        <f t="shared" si="8"/>
        <v>4163</v>
      </c>
      <c r="J163" s="67">
        <f t="shared" si="8"/>
        <v>4317</v>
      </c>
      <c r="K163" s="67">
        <f t="shared" si="8"/>
        <v>4666.0000000000009</v>
      </c>
      <c r="L163" s="67">
        <f t="shared" si="8"/>
        <v>4805.0000000000009</v>
      </c>
      <c r="M163" s="67">
        <f t="shared" si="8"/>
        <v>4839.0000000000009</v>
      </c>
      <c r="N163" s="67">
        <f t="shared" si="8"/>
        <v>4868.0000000000009</v>
      </c>
      <c r="O163" s="67">
        <f t="shared" si="8"/>
        <v>4940.0000000000018</v>
      </c>
      <c r="P163" s="67">
        <f t="shared" si="8"/>
        <v>5020.0000000000018</v>
      </c>
      <c r="Q163" s="67">
        <f t="shared" si="8"/>
        <v>5234.0000000000018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>
        <v>0</v>
      </c>
      <c r="C165" s="67">
        <v>0</v>
      </c>
      <c r="D165" s="67">
        <v>0</v>
      </c>
      <c r="E165" s="67">
        <v>0</v>
      </c>
      <c r="F165" s="67">
        <v>0</v>
      </c>
      <c r="G165" s="67">
        <v>0</v>
      </c>
      <c r="H165" s="67">
        <v>0</v>
      </c>
      <c r="I165" s="67">
        <v>1</v>
      </c>
      <c r="J165" s="67">
        <v>2</v>
      </c>
      <c r="K165" s="67">
        <v>3</v>
      </c>
      <c r="L165" s="67">
        <v>4</v>
      </c>
      <c r="M165" s="67">
        <v>7</v>
      </c>
      <c r="N165" s="67">
        <v>11</v>
      </c>
      <c r="O165" s="67">
        <v>17</v>
      </c>
      <c r="P165" s="67">
        <v>20</v>
      </c>
      <c r="Q165" s="67">
        <v>31.000000000000007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>
        <v>192</v>
      </c>
      <c r="C167" s="67">
        <v>197</v>
      </c>
      <c r="D167" s="67">
        <v>194</v>
      </c>
      <c r="E167" s="67">
        <v>192</v>
      </c>
      <c r="F167" s="67">
        <v>189</v>
      </c>
      <c r="G167" s="67">
        <v>187</v>
      </c>
      <c r="H167" s="67">
        <v>180</v>
      </c>
      <c r="I167" s="67">
        <v>176</v>
      </c>
      <c r="J167" s="67">
        <v>163</v>
      </c>
      <c r="K167" s="67">
        <v>148</v>
      </c>
      <c r="L167" s="67">
        <v>138.00000000000006</v>
      </c>
      <c r="M167" s="67">
        <v>100</v>
      </c>
      <c r="N167" s="67">
        <v>57</v>
      </c>
      <c r="O167" s="67">
        <v>46</v>
      </c>
      <c r="P167" s="67">
        <v>30</v>
      </c>
      <c r="Q167" s="67">
        <v>26.000000000000007</v>
      </c>
    </row>
    <row r="168" spans="1:17" ht="12" customHeight="1" x14ac:dyDescent="0.25">
      <c r="A168" s="23" t="s">
        <v>143</v>
      </c>
      <c r="B168" s="67">
        <v>0</v>
      </c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0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>
        <v>134</v>
      </c>
      <c r="C171" s="67">
        <v>151</v>
      </c>
      <c r="D171" s="67">
        <v>201.99999999999997</v>
      </c>
      <c r="E171" s="67">
        <v>377</v>
      </c>
      <c r="F171" s="67">
        <v>686</v>
      </c>
      <c r="G171" s="67">
        <v>722.00000000000011</v>
      </c>
      <c r="H171" s="67">
        <v>2034</v>
      </c>
      <c r="I171" s="67">
        <v>3987</v>
      </c>
      <c r="J171" s="67">
        <v>4154</v>
      </c>
      <c r="K171" s="67">
        <v>4518.0000000000009</v>
      </c>
      <c r="L171" s="67">
        <v>4667.0000000000009</v>
      </c>
      <c r="M171" s="67">
        <v>4739.0000000000009</v>
      </c>
      <c r="N171" s="67">
        <v>4811.0000000000009</v>
      </c>
      <c r="O171" s="67">
        <v>4894.0000000000018</v>
      </c>
      <c r="P171" s="67">
        <v>4990.0000000000018</v>
      </c>
      <c r="Q171" s="67">
        <v>5208.0000000000018</v>
      </c>
    </row>
    <row r="172" spans="1:17" ht="12" customHeight="1" x14ac:dyDescent="0.25">
      <c r="A172" s="23" t="s">
        <v>141</v>
      </c>
      <c r="B172" s="67">
        <v>0</v>
      </c>
      <c r="C172" s="67">
        <v>0</v>
      </c>
      <c r="D172" s="67">
        <v>0</v>
      </c>
      <c r="E172" s="67">
        <v>0</v>
      </c>
      <c r="F172" s="67">
        <v>0</v>
      </c>
      <c r="G172" s="67">
        <v>0</v>
      </c>
      <c r="H172" s="67">
        <v>0</v>
      </c>
      <c r="I172" s="67">
        <v>0</v>
      </c>
      <c r="J172" s="67">
        <v>0</v>
      </c>
      <c r="K172" s="67">
        <v>0</v>
      </c>
      <c r="L172" s="67">
        <v>0</v>
      </c>
      <c r="M172" s="67">
        <v>0</v>
      </c>
      <c r="N172" s="67">
        <v>0</v>
      </c>
      <c r="O172" s="67">
        <v>0</v>
      </c>
      <c r="P172" s="67">
        <v>0</v>
      </c>
      <c r="Q172" s="67">
        <v>0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>
        <v>117</v>
      </c>
      <c r="C176" s="67">
        <v>112</v>
      </c>
      <c r="D176" s="67">
        <v>117</v>
      </c>
      <c r="E176" s="67">
        <v>166</v>
      </c>
      <c r="F176" s="67">
        <v>271</v>
      </c>
      <c r="G176" s="67">
        <v>322.99999999999994</v>
      </c>
      <c r="H176" s="67">
        <v>800.99999999999977</v>
      </c>
      <c r="I176" s="67">
        <v>1258</v>
      </c>
      <c r="J176" s="67">
        <v>1270.0000000000002</v>
      </c>
      <c r="K176" s="67">
        <v>1138</v>
      </c>
      <c r="L176" s="67">
        <v>1115</v>
      </c>
      <c r="M176" s="67">
        <v>1483.9999999999995</v>
      </c>
      <c r="N176" s="67">
        <v>1419</v>
      </c>
      <c r="O176" s="67">
        <v>1378</v>
      </c>
      <c r="P176" s="67">
        <v>1495.0000000000002</v>
      </c>
      <c r="Q176" s="67">
        <v>1196.0000000000005</v>
      </c>
    </row>
    <row r="177" spans="1:17" ht="12" customHeight="1" x14ac:dyDescent="0.25">
      <c r="A177" s="29" t="s">
        <v>140</v>
      </c>
      <c r="B177" s="83">
        <v>209</v>
      </c>
      <c r="C177" s="83">
        <v>236</v>
      </c>
      <c r="D177" s="83">
        <v>279</v>
      </c>
      <c r="E177" s="83">
        <v>403</v>
      </c>
      <c r="F177" s="83">
        <v>604</v>
      </c>
      <c r="G177" s="83">
        <v>586</v>
      </c>
      <c r="H177" s="83">
        <v>1413</v>
      </c>
      <c r="I177" s="83">
        <v>2905</v>
      </c>
      <c r="J177" s="83">
        <v>3047.0000000000005</v>
      </c>
      <c r="K177" s="83">
        <v>3528.0000000000005</v>
      </c>
      <c r="L177" s="83">
        <v>3690.0000000000005</v>
      </c>
      <c r="M177" s="83">
        <v>3355.0000000000009</v>
      </c>
      <c r="N177" s="83">
        <v>3449</v>
      </c>
      <c r="O177" s="83">
        <v>3562</v>
      </c>
      <c r="P177" s="83">
        <v>3525</v>
      </c>
      <c r="Q177" s="83">
        <v>4038.0000000000009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f>RES_hhdet_num!B5+RES_hhdet_in!C5-RES_hhdet_num!C5</f>
        <v>510.875</v>
      </c>
      <c r="D5" s="67">
        <f>RES_hhdet_num!C5+RES_hhdet_in!D5-RES_hhdet_num!D5</f>
        <v>510.875</v>
      </c>
      <c r="E5" s="67">
        <f>RES_hhdet_num!D5+RES_hhdet_in!E5-RES_hhdet_num!E5</f>
        <v>510.875</v>
      </c>
      <c r="F5" s="67">
        <f>RES_hhdet_num!E5+RES_hhdet_in!F5-RES_hhdet_num!F5</f>
        <v>510.875</v>
      </c>
      <c r="G5" s="67">
        <f>RES_hhdet_num!F5+RES_hhdet_in!G5-RES_hhdet_num!G5</f>
        <v>510.875</v>
      </c>
      <c r="H5" s="67">
        <f>RES_hhdet_num!G5+RES_hhdet_in!H5-RES_hhdet_num!H5</f>
        <v>1767</v>
      </c>
      <c r="I5" s="67">
        <f>RES_hhdet_num!H5+RES_hhdet_in!I5-RES_hhdet_num!I5</f>
        <v>510.875</v>
      </c>
      <c r="J5" s="67">
        <f>RES_hhdet_num!I5+RES_hhdet_in!J5-RES_hhdet_num!J5</f>
        <v>510.87499999999818</v>
      </c>
      <c r="K5" s="67">
        <f>RES_hhdet_num!J5+RES_hhdet_in!K5-RES_hhdet_num!K5</f>
        <v>510.875</v>
      </c>
      <c r="L5" s="67">
        <f>RES_hhdet_num!K5+RES_hhdet_in!L5-RES_hhdet_num!L5</f>
        <v>510.87500000000182</v>
      </c>
      <c r="M5" s="67">
        <f>RES_hhdet_num!L5+RES_hhdet_in!M5-RES_hhdet_num!M5</f>
        <v>510.87499999999818</v>
      </c>
      <c r="N5" s="67">
        <f>RES_hhdet_num!M5+RES_hhdet_in!N5-RES_hhdet_num!N5</f>
        <v>2488.0000000000018</v>
      </c>
      <c r="O5" s="67">
        <f>RES_hhdet_num!N5+RES_hhdet_in!O5-RES_hhdet_num!O5</f>
        <v>95</v>
      </c>
      <c r="P5" s="67">
        <f>RES_hhdet_num!O5+RES_hhdet_in!P5-RES_hhdet_num!P5</f>
        <v>0</v>
      </c>
      <c r="Q5" s="67">
        <f>RES_hhdet_num!P5+RES_hhdet_in!Q5-RES_hhdet_num!Q5</f>
        <v>0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f>RES_hhdet_num!B8+RES_hhdet_in!C8-RES_hhdet_num!C8</f>
        <v>0</v>
      </c>
      <c r="D8" s="67">
        <f>RES_hhdet_num!C8+RES_hhdet_in!D8-RES_hhdet_num!D8</f>
        <v>0</v>
      </c>
      <c r="E8" s="67">
        <f>RES_hhdet_num!D8+RES_hhdet_in!E8-RES_hhdet_num!E8</f>
        <v>0</v>
      </c>
      <c r="F8" s="67">
        <f>RES_hhdet_num!E8+RES_hhdet_in!F8-RES_hhdet_num!F8</f>
        <v>0</v>
      </c>
      <c r="G8" s="67">
        <f>RES_hhdet_num!F8+RES_hhdet_in!G8-RES_hhdet_num!G8</f>
        <v>0</v>
      </c>
      <c r="H8" s="67">
        <f>RES_hhdet_num!G8+RES_hhdet_in!H8-RES_hhdet_num!H8</f>
        <v>0</v>
      </c>
      <c r="I8" s="67">
        <f>RES_hhdet_num!H8+RES_hhdet_in!I8-RES_hhdet_num!I8</f>
        <v>0</v>
      </c>
      <c r="J8" s="67">
        <f>RES_hhdet_num!I8+RES_hhdet_in!J8-RES_hhdet_num!J8</f>
        <v>0</v>
      </c>
      <c r="K8" s="67">
        <f>RES_hhdet_num!J8+RES_hhdet_in!K8-RES_hhdet_num!K8</f>
        <v>0</v>
      </c>
      <c r="L8" s="67">
        <f>RES_hhdet_num!K8+RES_hhdet_in!L8-RES_hhdet_num!L8</f>
        <v>0</v>
      </c>
      <c r="M8" s="67">
        <f>RES_hhdet_num!L8+RES_hhdet_in!M8-RES_hhdet_num!M8</f>
        <v>0</v>
      </c>
      <c r="N8" s="67">
        <f>RES_hhdet_num!M8+RES_hhdet_in!N8-RES_hhdet_num!N8</f>
        <v>0</v>
      </c>
      <c r="O8" s="67">
        <f>RES_hhdet_num!N8+RES_hhdet_in!O8-RES_hhdet_num!O8</f>
        <v>3</v>
      </c>
      <c r="P8" s="67">
        <f>RES_hhdet_num!O8+RES_hhdet_in!P8-RES_hhdet_num!P8</f>
        <v>12</v>
      </c>
      <c r="Q8" s="67">
        <f>RES_hhdet_num!P8+RES_hhdet_in!Q8-RES_hhdet_num!Q8</f>
        <v>11.999999999999993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f>RES_hhdet_num!B10+RES_hhdet_in!C10-RES_hhdet_num!C10</f>
        <v>170.25</v>
      </c>
      <c r="D10" s="67">
        <f>RES_hhdet_num!C10+RES_hhdet_in!D10-RES_hhdet_num!D10</f>
        <v>3045.9262229778215</v>
      </c>
      <c r="E10" s="67">
        <f>RES_hhdet_num!D10+RES_hhdet_in!E10-RES_hhdet_num!E10</f>
        <v>253.34036095281044</v>
      </c>
      <c r="F10" s="67">
        <f>RES_hhdet_num!E10+RES_hhdet_in!F10-RES_hhdet_num!F10</f>
        <v>206.41048063353901</v>
      </c>
      <c r="G10" s="67">
        <f>RES_hhdet_num!F10+RES_hhdet_in!G10-RES_hhdet_num!G10</f>
        <v>170.25</v>
      </c>
      <c r="H10" s="67">
        <f>RES_hhdet_num!G10+RES_hhdet_in!H10-RES_hhdet_num!H10</f>
        <v>170.25</v>
      </c>
      <c r="I10" s="67">
        <f>RES_hhdet_num!H10+RES_hhdet_in!I10-RES_hhdet_num!I10</f>
        <v>170.25</v>
      </c>
      <c r="J10" s="67">
        <f>RES_hhdet_num!I10+RES_hhdet_in!J10-RES_hhdet_num!J10</f>
        <v>170.24999999999818</v>
      </c>
      <c r="K10" s="67">
        <f>RES_hhdet_num!J10+RES_hhdet_in!K10-RES_hhdet_num!K10</f>
        <v>249.75798761859369</v>
      </c>
      <c r="L10" s="67">
        <f>RES_hhdet_num!K10+RES_hhdet_in!L10-RES_hhdet_num!L10</f>
        <v>254.74667860288719</v>
      </c>
      <c r="M10" s="67">
        <f>RES_hhdet_num!L10+RES_hhdet_in!M10-RES_hhdet_num!M10</f>
        <v>510.87499999999818</v>
      </c>
      <c r="N10" s="67">
        <f>RES_hhdet_num!M10+RES_hhdet_in!N10-RES_hhdet_num!N10</f>
        <v>2336.3017586800815</v>
      </c>
      <c r="O10" s="67">
        <f>RES_hhdet_num!N10+RES_hhdet_in!O10-RES_hhdet_num!O10</f>
        <v>29</v>
      </c>
      <c r="P10" s="67">
        <f>RES_hhdet_num!O10+RES_hhdet_in!P10-RES_hhdet_num!P10</f>
        <v>0</v>
      </c>
      <c r="Q10" s="67">
        <f>RES_hhdet_num!P10+RES_hhdet_in!Q10-RES_hhdet_num!Q10</f>
        <v>66.399645133296872</v>
      </c>
    </row>
    <row r="11" spans="1:17" ht="12" customHeight="1" x14ac:dyDescent="0.25">
      <c r="A11" s="23" t="s">
        <v>144</v>
      </c>
      <c r="B11" s="67"/>
      <c r="C11" s="67">
        <f>RES_hhdet_num!B11+RES_hhdet_in!C11-RES_hhdet_num!C11</f>
        <v>1277.6325075943387</v>
      </c>
      <c r="D11" s="67">
        <f>RES_hhdet_num!C11+RES_hhdet_in!D11-RES_hhdet_num!D11</f>
        <v>251.24999999999977</v>
      </c>
      <c r="E11" s="67">
        <f>RES_hhdet_num!D11+RES_hhdet_in!E11-RES_hhdet_num!E11</f>
        <v>251.25</v>
      </c>
      <c r="F11" s="67">
        <f>RES_hhdet_num!E11+RES_hhdet_in!F11-RES_hhdet_num!F11</f>
        <v>251.25</v>
      </c>
      <c r="G11" s="67">
        <f>RES_hhdet_num!F11+RES_hhdet_in!G11-RES_hhdet_num!G11</f>
        <v>251.25000000000045</v>
      </c>
      <c r="H11" s="67">
        <f>RES_hhdet_num!G11+RES_hhdet_in!H11-RES_hhdet_num!H11</f>
        <v>291</v>
      </c>
      <c r="I11" s="67">
        <f>RES_hhdet_num!H11+RES_hhdet_in!I11-RES_hhdet_num!I11</f>
        <v>251.25</v>
      </c>
      <c r="J11" s="67">
        <f>RES_hhdet_num!I11+RES_hhdet_in!J11-RES_hhdet_num!J11</f>
        <v>251.25000000000023</v>
      </c>
      <c r="K11" s="67">
        <f>RES_hhdet_num!J11+RES_hhdet_in!K11-RES_hhdet_num!K11</f>
        <v>756.74951997574658</v>
      </c>
      <c r="L11" s="67">
        <f>RES_hhdet_num!K11+RES_hhdet_in!L11-RES_hhdet_num!L11</f>
        <v>627.09693918498419</v>
      </c>
      <c r="M11" s="67">
        <f>RES_hhdet_num!L11+RES_hhdet_in!M11-RES_hhdet_num!M11</f>
        <v>66.198408463045666</v>
      </c>
      <c r="N11" s="67">
        <f>RES_hhdet_num!M11+RES_hhdet_in!N11-RES_hhdet_num!N11</f>
        <v>218.73609629463033</v>
      </c>
      <c r="O11" s="67">
        <f>RES_hhdet_num!N11+RES_hhdet_in!O11-RES_hhdet_num!O11</f>
        <v>229.69316353183626</v>
      </c>
      <c r="P11" s="67">
        <f>RES_hhdet_num!O11+RES_hhdet_in!P11-RES_hhdet_num!P11</f>
        <v>55.388866161305714</v>
      </c>
      <c r="Q11" s="67">
        <f>RES_hhdet_num!P11+RES_hhdet_in!Q11-RES_hhdet_num!Q11</f>
        <v>224.57142857142799</v>
      </c>
    </row>
    <row r="12" spans="1:17" ht="12" customHeight="1" x14ac:dyDescent="0.25">
      <c r="A12" s="23" t="s">
        <v>143</v>
      </c>
      <c r="B12" s="67"/>
      <c r="C12" s="67">
        <f>RES_hhdet_num!B12+RES_hhdet_in!C12-RES_hhdet_num!C12</f>
        <v>0</v>
      </c>
      <c r="D12" s="67">
        <f>RES_hhdet_num!C12+RES_hhdet_in!D12-RES_hhdet_num!D12</f>
        <v>0</v>
      </c>
      <c r="E12" s="67">
        <f>RES_hhdet_num!D12+RES_hhdet_in!E12-RES_hhdet_num!E12</f>
        <v>0</v>
      </c>
      <c r="F12" s="67">
        <f>RES_hhdet_num!E12+RES_hhdet_in!F12-RES_hhdet_num!F12</f>
        <v>0</v>
      </c>
      <c r="G12" s="67">
        <f>RES_hhdet_num!F12+RES_hhdet_in!G12-RES_hhdet_num!G12</f>
        <v>0</v>
      </c>
      <c r="H12" s="67">
        <f>RES_hhdet_num!G12+RES_hhdet_in!H12-RES_hhdet_num!H12</f>
        <v>0</v>
      </c>
      <c r="I12" s="67">
        <f>RES_hhdet_num!H12+RES_hhdet_in!I12-RES_hhdet_num!I12</f>
        <v>0</v>
      </c>
      <c r="J12" s="67">
        <f>RES_hhdet_num!I12+RES_hhdet_in!J12-RES_hhdet_num!J12</f>
        <v>0</v>
      </c>
      <c r="K12" s="67">
        <f>RES_hhdet_num!J12+RES_hhdet_in!K12-RES_hhdet_num!K12</f>
        <v>0</v>
      </c>
      <c r="L12" s="67">
        <f>RES_hhdet_num!K12+RES_hhdet_in!L12-RES_hhdet_num!L12</f>
        <v>0</v>
      </c>
      <c r="M12" s="67">
        <f>RES_hhdet_num!L12+RES_hhdet_in!M12-RES_hhdet_num!M12</f>
        <v>0</v>
      </c>
      <c r="N12" s="67">
        <f>RES_hhdet_num!M12+RES_hhdet_in!N12-RES_hhdet_num!N12</f>
        <v>0</v>
      </c>
      <c r="O12" s="67">
        <f>RES_hhdet_num!N12+RES_hhdet_in!O12-RES_hhdet_num!O12</f>
        <v>0</v>
      </c>
      <c r="P12" s="67">
        <f>RES_hhdet_num!O12+RES_hhdet_in!P12-RES_hhdet_num!P12</f>
        <v>0</v>
      </c>
      <c r="Q12" s="67">
        <f>RES_hhdet_num!P12+RES_hhdet_in!Q12-RES_hhdet_num!Q12</f>
        <v>0</v>
      </c>
    </row>
    <row r="13" spans="1:17" ht="12" hidden="1" customHeight="1" x14ac:dyDescent="0.25">
      <c r="A13" s="148" t="s">
        <v>57</v>
      </c>
      <c r="B13" s="67"/>
      <c r="C13" s="67">
        <f>RES_hhdet_num!B13+RES_hhdet_in!C13-RES_hhdet_num!C13</f>
        <v>0</v>
      </c>
      <c r="D13" s="67">
        <f>RES_hhdet_num!C13+RES_hhdet_in!D13-RES_hhdet_num!D13</f>
        <v>0</v>
      </c>
      <c r="E13" s="67">
        <f>RES_hhdet_num!D13+RES_hhdet_in!E13-RES_hhdet_num!E13</f>
        <v>0</v>
      </c>
      <c r="F13" s="67">
        <f>RES_hhdet_num!E13+RES_hhdet_in!F13-RES_hhdet_num!F13</f>
        <v>0</v>
      </c>
      <c r="G13" s="67">
        <f>RES_hhdet_num!F13+RES_hhdet_in!G13-RES_hhdet_num!G13</f>
        <v>0</v>
      </c>
      <c r="H13" s="67">
        <f>RES_hhdet_num!G13+RES_hhdet_in!H13-RES_hhdet_num!H13</f>
        <v>0</v>
      </c>
      <c r="I13" s="67">
        <f>RES_hhdet_num!H13+RES_hhdet_in!I13-RES_hhdet_num!I13</f>
        <v>0</v>
      </c>
      <c r="J13" s="67">
        <f>RES_hhdet_num!I13+RES_hhdet_in!J13-RES_hhdet_num!J13</f>
        <v>0</v>
      </c>
      <c r="K13" s="67">
        <f>RES_hhdet_num!J13+RES_hhdet_in!K13-RES_hhdet_num!K13</f>
        <v>0</v>
      </c>
      <c r="L13" s="67">
        <f>RES_hhdet_num!K13+RES_hhdet_in!L13-RES_hhdet_num!L13</f>
        <v>0</v>
      </c>
      <c r="M13" s="67">
        <f>RES_hhdet_num!L13+RES_hhdet_in!M13-RES_hhdet_num!M13</f>
        <v>0</v>
      </c>
      <c r="N13" s="67">
        <f>RES_hhdet_num!M13+RES_hhdet_in!N13-RES_hhdet_num!N13</f>
        <v>0</v>
      </c>
      <c r="O13" s="67">
        <f>RES_hhdet_num!N13+RES_hhdet_in!O13-RES_hhdet_num!O13</f>
        <v>0</v>
      </c>
      <c r="P13" s="67">
        <f>RES_hhdet_num!O13+RES_hhdet_in!P13-RES_hhdet_num!P13</f>
        <v>0</v>
      </c>
      <c r="Q13" s="67">
        <f>RES_hhdet_num!P13+RES_hhdet_in!Q13-RES_hhdet_num!Q13</f>
        <v>0</v>
      </c>
    </row>
    <row r="14" spans="1:17" ht="12" hidden="1" customHeight="1" x14ac:dyDescent="0.25">
      <c r="A14" s="148" t="s">
        <v>59</v>
      </c>
      <c r="B14" s="67"/>
      <c r="C14" s="67">
        <f>RES_hhdet_num!B14+RES_hhdet_in!C14-RES_hhdet_num!C14</f>
        <v>0</v>
      </c>
      <c r="D14" s="67">
        <f>RES_hhdet_num!C14+RES_hhdet_in!D14-RES_hhdet_num!D14</f>
        <v>0</v>
      </c>
      <c r="E14" s="67">
        <f>RES_hhdet_num!D14+RES_hhdet_in!E14-RES_hhdet_num!E14</f>
        <v>0</v>
      </c>
      <c r="F14" s="67">
        <f>RES_hhdet_num!E14+RES_hhdet_in!F14-RES_hhdet_num!F14</f>
        <v>0</v>
      </c>
      <c r="G14" s="67">
        <f>RES_hhdet_num!F14+RES_hhdet_in!G14-RES_hhdet_num!G14</f>
        <v>0</v>
      </c>
      <c r="H14" s="67">
        <f>RES_hhdet_num!G14+RES_hhdet_in!H14-RES_hhdet_num!H14</f>
        <v>0</v>
      </c>
      <c r="I14" s="67">
        <f>RES_hhdet_num!H14+RES_hhdet_in!I14-RES_hhdet_num!I14</f>
        <v>0</v>
      </c>
      <c r="J14" s="67">
        <f>RES_hhdet_num!I14+RES_hhdet_in!J14-RES_hhdet_num!J14</f>
        <v>0</v>
      </c>
      <c r="K14" s="67">
        <f>RES_hhdet_num!J14+RES_hhdet_in!K14-RES_hhdet_num!K14</f>
        <v>0</v>
      </c>
      <c r="L14" s="67">
        <f>RES_hhdet_num!K14+RES_hhdet_in!L14-RES_hhdet_num!L14</f>
        <v>0</v>
      </c>
      <c r="M14" s="67">
        <f>RES_hhdet_num!L14+RES_hhdet_in!M14-RES_hhdet_num!M14</f>
        <v>0</v>
      </c>
      <c r="N14" s="67">
        <f>RES_hhdet_num!M14+RES_hhdet_in!N14-RES_hhdet_num!N14</f>
        <v>0</v>
      </c>
      <c r="O14" s="67">
        <f>RES_hhdet_num!N14+RES_hhdet_in!O14-RES_hhdet_num!O14</f>
        <v>0</v>
      </c>
      <c r="P14" s="67">
        <f>RES_hhdet_num!O14+RES_hhdet_in!P14-RES_hhdet_num!P14</f>
        <v>0</v>
      </c>
      <c r="Q14" s="67">
        <f>RES_hhdet_num!P14+RES_hhdet_in!Q14-RES_hhdet_num!Q14</f>
        <v>0</v>
      </c>
    </row>
    <row r="15" spans="1:17" ht="12" customHeight="1" x14ac:dyDescent="0.25">
      <c r="A15" s="23" t="s">
        <v>142</v>
      </c>
      <c r="B15" s="67"/>
      <c r="C15" s="67">
        <f>RES_hhdet_num!B15+RES_hhdet_in!C15-RES_hhdet_num!C15</f>
        <v>1091.3633247844123</v>
      </c>
      <c r="D15" s="67">
        <f>RES_hhdet_num!C15+RES_hhdet_in!D15-RES_hhdet_num!D15</f>
        <v>174.75</v>
      </c>
      <c r="E15" s="67">
        <f>RES_hhdet_num!D15+RES_hhdet_in!E15-RES_hhdet_num!E15</f>
        <v>174.75000000000091</v>
      </c>
      <c r="F15" s="67">
        <f>RES_hhdet_num!E15+RES_hhdet_in!F15-RES_hhdet_num!F15</f>
        <v>216.42666439174991</v>
      </c>
      <c r="G15" s="67">
        <f>RES_hhdet_num!F15+RES_hhdet_in!G15-RES_hhdet_num!G15</f>
        <v>761.27079841360865</v>
      </c>
      <c r="H15" s="67">
        <f>RES_hhdet_num!G15+RES_hhdet_in!H15-RES_hhdet_num!H15</f>
        <v>1553</v>
      </c>
      <c r="I15" s="67">
        <f>RES_hhdet_num!H15+RES_hhdet_in!I15-RES_hhdet_num!I15</f>
        <v>403.21659940887412</v>
      </c>
      <c r="J15" s="67">
        <f>RES_hhdet_num!I15+RES_hhdet_in!J15-RES_hhdet_num!J15</f>
        <v>477.00000000000045</v>
      </c>
      <c r="K15" s="67">
        <f>RES_hhdet_num!J15+RES_hhdet_in!K15-RES_hhdet_num!K15</f>
        <v>267.20319086600284</v>
      </c>
      <c r="L15" s="67">
        <f>RES_hhdet_num!K15+RES_hhdet_in!L15-RES_hhdet_num!L15</f>
        <v>841.00000000000023</v>
      </c>
      <c r="M15" s="67">
        <f>RES_hhdet_num!L15+RES_hhdet_in!M15-RES_hhdet_num!M15</f>
        <v>292.99999999999994</v>
      </c>
      <c r="N15" s="67">
        <f>RES_hhdet_num!M15+RES_hhdet_in!N15-RES_hhdet_num!N15</f>
        <v>253.49930698567829</v>
      </c>
      <c r="O15" s="67">
        <f>RES_hhdet_num!N15+RES_hhdet_in!O15-RES_hhdet_num!O15</f>
        <v>42</v>
      </c>
      <c r="P15" s="67">
        <f>RES_hhdet_num!O15+RES_hhdet_in!P15-RES_hhdet_num!P15</f>
        <v>163</v>
      </c>
      <c r="Q15" s="67">
        <f>RES_hhdet_num!P15+RES_hhdet_in!Q15-RES_hhdet_num!Q15</f>
        <v>3.7594994342414338</v>
      </c>
    </row>
    <row r="16" spans="1:17" ht="12" customHeight="1" x14ac:dyDescent="0.25">
      <c r="A16" s="23" t="s">
        <v>141</v>
      </c>
      <c r="B16" s="67"/>
      <c r="C16" s="67">
        <f>RES_hhdet_num!B16+RES_hhdet_in!C16-RES_hhdet_num!C16</f>
        <v>0</v>
      </c>
      <c r="D16" s="67">
        <f>RES_hhdet_num!C16+RES_hhdet_in!D16-RES_hhdet_num!D16</f>
        <v>0</v>
      </c>
      <c r="E16" s="67">
        <f>RES_hhdet_num!D16+RES_hhdet_in!E16-RES_hhdet_num!E16</f>
        <v>0</v>
      </c>
      <c r="F16" s="67">
        <f>RES_hhdet_num!E16+RES_hhdet_in!F16-RES_hhdet_num!F16</f>
        <v>0</v>
      </c>
      <c r="G16" s="67">
        <f>RES_hhdet_num!F16+RES_hhdet_in!G16-RES_hhdet_num!G16</f>
        <v>0</v>
      </c>
      <c r="H16" s="67">
        <f>RES_hhdet_num!G16+RES_hhdet_in!H16-RES_hhdet_num!H16</f>
        <v>0</v>
      </c>
      <c r="I16" s="67">
        <f>RES_hhdet_num!H16+RES_hhdet_in!I16-RES_hhdet_num!I16</f>
        <v>0</v>
      </c>
      <c r="J16" s="67">
        <f>RES_hhdet_num!I16+RES_hhdet_in!J16-RES_hhdet_num!J16</f>
        <v>0</v>
      </c>
      <c r="K16" s="67">
        <f>RES_hhdet_num!J16+RES_hhdet_in!K16-RES_hhdet_num!K16</f>
        <v>0</v>
      </c>
      <c r="L16" s="67">
        <f>RES_hhdet_num!K16+RES_hhdet_in!L16-RES_hhdet_num!L16</f>
        <v>0</v>
      </c>
      <c r="M16" s="67">
        <f>RES_hhdet_num!L16+RES_hhdet_in!M16-RES_hhdet_num!M16</f>
        <v>0</v>
      </c>
      <c r="N16" s="67">
        <f>RES_hhdet_num!M16+RES_hhdet_in!N16-RES_hhdet_num!N16</f>
        <v>0</v>
      </c>
      <c r="O16" s="67">
        <f>RES_hhdet_num!N16+RES_hhdet_in!O16-RES_hhdet_num!O16</f>
        <v>0</v>
      </c>
      <c r="P16" s="67">
        <f>RES_hhdet_num!O16+RES_hhdet_in!P16-RES_hhdet_num!P16</f>
        <v>0</v>
      </c>
      <c r="Q16" s="67">
        <f>RES_hhdet_num!P16+RES_hhdet_in!Q16-RES_hhdet_num!Q16</f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f>RES_hhdet_num!B20+RES_hhdet_in!C20-RES_hhdet_num!C20</f>
        <v>0</v>
      </c>
      <c r="D20" s="67">
        <f>RES_hhdet_num!C20+RES_hhdet_in!D20-RES_hhdet_num!D20</f>
        <v>0</v>
      </c>
      <c r="E20" s="67">
        <f>RES_hhdet_num!D20+RES_hhdet_in!E20-RES_hhdet_num!E20</f>
        <v>0</v>
      </c>
      <c r="F20" s="67">
        <f>RES_hhdet_num!E20+RES_hhdet_in!F20-RES_hhdet_num!F20</f>
        <v>0</v>
      </c>
      <c r="G20" s="67">
        <f>RES_hhdet_num!F20+RES_hhdet_in!G20-RES_hhdet_num!G20</f>
        <v>0</v>
      </c>
      <c r="H20" s="67">
        <f>RES_hhdet_num!G20+RES_hhdet_in!H20-RES_hhdet_num!H20</f>
        <v>0</v>
      </c>
      <c r="I20" s="67">
        <f>RES_hhdet_num!H20+RES_hhdet_in!I20-RES_hhdet_num!I20</f>
        <v>0</v>
      </c>
      <c r="J20" s="67">
        <f>RES_hhdet_num!I20+RES_hhdet_in!J20-RES_hhdet_num!J20</f>
        <v>0</v>
      </c>
      <c r="K20" s="67">
        <f>RES_hhdet_num!J20+RES_hhdet_in!K20-RES_hhdet_num!K20</f>
        <v>0</v>
      </c>
      <c r="L20" s="67">
        <f>RES_hhdet_num!K20+RES_hhdet_in!L20-RES_hhdet_num!L20</f>
        <v>0</v>
      </c>
      <c r="M20" s="67">
        <f>RES_hhdet_num!L20+RES_hhdet_in!M20-RES_hhdet_num!M20</f>
        <v>0</v>
      </c>
      <c r="N20" s="67">
        <f>RES_hhdet_num!M20+RES_hhdet_in!N20-RES_hhdet_num!N20</f>
        <v>0</v>
      </c>
      <c r="O20" s="67">
        <f>RES_hhdet_num!N20+RES_hhdet_in!O20-RES_hhdet_num!O20</f>
        <v>0</v>
      </c>
      <c r="P20" s="67">
        <f>RES_hhdet_num!O20+RES_hhdet_in!P20-RES_hhdet_num!P20</f>
        <v>0</v>
      </c>
      <c r="Q20" s="67">
        <f>RES_hhdet_num!P20+RES_hhdet_in!Q20-RES_hhdet_num!Q20</f>
        <v>0</v>
      </c>
    </row>
    <row r="21" spans="1:17" ht="12" customHeight="1" x14ac:dyDescent="0.25">
      <c r="A21" s="23" t="s">
        <v>57</v>
      </c>
      <c r="B21" s="67"/>
      <c r="C21" s="67">
        <f>RES_hhdet_num!B21+RES_hhdet_in!C21-RES_hhdet_num!C21</f>
        <v>275.25000000000045</v>
      </c>
      <c r="D21" s="67">
        <f>RES_hhdet_num!C21+RES_hhdet_in!D21-RES_hhdet_num!D21</f>
        <v>1285.8695299971109</v>
      </c>
      <c r="E21" s="67">
        <f>RES_hhdet_num!D21+RES_hhdet_in!E21-RES_hhdet_num!E21</f>
        <v>1161.2295719727535</v>
      </c>
      <c r="F21" s="67">
        <f>RES_hhdet_num!E21+RES_hhdet_in!F21-RES_hhdet_num!F21</f>
        <v>1190.0666890885764</v>
      </c>
      <c r="G21" s="67">
        <f>RES_hhdet_num!F21+RES_hhdet_in!G21-RES_hhdet_num!G21</f>
        <v>1371.5799270572197</v>
      </c>
      <c r="H21" s="67">
        <f>RES_hhdet_num!G21+RES_hhdet_in!H21-RES_hhdet_num!H21</f>
        <v>2080.6819748037697</v>
      </c>
      <c r="I21" s="67">
        <f>RES_hhdet_num!H21+RES_hhdet_in!I21-RES_hhdet_num!I21</f>
        <v>1799.9319748037678</v>
      </c>
      <c r="J21" s="67">
        <f>RES_hhdet_num!I21+RES_hhdet_in!J21-RES_hhdet_num!J21</f>
        <v>1252.6490903855338</v>
      </c>
      <c r="K21" s="67">
        <f>RES_hhdet_num!J21+RES_hhdet_in!K21-RES_hhdet_num!K21</f>
        <v>1218.299566908991</v>
      </c>
      <c r="L21" s="67">
        <f>RES_hhdet_num!K21+RES_hhdet_in!L21-RES_hhdet_num!L21</f>
        <v>927.875</v>
      </c>
      <c r="M21" s="67">
        <f>RES_hhdet_num!L21+RES_hhdet_in!M21-RES_hhdet_num!M21</f>
        <v>1290.7499999999991</v>
      </c>
      <c r="N21" s="67">
        <f>RES_hhdet_num!M21+RES_hhdet_in!N21-RES_hhdet_num!N21</f>
        <v>3298.0000000000005</v>
      </c>
      <c r="O21" s="67">
        <f>RES_hhdet_num!N21+RES_hhdet_in!O21-RES_hhdet_num!O21</f>
        <v>2409.9999999999986</v>
      </c>
      <c r="P21" s="67">
        <f>RES_hhdet_num!O21+RES_hhdet_in!P21-RES_hhdet_num!P21</f>
        <v>2279.0000000000005</v>
      </c>
      <c r="Q21" s="67">
        <f>RES_hhdet_num!P21+RES_hhdet_in!Q21-RES_hhdet_num!Q21</f>
        <v>2497.9999999999991</v>
      </c>
    </row>
    <row r="22" spans="1:17" ht="12" customHeight="1" x14ac:dyDescent="0.25">
      <c r="A22" s="29" t="s">
        <v>140</v>
      </c>
      <c r="B22" s="83"/>
      <c r="C22" s="83">
        <f>RES_hhdet_num!B22+RES_hhdet_in!C22-RES_hhdet_num!C22</f>
        <v>491.25</v>
      </c>
      <c r="D22" s="83">
        <f>RES_hhdet_num!C22+RES_hhdet_in!D22-RES_hhdet_num!D22</f>
        <v>491.25</v>
      </c>
      <c r="E22" s="83">
        <f>RES_hhdet_num!D22+RES_hhdet_in!E22-RES_hhdet_num!E22</f>
        <v>491.25</v>
      </c>
      <c r="F22" s="83">
        <f>RES_hhdet_num!E22+RES_hhdet_in!F22-RES_hhdet_num!F22</f>
        <v>582.36176203135801</v>
      </c>
      <c r="G22" s="83">
        <f>RES_hhdet_num!F22+RES_hhdet_in!G22-RES_hhdet_num!G22</f>
        <v>851.8350944484082</v>
      </c>
      <c r="H22" s="83">
        <f>RES_hhdet_num!G22+RES_hhdet_in!H22-RES_hhdet_num!H22</f>
        <v>1298.6878578050437</v>
      </c>
      <c r="I22" s="83">
        <f>RES_hhdet_num!H22+RES_hhdet_in!I22-RES_hhdet_num!I22</f>
        <v>491.25</v>
      </c>
      <c r="J22" s="83">
        <f>RES_hhdet_num!I22+RES_hhdet_in!J22-RES_hhdet_num!J22</f>
        <v>491.25000000000091</v>
      </c>
      <c r="K22" s="83">
        <f>RES_hhdet_num!J22+RES_hhdet_in!K22-RES_hhdet_num!K22</f>
        <v>3756.1800369118791</v>
      </c>
      <c r="L22" s="83">
        <f>RES_hhdet_num!K22+RES_hhdet_in!L22-RES_hhdet_num!L22</f>
        <v>1031.8442750855138</v>
      </c>
      <c r="M22" s="83">
        <f>RES_hhdet_num!L22+RES_hhdet_in!M22-RES_hhdet_num!M22</f>
        <v>1149.8628387661174</v>
      </c>
      <c r="N22" s="83">
        <f>RES_hhdet_num!M22+RES_hhdet_in!N22-RES_hhdet_num!N22</f>
        <v>1600</v>
      </c>
      <c r="O22" s="83">
        <f>RES_hhdet_num!N22+RES_hhdet_in!O22-RES_hhdet_num!O22</f>
        <v>850.83509444840638</v>
      </c>
      <c r="P22" s="83">
        <f>RES_hhdet_num!O22+RES_hhdet_in!P22-RES_hhdet_num!P22</f>
        <v>116.20532415988146</v>
      </c>
      <c r="Q22" s="83">
        <f>RES_hhdet_num!P22+RES_hhdet_in!Q22-RES_hhdet_num!Q22</f>
        <v>746.55633896203017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f>RES_hhdet_num!B26+RES_hhdet_in!C26-RES_hhdet_num!C26</f>
        <v>0</v>
      </c>
      <c r="D26" s="67">
        <f>RES_hhdet_num!C26+RES_hhdet_in!D26-RES_hhdet_num!D26</f>
        <v>0</v>
      </c>
      <c r="E26" s="67">
        <f>RES_hhdet_num!D26+RES_hhdet_in!E26-RES_hhdet_num!E26</f>
        <v>0</v>
      </c>
      <c r="F26" s="67">
        <f>RES_hhdet_num!E26+RES_hhdet_in!F26-RES_hhdet_num!F26</f>
        <v>0</v>
      </c>
      <c r="G26" s="67">
        <f>RES_hhdet_num!F26+RES_hhdet_in!G26-RES_hhdet_num!G26</f>
        <v>0</v>
      </c>
      <c r="H26" s="67">
        <f>RES_hhdet_num!G26+RES_hhdet_in!H26-RES_hhdet_num!H26</f>
        <v>0</v>
      </c>
      <c r="I26" s="67">
        <f>RES_hhdet_num!H26+RES_hhdet_in!I26-RES_hhdet_num!I26</f>
        <v>0</v>
      </c>
      <c r="J26" s="67">
        <f>RES_hhdet_num!I26+RES_hhdet_in!J26-RES_hhdet_num!J26</f>
        <v>0</v>
      </c>
      <c r="K26" s="67">
        <f>RES_hhdet_num!J26+RES_hhdet_in!K26-RES_hhdet_num!K26</f>
        <v>0</v>
      </c>
      <c r="L26" s="67">
        <f>RES_hhdet_num!K26+RES_hhdet_in!L26-RES_hhdet_num!L26</f>
        <v>0</v>
      </c>
      <c r="M26" s="67">
        <f>RES_hhdet_num!L26+RES_hhdet_in!M26-RES_hhdet_num!M26</f>
        <v>0</v>
      </c>
      <c r="N26" s="67">
        <f>RES_hhdet_num!M26+RES_hhdet_in!N26-RES_hhdet_num!N26</f>
        <v>0</v>
      </c>
      <c r="O26" s="67">
        <f>RES_hhdet_num!N26+RES_hhdet_in!O26-RES_hhdet_num!O26</f>
        <v>0</v>
      </c>
      <c r="P26" s="67">
        <f>RES_hhdet_num!O26+RES_hhdet_in!P26-RES_hhdet_num!P26</f>
        <v>0</v>
      </c>
      <c r="Q26" s="67">
        <f>RES_hhdet_num!P26+RES_hhdet_in!Q26-RES_hhdet_num!Q26</f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f>RES_hhdet_num!B29+RES_hhdet_in!C29-RES_hhdet_num!C29</f>
        <v>0</v>
      </c>
      <c r="D29" s="67">
        <f>RES_hhdet_num!C29+RES_hhdet_in!D29-RES_hhdet_num!D29</f>
        <v>0</v>
      </c>
      <c r="E29" s="67">
        <f>RES_hhdet_num!D29+RES_hhdet_in!E29-RES_hhdet_num!E29</f>
        <v>0</v>
      </c>
      <c r="F29" s="67">
        <f>RES_hhdet_num!E29+RES_hhdet_in!F29-RES_hhdet_num!F29</f>
        <v>0</v>
      </c>
      <c r="G29" s="67">
        <f>RES_hhdet_num!F29+RES_hhdet_in!G29-RES_hhdet_num!G29</f>
        <v>0</v>
      </c>
      <c r="H29" s="67">
        <f>RES_hhdet_num!G29+RES_hhdet_in!H29-RES_hhdet_num!H29</f>
        <v>0</v>
      </c>
      <c r="I29" s="67">
        <f>RES_hhdet_num!H29+RES_hhdet_in!I29-RES_hhdet_num!I29</f>
        <v>0</v>
      </c>
      <c r="J29" s="67">
        <f>RES_hhdet_num!I29+RES_hhdet_in!J29-RES_hhdet_num!J29</f>
        <v>0</v>
      </c>
      <c r="K29" s="67">
        <f>RES_hhdet_num!J29+RES_hhdet_in!K29-RES_hhdet_num!K29</f>
        <v>0</v>
      </c>
      <c r="L29" s="67">
        <f>RES_hhdet_num!K29+RES_hhdet_in!L29-RES_hhdet_num!L29</f>
        <v>0</v>
      </c>
      <c r="M29" s="67">
        <f>RES_hhdet_num!L29+RES_hhdet_in!M29-RES_hhdet_num!M29</f>
        <v>0</v>
      </c>
      <c r="N29" s="67">
        <f>RES_hhdet_num!M29+RES_hhdet_in!N29-RES_hhdet_num!N29</f>
        <v>0</v>
      </c>
      <c r="O29" s="67">
        <f>RES_hhdet_num!N29+RES_hhdet_in!O29-RES_hhdet_num!O29</f>
        <v>0</v>
      </c>
      <c r="P29" s="67">
        <f>RES_hhdet_num!O29+RES_hhdet_in!P29-RES_hhdet_num!P29</f>
        <v>0</v>
      </c>
      <c r="Q29" s="67">
        <f>RES_hhdet_num!P29+RES_hhdet_in!Q29-RES_hhdet_num!Q29</f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f>RES_hhdet_num!B31+RES_hhdet_in!C31-RES_hhdet_num!C31</f>
        <v>0</v>
      </c>
      <c r="D31" s="67">
        <f>RES_hhdet_num!C31+RES_hhdet_in!D31-RES_hhdet_num!D31</f>
        <v>0</v>
      </c>
      <c r="E31" s="67">
        <f>RES_hhdet_num!D31+RES_hhdet_in!E31-RES_hhdet_num!E31</f>
        <v>0</v>
      </c>
      <c r="F31" s="67">
        <f>RES_hhdet_num!E31+RES_hhdet_in!F31-RES_hhdet_num!F31</f>
        <v>0</v>
      </c>
      <c r="G31" s="67">
        <f>RES_hhdet_num!F31+RES_hhdet_in!G31-RES_hhdet_num!G31</f>
        <v>0</v>
      </c>
      <c r="H31" s="67">
        <f>RES_hhdet_num!G31+RES_hhdet_in!H31-RES_hhdet_num!H31</f>
        <v>0</v>
      </c>
      <c r="I31" s="67">
        <f>RES_hhdet_num!H31+RES_hhdet_in!I31-RES_hhdet_num!I31</f>
        <v>0</v>
      </c>
      <c r="J31" s="67">
        <f>RES_hhdet_num!I31+RES_hhdet_in!J31-RES_hhdet_num!J31</f>
        <v>0</v>
      </c>
      <c r="K31" s="67">
        <f>RES_hhdet_num!J31+RES_hhdet_in!K31-RES_hhdet_num!K31</f>
        <v>0</v>
      </c>
      <c r="L31" s="67">
        <f>RES_hhdet_num!K31+RES_hhdet_in!L31-RES_hhdet_num!L31</f>
        <v>0</v>
      </c>
      <c r="M31" s="67">
        <f>RES_hhdet_num!L31+RES_hhdet_in!M31-RES_hhdet_num!M31</f>
        <v>0</v>
      </c>
      <c r="N31" s="67">
        <f>RES_hhdet_num!M31+RES_hhdet_in!N31-RES_hhdet_num!N31</f>
        <v>0</v>
      </c>
      <c r="O31" s="67">
        <f>RES_hhdet_num!N31+RES_hhdet_in!O31-RES_hhdet_num!O31</f>
        <v>0</v>
      </c>
      <c r="P31" s="67">
        <f>RES_hhdet_num!O31+RES_hhdet_in!P31-RES_hhdet_num!P31</f>
        <v>0</v>
      </c>
      <c r="Q31" s="67">
        <f>RES_hhdet_num!P31+RES_hhdet_in!Q31-RES_hhdet_num!Q31</f>
        <v>0</v>
      </c>
    </row>
    <row r="32" spans="1:17" ht="12" customHeight="1" x14ac:dyDescent="0.25">
      <c r="A32" s="23" t="s">
        <v>168</v>
      </c>
      <c r="B32" s="67"/>
      <c r="C32" s="67">
        <f>RES_hhdet_num!B32+RES_hhdet_in!C32-RES_hhdet_num!C32</f>
        <v>0</v>
      </c>
      <c r="D32" s="67">
        <f>RES_hhdet_num!C32+RES_hhdet_in!D32-RES_hhdet_num!D32</f>
        <v>0</v>
      </c>
      <c r="E32" s="67">
        <f>RES_hhdet_num!D32+RES_hhdet_in!E32-RES_hhdet_num!E32</f>
        <v>0</v>
      </c>
      <c r="F32" s="67">
        <f>RES_hhdet_num!E32+RES_hhdet_in!F32-RES_hhdet_num!F32</f>
        <v>0</v>
      </c>
      <c r="G32" s="67">
        <f>RES_hhdet_num!F32+RES_hhdet_in!G32-RES_hhdet_num!G32</f>
        <v>0</v>
      </c>
      <c r="H32" s="67">
        <f>RES_hhdet_num!G32+RES_hhdet_in!H32-RES_hhdet_num!H32</f>
        <v>0</v>
      </c>
      <c r="I32" s="67">
        <f>RES_hhdet_num!H32+RES_hhdet_in!I32-RES_hhdet_num!I32</f>
        <v>0</v>
      </c>
      <c r="J32" s="67">
        <f>RES_hhdet_num!I32+RES_hhdet_in!J32-RES_hhdet_num!J32</f>
        <v>0</v>
      </c>
      <c r="K32" s="67">
        <f>RES_hhdet_num!J32+RES_hhdet_in!K32-RES_hhdet_num!K32</f>
        <v>0</v>
      </c>
      <c r="L32" s="67">
        <f>RES_hhdet_num!K32+RES_hhdet_in!L32-RES_hhdet_num!L32</f>
        <v>0</v>
      </c>
      <c r="M32" s="67">
        <f>RES_hhdet_num!L32+RES_hhdet_in!M32-RES_hhdet_num!M32</f>
        <v>0</v>
      </c>
      <c r="N32" s="67">
        <f>RES_hhdet_num!M32+RES_hhdet_in!N32-RES_hhdet_num!N32</f>
        <v>0</v>
      </c>
      <c r="O32" s="67">
        <f>RES_hhdet_num!N32+RES_hhdet_in!O32-RES_hhdet_num!O32</f>
        <v>0</v>
      </c>
      <c r="P32" s="67">
        <f>RES_hhdet_num!O32+RES_hhdet_in!P32-RES_hhdet_num!P32</f>
        <v>0</v>
      </c>
      <c r="Q32" s="67">
        <f>RES_hhdet_num!P32+RES_hhdet_in!Q32-RES_hhdet_num!Q32</f>
        <v>0</v>
      </c>
    </row>
    <row r="33" spans="1:17" ht="12" hidden="1" customHeight="1" x14ac:dyDescent="0.25">
      <c r="A33" s="148" t="s">
        <v>57</v>
      </c>
      <c r="B33" s="67"/>
      <c r="C33" s="67">
        <f>RES_hhdet_num!B33+RES_hhdet_in!C33-RES_hhdet_num!C33</f>
        <v>0</v>
      </c>
      <c r="D33" s="67">
        <f>RES_hhdet_num!C33+RES_hhdet_in!D33-RES_hhdet_num!D33</f>
        <v>0</v>
      </c>
      <c r="E33" s="67">
        <f>RES_hhdet_num!D33+RES_hhdet_in!E33-RES_hhdet_num!E33</f>
        <v>0</v>
      </c>
      <c r="F33" s="67">
        <f>RES_hhdet_num!E33+RES_hhdet_in!F33-RES_hhdet_num!F33</f>
        <v>0</v>
      </c>
      <c r="G33" s="67">
        <f>RES_hhdet_num!F33+RES_hhdet_in!G33-RES_hhdet_num!G33</f>
        <v>0</v>
      </c>
      <c r="H33" s="67">
        <f>RES_hhdet_num!G33+RES_hhdet_in!H33-RES_hhdet_num!H33</f>
        <v>0</v>
      </c>
      <c r="I33" s="67">
        <f>RES_hhdet_num!H33+RES_hhdet_in!I33-RES_hhdet_num!I33</f>
        <v>0</v>
      </c>
      <c r="J33" s="67">
        <f>RES_hhdet_num!I33+RES_hhdet_in!J33-RES_hhdet_num!J33</f>
        <v>0</v>
      </c>
      <c r="K33" s="67">
        <f>RES_hhdet_num!J33+RES_hhdet_in!K33-RES_hhdet_num!K33</f>
        <v>0</v>
      </c>
      <c r="L33" s="67">
        <f>RES_hhdet_num!K33+RES_hhdet_in!L33-RES_hhdet_num!L33</f>
        <v>0</v>
      </c>
      <c r="M33" s="67">
        <f>RES_hhdet_num!L33+RES_hhdet_in!M33-RES_hhdet_num!M33</f>
        <v>0</v>
      </c>
      <c r="N33" s="67">
        <f>RES_hhdet_num!M33+RES_hhdet_in!N33-RES_hhdet_num!N33</f>
        <v>0</v>
      </c>
      <c r="O33" s="67">
        <f>RES_hhdet_num!N33+RES_hhdet_in!O33-RES_hhdet_num!O33</f>
        <v>0</v>
      </c>
      <c r="P33" s="67">
        <f>RES_hhdet_num!O33+RES_hhdet_in!P33-RES_hhdet_num!P33</f>
        <v>0</v>
      </c>
      <c r="Q33" s="67">
        <f>RES_hhdet_num!P33+RES_hhdet_in!Q33-RES_hhdet_num!Q33</f>
        <v>0</v>
      </c>
    </row>
    <row r="34" spans="1:17" ht="12" hidden="1" customHeight="1" x14ac:dyDescent="0.25">
      <c r="A34" s="148" t="s">
        <v>59</v>
      </c>
      <c r="B34" s="67"/>
      <c r="C34" s="67">
        <f>RES_hhdet_num!B34+RES_hhdet_in!C34-RES_hhdet_num!C34</f>
        <v>0</v>
      </c>
      <c r="D34" s="67">
        <f>RES_hhdet_num!C34+RES_hhdet_in!D34-RES_hhdet_num!D34</f>
        <v>0</v>
      </c>
      <c r="E34" s="67">
        <f>RES_hhdet_num!D34+RES_hhdet_in!E34-RES_hhdet_num!E34</f>
        <v>0</v>
      </c>
      <c r="F34" s="67">
        <f>RES_hhdet_num!E34+RES_hhdet_in!F34-RES_hhdet_num!F34</f>
        <v>0</v>
      </c>
      <c r="G34" s="67">
        <f>RES_hhdet_num!F34+RES_hhdet_in!G34-RES_hhdet_num!G34</f>
        <v>0</v>
      </c>
      <c r="H34" s="67">
        <f>RES_hhdet_num!G34+RES_hhdet_in!H34-RES_hhdet_num!H34</f>
        <v>0</v>
      </c>
      <c r="I34" s="67">
        <f>RES_hhdet_num!H34+RES_hhdet_in!I34-RES_hhdet_num!I34</f>
        <v>0</v>
      </c>
      <c r="J34" s="67">
        <f>RES_hhdet_num!I34+RES_hhdet_in!J34-RES_hhdet_num!J34</f>
        <v>0</v>
      </c>
      <c r="K34" s="67">
        <f>RES_hhdet_num!J34+RES_hhdet_in!K34-RES_hhdet_num!K34</f>
        <v>0</v>
      </c>
      <c r="L34" s="67">
        <f>RES_hhdet_num!K34+RES_hhdet_in!L34-RES_hhdet_num!L34</f>
        <v>0</v>
      </c>
      <c r="M34" s="67">
        <f>RES_hhdet_num!L34+RES_hhdet_in!M34-RES_hhdet_num!M34</f>
        <v>0</v>
      </c>
      <c r="N34" s="67">
        <f>RES_hhdet_num!M34+RES_hhdet_in!N34-RES_hhdet_num!N34</f>
        <v>0</v>
      </c>
      <c r="O34" s="67">
        <f>RES_hhdet_num!N34+RES_hhdet_in!O34-RES_hhdet_num!O34</f>
        <v>0</v>
      </c>
      <c r="P34" s="67">
        <f>RES_hhdet_num!O34+RES_hhdet_in!P34-RES_hhdet_num!P34</f>
        <v>0</v>
      </c>
      <c r="Q34" s="67">
        <f>RES_hhdet_num!P34+RES_hhdet_in!Q34-RES_hhdet_num!Q34</f>
        <v>0</v>
      </c>
    </row>
    <row r="35" spans="1:17" ht="12" customHeight="1" x14ac:dyDescent="0.25">
      <c r="A35" s="23" t="s">
        <v>142</v>
      </c>
      <c r="B35" s="67"/>
      <c r="C35" s="67">
        <f>RES_hhdet_num!B35+RES_hhdet_in!C35-RES_hhdet_num!C35</f>
        <v>0</v>
      </c>
      <c r="D35" s="67">
        <f>RES_hhdet_num!C35+RES_hhdet_in!D35-RES_hhdet_num!D35</f>
        <v>0</v>
      </c>
      <c r="E35" s="67">
        <f>RES_hhdet_num!D35+RES_hhdet_in!E35-RES_hhdet_num!E35</f>
        <v>0</v>
      </c>
      <c r="F35" s="67">
        <f>RES_hhdet_num!E35+RES_hhdet_in!F35-RES_hhdet_num!F35</f>
        <v>0</v>
      </c>
      <c r="G35" s="67">
        <f>RES_hhdet_num!F35+RES_hhdet_in!G35-RES_hhdet_num!G35</f>
        <v>0</v>
      </c>
      <c r="H35" s="67">
        <f>RES_hhdet_num!G35+RES_hhdet_in!H35-RES_hhdet_num!H35</f>
        <v>0</v>
      </c>
      <c r="I35" s="67">
        <f>RES_hhdet_num!H35+RES_hhdet_in!I35-RES_hhdet_num!I35</f>
        <v>0</v>
      </c>
      <c r="J35" s="67">
        <f>RES_hhdet_num!I35+RES_hhdet_in!J35-RES_hhdet_num!J35</f>
        <v>0</v>
      </c>
      <c r="K35" s="67">
        <f>RES_hhdet_num!J35+RES_hhdet_in!K35-RES_hhdet_num!K35</f>
        <v>0</v>
      </c>
      <c r="L35" s="67">
        <f>RES_hhdet_num!K35+RES_hhdet_in!L35-RES_hhdet_num!L35</f>
        <v>0</v>
      </c>
      <c r="M35" s="67">
        <f>RES_hhdet_num!L35+RES_hhdet_in!M35-RES_hhdet_num!M35</f>
        <v>0</v>
      </c>
      <c r="N35" s="67">
        <f>RES_hhdet_num!M35+RES_hhdet_in!N35-RES_hhdet_num!N35</f>
        <v>0</v>
      </c>
      <c r="O35" s="67">
        <f>RES_hhdet_num!N35+RES_hhdet_in!O35-RES_hhdet_num!O35</f>
        <v>0</v>
      </c>
      <c r="P35" s="67">
        <f>RES_hhdet_num!O35+RES_hhdet_in!P35-RES_hhdet_num!P35</f>
        <v>0</v>
      </c>
      <c r="Q35" s="67">
        <f>RES_hhdet_num!P35+RES_hhdet_in!Q35-RES_hhdet_num!Q35</f>
        <v>0</v>
      </c>
    </row>
    <row r="36" spans="1:17" ht="12" customHeight="1" x14ac:dyDescent="0.25">
      <c r="A36" s="23" t="s">
        <v>141</v>
      </c>
      <c r="B36" s="67"/>
      <c r="C36" s="67">
        <f>RES_hhdet_num!B36+RES_hhdet_in!C36-RES_hhdet_num!C36</f>
        <v>0</v>
      </c>
      <c r="D36" s="67">
        <f>RES_hhdet_num!C36+RES_hhdet_in!D36-RES_hhdet_num!D36</f>
        <v>0</v>
      </c>
      <c r="E36" s="67">
        <f>RES_hhdet_num!D36+RES_hhdet_in!E36-RES_hhdet_num!E36</f>
        <v>0</v>
      </c>
      <c r="F36" s="67">
        <f>RES_hhdet_num!E36+RES_hhdet_in!F36-RES_hhdet_num!F36</f>
        <v>0</v>
      </c>
      <c r="G36" s="67">
        <f>RES_hhdet_num!F36+RES_hhdet_in!G36-RES_hhdet_num!G36</f>
        <v>0</v>
      </c>
      <c r="H36" s="67">
        <f>RES_hhdet_num!G36+RES_hhdet_in!H36-RES_hhdet_num!H36</f>
        <v>0</v>
      </c>
      <c r="I36" s="67">
        <f>RES_hhdet_num!H36+RES_hhdet_in!I36-RES_hhdet_num!I36</f>
        <v>0</v>
      </c>
      <c r="J36" s="67">
        <f>RES_hhdet_num!I36+RES_hhdet_in!J36-RES_hhdet_num!J36</f>
        <v>0</v>
      </c>
      <c r="K36" s="67">
        <f>RES_hhdet_num!J36+RES_hhdet_in!K36-RES_hhdet_num!K36</f>
        <v>0</v>
      </c>
      <c r="L36" s="67">
        <f>RES_hhdet_num!K36+RES_hhdet_in!L36-RES_hhdet_num!L36</f>
        <v>0</v>
      </c>
      <c r="M36" s="67">
        <f>RES_hhdet_num!L36+RES_hhdet_in!M36-RES_hhdet_num!M36</f>
        <v>0</v>
      </c>
      <c r="N36" s="67">
        <f>RES_hhdet_num!M36+RES_hhdet_in!N36-RES_hhdet_num!N36</f>
        <v>0</v>
      </c>
      <c r="O36" s="67">
        <f>RES_hhdet_num!N36+RES_hhdet_in!O36-RES_hhdet_num!O36</f>
        <v>0</v>
      </c>
      <c r="P36" s="67">
        <f>RES_hhdet_num!O36+RES_hhdet_in!P36-RES_hhdet_num!P36</f>
        <v>0</v>
      </c>
      <c r="Q36" s="67">
        <f>RES_hhdet_num!P36+RES_hhdet_in!Q36-RES_hhdet_num!Q36</f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f>RES_hhdet_num!B40+RES_hhdet_in!C40-RES_hhdet_num!C40</f>
        <v>0</v>
      </c>
      <c r="D40" s="67">
        <f>RES_hhdet_num!C40+RES_hhdet_in!D40-RES_hhdet_num!D40</f>
        <v>0</v>
      </c>
      <c r="E40" s="67">
        <f>RES_hhdet_num!D40+RES_hhdet_in!E40-RES_hhdet_num!E40</f>
        <v>0</v>
      </c>
      <c r="F40" s="67">
        <f>RES_hhdet_num!E40+RES_hhdet_in!F40-RES_hhdet_num!F40</f>
        <v>0</v>
      </c>
      <c r="G40" s="67">
        <f>RES_hhdet_num!F40+RES_hhdet_in!G40-RES_hhdet_num!G40</f>
        <v>0</v>
      </c>
      <c r="H40" s="67">
        <f>RES_hhdet_num!G40+RES_hhdet_in!H40-RES_hhdet_num!H40</f>
        <v>0</v>
      </c>
      <c r="I40" s="67">
        <f>RES_hhdet_num!H40+RES_hhdet_in!I40-RES_hhdet_num!I40</f>
        <v>0</v>
      </c>
      <c r="J40" s="67">
        <f>RES_hhdet_num!I40+RES_hhdet_in!J40-RES_hhdet_num!J40</f>
        <v>0</v>
      </c>
      <c r="K40" s="67">
        <f>RES_hhdet_num!J40+RES_hhdet_in!K40-RES_hhdet_num!K40</f>
        <v>0</v>
      </c>
      <c r="L40" s="67">
        <f>RES_hhdet_num!K40+RES_hhdet_in!L40-RES_hhdet_num!L40</f>
        <v>0</v>
      </c>
      <c r="M40" s="67">
        <f>RES_hhdet_num!L40+RES_hhdet_in!M40-RES_hhdet_num!M40</f>
        <v>0</v>
      </c>
      <c r="N40" s="67">
        <f>RES_hhdet_num!M40+RES_hhdet_in!N40-RES_hhdet_num!N40</f>
        <v>0</v>
      </c>
      <c r="O40" s="67">
        <f>RES_hhdet_num!N40+RES_hhdet_in!O40-RES_hhdet_num!O40</f>
        <v>0</v>
      </c>
      <c r="P40" s="67">
        <f>RES_hhdet_num!O40+RES_hhdet_in!P40-RES_hhdet_num!P40</f>
        <v>0</v>
      </c>
      <c r="Q40" s="67">
        <f>RES_hhdet_num!P40+RES_hhdet_in!Q40-RES_hhdet_num!Q40</f>
        <v>0</v>
      </c>
    </row>
    <row r="41" spans="1:17" ht="12" customHeight="1" x14ac:dyDescent="0.25">
      <c r="A41" s="29" t="s">
        <v>140</v>
      </c>
      <c r="B41" s="83"/>
      <c r="C41" s="83">
        <f>RES_hhdet_num!B41+RES_hhdet_in!C41-RES_hhdet_num!C41</f>
        <v>0</v>
      </c>
      <c r="D41" s="83">
        <f>RES_hhdet_num!C41+RES_hhdet_in!D41-RES_hhdet_num!D41</f>
        <v>0</v>
      </c>
      <c r="E41" s="83">
        <f>RES_hhdet_num!D41+RES_hhdet_in!E41-RES_hhdet_num!E41</f>
        <v>0</v>
      </c>
      <c r="F41" s="83">
        <f>RES_hhdet_num!E41+RES_hhdet_in!F41-RES_hhdet_num!F41</f>
        <v>0</v>
      </c>
      <c r="G41" s="83">
        <f>RES_hhdet_num!F41+RES_hhdet_in!G41-RES_hhdet_num!G41</f>
        <v>0</v>
      </c>
      <c r="H41" s="83">
        <f>RES_hhdet_num!G41+RES_hhdet_in!H41-RES_hhdet_num!H41</f>
        <v>0</v>
      </c>
      <c r="I41" s="83">
        <f>RES_hhdet_num!H41+RES_hhdet_in!I41-RES_hhdet_num!I41</f>
        <v>0</v>
      </c>
      <c r="J41" s="83">
        <f>RES_hhdet_num!I41+RES_hhdet_in!J41-RES_hhdet_num!J41</f>
        <v>0</v>
      </c>
      <c r="K41" s="83">
        <f>RES_hhdet_num!J41+RES_hhdet_in!K41-RES_hhdet_num!K41</f>
        <v>0</v>
      </c>
      <c r="L41" s="83">
        <f>RES_hhdet_num!K41+RES_hhdet_in!L41-RES_hhdet_num!L41</f>
        <v>0</v>
      </c>
      <c r="M41" s="83">
        <f>RES_hhdet_num!L41+RES_hhdet_in!M41-RES_hhdet_num!M41</f>
        <v>0</v>
      </c>
      <c r="N41" s="83">
        <f>RES_hhdet_num!M41+RES_hhdet_in!N41-RES_hhdet_num!N41</f>
        <v>0</v>
      </c>
      <c r="O41" s="83">
        <f>RES_hhdet_num!N41+RES_hhdet_in!O41-RES_hhdet_num!O41</f>
        <v>0</v>
      </c>
      <c r="P41" s="83">
        <f>RES_hhdet_num!O41+RES_hhdet_in!P41-RES_hhdet_num!P41</f>
        <v>0</v>
      </c>
      <c r="Q41" s="83">
        <f>RES_hhdet_num!P41+RES_hhdet_in!Q41-RES_hhdet_num!Q41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f>RES_hhdet_num!B45+RES_hhdet_in!C45-RES_hhdet_num!C45</f>
        <v>278.1875</v>
      </c>
      <c r="D45" s="67">
        <f>RES_hhdet_num!C45+RES_hhdet_in!D45-RES_hhdet_num!D45</f>
        <v>278.1875</v>
      </c>
      <c r="E45" s="67">
        <f>RES_hhdet_num!D45+RES_hhdet_in!E45-RES_hhdet_num!E45</f>
        <v>278.1875</v>
      </c>
      <c r="F45" s="67">
        <f>RES_hhdet_num!E45+RES_hhdet_in!F45-RES_hhdet_num!F45</f>
        <v>278.1875</v>
      </c>
      <c r="G45" s="67">
        <f>RES_hhdet_num!F45+RES_hhdet_in!G45-RES_hhdet_num!G45</f>
        <v>278.1875</v>
      </c>
      <c r="H45" s="67">
        <f>RES_hhdet_num!G45+RES_hhdet_in!H45-RES_hhdet_num!H45</f>
        <v>278.1875</v>
      </c>
      <c r="I45" s="67">
        <f>RES_hhdet_num!H45+RES_hhdet_in!I45-RES_hhdet_num!I45</f>
        <v>278.18750000000091</v>
      </c>
      <c r="J45" s="67">
        <f>RES_hhdet_num!I45+RES_hhdet_in!J45-RES_hhdet_num!J45</f>
        <v>278.18750000000091</v>
      </c>
      <c r="K45" s="67">
        <f>RES_hhdet_num!J45+RES_hhdet_in!K45-RES_hhdet_num!K45</f>
        <v>278.1875</v>
      </c>
      <c r="L45" s="67">
        <f>RES_hhdet_num!K45+RES_hhdet_in!L45-RES_hhdet_num!L45</f>
        <v>278.18749999999636</v>
      </c>
      <c r="M45" s="67">
        <f>RES_hhdet_num!L45+RES_hhdet_in!M45-RES_hhdet_num!M45</f>
        <v>278.18750000000364</v>
      </c>
      <c r="N45" s="67">
        <f>RES_hhdet_num!M45+RES_hhdet_in!N45-RES_hhdet_num!N45</f>
        <v>278.18749999999636</v>
      </c>
      <c r="O45" s="67">
        <f>RES_hhdet_num!N45+RES_hhdet_in!O45-RES_hhdet_num!O45</f>
        <v>278.1875</v>
      </c>
      <c r="P45" s="67">
        <f>RES_hhdet_num!O45+RES_hhdet_in!P45-RES_hhdet_num!P45</f>
        <v>278.1875</v>
      </c>
      <c r="Q45" s="67">
        <f>RES_hhdet_num!P45+RES_hhdet_in!Q45-RES_hhdet_num!Q45</f>
        <v>278.18749999998909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f>RES_hhdet_num!B48+RES_hhdet_in!C48-RES_hhdet_num!C48</f>
        <v>0</v>
      </c>
      <c r="D48" s="67">
        <f>RES_hhdet_num!C48+RES_hhdet_in!D48-RES_hhdet_num!D48</f>
        <v>0</v>
      </c>
      <c r="E48" s="67">
        <f>RES_hhdet_num!D48+RES_hhdet_in!E48-RES_hhdet_num!E48</f>
        <v>0</v>
      </c>
      <c r="F48" s="67">
        <f>RES_hhdet_num!E48+RES_hhdet_in!F48-RES_hhdet_num!F48</f>
        <v>0</v>
      </c>
      <c r="G48" s="67">
        <f>RES_hhdet_num!F48+RES_hhdet_in!G48-RES_hhdet_num!G48</f>
        <v>0</v>
      </c>
      <c r="H48" s="67">
        <f>RES_hhdet_num!G48+RES_hhdet_in!H48-RES_hhdet_num!H48</f>
        <v>0</v>
      </c>
      <c r="I48" s="67">
        <f>RES_hhdet_num!H48+RES_hhdet_in!I48-RES_hhdet_num!I48</f>
        <v>0</v>
      </c>
      <c r="J48" s="67">
        <f>RES_hhdet_num!I48+RES_hhdet_in!J48-RES_hhdet_num!J48</f>
        <v>0</v>
      </c>
      <c r="K48" s="67">
        <f>RES_hhdet_num!J48+RES_hhdet_in!K48-RES_hhdet_num!K48</f>
        <v>0</v>
      </c>
      <c r="L48" s="67">
        <f>RES_hhdet_num!K48+RES_hhdet_in!L48-RES_hhdet_num!L48</f>
        <v>0</v>
      </c>
      <c r="M48" s="67">
        <f>RES_hhdet_num!L48+RES_hhdet_in!M48-RES_hhdet_num!M48</f>
        <v>0</v>
      </c>
      <c r="N48" s="67">
        <f>RES_hhdet_num!M48+RES_hhdet_in!N48-RES_hhdet_num!N48</f>
        <v>0</v>
      </c>
      <c r="O48" s="67">
        <f>RES_hhdet_num!N48+RES_hhdet_in!O48-RES_hhdet_num!O48</f>
        <v>0</v>
      </c>
      <c r="P48" s="67">
        <f>RES_hhdet_num!O48+RES_hhdet_in!P48-RES_hhdet_num!P48</f>
        <v>1</v>
      </c>
      <c r="Q48" s="67">
        <f>RES_hhdet_num!P48+RES_hhdet_in!Q48-RES_hhdet_num!Q48</f>
        <v>0.99999999999997158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f>RES_hhdet_num!B50+RES_hhdet_in!C50-RES_hhdet_num!C50</f>
        <v>180.69974798391422</v>
      </c>
      <c r="D50" s="67">
        <f>RES_hhdet_num!C50+RES_hhdet_in!D50-RES_hhdet_num!D50</f>
        <v>187.32436644696054</v>
      </c>
      <c r="E50" s="67">
        <f>RES_hhdet_num!D50+RES_hhdet_in!E50-RES_hhdet_num!E50</f>
        <v>211.89861841473976</v>
      </c>
      <c r="F50" s="67">
        <f>RES_hhdet_num!E50+RES_hhdet_in!F50-RES_hhdet_num!F50</f>
        <v>256.29593327735256</v>
      </c>
      <c r="G50" s="67">
        <f>RES_hhdet_num!F50+RES_hhdet_in!G50-RES_hhdet_num!G50</f>
        <v>159.75</v>
      </c>
      <c r="H50" s="67">
        <f>RES_hhdet_num!G50+RES_hhdet_in!H50-RES_hhdet_num!H50</f>
        <v>165.54052920206959</v>
      </c>
      <c r="I50" s="67">
        <f>RES_hhdet_num!H50+RES_hhdet_in!I50-RES_hhdet_num!I50</f>
        <v>159.75000000000091</v>
      </c>
      <c r="J50" s="67">
        <f>RES_hhdet_num!I50+RES_hhdet_in!J50-RES_hhdet_num!J50</f>
        <v>159.75000000000091</v>
      </c>
      <c r="K50" s="67">
        <f>RES_hhdet_num!J50+RES_hhdet_in!K50-RES_hhdet_num!K50</f>
        <v>161.87908102302026</v>
      </c>
      <c r="L50" s="67">
        <f>RES_hhdet_num!K50+RES_hhdet_in!L50-RES_hhdet_num!L50</f>
        <v>278.18749999999636</v>
      </c>
      <c r="M50" s="67">
        <f>RES_hhdet_num!L50+RES_hhdet_in!M50-RES_hhdet_num!M50</f>
        <v>278.18750000000364</v>
      </c>
      <c r="N50" s="67">
        <f>RES_hhdet_num!M50+RES_hhdet_in!N50-RES_hhdet_num!N50</f>
        <v>278.18749999999636</v>
      </c>
      <c r="O50" s="67">
        <f>RES_hhdet_num!N50+RES_hhdet_in!O50-RES_hhdet_num!O50</f>
        <v>278.1875</v>
      </c>
      <c r="P50" s="67">
        <f>RES_hhdet_num!O50+RES_hhdet_in!P50-RES_hhdet_num!P50</f>
        <v>294.08557520238901</v>
      </c>
      <c r="Q50" s="67">
        <f>RES_hhdet_num!P50+RES_hhdet_in!Q50-RES_hhdet_num!Q50</f>
        <v>282.94457799474912</v>
      </c>
    </row>
    <row r="51" spans="1:17" ht="12" customHeight="1" x14ac:dyDescent="0.25">
      <c r="A51" s="23" t="s">
        <v>164</v>
      </c>
      <c r="B51" s="67"/>
      <c r="C51" s="67">
        <f>RES_hhdet_num!B51+RES_hhdet_in!C51-RES_hhdet_num!C51</f>
        <v>0</v>
      </c>
      <c r="D51" s="67">
        <f>RES_hhdet_num!C51+RES_hhdet_in!D51-RES_hhdet_num!D51</f>
        <v>0</v>
      </c>
      <c r="E51" s="67">
        <f>RES_hhdet_num!D51+RES_hhdet_in!E51-RES_hhdet_num!E51</f>
        <v>0</v>
      </c>
      <c r="F51" s="67">
        <f>RES_hhdet_num!E51+RES_hhdet_in!F51-RES_hhdet_num!F51</f>
        <v>0</v>
      </c>
      <c r="G51" s="67">
        <f>RES_hhdet_num!F51+RES_hhdet_in!G51-RES_hhdet_num!G51</f>
        <v>0</v>
      </c>
      <c r="H51" s="67">
        <f>RES_hhdet_num!G51+RES_hhdet_in!H51-RES_hhdet_num!H51</f>
        <v>0</v>
      </c>
      <c r="I51" s="67">
        <f>RES_hhdet_num!H51+RES_hhdet_in!I51-RES_hhdet_num!I51</f>
        <v>0</v>
      </c>
      <c r="J51" s="67">
        <f>RES_hhdet_num!I51+RES_hhdet_in!J51-RES_hhdet_num!J51</f>
        <v>0</v>
      </c>
      <c r="K51" s="67">
        <f>RES_hhdet_num!J51+RES_hhdet_in!K51-RES_hhdet_num!K51</f>
        <v>0</v>
      </c>
      <c r="L51" s="67">
        <f>RES_hhdet_num!K51+RES_hhdet_in!L51-RES_hhdet_num!L51</f>
        <v>0</v>
      </c>
      <c r="M51" s="67">
        <f>RES_hhdet_num!L51+RES_hhdet_in!M51-RES_hhdet_num!M51</f>
        <v>0</v>
      </c>
      <c r="N51" s="67">
        <f>RES_hhdet_num!M51+RES_hhdet_in!N51-RES_hhdet_num!N51</f>
        <v>0</v>
      </c>
      <c r="O51" s="67">
        <f>RES_hhdet_num!N51+RES_hhdet_in!O51-RES_hhdet_num!O51</f>
        <v>0</v>
      </c>
      <c r="P51" s="67">
        <f>RES_hhdet_num!O51+RES_hhdet_in!P51-RES_hhdet_num!P51</f>
        <v>0</v>
      </c>
      <c r="Q51" s="67">
        <f>RES_hhdet_num!P51+RES_hhdet_in!Q51-RES_hhdet_num!Q51</f>
        <v>0</v>
      </c>
    </row>
    <row r="52" spans="1:17" ht="12" hidden="1" customHeight="1" x14ac:dyDescent="0.25">
      <c r="A52" s="148" t="s">
        <v>163</v>
      </c>
      <c r="B52" s="67"/>
      <c r="C52" s="67">
        <f>RES_hhdet_num!B52+RES_hhdet_in!C52-RES_hhdet_num!C52</f>
        <v>0</v>
      </c>
      <c r="D52" s="67">
        <f>RES_hhdet_num!C52+RES_hhdet_in!D52-RES_hhdet_num!D52</f>
        <v>0</v>
      </c>
      <c r="E52" s="67">
        <f>RES_hhdet_num!D52+RES_hhdet_in!E52-RES_hhdet_num!E52</f>
        <v>0</v>
      </c>
      <c r="F52" s="67">
        <f>RES_hhdet_num!E52+RES_hhdet_in!F52-RES_hhdet_num!F52</f>
        <v>0</v>
      </c>
      <c r="G52" s="67">
        <f>RES_hhdet_num!F52+RES_hhdet_in!G52-RES_hhdet_num!G52</f>
        <v>0</v>
      </c>
      <c r="H52" s="67">
        <f>RES_hhdet_num!G52+RES_hhdet_in!H52-RES_hhdet_num!H52</f>
        <v>0</v>
      </c>
      <c r="I52" s="67">
        <f>RES_hhdet_num!H52+RES_hhdet_in!I52-RES_hhdet_num!I52</f>
        <v>0</v>
      </c>
      <c r="J52" s="67">
        <f>RES_hhdet_num!I52+RES_hhdet_in!J52-RES_hhdet_num!J52</f>
        <v>0</v>
      </c>
      <c r="K52" s="67">
        <f>RES_hhdet_num!J52+RES_hhdet_in!K52-RES_hhdet_num!K52</f>
        <v>0</v>
      </c>
      <c r="L52" s="67">
        <f>RES_hhdet_num!K52+RES_hhdet_in!L52-RES_hhdet_num!L52</f>
        <v>0</v>
      </c>
      <c r="M52" s="67">
        <f>RES_hhdet_num!L52+RES_hhdet_in!M52-RES_hhdet_num!M52</f>
        <v>0</v>
      </c>
      <c r="N52" s="67">
        <f>RES_hhdet_num!M52+RES_hhdet_in!N52-RES_hhdet_num!N52</f>
        <v>0</v>
      </c>
      <c r="O52" s="67">
        <f>RES_hhdet_num!N52+RES_hhdet_in!O52-RES_hhdet_num!O52</f>
        <v>0</v>
      </c>
      <c r="P52" s="67">
        <f>RES_hhdet_num!O52+RES_hhdet_in!P52-RES_hhdet_num!P52</f>
        <v>0</v>
      </c>
      <c r="Q52" s="67">
        <f>RES_hhdet_num!P52+RES_hhdet_in!Q52-RES_hhdet_num!Q52</f>
        <v>0</v>
      </c>
    </row>
    <row r="53" spans="1:17" ht="12" hidden="1" customHeight="1" x14ac:dyDescent="0.25">
      <c r="A53" s="148" t="s">
        <v>59</v>
      </c>
      <c r="B53" s="67"/>
      <c r="C53" s="67">
        <f>RES_hhdet_num!B53+RES_hhdet_in!C53-RES_hhdet_num!C53</f>
        <v>0</v>
      </c>
      <c r="D53" s="67">
        <f>RES_hhdet_num!C53+RES_hhdet_in!D53-RES_hhdet_num!D53</f>
        <v>0</v>
      </c>
      <c r="E53" s="67">
        <f>RES_hhdet_num!D53+RES_hhdet_in!E53-RES_hhdet_num!E53</f>
        <v>0</v>
      </c>
      <c r="F53" s="67">
        <f>RES_hhdet_num!E53+RES_hhdet_in!F53-RES_hhdet_num!F53</f>
        <v>0</v>
      </c>
      <c r="G53" s="67">
        <f>RES_hhdet_num!F53+RES_hhdet_in!G53-RES_hhdet_num!G53</f>
        <v>0</v>
      </c>
      <c r="H53" s="67">
        <f>RES_hhdet_num!G53+RES_hhdet_in!H53-RES_hhdet_num!H53</f>
        <v>0</v>
      </c>
      <c r="I53" s="67">
        <f>RES_hhdet_num!H53+RES_hhdet_in!I53-RES_hhdet_num!I53</f>
        <v>0</v>
      </c>
      <c r="J53" s="67">
        <f>RES_hhdet_num!I53+RES_hhdet_in!J53-RES_hhdet_num!J53</f>
        <v>0</v>
      </c>
      <c r="K53" s="67">
        <f>RES_hhdet_num!J53+RES_hhdet_in!K53-RES_hhdet_num!K53</f>
        <v>0</v>
      </c>
      <c r="L53" s="67">
        <f>RES_hhdet_num!K53+RES_hhdet_in!L53-RES_hhdet_num!L53</f>
        <v>0</v>
      </c>
      <c r="M53" s="67">
        <f>RES_hhdet_num!L53+RES_hhdet_in!M53-RES_hhdet_num!M53</f>
        <v>0</v>
      </c>
      <c r="N53" s="67">
        <f>RES_hhdet_num!M53+RES_hhdet_in!N53-RES_hhdet_num!N53</f>
        <v>0</v>
      </c>
      <c r="O53" s="67">
        <f>RES_hhdet_num!N53+RES_hhdet_in!O53-RES_hhdet_num!O53</f>
        <v>0</v>
      </c>
      <c r="P53" s="67">
        <f>RES_hhdet_num!O53+RES_hhdet_in!P53-RES_hhdet_num!P53</f>
        <v>0</v>
      </c>
      <c r="Q53" s="67">
        <f>RES_hhdet_num!P53+RES_hhdet_in!Q53-RES_hhdet_num!Q53</f>
        <v>0</v>
      </c>
    </row>
    <row r="54" spans="1:17" ht="12" customHeight="1" x14ac:dyDescent="0.25">
      <c r="A54" s="23" t="s">
        <v>142</v>
      </c>
      <c r="B54" s="67"/>
      <c r="C54" s="67">
        <f>RES_hhdet_num!B54+RES_hhdet_in!C54-RES_hhdet_num!C54</f>
        <v>97.5</v>
      </c>
      <c r="D54" s="67">
        <f>RES_hhdet_num!C54+RES_hhdet_in!D54-RES_hhdet_num!D54</f>
        <v>97.499999999999886</v>
      </c>
      <c r="E54" s="67">
        <f>RES_hhdet_num!D54+RES_hhdet_in!E54-RES_hhdet_num!E54</f>
        <v>97.500000000000114</v>
      </c>
      <c r="F54" s="67">
        <f>RES_hhdet_num!E54+RES_hhdet_in!F54-RES_hhdet_num!F54</f>
        <v>97.499999999999773</v>
      </c>
      <c r="G54" s="67">
        <f>RES_hhdet_num!F54+RES_hhdet_in!G54-RES_hhdet_num!G54</f>
        <v>285.97190614437409</v>
      </c>
      <c r="H54" s="67">
        <f>RES_hhdet_num!G54+RES_hhdet_in!H54-RES_hhdet_num!H54</f>
        <v>112.64697079793018</v>
      </c>
      <c r="I54" s="67">
        <f>RES_hhdet_num!H54+RES_hhdet_in!I54-RES_hhdet_num!I54</f>
        <v>124.44510128430034</v>
      </c>
      <c r="J54" s="67">
        <f>RES_hhdet_num!I54+RES_hhdet_in!J54-RES_hhdet_num!J54</f>
        <v>120.09626891938694</v>
      </c>
      <c r="K54" s="67">
        <f>RES_hhdet_num!J54+RES_hhdet_in!K54-RES_hhdet_num!K54</f>
        <v>646.43591156917705</v>
      </c>
      <c r="L54" s="67">
        <f>RES_hhdet_num!K54+RES_hhdet_in!L54-RES_hhdet_num!L54</f>
        <v>106.51788209073356</v>
      </c>
      <c r="M54" s="67">
        <f>RES_hhdet_num!L54+RES_hhdet_in!M54-RES_hhdet_num!M54</f>
        <v>887</v>
      </c>
      <c r="N54" s="67">
        <f>RES_hhdet_num!M54+RES_hhdet_in!N54-RES_hhdet_num!N54</f>
        <v>12.775180537465758</v>
      </c>
      <c r="O54" s="67">
        <f>RES_hhdet_num!N54+RES_hhdet_in!O54-RES_hhdet_num!O54</f>
        <v>162</v>
      </c>
      <c r="P54" s="67">
        <f>RES_hhdet_num!O54+RES_hhdet_in!P54-RES_hhdet_num!P54</f>
        <v>0</v>
      </c>
      <c r="Q54" s="67">
        <f>RES_hhdet_num!P54+RES_hhdet_in!Q54-RES_hhdet_num!Q54</f>
        <v>15.898075202388895</v>
      </c>
    </row>
    <row r="55" spans="1:17" ht="12" customHeight="1" x14ac:dyDescent="0.25">
      <c r="A55" s="23" t="s">
        <v>141</v>
      </c>
      <c r="B55" s="67"/>
      <c r="C55" s="67">
        <f>RES_hhdet_num!B55+RES_hhdet_in!C55-RES_hhdet_num!C55</f>
        <v>0</v>
      </c>
      <c r="D55" s="67">
        <f>RES_hhdet_num!C55+RES_hhdet_in!D55-RES_hhdet_num!D55</f>
        <v>0</v>
      </c>
      <c r="E55" s="67">
        <f>RES_hhdet_num!D55+RES_hhdet_in!E55-RES_hhdet_num!E55</f>
        <v>0</v>
      </c>
      <c r="F55" s="67">
        <f>RES_hhdet_num!E55+RES_hhdet_in!F55-RES_hhdet_num!F55</f>
        <v>0</v>
      </c>
      <c r="G55" s="67">
        <f>RES_hhdet_num!F55+RES_hhdet_in!G55-RES_hhdet_num!G55</f>
        <v>0</v>
      </c>
      <c r="H55" s="67">
        <f>RES_hhdet_num!G55+RES_hhdet_in!H55-RES_hhdet_num!H55</f>
        <v>0</v>
      </c>
      <c r="I55" s="67">
        <f>RES_hhdet_num!H55+RES_hhdet_in!I55-RES_hhdet_num!I55</f>
        <v>0</v>
      </c>
      <c r="J55" s="67">
        <f>RES_hhdet_num!I55+RES_hhdet_in!J55-RES_hhdet_num!J55</f>
        <v>0</v>
      </c>
      <c r="K55" s="67">
        <f>RES_hhdet_num!J55+RES_hhdet_in!K55-RES_hhdet_num!K55</f>
        <v>0</v>
      </c>
      <c r="L55" s="67">
        <f>RES_hhdet_num!K55+RES_hhdet_in!L55-RES_hhdet_num!L55</f>
        <v>0</v>
      </c>
      <c r="M55" s="67">
        <f>RES_hhdet_num!L55+RES_hhdet_in!M55-RES_hhdet_num!M55</f>
        <v>0</v>
      </c>
      <c r="N55" s="67">
        <f>RES_hhdet_num!M55+RES_hhdet_in!N55-RES_hhdet_num!N55</f>
        <v>0</v>
      </c>
      <c r="O55" s="67">
        <f>RES_hhdet_num!N55+RES_hhdet_in!O55-RES_hhdet_num!O55</f>
        <v>0</v>
      </c>
      <c r="P55" s="67">
        <f>RES_hhdet_num!O55+RES_hhdet_in!P55-RES_hhdet_num!P55</f>
        <v>0</v>
      </c>
      <c r="Q55" s="67">
        <f>RES_hhdet_num!P55+RES_hhdet_in!Q55-RES_hhdet_num!Q55</f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f>RES_hhdet_num!B59+RES_hhdet_in!C59-RES_hhdet_num!C59</f>
        <v>211.03176917115479</v>
      </c>
      <c r="D59" s="67">
        <f>RES_hhdet_num!C59+RES_hhdet_in!D59-RES_hhdet_num!D59</f>
        <v>163.96493263867728</v>
      </c>
      <c r="E59" s="67">
        <f>RES_hhdet_num!D59+RES_hhdet_in!E59-RES_hhdet_num!E59</f>
        <v>150</v>
      </c>
      <c r="F59" s="67">
        <f>RES_hhdet_num!E59+RES_hhdet_in!F59-RES_hhdet_num!F59</f>
        <v>150</v>
      </c>
      <c r="G59" s="67">
        <f>RES_hhdet_num!F59+RES_hhdet_in!G59-RES_hhdet_num!G59</f>
        <v>150</v>
      </c>
      <c r="H59" s="67">
        <f>RES_hhdet_num!G59+RES_hhdet_in!H59-RES_hhdet_num!H59</f>
        <v>150</v>
      </c>
      <c r="I59" s="67">
        <f>RES_hhdet_num!H59+RES_hhdet_in!I59-RES_hhdet_num!I59</f>
        <v>416.70075295780953</v>
      </c>
      <c r="J59" s="67">
        <f>RES_hhdet_num!I59+RES_hhdet_in!J59-RES_hhdet_num!J59</f>
        <v>150</v>
      </c>
      <c r="K59" s="67">
        <f>RES_hhdet_num!J59+RES_hhdet_in!K59-RES_hhdet_num!K59</f>
        <v>232.03176917115525</v>
      </c>
      <c r="L59" s="67">
        <f>RES_hhdet_num!K59+RES_hhdet_in!L59-RES_hhdet_num!L59</f>
        <v>257.12319138031671</v>
      </c>
      <c r="M59" s="67">
        <f>RES_hhdet_num!L59+RES_hhdet_in!M59-RES_hhdet_num!M59</f>
        <v>211.07941141559149</v>
      </c>
      <c r="N59" s="67">
        <f>RES_hhdet_num!M59+RES_hhdet_in!N59-RES_hhdet_num!N59</f>
        <v>495.89582593623436</v>
      </c>
      <c r="O59" s="67">
        <f>RES_hhdet_num!N59+RES_hhdet_in!O59-RES_hhdet_num!O59</f>
        <v>401.77250310654836</v>
      </c>
      <c r="P59" s="67">
        <f>RES_hhdet_num!O59+RES_hhdet_in!P59-RES_hhdet_num!P59</f>
        <v>511.25276767122887</v>
      </c>
      <c r="Q59" s="67">
        <f>RES_hhdet_num!P59+RES_hhdet_in!Q59-RES_hhdet_num!Q59</f>
        <v>1349.9999999999991</v>
      </c>
    </row>
    <row r="60" spans="1:17" ht="12" customHeight="1" x14ac:dyDescent="0.25">
      <c r="A60" s="29" t="s">
        <v>140</v>
      </c>
      <c r="B60" s="83"/>
      <c r="C60" s="83">
        <f>RES_hhdet_num!B60+RES_hhdet_in!C60-RES_hhdet_num!C60</f>
        <v>267.75</v>
      </c>
      <c r="D60" s="83">
        <f>RES_hhdet_num!C60+RES_hhdet_in!D60-RES_hhdet_num!D60</f>
        <v>267.75</v>
      </c>
      <c r="E60" s="83">
        <f>RES_hhdet_num!D60+RES_hhdet_in!E60-RES_hhdet_num!E60</f>
        <v>267.75</v>
      </c>
      <c r="F60" s="83">
        <f>RES_hhdet_num!E60+RES_hhdet_in!F60-RES_hhdet_num!F60</f>
        <v>317.02793114660881</v>
      </c>
      <c r="G60" s="83">
        <f>RES_hhdet_num!F60+RES_hhdet_in!G60-RES_hhdet_num!G60</f>
        <v>463.05373981060893</v>
      </c>
      <c r="H60" s="83">
        <f>RES_hhdet_num!G60+RES_hhdet_in!H60-RES_hhdet_num!H60</f>
        <v>313.12223232877113</v>
      </c>
      <c r="I60" s="83">
        <f>RES_hhdet_num!H60+RES_hhdet_in!I60-RES_hhdet_num!I60</f>
        <v>267.75</v>
      </c>
      <c r="J60" s="83">
        <f>RES_hhdet_num!I60+RES_hhdet_in!J60-RES_hhdet_num!J60</f>
        <v>267.75</v>
      </c>
      <c r="K60" s="83">
        <f>RES_hhdet_num!J60+RES_hhdet_in!K60-RES_hhdet_num!K60</f>
        <v>582.90573082884657</v>
      </c>
      <c r="L60" s="83">
        <f>RES_hhdet_num!K60+RES_hhdet_in!L60-RES_hhdet_num!L60</f>
        <v>494.97256736132113</v>
      </c>
      <c r="M60" s="83">
        <f>RES_hhdet_num!L60+RES_hhdet_in!M60-RES_hhdet_num!M60</f>
        <v>1524.328129709209</v>
      </c>
      <c r="N60" s="83">
        <f>RES_hhdet_num!M60+RES_hhdet_in!N60-RES_hhdet_num!N60</f>
        <v>336.02793114660744</v>
      </c>
      <c r="O60" s="83">
        <f>RES_hhdet_num!N60+RES_hhdet_in!O60-RES_hhdet_num!O60</f>
        <v>784.60249689345073</v>
      </c>
      <c r="P60" s="83">
        <f>RES_hhdet_num!O60+RES_hhdet_in!P60-RES_hhdet_num!P60</f>
        <v>694.12223232877295</v>
      </c>
      <c r="Q60" s="83">
        <f>RES_hhdet_num!P60+RES_hhdet_in!Q60-RES_hhdet_num!Q60</f>
        <v>257.48674704218502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f>RES_hhdet_num!B64+RES_hhdet_in!C64-RES_hhdet_num!C64</f>
        <v>2843.0625</v>
      </c>
      <c r="D64" s="67">
        <f>RES_hhdet_num!C64+RES_hhdet_in!D64-RES_hhdet_num!D64</f>
        <v>2843.0625000000073</v>
      </c>
      <c r="E64" s="67">
        <f>RES_hhdet_num!D64+RES_hhdet_in!E64-RES_hhdet_num!E64</f>
        <v>2843.0624999999927</v>
      </c>
      <c r="F64" s="67">
        <f>RES_hhdet_num!E64+RES_hhdet_in!F64-RES_hhdet_num!F64</f>
        <v>2843.0625000000073</v>
      </c>
      <c r="G64" s="67">
        <f>RES_hhdet_num!F64+RES_hhdet_in!G64-RES_hhdet_num!G64</f>
        <v>2843.0625</v>
      </c>
      <c r="H64" s="67">
        <f>RES_hhdet_num!G64+RES_hhdet_in!H64-RES_hhdet_num!H64</f>
        <v>2843.0625</v>
      </c>
      <c r="I64" s="67">
        <f>RES_hhdet_num!H64+RES_hhdet_in!I64-RES_hhdet_num!I64</f>
        <v>2843.0625</v>
      </c>
      <c r="J64" s="67">
        <f>RES_hhdet_num!I64+RES_hhdet_in!J64-RES_hhdet_num!J64</f>
        <v>2843.0625000000146</v>
      </c>
      <c r="K64" s="67">
        <f>RES_hhdet_num!J64+RES_hhdet_in!K64-RES_hhdet_num!K64</f>
        <v>2843.0624999999854</v>
      </c>
      <c r="L64" s="67">
        <f>RES_hhdet_num!K64+RES_hhdet_in!L64-RES_hhdet_num!L64</f>
        <v>2843.0625</v>
      </c>
      <c r="M64" s="67">
        <f>RES_hhdet_num!L64+RES_hhdet_in!M64-RES_hhdet_num!M64</f>
        <v>2843.0625</v>
      </c>
      <c r="N64" s="67">
        <f>RES_hhdet_num!M64+RES_hhdet_in!N64-RES_hhdet_num!N64</f>
        <v>2843.0625</v>
      </c>
      <c r="O64" s="67">
        <f>RES_hhdet_num!N64+RES_hhdet_in!O64-RES_hhdet_num!O64</f>
        <v>2843.0625000000146</v>
      </c>
      <c r="P64" s="67">
        <f>RES_hhdet_num!O64+RES_hhdet_in!P64-RES_hhdet_num!P64</f>
        <v>2843.0624999999854</v>
      </c>
      <c r="Q64" s="67">
        <f>RES_hhdet_num!P64+RES_hhdet_in!Q64-RES_hhdet_num!Q64</f>
        <v>2843.0624999999854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f>RES_hhdet_num!B67+RES_hhdet_in!C67-RES_hhdet_num!C67</f>
        <v>0</v>
      </c>
      <c r="D67" s="67">
        <f>RES_hhdet_num!C67+RES_hhdet_in!D67-RES_hhdet_num!D67</f>
        <v>0</v>
      </c>
      <c r="E67" s="67">
        <f>RES_hhdet_num!D67+RES_hhdet_in!E67-RES_hhdet_num!E67</f>
        <v>0</v>
      </c>
      <c r="F67" s="67">
        <f>RES_hhdet_num!E67+RES_hhdet_in!F67-RES_hhdet_num!F67</f>
        <v>0</v>
      </c>
      <c r="G67" s="67">
        <f>RES_hhdet_num!F67+RES_hhdet_in!G67-RES_hhdet_num!G67</f>
        <v>0</v>
      </c>
      <c r="H67" s="67">
        <f>RES_hhdet_num!G67+RES_hhdet_in!H67-RES_hhdet_num!H67</f>
        <v>0</v>
      </c>
      <c r="I67" s="67">
        <f>RES_hhdet_num!H67+RES_hhdet_in!I67-RES_hhdet_num!I67</f>
        <v>0</v>
      </c>
      <c r="J67" s="67">
        <f>RES_hhdet_num!I67+RES_hhdet_in!J67-RES_hhdet_num!J67</f>
        <v>0</v>
      </c>
      <c r="K67" s="67">
        <f>RES_hhdet_num!J67+RES_hhdet_in!K67-RES_hhdet_num!K67</f>
        <v>0</v>
      </c>
      <c r="L67" s="67">
        <f>RES_hhdet_num!K67+RES_hhdet_in!L67-RES_hhdet_num!L67</f>
        <v>0</v>
      </c>
      <c r="M67" s="67">
        <f>RES_hhdet_num!L67+RES_hhdet_in!M67-RES_hhdet_num!M67</f>
        <v>1</v>
      </c>
      <c r="N67" s="67">
        <f>RES_hhdet_num!M67+RES_hhdet_in!N67-RES_hhdet_num!N67</f>
        <v>0</v>
      </c>
      <c r="O67" s="67">
        <f>RES_hhdet_num!N67+RES_hhdet_in!O67-RES_hhdet_num!O67</f>
        <v>2</v>
      </c>
      <c r="P67" s="67">
        <f>RES_hhdet_num!O67+RES_hhdet_in!P67-RES_hhdet_num!P67</f>
        <v>5</v>
      </c>
      <c r="Q67" s="67">
        <f>RES_hhdet_num!P67+RES_hhdet_in!Q67-RES_hhdet_num!Q67</f>
        <v>10.999999999999943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f>RES_hhdet_num!B69+RES_hhdet_in!C69-RES_hhdet_num!C69</f>
        <v>2455.8677398065702</v>
      </c>
      <c r="D69" s="67">
        <f>RES_hhdet_num!C69+RES_hhdet_in!D69-RES_hhdet_num!D69</f>
        <v>2223.9004162487909</v>
      </c>
      <c r="E69" s="67">
        <f>RES_hhdet_num!D69+RES_hhdet_in!E69-RES_hhdet_num!E69</f>
        <v>2555.9031879033791</v>
      </c>
      <c r="F69" s="67">
        <f>RES_hhdet_num!E69+RES_hhdet_in!F69-RES_hhdet_num!F69</f>
        <v>2504.4922724597927</v>
      </c>
      <c r="G69" s="67">
        <f>RES_hhdet_num!F69+RES_hhdet_in!G69-RES_hhdet_num!G69</f>
        <v>2620.6338396845094</v>
      </c>
      <c r="H69" s="67">
        <f>RES_hhdet_num!G69+RES_hhdet_in!H69-RES_hhdet_num!H69</f>
        <v>2524.4398407825138</v>
      </c>
      <c r="I69" s="67">
        <f>RES_hhdet_num!H69+RES_hhdet_in!I69-RES_hhdet_num!I69</f>
        <v>2283.1122795167757</v>
      </c>
      <c r="J69" s="67">
        <f>RES_hhdet_num!I69+RES_hhdet_in!J69-RES_hhdet_num!J69</f>
        <v>2837.0600472009246</v>
      </c>
      <c r="K69" s="67">
        <f>RES_hhdet_num!J69+RES_hhdet_in!K69-RES_hhdet_num!K69</f>
        <v>2427.0183550765214</v>
      </c>
      <c r="L69" s="67">
        <f>RES_hhdet_num!K69+RES_hhdet_in!L69-RES_hhdet_num!L69</f>
        <v>1931.25</v>
      </c>
      <c r="M69" s="67">
        <f>RES_hhdet_num!L69+RES_hhdet_in!M69-RES_hhdet_num!M69</f>
        <v>2843.0625</v>
      </c>
      <c r="N69" s="67">
        <f>RES_hhdet_num!M69+RES_hhdet_in!N69-RES_hhdet_num!N69</f>
        <v>2843.0625</v>
      </c>
      <c r="O69" s="67">
        <f>RES_hhdet_num!N69+RES_hhdet_in!O69-RES_hhdet_num!O69</f>
        <v>2843.0625000000146</v>
      </c>
      <c r="P69" s="67">
        <f>RES_hhdet_num!O69+RES_hhdet_in!P69-RES_hhdet_num!P69</f>
        <v>2843.0624999999854</v>
      </c>
      <c r="Q69" s="67">
        <f>RES_hhdet_num!P69+RES_hhdet_in!Q69-RES_hhdet_num!Q69</f>
        <v>2843.0624999999854</v>
      </c>
    </row>
    <row r="70" spans="1:17" ht="12" customHeight="1" x14ac:dyDescent="0.25">
      <c r="A70" s="23" t="s">
        <v>159</v>
      </c>
      <c r="B70" s="67"/>
      <c r="C70" s="67">
        <f>RES_hhdet_num!B70+RES_hhdet_in!C70-RES_hhdet_num!C70</f>
        <v>0</v>
      </c>
      <c r="D70" s="67">
        <f>RES_hhdet_num!C70+RES_hhdet_in!D70-RES_hhdet_num!D70</f>
        <v>0</v>
      </c>
      <c r="E70" s="67">
        <f>RES_hhdet_num!D70+RES_hhdet_in!E70-RES_hhdet_num!E70</f>
        <v>0</v>
      </c>
      <c r="F70" s="67">
        <f>RES_hhdet_num!E70+RES_hhdet_in!F70-RES_hhdet_num!F70</f>
        <v>0</v>
      </c>
      <c r="G70" s="67">
        <f>RES_hhdet_num!F70+RES_hhdet_in!G70-RES_hhdet_num!G70</f>
        <v>0</v>
      </c>
      <c r="H70" s="67">
        <f>RES_hhdet_num!G70+RES_hhdet_in!H70-RES_hhdet_num!H70</f>
        <v>0</v>
      </c>
      <c r="I70" s="67">
        <f>RES_hhdet_num!H70+RES_hhdet_in!I70-RES_hhdet_num!I70</f>
        <v>0</v>
      </c>
      <c r="J70" s="67">
        <f>RES_hhdet_num!I70+RES_hhdet_in!J70-RES_hhdet_num!J70</f>
        <v>0</v>
      </c>
      <c r="K70" s="67">
        <f>RES_hhdet_num!J70+RES_hhdet_in!K70-RES_hhdet_num!K70</f>
        <v>0</v>
      </c>
      <c r="L70" s="67">
        <f>RES_hhdet_num!K70+RES_hhdet_in!L70-RES_hhdet_num!L70</f>
        <v>0</v>
      </c>
      <c r="M70" s="67">
        <f>RES_hhdet_num!L70+RES_hhdet_in!M70-RES_hhdet_num!M70</f>
        <v>0</v>
      </c>
      <c r="N70" s="67">
        <f>RES_hhdet_num!M70+RES_hhdet_in!N70-RES_hhdet_num!N70</f>
        <v>0</v>
      </c>
      <c r="O70" s="67">
        <f>RES_hhdet_num!N70+RES_hhdet_in!O70-RES_hhdet_num!O70</f>
        <v>0</v>
      </c>
      <c r="P70" s="67">
        <f>RES_hhdet_num!O70+RES_hhdet_in!P70-RES_hhdet_num!P70</f>
        <v>0</v>
      </c>
      <c r="Q70" s="67">
        <f>RES_hhdet_num!P70+RES_hhdet_in!Q70-RES_hhdet_num!Q70</f>
        <v>0</v>
      </c>
    </row>
    <row r="71" spans="1:17" ht="12" hidden="1" customHeight="1" x14ac:dyDescent="0.25">
      <c r="A71" s="148" t="s">
        <v>109</v>
      </c>
      <c r="B71" s="67"/>
      <c r="C71" s="67">
        <f>RES_hhdet_num!B71+RES_hhdet_in!C71-RES_hhdet_num!C71</f>
        <v>0</v>
      </c>
      <c r="D71" s="67">
        <f>RES_hhdet_num!C71+RES_hhdet_in!D71-RES_hhdet_num!D71</f>
        <v>0</v>
      </c>
      <c r="E71" s="67">
        <f>RES_hhdet_num!D71+RES_hhdet_in!E71-RES_hhdet_num!E71</f>
        <v>0</v>
      </c>
      <c r="F71" s="67">
        <f>RES_hhdet_num!E71+RES_hhdet_in!F71-RES_hhdet_num!F71</f>
        <v>0</v>
      </c>
      <c r="G71" s="67">
        <f>RES_hhdet_num!F71+RES_hhdet_in!G71-RES_hhdet_num!G71</f>
        <v>0</v>
      </c>
      <c r="H71" s="67">
        <f>RES_hhdet_num!G71+RES_hhdet_in!H71-RES_hhdet_num!H71</f>
        <v>0</v>
      </c>
      <c r="I71" s="67">
        <f>RES_hhdet_num!H71+RES_hhdet_in!I71-RES_hhdet_num!I71</f>
        <v>0</v>
      </c>
      <c r="J71" s="67">
        <f>RES_hhdet_num!I71+RES_hhdet_in!J71-RES_hhdet_num!J71</f>
        <v>0</v>
      </c>
      <c r="K71" s="67">
        <f>RES_hhdet_num!J71+RES_hhdet_in!K71-RES_hhdet_num!K71</f>
        <v>0</v>
      </c>
      <c r="L71" s="67">
        <f>RES_hhdet_num!K71+RES_hhdet_in!L71-RES_hhdet_num!L71</f>
        <v>0</v>
      </c>
      <c r="M71" s="67">
        <f>RES_hhdet_num!L71+RES_hhdet_in!M71-RES_hhdet_num!M71</f>
        <v>0</v>
      </c>
      <c r="N71" s="67">
        <f>RES_hhdet_num!M71+RES_hhdet_in!N71-RES_hhdet_num!N71</f>
        <v>0</v>
      </c>
      <c r="O71" s="67">
        <f>RES_hhdet_num!N71+RES_hhdet_in!O71-RES_hhdet_num!O71</f>
        <v>0</v>
      </c>
      <c r="P71" s="67">
        <f>RES_hhdet_num!O71+RES_hhdet_in!P71-RES_hhdet_num!P71</f>
        <v>0</v>
      </c>
      <c r="Q71" s="67">
        <f>RES_hhdet_num!P71+RES_hhdet_in!Q71-RES_hhdet_num!Q71</f>
        <v>0</v>
      </c>
    </row>
    <row r="72" spans="1:17" ht="12" hidden="1" customHeight="1" x14ac:dyDescent="0.25">
      <c r="A72" s="148" t="s">
        <v>59</v>
      </c>
      <c r="B72" s="67"/>
      <c r="C72" s="67">
        <f>RES_hhdet_num!B72+RES_hhdet_in!C72-RES_hhdet_num!C72</f>
        <v>0</v>
      </c>
      <c r="D72" s="67">
        <f>RES_hhdet_num!C72+RES_hhdet_in!D72-RES_hhdet_num!D72</f>
        <v>0</v>
      </c>
      <c r="E72" s="67">
        <f>RES_hhdet_num!D72+RES_hhdet_in!E72-RES_hhdet_num!E72</f>
        <v>0</v>
      </c>
      <c r="F72" s="67">
        <f>RES_hhdet_num!E72+RES_hhdet_in!F72-RES_hhdet_num!F72</f>
        <v>0</v>
      </c>
      <c r="G72" s="67">
        <f>RES_hhdet_num!F72+RES_hhdet_in!G72-RES_hhdet_num!G72</f>
        <v>0</v>
      </c>
      <c r="H72" s="67">
        <f>RES_hhdet_num!G72+RES_hhdet_in!H72-RES_hhdet_num!H72</f>
        <v>0</v>
      </c>
      <c r="I72" s="67">
        <f>RES_hhdet_num!H72+RES_hhdet_in!I72-RES_hhdet_num!I72</f>
        <v>0</v>
      </c>
      <c r="J72" s="67">
        <f>RES_hhdet_num!I72+RES_hhdet_in!J72-RES_hhdet_num!J72</f>
        <v>0</v>
      </c>
      <c r="K72" s="67">
        <f>RES_hhdet_num!J72+RES_hhdet_in!K72-RES_hhdet_num!K72</f>
        <v>0</v>
      </c>
      <c r="L72" s="67">
        <f>RES_hhdet_num!K72+RES_hhdet_in!L72-RES_hhdet_num!L72</f>
        <v>0</v>
      </c>
      <c r="M72" s="67">
        <f>RES_hhdet_num!L72+RES_hhdet_in!M72-RES_hhdet_num!M72</f>
        <v>0</v>
      </c>
      <c r="N72" s="67">
        <f>RES_hhdet_num!M72+RES_hhdet_in!N72-RES_hhdet_num!N72</f>
        <v>0</v>
      </c>
      <c r="O72" s="67">
        <f>RES_hhdet_num!N72+RES_hhdet_in!O72-RES_hhdet_num!O72</f>
        <v>0</v>
      </c>
      <c r="P72" s="67">
        <f>RES_hhdet_num!O72+RES_hhdet_in!P72-RES_hhdet_num!P72</f>
        <v>0</v>
      </c>
      <c r="Q72" s="67">
        <f>RES_hhdet_num!P72+RES_hhdet_in!Q72-RES_hhdet_num!Q72</f>
        <v>0</v>
      </c>
    </row>
    <row r="73" spans="1:17" ht="12" customHeight="1" x14ac:dyDescent="0.25">
      <c r="A73" s="23" t="s">
        <v>142</v>
      </c>
      <c r="B73" s="67"/>
      <c r="C73" s="67">
        <f>RES_hhdet_num!B73+RES_hhdet_in!C73-RES_hhdet_num!C73</f>
        <v>402</v>
      </c>
      <c r="D73" s="67">
        <f>RES_hhdet_num!C73+RES_hhdet_in!D73-RES_hhdet_num!D73</f>
        <v>619.16208375121278</v>
      </c>
      <c r="E73" s="67">
        <f>RES_hhdet_num!D73+RES_hhdet_in!E73-RES_hhdet_num!E73</f>
        <v>402</v>
      </c>
      <c r="F73" s="67">
        <f>RES_hhdet_num!E73+RES_hhdet_in!F73-RES_hhdet_num!F73</f>
        <v>402.00000000000182</v>
      </c>
      <c r="G73" s="67">
        <f>RES_hhdet_num!F73+RES_hhdet_in!G73-RES_hhdet_num!G73</f>
        <v>401.99999999999909</v>
      </c>
      <c r="H73" s="67">
        <f>RES_hhdet_num!G73+RES_hhdet_in!H73-RES_hhdet_num!H73</f>
        <v>402.00000000000182</v>
      </c>
      <c r="I73" s="67">
        <f>RES_hhdet_num!H73+RES_hhdet_in!I73-RES_hhdet_num!I73</f>
        <v>559.95022048322153</v>
      </c>
      <c r="J73" s="67">
        <f>RES_hhdet_num!I73+RES_hhdet_in!J73-RES_hhdet_num!J73</f>
        <v>402</v>
      </c>
      <c r="K73" s="67">
        <f>RES_hhdet_num!J73+RES_hhdet_in!K73-RES_hhdet_num!K73</f>
        <v>896.23890511688842</v>
      </c>
      <c r="L73" s="67">
        <f>RES_hhdet_num!K73+RES_hhdet_in!L73-RES_hhdet_num!L73</f>
        <v>5422.9999999999964</v>
      </c>
      <c r="M73" s="67">
        <f>RES_hhdet_num!L73+RES_hhdet_in!M73-RES_hhdet_num!M73</f>
        <v>195.87241402203881</v>
      </c>
      <c r="N73" s="67">
        <f>RES_hhdet_num!M73+RES_hhdet_in!N73-RES_hhdet_num!N73</f>
        <v>110.94844930067757</v>
      </c>
      <c r="O73" s="67">
        <f>RES_hhdet_num!N73+RES_hhdet_in!O73-RES_hhdet_num!O73</f>
        <v>145</v>
      </c>
      <c r="P73" s="67">
        <f>RES_hhdet_num!O73+RES_hhdet_in!P73-RES_hhdet_num!P73</f>
        <v>195.70844649286755</v>
      </c>
      <c r="Q73" s="67">
        <f>RES_hhdet_num!P73+RES_hhdet_in!Q73-RES_hhdet_num!Q73</f>
        <v>595.35818832172549</v>
      </c>
    </row>
    <row r="74" spans="1:17" ht="12" customHeight="1" x14ac:dyDescent="0.25">
      <c r="A74" s="23" t="s">
        <v>141</v>
      </c>
      <c r="B74" s="67"/>
      <c r="C74" s="67">
        <f>RES_hhdet_num!B74+RES_hhdet_in!C74-RES_hhdet_num!C74</f>
        <v>0</v>
      </c>
      <c r="D74" s="67">
        <f>RES_hhdet_num!C74+RES_hhdet_in!D74-RES_hhdet_num!D74</f>
        <v>0</v>
      </c>
      <c r="E74" s="67">
        <f>RES_hhdet_num!D74+RES_hhdet_in!E74-RES_hhdet_num!E74</f>
        <v>0</v>
      </c>
      <c r="F74" s="67">
        <f>RES_hhdet_num!E74+RES_hhdet_in!F74-RES_hhdet_num!F74</f>
        <v>0</v>
      </c>
      <c r="G74" s="67">
        <f>RES_hhdet_num!F74+RES_hhdet_in!G74-RES_hhdet_num!G74</f>
        <v>0</v>
      </c>
      <c r="H74" s="67">
        <f>RES_hhdet_num!G74+RES_hhdet_in!H74-RES_hhdet_num!H74</f>
        <v>0</v>
      </c>
      <c r="I74" s="67">
        <f>RES_hhdet_num!H74+RES_hhdet_in!I74-RES_hhdet_num!I74</f>
        <v>0</v>
      </c>
      <c r="J74" s="67">
        <f>RES_hhdet_num!I74+RES_hhdet_in!J74-RES_hhdet_num!J74</f>
        <v>0</v>
      </c>
      <c r="K74" s="67">
        <f>RES_hhdet_num!J74+RES_hhdet_in!K74-RES_hhdet_num!K74</f>
        <v>0</v>
      </c>
      <c r="L74" s="67">
        <f>RES_hhdet_num!K74+RES_hhdet_in!L74-RES_hhdet_num!L74</f>
        <v>0</v>
      </c>
      <c r="M74" s="67">
        <f>RES_hhdet_num!L74+RES_hhdet_in!M74-RES_hhdet_num!M74</f>
        <v>0</v>
      </c>
      <c r="N74" s="67">
        <f>RES_hhdet_num!M74+RES_hhdet_in!N74-RES_hhdet_num!N74</f>
        <v>0</v>
      </c>
      <c r="O74" s="67">
        <f>RES_hhdet_num!N74+RES_hhdet_in!O74-RES_hhdet_num!O74</f>
        <v>0</v>
      </c>
      <c r="P74" s="67">
        <f>RES_hhdet_num!O74+RES_hhdet_in!P74-RES_hhdet_num!P74</f>
        <v>0</v>
      </c>
      <c r="Q74" s="67">
        <f>RES_hhdet_num!P74+RES_hhdet_in!Q74-RES_hhdet_num!Q74</f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f>RES_hhdet_num!B78+RES_hhdet_in!C78-RES_hhdet_num!C78</f>
        <v>3562.5</v>
      </c>
      <c r="D78" s="67">
        <f>RES_hhdet_num!C78+RES_hhdet_in!D78-RES_hhdet_num!D78</f>
        <v>3562.5</v>
      </c>
      <c r="E78" s="67">
        <f>RES_hhdet_num!D78+RES_hhdet_in!E78-RES_hhdet_num!E78</f>
        <v>3562.5</v>
      </c>
      <c r="F78" s="67">
        <f>RES_hhdet_num!E78+RES_hhdet_in!F78-RES_hhdet_num!F78</f>
        <v>3562.4999999999927</v>
      </c>
      <c r="G78" s="67">
        <f>RES_hhdet_num!F78+RES_hhdet_in!G78-RES_hhdet_num!G78</f>
        <v>3562.5000000000073</v>
      </c>
      <c r="H78" s="67">
        <f>RES_hhdet_num!G78+RES_hhdet_in!H78-RES_hhdet_num!H78</f>
        <v>3562.5</v>
      </c>
      <c r="I78" s="67">
        <f>RES_hhdet_num!H78+RES_hhdet_in!I78-RES_hhdet_num!I78</f>
        <v>3562.5000000000146</v>
      </c>
      <c r="J78" s="67">
        <f>RES_hhdet_num!I78+RES_hhdet_in!J78-RES_hhdet_num!J78</f>
        <v>3562.5</v>
      </c>
      <c r="K78" s="67">
        <f>RES_hhdet_num!J78+RES_hhdet_in!K78-RES_hhdet_num!K78</f>
        <v>7290.9498253839556</v>
      </c>
      <c r="L78" s="67">
        <f>RES_hhdet_num!K78+RES_hhdet_in!L78-RES_hhdet_num!L78</f>
        <v>9415.9214453694731</v>
      </c>
      <c r="M78" s="67">
        <f>RES_hhdet_num!L78+RES_hhdet_in!M78-RES_hhdet_num!M78</f>
        <v>9120.7288106484339</v>
      </c>
      <c r="N78" s="67">
        <f>RES_hhdet_num!M78+RES_hhdet_in!N78-RES_hhdet_num!N78</f>
        <v>11415.691953447997</v>
      </c>
      <c r="O78" s="67">
        <f>RES_hhdet_num!N78+RES_hhdet_in!O78-RES_hhdet_num!O78</f>
        <v>10785.520465150112</v>
      </c>
      <c r="P78" s="67">
        <f>RES_hhdet_num!O78+RES_hhdet_in!P78-RES_hhdet_num!P78</f>
        <v>11999.5625</v>
      </c>
      <c r="Q78" s="67">
        <f>RES_hhdet_num!P78+RES_hhdet_in!Q78-RES_hhdet_num!Q78</f>
        <v>9928.5624999999854</v>
      </c>
    </row>
    <row r="79" spans="1:17" ht="12" customHeight="1" x14ac:dyDescent="0.25">
      <c r="A79" s="29" t="s">
        <v>140</v>
      </c>
      <c r="B79" s="83"/>
      <c r="C79" s="83">
        <f>RES_hhdet_num!B79+RES_hhdet_in!C79-RES_hhdet_num!C79</f>
        <v>1409.6126746160335</v>
      </c>
      <c r="D79" s="83">
        <f>RES_hhdet_num!C79+RES_hhdet_in!D79-RES_hhdet_num!D79</f>
        <v>1112.6410546305115</v>
      </c>
      <c r="E79" s="83">
        <f>RES_hhdet_num!D79+RES_hhdet_in!E79-RES_hhdet_num!E79</f>
        <v>1784.833689351568</v>
      </c>
      <c r="F79" s="83">
        <f>RES_hhdet_num!E79+RES_hhdet_in!F79-RES_hhdet_num!F79</f>
        <v>1971.870546552007</v>
      </c>
      <c r="G79" s="83">
        <f>RES_hhdet_num!F79+RES_hhdet_in!G79-RES_hhdet_num!G79</f>
        <v>2908.1565194449504</v>
      </c>
      <c r="H79" s="83">
        <f>RES_hhdet_num!G79+RES_hhdet_in!H79-RES_hhdet_num!H79</f>
        <v>3712.3401471628322</v>
      </c>
      <c r="I79" s="83">
        <f>RES_hhdet_num!H79+RES_hhdet_in!I79-RES_hhdet_num!I79</f>
        <v>505.77905548053923</v>
      </c>
      <c r="J79" s="83">
        <f>RES_hhdet_num!I79+RES_hhdet_in!J79-RES_hhdet_num!J79</f>
        <v>0</v>
      </c>
      <c r="K79" s="83">
        <f>RES_hhdet_num!J79+RES_hhdet_in!K79-RES_hhdet_num!K79</f>
        <v>566.44887923613624</v>
      </c>
      <c r="L79" s="83">
        <f>RES_hhdet_num!K79+RES_hhdet_in!L79-RES_hhdet_num!L79</f>
        <v>1130</v>
      </c>
      <c r="M79" s="83">
        <f>RES_hhdet_num!L79+RES_hhdet_in!M79-RES_hhdet_num!M79</f>
        <v>0</v>
      </c>
      <c r="N79" s="83">
        <f>RES_hhdet_num!M79+RES_hhdet_in!N79-RES_hhdet_num!N79</f>
        <v>72.114648152927657</v>
      </c>
      <c r="O79" s="83">
        <f>RES_hhdet_num!N79+RES_hhdet_in!O79-RES_hhdet_num!O79</f>
        <v>2268.2491550310287</v>
      </c>
      <c r="P79" s="83">
        <f>RES_hhdet_num!O79+RES_hhdet_in!P79-RES_hhdet_num!P79</f>
        <v>1592.9999999999998</v>
      </c>
      <c r="Q79" s="83">
        <f>RES_hhdet_num!P79+RES_hhdet_in!Q79-RES_hhdet_num!Q79</f>
        <v>1354.0000000000002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f>RES_hhdet_num!B83+RES_hhdet_in!C83-RES_hhdet_num!C83</f>
        <v>24399.250000000058</v>
      </c>
      <c r="D83" s="67">
        <f>RES_hhdet_num!C83+RES_hhdet_in!D83-RES_hhdet_num!D83</f>
        <v>24399.25</v>
      </c>
      <c r="E83" s="67">
        <f>RES_hhdet_num!D83+RES_hhdet_in!E83-RES_hhdet_num!E83</f>
        <v>24399.25</v>
      </c>
      <c r="F83" s="67">
        <f>RES_hhdet_num!E83+RES_hhdet_in!F83-RES_hhdet_num!F83</f>
        <v>24399.25</v>
      </c>
      <c r="G83" s="67">
        <f>RES_hhdet_num!F83+RES_hhdet_in!G83-RES_hhdet_num!G83</f>
        <v>24399.249999999884</v>
      </c>
      <c r="H83" s="67">
        <f>RES_hhdet_num!G83+RES_hhdet_in!H83-RES_hhdet_num!H83</f>
        <v>24399.25</v>
      </c>
      <c r="I83" s="67">
        <f>RES_hhdet_num!H83+RES_hhdet_in!I83-RES_hhdet_num!I83</f>
        <v>24399.25</v>
      </c>
      <c r="J83" s="67">
        <f>RES_hhdet_num!I83+RES_hhdet_in!J83-RES_hhdet_num!J83</f>
        <v>24399.250000000058</v>
      </c>
      <c r="K83" s="67">
        <f>RES_hhdet_num!J83+RES_hhdet_in!K83-RES_hhdet_num!K83</f>
        <v>24399.250000000058</v>
      </c>
      <c r="L83" s="67">
        <f>RES_hhdet_num!K83+RES_hhdet_in!L83-RES_hhdet_num!L83</f>
        <v>61571.999999999942</v>
      </c>
      <c r="M83" s="67">
        <f>RES_hhdet_num!L83+RES_hhdet_in!M83-RES_hhdet_num!M83</f>
        <v>24399.249999999942</v>
      </c>
      <c r="N83" s="67">
        <f>RES_hhdet_num!M83+RES_hhdet_in!N83-RES_hhdet_num!N83</f>
        <v>24399.250000000058</v>
      </c>
      <c r="O83" s="67">
        <f>RES_hhdet_num!N83+RES_hhdet_in!O83-RES_hhdet_num!O83</f>
        <v>24399.25</v>
      </c>
      <c r="P83" s="67">
        <f>RES_hhdet_num!O83+RES_hhdet_in!P83-RES_hhdet_num!P83</f>
        <v>24399.25</v>
      </c>
      <c r="Q83" s="67">
        <f>RES_hhdet_num!P83+RES_hhdet_in!Q83-RES_hhdet_num!Q83</f>
        <v>36030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f>RES_hhdet_num!B86+RES_hhdet_in!C86-RES_hhdet_num!C86</f>
        <v>0</v>
      </c>
      <c r="D86" s="67">
        <f>RES_hhdet_num!C86+RES_hhdet_in!D86-RES_hhdet_num!D86</f>
        <v>0</v>
      </c>
      <c r="E86" s="67">
        <f>RES_hhdet_num!D86+RES_hhdet_in!E86-RES_hhdet_num!E86</f>
        <v>0</v>
      </c>
      <c r="F86" s="67">
        <f>RES_hhdet_num!E86+RES_hhdet_in!F86-RES_hhdet_num!F86</f>
        <v>0</v>
      </c>
      <c r="G86" s="67">
        <f>RES_hhdet_num!F86+RES_hhdet_in!G86-RES_hhdet_num!G86</f>
        <v>0</v>
      </c>
      <c r="H86" s="67">
        <f>RES_hhdet_num!G86+RES_hhdet_in!H86-RES_hhdet_num!H86</f>
        <v>0</v>
      </c>
      <c r="I86" s="67">
        <f>RES_hhdet_num!H86+RES_hhdet_in!I86-RES_hhdet_num!I86</f>
        <v>0</v>
      </c>
      <c r="J86" s="67">
        <f>RES_hhdet_num!I86+RES_hhdet_in!J86-RES_hhdet_num!J86</f>
        <v>2</v>
      </c>
      <c r="K86" s="67">
        <f>RES_hhdet_num!J86+RES_hhdet_in!K86-RES_hhdet_num!K86</f>
        <v>1</v>
      </c>
      <c r="L86" s="67">
        <f>RES_hhdet_num!K86+RES_hhdet_in!L86-RES_hhdet_num!L86</f>
        <v>0.83086053412461069</v>
      </c>
      <c r="M86" s="67">
        <f>RES_hhdet_num!L86+RES_hhdet_in!M86-RES_hhdet_num!M86</f>
        <v>57</v>
      </c>
      <c r="N86" s="67">
        <f>RES_hhdet_num!M86+RES_hhdet_in!N86-RES_hhdet_num!N86</f>
        <v>56</v>
      </c>
      <c r="O86" s="67">
        <f>RES_hhdet_num!N86+RES_hhdet_in!O86-RES_hhdet_num!O86</f>
        <v>52</v>
      </c>
      <c r="P86" s="67">
        <f>RES_hhdet_num!O86+RES_hhdet_in!P86-RES_hhdet_num!P86</f>
        <v>45</v>
      </c>
      <c r="Q86" s="67">
        <f>RES_hhdet_num!P86+RES_hhdet_in!Q86-RES_hhdet_num!Q86</f>
        <v>56.999999999999545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f>RES_hhdet_num!B88+RES_hhdet_in!C88-RES_hhdet_num!C88</f>
        <v>22234.259479477303</v>
      </c>
      <c r="D88" s="67">
        <f>RES_hhdet_num!C88+RES_hhdet_in!D88-RES_hhdet_num!D88</f>
        <v>22582.726892968465</v>
      </c>
      <c r="E88" s="67">
        <f>RES_hhdet_num!D88+RES_hhdet_in!E88-RES_hhdet_num!E88</f>
        <v>23119.660833264119</v>
      </c>
      <c r="F88" s="67">
        <f>RES_hhdet_num!E88+RES_hhdet_in!F88-RES_hhdet_num!F88</f>
        <v>17137.5</v>
      </c>
      <c r="G88" s="67">
        <f>RES_hhdet_num!F88+RES_hhdet_in!G88-RES_hhdet_num!G88</f>
        <v>26601.470906471135</v>
      </c>
      <c r="H88" s="67">
        <f>RES_hhdet_num!G88+RES_hhdet_in!H88-RES_hhdet_num!H88</f>
        <v>27087.827920943033</v>
      </c>
      <c r="I88" s="67">
        <f>RES_hhdet_num!H88+RES_hhdet_in!I88-RES_hhdet_num!I88</f>
        <v>24742.018494103802</v>
      </c>
      <c r="J88" s="67">
        <f>RES_hhdet_num!I88+RES_hhdet_in!J88-RES_hhdet_num!J88</f>
        <v>17137.5</v>
      </c>
      <c r="K88" s="67">
        <f>RES_hhdet_num!J88+RES_hhdet_in!K88-RES_hhdet_num!K88</f>
        <v>22597.183454508136</v>
      </c>
      <c r="L88" s="67">
        <f>RES_hhdet_num!K88+RES_hhdet_in!L88-RES_hhdet_num!L88</f>
        <v>59714.805736086273</v>
      </c>
      <c r="M88" s="67">
        <f>RES_hhdet_num!L88+RES_hhdet_in!M88-RES_hhdet_num!M88</f>
        <v>21794.757548317255</v>
      </c>
      <c r="N88" s="67">
        <f>RES_hhdet_num!M88+RES_hhdet_in!N88-RES_hhdet_num!N88</f>
        <v>23013.831312483875</v>
      </c>
      <c r="O88" s="67">
        <f>RES_hhdet_num!N88+RES_hhdet_in!O88-RES_hhdet_num!O88</f>
        <v>24399.25</v>
      </c>
      <c r="P88" s="67">
        <f>RES_hhdet_num!O88+RES_hhdet_in!P88-RES_hhdet_num!P88</f>
        <v>24399.25</v>
      </c>
      <c r="Q88" s="67">
        <f>RES_hhdet_num!P88+RES_hhdet_in!Q88-RES_hhdet_num!Q88</f>
        <v>38026.999999999942</v>
      </c>
    </row>
    <row r="89" spans="1:17" ht="12" customHeight="1" x14ac:dyDescent="0.25">
      <c r="A89" s="23" t="s">
        <v>155</v>
      </c>
      <c r="B89" s="67"/>
      <c r="C89" s="67">
        <f>RES_hhdet_num!B89+RES_hhdet_in!C89-RES_hhdet_num!C89</f>
        <v>0</v>
      </c>
      <c r="D89" s="67">
        <f>RES_hhdet_num!C89+RES_hhdet_in!D89-RES_hhdet_num!D89</f>
        <v>0</v>
      </c>
      <c r="E89" s="67">
        <f>RES_hhdet_num!D89+RES_hhdet_in!E89-RES_hhdet_num!E89</f>
        <v>0</v>
      </c>
      <c r="F89" s="67">
        <f>RES_hhdet_num!E89+RES_hhdet_in!F89-RES_hhdet_num!F89</f>
        <v>0</v>
      </c>
      <c r="G89" s="67">
        <f>RES_hhdet_num!F89+RES_hhdet_in!G89-RES_hhdet_num!G89</f>
        <v>0</v>
      </c>
      <c r="H89" s="67">
        <f>RES_hhdet_num!G89+RES_hhdet_in!H89-RES_hhdet_num!H89</f>
        <v>0</v>
      </c>
      <c r="I89" s="67">
        <f>RES_hhdet_num!H89+RES_hhdet_in!I89-RES_hhdet_num!I89</f>
        <v>0</v>
      </c>
      <c r="J89" s="67">
        <f>RES_hhdet_num!I89+RES_hhdet_in!J89-RES_hhdet_num!J89</f>
        <v>0</v>
      </c>
      <c r="K89" s="67">
        <f>RES_hhdet_num!J89+RES_hhdet_in!K89-RES_hhdet_num!K89</f>
        <v>0</v>
      </c>
      <c r="L89" s="67">
        <f>RES_hhdet_num!K89+RES_hhdet_in!L89-RES_hhdet_num!L89</f>
        <v>0</v>
      </c>
      <c r="M89" s="67">
        <f>RES_hhdet_num!L89+RES_hhdet_in!M89-RES_hhdet_num!M89</f>
        <v>0</v>
      </c>
      <c r="N89" s="67">
        <f>RES_hhdet_num!M89+RES_hhdet_in!N89-RES_hhdet_num!N89</f>
        <v>0</v>
      </c>
      <c r="O89" s="67">
        <f>RES_hhdet_num!N89+RES_hhdet_in!O89-RES_hhdet_num!O89</f>
        <v>0</v>
      </c>
      <c r="P89" s="67">
        <f>RES_hhdet_num!O89+RES_hhdet_in!P89-RES_hhdet_num!P89</f>
        <v>0</v>
      </c>
      <c r="Q89" s="67">
        <f>RES_hhdet_num!P89+RES_hhdet_in!Q89-RES_hhdet_num!Q89</f>
        <v>0</v>
      </c>
    </row>
    <row r="90" spans="1:17" ht="12" hidden="1" customHeight="1" x14ac:dyDescent="0.25">
      <c r="A90" s="148" t="s">
        <v>55</v>
      </c>
      <c r="B90" s="67"/>
      <c r="C90" s="67">
        <f>RES_hhdet_num!B90+RES_hhdet_in!C90-RES_hhdet_num!C90</f>
        <v>0</v>
      </c>
      <c r="D90" s="67">
        <f>RES_hhdet_num!C90+RES_hhdet_in!D90-RES_hhdet_num!D90</f>
        <v>0</v>
      </c>
      <c r="E90" s="67">
        <f>RES_hhdet_num!D90+RES_hhdet_in!E90-RES_hhdet_num!E90</f>
        <v>0</v>
      </c>
      <c r="F90" s="67">
        <f>RES_hhdet_num!E90+RES_hhdet_in!F90-RES_hhdet_num!F90</f>
        <v>0</v>
      </c>
      <c r="G90" s="67">
        <f>RES_hhdet_num!F90+RES_hhdet_in!G90-RES_hhdet_num!G90</f>
        <v>0</v>
      </c>
      <c r="H90" s="67">
        <f>RES_hhdet_num!G90+RES_hhdet_in!H90-RES_hhdet_num!H90</f>
        <v>0</v>
      </c>
      <c r="I90" s="67">
        <f>RES_hhdet_num!H90+RES_hhdet_in!I90-RES_hhdet_num!I90</f>
        <v>0</v>
      </c>
      <c r="J90" s="67">
        <f>RES_hhdet_num!I90+RES_hhdet_in!J90-RES_hhdet_num!J90</f>
        <v>0</v>
      </c>
      <c r="K90" s="67">
        <f>RES_hhdet_num!J90+RES_hhdet_in!K90-RES_hhdet_num!K90</f>
        <v>0</v>
      </c>
      <c r="L90" s="67">
        <f>RES_hhdet_num!K90+RES_hhdet_in!L90-RES_hhdet_num!L90</f>
        <v>0</v>
      </c>
      <c r="M90" s="67">
        <f>RES_hhdet_num!L90+RES_hhdet_in!M90-RES_hhdet_num!M90</f>
        <v>0</v>
      </c>
      <c r="N90" s="67">
        <f>RES_hhdet_num!M90+RES_hhdet_in!N90-RES_hhdet_num!N90</f>
        <v>0</v>
      </c>
      <c r="O90" s="67">
        <f>RES_hhdet_num!N90+RES_hhdet_in!O90-RES_hhdet_num!O90</f>
        <v>0</v>
      </c>
      <c r="P90" s="67">
        <f>RES_hhdet_num!O90+RES_hhdet_in!P90-RES_hhdet_num!P90</f>
        <v>0</v>
      </c>
      <c r="Q90" s="67">
        <f>RES_hhdet_num!P90+RES_hhdet_in!Q90-RES_hhdet_num!Q90</f>
        <v>0</v>
      </c>
    </row>
    <row r="91" spans="1:17" ht="12" hidden="1" customHeight="1" x14ac:dyDescent="0.25">
      <c r="A91" s="148" t="s">
        <v>59</v>
      </c>
      <c r="B91" s="67"/>
      <c r="C91" s="67">
        <f>RES_hhdet_num!B91+RES_hhdet_in!C91-RES_hhdet_num!C91</f>
        <v>0</v>
      </c>
      <c r="D91" s="67">
        <f>RES_hhdet_num!C91+RES_hhdet_in!D91-RES_hhdet_num!D91</f>
        <v>0</v>
      </c>
      <c r="E91" s="67">
        <f>RES_hhdet_num!D91+RES_hhdet_in!E91-RES_hhdet_num!E91</f>
        <v>0</v>
      </c>
      <c r="F91" s="67">
        <f>RES_hhdet_num!E91+RES_hhdet_in!F91-RES_hhdet_num!F91</f>
        <v>0</v>
      </c>
      <c r="G91" s="67">
        <f>RES_hhdet_num!F91+RES_hhdet_in!G91-RES_hhdet_num!G91</f>
        <v>0</v>
      </c>
      <c r="H91" s="67">
        <f>RES_hhdet_num!G91+RES_hhdet_in!H91-RES_hhdet_num!H91</f>
        <v>0</v>
      </c>
      <c r="I91" s="67">
        <f>RES_hhdet_num!H91+RES_hhdet_in!I91-RES_hhdet_num!I91</f>
        <v>0</v>
      </c>
      <c r="J91" s="67">
        <f>RES_hhdet_num!I91+RES_hhdet_in!J91-RES_hhdet_num!J91</f>
        <v>0</v>
      </c>
      <c r="K91" s="67">
        <f>RES_hhdet_num!J91+RES_hhdet_in!K91-RES_hhdet_num!K91</f>
        <v>0</v>
      </c>
      <c r="L91" s="67">
        <f>RES_hhdet_num!K91+RES_hhdet_in!L91-RES_hhdet_num!L91</f>
        <v>0</v>
      </c>
      <c r="M91" s="67">
        <f>RES_hhdet_num!L91+RES_hhdet_in!M91-RES_hhdet_num!M91</f>
        <v>0</v>
      </c>
      <c r="N91" s="67">
        <f>RES_hhdet_num!M91+RES_hhdet_in!N91-RES_hhdet_num!N91</f>
        <v>0</v>
      </c>
      <c r="O91" s="67">
        <f>RES_hhdet_num!N91+RES_hhdet_in!O91-RES_hhdet_num!O91</f>
        <v>0</v>
      </c>
      <c r="P91" s="67">
        <f>RES_hhdet_num!O91+RES_hhdet_in!P91-RES_hhdet_num!P91</f>
        <v>0</v>
      </c>
      <c r="Q91" s="67">
        <f>RES_hhdet_num!P91+RES_hhdet_in!Q91-RES_hhdet_num!Q91</f>
        <v>0</v>
      </c>
    </row>
    <row r="92" spans="1:17" ht="12" customHeight="1" x14ac:dyDescent="0.25">
      <c r="A92" s="23" t="s">
        <v>144</v>
      </c>
      <c r="B92" s="67"/>
      <c r="C92" s="67">
        <f>RES_hhdet_num!B92+RES_hhdet_in!C92-RES_hhdet_num!C92</f>
        <v>1369.5</v>
      </c>
      <c r="D92" s="67">
        <f>RES_hhdet_num!C92+RES_hhdet_in!D92-RES_hhdet_num!D92</f>
        <v>1369.5</v>
      </c>
      <c r="E92" s="67">
        <f>RES_hhdet_num!D92+RES_hhdet_in!E92-RES_hhdet_num!E92</f>
        <v>1369.4999999999982</v>
      </c>
      <c r="F92" s="67">
        <f>RES_hhdet_num!E92+RES_hhdet_in!F92-RES_hhdet_num!F92</f>
        <v>1369.4999999999982</v>
      </c>
      <c r="G92" s="67">
        <f>RES_hhdet_num!F92+RES_hhdet_in!G92-RES_hhdet_num!G92</f>
        <v>1369.5000000000018</v>
      </c>
      <c r="H92" s="67">
        <f>RES_hhdet_num!G92+RES_hhdet_in!H92-RES_hhdet_num!H92</f>
        <v>1369.5</v>
      </c>
      <c r="I92" s="67">
        <f>RES_hhdet_num!H92+RES_hhdet_in!I92-RES_hhdet_num!I92</f>
        <v>1369.5</v>
      </c>
      <c r="J92" s="67">
        <f>RES_hhdet_num!I92+RES_hhdet_in!J92-RES_hhdet_num!J92</f>
        <v>1555.1603086432769</v>
      </c>
      <c r="K92" s="67">
        <f>RES_hhdet_num!J92+RES_hhdet_in!K92-RES_hhdet_num!K92</f>
        <v>2077.9834302770741</v>
      </c>
      <c r="L92" s="67">
        <f>RES_hhdet_num!K92+RES_hhdet_in!L92-RES_hhdet_num!L92</f>
        <v>2493.194693369076</v>
      </c>
      <c r="M92" s="67">
        <f>RES_hhdet_num!L92+RES_hhdet_in!M92-RES_hhdet_num!M92</f>
        <v>3282.6969365086934</v>
      </c>
      <c r="N92" s="67">
        <f>RES_hhdet_num!M92+RES_hhdet_in!N92-RES_hhdet_num!N92</f>
        <v>3304</v>
      </c>
      <c r="O92" s="67">
        <f>RES_hhdet_num!N92+RES_hhdet_in!O92-RES_hhdet_num!O92</f>
        <v>863</v>
      </c>
      <c r="P92" s="67">
        <f>RES_hhdet_num!O92+RES_hhdet_in!P92-RES_hhdet_num!P92</f>
        <v>1248</v>
      </c>
      <c r="Q92" s="67">
        <f>RES_hhdet_num!P92+RES_hhdet_in!Q92-RES_hhdet_num!Q92</f>
        <v>328.99999999999932</v>
      </c>
    </row>
    <row r="93" spans="1:17" ht="12" customHeight="1" x14ac:dyDescent="0.25">
      <c r="A93" s="23" t="s">
        <v>143</v>
      </c>
      <c r="B93" s="67"/>
      <c r="C93" s="67">
        <f>RES_hhdet_num!B93+RES_hhdet_in!C93-RES_hhdet_num!C93</f>
        <v>0</v>
      </c>
      <c r="D93" s="67">
        <f>RES_hhdet_num!C93+RES_hhdet_in!D93-RES_hhdet_num!D93</f>
        <v>0</v>
      </c>
      <c r="E93" s="67">
        <f>RES_hhdet_num!D93+RES_hhdet_in!E93-RES_hhdet_num!E93</f>
        <v>0</v>
      </c>
      <c r="F93" s="67">
        <f>RES_hhdet_num!E93+RES_hhdet_in!F93-RES_hhdet_num!F93</f>
        <v>0</v>
      </c>
      <c r="G93" s="67">
        <f>RES_hhdet_num!F93+RES_hhdet_in!G93-RES_hhdet_num!G93</f>
        <v>0</v>
      </c>
      <c r="H93" s="67">
        <f>RES_hhdet_num!G93+RES_hhdet_in!H93-RES_hhdet_num!H93</f>
        <v>0</v>
      </c>
      <c r="I93" s="67">
        <f>RES_hhdet_num!H93+RES_hhdet_in!I93-RES_hhdet_num!I93</f>
        <v>0</v>
      </c>
      <c r="J93" s="67">
        <f>RES_hhdet_num!I93+RES_hhdet_in!J93-RES_hhdet_num!J93</f>
        <v>0</v>
      </c>
      <c r="K93" s="67">
        <f>RES_hhdet_num!J93+RES_hhdet_in!K93-RES_hhdet_num!K93</f>
        <v>0</v>
      </c>
      <c r="L93" s="67">
        <f>RES_hhdet_num!K93+RES_hhdet_in!L93-RES_hhdet_num!L93</f>
        <v>0</v>
      </c>
      <c r="M93" s="67">
        <f>RES_hhdet_num!L93+RES_hhdet_in!M93-RES_hhdet_num!M93</f>
        <v>0</v>
      </c>
      <c r="N93" s="67">
        <f>RES_hhdet_num!M93+RES_hhdet_in!N93-RES_hhdet_num!N93</f>
        <v>0</v>
      </c>
      <c r="O93" s="67">
        <f>RES_hhdet_num!N93+RES_hhdet_in!O93-RES_hhdet_num!O93</f>
        <v>0</v>
      </c>
      <c r="P93" s="67">
        <f>RES_hhdet_num!O93+RES_hhdet_in!P93-RES_hhdet_num!P93</f>
        <v>0</v>
      </c>
      <c r="Q93" s="67">
        <f>RES_hhdet_num!P93+RES_hhdet_in!Q93-RES_hhdet_num!Q93</f>
        <v>0</v>
      </c>
    </row>
    <row r="94" spans="1:17" ht="12" hidden="1" customHeight="1" x14ac:dyDescent="0.25">
      <c r="A94" s="148" t="s">
        <v>57</v>
      </c>
      <c r="B94" s="67"/>
      <c r="C94" s="67">
        <f>RES_hhdet_num!B94+RES_hhdet_in!C94-RES_hhdet_num!C94</f>
        <v>0</v>
      </c>
      <c r="D94" s="67">
        <f>RES_hhdet_num!C94+RES_hhdet_in!D94-RES_hhdet_num!D94</f>
        <v>0</v>
      </c>
      <c r="E94" s="67">
        <f>RES_hhdet_num!D94+RES_hhdet_in!E94-RES_hhdet_num!E94</f>
        <v>0</v>
      </c>
      <c r="F94" s="67">
        <f>RES_hhdet_num!E94+RES_hhdet_in!F94-RES_hhdet_num!F94</f>
        <v>0</v>
      </c>
      <c r="G94" s="67">
        <f>RES_hhdet_num!F94+RES_hhdet_in!G94-RES_hhdet_num!G94</f>
        <v>0</v>
      </c>
      <c r="H94" s="67">
        <f>RES_hhdet_num!G94+RES_hhdet_in!H94-RES_hhdet_num!H94</f>
        <v>0</v>
      </c>
      <c r="I94" s="67">
        <f>RES_hhdet_num!H94+RES_hhdet_in!I94-RES_hhdet_num!I94</f>
        <v>0</v>
      </c>
      <c r="J94" s="67">
        <f>RES_hhdet_num!I94+RES_hhdet_in!J94-RES_hhdet_num!J94</f>
        <v>0</v>
      </c>
      <c r="K94" s="67">
        <f>RES_hhdet_num!J94+RES_hhdet_in!K94-RES_hhdet_num!K94</f>
        <v>0</v>
      </c>
      <c r="L94" s="67">
        <f>RES_hhdet_num!K94+RES_hhdet_in!L94-RES_hhdet_num!L94</f>
        <v>0</v>
      </c>
      <c r="M94" s="67">
        <f>RES_hhdet_num!L94+RES_hhdet_in!M94-RES_hhdet_num!M94</f>
        <v>0</v>
      </c>
      <c r="N94" s="67">
        <f>RES_hhdet_num!M94+RES_hhdet_in!N94-RES_hhdet_num!N94</f>
        <v>0</v>
      </c>
      <c r="O94" s="67">
        <f>RES_hhdet_num!N94+RES_hhdet_in!O94-RES_hhdet_num!O94</f>
        <v>0</v>
      </c>
      <c r="P94" s="67">
        <f>RES_hhdet_num!O94+RES_hhdet_in!P94-RES_hhdet_num!P94</f>
        <v>0</v>
      </c>
      <c r="Q94" s="67">
        <f>RES_hhdet_num!P94+RES_hhdet_in!Q94-RES_hhdet_num!Q94</f>
        <v>0</v>
      </c>
    </row>
    <row r="95" spans="1:17" ht="12" hidden="1" customHeight="1" x14ac:dyDescent="0.25">
      <c r="A95" s="148" t="s">
        <v>59</v>
      </c>
      <c r="B95" s="67"/>
      <c r="C95" s="67">
        <f>RES_hhdet_num!B95+RES_hhdet_in!C95-RES_hhdet_num!C95</f>
        <v>0</v>
      </c>
      <c r="D95" s="67">
        <f>RES_hhdet_num!C95+RES_hhdet_in!D95-RES_hhdet_num!D95</f>
        <v>0</v>
      </c>
      <c r="E95" s="67">
        <f>RES_hhdet_num!D95+RES_hhdet_in!E95-RES_hhdet_num!E95</f>
        <v>0</v>
      </c>
      <c r="F95" s="67">
        <f>RES_hhdet_num!E95+RES_hhdet_in!F95-RES_hhdet_num!F95</f>
        <v>0</v>
      </c>
      <c r="G95" s="67">
        <f>RES_hhdet_num!F95+RES_hhdet_in!G95-RES_hhdet_num!G95</f>
        <v>0</v>
      </c>
      <c r="H95" s="67">
        <f>RES_hhdet_num!G95+RES_hhdet_in!H95-RES_hhdet_num!H95</f>
        <v>0</v>
      </c>
      <c r="I95" s="67">
        <f>RES_hhdet_num!H95+RES_hhdet_in!I95-RES_hhdet_num!I95</f>
        <v>0</v>
      </c>
      <c r="J95" s="67">
        <f>RES_hhdet_num!I95+RES_hhdet_in!J95-RES_hhdet_num!J95</f>
        <v>0</v>
      </c>
      <c r="K95" s="67">
        <f>RES_hhdet_num!J95+RES_hhdet_in!K95-RES_hhdet_num!K95</f>
        <v>0</v>
      </c>
      <c r="L95" s="67">
        <f>RES_hhdet_num!K95+RES_hhdet_in!L95-RES_hhdet_num!L95</f>
        <v>0</v>
      </c>
      <c r="M95" s="67">
        <f>RES_hhdet_num!L95+RES_hhdet_in!M95-RES_hhdet_num!M95</f>
        <v>0</v>
      </c>
      <c r="N95" s="67">
        <f>RES_hhdet_num!M95+RES_hhdet_in!N95-RES_hhdet_num!N95</f>
        <v>0</v>
      </c>
      <c r="O95" s="67">
        <f>RES_hhdet_num!N95+RES_hhdet_in!O95-RES_hhdet_num!O95</f>
        <v>0</v>
      </c>
      <c r="P95" s="67">
        <f>RES_hhdet_num!O95+RES_hhdet_in!P95-RES_hhdet_num!P95</f>
        <v>0</v>
      </c>
      <c r="Q95" s="67">
        <f>RES_hhdet_num!P95+RES_hhdet_in!Q95-RES_hhdet_num!Q95</f>
        <v>0</v>
      </c>
    </row>
    <row r="96" spans="1:17" ht="12" customHeight="1" x14ac:dyDescent="0.25">
      <c r="A96" s="23" t="s">
        <v>142</v>
      </c>
      <c r="B96" s="67"/>
      <c r="C96" s="67">
        <f>RES_hhdet_num!B96+RES_hhdet_in!C96-RES_hhdet_num!C96</f>
        <v>1969.3716957138604</v>
      </c>
      <c r="D96" s="67">
        <f>RES_hhdet_num!C96+RES_hhdet_in!D96-RES_hhdet_num!D96</f>
        <v>954.75</v>
      </c>
      <c r="E96" s="67">
        <f>RES_hhdet_num!D96+RES_hhdet_in!E96-RES_hhdet_num!E96</f>
        <v>954.75000000000182</v>
      </c>
      <c r="F96" s="67">
        <f>RES_hhdet_num!E96+RES_hhdet_in!F96-RES_hhdet_num!F96</f>
        <v>7906.0000000000182</v>
      </c>
      <c r="G96" s="67">
        <f>RES_hhdet_num!F96+RES_hhdet_in!G96-RES_hhdet_num!G96</f>
        <v>0</v>
      </c>
      <c r="H96" s="67">
        <f>RES_hhdet_num!G96+RES_hhdet_in!H96-RES_hhdet_num!H96</f>
        <v>954.75000000000364</v>
      </c>
      <c r="I96" s="67">
        <f>RES_hhdet_num!H96+RES_hhdet_in!I96-RES_hhdet_num!I96</f>
        <v>954.75</v>
      </c>
      <c r="J96" s="67">
        <f>RES_hhdet_num!I96+RES_hhdet_in!J96-RES_hhdet_num!J96</f>
        <v>7543.2954824568369</v>
      </c>
      <c r="K96" s="67">
        <f>RES_hhdet_num!J96+RES_hhdet_in!K96-RES_hhdet_num!K96</f>
        <v>2980.6259296857243</v>
      </c>
      <c r="L96" s="67">
        <f>RES_hhdet_num!K96+RES_hhdet_in!L96-RES_hhdet_num!L96</f>
        <v>13920</v>
      </c>
      <c r="M96" s="67">
        <f>RES_hhdet_num!L96+RES_hhdet_in!M96-RES_hhdet_num!M96</f>
        <v>7223</v>
      </c>
      <c r="N96" s="67">
        <f>RES_hhdet_num!M96+RES_hhdet_in!N96-RES_hhdet_num!N96</f>
        <v>642</v>
      </c>
      <c r="O96" s="67">
        <f>RES_hhdet_num!N96+RES_hhdet_in!O96-RES_hhdet_num!O96</f>
        <v>72</v>
      </c>
      <c r="P96" s="67">
        <f>RES_hhdet_num!O96+RES_hhdet_in!P96-RES_hhdet_num!P96</f>
        <v>0</v>
      </c>
      <c r="Q96" s="67">
        <f>RES_hhdet_num!P96+RES_hhdet_in!Q96-RES_hhdet_num!Q96</f>
        <v>5.7298166211694479E-11</v>
      </c>
    </row>
    <row r="97" spans="1:17" ht="12" customHeight="1" x14ac:dyDescent="0.25">
      <c r="A97" s="23" t="s">
        <v>141</v>
      </c>
      <c r="B97" s="67"/>
      <c r="C97" s="67">
        <f>RES_hhdet_num!B97+RES_hhdet_in!C97-RES_hhdet_num!C97</f>
        <v>0</v>
      </c>
      <c r="D97" s="67">
        <f>RES_hhdet_num!C97+RES_hhdet_in!D97-RES_hhdet_num!D97</f>
        <v>0</v>
      </c>
      <c r="E97" s="67">
        <f>RES_hhdet_num!D97+RES_hhdet_in!E97-RES_hhdet_num!E97</f>
        <v>0</v>
      </c>
      <c r="F97" s="67">
        <f>RES_hhdet_num!E97+RES_hhdet_in!F97-RES_hhdet_num!F97</f>
        <v>0</v>
      </c>
      <c r="G97" s="67">
        <f>RES_hhdet_num!F97+RES_hhdet_in!G97-RES_hhdet_num!G97</f>
        <v>0</v>
      </c>
      <c r="H97" s="67">
        <f>RES_hhdet_num!G97+RES_hhdet_in!H97-RES_hhdet_num!H97</f>
        <v>0</v>
      </c>
      <c r="I97" s="67">
        <f>RES_hhdet_num!H97+RES_hhdet_in!I97-RES_hhdet_num!I97</f>
        <v>0</v>
      </c>
      <c r="J97" s="67">
        <f>RES_hhdet_num!I97+RES_hhdet_in!J97-RES_hhdet_num!J97</f>
        <v>0</v>
      </c>
      <c r="K97" s="67">
        <f>RES_hhdet_num!J97+RES_hhdet_in!K97-RES_hhdet_num!K97</f>
        <v>0</v>
      </c>
      <c r="L97" s="67">
        <f>RES_hhdet_num!K97+RES_hhdet_in!L97-RES_hhdet_num!L97</f>
        <v>0</v>
      </c>
      <c r="M97" s="67">
        <f>RES_hhdet_num!L97+RES_hhdet_in!M97-RES_hhdet_num!M97</f>
        <v>0</v>
      </c>
      <c r="N97" s="67">
        <f>RES_hhdet_num!M97+RES_hhdet_in!N97-RES_hhdet_num!N97</f>
        <v>0</v>
      </c>
      <c r="O97" s="67">
        <f>RES_hhdet_num!N97+RES_hhdet_in!O97-RES_hhdet_num!O97</f>
        <v>0</v>
      </c>
      <c r="P97" s="67">
        <f>RES_hhdet_num!O97+RES_hhdet_in!P97-RES_hhdet_num!P97</f>
        <v>0</v>
      </c>
      <c r="Q97" s="67">
        <f>RES_hhdet_num!P97+RES_hhdet_in!Q97-RES_hhdet_num!Q97</f>
        <v>0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f>RES_hhdet_num!B101+RES_hhdet_in!C101-RES_hhdet_num!C101</f>
        <v>0</v>
      </c>
      <c r="D101" s="67">
        <f>RES_hhdet_num!C101+RES_hhdet_in!D101-RES_hhdet_num!D101</f>
        <v>0</v>
      </c>
      <c r="E101" s="67">
        <f>RES_hhdet_num!D101+RES_hhdet_in!E101-RES_hhdet_num!E101</f>
        <v>0</v>
      </c>
      <c r="F101" s="67">
        <f>RES_hhdet_num!E101+RES_hhdet_in!F101-RES_hhdet_num!F101</f>
        <v>0</v>
      </c>
      <c r="G101" s="67">
        <f>RES_hhdet_num!F101+RES_hhdet_in!G101-RES_hhdet_num!G101</f>
        <v>0</v>
      </c>
      <c r="H101" s="67">
        <f>RES_hhdet_num!G101+RES_hhdet_in!H101-RES_hhdet_num!H101</f>
        <v>6491.7344061656877</v>
      </c>
      <c r="I101" s="67">
        <f>RES_hhdet_num!H101+RES_hhdet_in!I101-RES_hhdet_num!I101</f>
        <v>19</v>
      </c>
      <c r="J101" s="67">
        <f>RES_hhdet_num!I101+RES_hhdet_in!J101-RES_hhdet_num!J101</f>
        <v>0</v>
      </c>
      <c r="K101" s="67">
        <f>RES_hhdet_num!J101+RES_hhdet_in!K101-RES_hhdet_num!K101</f>
        <v>354.31575827905544</v>
      </c>
      <c r="L101" s="67">
        <f>RES_hhdet_num!K101+RES_hhdet_in!L101-RES_hhdet_num!L101</f>
        <v>287.41703853789295</v>
      </c>
      <c r="M101" s="67">
        <f>RES_hhdet_num!L101+RES_hhdet_in!M101-RES_hhdet_num!M101</f>
        <v>0</v>
      </c>
      <c r="N101" s="67">
        <f>RES_hhdet_num!M101+RES_hhdet_in!N101-RES_hhdet_num!N101</f>
        <v>2816.1550531217326</v>
      </c>
      <c r="O101" s="67">
        <f>RES_hhdet_num!N101+RES_hhdet_in!O101-RES_hhdet_num!O101</f>
        <v>3436.6918322431738</v>
      </c>
      <c r="P101" s="67">
        <f>RES_hhdet_num!O101+RES_hhdet_in!P101-RES_hhdet_num!P101</f>
        <v>2383.6665527896621</v>
      </c>
      <c r="Q101" s="67">
        <f>RES_hhdet_num!P101+RES_hhdet_in!Q101-RES_hhdet_num!Q101</f>
        <v>5572.9999999999982</v>
      </c>
    </row>
    <row r="102" spans="1:17" ht="12" customHeight="1" x14ac:dyDescent="0.25">
      <c r="A102" s="23" t="s">
        <v>57</v>
      </c>
      <c r="B102" s="67"/>
      <c r="C102" s="67">
        <f>RES_hhdet_num!B102+RES_hhdet_in!C102-RES_hhdet_num!C102</f>
        <v>19645.908052833343</v>
      </c>
      <c r="D102" s="67">
        <f>RES_hhdet_num!C102+RES_hhdet_in!D102-RES_hhdet_num!D102</f>
        <v>18124.908052833329</v>
      </c>
      <c r="E102" s="67">
        <f>RES_hhdet_num!D102+RES_hhdet_in!E102-RES_hhdet_num!E102</f>
        <v>19326.344768036943</v>
      </c>
      <c r="F102" s="67">
        <f>RES_hhdet_num!E102+RES_hhdet_in!F102-RES_hhdet_num!F102</f>
        <v>23137.007805265312</v>
      </c>
      <c r="G102" s="67">
        <f>RES_hhdet_num!F102+RES_hhdet_in!G102-RES_hhdet_num!G102</f>
        <v>23049.312661726028</v>
      </c>
      <c r="H102" s="67">
        <f>RES_hhdet_num!G102+RES_hhdet_in!H102-RES_hhdet_num!H102</f>
        <v>34189.511164891621</v>
      </c>
      <c r="I102" s="67">
        <f>RES_hhdet_num!H102+RES_hhdet_in!I102-RES_hhdet_num!I102</f>
        <v>36852.762299008406</v>
      </c>
      <c r="J102" s="67">
        <f>RES_hhdet_num!I102+RES_hhdet_in!J102-RES_hhdet_num!J102</f>
        <v>20547.914441666871</v>
      </c>
      <c r="K102" s="67">
        <f>RES_hhdet_num!J102+RES_hhdet_in!K102-RES_hhdet_num!K102</f>
        <v>27347.086368332923</v>
      </c>
      <c r="L102" s="67">
        <f>RES_hhdet_num!K102+RES_hhdet_in!L102-RES_hhdet_num!L102</f>
        <v>30798.189807979463</v>
      </c>
      <c r="M102" s="67">
        <f>RES_hhdet_num!L102+RES_hhdet_in!M102-RES_hhdet_num!M102</f>
        <v>35095.7660435375</v>
      </c>
      <c r="N102" s="67">
        <f>RES_hhdet_num!M102+RES_hhdet_in!N102-RES_hhdet_num!N102</f>
        <v>62871.805523683317</v>
      </c>
      <c r="O102" s="67">
        <f>RES_hhdet_num!N102+RES_hhdet_in!O102-RES_hhdet_num!O102</f>
        <v>62342.731479469046</v>
      </c>
      <c r="P102" s="67">
        <f>RES_hhdet_num!O102+RES_hhdet_in!P102-RES_hhdet_num!P102</f>
        <v>83640.215411847108</v>
      </c>
      <c r="Q102" s="67">
        <f>RES_hhdet_num!P102+RES_hhdet_in!Q102-RES_hhdet_num!Q102</f>
        <v>93789.999999999971</v>
      </c>
    </row>
    <row r="103" spans="1:17" ht="12" customHeight="1" x14ac:dyDescent="0.25">
      <c r="A103" s="29" t="s">
        <v>140</v>
      </c>
      <c r="B103" s="83"/>
      <c r="C103" s="83">
        <f>RES_hhdet_num!B103+RES_hhdet_in!C103-RES_hhdet_num!C103</f>
        <v>23468.25</v>
      </c>
      <c r="D103" s="83">
        <f>RES_hhdet_num!C103+RES_hhdet_in!D103-RES_hhdet_num!D103</f>
        <v>23468.25</v>
      </c>
      <c r="E103" s="83">
        <f>RES_hhdet_num!D103+RES_hhdet_in!E103-RES_hhdet_num!E103</f>
        <v>23468.25</v>
      </c>
      <c r="F103" s="83">
        <f>RES_hhdet_num!E103+RES_hhdet_in!F103-RES_hhdet_num!F103</f>
        <v>29305.561511012784</v>
      </c>
      <c r="G103" s="83">
        <f>RES_hhdet_num!F103+RES_hhdet_in!G103-RES_hhdet_num!G103</f>
        <v>38002.699995509669</v>
      </c>
      <c r="H103" s="83">
        <f>RES_hhdet_num!G103+RES_hhdet_in!H103-RES_hhdet_num!H103</f>
        <v>23468.249999999971</v>
      </c>
      <c r="I103" s="83">
        <f>RES_hhdet_num!H103+RES_hhdet_in!I103-RES_hhdet_num!I103</f>
        <v>23468.25</v>
      </c>
      <c r="J103" s="83">
        <f>RES_hhdet_num!I103+RES_hhdet_in!J103-RES_hhdet_num!J103</f>
        <v>23468.25</v>
      </c>
      <c r="K103" s="83">
        <f>RES_hhdet_num!J103+RES_hhdet_in!K103-RES_hhdet_num!K103</f>
        <v>42883.591947166715</v>
      </c>
      <c r="L103" s="83">
        <f>RES_hhdet_num!K103+RES_hhdet_in!L103-RES_hhdet_num!L103</f>
        <v>57031.062538323808</v>
      </c>
      <c r="M103" s="83">
        <f>RES_hhdet_num!L103+RES_hhdet_in!M103-RES_hhdet_num!M103</f>
        <v>48141.836962771631</v>
      </c>
      <c r="N103" s="83">
        <f>RES_hhdet_num!M103+RES_hhdet_in!N103-RES_hhdet_num!N103</f>
        <v>47021.811511012755</v>
      </c>
      <c r="O103" s="83">
        <f>RES_hhdet_num!N103+RES_hhdet_in!O103-RES_hhdet_num!O103</f>
        <v>23584.106294409867</v>
      </c>
      <c r="P103" s="83">
        <f>RES_hhdet_num!O103+RES_hhdet_in!P103-RES_hhdet_num!P103</f>
        <v>26116.881964636734</v>
      </c>
      <c r="Q103" s="83">
        <f>RES_hhdet_num!P103+RES_hhdet_in!Q103-RES_hhdet_num!Q103</f>
        <v>58461.333087829698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f>RES_hhdet_num!B107+RES_hhdet_in!C107-RES_hhdet_num!C107</f>
        <v>0</v>
      </c>
      <c r="D107" s="67">
        <f>RES_hhdet_num!C107+RES_hhdet_in!D107-RES_hhdet_num!D107</f>
        <v>0</v>
      </c>
      <c r="E107" s="67">
        <f>RES_hhdet_num!D107+RES_hhdet_in!E107-RES_hhdet_num!E107</f>
        <v>0</v>
      </c>
      <c r="F107" s="67">
        <f>RES_hhdet_num!E107+RES_hhdet_in!F107-RES_hhdet_num!F107</f>
        <v>0</v>
      </c>
      <c r="G107" s="67">
        <f>RES_hhdet_num!F107+RES_hhdet_in!G107-RES_hhdet_num!G107</f>
        <v>0</v>
      </c>
      <c r="H107" s="67">
        <f>RES_hhdet_num!G107+RES_hhdet_in!H107-RES_hhdet_num!H107</f>
        <v>0</v>
      </c>
      <c r="I107" s="67">
        <f>RES_hhdet_num!H107+RES_hhdet_in!I107-RES_hhdet_num!I107</f>
        <v>0</v>
      </c>
      <c r="J107" s="67">
        <f>RES_hhdet_num!I107+RES_hhdet_in!J107-RES_hhdet_num!J107</f>
        <v>0</v>
      </c>
      <c r="K107" s="67">
        <f>RES_hhdet_num!J107+RES_hhdet_in!K107-RES_hhdet_num!K107</f>
        <v>0</v>
      </c>
      <c r="L107" s="67">
        <f>RES_hhdet_num!K107+RES_hhdet_in!L107-RES_hhdet_num!L107</f>
        <v>0</v>
      </c>
      <c r="M107" s="67">
        <f>RES_hhdet_num!L107+RES_hhdet_in!M107-RES_hhdet_num!M107</f>
        <v>0</v>
      </c>
      <c r="N107" s="67">
        <f>RES_hhdet_num!M107+RES_hhdet_in!N107-RES_hhdet_num!N107</f>
        <v>0</v>
      </c>
      <c r="O107" s="67">
        <f>RES_hhdet_num!N107+RES_hhdet_in!O107-RES_hhdet_num!O107</f>
        <v>0</v>
      </c>
      <c r="P107" s="67">
        <f>RES_hhdet_num!O107+RES_hhdet_in!P107-RES_hhdet_num!P107</f>
        <v>0</v>
      </c>
      <c r="Q107" s="67">
        <f>RES_hhdet_num!P107+RES_hhdet_in!Q107-RES_hhdet_num!Q107</f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f>RES_hhdet_num!B110+RES_hhdet_in!C110-RES_hhdet_num!C110</f>
        <v>0</v>
      </c>
      <c r="D110" s="67">
        <f>RES_hhdet_num!C110+RES_hhdet_in!D110-RES_hhdet_num!D110</f>
        <v>0</v>
      </c>
      <c r="E110" s="67">
        <f>RES_hhdet_num!D110+RES_hhdet_in!E110-RES_hhdet_num!E110</f>
        <v>0</v>
      </c>
      <c r="F110" s="67">
        <f>RES_hhdet_num!E110+RES_hhdet_in!F110-RES_hhdet_num!F110</f>
        <v>0</v>
      </c>
      <c r="G110" s="67">
        <f>RES_hhdet_num!F110+RES_hhdet_in!G110-RES_hhdet_num!G110</f>
        <v>0</v>
      </c>
      <c r="H110" s="67">
        <f>RES_hhdet_num!G110+RES_hhdet_in!H110-RES_hhdet_num!H110</f>
        <v>0</v>
      </c>
      <c r="I110" s="67">
        <f>RES_hhdet_num!H110+RES_hhdet_in!I110-RES_hhdet_num!I110</f>
        <v>0</v>
      </c>
      <c r="J110" s="67">
        <f>RES_hhdet_num!I110+RES_hhdet_in!J110-RES_hhdet_num!J110</f>
        <v>0</v>
      </c>
      <c r="K110" s="67">
        <f>RES_hhdet_num!J110+RES_hhdet_in!K110-RES_hhdet_num!K110</f>
        <v>0</v>
      </c>
      <c r="L110" s="67">
        <f>RES_hhdet_num!K110+RES_hhdet_in!L110-RES_hhdet_num!L110</f>
        <v>0</v>
      </c>
      <c r="M110" s="67">
        <f>RES_hhdet_num!L110+RES_hhdet_in!M110-RES_hhdet_num!M110</f>
        <v>0</v>
      </c>
      <c r="N110" s="67">
        <f>RES_hhdet_num!M110+RES_hhdet_in!N110-RES_hhdet_num!N110</f>
        <v>0</v>
      </c>
      <c r="O110" s="67">
        <f>RES_hhdet_num!N110+RES_hhdet_in!O110-RES_hhdet_num!O110</f>
        <v>0</v>
      </c>
      <c r="P110" s="67">
        <f>RES_hhdet_num!O110+RES_hhdet_in!P110-RES_hhdet_num!P110</f>
        <v>0</v>
      </c>
      <c r="Q110" s="67">
        <f>RES_hhdet_num!P110+RES_hhdet_in!Q110-RES_hhdet_num!Q110</f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f>RES_hhdet_num!B112+RES_hhdet_in!C112-RES_hhdet_num!C112</f>
        <v>0</v>
      </c>
      <c r="D112" s="67">
        <f>RES_hhdet_num!C112+RES_hhdet_in!D112-RES_hhdet_num!D112</f>
        <v>0</v>
      </c>
      <c r="E112" s="67">
        <f>RES_hhdet_num!D112+RES_hhdet_in!E112-RES_hhdet_num!E112</f>
        <v>0</v>
      </c>
      <c r="F112" s="67">
        <f>RES_hhdet_num!E112+RES_hhdet_in!F112-RES_hhdet_num!F112</f>
        <v>0</v>
      </c>
      <c r="G112" s="67">
        <f>RES_hhdet_num!F112+RES_hhdet_in!G112-RES_hhdet_num!G112</f>
        <v>0</v>
      </c>
      <c r="H112" s="67">
        <f>RES_hhdet_num!G112+RES_hhdet_in!H112-RES_hhdet_num!H112</f>
        <v>0</v>
      </c>
      <c r="I112" s="67">
        <f>RES_hhdet_num!H112+RES_hhdet_in!I112-RES_hhdet_num!I112</f>
        <v>0</v>
      </c>
      <c r="J112" s="67">
        <f>RES_hhdet_num!I112+RES_hhdet_in!J112-RES_hhdet_num!J112</f>
        <v>0</v>
      </c>
      <c r="K112" s="67">
        <f>RES_hhdet_num!J112+RES_hhdet_in!K112-RES_hhdet_num!K112</f>
        <v>0</v>
      </c>
      <c r="L112" s="67">
        <f>RES_hhdet_num!K112+RES_hhdet_in!L112-RES_hhdet_num!L112</f>
        <v>0</v>
      </c>
      <c r="M112" s="67">
        <f>RES_hhdet_num!L112+RES_hhdet_in!M112-RES_hhdet_num!M112</f>
        <v>0</v>
      </c>
      <c r="N112" s="67">
        <f>RES_hhdet_num!M112+RES_hhdet_in!N112-RES_hhdet_num!N112</f>
        <v>0</v>
      </c>
      <c r="O112" s="67">
        <f>RES_hhdet_num!N112+RES_hhdet_in!O112-RES_hhdet_num!O112</f>
        <v>0</v>
      </c>
      <c r="P112" s="67">
        <f>RES_hhdet_num!O112+RES_hhdet_in!P112-RES_hhdet_num!P112</f>
        <v>0</v>
      </c>
      <c r="Q112" s="67">
        <f>RES_hhdet_num!P112+RES_hhdet_in!Q112-RES_hhdet_num!Q112</f>
        <v>0</v>
      </c>
    </row>
    <row r="113" spans="1:17" ht="12" customHeight="1" x14ac:dyDescent="0.25">
      <c r="A113" s="23" t="s">
        <v>151</v>
      </c>
      <c r="B113" s="67"/>
      <c r="C113" s="67">
        <f>RES_hhdet_num!B113+RES_hhdet_in!C113-RES_hhdet_num!C113</f>
        <v>0</v>
      </c>
      <c r="D113" s="67">
        <f>RES_hhdet_num!C113+RES_hhdet_in!D113-RES_hhdet_num!D113</f>
        <v>0</v>
      </c>
      <c r="E113" s="67">
        <f>RES_hhdet_num!D113+RES_hhdet_in!E113-RES_hhdet_num!E113</f>
        <v>0</v>
      </c>
      <c r="F113" s="67">
        <f>RES_hhdet_num!E113+RES_hhdet_in!F113-RES_hhdet_num!F113</f>
        <v>0</v>
      </c>
      <c r="G113" s="67">
        <f>RES_hhdet_num!F113+RES_hhdet_in!G113-RES_hhdet_num!G113</f>
        <v>0</v>
      </c>
      <c r="H113" s="67">
        <f>RES_hhdet_num!G113+RES_hhdet_in!H113-RES_hhdet_num!H113</f>
        <v>0</v>
      </c>
      <c r="I113" s="67">
        <f>RES_hhdet_num!H113+RES_hhdet_in!I113-RES_hhdet_num!I113</f>
        <v>0</v>
      </c>
      <c r="J113" s="67">
        <f>RES_hhdet_num!I113+RES_hhdet_in!J113-RES_hhdet_num!J113</f>
        <v>0</v>
      </c>
      <c r="K113" s="67">
        <f>RES_hhdet_num!J113+RES_hhdet_in!K113-RES_hhdet_num!K113</f>
        <v>0</v>
      </c>
      <c r="L113" s="67">
        <f>RES_hhdet_num!K113+RES_hhdet_in!L113-RES_hhdet_num!L113</f>
        <v>0</v>
      </c>
      <c r="M113" s="67">
        <f>RES_hhdet_num!L113+RES_hhdet_in!M113-RES_hhdet_num!M113</f>
        <v>0</v>
      </c>
      <c r="N113" s="67">
        <f>RES_hhdet_num!M113+RES_hhdet_in!N113-RES_hhdet_num!N113</f>
        <v>0</v>
      </c>
      <c r="O113" s="67">
        <f>RES_hhdet_num!N113+RES_hhdet_in!O113-RES_hhdet_num!O113</f>
        <v>0</v>
      </c>
      <c r="P113" s="67">
        <f>RES_hhdet_num!O113+RES_hhdet_in!P113-RES_hhdet_num!P113</f>
        <v>0</v>
      </c>
      <c r="Q113" s="67">
        <f>RES_hhdet_num!P113+RES_hhdet_in!Q113-RES_hhdet_num!Q113</f>
        <v>0</v>
      </c>
    </row>
    <row r="114" spans="1:17" ht="12" hidden="1" customHeight="1" x14ac:dyDescent="0.25">
      <c r="A114" s="148" t="s">
        <v>79</v>
      </c>
      <c r="B114" s="67"/>
      <c r="C114" s="67">
        <f>RES_hhdet_num!B114+RES_hhdet_in!C114-RES_hhdet_num!C114</f>
        <v>0</v>
      </c>
      <c r="D114" s="67">
        <f>RES_hhdet_num!C114+RES_hhdet_in!D114-RES_hhdet_num!D114</f>
        <v>0</v>
      </c>
      <c r="E114" s="67">
        <f>RES_hhdet_num!D114+RES_hhdet_in!E114-RES_hhdet_num!E114</f>
        <v>0</v>
      </c>
      <c r="F114" s="67">
        <f>RES_hhdet_num!E114+RES_hhdet_in!F114-RES_hhdet_num!F114</f>
        <v>0</v>
      </c>
      <c r="G114" s="67">
        <f>RES_hhdet_num!F114+RES_hhdet_in!G114-RES_hhdet_num!G114</f>
        <v>0</v>
      </c>
      <c r="H114" s="67">
        <f>RES_hhdet_num!G114+RES_hhdet_in!H114-RES_hhdet_num!H114</f>
        <v>0</v>
      </c>
      <c r="I114" s="67">
        <f>RES_hhdet_num!H114+RES_hhdet_in!I114-RES_hhdet_num!I114</f>
        <v>0</v>
      </c>
      <c r="J114" s="67">
        <f>RES_hhdet_num!I114+RES_hhdet_in!J114-RES_hhdet_num!J114</f>
        <v>0</v>
      </c>
      <c r="K114" s="67">
        <f>RES_hhdet_num!J114+RES_hhdet_in!K114-RES_hhdet_num!K114</f>
        <v>0</v>
      </c>
      <c r="L114" s="67">
        <f>RES_hhdet_num!K114+RES_hhdet_in!L114-RES_hhdet_num!L114</f>
        <v>0</v>
      </c>
      <c r="M114" s="67">
        <f>RES_hhdet_num!L114+RES_hhdet_in!M114-RES_hhdet_num!M114</f>
        <v>0</v>
      </c>
      <c r="N114" s="67">
        <f>RES_hhdet_num!M114+RES_hhdet_in!N114-RES_hhdet_num!N114</f>
        <v>0</v>
      </c>
      <c r="O114" s="67">
        <f>RES_hhdet_num!N114+RES_hhdet_in!O114-RES_hhdet_num!O114</f>
        <v>0</v>
      </c>
      <c r="P114" s="67">
        <f>RES_hhdet_num!O114+RES_hhdet_in!P114-RES_hhdet_num!P114</f>
        <v>0</v>
      </c>
      <c r="Q114" s="67">
        <f>RES_hhdet_num!P114+RES_hhdet_in!Q114-RES_hhdet_num!Q114</f>
        <v>0</v>
      </c>
    </row>
    <row r="115" spans="1:17" ht="12" hidden="1" customHeight="1" x14ac:dyDescent="0.25">
      <c r="A115" s="148" t="s">
        <v>59</v>
      </c>
      <c r="B115" s="67"/>
      <c r="C115" s="67">
        <f>RES_hhdet_num!B115+RES_hhdet_in!C115-RES_hhdet_num!C115</f>
        <v>0</v>
      </c>
      <c r="D115" s="67">
        <f>RES_hhdet_num!C115+RES_hhdet_in!D115-RES_hhdet_num!D115</f>
        <v>0</v>
      </c>
      <c r="E115" s="67">
        <f>RES_hhdet_num!D115+RES_hhdet_in!E115-RES_hhdet_num!E115</f>
        <v>0</v>
      </c>
      <c r="F115" s="67">
        <f>RES_hhdet_num!E115+RES_hhdet_in!F115-RES_hhdet_num!F115</f>
        <v>0</v>
      </c>
      <c r="G115" s="67">
        <f>RES_hhdet_num!F115+RES_hhdet_in!G115-RES_hhdet_num!G115</f>
        <v>0</v>
      </c>
      <c r="H115" s="67">
        <f>RES_hhdet_num!G115+RES_hhdet_in!H115-RES_hhdet_num!H115</f>
        <v>0</v>
      </c>
      <c r="I115" s="67">
        <f>RES_hhdet_num!H115+RES_hhdet_in!I115-RES_hhdet_num!I115</f>
        <v>0</v>
      </c>
      <c r="J115" s="67">
        <f>RES_hhdet_num!I115+RES_hhdet_in!J115-RES_hhdet_num!J115</f>
        <v>0</v>
      </c>
      <c r="K115" s="67">
        <f>RES_hhdet_num!J115+RES_hhdet_in!K115-RES_hhdet_num!K115</f>
        <v>0</v>
      </c>
      <c r="L115" s="67">
        <f>RES_hhdet_num!K115+RES_hhdet_in!L115-RES_hhdet_num!L115</f>
        <v>0</v>
      </c>
      <c r="M115" s="67">
        <f>RES_hhdet_num!L115+RES_hhdet_in!M115-RES_hhdet_num!M115</f>
        <v>0</v>
      </c>
      <c r="N115" s="67">
        <f>RES_hhdet_num!M115+RES_hhdet_in!N115-RES_hhdet_num!N115</f>
        <v>0</v>
      </c>
      <c r="O115" s="67">
        <f>RES_hhdet_num!N115+RES_hhdet_in!O115-RES_hhdet_num!O115</f>
        <v>0</v>
      </c>
      <c r="P115" s="67">
        <f>RES_hhdet_num!O115+RES_hhdet_in!P115-RES_hhdet_num!P115</f>
        <v>0</v>
      </c>
      <c r="Q115" s="67">
        <f>RES_hhdet_num!P115+RES_hhdet_in!Q115-RES_hhdet_num!Q115</f>
        <v>0</v>
      </c>
    </row>
    <row r="116" spans="1:17" ht="12" customHeight="1" x14ac:dyDescent="0.25">
      <c r="A116" s="23" t="s">
        <v>142</v>
      </c>
      <c r="B116" s="67"/>
      <c r="C116" s="67">
        <f>RES_hhdet_num!B116+RES_hhdet_in!C116-RES_hhdet_num!C116</f>
        <v>0</v>
      </c>
      <c r="D116" s="67">
        <f>RES_hhdet_num!C116+RES_hhdet_in!D116-RES_hhdet_num!D116</f>
        <v>0</v>
      </c>
      <c r="E116" s="67">
        <f>RES_hhdet_num!D116+RES_hhdet_in!E116-RES_hhdet_num!E116</f>
        <v>0</v>
      </c>
      <c r="F116" s="67">
        <f>RES_hhdet_num!E116+RES_hhdet_in!F116-RES_hhdet_num!F116</f>
        <v>0</v>
      </c>
      <c r="G116" s="67">
        <f>RES_hhdet_num!F116+RES_hhdet_in!G116-RES_hhdet_num!G116</f>
        <v>0</v>
      </c>
      <c r="H116" s="67">
        <f>RES_hhdet_num!G116+RES_hhdet_in!H116-RES_hhdet_num!H116</f>
        <v>0</v>
      </c>
      <c r="I116" s="67">
        <f>RES_hhdet_num!H116+RES_hhdet_in!I116-RES_hhdet_num!I116</f>
        <v>0</v>
      </c>
      <c r="J116" s="67">
        <f>RES_hhdet_num!I116+RES_hhdet_in!J116-RES_hhdet_num!J116</f>
        <v>0</v>
      </c>
      <c r="K116" s="67">
        <f>RES_hhdet_num!J116+RES_hhdet_in!K116-RES_hhdet_num!K116</f>
        <v>0</v>
      </c>
      <c r="L116" s="67">
        <f>RES_hhdet_num!K116+RES_hhdet_in!L116-RES_hhdet_num!L116</f>
        <v>0</v>
      </c>
      <c r="M116" s="67">
        <f>RES_hhdet_num!L116+RES_hhdet_in!M116-RES_hhdet_num!M116</f>
        <v>0</v>
      </c>
      <c r="N116" s="67">
        <f>RES_hhdet_num!M116+RES_hhdet_in!N116-RES_hhdet_num!N116</f>
        <v>0</v>
      </c>
      <c r="O116" s="67">
        <f>RES_hhdet_num!N116+RES_hhdet_in!O116-RES_hhdet_num!O116</f>
        <v>0</v>
      </c>
      <c r="P116" s="67">
        <f>RES_hhdet_num!O116+RES_hhdet_in!P116-RES_hhdet_num!P116</f>
        <v>0</v>
      </c>
      <c r="Q116" s="67">
        <f>RES_hhdet_num!P116+RES_hhdet_in!Q116-RES_hhdet_num!Q116</f>
        <v>0</v>
      </c>
    </row>
    <row r="117" spans="1:17" ht="12" customHeight="1" x14ac:dyDescent="0.25">
      <c r="A117" s="23" t="s">
        <v>141</v>
      </c>
      <c r="B117" s="67"/>
      <c r="C117" s="67">
        <f>RES_hhdet_num!B117+RES_hhdet_in!C117-RES_hhdet_num!C117</f>
        <v>0</v>
      </c>
      <c r="D117" s="67">
        <f>RES_hhdet_num!C117+RES_hhdet_in!D117-RES_hhdet_num!D117</f>
        <v>0</v>
      </c>
      <c r="E117" s="67">
        <f>RES_hhdet_num!D117+RES_hhdet_in!E117-RES_hhdet_num!E117</f>
        <v>0</v>
      </c>
      <c r="F117" s="67">
        <f>RES_hhdet_num!E117+RES_hhdet_in!F117-RES_hhdet_num!F117</f>
        <v>0</v>
      </c>
      <c r="G117" s="67">
        <f>RES_hhdet_num!F117+RES_hhdet_in!G117-RES_hhdet_num!G117</f>
        <v>0</v>
      </c>
      <c r="H117" s="67">
        <f>RES_hhdet_num!G117+RES_hhdet_in!H117-RES_hhdet_num!H117</f>
        <v>0</v>
      </c>
      <c r="I117" s="67">
        <f>RES_hhdet_num!H117+RES_hhdet_in!I117-RES_hhdet_num!I117</f>
        <v>0</v>
      </c>
      <c r="J117" s="67">
        <f>RES_hhdet_num!I117+RES_hhdet_in!J117-RES_hhdet_num!J117</f>
        <v>0</v>
      </c>
      <c r="K117" s="67">
        <f>RES_hhdet_num!J117+RES_hhdet_in!K117-RES_hhdet_num!K117</f>
        <v>0</v>
      </c>
      <c r="L117" s="67">
        <f>RES_hhdet_num!K117+RES_hhdet_in!L117-RES_hhdet_num!L117</f>
        <v>0</v>
      </c>
      <c r="M117" s="67">
        <f>RES_hhdet_num!L117+RES_hhdet_in!M117-RES_hhdet_num!M117</f>
        <v>0</v>
      </c>
      <c r="N117" s="67">
        <f>RES_hhdet_num!M117+RES_hhdet_in!N117-RES_hhdet_num!N117</f>
        <v>0</v>
      </c>
      <c r="O117" s="67">
        <f>RES_hhdet_num!N117+RES_hhdet_in!O117-RES_hhdet_num!O117</f>
        <v>0</v>
      </c>
      <c r="P117" s="67">
        <f>RES_hhdet_num!O117+RES_hhdet_in!P117-RES_hhdet_num!P117</f>
        <v>0</v>
      </c>
      <c r="Q117" s="67">
        <f>RES_hhdet_num!P117+RES_hhdet_in!Q117-RES_hhdet_num!Q117</f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f>RES_hhdet_num!B121+RES_hhdet_in!C121-RES_hhdet_num!C121</f>
        <v>0</v>
      </c>
      <c r="D121" s="67">
        <f>RES_hhdet_num!C121+RES_hhdet_in!D121-RES_hhdet_num!D121</f>
        <v>0</v>
      </c>
      <c r="E121" s="67">
        <f>RES_hhdet_num!D121+RES_hhdet_in!E121-RES_hhdet_num!E121</f>
        <v>0</v>
      </c>
      <c r="F121" s="67">
        <f>RES_hhdet_num!E121+RES_hhdet_in!F121-RES_hhdet_num!F121</f>
        <v>0</v>
      </c>
      <c r="G121" s="67">
        <f>RES_hhdet_num!F121+RES_hhdet_in!G121-RES_hhdet_num!G121</f>
        <v>0</v>
      </c>
      <c r="H121" s="67">
        <f>RES_hhdet_num!G121+RES_hhdet_in!H121-RES_hhdet_num!H121</f>
        <v>0</v>
      </c>
      <c r="I121" s="67">
        <f>RES_hhdet_num!H121+RES_hhdet_in!I121-RES_hhdet_num!I121</f>
        <v>0</v>
      </c>
      <c r="J121" s="67">
        <f>RES_hhdet_num!I121+RES_hhdet_in!J121-RES_hhdet_num!J121</f>
        <v>0</v>
      </c>
      <c r="K121" s="67">
        <f>RES_hhdet_num!J121+RES_hhdet_in!K121-RES_hhdet_num!K121</f>
        <v>0</v>
      </c>
      <c r="L121" s="67">
        <f>RES_hhdet_num!K121+RES_hhdet_in!L121-RES_hhdet_num!L121</f>
        <v>0</v>
      </c>
      <c r="M121" s="67">
        <f>RES_hhdet_num!L121+RES_hhdet_in!M121-RES_hhdet_num!M121</f>
        <v>0</v>
      </c>
      <c r="N121" s="67">
        <f>RES_hhdet_num!M121+RES_hhdet_in!N121-RES_hhdet_num!N121</f>
        <v>0</v>
      </c>
      <c r="O121" s="67">
        <f>RES_hhdet_num!N121+RES_hhdet_in!O121-RES_hhdet_num!O121</f>
        <v>0</v>
      </c>
      <c r="P121" s="67">
        <f>RES_hhdet_num!O121+RES_hhdet_in!P121-RES_hhdet_num!P121</f>
        <v>0</v>
      </c>
      <c r="Q121" s="67">
        <f>RES_hhdet_num!P121+RES_hhdet_in!Q121-RES_hhdet_num!Q121</f>
        <v>0</v>
      </c>
    </row>
    <row r="122" spans="1:17" ht="12" customHeight="1" x14ac:dyDescent="0.25">
      <c r="A122" s="29" t="s">
        <v>140</v>
      </c>
      <c r="B122" s="83"/>
      <c r="C122" s="83">
        <f>RES_hhdet_num!B122+RES_hhdet_in!C122-RES_hhdet_num!C122</f>
        <v>0</v>
      </c>
      <c r="D122" s="83">
        <f>RES_hhdet_num!C122+RES_hhdet_in!D122-RES_hhdet_num!D122</f>
        <v>0</v>
      </c>
      <c r="E122" s="83">
        <f>RES_hhdet_num!D122+RES_hhdet_in!E122-RES_hhdet_num!E122</f>
        <v>0</v>
      </c>
      <c r="F122" s="83">
        <f>RES_hhdet_num!E122+RES_hhdet_in!F122-RES_hhdet_num!F122</f>
        <v>0</v>
      </c>
      <c r="G122" s="83">
        <f>RES_hhdet_num!F122+RES_hhdet_in!G122-RES_hhdet_num!G122</f>
        <v>0</v>
      </c>
      <c r="H122" s="83">
        <f>RES_hhdet_num!G122+RES_hhdet_in!H122-RES_hhdet_num!H122</f>
        <v>0</v>
      </c>
      <c r="I122" s="83">
        <f>RES_hhdet_num!H122+RES_hhdet_in!I122-RES_hhdet_num!I122</f>
        <v>0</v>
      </c>
      <c r="J122" s="83">
        <f>RES_hhdet_num!I122+RES_hhdet_in!J122-RES_hhdet_num!J122</f>
        <v>0</v>
      </c>
      <c r="K122" s="83">
        <f>RES_hhdet_num!J122+RES_hhdet_in!K122-RES_hhdet_num!K122</f>
        <v>0</v>
      </c>
      <c r="L122" s="83">
        <f>RES_hhdet_num!K122+RES_hhdet_in!L122-RES_hhdet_num!L122</f>
        <v>0</v>
      </c>
      <c r="M122" s="83">
        <f>RES_hhdet_num!L122+RES_hhdet_in!M122-RES_hhdet_num!M122</f>
        <v>0</v>
      </c>
      <c r="N122" s="83">
        <f>RES_hhdet_num!M122+RES_hhdet_in!N122-RES_hhdet_num!N122</f>
        <v>0</v>
      </c>
      <c r="O122" s="83">
        <f>RES_hhdet_num!N122+RES_hhdet_in!O122-RES_hhdet_num!O122</f>
        <v>0</v>
      </c>
      <c r="P122" s="83">
        <f>RES_hhdet_num!O122+RES_hhdet_in!P122-RES_hhdet_num!P122</f>
        <v>0</v>
      </c>
      <c r="Q122" s="83">
        <f>RES_hhdet_num!P122+RES_hhdet_in!Q122-RES_hhdet_num!Q122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f>RES_hhdet_num!B126+RES_hhdet_in!C126-RES_hhdet_num!C126</f>
        <v>26568.0625</v>
      </c>
      <c r="D126" s="67">
        <f>RES_hhdet_num!C126+RES_hhdet_in!D126-RES_hhdet_num!D126</f>
        <v>26568.062500000058</v>
      </c>
      <c r="E126" s="67">
        <f>RES_hhdet_num!D126+RES_hhdet_in!E126-RES_hhdet_num!E126</f>
        <v>26568.0625</v>
      </c>
      <c r="F126" s="67">
        <f>RES_hhdet_num!E126+RES_hhdet_in!F126-RES_hhdet_num!F126</f>
        <v>26568.062499999942</v>
      </c>
      <c r="G126" s="67">
        <f>RES_hhdet_num!F126+RES_hhdet_in!G126-RES_hhdet_num!G126</f>
        <v>26568.062499999942</v>
      </c>
      <c r="H126" s="67">
        <f>RES_hhdet_num!G126+RES_hhdet_in!H126-RES_hhdet_num!H126</f>
        <v>26568.0625</v>
      </c>
      <c r="I126" s="67">
        <f>RES_hhdet_num!H126+RES_hhdet_in!I126-RES_hhdet_num!I126</f>
        <v>26568.062499999942</v>
      </c>
      <c r="J126" s="67">
        <f>RES_hhdet_num!I126+RES_hhdet_in!J126-RES_hhdet_num!J126</f>
        <v>26568.062500000116</v>
      </c>
      <c r="K126" s="67">
        <f>RES_hhdet_num!J126+RES_hhdet_in!K126-RES_hhdet_num!K126</f>
        <v>26568.0625</v>
      </c>
      <c r="L126" s="67">
        <f>RES_hhdet_num!K126+RES_hhdet_in!L126-RES_hhdet_num!L126</f>
        <v>26568.0625</v>
      </c>
      <c r="M126" s="67">
        <f>RES_hhdet_num!L126+RES_hhdet_in!M126-RES_hhdet_num!M126</f>
        <v>26568.062500000116</v>
      </c>
      <c r="N126" s="67">
        <f>RES_hhdet_num!M126+RES_hhdet_in!N126-RES_hhdet_num!N126</f>
        <v>26568.062499999884</v>
      </c>
      <c r="O126" s="67">
        <f>RES_hhdet_num!N126+RES_hhdet_in!O126-RES_hhdet_num!O126</f>
        <v>26568.062500000058</v>
      </c>
      <c r="P126" s="67">
        <f>RES_hhdet_num!O126+RES_hhdet_in!P126-RES_hhdet_num!P126</f>
        <v>26568.062500000058</v>
      </c>
      <c r="Q126" s="67">
        <f>RES_hhdet_num!P126+RES_hhdet_in!Q126-RES_hhdet_num!Q126</f>
        <v>26568.062499999942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f>RES_hhdet_num!B129+RES_hhdet_in!C129-RES_hhdet_num!C129</f>
        <v>0</v>
      </c>
      <c r="D129" s="67">
        <f>RES_hhdet_num!C129+RES_hhdet_in!D129-RES_hhdet_num!D129</f>
        <v>0</v>
      </c>
      <c r="E129" s="67">
        <f>RES_hhdet_num!D129+RES_hhdet_in!E129-RES_hhdet_num!E129</f>
        <v>0</v>
      </c>
      <c r="F129" s="67">
        <f>RES_hhdet_num!E129+RES_hhdet_in!F129-RES_hhdet_num!F129</f>
        <v>0</v>
      </c>
      <c r="G129" s="67">
        <f>RES_hhdet_num!F129+RES_hhdet_in!G129-RES_hhdet_num!G129</f>
        <v>0</v>
      </c>
      <c r="H129" s="67">
        <f>RES_hhdet_num!G129+RES_hhdet_in!H129-RES_hhdet_num!H129</f>
        <v>0</v>
      </c>
      <c r="I129" s="67">
        <f>RES_hhdet_num!H129+RES_hhdet_in!I129-RES_hhdet_num!I129</f>
        <v>0</v>
      </c>
      <c r="J129" s="67">
        <f>RES_hhdet_num!I129+RES_hhdet_in!J129-RES_hhdet_num!J129</f>
        <v>2</v>
      </c>
      <c r="K129" s="67">
        <f>RES_hhdet_num!J129+RES_hhdet_in!K129-RES_hhdet_num!K129</f>
        <v>1</v>
      </c>
      <c r="L129" s="67">
        <f>RES_hhdet_num!K129+RES_hhdet_in!L129-RES_hhdet_num!L129</f>
        <v>1</v>
      </c>
      <c r="M129" s="67">
        <f>RES_hhdet_num!L129+RES_hhdet_in!M129-RES_hhdet_num!M129</f>
        <v>2</v>
      </c>
      <c r="N129" s="67">
        <f>RES_hhdet_num!M129+RES_hhdet_in!N129-RES_hhdet_num!N129</f>
        <v>3</v>
      </c>
      <c r="O129" s="67">
        <f>RES_hhdet_num!N129+RES_hhdet_in!O129-RES_hhdet_num!O129</f>
        <v>6</v>
      </c>
      <c r="P129" s="67">
        <f>RES_hhdet_num!O129+RES_hhdet_in!P129-RES_hhdet_num!P129</f>
        <v>30</v>
      </c>
      <c r="Q129" s="67">
        <f>RES_hhdet_num!P129+RES_hhdet_in!Q129-RES_hhdet_num!Q129</f>
        <v>48.999999999999545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f>RES_hhdet_num!B131+RES_hhdet_in!C131-RES_hhdet_num!C131</f>
        <v>23992.490747476229</v>
      </c>
      <c r="D131" s="67">
        <f>RES_hhdet_num!C131+RES_hhdet_in!D131-RES_hhdet_num!D131</f>
        <v>18501.496506847441</v>
      </c>
      <c r="E131" s="67">
        <f>RES_hhdet_num!D131+RES_hhdet_in!E131-RES_hhdet_num!E131</f>
        <v>24655.604951831046</v>
      </c>
      <c r="F131" s="67">
        <f>RES_hhdet_num!E131+RES_hhdet_in!F131-RES_hhdet_num!F131</f>
        <v>30383.764430583222</v>
      </c>
      <c r="G131" s="67">
        <f>RES_hhdet_num!F131+RES_hhdet_in!G131-RES_hhdet_num!G131</f>
        <v>22911.753947074234</v>
      </c>
      <c r="H131" s="67">
        <f>RES_hhdet_num!G131+RES_hhdet_in!H131-RES_hhdet_num!H131</f>
        <v>18279.75</v>
      </c>
      <c r="I131" s="67">
        <f>RES_hhdet_num!H131+RES_hhdet_in!I131-RES_hhdet_num!I131</f>
        <v>18279.749999999942</v>
      </c>
      <c r="J131" s="67">
        <f>RES_hhdet_num!I131+RES_hhdet_in!J131-RES_hhdet_num!J131</f>
        <v>30257.795379918709</v>
      </c>
      <c r="K131" s="67">
        <f>RES_hhdet_num!J131+RES_hhdet_in!K131-RES_hhdet_num!K131</f>
        <v>21546.625</v>
      </c>
      <c r="L131" s="67">
        <f>RES_hhdet_num!K131+RES_hhdet_in!L131-RES_hhdet_num!L131</f>
        <v>27812.414414232364</v>
      </c>
      <c r="M131" s="67">
        <f>RES_hhdet_num!L131+RES_hhdet_in!M131-RES_hhdet_num!M131</f>
        <v>26483.979560389067</v>
      </c>
      <c r="N131" s="67">
        <f>RES_hhdet_num!M131+RES_hhdet_in!N131-RES_hhdet_num!N131</f>
        <v>25407.793525378569</v>
      </c>
      <c r="O131" s="67">
        <f>RES_hhdet_num!N131+RES_hhdet_in!O131-RES_hhdet_num!O131</f>
        <v>28119.747821636964</v>
      </c>
      <c r="P131" s="67">
        <f>RES_hhdet_num!O131+RES_hhdet_in!P131-RES_hhdet_num!P131</f>
        <v>26470.69204328896</v>
      </c>
      <c r="Q131" s="67">
        <f>RES_hhdet_num!P131+RES_hhdet_in!Q131-RES_hhdet_num!Q131</f>
        <v>25113.747635074076</v>
      </c>
    </row>
    <row r="132" spans="1:17" ht="12" customHeight="1" x14ac:dyDescent="0.25">
      <c r="A132" s="23" t="s">
        <v>147</v>
      </c>
      <c r="B132" s="67"/>
      <c r="C132" s="67">
        <f>RES_hhdet_num!B132+RES_hhdet_in!C132-RES_hhdet_num!C132</f>
        <v>0</v>
      </c>
      <c r="D132" s="67">
        <f>RES_hhdet_num!C132+RES_hhdet_in!D132-RES_hhdet_num!D132</f>
        <v>0</v>
      </c>
      <c r="E132" s="67">
        <f>RES_hhdet_num!D132+RES_hhdet_in!E132-RES_hhdet_num!E132</f>
        <v>0</v>
      </c>
      <c r="F132" s="67">
        <f>RES_hhdet_num!E132+RES_hhdet_in!F132-RES_hhdet_num!F132</f>
        <v>0</v>
      </c>
      <c r="G132" s="67">
        <f>RES_hhdet_num!F132+RES_hhdet_in!G132-RES_hhdet_num!G132</f>
        <v>0</v>
      </c>
      <c r="H132" s="67">
        <f>RES_hhdet_num!G132+RES_hhdet_in!H132-RES_hhdet_num!H132</f>
        <v>0</v>
      </c>
      <c r="I132" s="67">
        <f>RES_hhdet_num!H132+RES_hhdet_in!I132-RES_hhdet_num!I132</f>
        <v>0</v>
      </c>
      <c r="J132" s="67">
        <f>RES_hhdet_num!I132+RES_hhdet_in!J132-RES_hhdet_num!J132</f>
        <v>0</v>
      </c>
      <c r="K132" s="67">
        <f>RES_hhdet_num!J132+RES_hhdet_in!K132-RES_hhdet_num!K132</f>
        <v>0</v>
      </c>
      <c r="L132" s="67">
        <f>RES_hhdet_num!K132+RES_hhdet_in!L132-RES_hhdet_num!L132</f>
        <v>0</v>
      </c>
      <c r="M132" s="67">
        <f>RES_hhdet_num!L132+RES_hhdet_in!M132-RES_hhdet_num!M132</f>
        <v>0</v>
      </c>
      <c r="N132" s="67">
        <f>RES_hhdet_num!M132+RES_hhdet_in!N132-RES_hhdet_num!N132</f>
        <v>0</v>
      </c>
      <c r="O132" s="67">
        <f>RES_hhdet_num!N132+RES_hhdet_in!O132-RES_hhdet_num!O132</f>
        <v>0</v>
      </c>
      <c r="P132" s="67">
        <f>RES_hhdet_num!O132+RES_hhdet_in!P132-RES_hhdet_num!P132</f>
        <v>0</v>
      </c>
      <c r="Q132" s="67">
        <f>RES_hhdet_num!P132+RES_hhdet_in!Q132-RES_hhdet_num!Q132</f>
        <v>0</v>
      </c>
    </row>
    <row r="133" spans="1:17" ht="12" hidden="1" customHeight="1" x14ac:dyDescent="0.25">
      <c r="A133" s="148" t="s">
        <v>61</v>
      </c>
      <c r="B133" s="67"/>
      <c r="C133" s="67">
        <f>RES_hhdet_num!B133+RES_hhdet_in!C133-RES_hhdet_num!C133</f>
        <v>0</v>
      </c>
      <c r="D133" s="67">
        <f>RES_hhdet_num!C133+RES_hhdet_in!D133-RES_hhdet_num!D133</f>
        <v>0</v>
      </c>
      <c r="E133" s="67">
        <f>RES_hhdet_num!D133+RES_hhdet_in!E133-RES_hhdet_num!E133</f>
        <v>0</v>
      </c>
      <c r="F133" s="67">
        <f>RES_hhdet_num!E133+RES_hhdet_in!F133-RES_hhdet_num!F133</f>
        <v>0</v>
      </c>
      <c r="G133" s="67">
        <f>RES_hhdet_num!F133+RES_hhdet_in!G133-RES_hhdet_num!G133</f>
        <v>0</v>
      </c>
      <c r="H133" s="67">
        <f>RES_hhdet_num!G133+RES_hhdet_in!H133-RES_hhdet_num!H133</f>
        <v>0</v>
      </c>
      <c r="I133" s="67">
        <f>RES_hhdet_num!H133+RES_hhdet_in!I133-RES_hhdet_num!I133</f>
        <v>0</v>
      </c>
      <c r="J133" s="67">
        <f>RES_hhdet_num!I133+RES_hhdet_in!J133-RES_hhdet_num!J133</f>
        <v>0</v>
      </c>
      <c r="K133" s="67">
        <f>RES_hhdet_num!J133+RES_hhdet_in!K133-RES_hhdet_num!K133</f>
        <v>0</v>
      </c>
      <c r="L133" s="67">
        <f>RES_hhdet_num!K133+RES_hhdet_in!L133-RES_hhdet_num!L133</f>
        <v>0</v>
      </c>
      <c r="M133" s="67">
        <f>RES_hhdet_num!L133+RES_hhdet_in!M133-RES_hhdet_num!M133</f>
        <v>0</v>
      </c>
      <c r="N133" s="67">
        <f>RES_hhdet_num!M133+RES_hhdet_in!N133-RES_hhdet_num!N133</f>
        <v>0</v>
      </c>
      <c r="O133" s="67">
        <f>RES_hhdet_num!N133+RES_hhdet_in!O133-RES_hhdet_num!O133</f>
        <v>0</v>
      </c>
      <c r="P133" s="67">
        <f>RES_hhdet_num!O133+RES_hhdet_in!P133-RES_hhdet_num!P133</f>
        <v>0</v>
      </c>
      <c r="Q133" s="67">
        <f>RES_hhdet_num!P133+RES_hhdet_in!Q133-RES_hhdet_num!Q133</f>
        <v>0</v>
      </c>
    </row>
    <row r="134" spans="1:17" ht="12" hidden="1" customHeight="1" x14ac:dyDescent="0.25">
      <c r="A134" s="148" t="s">
        <v>59</v>
      </c>
      <c r="B134" s="67"/>
      <c r="C134" s="67">
        <f>RES_hhdet_num!B134+RES_hhdet_in!C134-RES_hhdet_num!C134</f>
        <v>0</v>
      </c>
      <c r="D134" s="67">
        <f>RES_hhdet_num!C134+RES_hhdet_in!D134-RES_hhdet_num!D134</f>
        <v>0</v>
      </c>
      <c r="E134" s="67">
        <f>RES_hhdet_num!D134+RES_hhdet_in!E134-RES_hhdet_num!E134</f>
        <v>0</v>
      </c>
      <c r="F134" s="67">
        <f>RES_hhdet_num!E134+RES_hhdet_in!F134-RES_hhdet_num!F134</f>
        <v>0</v>
      </c>
      <c r="G134" s="67">
        <f>RES_hhdet_num!F134+RES_hhdet_in!G134-RES_hhdet_num!G134</f>
        <v>0</v>
      </c>
      <c r="H134" s="67">
        <f>RES_hhdet_num!G134+RES_hhdet_in!H134-RES_hhdet_num!H134</f>
        <v>0</v>
      </c>
      <c r="I134" s="67">
        <f>RES_hhdet_num!H134+RES_hhdet_in!I134-RES_hhdet_num!I134</f>
        <v>0</v>
      </c>
      <c r="J134" s="67">
        <f>RES_hhdet_num!I134+RES_hhdet_in!J134-RES_hhdet_num!J134</f>
        <v>0</v>
      </c>
      <c r="K134" s="67">
        <f>RES_hhdet_num!J134+RES_hhdet_in!K134-RES_hhdet_num!K134</f>
        <v>0</v>
      </c>
      <c r="L134" s="67">
        <f>RES_hhdet_num!K134+RES_hhdet_in!L134-RES_hhdet_num!L134</f>
        <v>0</v>
      </c>
      <c r="M134" s="67">
        <f>RES_hhdet_num!L134+RES_hhdet_in!M134-RES_hhdet_num!M134</f>
        <v>0</v>
      </c>
      <c r="N134" s="67">
        <f>RES_hhdet_num!M134+RES_hhdet_in!N134-RES_hhdet_num!N134</f>
        <v>0</v>
      </c>
      <c r="O134" s="67">
        <f>RES_hhdet_num!N134+RES_hhdet_in!O134-RES_hhdet_num!O134</f>
        <v>0</v>
      </c>
      <c r="P134" s="67">
        <f>RES_hhdet_num!O134+RES_hhdet_in!P134-RES_hhdet_num!P134</f>
        <v>0</v>
      </c>
      <c r="Q134" s="67">
        <f>RES_hhdet_num!P134+RES_hhdet_in!Q134-RES_hhdet_num!Q134</f>
        <v>0</v>
      </c>
    </row>
    <row r="135" spans="1:17" ht="12" customHeight="1" x14ac:dyDescent="0.25">
      <c r="A135" s="23" t="s">
        <v>142</v>
      </c>
      <c r="B135" s="67"/>
      <c r="C135" s="67">
        <f>RES_hhdet_num!B135+RES_hhdet_in!C135-RES_hhdet_num!C135</f>
        <v>3293.2499999999927</v>
      </c>
      <c r="D135" s="67">
        <f>RES_hhdet_num!C135+RES_hhdet_in!D135-RES_hhdet_num!D135</f>
        <v>8066.5659931525806</v>
      </c>
      <c r="E135" s="67">
        <f>RES_hhdet_num!D135+RES_hhdet_in!E135-RES_hhdet_num!E135</f>
        <v>3293.25</v>
      </c>
      <c r="F135" s="67">
        <f>RES_hhdet_num!E135+RES_hhdet_in!F135-RES_hhdet_num!F135</f>
        <v>3293.25</v>
      </c>
      <c r="G135" s="67">
        <f>RES_hhdet_num!F135+RES_hhdet_in!G135-RES_hhdet_num!G135</f>
        <v>3656.3085529256641</v>
      </c>
      <c r="H135" s="67">
        <f>RES_hhdet_num!G135+RES_hhdet_in!H135-RES_hhdet_num!H135</f>
        <v>10788.400390289971</v>
      </c>
      <c r="I135" s="67">
        <f>RES_hhdet_num!H135+RES_hhdet_in!I135-RES_hhdet_num!I135</f>
        <v>8789.9833576339752</v>
      </c>
      <c r="J135" s="67">
        <f>RES_hhdet_num!I135+RES_hhdet_in!J135-RES_hhdet_num!J135</f>
        <v>3152.4143358883193</v>
      </c>
      <c r="K135" s="67">
        <f>RES_hhdet_num!J135+RES_hhdet_in!K135-RES_hhdet_num!K135</f>
        <v>21193.999999999985</v>
      </c>
      <c r="L135" s="67">
        <f>RES_hhdet_num!K135+RES_hhdet_in!L135-RES_hhdet_num!L135</f>
        <v>0</v>
      </c>
      <c r="M135" s="67">
        <f>RES_hhdet_num!L135+RES_hhdet_in!M135-RES_hhdet_num!M135</f>
        <v>1244.3519142323635</v>
      </c>
      <c r="N135" s="67">
        <f>RES_hhdet_num!M135+RES_hhdet_in!N135-RES_hhdet_num!N135</f>
        <v>2910.0000000000177</v>
      </c>
      <c r="O135" s="67">
        <f>RES_hhdet_num!N135+RES_hhdet_in!O135-RES_hhdet_num!O135</f>
        <v>0</v>
      </c>
      <c r="P135" s="67">
        <f>RES_hhdet_num!O135+RES_hhdet_in!P135-RES_hhdet_num!P135</f>
        <v>1551.6853216369054</v>
      </c>
      <c r="Q135" s="67">
        <f>RES_hhdet_num!P135+RES_hhdet_in!Q135-RES_hhdet_num!Q135</f>
        <v>1467.7085176262663</v>
      </c>
    </row>
    <row r="136" spans="1:17" ht="12" customHeight="1" x14ac:dyDescent="0.25">
      <c r="A136" s="23" t="s">
        <v>141</v>
      </c>
      <c r="B136" s="67"/>
      <c r="C136" s="67">
        <f>RES_hhdet_num!B136+RES_hhdet_in!C136-RES_hhdet_num!C136</f>
        <v>0</v>
      </c>
      <c r="D136" s="67">
        <f>RES_hhdet_num!C136+RES_hhdet_in!D136-RES_hhdet_num!D136</f>
        <v>0</v>
      </c>
      <c r="E136" s="67">
        <f>RES_hhdet_num!D136+RES_hhdet_in!E136-RES_hhdet_num!E136</f>
        <v>0</v>
      </c>
      <c r="F136" s="67">
        <f>RES_hhdet_num!E136+RES_hhdet_in!F136-RES_hhdet_num!F136</f>
        <v>0</v>
      </c>
      <c r="G136" s="67">
        <f>RES_hhdet_num!F136+RES_hhdet_in!G136-RES_hhdet_num!G136</f>
        <v>0</v>
      </c>
      <c r="H136" s="67">
        <f>RES_hhdet_num!G136+RES_hhdet_in!H136-RES_hhdet_num!H136</f>
        <v>0</v>
      </c>
      <c r="I136" s="67">
        <f>RES_hhdet_num!H136+RES_hhdet_in!I136-RES_hhdet_num!I136</f>
        <v>0</v>
      </c>
      <c r="J136" s="67">
        <f>RES_hhdet_num!I136+RES_hhdet_in!J136-RES_hhdet_num!J136</f>
        <v>0</v>
      </c>
      <c r="K136" s="67">
        <f>RES_hhdet_num!J136+RES_hhdet_in!K136-RES_hhdet_num!K136</f>
        <v>0</v>
      </c>
      <c r="L136" s="67">
        <f>RES_hhdet_num!K136+RES_hhdet_in!L136-RES_hhdet_num!L136</f>
        <v>0</v>
      </c>
      <c r="M136" s="67">
        <f>RES_hhdet_num!L136+RES_hhdet_in!M136-RES_hhdet_num!M136</f>
        <v>0</v>
      </c>
      <c r="N136" s="67">
        <f>RES_hhdet_num!M136+RES_hhdet_in!N136-RES_hhdet_num!N136</f>
        <v>0</v>
      </c>
      <c r="O136" s="67">
        <f>RES_hhdet_num!N136+RES_hhdet_in!O136-RES_hhdet_num!O136</f>
        <v>0</v>
      </c>
      <c r="P136" s="67">
        <f>RES_hhdet_num!O136+RES_hhdet_in!P136-RES_hhdet_num!P136</f>
        <v>0</v>
      </c>
      <c r="Q136" s="67">
        <f>RES_hhdet_num!P136+RES_hhdet_in!Q136-RES_hhdet_num!Q136</f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f>RES_hhdet_num!B140+RES_hhdet_in!C140-RES_hhdet_num!C140</f>
        <v>21969.978688737756</v>
      </c>
      <c r="D140" s="67">
        <f>RES_hhdet_num!C140+RES_hhdet_in!D140-RES_hhdet_num!D140</f>
        <v>16042.349300031288</v>
      </c>
      <c r="E140" s="67">
        <f>RES_hhdet_num!D140+RES_hhdet_in!E140-RES_hhdet_num!E140</f>
        <v>15105.607279551157</v>
      </c>
      <c r="F140" s="67">
        <f>RES_hhdet_num!E140+RES_hhdet_in!F140-RES_hhdet_num!F140</f>
        <v>16147.586394220576</v>
      </c>
      <c r="G140" s="67">
        <f>RES_hhdet_num!F140+RES_hhdet_in!G140-RES_hhdet_num!G140</f>
        <v>14298.000000000029</v>
      </c>
      <c r="H140" s="67">
        <f>RES_hhdet_num!G140+RES_hhdet_in!H140-RES_hhdet_num!H140</f>
        <v>17354.238803420303</v>
      </c>
      <c r="I140" s="67">
        <f>RES_hhdet_num!H140+RES_hhdet_in!I140-RES_hhdet_num!I140</f>
        <v>28760.556916811533</v>
      </c>
      <c r="J140" s="67">
        <f>RES_hhdet_num!I140+RES_hhdet_in!J140-RES_hhdet_num!J140</f>
        <v>14298</v>
      </c>
      <c r="K140" s="67">
        <f>RES_hhdet_num!J140+RES_hhdet_in!K140-RES_hhdet_num!K140</f>
        <v>24190.100188492957</v>
      </c>
      <c r="L140" s="67">
        <f>RES_hhdet_num!K140+RES_hhdet_in!L140-RES_hhdet_num!L140</f>
        <v>17920.349300031303</v>
      </c>
      <c r="M140" s="67">
        <f>RES_hhdet_num!L140+RES_hhdet_in!M140-RES_hhdet_num!M140</f>
        <v>18256.642720448843</v>
      </c>
      <c r="N140" s="67">
        <f>RES_hhdet_num!M140+RES_hhdet_in!N140-RES_hhdet_num!N140</f>
        <v>17214.663605779468</v>
      </c>
      <c r="O140" s="67">
        <f>RES_hhdet_num!N140+RES_hhdet_in!O140-RES_hhdet_num!O140</f>
        <v>31590.65573913994</v>
      </c>
      <c r="P140" s="67">
        <f>RES_hhdet_num!O140+RES_hhdet_in!P140-RES_hhdet_num!P140</f>
        <v>16008.011196579668</v>
      </c>
      <c r="Q140" s="67">
        <f>RES_hhdet_num!P140+RES_hhdet_in!Q140-RES_hhdet_num!Q140</f>
        <v>24379.239291965365</v>
      </c>
    </row>
    <row r="141" spans="1:17" ht="12" customHeight="1" x14ac:dyDescent="0.25">
      <c r="A141" s="29" t="s">
        <v>140</v>
      </c>
      <c r="B141" s="83"/>
      <c r="C141" s="83">
        <f>RES_hhdet_num!B141+RES_hhdet_in!C141-RES_hhdet_num!C141</f>
        <v>25553.999999999942</v>
      </c>
      <c r="D141" s="83">
        <f>RES_hhdet_num!C141+RES_hhdet_in!D141-RES_hhdet_num!D141</f>
        <v>25554.000000000058</v>
      </c>
      <c r="E141" s="83">
        <f>RES_hhdet_num!D141+RES_hhdet_in!E141-RES_hhdet_num!E141</f>
        <v>25554.000000000058</v>
      </c>
      <c r="F141" s="83">
        <f>RES_hhdet_num!E141+RES_hhdet_in!F141-RES_hhdet_num!F141</f>
        <v>27262.398894220474</v>
      </c>
      <c r="G141" s="83">
        <f>RES_hhdet_num!F141+RES_hhdet_in!G141-RES_hhdet_num!G141</f>
        <v>37126.380734801613</v>
      </c>
      <c r="H141" s="83">
        <f>RES_hhdet_num!G141+RES_hhdet_in!H141-RES_hhdet_num!H141</f>
        <v>27629.823696579668</v>
      </c>
      <c r="I141" s="83">
        <f>RES_hhdet_num!H141+RES_hhdet_in!I141-RES_hhdet_num!I141</f>
        <v>25553.999999999971</v>
      </c>
      <c r="J141" s="83">
        <f>RES_hhdet_num!I141+RES_hhdet_in!J141-RES_hhdet_num!J141</f>
        <v>25554</v>
      </c>
      <c r="K141" s="83">
        <f>RES_hhdet_num!J141+RES_hhdet_in!K141-RES_hhdet_num!K141</f>
        <v>44137.912688492914</v>
      </c>
      <c r="L141" s="83">
        <f>RES_hhdet_num!K141+RES_hhdet_in!L141-RES_hhdet_num!L141</f>
        <v>40886.713199968683</v>
      </c>
      <c r="M141" s="83">
        <f>RES_hhdet_num!L141+RES_hhdet_in!M141-RES_hhdet_num!M141</f>
        <v>46840.211494195624</v>
      </c>
      <c r="N141" s="83">
        <f>RES_hhdet_num!M141+RES_hhdet_in!N141-RES_hhdet_num!N141</f>
        <v>37061.398894220591</v>
      </c>
      <c r="O141" s="83">
        <f>RES_hhdet_num!N141+RES_hhdet_in!O141-RES_hhdet_num!O141</f>
        <v>42767.380734801642</v>
      </c>
      <c r="P141" s="83">
        <f>RES_hhdet_num!O141+RES_hhdet_in!P141-RES_hhdet_num!P141</f>
        <v>31996.051303420332</v>
      </c>
      <c r="Q141" s="83">
        <f>RES_hhdet_num!P141+RES_hhdet_in!Q141-RES_hhdet_num!Q141</f>
        <v>36115.50558318838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f>RES_hhdet_num!B145+RES_hhdet_in!C145-RES_hhdet_num!C145</f>
        <v>0</v>
      </c>
      <c r="D145" s="67">
        <f>RES_hhdet_num!C145+RES_hhdet_in!D145-RES_hhdet_num!D145</f>
        <v>0</v>
      </c>
      <c r="E145" s="67">
        <f>RES_hhdet_num!D145+RES_hhdet_in!E145-RES_hhdet_num!E145</f>
        <v>0</v>
      </c>
      <c r="F145" s="67">
        <f>RES_hhdet_num!E145+RES_hhdet_in!F145-RES_hhdet_num!F145</f>
        <v>0</v>
      </c>
      <c r="G145" s="67">
        <f>RES_hhdet_num!F145+RES_hhdet_in!G145-RES_hhdet_num!G145</f>
        <v>0</v>
      </c>
      <c r="H145" s="67">
        <f>RES_hhdet_num!G145+RES_hhdet_in!H145-RES_hhdet_num!H145</f>
        <v>0</v>
      </c>
      <c r="I145" s="67">
        <f>RES_hhdet_num!H145+RES_hhdet_in!I145-RES_hhdet_num!I145</f>
        <v>0</v>
      </c>
      <c r="J145" s="67">
        <f>RES_hhdet_num!I145+RES_hhdet_in!J145-RES_hhdet_num!J145</f>
        <v>0</v>
      </c>
      <c r="K145" s="67">
        <f>RES_hhdet_num!J145+RES_hhdet_in!K145-RES_hhdet_num!K145</f>
        <v>0</v>
      </c>
      <c r="L145" s="67">
        <f>RES_hhdet_num!K145+RES_hhdet_in!L145-RES_hhdet_num!L145</f>
        <v>0</v>
      </c>
      <c r="M145" s="67">
        <f>RES_hhdet_num!L145+RES_hhdet_in!M145-RES_hhdet_num!M145</f>
        <v>0</v>
      </c>
      <c r="N145" s="67">
        <f>RES_hhdet_num!M145+RES_hhdet_in!N145-RES_hhdet_num!N145</f>
        <v>0</v>
      </c>
      <c r="O145" s="67">
        <f>RES_hhdet_num!N145+RES_hhdet_in!O145-RES_hhdet_num!O145</f>
        <v>0</v>
      </c>
      <c r="P145" s="67">
        <f>RES_hhdet_num!O145+RES_hhdet_in!P145-RES_hhdet_num!P145</f>
        <v>0</v>
      </c>
      <c r="Q145" s="67">
        <f>RES_hhdet_num!P145+RES_hhdet_in!Q145-RES_hhdet_num!Q145</f>
        <v>0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f>RES_hhdet_num!B147+RES_hhdet_in!C147-RES_hhdet_num!C147</f>
        <v>0</v>
      </c>
      <c r="D147" s="67">
        <f>RES_hhdet_num!C147+RES_hhdet_in!D147-RES_hhdet_num!D147</f>
        <v>0</v>
      </c>
      <c r="E147" s="67">
        <f>RES_hhdet_num!D147+RES_hhdet_in!E147-RES_hhdet_num!E147</f>
        <v>0</v>
      </c>
      <c r="F147" s="67">
        <f>RES_hhdet_num!E147+RES_hhdet_in!F147-RES_hhdet_num!F147</f>
        <v>0</v>
      </c>
      <c r="G147" s="67">
        <f>RES_hhdet_num!F147+RES_hhdet_in!G147-RES_hhdet_num!G147</f>
        <v>0</v>
      </c>
      <c r="H147" s="67">
        <f>RES_hhdet_num!G147+RES_hhdet_in!H147-RES_hhdet_num!H147</f>
        <v>0</v>
      </c>
      <c r="I147" s="67">
        <f>RES_hhdet_num!H147+RES_hhdet_in!I147-RES_hhdet_num!I147</f>
        <v>0</v>
      </c>
      <c r="J147" s="67">
        <f>RES_hhdet_num!I147+RES_hhdet_in!J147-RES_hhdet_num!J147</f>
        <v>0</v>
      </c>
      <c r="K147" s="67">
        <f>RES_hhdet_num!J147+RES_hhdet_in!K147-RES_hhdet_num!K147</f>
        <v>0</v>
      </c>
      <c r="L147" s="67">
        <f>RES_hhdet_num!K147+RES_hhdet_in!L147-RES_hhdet_num!L147</f>
        <v>0</v>
      </c>
      <c r="M147" s="67">
        <f>RES_hhdet_num!L147+RES_hhdet_in!M147-RES_hhdet_num!M147</f>
        <v>0</v>
      </c>
      <c r="N147" s="67">
        <f>RES_hhdet_num!M147+RES_hhdet_in!N147-RES_hhdet_num!N147</f>
        <v>0</v>
      </c>
      <c r="O147" s="67">
        <f>RES_hhdet_num!N147+RES_hhdet_in!O147-RES_hhdet_num!O147</f>
        <v>0</v>
      </c>
      <c r="P147" s="67">
        <f>RES_hhdet_num!O147+RES_hhdet_in!P147-RES_hhdet_num!P147</f>
        <v>0</v>
      </c>
      <c r="Q147" s="67">
        <f>RES_hhdet_num!P147+RES_hhdet_in!Q147-RES_hhdet_num!Q147</f>
        <v>0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f>RES_hhdet_num!B149+RES_hhdet_in!C149-RES_hhdet_num!C149</f>
        <v>0</v>
      </c>
      <c r="D149" s="67">
        <f>RES_hhdet_num!C149+RES_hhdet_in!D149-RES_hhdet_num!D149</f>
        <v>0</v>
      </c>
      <c r="E149" s="67">
        <f>RES_hhdet_num!D149+RES_hhdet_in!E149-RES_hhdet_num!E149</f>
        <v>0</v>
      </c>
      <c r="F149" s="67">
        <f>RES_hhdet_num!E149+RES_hhdet_in!F149-RES_hhdet_num!F149</f>
        <v>0</v>
      </c>
      <c r="G149" s="67">
        <f>RES_hhdet_num!F149+RES_hhdet_in!G149-RES_hhdet_num!G149</f>
        <v>0</v>
      </c>
      <c r="H149" s="67">
        <f>RES_hhdet_num!G149+RES_hhdet_in!H149-RES_hhdet_num!H149</f>
        <v>0</v>
      </c>
      <c r="I149" s="67">
        <f>RES_hhdet_num!H149+RES_hhdet_in!I149-RES_hhdet_num!I149</f>
        <v>0</v>
      </c>
      <c r="J149" s="67">
        <f>RES_hhdet_num!I149+RES_hhdet_in!J149-RES_hhdet_num!J149</f>
        <v>0</v>
      </c>
      <c r="K149" s="67">
        <f>RES_hhdet_num!J149+RES_hhdet_in!K149-RES_hhdet_num!K149</f>
        <v>0</v>
      </c>
      <c r="L149" s="67">
        <f>RES_hhdet_num!K149+RES_hhdet_in!L149-RES_hhdet_num!L149</f>
        <v>0</v>
      </c>
      <c r="M149" s="67">
        <f>RES_hhdet_num!L149+RES_hhdet_in!M149-RES_hhdet_num!M149</f>
        <v>0</v>
      </c>
      <c r="N149" s="67">
        <f>RES_hhdet_num!M149+RES_hhdet_in!N149-RES_hhdet_num!N149</f>
        <v>0</v>
      </c>
      <c r="O149" s="67">
        <f>RES_hhdet_num!N149+RES_hhdet_in!O149-RES_hhdet_num!O149</f>
        <v>0</v>
      </c>
      <c r="P149" s="67">
        <f>RES_hhdet_num!O149+RES_hhdet_in!P149-RES_hhdet_num!P149</f>
        <v>0</v>
      </c>
      <c r="Q149" s="67">
        <f>RES_hhdet_num!P149+RES_hhdet_in!Q149-RES_hhdet_num!Q149</f>
        <v>0</v>
      </c>
    </row>
    <row r="150" spans="1:17" ht="12" customHeight="1" x14ac:dyDescent="0.25">
      <c r="A150" s="23" t="s">
        <v>143</v>
      </c>
      <c r="B150" s="67"/>
      <c r="C150" s="67">
        <f>RES_hhdet_num!B150+RES_hhdet_in!C150-RES_hhdet_num!C150</f>
        <v>0</v>
      </c>
      <c r="D150" s="67">
        <f>RES_hhdet_num!C150+RES_hhdet_in!D150-RES_hhdet_num!D150</f>
        <v>0</v>
      </c>
      <c r="E150" s="67">
        <f>RES_hhdet_num!D150+RES_hhdet_in!E150-RES_hhdet_num!E150</f>
        <v>0</v>
      </c>
      <c r="F150" s="67">
        <f>RES_hhdet_num!E150+RES_hhdet_in!F150-RES_hhdet_num!F150</f>
        <v>0</v>
      </c>
      <c r="G150" s="67">
        <f>RES_hhdet_num!F150+RES_hhdet_in!G150-RES_hhdet_num!G150</f>
        <v>0</v>
      </c>
      <c r="H150" s="67">
        <f>RES_hhdet_num!G150+RES_hhdet_in!H150-RES_hhdet_num!H150</f>
        <v>0</v>
      </c>
      <c r="I150" s="67">
        <f>RES_hhdet_num!H150+RES_hhdet_in!I150-RES_hhdet_num!I150</f>
        <v>0</v>
      </c>
      <c r="J150" s="67">
        <f>RES_hhdet_num!I150+RES_hhdet_in!J150-RES_hhdet_num!J150</f>
        <v>0</v>
      </c>
      <c r="K150" s="67">
        <f>RES_hhdet_num!J150+RES_hhdet_in!K150-RES_hhdet_num!K150</f>
        <v>0</v>
      </c>
      <c r="L150" s="67">
        <f>RES_hhdet_num!K150+RES_hhdet_in!L150-RES_hhdet_num!L150</f>
        <v>0</v>
      </c>
      <c r="M150" s="67">
        <f>RES_hhdet_num!L150+RES_hhdet_in!M150-RES_hhdet_num!M150</f>
        <v>0</v>
      </c>
      <c r="N150" s="67">
        <f>RES_hhdet_num!M150+RES_hhdet_in!N150-RES_hhdet_num!N150</f>
        <v>0</v>
      </c>
      <c r="O150" s="67">
        <f>RES_hhdet_num!N150+RES_hhdet_in!O150-RES_hhdet_num!O150</f>
        <v>0</v>
      </c>
      <c r="P150" s="67">
        <f>RES_hhdet_num!O150+RES_hhdet_in!P150-RES_hhdet_num!P150</f>
        <v>0</v>
      </c>
      <c r="Q150" s="67">
        <f>RES_hhdet_num!P150+RES_hhdet_in!Q150-RES_hhdet_num!Q150</f>
        <v>0</v>
      </c>
    </row>
    <row r="151" spans="1:17" ht="12" hidden="1" customHeight="1" x14ac:dyDescent="0.25">
      <c r="A151" s="148" t="s">
        <v>57</v>
      </c>
      <c r="B151" s="67"/>
      <c r="C151" s="67">
        <f>RES_hhdet_num!B151+RES_hhdet_in!C151-RES_hhdet_num!C151</f>
        <v>0</v>
      </c>
      <c r="D151" s="67">
        <f>RES_hhdet_num!C151+RES_hhdet_in!D151-RES_hhdet_num!D151</f>
        <v>0</v>
      </c>
      <c r="E151" s="67">
        <f>RES_hhdet_num!D151+RES_hhdet_in!E151-RES_hhdet_num!E151</f>
        <v>0</v>
      </c>
      <c r="F151" s="67">
        <f>RES_hhdet_num!E151+RES_hhdet_in!F151-RES_hhdet_num!F151</f>
        <v>0</v>
      </c>
      <c r="G151" s="67">
        <f>RES_hhdet_num!F151+RES_hhdet_in!G151-RES_hhdet_num!G151</f>
        <v>0</v>
      </c>
      <c r="H151" s="67">
        <f>RES_hhdet_num!G151+RES_hhdet_in!H151-RES_hhdet_num!H151</f>
        <v>0</v>
      </c>
      <c r="I151" s="67">
        <f>RES_hhdet_num!H151+RES_hhdet_in!I151-RES_hhdet_num!I151</f>
        <v>0</v>
      </c>
      <c r="J151" s="67">
        <f>RES_hhdet_num!I151+RES_hhdet_in!J151-RES_hhdet_num!J151</f>
        <v>0</v>
      </c>
      <c r="K151" s="67">
        <f>RES_hhdet_num!J151+RES_hhdet_in!K151-RES_hhdet_num!K151</f>
        <v>0</v>
      </c>
      <c r="L151" s="67">
        <f>RES_hhdet_num!K151+RES_hhdet_in!L151-RES_hhdet_num!L151</f>
        <v>0</v>
      </c>
      <c r="M151" s="67">
        <f>RES_hhdet_num!L151+RES_hhdet_in!M151-RES_hhdet_num!M151</f>
        <v>0</v>
      </c>
      <c r="N151" s="67">
        <f>RES_hhdet_num!M151+RES_hhdet_in!N151-RES_hhdet_num!N151</f>
        <v>0</v>
      </c>
      <c r="O151" s="67">
        <f>RES_hhdet_num!N151+RES_hhdet_in!O151-RES_hhdet_num!O151</f>
        <v>0</v>
      </c>
      <c r="P151" s="67">
        <f>RES_hhdet_num!O151+RES_hhdet_in!P151-RES_hhdet_num!P151</f>
        <v>0</v>
      </c>
      <c r="Q151" s="67">
        <f>RES_hhdet_num!P151+RES_hhdet_in!Q151-RES_hhdet_num!Q151</f>
        <v>0</v>
      </c>
    </row>
    <row r="152" spans="1:17" ht="12" hidden="1" customHeight="1" x14ac:dyDescent="0.25">
      <c r="A152" s="148" t="s">
        <v>59</v>
      </c>
      <c r="B152" s="67"/>
      <c r="C152" s="67">
        <f>RES_hhdet_num!B152+RES_hhdet_in!C152-RES_hhdet_num!C152</f>
        <v>0</v>
      </c>
      <c r="D152" s="67">
        <f>RES_hhdet_num!C152+RES_hhdet_in!D152-RES_hhdet_num!D152</f>
        <v>0</v>
      </c>
      <c r="E152" s="67">
        <f>RES_hhdet_num!D152+RES_hhdet_in!E152-RES_hhdet_num!E152</f>
        <v>0</v>
      </c>
      <c r="F152" s="67">
        <f>RES_hhdet_num!E152+RES_hhdet_in!F152-RES_hhdet_num!F152</f>
        <v>0</v>
      </c>
      <c r="G152" s="67">
        <f>RES_hhdet_num!F152+RES_hhdet_in!G152-RES_hhdet_num!G152</f>
        <v>0</v>
      </c>
      <c r="H152" s="67">
        <f>RES_hhdet_num!G152+RES_hhdet_in!H152-RES_hhdet_num!H152</f>
        <v>0</v>
      </c>
      <c r="I152" s="67">
        <f>RES_hhdet_num!H152+RES_hhdet_in!I152-RES_hhdet_num!I152</f>
        <v>0</v>
      </c>
      <c r="J152" s="67">
        <f>RES_hhdet_num!I152+RES_hhdet_in!J152-RES_hhdet_num!J152</f>
        <v>0</v>
      </c>
      <c r="K152" s="67">
        <f>RES_hhdet_num!J152+RES_hhdet_in!K152-RES_hhdet_num!K152</f>
        <v>0</v>
      </c>
      <c r="L152" s="67">
        <f>RES_hhdet_num!K152+RES_hhdet_in!L152-RES_hhdet_num!L152</f>
        <v>0</v>
      </c>
      <c r="M152" s="67">
        <f>RES_hhdet_num!L152+RES_hhdet_in!M152-RES_hhdet_num!M152</f>
        <v>0</v>
      </c>
      <c r="N152" s="67">
        <f>RES_hhdet_num!M152+RES_hhdet_in!N152-RES_hhdet_num!N152</f>
        <v>0</v>
      </c>
      <c r="O152" s="67">
        <f>RES_hhdet_num!N152+RES_hhdet_in!O152-RES_hhdet_num!O152</f>
        <v>0</v>
      </c>
      <c r="P152" s="67">
        <f>RES_hhdet_num!O152+RES_hhdet_in!P152-RES_hhdet_num!P152</f>
        <v>0</v>
      </c>
      <c r="Q152" s="67">
        <f>RES_hhdet_num!P152+RES_hhdet_in!Q152-RES_hhdet_num!Q152</f>
        <v>0</v>
      </c>
    </row>
    <row r="153" spans="1:17" ht="12" customHeight="1" x14ac:dyDescent="0.25">
      <c r="A153" s="23" t="s">
        <v>142</v>
      </c>
      <c r="B153" s="67"/>
      <c r="C153" s="67">
        <f>RES_hhdet_num!B153+RES_hhdet_in!C153-RES_hhdet_num!C153</f>
        <v>0</v>
      </c>
      <c r="D153" s="67">
        <f>RES_hhdet_num!C153+RES_hhdet_in!D153-RES_hhdet_num!D153</f>
        <v>0</v>
      </c>
      <c r="E153" s="67">
        <f>RES_hhdet_num!D153+RES_hhdet_in!E153-RES_hhdet_num!E153</f>
        <v>0</v>
      </c>
      <c r="F153" s="67">
        <f>RES_hhdet_num!E153+RES_hhdet_in!F153-RES_hhdet_num!F153</f>
        <v>0</v>
      </c>
      <c r="G153" s="67">
        <f>RES_hhdet_num!F153+RES_hhdet_in!G153-RES_hhdet_num!G153</f>
        <v>0</v>
      </c>
      <c r="H153" s="67">
        <f>RES_hhdet_num!G153+RES_hhdet_in!H153-RES_hhdet_num!H153</f>
        <v>0</v>
      </c>
      <c r="I153" s="67">
        <f>RES_hhdet_num!H153+RES_hhdet_in!I153-RES_hhdet_num!I153</f>
        <v>0</v>
      </c>
      <c r="J153" s="67">
        <f>RES_hhdet_num!I153+RES_hhdet_in!J153-RES_hhdet_num!J153</f>
        <v>0</v>
      </c>
      <c r="K153" s="67">
        <f>RES_hhdet_num!J153+RES_hhdet_in!K153-RES_hhdet_num!K153</f>
        <v>0</v>
      </c>
      <c r="L153" s="67">
        <f>RES_hhdet_num!K153+RES_hhdet_in!L153-RES_hhdet_num!L153</f>
        <v>0</v>
      </c>
      <c r="M153" s="67">
        <f>RES_hhdet_num!L153+RES_hhdet_in!M153-RES_hhdet_num!M153</f>
        <v>0</v>
      </c>
      <c r="N153" s="67">
        <f>RES_hhdet_num!M153+RES_hhdet_in!N153-RES_hhdet_num!N153</f>
        <v>0</v>
      </c>
      <c r="O153" s="67">
        <f>RES_hhdet_num!N153+RES_hhdet_in!O153-RES_hhdet_num!O153</f>
        <v>0</v>
      </c>
      <c r="P153" s="67">
        <f>RES_hhdet_num!O153+RES_hhdet_in!P153-RES_hhdet_num!P153</f>
        <v>0</v>
      </c>
      <c r="Q153" s="67">
        <f>RES_hhdet_num!P153+RES_hhdet_in!Q153-RES_hhdet_num!Q153</f>
        <v>0</v>
      </c>
    </row>
    <row r="154" spans="1:17" ht="12" customHeight="1" x14ac:dyDescent="0.25">
      <c r="A154" s="23" t="s">
        <v>141</v>
      </c>
      <c r="B154" s="67"/>
      <c r="C154" s="67">
        <f>RES_hhdet_num!B154+RES_hhdet_in!C154-RES_hhdet_num!C154</f>
        <v>0</v>
      </c>
      <c r="D154" s="67">
        <f>RES_hhdet_num!C154+RES_hhdet_in!D154-RES_hhdet_num!D154</f>
        <v>0</v>
      </c>
      <c r="E154" s="67">
        <f>RES_hhdet_num!D154+RES_hhdet_in!E154-RES_hhdet_num!E154</f>
        <v>0</v>
      </c>
      <c r="F154" s="67">
        <f>RES_hhdet_num!E154+RES_hhdet_in!F154-RES_hhdet_num!F154</f>
        <v>0</v>
      </c>
      <c r="G154" s="67">
        <f>RES_hhdet_num!F154+RES_hhdet_in!G154-RES_hhdet_num!G154</f>
        <v>0</v>
      </c>
      <c r="H154" s="67">
        <f>RES_hhdet_num!G154+RES_hhdet_in!H154-RES_hhdet_num!H154</f>
        <v>0</v>
      </c>
      <c r="I154" s="67">
        <f>RES_hhdet_num!H154+RES_hhdet_in!I154-RES_hhdet_num!I154</f>
        <v>0</v>
      </c>
      <c r="J154" s="67">
        <f>RES_hhdet_num!I154+RES_hhdet_in!J154-RES_hhdet_num!J154</f>
        <v>0</v>
      </c>
      <c r="K154" s="67">
        <f>RES_hhdet_num!J154+RES_hhdet_in!K154-RES_hhdet_num!K154</f>
        <v>0</v>
      </c>
      <c r="L154" s="67">
        <f>RES_hhdet_num!K154+RES_hhdet_in!L154-RES_hhdet_num!L154</f>
        <v>0</v>
      </c>
      <c r="M154" s="67">
        <f>RES_hhdet_num!L154+RES_hhdet_in!M154-RES_hhdet_num!M154</f>
        <v>0</v>
      </c>
      <c r="N154" s="67">
        <f>RES_hhdet_num!M154+RES_hhdet_in!N154-RES_hhdet_num!N154</f>
        <v>0</v>
      </c>
      <c r="O154" s="67">
        <f>RES_hhdet_num!N154+RES_hhdet_in!O154-RES_hhdet_num!O154</f>
        <v>0</v>
      </c>
      <c r="P154" s="67">
        <f>RES_hhdet_num!O154+RES_hhdet_in!P154-RES_hhdet_num!P154</f>
        <v>0</v>
      </c>
      <c r="Q154" s="67">
        <f>RES_hhdet_num!P154+RES_hhdet_in!Q154-RES_hhdet_num!Q154</f>
        <v>0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f>RES_hhdet_num!B158+RES_hhdet_in!C158-RES_hhdet_num!C158</f>
        <v>0</v>
      </c>
      <c r="D158" s="67">
        <f>RES_hhdet_num!C158+RES_hhdet_in!D158-RES_hhdet_num!D158</f>
        <v>0</v>
      </c>
      <c r="E158" s="67">
        <f>RES_hhdet_num!D158+RES_hhdet_in!E158-RES_hhdet_num!E158</f>
        <v>0</v>
      </c>
      <c r="F158" s="67">
        <f>RES_hhdet_num!E158+RES_hhdet_in!F158-RES_hhdet_num!F158</f>
        <v>0</v>
      </c>
      <c r="G158" s="67">
        <f>RES_hhdet_num!F158+RES_hhdet_in!G158-RES_hhdet_num!G158</f>
        <v>0</v>
      </c>
      <c r="H158" s="67">
        <f>RES_hhdet_num!G158+RES_hhdet_in!H158-RES_hhdet_num!H158</f>
        <v>0</v>
      </c>
      <c r="I158" s="67">
        <f>RES_hhdet_num!H158+RES_hhdet_in!I158-RES_hhdet_num!I158</f>
        <v>0</v>
      </c>
      <c r="J158" s="67">
        <f>RES_hhdet_num!I158+RES_hhdet_in!J158-RES_hhdet_num!J158</f>
        <v>0</v>
      </c>
      <c r="K158" s="67">
        <f>RES_hhdet_num!J158+RES_hhdet_in!K158-RES_hhdet_num!K158</f>
        <v>0</v>
      </c>
      <c r="L158" s="67">
        <f>RES_hhdet_num!K158+RES_hhdet_in!L158-RES_hhdet_num!L158</f>
        <v>0</v>
      </c>
      <c r="M158" s="67">
        <f>RES_hhdet_num!L158+RES_hhdet_in!M158-RES_hhdet_num!M158</f>
        <v>0</v>
      </c>
      <c r="N158" s="67">
        <f>RES_hhdet_num!M158+RES_hhdet_in!N158-RES_hhdet_num!N158</f>
        <v>0</v>
      </c>
      <c r="O158" s="67">
        <f>RES_hhdet_num!N158+RES_hhdet_in!O158-RES_hhdet_num!O158</f>
        <v>0</v>
      </c>
      <c r="P158" s="67">
        <f>RES_hhdet_num!O158+RES_hhdet_in!P158-RES_hhdet_num!P158</f>
        <v>0</v>
      </c>
      <c r="Q158" s="67">
        <f>RES_hhdet_num!P158+RES_hhdet_in!Q158-RES_hhdet_num!Q158</f>
        <v>0</v>
      </c>
    </row>
    <row r="159" spans="1:17" ht="12" customHeight="1" x14ac:dyDescent="0.25">
      <c r="A159" s="29" t="s">
        <v>140</v>
      </c>
      <c r="B159" s="83"/>
      <c r="C159" s="83">
        <f>RES_hhdet_num!B159+RES_hhdet_in!C159-RES_hhdet_num!C159</f>
        <v>0</v>
      </c>
      <c r="D159" s="83">
        <f>RES_hhdet_num!C159+RES_hhdet_in!D159-RES_hhdet_num!D159</f>
        <v>0</v>
      </c>
      <c r="E159" s="83">
        <f>RES_hhdet_num!D159+RES_hhdet_in!E159-RES_hhdet_num!E159</f>
        <v>0</v>
      </c>
      <c r="F159" s="83">
        <f>RES_hhdet_num!E159+RES_hhdet_in!F159-RES_hhdet_num!F159</f>
        <v>0</v>
      </c>
      <c r="G159" s="83">
        <f>RES_hhdet_num!F159+RES_hhdet_in!G159-RES_hhdet_num!G159</f>
        <v>0</v>
      </c>
      <c r="H159" s="83">
        <f>RES_hhdet_num!G159+RES_hhdet_in!H159-RES_hhdet_num!H159</f>
        <v>0</v>
      </c>
      <c r="I159" s="83">
        <f>RES_hhdet_num!H159+RES_hhdet_in!I159-RES_hhdet_num!I159</f>
        <v>0</v>
      </c>
      <c r="J159" s="83">
        <f>RES_hhdet_num!I159+RES_hhdet_in!J159-RES_hhdet_num!J159</f>
        <v>0</v>
      </c>
      <c r="K159" s="83">
        <f>RES_hhdet_num!J159+RES_hhdet_in!K159-RES_hhdet_num!K159</f>
        <v>0</v>
      </c>
      <c r="L159" s="83">
        <f>RES_hhdet_num!K159+RES_hhdet_in!L159-RES_hhdet_num!L159</f>
        <v>0</v>
      </c>
      <c r="M159" s="83">
        <f>RES_hhdet_num!L159+RES_hhdet_in!M159-RES_hhdet_num!M159</f>
        <v>0</v>
      </c>
      <c r="N159" s="83">
        <f>RES_hhdet_num!M159+RES_hhdet_in!N159-RES_hhdet_num!N159</f>
        <v>0</v>
      </c>
      <c r="O159" s="83">
        <f>RES_hhdet_num!N159+RES_hhdet_in!O159-RES_hhdet_num!O159</f>
        <v>0</v>
      </c>
      <c r="P159" s="83">
        <f>RES_hhdet_num!O159+RES_hhdet_in!P159-RES_hhdet_num!P159</f>
        <v>0</v>
      </c>
      <c r="Q159" s="83">
        <f>RES_hhdet_num!P159+RES_hhdet_in!Q159-RES_hhdet_num!Q159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f>RES_hhdet_num!B163+RES_hhdet_in!C163-RES_hhdet_num!C163</f>
        <v>20.375</v>
      </c>
      <c r="D163" s="67">
        <f>RES_hhdet_num!C163+RES_hhdet_in!D163-RES_hhdet_num!D163</f>
        <v>20.375</v>
      </c>
      <c r="E163" s="67">
        <f>RES_hhdet_num!D163+RES_hhdet_in!E163-RES_hhdet_num!E163</f>
        <v>20.375</v>
      </c>
      <c r="F163" s="67">
        <f>RES_hhdet_num!E163+RES_hhdet_in!F163-RES_hhdet_num!F163</f>
        <v>20.375</v>
      </c>
      <c r="G163" s="67">
        <f>RES_hhdet_num!F163+RES_hhdet_in!G163-RES_hhdet_num!G163</f>
        <v>20.374999999999886</v>
      </c>
      <c r="H163" s="67">
        <f>RES_hhdet_num!G163+RES_hhdet_in!H163-RES_hhdet_num!H163</f>
        <v>20.375</v>
      </c>
      <c r="I163" s="67">
        <f>RES_hhdet_num!H163+RES_hhdet_in!I163-RES_hhdet_num!I163</f>
        <v>20.375</v>
      </c>
      <c r="J163" s="67">
        <f>RES_hhdet_num!I163+RES_hhdet_in!J163-RES_hhdet_num!J163</f>
        <v>20.375</v>
      </c>
      <c r="K163" s="67">
        <f>RES_hhdet_num!J163+RES_hhdet_in!K163-RES_hhdet_num!K163</f>
        <v>20.374999999999091</v>
      </c>
      <c r="L163" s="67">
        <f>RES_hhdet_num!K163+RES_hhdet_in!L163-RES_hhdet_num!L163</f>
        <v>20.375</v>
      </c>
      <c r="M163" s="67">
        <f>RES_hhdet_num!L163+RES_hhdet_in!M163-RES_hhdet_num!M163</f>
        <v>20.375</v>
      </c>
      <c r="N163" s="67">
        <f>RES_hhdet_num!M163+RES_hhdet_in!N163-RES_hhdet_num!N163</f>
        <v>20.375</v>
      </c>
      <c r="O163" s="67">
        <f>RES_hhdet_num!N163+RES_hhdet_in!O163-RES_hhdet_num!O163</f>
        <v>20.374999999999091</v>
      </c>
      <c r="P163" s="67">
        <f>RES_hhdet_num!O163+RES_hhdet_in!P163-RES_hhdet_num!P163</f>
        <v>20.375</v>
      </c>
      <c r="Q163" s="67">
        <f>RES_hhdet_num!P163+RES_hhdet_in!Q163-RES_hhdet_num!Q163</f>
        <v>20.375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f>RES_hhdet_num!B165+RES_hhdet_in!C165-RES_hhdet_num!C165</f>
        <v>0</v>
      </c>
      <c r="D165" s="67">
        <f>RES_hhdet_num!C165+RES_hhdet_in!D165-RES_hhdet_num!D165</f>
        <v>0</v>
      </c>
      <c r="E165" s="67">
        <f>RES_hhdet_num!D165+RES_hhdet_in!E165-RES_hhdet_num!E165</f>
        <v>0</v>
      </c>
      <c r="F165" s="67">
        <f>RES_hhdet_num!E165+RES_hhdet_in!F165-RES_hhdet_num!F165</f>
        <v>0</v>
      </c>
      <c r="G165" s="67">
        <f>RES_hhdet_num!F165+RES_hhdet_in!G165-RES_hhdet_num!G165</f>
        <v>0</v>
      </c>
      <c r="H165" s="67">
        <f>RES_hhdet_num!G165+RES_hhdet_in!H165-RES_hhdet_num!H165</f>
        <v>0</v>
      </c>
      <c r="I165" s="67">
        <f>RES_hhdet_num!H165+RES_hhdet_in!I165-RES_hhdet_num!I165</f>
        <v>0</v>
      </c>
      <c r="J165" s="67">
        <f>RES_hhdet_num!I165+RES_hhdet_in!J165-RES_hhdet_num!J165</f>
        <v>0</v>
      </c>
      <c r="K165" s="67">
        <f>RES_hhdet_num!J165+RES_hhdet_in!K165-RES_hhdet_num!K165</f>
        <v>0</v>
      </c>
      <c r="L165" s="67">
        <f>RES_hhdet_num!K165+RES_hhdet_in!L165-RES_hhdet_num!L165</f>
        <v>0</v>
      </c>
      <c r="M165" s="67">
        <f>RES_hhdet_num!L165+RES_hhdet_in!M165-RES_hhdet_num!M165</f>
        <v>0</v>
      </c>
      <c r="N165" s="67">
        <f>RES_hhdet_num!M165+RES_hhdet_in!N165-RES_hhdet_num!N165</f>
        <v>0</v>
      </c>
      <c r="O165" s="67">
        <f>RES_hhdet_num!N165+RES_hhdet_in!O165-RES_hhdet_num!O165</f>
        <v>0</v>
      </c>
      <c r="P165" s="67">
        <f>RES_hhdet_num!O165+RES_hhdet_in!P165-RES_hhdet_num!P165</f>
        <v>0</v>
      </c>
      <c r="Q165" s="67">
        <f>RES_hhdet_num!P165+RES_hhdet_in!Q165-RES_hhdet_num!Q165</f>
        <v>0.99999999999999289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f>RES_hhdet_num!B167+RES_hhdet_in!C167-RES_hhdet_num!C167</f>
        <v>10.63627708674511</v>
      </c>
      <c r="D167" s="67">
        <f>RES_hhdet_num!C167+RES_hhdet_in!D167-RES_hhdet_num!D167</f>
        <v>26.103282904879308</v>
      </c>
      <c r="E167" s="67">
        <f>RES_hhdet_num!D167+RES_hhdet_in!E167-RES_hhdet_num!E167</f>
        <v>48.366357376693998</v>
      </c>
      <c r="F167" s="67">
        <f>RES_hhdet_num!E167+RES_hhdet_in!F167-RES_hhdet_num!F167</f>
        <v>49.086325707941228</v>
      </c>
      <c r="G167" s="67">
        <f>RES_hhdet_num!F167+RES_hhdet_in!G167-RES_hhdet_num!G167</f>
        <v>16.787335940276961</v>
      </c>
      <c r="H167" s="67">
        <f>RES_hhdet_num!G167+RES_hhdet_in!H167-RES_hhdet_num!H167</f>
        <v>38.738857578432402</v>
      </c>
      <c r="I167" s="67">
        <f>RES_hhdet_num!H167+RES_hhdet_in!I167-RES_hhdet_num!I167</f>
        <v>18.907600862141607</v>
      </c>
      <c r="J167" s="67">
        <f>RES_hhdet_num!I167+RES_hhdet_in!J167-RES_hhdet_num!J167</f>
        <v>24</v>
      </c>
      <c r="K167" s="67">
        <f>RES_hhdet_num!J167+RES_hhdet_in!K167-RES_hhdet_num!K167</f>
        <v>29</v>
      </c>
      <c r="L167" s="67">
        <f>RES_hhdet_num!K167+RES_hhdet_in!L167-RES_hhdet_num!L167</f>
        <v>20.999999999999943</v>
      </c>
      <c r="M167" s="67">
        <f>RES_hhdet_num!L167+RES_hhdet_in!M167-RES_hhdet_num!M167</f>
        <v>38.000000000000057</v>
      </c>
      <c r="N167" s="67">
        <f>RES_hhdet_num!M167+RES_hhdet_in!N167-RES_hhdet_num!N167</f>
        <v>43</v>
      </c>
      <c r="O167" s="67">
        <f>RES_hhdet_num!N167+RES_hhdet_in!O167-RES_hhdet_num!O167</f>
        <v>11</v>
      </c>
      <c r="P167" s="67">
        <f>RES_hhdet_num!O167+RES_hhdet_in!P167-RES_hhdet_num!P167</f>
        <v>16</v>
      </c>
      <c r="Q167" s="67">
        <f>RES_hhdet_num!P167+RES_hhdet_in!Q167-RES_hhdet_num!Q167</f>
        <v>3.9999999999999929</v>
      </c>
    </row>
    <row r="168" spans="1:17" ht="12" customHeight="1" x14ac:dyDescent="0.25">
      <c r="A168" s="23" t="s">
        <v>143</v>
      </c>
      <c r="B168" s="67"/>
      <c r="C168" s="67">
        <f>RES_hhdet_num!B168+RES_hhdet_in!C168-RES_hhdet_num!C168</f>
        <v>0</v>
      </c>
      <c r="D168" s="67">
        <f>RES_hhdet_num!C168+RES_hhdet_in!D168-RES_hhdet_num!D168</f>
        <v>0</v>
      </c>
      <c r="E168" s="67">
        <f>RES_hhdet_num!D168+RES_hhdet_in!E168-RES_hhdet_num!E168</f>
        <v>0</v>
      </c>
      <c r="F168" s="67">
        <f>RES_hhdet_num!E168+RES_hhdet_in!F168-RES_hhdet_num!F168</f>
        <v>0</v>
      </c>
      <c r="G168" s="67">
        <f>RES_hhdet_num!F168+RES_hhdet_in!G168-RES_hhdet_num!G168</f>
        <v>0</v>
      </c>
      <c r="H168" s="67">
        <f>RES_hhdet_num!G168+RES_hhdet_in!H168-RES_hhdet_num!H168</f>
        <v>0</v>
      </c>
      <c r="I168" s="67">
        <f>RES_hhdet_num!H168+RES_hhdet_in!I168-RES_hhdet_num!I168</f>
        <v>0</v>
      </c>
      <c r="J168" s="67">
        <f>RES_hhdet_num!I168+RES_hhdet_in!J168-RES_hhdet_num!J168</f>
        <v>0</v>
      </c>
      <c r="K168" s="67">
        <f>RES_hhdet_num!J168+RES_hhdet_in!K168-RES_hhdet_num!K168</f>
        <v>0</v>
      </c>
      <c r="L168" s="67">
        <f>RES_hhdet_num!K168+RES_hhdet_in!L168-RES_hhdet_num!L168</f>
        <v>0</v>
      </c>
      <c r="M168" s="67">
        <f>RES_hhdet_num!L168+RES_hhdet_in!M168-RES_hhdet_num!M168</f>
        <v>0</v>
      </c>
      <c r="N168" s="67">
        <f>RES_hhdet_num!M168+RES_hhdet_in!N168-RES_hhdet_num!N168</f>
        <v>0</v>
      </c>
      <c r="O168" s="67">
        <f>RES_hhdet_num!N168+RES_hhdet_in!O168-RES_hhdet_num!O168</f>
        <v>0</v>
      </c>
      <c r="P168" s="67">
        <f>RES_hhdet_num!O168+RES_hhdet_in!P168-RES_hhdet_num!P168</f>
        <v>0</v>
      </c>
      <c r="Q168" s="67">
        <f>RES_hhdet_num!P168+RES_hhdet_in!Q168-RES_hhdet_num!Q168</f>
        <v>0</v>
      </c>
    </row>
    <row r="169" spans="1:17" ht="12" hidden="1" customHeight="1" x14ac:dyDescent="0.25">
      <c r="A169" s="148" t="s">
        <v>57</v>
      </c>
      <c r="B169" s="67"/>
      <c r="C169" s="67">
        <f>RES_hhdet_num!B169+RES_hhdet_in!C169-RES_hhdet_num!C169</f>
        <v>0</v>
      </c>
      <c r="D169" s="67">
        <f>RES_hhdet_num!C169+RES_hhdet_in!D169-RES_hhdet_num!D169</f>
        <v>0</v>
      </c>
      <c r="E169" s="67">
        <f>RES_hhdet_num!D169+RES_hhdet_in!E169-RES_hhdet_num!E169</f>
        <v>0</v>
      </c>
      <c r="F169" s="67">
        <f>RES_hhdet_num!E169+RES_hhdet_in!F169-RES_hhdet_num!F169</f>
        <v>0</v>
      </c>
      <c r="G169" s="67">
        <f>RES_hhdet_num!F169+RES_hhdet_in!G169-RES_hhdet_num!G169</f>
        <v>0</v>
      </c>
      <c r="H169" s="67">
        <f>RES_hhdet_num!G169+RES_hhdet_in!H169-RES_hhdet_num!H169</f>
        <v>0</v>
      </c>
      <c r="I169" s="67">
        <f>RES_hhdet_num!H169+RES_hhdet_in!I169-RES_hhdet_num!I169</f>
        <v>0</v>
      </c>
      <c r="J169" s="67">
        <f>RES_hhdet_num!I169+RES_hhdet_in!J169-RES_hhdet_num!J169</f>
        <v>0</v>
      </c>
      <c r="K169" s="67">
        <f>RES_hhdet_num!J169+RES_hhdet_in!K169-RES_hhdet_num!K169</f>
        <v>0</v>
      </c>
      <c r="L169" s="67">
        <f>RES_hhdet_num!K169+RES_hhdet_in!L169-RES_hhdet_num!L169</f>
        <v>0</v>
      </c>
      <c r="M169" s="67">
        <f>RES_hhdet_num!L169+RES_hhdet_in!M169-RES_hhdet_num!M169</f>
        <v>0</v>
      </c>
      <c r="N169" s="67">
        <f>RES_hhdet_num!M169+RES_hhdet_in!N169-RES_hhdet_num!N169</f>
        <v>0</v>
      </c>
      <c r="O169" s="67">
        <f>RES_hhdet_num!N169+RES_hhdet_in!O169-RES_hhdet_num!O169</f>
        <v>0</v>
      </c>
      <c r="P169" s="67">
        <f>RES_hhdet_num!O169+RES_hhdet_in!P169-RES_hhdet_num!P169</f>
        <v>0</v>
      </c>
      <c r="Q169" s="67">
        <f>RES_hhdet_num!P169+RES_hhdet_in!Q169-RES_hhdet_num!Q169</f>
        <v>0</v>
      </c>
    </row>
    <row r="170" spans="1:17" ht="12" hidden="1" customHeight="1" x14ac:dyDescent="0.25">
      <c r="A170" s="148" t="s">
        <v>59</v>
      </c>
      <c r="B170" s="67"/>
      <c r="C170" s="67">
        <f>RES_hhdet_num!B170+RES_hhdet_in!C170-RES_hhdet_num!C170</f>
        <v>0</v>
      </c>
      <c r="D170" s="67">
        <f>RES_hhdet_num!C170+RES_hhdet_in!D170-RES_hhdet_num!D170</f>
        <v>0</v>
      </c>
      <c r="E170" s="67">
        <f>RES_hhdet_num!D170+RES_hhdet_in!E170-RES_hhdet_num!E170</f>
        <v>0</v>
      </c>
      <c r="F170" s="67">
        <f>RES_hhdet_num!E170+RES_hhdet_in!F170-RES_hhdet_num!F170</f>
        <v>0</v>
      </c>
      <c r="G170" s="67">
        <f>RES_hhdet_num!F170+RES_hhdet_in!G170-RES_hhdet_num!G170</f>
        <v>0</v>
      </c>
      <c r="H170" s="67">
        <f>RES_hhdet_num!G170+RES_hhdet_in!H170-RES_hhdet_num!H170</f>
        <v>0</v>
      </c>
      <c r="I170" s="67">
        <f>RES_hhdet_num!H170+RES_hhdet_in!I170-RES_hhdet_num!I170</f>
        <v>0</v>
      </c>
      <c r="J170" s="67">
        <f>RES_hhdet_num!I170+RES_hhdet_in!J170-RES_hhdet_num!J170</f>
        <v>0</v>
      </c>
      <c r="K170" s="67">
        <f>RES_hhdet_num!J170+RES_hhdet_in!K170-RES_hhdet_num!K170</f>
        <v>0</v>
      </c>
      <c r="L170" s="67">
        <f>RES_hhdet_num!K170+RES_hhdet_in!L170-RES_hhdet_num!L170</f>
        <v>0</v>
      </c>
      <c r="M170" s="67">
        <f>RES_hhdet_num!L170+RES_hhdet_in!M170-RES_hhdet_num!M170</f>
        <v>0</v>
      </c>
      <c r="N170" s="67">
        <f>RES_hhdet_num!M170+RES_hhdet_in!N170-RES_hhdet_num!N170</f>
        <v>0</v>
      </c>
      <c r="O170" s="67">
        <f>RES_hhdet_num!N170+RES_hhdet_in!O170-RES_hhdet_num!O170</f>
        <v>0</v>
      </c>
      <c r="P170" s="67">
        <f>RES_hhdet_num!O170+RES_hhdet_in!P170-RES_hhdet_num!P170</f>
        <v>0</v>
      </c>
      <c r="Q170" s="67">
        <f>RES_hhdet_num!P170+RES_hhdet_in!Q170-RES_hhdet_num!Q170</f>
        <v>0</v>
      </c>
    </row>
    <row r="171" spans="1:17" ht="12" customHeight="1" x14ac:dyDescent="0.25">
      <c r="A171" s="23" t="s">
        <v>142</v>
      </c>
      <c r="B171" s="67"/>
      <c r="C171" s="67">
        <f>RES_hhdet_num!B171+RES_hhdet_in!C171-RES_hhdet_num!C171</f>
        <v>12.75</v>
      </c>
      <c r="D171" s="67">
        <f>RES_hhdet_num!C171+RES_hhdet_in!D171-RES_hhdet_num!D171</f>
        <v>12.75</v>
      </c>
      <c r="E171" s="67">
        <f>RES_hhdet_num!D171+RES_hhdet_in!E171-RES_hhdet_num!E171</f>
        <v>12.75</v>
      </c>
      <c r="F171" s="67">
        <f>RES_hhdet_num!E171+RES_hhdet_in!F171-RES_hhdet_num!F171</f>
        <v>12.75</v>
      </c>
      <c r="G171" s="67">
        <f>RES_hhdet_num!F171+RES_hhdet_in!G171-RES_hhdet_num!G171</f>
        <v>12.749999999999886</v>
      </c>
      <c r="H171" s="67">
        <f>RES_hhdet_num!G171+RES_hhdet_in!H171-RES_hhdet_num!H171</f>
        <v>12.75</v>
      </c>
      <c r="I171" s="67">
        <f>RES_hhdet_num!H171+RES_hhdet_in!I171-RES_hhdet_num!I171</f>
        <v>12.75</v>
      </c>
      <c r="J171" s="67">
        <f>RES_hhdet_num!I171+RES_hhdet_in!J171-RES_hhdet_num!J171</f>
        <v>19.56824587320898</v>
      </c>
      <c r="K171" s="67">
        <f>RES_hhdet_num!J171+RES_hhdet_in!K171-RES_hhdet_num!K171</f>
        <v>47.113722913253696</v>
      </c>
      <c r="L171" s="67">
        <f>RES_hhdet_num!K171+RES_hhdet_in!L171-RES_hhdet_num!L171</f>
        <v>65.646717095120948</v>
      </c>
      <c r="M171" s="67">
        <f>RES_hhdet_num!L171+RES_hhdet_in!M171-RES_hhdet_num!M171</f>
        <v>167.3836426233056</v>
      </c>
      <c r="N171" s="67">
        <f>RES_hhdet_num!M171+RES_hhdet_in!N171-RES_hhdet_num!N171</f>
        <v>300.66367429205911</v>
      </c>
      <c r="O171" s="67">
        <f>RES_hhdet_num!N171+RES_hhdet_in!O171-RES_hhdet_num!O171</f>
        <v>67.537335940275625</v>
      </c>
      <c r="P171" s="67">
        <f>RES_hhdet_num!O171+RES_hhdet_in!P171-RES_hhdet_num!P171</f>
        <v>1314.0111424215675</v>
      </c>
      <c r="Q171" s="67">
        <f>RES_hhdet_num!P171+RES_hhdet_in!Q171-RES_hhdet_num!Q171</f>
        <v>1984.7005188412058</v>
      </c>
    </row>
    <row r="172" spans="1:17" ht="12" customHeight="1" x14ac:dyDescent="0.25">
      <c r="A172" s="23" t="s">
        <v>141</v>
      </c>
      <c r="B172" s="67"/>
      <c r="C172" s="67">
        <f>RES_hhdet_num!B172+RES_hhdet_in!C172-RES_hhdet_num!C172</f>
        <v>0</v>
      </c>
      <c r="D172" s="67">
        <f>RES_hhdet_num!C172+RES_hhdet_in!D172-RES_hhdet_num!D172</f>
        <v>0</v>
      </c>
      <c r="E172" s="67">
        <f>RES_hhdet_num!D172+RES_hhdet_in!E172-RES_hhdet_num!E172</f>
        <v>0</v>
      </c>
      <c r="F172" s="67">
        <f>RES_hhdet_num!E172+RES_hhdet_in!F172-RES_hhdet_num!F172</f>
        <v>0</v>
      </c>
      <c r="G172" s="67">
        <f>RES_hhdet_num!F172+RES_hhdet_in!G172-RES_hhdet_num!G172</f>
        <v>0</v>
      </c>
      <c r="H172" s="67">
        <f>RES_hhdet_num!G172+RES_hhdet_in!H172-RES_hhdet_num!H172</f>
        <v>0</v>
      </c>
      <c r="I172" s="67">
        <f>RES_hhdet_num!H172+RES_hhdet_in!I172-RES_hhdet_num!I172</f>
        <v>0</v>
      </c>
      <c r="J172" s="67">
        <f>RES_hhdet_num!I172+RES_hhdet_in!J172-RES_hhdet_num!J172</f>
        <v>0</v>
      </c>
      <c r="K172" s="67">
        <f>RES_hhdet_num!J172+RES_hhdet_in!K172-RES_hhdet_num!K172</f>
        <v>0</v>
      </c>
      <c r="L172" s="67">
        <f>RES_hhdet_num!K172+RES_hhdet_in!L172-RES_hhdet_num!L172</f>
        <v>0</v>
      </c>
      <c r="M172" s="67">
        <f>RES_hhdet_num!L172+RES_hhdet_in!M172-RES_hhdet_num!M172</f>
        <v>0</v>
      </c>
      <c r="N172" s="67">
        <f>RES_hhdet_num!M172+RES_hhdet_in!N172-RES_hhdet_num!N172</f>
        <v>0</v>
      </c>
      <c r="O172" s="67">
        <f>RES_hhdet_num!N172+RES_hhdet_in!O172-RES_hhdet_num!O172</f>
        <v>0</v>
      </c>
      <c r="P172" s="67">
        <f>RES_hhdet_num!O172+RES_hhdet_in!P172-RES_hhdet_num!P172</f>
        <v>0</v>
      </c>
      <c r="Q172" s="67">
        <f>RES_hhdet_num!P172+RES_hhdet_in!Q172-RES_hhdet_num!Q172</f>
        <v>0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f>RES_hhdet_num!B176+RES_hhdet_in!C176-RES_hhdet_num!C176</f>
        <v>13.889660069621584</v>
      </c>
      <c r="D176" s="67">
        <f>RES_hhdet_num!C176+RES_hhdet_in!D176-RES_hhdet_num!D176</f>
        <v>11.25</v>
      </c>
      <c r="E176" s="67">
        <f>RES_hhdet_num!D176+RES_hhdet_in!E176-RES_hhdet_num!E176</f>
        <v>11.25</v>
      </c>
      <c r="F176" s="67">
        <f>RES_hhdet_num!E176+RES_hhdet_in!F176-RES_hhdet_num!F176</f>
        <v>11.25</v>
      </c>
      <c r="G176" s="67">
        <f>RES_hhdet_num!F176+RES_hhdet_in!G176-RES_hhdet_num!G176</f>
        <v>11.250000000000057</v>
      </c>
      <c r="H176" s="67">
        <f>RES_hhdet_num!G176+RES_hhdet_in!H176-RES_hhdet_num!H176</f>
        <v>11.25</v>
      </c>
      <c r="I176" s="67">
        <f>RES_hhdet_num!H176+RES_hhdet_in!I176-RES_hhdet_num!I176</f>
        <v>64.231164982731116</v>
      </c>
      <c r="J176" s="67">
        <f>RES_hhdet_num!I176+RES_hhdet_in!J176-RES_hhdet_num!J176</f>
        <v>25.258975916908184</v>
      </c>
      <c r="K176" s="67">
        <f>RES_hhdet_num!J176+RES_hhdet_in!K176-RES_hhdet_num!K176</f>
        <v>132.00000000000023</v>
      </c>
      <c r="L176" s="67">
        <f>RES_hhdet_num!K176+RES_hhdet_in!L176-RES_hhdet_num!L176</f>
        <v>23</v>
      </c>
      <c r="M176" s="67">
        <f>RES_hhdet_num!L176+RES_hhdet_in!M176-RES_hhdet_num!M176</f>
        <v>0</v>
      </c>
      <c r="N176" s="67">
        <f>RES_hhdet_num!M176+RES_hhdet_in!N176-RES_hhdet_num!N176</f>
        <v>88.526220782581504</v>
      </c>
      <c r="O176" s="67">
        <f>RES_hhdet_num!N176+RES_hhdet_in!O176-RES_hhdet_num!O176</f>
        <v>54.799356503987838</v>
      </c>
      <c r="P176" s="67">
        <f>RES_hhdet_num!O176+RES_hhdet_in!P176-RES_hhdet_num!P176</f>
        <v>486.25277120634428</v>
      </c>
      <c r="Q176" s="67">
        <f>RES_hhdet_num!P176+RES_hhdet_in!Q176-RES_hhdet_num!Q176</f>
        <v>540.14260548452739</v>
      </c>
    </row>
    <row r="177" spans="1:17" ht="12" customHeight="1" x14ac:dyDescent="0.25">
      <c r="A177" s="29" t="s">
        <v>140</v>
      </c>
      <c r="B177" s="83"/>
      <c r="C177" s="83">
        <f>RES_hhdet_num!B177+RES_hhdet_in!C177-RES_hhdet_num!C177</f>
        <v>19.5</v>
      </c>
      <c r="D177" s="83">
        <f>RES_hhdet_num!C177+RES_hhdet_in!D177-RES_hhdet_num!D177</f>
        <v>19.5</v>
      </c>
      <c r="E177" s="83">
        <f>RES_hhdet_num!D177+RES_hhdet_in!E177-RES_hhdet_num!E177</f>
        <v>26.080421405957907</v>
      </c>
      <c r="F177" s="83">
        <f>RES_hhdet_num!E177+RES_hhdet_in!F177-RES_hhdet_num!F177</f>
        <v>34.522396963830261</v>
      </c>
      <c r="G177" s="83">
        <f>RES_hhdet_num!F177+RES_hhdet_in!G177-RES_hhdet_num!G177</f>
        <v>50.926157772403485</v>
      </c>
      <c r="H177" s="83">
        <f>RES_hhdet_num!G177+RES_hhdet_in!H177-RES_hhdet_num!H177</f>
        <v>23.372228793655268</v>
      </c>
      <c r="I177" s="83">
        <f>RES_hhdet_num!H177+RES_hhdet_in!I177-RES_hhdet_num!I177</f>
        <v>19.5</v>
      </c>
      <c r="J177" s="83">
        <f>RES_hhdet_num!I177+RES_hhdet_in!J177-RES_hhdet_num!J177</f>
        <v>19.499999999999545</v>
      </c>
      <c r="K177" s="83">
        <f>RES_hhdet_num!J177+RES_hhdet_in!K177-RES_hhdet_num!K177</f>
        <v>52.985339930378814</v>
      </c>
      <c r="L177" s="83">
        <f>RES_hhdet_num!K177+RES_hhdet_in!L177-RES_hhdet_num!L177</f>
        <v>74.746570784918276</v>
      </c>
      <c r="M177" s="83">
        <f>RES_hhdet_num!L177+RES_hhdet_in!M177-RES_hhdet_num!M177</f>
        <v>355.64821136573664</v>
      </c>
      <c r="N177" s="83">
        <f>RES_hhdet_num!M177+RES_hhdet_in!N177-RES_hhdet_num!N177</f>
        <v>235.52239696383094</v>
      </c>
      <c r="O177" s="83">
        <f>RES_hhdet_num!N177+RES_hhdet_in!O177-RES_hhdet_num!O177</f>
        <v>41.019132888566219</v>
      </c>
      <c r="P177" s="83">
        <f>RES_hhdet_num!O177+RES_hhdet_in!P177-RES_hhdet_num!P177</f>
        <v>861.9670051782341</v>
      </c>
      <c r="Q177" s="83">
        <f>RES_hhdet_num!P177+RES_hhdet_in!Q177-RES_hhdet_num!Q177</f>
        <v>1449.6073945154722</v>
      </c>
    </row>
  </sheetData>
  <conditionalFormatting sqref="B3:Q4 B6:Q177 B5 D5:Q5">
    <cfRule type="cellIs" dxfId="0" priority="1" operator="lessThan">
      <formula>0</formula>
    </cfRule>
  </conditionalFormatting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v>4364.875</v>
      </c>
      <c r="D5" s="67">
        <v>758.875</v>
      </c>
      <c r="E5" s="67">
        <v>601.875</v>
      </c>
      <c r="F5" s="67">
        <v>602.875</v>
      </c>
      <c r="G5" s="67">
        <v>1366.875</v>
      </c>
      <c r="H5" s="67">
        <v>0</v>
      </c>
      <c r="I5" s="67">
        <v>481.875</v>
      </c>
      <c r="J5" s="67">
        <v>453.87500000000006</v>
      </c>
      <c r="K5" s="67">
        <v>261.875</v>
      </c>
      <c r="L5" s="67">
        <v>451.875</v>
      </c>
      <c r="M5" s="67">
        <v>112.875</v>
      </c>
      <c r="N5" s="67">
        <v>0</v>
      </c>
      <c r="O5" s="67">
        <v>0</v>
      </c>
      <c r="P5" s="67">
        <v>219.00000000000182</v>
      </c>
      <c r="Q5" s="67">
        <v>168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v>0</v>
      </c>
      <c r="D8" s="67">
        <v>0</v>
      </c>
      <c r="E8" s="67">
        <v>0</v>
      </c>
      <c r="F8" s="67">
        <v>0</v>
      </c>
      <c r="G8" s="67">
        <v>1</v>
      </c>
      <c r="H8" s="67">
        <v>0</v>
      </c>
      <c r="I8" s="67">
        <v>2</v>
      </c>
      <c r="J8" s="67">
        <v>2</v>
      </c>
      <c r="K8" s="67">
        <v>2</v>
      </c>
      <c r="L8" s="67">
        <v>3</v>
      </c>
      <c r="M8" s="67">
        <v>6</v>
      </c>
      <c r="N8" s="67">
        <v>3</v>
      </c>
      <c r="O8" s="67">
        <v>12</v>
      </c>
      <c r="P8" s="67">
        <v>18</v>
      </c>
      <c r="Q8" s="67">
        <v>28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v>5623.2499999999991</v>
      </c>
      <c r="D10" s="67">
        <v>160.92622297782123</v>
      </c>
      <c r="E10" s="67">
        <v>173.3403609528101</v>
      </c>
      <c r="F10" s="67">
        <v>198.41048063353958</v>
      </c>
      <c r="G10" s="67">
        <v>1333.2499999999998</v>
      </c>
      <c r="H10" s="67">
        <v>247.25</v>
      </c>
      <c r="I10" s="67">
        <v>556.24999999999932</v>
      </c>
      <c r="J10" s="67">
        <v>629.25000000000057</v>
      </c>
      <c r="K10" s="67">
        <v>324.75798761859141</v>
      </c>
      <c r="L10" s="67">
        <v>1634.7466786028872</v>
      </c>
      <c r="M10" s="67">
        <v>460.875</v>
      </c>
      <c r="N10" s="67">
        <v>108.30175868007885</v>
      </c>
      <c r="O10" s="67">
        <v>0</v>
      </c>
      <c r="P10" s="67">
        <v>382.00000000000091</v>
      </c>
      <c r="Q10" s="67">
        <v>137.39964513329647</v>
      </c>
    </row>
    <row r="11" spans="1:17" ht="12" customHeight="1" x14ac:dyDescent="0.25">
      <c r="A11" s="23" t="s">
        <v>144</v>
      </c>
      <c r="B11" s="67"/>
      <c r="C11" s="67">
        <v>495.63250759433879</v>
      </c>
      <c r="D11" s="67">
        <v>255.25000000000006</v>
      </c>
      <c r="E11" s="67">
        <v>230.2499999999998</v>
      </c>
      <c r="F11" s="67">
        <v>230.24999999999994</v>
      </c>
      <c r="G11" s="67">
        <v>341.25000000000034</v>
      </c>
      <c r="H11" s="67">
        <v>0</v>
      </c>
      <c r="I11" s="67">
        <v>215.25000000000051</v>
      </c>
      <c r="J11" s="67">
        <v>212.25</v>
      </c>
      <c r="K11" s="67">
        <v>691.7495199757476</v>
      </c>
      <c r="L11" s="67">
        <v>29.096939184983025</v>
      </c>
      <c r="M11" s="67">
        <v>11.198408463045507</v>
      </c>
      <c r="N11" s="67">
        <v>2.7360962946304426</v>
      </c>
      <c r="O11" s="67">
        <v>205.69316353183649</v>
      </c>
      <c r="P11" s="67">
        <v>55.388866161305572</v>
      </c>
      <c r="Q11" s="67">
        <v>220.57142857142847</v>
      </c>
    </row>
    <row r="12" spans="1:17" ht="12" customHeight="1" x14ac:dyDescent="0.25">
      <c r="A12" s="23" t="s">
        <v>143</v>
      </c>
      <c r="B12" s="67"/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>
        <f>MAX(RES_hhdet_num!C13-RES_hhdet_num!B13,RES_hhdet_in_new!C13,)</f>
        <v>0</v>
      </c>
      <c r="D13" s="67">
        <f>MAX(RES_hhdet_num!D13-RES_hhdet_num!C13,RES_hhdet_in_new!D13,)</f>
        <v>0</v>
      </c>
      <c r="E13" s="67">
        <f>MAX(RES_hhdet_num!E13-RES_hhdet_num!D13,RES_hhdet_in_new!E13,)</f>
        <v>0</v>
      </c>
      <c r="F13" s="67">
        <f>MAX(RES_hhdet_num!F13-RES_hhdet_num!E13,RES_hhdet_in_new!F13,)</f>
        <v>0</v>
      </c>
      <c r="G13" s="67">
        <f>MAX(RES_hhdet_num!G13-RES_hhdet_num!F13,RES_hhdet_in_new!G13,)</f>
        <v>0</v>
      </c>
      <c r="H13" s="67">
        <f>MAX(RES_hhdet_num!H13-RES_hhdet_num!G13,RES_hhdet_in_new!H13,)</f>
        <v>0</v>
      </c>
      <c r="I13" s="67">
        <f>MAX(RES_hhdet_num!I13-RES_hhdet_num!H13,RES_hhdet_in_new!I13,)</f>
        <v>0</v>
      </c>
      <c r="J13" s="67">
        <f>MAX(RES_hhdet_num!J13-RES_hhdet_num!I13,RES_hhdet_in_new!J13,)</f>
        <v>0</v>
      </c>
      <c r="K13" s="67">
        <f>MAX(RES_hhdet_num!K13-RES_hhdet_num!J13,RES_hhdet_in_new!K13,)</f>
        <v>0</v>
      </c>
      <c r="L13" s="67">
        <f>MAX(RES_hhdet_num!L13-RES_hhdet_num!K13,RES_hhdet_in_new!L13,)</f>
        <v>0</v>
      </c>
      <c r="M13" s="67">
        <f>MAX(RES_hhdet_num!M13-RES_hhdet_num!L13,RES_hhdet_in_new!M13,)</f>
        <v>0</v>
      </c>
      <c r="N13" s="67">
        <f>MAX(RES_hhdet_num!N13-RES_hhdet_num!M13,RES_hhdet_in_new!N13,)</f>
        <v>0</v>
      </c>
      <c r="O13" s="67">
        <f>MAX(RES_hhdet_num!O13-RES_hhdet_num!N13,RES_hhdet_in_new!O13,)</f>
        <v>0</v>
      </c>
      <c r="P13" s="67">
        <f>MAX(RES_hhdet_num!P13-RES_hhdet_num!O13,RES_hhdet_in_new!P13,)</f>
        <v>0</v>
      </c>
      <c r="Q13" s="67">
        <f>MAX(RES_hhdet_num!Q13-RES_hhdet_num!P13,RES_hhdet_in_new!Q13,)</f>
        <v>0</v>
      </c>
    </row>
    <row r="14" spans="1:17" ht="12" hidden="1" customHeight="1" x14ac:dyDescent="0.25">
      <c r="A14" s="148" t="s">
        <v>59</v>
      </c>
      <c r="B14" s="67"/>
      <c r="C14" s="67">
        <f>MAX(RES_hhdet_num!C14-RES_hhdet_num!B14,RES_hhdet_in_new!C14,)</f>
        <v>0</v>
      </c>
      <c r="D14" s="67">
        <f>MAX(RES_hhdet_num!D14-RES_hhdet_num!C14,RES_hhdet_in_new!D14,)</f>
        <v>0</v>
      </c>
      <c r="E14" s="67">
        <f>MAX(RES_hhdet_num!E14-RES_hhdet_num!D14,RES_hhdet_in_new!E14,)</f>
        <v>0</v>
      </c>
      <c r="F14" s="67">
        <f>MAX(RES_hhdet_num!F14-RES_hhdet_num!E14,RES_hhdet_in_new!F14,)</f>
        <v>0</v>
      </c>
      <c r="G14" s="67">
        <f>MAX(RES_hhdet_num!G14-RES_hhdet_num!F14,RES_hhdet_in_new!G14,)</f>
        <v>0</v>
      </c>
      <c r="H14" s="67">
        <f>MAX(RES_hhdet_num!H14-RES_hhdet_num!G14,RES_hhdet_in_new!H14,)</f>
        <v>0</v>
      </c>
      <c r="I14" s="67">
        <f>MAX(RES_hhdet_num!I14-RES_hhdet_num!H14,RES_hhdet_in_new!I14,)</f>
        <v>0</v>
      </c>
      <c r="J14" s="67">
        <f>MAX(RES_hhdet_num!J14-RES_hhdet_num!I14,RES_hhdet_in_new!J14,)</f>
        <v>0</v>
      </c>
      <c r="K14" s="67">
        <f>MAX(RES_hhdet_num!K14-RES_hhdet_num!J14,RES_hhdet_in_new!K14,)</f>
        <v>0</v>
      </c>
      <c r="L14" s="67">
        <f>MAX(RES_hhdet_num!L14-RES_hhdet_num!K14,RES_hhdet_in_new!L14,)</f>
        <v>0</v>
      </c>
      <c r="M14" s="67">
        <f>MAX(RES_hhdet_num!M14-RES_hhdet_num!L14,RES_hhdet_in_new!M14,)</f>
        <v>0</v>
      </c>
      <c r="N14" s="67">
        <f>MAX(RES_hhdet_num!N14-RES_hhdet_num!M14,RES_hhdet_in_new!N14,)</f>
        <v>0</v>
      </c>
      <c r="O14" s="67">
        <f>MAX(RES_hhdet_num!O14-RES_hhdet_num!N14,RES_hhdet_in_new!O14,)</f>
        <v>0</v>
      </c>
      <c r="P14" s="67">
        <f>MAX(RES_hhdet_num!P14-RES_hhdet_num!O14,RES_hhdet_in_new!P14,)</f>
        <v>0</v>
      </c>
      <c r="Q14" s="67">
        <f>MAX(RES_hhdet_num!Q14-RES_hhdet_num!P14,RES_hhdet_in_new!Q14,)</f>
        <v>0</v>
      </c>
    </row>
    <row r="15" spans="1:17" ht="12" customHeight="1" x14ac:dyDescent="0.25">
      <c r="A15" s="23" t="s">
        <v>142</v>
      </c>
      <c r="B15" s="67"/>
      <c r="C15" s="67">
        <v>274.36332478441233</v>
      </c>
      <c r="D15" s="67">
        <v>3303.75</v>
      </c>
      <c r="E15" s="67">
        <v>366.74999999999966</v>
      </c>
      <c r="F15" s="67">
        <v>337.42666439175122</v>
      </c>
      <c r="G15" s="67">
        <v>364.27079841360865</v>
      </c>
      <c r="H15" s="67">
        <v>0</v>
      </c>
      <c r="I15" s="67">
        <v>24.216599408874771</v>
      </c>
      <c r="J15" s="67">
        <v>0</v>
      </c>
      <c r="K15" s="67">
        <v>8.2031908660029984</v>
      </c>
      <c r="L15" s="67">
        <v>0</v>
      </c>
      <c r="M15" s="67">
        <v>0</v>
      </c>
      <c r="N15" s="67">
        <v>209.49930698567823</v>
      </c>
      <c r="O15" s="67">
        <v>0</v>
      </c>
      <c r="P15" s="67">
        <v>0</v>
      </c>
      <c r="Q15" s="67">
        <v>104.75949943424192</v>
      </c>
    </row>
    <row r="16" spans="1:17" ht="12" customHeight="1" x14ac:dyDescent="0.25">
      <c r="A16" s="23" t="s">
        <v>141</v>
      </c>
      <c r="B16" s="67"/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/>
      <c r="C21" s="67">
        <v>1206.2499999999995</v>
      </c>
      <c r="D21" s="67">
        <v>1068.8695299971107</v>
      </c>
      <c r="E21" s="67">
        <v>1134.2295719727545</v>
      </c>
      <c r="F21" s="67">
        <v>1443.0666890885773</v>
      </c>
      <c r="G21" s="67">
        <v>2228.5799270572197</v>
      </c>
      <c r="H21" s="67">
        <v>1524.6819748037676</v>
      </c>
      <c r="I21" s="67">
        <v>1109.9319748037685</v>
      </c>
      <c r="J21" s="67">
        <v>1140.6490903855333</v>
      </c>
      <c r="K21" s="67">
        <v>583.29956690899053</v>
      </c>
      <c r="L21" s="67">
        <v>779.87500000000023</v>
      </c>
      <c r="M21" s="67">
        <v>1999.7499999999993</v>
      </c>
      <c r="N21" s="67">
        <v>2409.9999999999995</v>
      </c>
      <c r="O21" s="67">
        <v>2278.9999999999991</v>
      </c>
      <c r="P21" s="67">
        <v>2498</v>
      </c>
      <c r="Q21" s="67">
        <v>1957.0000000000005</v>
      </c>
    </row>
    <row r="22" spans="1:17" ht="12" customHeight="1" x14ac:dyDescent="0.25">
      <c r="A22" s="29" t="s">
        <v>140</v>
      </c>
      <c r="B22" s="83"/>
      <c r="C22" s="83">
        <v>3414.2500000000005</v>
      </c>
      <c r="D22" s="83">
        <v>956.25000000000023</v>
      </c>
      <c r="E22" s="83">
        <v>609.25000000000011</v>
      </c>
      <c r="F22" s="83">
        <v>421.36176203135778</v>
      </c>
      <c r="G22" s="83">
        <v>850.83509444840593</v>
      </c>
      <c r="H22" s="83">
        <v>87.687857805045525</v>
      </c>
      <c r="I22" s="83">
        <v>1152.2499999999995</v>
      </c>
      <c r="J22" s="83">
        <v>546.25000000000011</v>
      </c>
      <c r="K22" s="83">
        <v>4142.1800369118801</v>
      </c>
      <c r="L22" s="83">
        <v>1120.8442750855129</v>
      </c>
      <c r="M22" s="83">
        <v>42.862838766116695</v>
      </c>
      <c r="N22" s="83">
        <v>0</v>
      </c>
      <c r="O22" s="83">
        <v>886.83509444840615</v>
      </c>
      <c r="P22" s="83">
        <v>116.20532415988112</v>
      </c>
      <c r="Q22" s="83">
        <v>1455.5563389620311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v>0</v>
      </c>
      <c r="D26" s="67">
        <v>0</v>
      </c>
      <c r="E26" s="67">
        <v>0</v>
      </c>
      <c r="F26" s="67">
        <v>0</v>
      </c>
      <c r="G26" s="67">
        <v>0</v>
      </c>
      <c r="H26" s="67">
        <v>0</v>
      </c>
      <c r="I26" s="67">
        <v>0</v>
      </c>
      <c r="J26" s="67">
        <v>0</v>
      </c>
      <c r="K26" s="67">
        <v>0</v>
      </c>
      <c r="L26" s="67">
        <v>0</v>
      </c>
      <c r="M26" s="67">
        <v>0</v>
      </c>
      <c r="N26" s="67">
        <v>0</v>
      </c>
      <c r="O26" s="67">
        <v>0</v>
      </c>
      <c r="P26" s="67">
        <v>0</v>
      </c>
      <c r="Q26" s="67"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v>0</v>
      </c>
      <c r="D29" s="67">
        <v>0</v>
      </c>
      <c r="E29" s="67">
        <v>0</v>
      </c>
      <c r="F29" s="67">
        <v>0</v>
      </c>
      <c r="G29" s="67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67">
        <v>0</v>
      </c>
      <c r="N29" s="67">
        <v>0</v>
      </c>
      <c r="O29" s="67">
        <v>0</v>
      </c>
      <c r="P29" s="67">
        <v>0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v>0</v>
      </c>
      <c r="D31" s="67">
        <v>0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/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7">
        <v>0</v>
      </c>
      <c r="M32" s="67">
        <v>0</v>
      </c>
      <c r="N32" s="67">
        <v>0</v>
      </c>
      <c r="O32" s="67">
        <v>0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>
        <f>MAX(RES_hhdet_num!C33-RES_hhdet_num!B33,RES_hhdet_in_new!C33,)</f>
        <v>0</v>
      </c>
      <c r="D33" s="67">
        <f>MAX(RES_hhdet_num!D33-RES_hhdet_num!C33,RES_hhdet_in_new!D33,)</f>
        <v>0</v>
      </c>
      <c r="E33" s="67">
        <f>MAX(RES_hhdet_num!E33-RES_hhdet_num!D33,RES_hhdet_in_new!E33,)</f>
        <v>0</v>
      </c>
      <c r="F33" s="67">
        <f>MAX(RES_hhdet_num!F33-RES_hhdet_num!E33,RES_hhdet_in_new!F33,)</f>
        <v>0</v>
      </c>
      <c r="G33" s="67">
        <f>MAX(RES_hhdet_num!G33-RES_hhdet_num!F33,RES_hhdet_in_new!G33,)</f>
        <v>0</v>
      </c>
      <c r="H33" s="67">
        <f>MAX(RES_hhdet_num!H33-RES_hhdet_num!G33,RES_hhdet_in_new!H33,)</f>
        <v>0</v>
      </c>
      <c r="I33" s="67">
        <f>MAX(RES_hhdet_num!I33-RES_hhdet_num!H33,RES_hhdet_in_new!I33,)</f>
        <v>0</v>
      </c>
      <c r="J33" s="67">
        <f>MAX(RES_hhdet_num!J33-RES_hhdet_num!I33,RES_hhdet_in_new!J33,)</f>
        <v>0</v>
      </c>
      <c r="K33" s="67">
        <f>MAX(RES_hhdet_num!K33-RES_hhdet_num!J33,RES_hhdet_in_new!K33,)</f>
        <v>0</v>
      </c>
      <c r="L33" s="67">
        <f>MAX(RES_hhdet_num!L33-RES_hhdet_num!K33,RES_hhdet_in_new!L33,)</f>
        <v>0</v>
      </c>
      <c r="M33" s="67">
        <f>MAX(RES_hhdet_num!M33-RES_hhdet_num!L33,RES_hhdet_in_new!M33,)</f>
        <v>0</v>
      </c>
      <c r="N33" s="67">
        <f>MAX(RES_hhdet_num!N33-RES_hhdet_num!M33,RES_hhdet_in_new!N33,)</f>
        <v>0</v>
      </c>
      <c r="O33" s="67">
        <f>MAX(RES_hhdet_num!O33-RES_hhdet_num!N33,RES_hhdet_in_new!O33,)</f>
        <v>0</v>
      </c>
      <c r="P33" s="67">
        <f>MAX(RES_hhdet_num!P33-RES_hhdet_num!O33,RES_hhdet_in_new!P33,)</f>
        <v>0</v>
      </c>
      <c r="Q33" s="67">
        <f>MAX(RES_hhdet_num!Q33-RES_hhdet_num!P33,RES_hhdet_in_new!Q33,)</f>
        <v>0</v>
      </c>
    </row>
    <row r="34" spans="1:17" ht="12" hidden="1" customHeight="1" x14ac:dyDescent="0.25">
      <c r="A34" s="148" t="s">
        <v>59</v>
      </c>
      <c r="B34" s="67"/>
      <c r="C34" s="67">
        <f>MAX(RES_hhdet_num!C34-RES_hhdet_num!B34,RES_hhdet_in_new!C34,)</f>
        <v>0</v>
      </c>
      <c r="D34" s="67">
        <f>MAX(RES_hhdet_num!D34-RES_hhdet_num!C34,RES_hhdet_in_new!D34,)</f>
        <v>0</v>
      </c>
      <c r="E34" s="67">
        <f>MAX(RES_hhdet_num!E34-RES_hhdet_num!D34,RES_hhdet_in_new!E34,)</f>
        <v>0</v>
      </c>
      <c r="F34" s="67">
        <f>MAX(RES_hhdet_num!F34-RES_hhdet_num!E34,RES_hhdet_in_new!F34,)</f>
        <v>0</v>
      </c>
      <c r="G34" s="67">
        <f>MAX(RES_hhdet_num!G34-RES_hhdet_num!F34,RES_hhdet_in_new!G34,)</f>
        <v>0</v>
      </c>
      <c r="H34" s="67">
        <f>MAX(RES_hhdet_num!H34-RES_hhdet_num!G34,RES_hhdet_in_new!H34,)</f>
        <v>0</v>
      </c>
      <c r="I34" s="67">
        <f>MAX(RES_hhdet_num!I34-RES_hhdet_num!H34,RES_hhdet_in_new!I34,)</f>
        <v>0</v>
      </c>
      <c r="J34" s="67">
        <f>MAX(RES_hhdet_num!J34-RES_hhdet_num!I34,RES_hhdet_in_new!J34,)</f>
        <v>0</v>
      </c>
      <c r="K34" s="67">
        <f>MAX(RES_hhdet_num!K34-RES_hhdet_num!J34,RES_hhdet_in_new!K34,)</f>
        <v>0</v>
      </c>
      <c r="L34" s="67">
        <f>MAX(RES_hhdet_num!L34-RES_hhdet_num!K34,RES_hhdet_in_new!L34,)</f>
        <v>0</v>
      </c>
      <c r="M34" s="67">
        <f>MAX(RES_hhdet_num!M34-RES_hhdet_num!L34,RES_hhdet_in_new!M34,)</f>
        <v>0</v>
      </c>
      <c r="N34" s="67">
        <f>MAX(RES_hhdet_num!N34-RES_hhdet_num!M34,RES_hhdet_in_new!N34,)</f>
        <v>0</v>
      </c>
      <c r="O34" s="67">
        <f>MAX(RES_hhdet_num!O34-RES_hhdet_num!N34,RES_hhdet_in_new!O34,)</f>
        <v>0</v>
      </c>
      <c r="P34" s="67">
        <f>MAX(RES_hhdet_num!P34-RES_hhdet_num!O34,RES_hhdet_in_new!P34,)</f>
        <v>0</v>
      </c>
      <c r="Q34" s="67">
        <f>MAX(RES_hhdet_num!Q34-RES_hhdet_num!P34,RES_hhdet_in_new!Q34,)</f>
        <v>0</v>
      </c>
    </row>
    <row r="35" spans="1:17" ht="12" customHeight="1" x14ac:dyDescent="0.25">
      <c r="A35" s="23" t="s">
        <v>142</v>
      </c>
      <c r="B35" s="67"/>
      <c r="C35" s="67">
        <v>0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</row>
    <row r="36" spans="1:17" ht="12" customHeight="1" x14ac:dyDescent="0.25">
      <c r="A36" s="23" t="s">
        <v>141</v>
      </c>
      <c r="B36" s="67"/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v>0</v>
      </c>
      <c r="D40" s="67">
        <v>0</v>
      </c>
      <c r="E40" s="67">
        <v>0</v>
      </c>
      <c r="F40" s="67">
        <v>0</v>
      </c>
      <c r="G40" s="67">
        <v>0</v>
      </c>
      <c r="H40" s="67">
        <v>0</v>
      </c>
      <c r="I40" s="67">
        <v>0</v>
      </c>
      <c r="J40" s="67">
        <v>0</v>
      </c>
      <c r="K40" s="67">
        <v>0</v>
      </c>
      <c r="L40" s="67">
        <v>0</v>
      </c>
      <c r="M40" s="67">
        <v>0</v>
      </c>
      <c r="N40" s="67">
        <v>0</v>
      </c>
      <c r="O40" s="67">
        <v>0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/>
      <c r="C41" s="83">
        <v>0</v>
      </c>
      <c r="D41" s="83">
        <v>0</v>
      </c>
      <c r="E41" s="83">
        <v>0</v>
      </c>
      <c r="F41" s="83">
        <v>0</v>
      </c>
      <c r="G41" s="83">
        <v>0</v>
      </c>
      <c r="H41" s="83">
        <v>0</v>
      </c>
      <c r="I41" s="83">
        <v>0</v>
      </c>
      <c r="J41" s="83">
        <v>0</v>
      </c>
      <c r="K41" s="83">
        <v>0</v>
      </c>
      <c r="L41" s="83">
        <v>0</v>
      </c>
      <c r="M41" s="83">
        <v>0</v>
      </c>
      <c r="N41" s="83">
        <v>0</v>
      </c>
      <c r="O41" s="83">
        <v>0</v>
      </c>
      <c r="P41" s="83">
        <v>0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v>397.1875</v>
      </c>
      <c r="D45" s="67">
        <v>282.1875</v>
      </c>
      <c r="E45" s="67">
        <v>322.1875</v>
      </c>
      <c r="F45" s="67">
        <v>427.1875</v>
      </c>
      <c r="G45" s="67">
        <v>908.1875</v>
      </c>
      <c r="H45" s="67">
        <v>927.1875</v>
      </c>
      <c r="I45" s="67">
        <v>335.1875</v>
      </c>
      <c r="J45" s="67">
        <v>481.1875</v>
      </c>
      <c r="K45" s="67">
        <v>11216.1875</v>
      </c>
      <c r="L45" s="67">
        <v>4789.1875</v>
      </c>
      <c r="M45" s="67">
        <v>925.1875</v>
      </c>
      <c r="N45" s="67">
        <v>323.1875</v>
      </c>
      <c r="O45" s="67">
        <v>1509.1875</v>
      </c>
      <c r="P45" s="67">
        <v>1068.1875</v>
      </c>
      <c r="Q45" s="67">
        <v>1771.1875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v>0</v>
      </c>
      <c r="D48" s="67">
        <v>0</v>
      </c>
      <c r="E48" s="67">
        <v>0</v>
      </c>
      <c r="F48" s="67">
        <v>0</v>
      </c>
      <c r="G48" s="67">
        <v>0</v>
      </c>
      <c r="H48" s="67">
        <v>1</v>
      </c>
      <c r="I48" s="67">
        <v>1</v>
      </c>
      <c r="J48" s="67">
        <v>1</v>
      </c>
      <c r="K48" s="67">
        <v>8</v>
      </c>
      <c r="L48" s="67">
        <v>9</v>
      </c>
      <c r="M48" s="67">
        <v>13</v>
      </c>
      <c r="N48" s="67">
        <v>18</v>
      </c>
      <c r="O48" s="67">
        <v>31</v>
      </c>
      <c r="P48" s="67">
        <v>19</v>
      </c>
      <c r="Q48" s="67">
        <v>53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v>315.69974798391411</v>
      </c>
      <c r="D50" s="67">
        <v>219.32436644696088</v>
      </c>
      <c r="E50" s="67">
        <v>241.89861841473996</v>
      </c>
      <c r="F50" s="67">
        <v>289.29593327735205</v>
      </c>
      <c r="G50" s="67">
        <v>989.75</v>
      </c>
      <c r="H50" s="67">
        <v>799.54052920207005</v>
      </c>
      <c r="I50" s="67">
        <v>322.74999999999994</v>
      </c>
      <c r="J50" s="67">
        <v>467.74999999999994</v>
      </c>
      <c r="K50" s="67">
        <v>10445.879081023024</v>
      </c>
      <c r="L50" s="67">
        <v>4881.1875</v>
      </c>
      <c r="M50" s="67">
        <v>1812.1875</v>
      </c>
      <c r="N50" s="67">
        <v>295.18750000000068</v>
      </c>
      <c r="O50" s="67">
        <v>1671.1875</v>
      </c>
      <c r="P50" s="67">
        <v>992.08557520238878</v>
      </c>
      <c r="Q50" s="67">
        <v>1505.9445779947591</v>
      </c>
    </row>
    <row r="51" spans="1:17" ht="12" customHeight="1" x14ac:dyDescent="0.25">
      <c r="A51" s="23" t="s">
        <v>164</v>
      </c>
      <c r="B51" s="67"/>
      <c r="C51" s="67">
        <v>0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>
        <f>MAX(RES_hhdet_num!C52-RES_hhdet_num!B52,RES_hhdet_in_new!C52,)</f>
        <v>0</v>
      </c>
      <c r="D52" s="67">
        <f>MAX(RES_hhdet_num!D52-RES_hhdet_num!C52,RES_hhdet_in_new!D52,)</f>
        <v>0</v>
      </c>
      <c r="E52" s="67">
        <f>MAX(RES_hhdet_num!E52-RES_hhdet_num!D52,RES_hhdet_in_new!E52,)</f>
        <v>0</v>
      </c>
      <c r="F52" s="67">
        <f>MAX(RES_hhdet_num!F52-RES_hhdet_num!E52,RES_hhdet_in_new!F52,)</f>
        <v>0</v>
      </c>
      <c r="G52" s="67">
        <f>MAX(RES_hhdet_num!G52-RES_hhdet_num!F52,RES_hhdet_in_new!G52,)</f>
        <v>0</v>
      </c>
      <c r="H52" s="67">
        <f>MAX(RES_hhdet_num!H52-RES_hhdet_num!G52,RES_hhdet_in_new!H52,)</f>
        <v>0</v>
      </c>
      <c r="I52" s="67">
        <f>MAX(RES_hhdet_num!I52-RES_hhdet_num!H52,RES_hhdet_in_new!I52,)</f>
        <v>0</v>
      </c>
      <c r="J52" s="67">
        <f>MAX(RES_hhdet_num!J52-RES_hhdet_num!I52,RES_hhdet_in_new!J52,)</f>
        <v>0</v>
      </c>
      <c r="K52" s="67">
        <f>MAX(RES_hhdet_num!K52-RES_hhdet_num!J52,RES_hhdet_in_new!K52,)</f>
        <v>0</v>
      </c>
      <c r="L52" s="67">
        <f>MAX(RES_hhdet_num!L52-RES_hhdet_num!K52,RES_hhdet_in_new!L52,)</f>
        <v>0</v>
      </c>
      <c r="M52" s="67">
        <f>MAX(RES_hhdet_num!M52-RES_hhdet_num!L52,RES_hhdet_in_new!M52,)</f>
        <v>0</v>
      </c>
      <c r="N52" s="67">
        <f>MAX(RES_hhdet_num!N52-RES_hhdet_num!M52,RES_hhdet_in_new!N52,)</f>
        <v>0</v>
      </c>
      <c r="O52" s="67">
        <f>MAX(RES_hhdet_num!O52-RES_hhdet_num!N52,RES_hhdet_in_new!O52,)</f>
        <v>0</v>
      </c>
      <c r="P52" s="67">
        <f>MAX(RES_hhdet_num!P52-RES_hhdet_num!O52,RES_hhdet_in_new!P52,)</f>
        <v>0</v>
      </c>
      <c r="Q52" s="67">
        <f>MAX(RES_hhdet_num!Q52-RES_hhdet_num!P52,RES_hhdet_in_new!Q52,)</f>
        <v>0</v>
      </c>
    </row>
    <row r="53" spans="1:17" ht="12" hidden="1" customHeight="1" x14ac:dyDescent="0.25">
      <c r="A53" s="148" t="s">
        <v>59</v>
      </c>
      <c r="B53" s="67"/>
      <c r="C53" s="67">
        <f>MAX(RES_hhdet_num!C53-RES_hhdet_num!B53,RES_hhdet_in_new!C53,)</f>
        <v>0</v>
      </c>
      <c r="D53" s="67">
        <f>MAX(RES_hhdet_num!D53-RES_hhdet_num!C53,RES_hhdet_in_new!D53,)</f>
        <v>0</v>
      </c>
      <c r="E53" s="67">
        <f>MAX(RES_hhdet_num!E53-RES_hhdet_num!D53,RES_hhdet_in_new!E53,)</f>
        <v>0</v>
      </c>
      <c r="F53" s="67">
        <f>MAX(RES_hhdet_num!F53-RES_hhdet_num!E53,RES_hhdet_in_new!F53,)</f>
        <v>0</v>
      </c>
      <c r="G53" s="67">
        <f>MAX(RES_hhdet_num!G53-RES_hhdet_num!F53,RES_hhdet_in_new!G53,)</f>
        <v>0</v>
      </c>
      <c r="H53" s="67">
        <f>MAX(RES_hhdet_num!H53-RES_hhdet_num!G53,RES_hhdet_in_new!H53,)</f>
        <v>0</v>
      </c>
      <c r="I53" s="67">
        <f>MAX(RES_hhdet_num!I53-RES_hhdet_num!H53,RES_hhdet_in_new!I53,)</f>
        <v>0</v>
      </c>
      <c r="J53" s="67">
        <f>MAX(RES_hhdet_num!J53-RES_hhdet_num!I53,RES_hhdet_in_new!J53,)</f>
        <v>0</v>
      </c>
      <c r="K53" s="67">
        <f>MAX(RES_hhdet_num!K53-RES_hhdet_num!J53,RES_hhdet_in_new!K53,)</f>
        <v>0</v>
      </c>
      <c r="L53" s="67">
        <f>MAX(RES_hhdet_num!L53-RES_hhdet_num!K53,RES_hhdet_in_new!L53,)</f>
        <v>0</v>
      </c>
      <c r="M53" s="67">
        <f>MAX(RES_hhdet_num!M53-RES_hhdet_num!L53,RES_hhdet_in_new!M53,)</f>
        <v>0</v>
      </c>
      <c r="N53" s="67">
        <f>MAX(RES_hhdet_num!N53-RES_hhdet_num!M53,RES_hhdet_in_new!N53,)</f>
        <v>0</v>
      </c>
      <c r="O53" s="67">
        <f>MAX(RES_hhdet_num!O53-RES_hhdet_num!N53,RES_hhdet_in_new!O53,)</f>
        <v>0</v>
      </c>
      <c r="P53" s="67">
        <f>MAX(RES_hhdet_num!P53-RES_hhdet_num!O53,RES_hhdet_in_new!P53,)</f>
        <v>0</v>
      </c>
      <c r="Q53" s="67">
        <f>MAX(RES_hhdet_num!Q53-RES_hhdet_num!P53,RES_hhdet_in_new!Q53,)</f>
        <v>0</v>
      </c>
    </row>
    <row r="54" spans="1:17" ht="12" customHeight="1" x14ac:dyDescent="0.25">
      <c r="A54" s="23" t="s">
        <v>142</v>
      </c>
      <c r="B54" s="67"/>
      <c r="C54" s="67">
        <v>81.499999999999659</v>
      </c>
      <c r="D54" s="67">
        <v>69.500000000000114</v>
      </c>
      <c r="E54" s="67">
        <v>111.50000000000026</v>
      </c>
      <c r="F54" s="67">
        <v>213.50000000000006</v>
      </c>
      <c r="G54" s="67">
        <v>85.971906144373875</v>
      </c>
      <c r="H54" s="67">
        <v>127.64697079792995</v>
      </c>
      <c r="I54" s="67">
        <v>18.445101284300616</v>
      </c>
      <c r="J54" s="67">
        <v>15.096268919386684</v>
      </c>
      <c r="K54" s="67">
        <v>1300.4359115691773</v>
      </c>
      <c r="L54" s="67">
        <v>14.517882090733565</v>
      </c>
      <c r="M54" s="67">
        <v>0</v>
      </c>
      <c r="N54" s="67">
        <v>40.775180537465772</v>
      </c>
      <c r="O54" s="67">
        <v>0</v>
      </c>
      <c r="P54" s="67">
        <v>92.000000000000298</v>
      </c>
      <c r="Q54" s="67">
        <v>285.89807520239003</v>
      </c>
    </row>
    <row r="55" spans="1:17" ht="12" customHeight="1" x14ac:dyDescent="0.25">
      <c r="A55" s="23" t="s">
        <v>141</v>
      </c>
      <c r="B55" s="67"/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0</v>
      </c>
      <c r="L55" s="67">
        <v>0</v>
      </c>
      <c r="M55" s="67">
        <v>0</v>
      </c>
      <c r="N55" s="67">
        <v>0</v>
      </c>
      <c r="O55" s="67">
        <v>0</v>
      </c>
      <c r="P55" s="67">
        <v>0</v>
      </c>
      <c r="Q55" s="67"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v>82.031769171154707</v>
      </c>
      <c r="D59" s="67">
        <v>54.964932638677368</v>
      </c>
      <c r="E59" s="67">
        <v>142.99999999999974</v>
      </c>
      <c r="F59" s="67">
        <v>279.99999999999994</v>
      </c>
      <c r="G59" s="67">
        <v>585.00000000000023</v>
      </c>
      <c r="H59" s="67">
        <v>417.99999999999989</v>
      </c>
      <c r="I59" s="67">
        <v>77.700752957809584</v>
      </c>
      <c r="J59" s="67">
        <v>159.00000000000011</v>
      </c>
      <c r="K59" s="67">
        <v>2586.0317691711548</v>
      </c>
      <c r="L59" s="67">
        <v>1097.1231913803169</v>
      </c>
      <c r="M59" s="67">
        <v>2031.0794114155917</v>
      </c>
      <c r="N59" s="67">
        <v>169.89582593623527</v>
      </c>
      <c r="O59" s="67">
        <v>462.77250310654779</v>
      </c>
      <c r="P59" s="67">
        <v>1191.2527676712286</v>
      </c>
      <c r="Q59" s="67">
        <v>0</v>
      </c>
    </row>
    <row r="60" spans="1:17" ht="12" customHeight="1" x14ac:dyDescent="0.25">
      <c r="A60" s="29" t="s">
        <v>140</v>
      </c>
      <c r="B60" s="83"/>
      <c r="C60" s="83">
        <v>515.75000000000011</v>
      </c>
      <c r="D60" s="83">
        <v>380.74999999999972</v>
      </c>
      <c r="E60" s="83">
        <v>318.75000000000023</v>
      </c>
      <c r="F60" s="83">
        <v>336.02793114660881</v>
      </c>
      <c r="G60" s="83">
        <v>658.0537398106087</v>
      </c>
      <c r="H60" s="83">
        <v>694.12223232877125</v>
      </c>
      <c r="I60" s="83">
        <v>663.74999999999989</v>
      </c>
      <c r="J60" s="83">
        <v>461.74999999999989</v>
      </c>
      <c r="K60" s="83">
        <v>9166.9057308288448</v>
      </c>
      <c r="L60" s="83">
        <v>4165.9725673613229</v>
      </c>
      <c r="M60" s="83">
        <v>351.3281297092056</v>
      </c>
      <c r="N60" s="83">
        <v>707.02793114660835</v>
      </c>
      <c r="O60" s="83">
        <v>1954.6024968934521</v>
      </c>
      <c r="P60" s="83">
        <v>804.12223232877159</v>
      </c>
      <c r="Q60" s="83">
        <v>3100.4867470421896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v>4482.0625</v>
      </c>
      <c r="D64" s="67">
        <v>7705.0625000000009</v>
      </c>
      <c r="E64" s="67">
        <v>6683.0625</v>
      </c>
      <c r="F64" s="67">
        <v>9432.0625000000018</v>
      </c>
      <c r="G64" s="67">
        <v>5712.0625000000009</v>
      </c>
      <c r="H64" s="67">
        <v>5280.0625</v>
      </c>
      <c r="I64" s="67">
        <v>7589.0624999999991</v>
      </c>
      <c r="J64" s="67">
        <v>5263.0625</v>
      </c>
      <c r="K64" s="67">
        <v>2916.0625</v>
      </c>
      <c r="L64" s="67">
        <v>5621.0625</v>
      </c>
      <c r="M64" s="67">
        <v>2904.0625</v>
      </c>
      <c r="N64" s="67">
        <v>3026.0625</v>
      </c>
      <c r="O64" s="67">
        <v>2897.0625</v>
      </c>
      <c r="P64" s="67">
        <v>2897.0625</v>
      </c>
      <c r="Q64" s="67">
        <v>5565.0625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v>0</v>
      </c>
      <c r="D67" s="67">
        <v>0</v>
      </c>
      <c r="E67" s="67">
        <v>1</v>
      </c>
      <c r="F67" s="67">
        <v>0</v>
      </c>
      <c r="G67" s="67">
        <v>2</v>
      </c>
      <c r="H67" s="67">
        <v>5</v>
      </c>
      <c r="I67" s="67">
        <v>11</v>
      </c>
      <c r="J67" s="67">
        <v>12</v>
      </c>
      <c r="K67" s="67">
        <v>18</v>
      </c>
      <c r="L67" s="67">
        <v>22</v>
      </c>
      <c r="M67" s="67">
        <v>44</v>
      </c>
      <c r="N67" s="67">
        <v>63</v>
      </c>
      <c r="O67" s="67">
        <v>96</v>
      </c>
      <c r="P67" s="67">
        <v>52</v>
      </c>
      <c r="Q67" s="67">
        <v>165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v>4001.8677398065729</v>
      </c>
      <c r="D69" s="67">
        <v>6778.9004162487854</v>
      </c>
      <c r="E69" s="67">
        <v>5870.9031879033882</v>
      </c>
      <c r="F69" s="67">
        <v>8342.4922724597927</v>
      </c>
      <c r="G69" s="67">
        <v>5012.6338396845094</v>
      </c>
      <c r="H69" s="67">
        <v>4628.4398407825056</v>
      </c>
      <c r="I69" s="67">
        <v>6916.112279516783</v>
      </c>
      <c r="J69" s="67">
        <v>4538.0600472009173</v>
      </c>
      <c r="K69" s="67">
        <v>2845.0183550765419</v>
      </c>
      <c r="L69" s="67">
        <v>10132.249999999996</v>
      </c>
      <c r="M69" s="67">
        <v>2890.0625000000014</v>
      </c>
      <c r="N69" s="67">
        <v>2951.0624999999991</v>
      </c>
      <c r="O69" s="67">
        <v>3042.0625000000005</v>
      </c>
      <c r="P69" s="67">
        <v>3039.0625000000014</v>
      </c>
      <c r="Q69" s="67">
        <v>6069.0624999999991</v>
      </c>
    </row>
    <row r="70" spans="1:17" ht="12" customHeight="1" x14ac:dyDescent="0.25">
      <c r="A70" s="23" t="s">
        <v>159</v>
      </c>
      <c r="B70" s="67"/>
      <c r="C70" s="67">
        <v>0</v>
      </c>
      <c r="D70" s="67">
        <v>0</v>
      </c>
      <c r="E70" s="67">
        <v>0</v>
      </c>
      <c r="F70" s="67">
        <v>0</v>
      </c>
      <c r="G70" s="67">
        <v>0</v>
      </c>
      <c r="H70" s="67">
        <v>0</v>
      </c>
      <c r="I70" s="67">
        <v>0</v>
      </c>
      <c r="J70" s="67">
        <v>0</v>
      </c>
      <c r="K70" s="67">
        <v>0</v>
      </c>
      <c r="L70" s="67">
        <v>0</v>
      </c>
      <c r="M70" s="67">
        <v>0</v>
      </c>
      <c r="N70" s="67">
        <v>0</v>
      </c>
      <c r="O70" s="67">
        <v>0</v>
      </c>
      <c r="P70" s="67">
        <v>0</v>
      </c>
      <c r="Q70" s="67">
        <v>0</v>
      </c>
    </row>
    <row r="71" spans="1:17" ht="12" hidden="1" customHeight="1" x14ac:dyDescent="0.25">
      <c r="A71" s="148" t="s">
        <v>109</v>
      </c>
      <c r="B71" s="67"/>
      <c r="C71" s="67">
        <f>MAX(RES_hhdet_num!C71-RES_hhdet_num!B71,RES_hhdet_in_new!C71,)</f>
        <v>0</v>
      </c>
      <c r="D71" s="67">
        <f>MAX(RES_hhdet_num!D71-RES_hhdet_num!C71,RES_hhdet_in_new!D71,)</f>
        <v>0</v>
      </c>
      <c r="E71" s="67">
        <f>MAX(RES_hhdet_num!E71-RES_hhdet_num!D71,RES_hhdet_in_new!E71,)</f>
        <v>0</v>
      </c>
      <c r="F71" s="67">
        <f>MAX(RES_hhdet_num!F71-RES_hhdet_num!E71,RES_hhdet_in_new!F71,)</f>
        <v>0</v>
      </c>
      <c r="G71" s="67">
        <f>MAX(RES_hhdet_num!G71-RES_hhdet_num!F71,RES_hhdet_in_new!G71,)</f>
        <v>0</v>
      </c>
      <c r="H71" s="67">
        <f>MAX(RES_hhdet_num!H71-RES_hhdet_num!G71,RES_hhdet_in_new!H71,)</f>
        <v>0</v>
      </c>
      <c r="I71" s="67">
        <f>MAX(RES_hhdet_num!I71-RES_hhdet_num!H71,RES_hhdet_in_new!I71,)</f>
        <v>0</v>
      </c>
      <c r="J71" s="67">
        <f>MAX(RES_hhdet_num!J71-RES_hhdet_num!I71,RES_hhdet_in_new!J71,)</f>
        <v>0</v>
      </c>
      <c r="K71" s="67">
        <f>MAX(RES_hhdet_num!K71-RES_hhdet_num!J71,RES_hhdet_in_new!K71,)</f>
        <v>0</v>
      </c>
      <c r="L71" s="67">
        <f>MAX(RES_hhdet_num!L71-RES_hhdet_num!K71,RES_hhdet_in_new!L71,)</f>
        <v>0</v>
      </c>
      <c r="M71" s="67">
        <f>MAX(RES_hhdet_num!M71-RES_hhdet_num!L71,RES_hhdet_in_new!M71,)</f>
        <v>0</v>
      </c>
      <c r="N71" s="67">
        <f>MAX(RES_hhdet_num!N71-RES_hhdet_num!M71,RES_hhdet_in_new!N71,)</f>
        <v>0</v>
      </c>
      <c r="O71" s="67">
        <f>MAX(RES_hhdet_num!O71-RES_hhdet_num!N71,RES_hhdet_in_new!O71,)</f>
        <v>0</v>
      </c>
      <c r="P71" s="67">
        <f>MAX(RES_hhdet_num!P71-RES_hhdet_num!O71,RES_hhdet_in_new!P71,)</f>
        <v>0</v>
      </c>
      <c r="Q71" s="67">
        <f>MAX(RES_hhdet_num!Q71-RES_hhdet_num!P71,RES_hhdet_in_new!Q71,)</f>
        <v>0</v>
      </c>
    </row>
    <row r="72" spans="1:17" ht="12" hidden="1" customHeight="1" x14ac:dyDescent="0.25">
      <c r="A72" s="148" t="s">
        <v>59</v>
      </c>
      <c r="B72" s="67"/>
      <c r="C72" s="67">
        <f>MAX(RES_hhdet_num!C72-RES_hhdet_num!B72,RES_hhdet_in_new!C72,)</f>
        <v>0</v>
      </c>
      <c r="D72" s="67">
        <f>MAX(RES_hhdet_num!D72-RES_hhdet_num!C72,RES_hhdet_in_new!D72,)</f>
        <v>0</v>
      </c>
      <c r="E72" s="67">
        <f>MAX(RES_hhdet_num!E72-RES_hhdet_num!D72,RES_hhdet_in_new!E72,)</f>
        <v>0</v>
      </c>
      <c r="F72" s="67">
        <f>MAX(RES_hhdet_num!F72-RES_hhdet_num!E72,RES_hhdet_in_new!F72,)</f>
        <v>0</v>
      </c>
      <c r="G72" s="67">
        <f>MAX(RES_hhdet_num!G72-RES_hhdet_num!F72,RES_hhdet_in_new!G72,)</f>
        <v>0</v>
      </c>
      <c r="H72" s="67">
        <f>MAX(RES_hhdet_num!H72-RES_hhdet_num!G72,RES_hhdet_in_new!H72,)</f>
        <v>0</v>
      </c>
      <c r="I72" s="67">
        <f>MAX(RES_hhdet_num!I72-RES_hhdet_num!H72,RES_hhdet_in_new!I72,)</f>
        <v>0</v>
      </c>
      <c r="J72" s="67">
        <f>MAX(RES_hhdet_num!J72-RES_hhdet_num!I72,RES_hhdet_in_new!J72,)</f>
        <v>0</v>
      </c>
      <c r="K72" s="67">
        <f>MAX(RES_hhdet_num!K72-RES_hhdet_num!J72,RES_hhdet_in_new!K72,)</f>
        <v>0</v>
      </c>
      <c r="L72" s="67">
        <f>MAX(RES_hhdet_num!L72-RES_hhdet_num!K72,RES_hhdet_in_new!L72,)</f>
        <v>0</v>
      </c>
      <c r="M72" s="67">
        <f>MAX(RES_hhdet_num!M72-RES_hhdet_num!L72,RES_hhdet_in_new!M72,)</f>
        <v>0</v>
      </c>
      <c r="N72" s="67">
        <f>MAX(RES_hhdet_num!N72-RES_hhdet_num!M72,RES_hhdet_in_new!N72,)</f>
        <v>0</v>
      </c>
      <c r="O72" s="67">
        <f>MAX(RES_hhdet_num!O72-RES_hhdet_num!N72,RES_hhdet_in_new!O72,)</f>
        <v>0</v>
      </c>
      <c r="P72" s="67">
        <f>MAX(RES_hhdet_num!P72-RES_hhdet_num!O72,RES_hhdet_in_new!P72,)</f>
        <v>0</v>
      </c>
      <c r="Q72" s="67">
        <f>MAX(RES_hhdet_num!Q72-RES_hhdet_num!P72,RES_hhdet_in_new!Q72,)</f>
        <v>0</v>
      </c>
    </row>
    <row r="73" spans="1:17" ht="12" customHeight="1" x14ac:dyDescent="0.25">
      <c r="A73" s="23" t="s">
        <v>142</v>
      </c>
      <c r="B73" s="67"/>
      <c r="C73" s="67">
        <v>494.99999999999704</v>
      </c>
      <c r="D73" s="67">
        <v>926.16208375121562</v>
      </c>
      <c r="E73" s="67">
        <v>926.99999999999841</v>
      </c>
      <c r="F73" s="67">
        <v>1152.9999999999943</v>
      </c>
      <c r="G73" s="67">
        <v>879.00000000000432</v>
      </c>
      <c r="H73" s="67">
        <v>735.00000000000773</v>
      </c>
      <c r="I73" s="67">
        <v>672.95022048321584</v>
      </c>
      <c r="J73" s="67">
        <v>1121.0000000000039</v>
      </c>
      <c r="K73" s="67">
        <v>551.23890511688501</v>
      </c>
      <c r="L73" s="67">
        <v>0</v>
      </c>
      <c r="M73" s="67">
        <v>209.8724140220387</v>
      </c>
      <c r="N73" s="67">
        <v>185.94844930067768</v>
      </c>
      <c r="O73" s="67">
        <v>0</v>
      </c>
      <c r="P73" s="67">
        <v>53.708446492867552</v>
      </c>
      <c r="Q73" s="67">
        <v>91.358188321725734</v>
      </c>
    </row>
    <row r="74" spans="1:17" ht="12" customHeight="1" x14ac:dyDescent="0.25">
      <c r="A74" s="23" t="s">
        <v>141</v>
      </c>
      <c r="B74" s="67"/>
      <c r="C74" s="67">
        <v>0</v>
      </c>
      <c r="D74" s="67">
        <v>0</v>
      </c>
      <c r="E74" s="67">
        <v>0</v>
      </c>
      <c r="F74" s="67">
        <v>0</v>
      </c>
      <c r="G74" s="67">
        <v>0</v>
      </c>
      <c r="H74" s="67">
        <v>0</v>
      </c>
      <c r="I74" s="67">
        <v>0</v>
      </c>
      <c r="J74" s="67">
        <v>0</v>
      </c>
      <c r="K74" s="67">
        <v>0</v>
      </c>
      <c r="L74" s="67">
        <v>0</v>
      </c>
      <c r="M74" s="67">
        <v>0</v>
      </c>
      <c r="N74" s="67">
        <v>0</v>
      </c>
      <c r="O74" s="67">
        <v>0</v>
      </c>
      <c r="P74" s="67">
        <v>0</v>
      </c>
      <c r="Q74" s="67"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v>5857.4999999999964</v>
      </c>
      <c r="D78" s="67">
        <v>7685.5000000000064</v>
      </c>
      <c r="E78" s="67">
        <v>8062.4999999999982</v>
      </c>
      <c r="F78" s="67">
        <v>10544.5</v>
      </c>
      <c r="G78" s="67">
        <v>9151.4999999999964</v>
      </c>
      <c r="H78" s="67">
        <v>9156.5</v>
      </c>
      <c r="I78" s="67">
        <v>7085.5</v>
      </c>
      <c r="J78" s="67">
        <v>4378.4999999999973</v>
      </c>
      <c r="K78" s="67">
        <v>7477.9498253839693</v>
      </c>
      <c r="L78" s="67">
        <v>13323.921445369486</v>
      </c>
      <c r="M78" s="67">
        <v>8498.728810648432</v>
      </c>
      <c r="N78" s="67">
        <v>9050.6919534479948</v>
      </c>
      <c r="O78" s="67">
        <v>13103.520465150124</v>
      </c>
      <c r="P78" s="67">
        <v>13646.562499999998</v>
      </c>
      <c r="Q78" s="67">
        <v>14004.562500000002</v>
      </c>
    </row>
    <row r="79" spans="1:17" ht="12" customHeight="1" x14ac:dyDescent="0.25">
      <c r="A79" s="29" t="s">
        <v>140</v>
      </c>
      <c r="B79" s="83"/>
      <c r="C79" s="83">
        <v>753.61267461603393</v>
      </c>
      <c r="D79" s="83">
        <v>1851.6410546305128</v>
      </c>
      <c r="E79" s="83">
        <v>1124.8336893515677</v>
      </c>
      <c r="F79" s="83">
        <v>1578.870546552007</v>
      </c>
      <c r="G79" s="83">
        <v>188.15651944495085</v>
      </c>
      <c r="H79" s="83">
        <v>555.34014716283218</v>
      </c>
      <c r="I79" s="83">
        <v>1728.7790554805392</v>
      </c>
      <c r="J79" s="83">
        <v>1604.0000000000023</v>
      </c>
      <c r="K79" s="83">
        <v>452.44887923613447</v>
      </c>
      <c r="L79" s="83">
        <v>0</v>
      </c>
      <c r="M79" s="83">
        <v>683</v>
      </c>
      <c r="N79" s="83">
        <v>2620.1146481529263</v>
      </c>
      <c r="O79" s="83">
        <v>4.2491550310299697</v>
      </c>
      <c r="P79" s="83">
        <v>0</v>
      </c>
      <c r="Q79" s="83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v>24409.25</v>
      </c>
      <c r="D83" s="67">
        <v>25857.249999999996</v>
      </c>
      <c r="E83" s="67">
        <v>28484.25</v>
      </c>
      <c r="F83" s="67">
        <v>32108.25</v>
      </c>
      <c r="G83" s="67">
        <v>24922.25</v>
      </c>
      <c r="H83" s="67">
        <v>24867.25</v>
      </c>
      <c r="I83" s="67">
        <v>24579.25</v>
      </c>
      <c r="J83" s="67">
        <v>25567.25</v>
      </c>
      <c r="K83" s="67">
        <v>49003.25</v>
      </c>
      <c r="L83" s="67">
        <v>0</v>
      </c>
      <c r="M83" s="67">
        <v>24164.25</v>
      </c>
      <c r="N83" s="67">
        <v>24057.25</v>
      </c>
      <c r="O83" s="67">
        <v>23574.25</v>
      </c>
      <c r="P83" s="67">
        <v>21831.25</v>
      </c>
      <c r="Q83" s="67">
        <v>0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v>1</v>
      </c>
      <c r="D86" s="67">
        <v>1</v>
      </c>
      <c r="E86" s="67">
        <v>1</v>
      </c>
      <c r="F86" s="67">
        <v>4</v>
      </c>
      <c r="G86" s="67">
        <v>7</v>
      </c>
      <c r="H86" s="67">
        <v>32</v>
      </c>
      <c r="I86" s="67">
        <v>57</v>
      </c>
      <c r="J86" s="67">
        <v>66</v>
      </c>
      <c r="K86" s="67">
        <v>112</v>
      </c>
      <c r="L86" s="67">
        <v>57.830860534124625</v>
      </c>
      <c r="M86" s="67">
        <v>260</v>
      </c>
      <c r="N86" s="67">
        <v>354</v>
      </c>
      <c r="O86" s="67">
        <v>490</v>
      </c>
      <c r="P86" s="67">
        <v>255</v>
      </c>
      <c r="Q86" s="67">
        <v>491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v>22475.259479477329</v>
      </c>
      <c r="D88" s="67">
        <v>22809.726892968378</v>
      </c>
      <c r="E88" s="67">
        <v>25338.660833264119</v>
      </c>
      <c r="F88" s="67">
        <v>32981.5</v>
      </c>
      <c r="G88" s="67">
        <v>20492.470906471259</v>
      </c>
      <c r="H88" s="67">
        <v>17961.827920943018</v>
      </c>
      <c r="I88" s="67">
        <v>20277.018494103795</v>
      </c>
      <c r="J88" s="67">
        <v>26802.499999999971</v>
      </c>
      <c r="K88" s="67">
        <v>45692.183454508107</v>
      </c>
      <c r="L88" s="67">
        <v>12862.805736086357</v>
      </c>
      <c r="M88" s="67">
        <v>31639.757548317328</v>
      </c>
      <c r="N88" s="67">
        <v>26617.831312483828</v>
      </c>
      <c r="O88" s="67">
        <v>24509.25</v>
      </c>
      <c r="P88" s="67">
        <v>22554.250000000004</v>
      </c>
      <c r="Q88" s="67">
        <v>0</v>
      </c>
    </row>
    <row r="89" spans="1:17" ht="12" customHeight="1" x14ac:dyDescent="0.25">
      <c r="A89" s="23" t="s">
        <v>155</v>
      </c>
      <c r="B89" s="67"/>
      <c r="C89" s="67">
        <v>0</v>
      </c>
      <c r="D89" s="67">
        <v>0</v>
      </c>
      <c r="E89" s="67">
        <v>0</v>
      </c>
      <c r="F89" s="67">
        <v>0</v>
      </c>
      <c r="G89" s="67">
        <v>0</v>
      </c>
      <c r="H89" s="67">
        <v>0</v>
      </c>
      <c r="I89" s="67">
        <v>0</v>
      </c>
      <c r="J89" s="67">
        <v>0</v>
      </c>
      <c r="K89" s="67">
        <v>0</v>
      </c>
      <c r="L89" s="67">
        <v>0</v>
      </c>
      <c r="M89" s="67">
        <v>0</v>
      </c>
      <c r="N89" s="67">
        <v>0</v>
      </c>
      <c r="O89" s="67">
        <v>0</v>
      </c>
      <c r="P89" s="67">
        <v>0</v>
      </c>
      <c r="Q89" s="67">
        <v>0</v>
      </c>
    </row>
    <row r="90" spans="1:17" ht="12" hidden="1" customHeight="1" x14ac:dyDescent="0.25">
      <c r="A90" s="148" t="s">
        <v>55</v>
      </c>
      <c r="B90" s="67"/>
      <c r="C90" s="67">
        <f>MAX(RES_hhdet_num!C90-RES_hhdet_num!B90,RES_hhdet_in_new!C90,)</f>
        <v>0</v>
      </c>
      <c r="D90" s="67">
        <f>MAX(RES_hhdet_num!D90-RES_hhdet_num!C90,RES_hhdet_in_new!D90,)</f>
        <v>0</v>
      </c>
      <c r="E90" s="67">
        <f>MAX(RES_hhdet_num!E90-RES_hhdet_num!D90,RES_hhdet_in_new!E90,)</f>
        <v>0</v>
      </c>
      <c r="F90" s="67">
        <f>MAX(RES_hhdet_num!F90-RES_hhdet_num!E90,RES_hhdet_in_new!F90,)</f>
        <v>0</v>
      </c>
      <c r="G90" s="67">
        <f>MAX(RES_hhdet_num!G90-RES_hhdet_num!F90,RES_hhdet_in_new!G90,)</f>
        <v>0</v>
      </c>
      <c r="H90" s="67">
        <f>MAX(RES_hhdet_num!H90-RES_hhdet_num!G90,RES_hhdet_in_new!H90,)</f>
        <v>0</v>
      </c>
      <c r="I90" s="67">
        <f>MAX(RES_hhdet_num!I90-RES_hhdet_num!H90,RES_hhdet_in_new!I90,)</f>
        <v>0</v>
      </c>
      <c r="J90" s="67">
        <f>MAX(RES_hhdet_num!J90-RES_hhdet_num!I90,RES_hhdet_in_new!J90,)</f>
        <v>0</v>
      </c>
      <c r="K90" s="67">
        <f>MAX(RES_hhdet_num!K90-RES_hhdet_num!J90,RES_hhdet_in_new!K90,)</f>
        <v>0</v>
      </c>
      <c r="L90" s="67">
        <f>MAX(RES_hhdet_num!L90-RES_hhdet_num!K90,RES_hhdet_in_new!L90,)</f>
        <v>0</v>
      </c>
      <c r="M90" s="67">
        <f>MAX(RES_hhdet_num!M90-RES_hhdet_num!L90,RES_hhdet_in_new!M90,)</f>
        <v>0</v>
      </c>
      <c r="N90" s="67">
        <f>MAX(RES_hhdet_num!N90-RES_hhdet_num!M90,RES_hhdet_in_new!N90,)</f>
        <v>0</v>
      </c>
      <c r="O90" s="67">
        <f>MAX(RES_hhdet_num!O90-RES_hhdet_num!N90,RES_hhdet_in_new!O90,)</f>
        <v>0</v>
      </c>
      <c r="P90" s="67">
        <f>MAX(RES_hhdet_num!P90-RES_hhdet_num!O90,RES_hhdet_in_new!P90,)</f>
        <v>0</v>
      </c>
      <c r="Q90" s="67">
        <f>MAX(RES_hhdet_num!Q90-RES_hhdet_num!P90,RES_hhdet_in_new!Q90,)</f>
        <v>0</v>
      </c>
    </row>
    <row r="91" spans="1:17" ht="12" hidden="1" customHeight="1" x14ac:dyDescent="0.25">
      <c r="A91" s="148" t="s">
        <v>59</v>
      </c>
      <c r="B91" s="67"/>
      <c r="C91" s="67">
        <f>MAX(RES_hhdet_num!C91-RES_hhdet_num!B91,RES_hhdet_in_new!C91,)</f>
        <v>0</v>
      </c>
      <c r="D91" s="67">
        <f>MAX(RES_hhdet_num!D91-RES_hhdet_num!C91,RES_hhdet_in_new!D91,)</f>
        <v>0</v>
      </c>
      <c r="E91" s="67">
        <f>MAX(RES_hhdet_num!E91-RES_hhdet_num!D91,RES_hhdet_in_new!E91,)</f>
        <v>0</v>
      </c>
      <c r="F91" s="67">
        <f>MAX(RES_hhdet_num!F91-RES_hhdet_num!E91,RES_hhdet_in_new!F91,)</f>
        <v>0</v>
      </c>
      <c r="G91" s="67">
        <f>MAX(RES_hhdet_num!G91-RES_hhdet_num!F91,RES_hhdet_in_new!G91,)</f>
        <v>0</v>
      </c>
      <c r="H91" s="67">
        <f>MAX(RES_hhdet_num!H91-RES_hhdet_num!G91,RES_hhdet_in_new!H91,)</f>
        <v>0</v>
      </c>
      <c r="I91" s="67">
        <f>MAX(RES_hhdet_num!I91-RES_hhdet_num!H91,RES_hhdet_in_new!I91,)</f>
        <v>0</v>
      </c>
      <c r="J91" s="67">
        <f>MAX(RES_hhdet_num!J91-RES_hhdet_num!I91,RES_hhdet_in_new!J91,)</f>
        <v>0</v>
      </c>
      <c r="K91" s="67">
        <f>MAX(RES_hhdet_num!K91-RES_hhdet_num!J91,RES_hhdet_in_new!K91,)</f>
        <v>0</v>
      </c>
      <c r="L91" s="67">
        <f>MAX(RES_hhdet_num!L91-RES_hhdet_num!K91,RES_hhdet_in_new!L91,)</f>
        <v>0</v>
      </c>
      <c r="M91" s="67">
        <f>MAX(RES_hhdet_num!M91-RES_hhdet_num!L91,RES_hhdet_in_new!M91,)</f>
        <v>0</v>
      </c>
      <c r="N91" s="67">
        <f>MAX(RES_hhdet_num!N91-RES_hhdet_num!M91,RES_hhdet_in_new!N91,)</f>
        <v>0</v>
      </c>
      <c r="O91" s="67">
        <f>MAX(RES_hhdet_num!O91-RES_hhdet_num!N91,RES_hhdet_in_new!O91,)</f>
        <v>0</v>
      </c>
      <c r="P91" s="67">
        <f>MAX(RES_hhdet_num!P91-RES_hhdet_num!O91,RES_hhdet_in_new!P91,)</f>
        <v>0</v>
      </c>
      <c r="Q91" s="67">
        <f>MAX(RES_hhdet_num!Q91-RES_hhdet_num!P91,RES_hhdet_in_new!Q91,)</f>
        <v>0</v>
      </c>
    </row>
    <row r="92" spans="1:17" ht="12" customHeight="1" x14ac:dyDescent="0.25">
      <c r="A92" s="23" t="s">
        <v>144</v>
      </c>
      <c r="B92" s="67"/>
      <c r="C92" s="67">
        <v>1771.4999999999536</v>
      </c>
      <c r="D92" s="67">
        <v>1129.5000000000277</v>
      </c>
      <c r="E92" s="67">
        <v>1224.5000000000391</v>
      </c>
      <c r="F92" s="67">
        <v>1140.4999999999809</v>
      </c>
      <c r="G92" s="67">
        <v>1245.4999999999975</v>
      </c>
      <c r="H92" s="67">
        <v>826.50000000000159</v>
      </c>
      <c r="I92" s="67">
        <v>1096.4999999999973</v>
      </c>
      <c r="J92" s="67">
        <v>576.16030864328275</v>
      </c>
      <c r="K92" s="67">
        <v>917.98343027707506</v>
      </c>
      <c r="L92" s="67">
        <v>1693.1946933690754</v>
      </c>
      <c r="M92" s="67">
        <v>425.69693650869158</v>
      </c>
      <c r="N92" s="67">
        <v>0</v>
      </c>
      <c r="O92" s="67">
        <v>0</v>
      </c>
      <c r="P92" s="67">
        <v>0</v>
      </c>
      <c r="Q92" s="67">
        <v>0</v>
      </c>
    </row>
    <row r="93" spans="1:17" ht="12" customHeight="1" x14ac:dyDescent="0.25">
      <c r="A93" s="23" t="s">
        <v>143</v>
      </c>
      <c r="B93" s="67"/>
      <c r="C93" s="67">
        <v>0</v>
      </c>
      <c r="D93" s="67">
        <v>0</v>
      </c>
      <c r="E93" s="67">
        <v>0</v>
      </c>
      <c r="F93" s="67">
        <v>0</v>
      </c>
      <c r="G93" s="67">
        <v>0</v>
      </c>
      <c r="H93" s="67">
        <v>0</v>
      </c>
      <c r="I93" s="67">
        <v>0</v>
      </c>
      <c r="J93" s="67">
        <v>0</v>
      </c>
      <c r="K93" s="67">
        <v>0</v>
      </c>
      <c r="L93" s="67">
        <v>0</v>
      </c>
      <c r="M93" s="67">
        <v>0</v>
      </c>
      <c r="N93" s="67">
        <v>0</v>
      </c>
      <c r="O93" s="67">
        <v>0</v>
      </c>
      <c r="P93" s="67">
        <v>0</v>
      </c>
      <c r="Q93" s="67">
        <v>0</v>
      </c>
    </row>
    <row r="94" spans="1:17" ht="12" hidden="1" customHeight="1" x14ac:dyDescent="0.25">
      <c r="A94" s="148" t="s">
        <v>57</v>
      </c>
      <c r="B94" s="67"/>
      <c r="C94" s="67">
        <f>MAX(RES_hhdet_num!C94-RES_hhdet_num!B94,RES_hhdet_in_new!C94,)</f>
        <v>0</v>
      </c>
      <c r="D94" s="67">
        <f>MAX(RES_hhdet_num!D94-RES_hhdet_num!C94,RES_hhdet_in_new!D94,)</f>
        <v>0</v>
      </c>
      <c r="E94" s="67">
        <f>MAX(RES_hhdet_num!E94-RES_hhdet_num!D94,RES_hhdet_in_new!E94,)</f>
        <v>0</v>
      </c>
      <c r="F94" s="67">
        <f>MAX(RES_hhdet_num!F94-RES_hhdet_num!E94,RES_hhdet_in_new!F94,)</f>
        <v>0</v>
      </c>
      <c r="G94" s="67">
        <f>MAX(RES_hhdet_num!G94-RES_hhdet_num!F94,RES_hhdet_in_new!G94,)</f>
        <v>0</v>
      </c>
      <c r="H94" s="67">
        <f>MAX(RES_hhdet_num!H94-RES_hhdet_num!G94,RES_hhdet_in_new!H94,)</f>
        <v>0</v>
      </c>
      <c r="I94" s="67">
        <f>MAX(RES_hhdet_num!I94-RES_hhdet_num!H94,RES_hhdet_in_new!I94,)</f>
        <v>0</v>
      </c>
      <c r="J94" s="67">
        <f>MAX(RES_hhdet_num!J94-RES_hhdet_num!I94,RES_hhdet_in_new!J94,)</f>
        <v>0</v>
      </c>
      <c r="K94" s="67">
        <f>MAX(RES_hhdet_num!K94-RES_hhdet_num!J94,RES_hhdet_in_new!K94,)</f>
        <v>0</v>
      </c>
      <c r="L94" s="67">
        <f>MAX(RES_hhdet_num!L94-RES_hhdet_num!K94,RES_hhdet_in_new!L94,)</f>
        <v>0</v>
      </c>
      <c r="M94" s="67">
        <f>MAX(RES_hhdet_num!M94-RES_hhdet_num!L94,RES_hhdet_in_new!M94,)</f>
        <v>0</v>
      </c>
      <c r="N94" s="67">
        <f>MAX(RES_hhdet_num!N94-RES_hhdet_num!M94,RES_hhdet_in_new!N94,)</f>
        <v>0</v>
      </c>
      <c r="O94" s="67">
        <f>MAX(RES_hhdet_num!O94-RES_hhdet_num!N94,RES_hhdet_in_new!O94,)</f>
        <v>0</v>
      </c>
      <c r="P94" s="67">
        <f>MAX(RES_hhdet_num!P94-RES_hhdet_num!O94,RES_hhdet_in_new!P94,)</f>
        <v>0</v>
      </c>
      <c r="Q94" s="67">
        <f>MAX(RES_hhdet_num!Q94-RES_hhdet_num!P94,RES_hhdet_in_new!Q94,)</f>
        <v>0</v>
      </c>
    </row>
    <row r="95" spans="1:17" ht="12" hidden="1" customHeight="1" x14ac:dyDescent="0.25">
      <c r="A95" s="148" t="s">
        <v>59</v>
      </c>
      <c r="B95" s="67"/>
      <c r="C95" s="67">
        <f>MAX(RES_hhdet_num!C95-RES_hhdet_num!B95,RES_hhdet_in_new!C95,)</f>
        <v>0</v>
      </c>
      <c r="D95" s="67">
        <f>MAX(RES_hhdet_num!D95-RES_hhdet_num!C95,RES_hhdet_in_new!D95,)</f>
        <v>0</v>
      </c>
      <c r="E95" s="67">
        <f>MAX(RES_hhdet_num!E95-RES_hhdet_num!D95,RES_hhdet_in_new!E95,)</f>
        <v>0</v>
      </c>
      <c r="F95" s="67">
        <f>MAX(RES_hhdet_num!F95-RES_hhdet_num!E95,RES_hhdet_in_new!F95,)</f>
        <v>0</v>
      </c>
      <c r="G95" s="67">
        <f>MAX(RES_hhdet_num!G95-RES_hhdet_num!F95,RES_hhdet_in_new!G95,)</f>
        <v>0</v>
      </c>
      <c r="H95" s="67">
        <f>MAX(RES_hhdet_num!H95-RES_hhdet_num!G95,RES_hhdet_in_new!H95,)</f>
        <v>0</v>
      </c>
      <c r="I95" s="67">
        <f>MAX(RES_hhdet_num!I95-RES_hhdet_num!H95,RES_hhdet_in_new!I95,)</f>
        <v>0</v>
      </c>
      <c r="J95" s="67">
        <f>MAX(RES_hhdet_num!J95-RES_hhdet_num!I95,RES_hhdet_in_new!J95,)</f>
        <v>0</v>
      </c>
      <c r="K95" s="67">
        <f>MAX(RES_hhdet_num!K95-RES_hhdet_num!J95,RES_hhdet_in_new!K95,)</f>
        <v>0</v>
      </c>
      <c r="L95" s="67">
        <f>MAX(RES_hhdet_num!L95-RES_hhdet_num!K95,RES_hhdet_in_new!L95,)</f>
        <v>0</v>
      </c>
      <c r="M95" s="67">
        <f>MAX(RES_hhdet_num!M95-RES_hhdet_num!L95,RES_hhdet_in_new!M95,)</f>
        <v>0</v>
      </c>
      <c r="N95" s="67">
        <f>MAX(RES_hhdet_num!N95-RES_hhdet_num!M95,RES_hhdet_in_new!N95,)</f>
        <v>0</v>
      </c>
      <c r="O95" s="67">
        <f>MAX(RES_hhdet_num!O95-RES_hhdet_num!N95,RES_hhdet_in_new!O95,)</f>
        <v>0</v>
      </c>
      <c r="P95" s="67">
        <f>MAX(RES_hhdet_num!P95-RES_hhdet_num!O95,RES_hhdet_in_new!P95,)</f>
        <v>0</v>
      </c>
      <c r="Q95" s="67">
        <f>MAX(RES_hhdet_num!Q95-RES_hhdet_num!P95,RES_hhdet_in_new!Q95,)</f>
        <v>0</v>
      </c>
    </row>
    <row r="96" spans="1:17" ht="12" customHeight="1" x14ac:dyDescent="0.25">
      <c r="A96" s="23" t="s">
        <v>142</v>
      </c>
      <c r="B96" s="67"/>
      <c r="C96" s="67">
        <v>1336.3716957138604</v>
      </c>
      <c r="D96" s="67">
        <v>2425.7499999999991</v>
      </c>
      <c r="E96" s="67">
        <v>2965.75000000002</v>
      </c>
      <c r="F96" s="67">
        <v>0</v>
      </c>
      <c r="G96" s="67">
        <v>6755.9999999999927</v>
      </c>
      <c r="H96" s="67">
        <v>11091.750000000013</v>
      </c>
      <c r="I96" s="67">
        <v>5872.7499999999818</v>
      </c>
      <c r="J96" s="67">
        <v>25.29548245685066</v>
      </c>
      <c r="K96" s="67">
        <v>5649.6259296857243</v>
      </c>
      <c r="L96" s="67">
        <v>0</v>
      </c>
      <c r="M96" s="67">
        <v>0</v>
      </c>
      <c r="N96" s="67">
        <v>0</v>
      </c>
      <c r="O96" s="67">
        <v>0</v>
      </c>
      <c r="P96" s="67">
        <v>524.99999999999886</v>
      </c>
      <c r="Q96" s="67">
        <v>2326.0000000000005</v>
      </c>
    </row>
    <row r="97" spans="1:17" ht="12" customHeight="1" x14ac:dyDescent="0.25">
      <c r="A97" s="23" t="s">
        <v>141</v>
      </c>
      <c r="B97" s="67"/>
      <c r="C97" s="67">
        <v>0</v>
      </c>
      <c r="D97" s="67">
        <v>0</v>
      </c>
      <c r="E97" s="67">
        <v>0</v>
      </c>
      <c r="F97" s="67">
        <v>0</v>
      </c>
      <c r="G97" s="67">
        <v>0</v>
      </c>
      <c r="H97" s="67">
        <v>0</v>
      </c>
      <c r="I97" s="67">
        <v>0</v>
      </c>
      <c r="J97" s="67">
        <v>0</v>
      </c>
      <c r="K97" s="67">
        <v>0</v>
      </c>
      <c r="L97" s="67">
        <v>0</v>
      </c>
      <c r="M97" s="67">
        <v>0</v>
      </c>
      <c r="N97" s="67">
        <v>0</v>
      </c>
      <c r="O97" s="67">
        <v>0</v>
      </c>
      <c r="P97" s="67">
        <v>0</v>
      </c>
      <c r="Q97" s="67">
        <v>0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v>0</v>
      </c>
      <c r="D101" s="67">
        <v>0</v>
      </c>
      <c r="E101" s="67">
        <v>0</v>
      </c>
      <c r="F101" s="67">
        <v>5635.0000000000027</v>
      </c>
      <c r="G101" s="67">
        <v>6928.9999999999991</v>
      </c>
      <c r="H101" s="67">
        <v>61.734406165686515</v>
      </c>
      <c r="I101" s="67">
        <v>0</v>
      </c>
      <c r="J101" s="67">
        <v>4682.9999999999991</v>
      </c>
      <c r="K101" s="67">
        <v>470.31575827905976</v>
      </c>
      <c r="L101" s="67">
        <v>435.41703853789215</v>
      </c>
      <c r="M101" s="67">
        <v>1138.0000000000007</v>
      </c>
      <c r="N101" s="67">
        <v>3467.1550531217317</v>
      </c>
      <c r="O101" s="67">
        <v>7173.6918322431757</v>
      </c>
      <c r="P101" s="67">
        <v>1564.6665527896619</v>
      </c>
      <c r="Q101" s="67">
        <v>0</v>
      </c>
    </row>
    <row r="102" spans="1:17" ht="12" customHeight="1" x14ac:dyDescent="0.25">
      <c r="A102" s="23" t="s">
        <v>57</v>
      </c>
      <c r="B102" s="67"/>
      <c r="C102" s="67">
        <v>4993.9080528333361</v>
      </c>
      <c r="D102" s="67">
        <v>9114.9080528333452</v>
      </c>
      <c r="E102" s="67">
        <v>18812.344768036939</v>
      </c>
      <c r="F102" s="67">
        <v>30963.007805265344</v>
      </c>
      <c r="G102" s="67">
        <v>38444.312661725991</v>
      </c>
      <c r="H102" s="67">
        <v>39127.511164891672</v>
      </c>
      <c r="I102" s="67">
        <v>13379.762299008382</v>
      </c>
      <c r="J102" s="67">
        <v>16235.914441666815</v>
      </c>
      <c r="K102" s="67">
        <v>13512.086368332917</v>
      </c>
      <c r="L102" s="67">
        <v>11445.189807979485</v>
      </c>
      <c r="M102" s="67">
        <v>61361.766043537456</v>
      </c>
      <c r="N102" s="67">
        <v>57183.805523683361</v>
      </c>
      <c r="O102" s="67">
        <v>56592.731479469039</v>
      </c>
      <c r="P102" s="67">
        <v>89724.215411847093</v>
      </c>
      <c r="Q102" s="67">
        <v>62679</v>
      </c>
    </row>
    <row r="103" spans="1:17" ht="12" customHeight="1" x14ac:dyDescent="0.25">
      <c r="A103" s="29" t="s">
        <v>140</v>
      </c>
      <c r="B103" s="83"/>
      <c r="C103" s="83">
        <v>38130.250000000007</v>
      </c>
      <c r="D103" s="83">
        <v>33936.249999999985</v>
      </c>
      <c r="E103" s="83">
        <v>28067.250000000007</v>
      </c>
      <c r="F103" s="83">
        <v>23553.561511012769</v>
      </c>
      <c r="G103" s="83">
        <v>16201.699995509651</v>
      </c>
      <c r="H103" s="83">
        <v>25428.249999999996</v>
      </c>
      <c r="I103" s="83">
        <v>47140.250000000036</v>
      </c>
      <c r="J103" s="83">
        <v>24265.250000000022</v>
      </c>
      <c r="K103" s="83">
        <v>81206.591947166671</v>
      </c>
      <c r="L103" s="83">
        <v>14664.062538323895</v>
      </c>
      <c r="M103" s="83">
        <v>20502.836962771667</v>
      </c>
      <c r="N103" s="83">
        <v>51716.811511012769</v>
      </c>
      <c r="O103" s="83">
        <v>24772.106294409845</v>
      </c>
      <c r="P103" s="83">
        <v>18283.881964636748</v>
      </c>
      <c r="Q103" s="83">
        <v>59115.333087829677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/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>
        <f>MAX(RES_hhdet_num!C114-RES_hhdet_num!B114,RES_hhdet_in_new!C114,)</f>
        <v>0</v>
      </c>
      <c r="D114" s="67">
        <f>MAX(RES_hhdet_num!D114-RES_hhdet_num!C114,RES_hhdet_in_new!D114,)</f>
        <v>0</v>
      </c>
      <c r="E114" s="67">
        <f>MAX(RES_hhdet_num!E114-RES_hhdet_num!D114,RES_hhdet_in_new!E114,)</f>
        <v>0</v>
      </c>
      <c r="F114" s="67">
        <f>MAX(RES_hhdet_num!F114-RES_hhdet_num!E114,RES_hhdet_in_new!F114,)</f>
        <v>0</v>
      </c>
      <c r="G114" s="67">
        <f>MAX(RES_hhdet_num!G114-RES_hhdet_num!F114,RES_hhdet_in_new!G114,)</f>
        <v>0</v>
      </c>
      <c r="H114" s="67">
        <f>MAX(RES_hhdet_num!H114-RES_hhdet_num!G114,RES_hhdet_in_new!H114,)</f>
        <v>0</v>
      </c>
      <c r="I114" s="67">
        <f>MAX(RES_hhdet_num!I114-RES_hhdet_num!H114,RES_hhdet_in_new!I114,)</f>
        <v>0</v>
      </c>
      <c r="J114" s="67">
        <f>MAX(RES_hhdet_num!J114-RES_hhdet_num!I114,RES_hhdet_in_new!J114,)</f>
        <v>0</v>
      </c>
      <c r="K114" s="67">
        <f>MAX(RES_hhdet_num!K114-RES_hhdet_num!J114,RES_hhdet_in_new!K114,)</f>
        <v>0</v>
      </c>
      <c r="L114" s="67">
        <f>MAX(RES_hhdet_num!L114-RES_hhdet_num!K114,RES_hhdet_in_new!L114,)</f>
        <v>0</v>
      </c>
      <c r="M114" s="67">
        <f>MAX(RES_hhdet_num!M114-RES_hhdet_num!L114,RES_hhdet_in_new!M114,)</f>
        <v>0</v>
      </c>
      <c r="N114" s="67">
        <f>MAX(RES_hhdet_num!N114-RES_hhdet_num!M114,RES_hhdet_in_new!N114,)</f>
        <v>0</v>
      </c>
      <c r="O114" s="67">
        <f>MAX(RES_hhdet_num!O114-RES_hhdet_num!N114,RES_hhdet_in_new!O114,)</f>
        <v>0</v>
      </c>
      <c r="P114" s="67">
        <f>MAX(RES_hhdet_num!P114-RES_hhdet_num!O114,RES_hhdet_in_new!P114,)</f>
        <v>0</v>
      </c>
      <c r="Q114" s="67">
        <f>MAX(RES_hhdet_num!Q114-RES_hhdet_num!P114,RES_hhdet_in_new!Q114,)</f>
        <v>0</v>
      </c>
    </row>
    <row r="115" spans="1:17" ht="12" hidden="1" customHeight="1" x14ac:dyDescent="0.25">
      <c r="A115" s="148" t="s">
        <v>59</v>
      </c>
      <c r="B115" s="67"/>
      <c r="C115" s="67">
        <f>MAX(RES_hhdet_num!C115-RES_hhdet_num!B115,RES_hhdet_in_new!C115,)</f>
        <v>0</v>
      </c>
      <c r="D115" s="67">
        <f>MAX(RES_hhdet_num!D115-RES_hhdet_num!C115,RES_hhdet_in_new!D115,)</f>
        <v>0</v>
      </c>
      <c r="E115" s="67">
        <f>MAX(RES_hhdet_num!E115-RES_hhdet_num!D115,RES_hhdet_in_new!E115,)</f>
        <v>0</v>
      </c>
      <c r="F115" s="67">
        <f>MAX(RES_hhdet_num!F115-RES_hhdet_num!E115,RES_hhdet_in_new!F115,)</f>
        <v>0</v>
      </c>
      <c r="G115" s="67">
        <f>MAX(RES_hhdet_num!G115-RES_hhdet_num!F115,RES_hhdet_in_new!G115,)</f>
        <v>0</v>
      </c>
      <c r="H115" s="67">
        <f>MAX(RES_hhdet_num!H115-RES_hhdet_num!G115,RES_hhdet_in_new!H115,)</f>
        <v>0</v>
      </c>
      <c r="I115" s="67">
        <f>MAX(RES_hhdet_num!I115-RES_hhdet_num!H115,RES_hhdet_in_new!I115,)</f>
        <v>0</v>
      </c>
      <c r="J115" s="67">
        <f>MAX(RES_hhdet_num!J115-RES_hhdet_num!I115,RES_hhdet_in_new!J115,)</f>
        <v>0</v>
      </c>
      <c r="K115" s="67">
        <f>MAX(RES_hhdet_num!K115-RES_hhdet_num!J115,RES_hhdet_in_new!K115,)</f>
        <v>0</v>
      </c>
      <c r="L115" s="67">
        <f>MAX(RES_hhdet_num!L115-RES_hhdet_num!K115,RES_hhdet_in_new!L115,)</f>
        <v>0</v>
      </c>
      <c r="M115" s="67">
        <f>MAX(RES_hhdet_num!M115-RES_hhdet_num!L115,RES_hhdet_in_new!M115,)</f>
        <v>0</v>
      </c>
      <c r="N115" s="67">
        <f>MAX(RES_hhdet_num!N115-RES_hhdet_num!M115,RES_hhdet_in_new!N115,)</f>
        <v>0</v>
      </c>
      <c r="O115" s="67">
        <f>MAX(RES_hhdet_num!O115-RES_hhdet_num!N115,RES_hhdet_in_new!O115,)</f>
        <v>0</v>
      </c>
      <c r="P115" s="67">
        <f>MAX(RES_hhdet_num!P115-RES_hhdet_num!O115,RES_hhdet_in_new!P115,)</f>
        <v>0</v>
      </c>
      <c r="Q115" s="67">
        <f>MAX(RES_hhdet_num!Q115-RES_hhdet_num!P115,RES_hhdet_in_new!Q115,)</f>
        <v>0</v>
      </c>
    </row>
    <row r="116" spans="1:17" ht="12" customHeight="1" x14ac:dyDescent="0.25">
      <c r="A116" s="23" t="s">
        <v>142</v>
      </c>
      <c r="B116" s="67"/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/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/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v>21459.0625</v>
      </c>
      <c r="D126" s="67">
        <v>18955.0625</v>
      </c>
      <c r="E126" s="67">
        <v>21457.0625</v>
      </c>
      <c r="F126" s="67">
        <v>14424.0625</v>
      </c>
      <c r="G126" s="67">
        <v>22892.0625</v>
      </c>
      <c r="H126" s="67">
        <v>8152.0625</v>
      </c>
      <c r="I126" s="67">
        <v>13273.0625</v>
      </c>
      <c r="J126" s="67">
        <v>25777.0625</v>
      </c>
      <c r="K126" s="67">
        <v>2826.0625</v>
      </c>
      <c r="L126" s="67">
        <v>67843.0625</v>
      </c>
      <c r="M126" s="67">
        <v>24565.062499999996</v>
      </c>
      <c r="N126" s="67">
        <v>23519.0625</v>
      </c>
      <c r="O126" s="67">
        <v>20911.0625</v>
      </c>
      <c r="P126" s="67">
        <v>29305.0625</v>
      </c>
      <c r="Q126" s="67">
        <v>38789.0625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v>1</v>
      </c>
      <c r="D129" s="67">
        <v>1</v>
      </c>
      <c r="E129" s="67">
        <v>2</v>
      </c>
      <c r="F129" s="67">
        <v>3</v>
      </c>
      <c r="G129" s="67">
        <v>6</v>
      </c>
      <c r="H129" s="67">
        <v>29</v>
      </c>
      <c r="I129" s="67">
        <v>49</v>
      </c>
      <c r="J129" s="67">
        <v>59</v>
      </c>
      <c r="K129" s="67">
        <v>69</v>
      </c>
      <c r="L129" s="67">
        <v>127</v>
      </c>
      <c r="M129" s="67">
        <v>206</v>
      </c>
      <c r="N129" s="67">
        <v>300</v>
      </c>
      <c r="O129" s="67">
        <v>431</v>
      </c>
      <c r="P129" s="67">
        <v>260</v>
      </c>
      <c r="Q129" s="67">
        <v>771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v>19257.490747476248</v>
      </c>
      <c r="D131" s="67">
        <v>18180.496506847405</v>
      </c>
      <c r="E131" s="67">
        <v>18961.60495183109</v>
      </c>
      <c r="F131" s="67">
        <v>9671.7644305832091</v>
      </c>
      <c r="G131" s="67">
        <v>21015.753947074314</v>
      </c>
      <c r="H131" s="67">
        <v>10470.749999999978</v>
      </c>
      <c r="I131" s="67">
        <v>13672.749999999982</v>
      </c>
      <c r="J131" s="67">
        <v>22460.795379918578</v>
      </c>
      <c r="K131" s="67">
        <v>18998.624999999996</v>
      </c>
      <c r="L131" s="67">
        <v>67482.414414232349</v>
      </c>
      <c r="M131" s="67">
        <v>24431.979560388972</v>
      </c>
      <c r="N131" s="67">
        <v>25268.793525378678</v>
      </c>
      <c r="O131" s="67">
        <v>19492.747821636924</v>
      </c>
      <c r="P131" s="67">
        <v>27133.692043288975</v>
      </c>
      <c r="Q131" s="67">
        <v>36228.747635074098</v>
      </c>
    </row>
    <row r="132" spans="1:17" ht="12" customHeight="1" x14ac:dyDescent="0.25">
      <c r="A132" s="23" t="s">
        <v>147</v>
      </c>
      <c r="B132" s="67"/>
      <c r="C132" s="67">
        <v>0</v>
      </c>
      <c r="D132" s="67">
        <v>0</v>
      </c>
      <c r="E132" s="67">
        <v>0</v>
      </c>
      <c r="F132" s="67">
        <v>0</v>
      </c>
      <c r="G132" s="67">
        <v>0</v>
      </c>
      <c r="H132" s="67">
        <v>0</v>
      </c>
      <c r="I132" s="67">
        <v>0</v>
      </c>
      <c r="J132" s="67">
        <v>0</v>
      </c>
      <c r="K132" s="67">
        <v>0</v>
      </c>
      <c r="L132" s="67">
        <v>0</v>
      </c>
      <c r="M132" s="67">
        <v>0</v>
      </c>
      <c r="N132" s="67">
        <v>0</v>
      </c>
      <c r="O132" s="67">
        <v>0</v>
      </c>
      <c r="P132" s="67">
        <v>0</v>
      </c>
      <c r="Q132" s="67">
        <v>0</v>
      </c>
    </row>
    <row r="133" spans="1:17" ht="12" hidden="1" customHeight="1" x14ac:dyDescent="0.25">
      <c r="A133" s="148" t="s">
        <v>61</v>
      </c>
      <c r="B133" s="67"/>
      <c r="C133" s="67">
        <f>MAX(RES_hhdet_num!C133-RES_hhdet_num!B133,RES_hhdet_in_new!C133,)</f>
        <v>0</v>
      </c>
      <c r="D133" s="67">
        <f>MAX(RES_hhdet_num!D133-RES_hhdet_num!C133,RES_hhdet_in_new!D133,)</f>
        <v>0</v>
      </c>
      <c r="E133" s="67">
        <f>MAX(RES_hhdet_num!E133-RES_hhdet_num!D133,RES_hhdet_in_new!E133,)</f>
        <v>0</v>
      </c>
      <c r="F133" s="67">
        <f>MAX(RES_hhdet_num!F133-RES_hhdet_num!E133,RES_hhdet_in_new!F133,)</f>
        <v>0</v>
      </c>
      <c r="G133" s="67">
        <f>MAX(RES_hhdet_num!G133-RES_hhdet_num!F133,RES_hhdet_in_new!G133,)</f>
        <v>0</v>
      </c>
      <c r="H133" s="67">
        <f>MAX(RES_hhdet_num!H133-RES_hhdet_num!G133,RES_hhdet_in_new!H133,)</f>
        <v>0</v>
      </c>
      <c r="I133" s="67">
        <f>MAX(RES_hhdet_num!I133-RES_hhdet_num!H133,RES_hhdet_in_new!I133,)</f>
        <v>0</v>
      </c>
      <c r="J133" s="67">
        <f>MAX(RES_hhdet_num!J133-RES_hhdet_num!I133,RES_hhdet_in_new!J133,)</f>
        <v>0</v>
      </c>
      <c r="K133" s="67">
        <f>MAX(RES_hhdet_num!K133-RES_hhdet_num!J133,RES_hhdet_in_new!K133,)</f>
        <v>0</v>
      </c>
      <c r="L133" s="67">
        <f>MAX(RES_hhdet_num!L133-RES_hhdet_num!K133,RES_hhdet_in_new!L133,)</f>
        <v>0</v>
      </c>
      <c r="M133" s="67">
        <f>MAX(RES_hhdet_num!M133-RES_hhdet_num!L133,RES_hhdet_in_new!M133,)</f>
        <v>0</v>
      </c>
      <c r="N133" s="67">
        <f>MAX(RES_hhdet_num!N133-RES_hhdet_num!M133,RES_hhdet_in_new!N133,)</f>
        <v>0</v>
      </c>
      <c r="O133" s="67">
        <f>MAX(RES_hhdet_num!O133-RES_hhdet_num!N133,RES_hhdet_in_new!O133,)</f>
        <v>0</v>
      </c>
      <c r="P133" s="67">
        <f>MAX(RES_hhdet_num!P133-RES_hhdet_num!O133,RES_hhdet_in_new!P133,)</f>
        <v>0</v>
      </c>
      <c r="Q133" s="67">
        <f>MAX(RES_hhdet_num!Q133-RES_hhdet_num!P133,RES_hhdet_in_new!Q133,)</f>
        <v>0</v>
      </c>
    </row>
    <row r="134" spans="1:17" ht="12" hidden="1" customHeight="1" x14ac:dyDescent="0.25">
      <c r="A134" s="148" t="s">
        <v>59</v>
      </c>
      <c r="B134" s="67"/>
      <c r="C134" s="67">
        <f>MAX(RES_hhdet_num!C134-RES_hhdet_num!B134,RES_hhdet_in_new!C134,)</f>
        <v>0</v>
      </c>
      <c r="D134" s="67">
        <f>MAX(RES_hhdet_num!D134-RES_hhdet_num!C134,RES_hhdet_in_new!D134,)</f>
        <v>0</v>
      </c>
      <c r="E134" s="67">
        <f>MAX(RES_hhdet_num!E134-RES_hhdet_num!D134,RES_hhdet_in_new!E134,)</f>
        <v>0</v>
      </c>
      <c r="F134" s="67">
        <f>MAX(RES_hhdet_num!F134-RES_hhdet_num!E134,RES_hhdet_in_new!F134,)</f>
        <v>0</v>
      </c>
      <c r="G134" s="67">
        <f>MAX(RES_hhdet_num!G134-RES_hhdet_num!F134,RES_hhdet_in_new!G134,)</f>
        <v>0</v>
      </c>
      <c r="H134" s="67">
        <f>MAX(RES_hhdet_num!H134-RES_hhdet_num!G134,RES_hhdet_in_new!H134,)</f>
        <v>0</v>
      </c>
      <c r="I134" s="67">
        <f>MAX(RES_hhdet_num!I134-RES_hhdet_num!H134,RES_hhdet_in_new!I134,)</f>
        <v>0</v>
      </c>
      <c r="J134" s="67">
        <f>MAX(RES_hhdet_num!J134-RES_hhdet_num!I134,RES_hhdet_in_new!J134,)</f>
        <v>0</v>
      </c>
      <c r="K134" s="67">
        <f>MAX(RES_hhdet_num!K134-RES_hhdet_num!J134,RES_hhdet_in_new!K134,)</f>
        <v>0</v>
      </c>
      <c r="L134" s="67">
        <f>MAX(RES_hhdet_num!L134-RES_hhdet_num!K134,RES_hhdet_in_new!L134,)</f>
        <v>0</v>
      </c>
      <c r="M134" s="67">
        <f>MAX(RES_hhdet_num!M134-RES_hhdet_num!L134,RES_hhdet_in_new!M134,)</f>
        <v>0</v>
      </c>
      <c r="N134" s="67">
        <f>MAX(RES_hhdet_num!N134-RES_hhdet_num!M134,RES_hhdet_in_new!N134,)</f>
        <v>0</v>
      </c>
      <c r="O134" s="67">
        <f>MAX(RES_hhdet_num!O134-RES_hhdet_num!N134,RES_hhdet_in_new!O134,)</f>
        <v>0</v>
      </c>
      <c r="P134" s="67">
        <f>MAX(RES_hhdet_num!P134-RES_hhdet_num!O134,RES_hhdet_in_new!P134,)</f>
        <v>0</v>
      </c>
      <c r="Q134" s="67">
        <f>MAX(RES_hhdet_num!Q134-RES_hhdet_num!P134,RES_hhdet_in_new!Q134,)</f>
        <v>0</v>
      </c>
    </row>
    <row r="135" spans="1:17" ht="12" customHeight="1" x14ac:dyDescent="0.25">
      <c r="A135" s="23" t="s">
        <v>142</v>
      </c>
      <c r="B135" s="67"/>
      <c r="C135" s="67">
        <v>2919.2499999999814</v>
      </c>
      <c r="D135" s="67">
        <v>774.56599315259393</v>
      </c>
      <c r="E135" s="67">
        <v>3876.2499999999573</v>
      </c>
      <c r="F135" s="67">
        <v>11861.250000000011</v>
      </c>
      <c r="G135" s="67">
        <v>1876.3085529256848</v>
      </c>
      <c r="H135" s="67">
        <v>181.4003902899772</v>
      </c>
      <c r="I135" s="67">
        <v>101.98335763397608</v>
      </c>
      <c r="J135" s="67">
        <v>10158.414335888303</v>
      </c>
      <c r="K135" s="67">
        <v>0</v>
      </c>
      <c r="L135" s="67">
        <v>1605.0000000000139</v>
      </c>
      <c r="M135" s="67">
        <v>1293.3519142323678</v>
      </c>
      <c r="N135" s="67">
        <v>0</v>
      </c>
      <c r="O135" s="67">
        <v>2969.9999999999809</v>
      </c>
      <c r="P135" s="67">
        <v>3625.68532163689</v>
      </c>
      <c r="Q135" s="67">
        <v>2573.7085176263031</v>
      </c>
    </row>
    <row r="136" spans="1:17" ht="12" customHeight="1" x14ac:dyDescent="0.25">
      <c r="A136" s="23" t="s">
        <v>141</v>
      </c>
      <c r="B136" s="67"/>
      <c r="C136" s="67">
        <v>0</v>
      </c>
      <c r="D136" s="67">
        <v>0</v>
      </c>
      <c r="E136" s="67">
        <v>0</v>
      </c>
      <c r="F136" s="67">
        <v>0</v>
      </c>
      <c r="G136" s="67">
        <v>0</v>
      </c>
      <c r="H136" s="67">
        <v>0</v>
      </c>
      <c r="I136" s="67">
        <v>0</v>
      </c>
      <c r="J136" s="67">
        <v>0</v>
      </c>
      <c r="K136" s="67">
        <v>0</v>
      </c>
      <c r="L136" s="67">
        <v>0</v>
      </c>
      <c r="M136" s="67">
        <v>0</v>
      </c>
      <c r="N136" s="67">
        <v>0</v>
      </c>
      <c r="O136" s="67">
        <v>0</v>
      </c>
      <c r="P136" s="67">
        <v>0</v>
      </c>
      <c r="Q136" s="67"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v>4370.9786887377586</v>
      </c>
      <c r="D140" s="67">
        <v>3622.3493000312847</v>
      </c>
      <c r="E140" s="67">
        <v>11810.607279551154</v>
      </c>
      <c r="F140" s="67">
        <v>19758.586394220551</v>
      </c>
      <c r="G140" s="67">
        <v>30535.000000000004</v>
      </c>
      <c r="H140" s="67">
        <v>13141.238803420336</v>
      </c>
      <c r="I140" s="67">
        <v>2711.5569168115385</v>
      </c>
      <c r="J140" s="67">
        <v>11107.000000000015</v>
      </c>
      <c r="K140" s="67">
        <v>402.10018849294318</v>
      </c>
      <c r="L140" s="67">
        <v>23482.349300031306</v>
      </c>
      <c r="M140" s="67">
        <v>45708.642720448828</v>
      </c>
      <c r="N140" s="67">
        <v>10657.663605779448</v>
      </c>
      <c r="O140" s="67">
        <v>25335.655739139955</v>
      </c>
      <c r="P140" s="67">
        <v>23705.01119657965</v>
      </c>
      <c r="Q140" s="67">
        <v>1694.2392919654076</v>
      </c>
    </row>
    <row r="141" spans="1:17" ht="12" customHeight="1" x14ac:dyDescent="0.25">
      <c r="A141" s="29" t="s">
        <v>140</v>
      </c>
      <c r="B141" s="83"/>
      <c r="C141" s="83">
        <v>38043.999999999964</v>
      </c>
      <c r="D141" s="83">
        <v>30361.000000000033</v>
      </c>
      <c r="E141" s="83">
        <v>23737.999999999993</v>
      </c>
      <c r="F141" s="83">
        <v>11507.398894220551</v>
      </c>
      <c r="G141" s="83">
        <v>17213.380734801634</v>
      </c>
      <c r="H141" s="83">
        <v>13426.823696579664</v>
      </c>
      <c r="I141" s="83">
        <v>38308.000000000029</v>
      </c>
      <c r="J141" s="83">
        <v>27953.999999999985</v>
      </c>
      <c r="K141" s="83">
        <v>44183.912688492943</v>
      </c>
      <c r="L141" s="83">
        <v>76599.713199968697</v>
      </c>
      <c r="M141" s="83">
        <v>17385.211494195657</v>
      </c>
      <c r="N141" s="83">
        <v>40569.398894220554</v>
      </c>
      <c r="O141" s="83">
        <v>43365.380734801642</v>
      </c>
      <c r="P141" s="83">
        <v>27036.05130342034</v>
      </c>
      <c r="Q141" s="83">
        <v>71021.505583188424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v>0</v>
      </c>
      <c r="D145" s="67">
        <v>0</v>
      </c>
      <c r="E145" s="67">
        <v>0</v>
      </c>
      <c r="F145" s="67">
        <v>0</v>
      </c>
      <c r="G145" s="67">
        <v>0</v>
      </c>
      <c r="H145" s="67">
        <v>0</v>
      </c>
      <c r="I145" s="67">
        <v>0</v>
      </c>
      <c r="J145" s="67">
        <v>0</v>
      </c>
      <c r="K145" s="67">
        <v>0</v>
      </c>
      <c r="L145" s="67">
        <v>0</v>
      </c>
      <c r="M145" s="67">
        <v>0</v>
      </c>
      <c r="N145" s="67">
        <v>0</v>
      </c>
      <c r="O145" s="67">
        <v>0</v>
      </c>
      <c r="P145" s="67">
        <v>0</v>
      </c>
      <c r="Q145" s="67">
        <v>0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v>0</v>
      </c>
      <c r="D147" s="67">
        <v>0</v>
      </c>
      <c r="E147" s="67">
        <v>0</v>
      </c>
      <c r="F147" s="67">
        <v>0</v>
      </c>
      <c r="G147" s="67">
        <v>0</v>
      </c>
      <c r="H147" s="67">
        <v>0</v>
      </c>
      <c r="I147" s="67">
        <v>0</v>
      </c>
      <c r="J147" s="67">
        <v>0</v>
      </c>
      <c r="K147" s="67">
        <v>0</v>
      </c>
      <c r="L147" s="67">
        <v>0</v>
      </c>
      <c r="M147" s="67">
        <v>0</v>
      </c>
      <c r="N147" s="67">
        <v>0</v>
      </c>
      <c r="O147" s="67">
        <v>0</v>
      </c>
      <c r="P147" s="67">
        <v>0</v>
      </c>
      <c r="Q147" s="67">
        <v>0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v>0</v>
      </c>
      <c r="D149" s="67">
        <v>0</v>
      </c>
      <c r="E149" s="67">
        <v>0</v>
      </c>
      <c r="F149" s="67">
        <v>0</v>
      </c>
      <c r="G149" s="67">
        <v>0</v>
      </c>
      <c r="H149" s="67">
        <v>0</v>
      </c>
      <c r="I149" s="67">
        <v>0</v>
      </c>
      <c r="J149" s="67">
        <v>0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/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>
        <f>MAX(RES_hhdet_num!C151-RES_hhdet_num!B151,RES_hhdet_in_new!C151,)</f>
        <v>0</v>
      </c>
      <c r="D151" s="67">
        <f>MAX(RES_hhdet_num!D151-RES_hhdet_num!C151,RES_hhdet_in_new!D151,)</f>
        <v>0</v>
      </c>
      <c r="E151" s="67">
        <f>MAX(RES_hhdet_num!E151-RES_hhdet_num!D151,RES_hhdet_in_new!E151,)</f>
        <v>0</v>
      </c>
      <c r="F151" s="67">
        <f>MAX(RES_hhdet_num!F151-RES_hhdet_num!E151,RES_hhdet_in_new!F151,)</f>
        <v>0</v>
      </c>
      <c r="G151" s="67">
        <f>MAX(RES_hhdet_num!G151-RES_hhdet_num!F151,RES_hhdet_in_new!G151,)</f>
        <v>0</v>
      </c>
      <c r="H151" s="67">
        <f>MAX(RES_hhdet_num!H151-RES_hhdet_num!G151,RES_hhdet_in_new!H151,)</f>
        <v>0</v>
      </c>
      <c r="I151" s="67">
        <f>MAX(RES_hhdet_num!I151-RES_hhdet_num!H151,RES_hhdet_in_new!I151,)</f>
        <v>0</v>
      </c>
      <c r="J151" s="67">
        <f>MAX(RES_hhdet_num!J151-RES_hhdet_num!I151,RES_hhdet_in_new!J151,)</f>
        <v>0</v>
      </c>
      <c r="K151" s="67">
        <f>MAX(RES_hhdet_num!K151-RES_hhdet_num!J151,RES_hhdet_in_new!K151,)</f>
        <v>0</v>
      </c>
      <c r="L151" s="67">
        <f>MAX(RES_hhdet_num!L151-RES_hhdet_num!K151,RES_hhdet_in_new!L151,)</f>
        <v>0</v>
      </c>
      <c r="M151" s="67">
        <f>MAX(RES_hhdet_num!M151-RES_hhdet_num!L151,RES_hhdet_in_new!M151,)</f>
        <v>0</v>
      </c>
      <c r="N151" s="67">
        <f>MAX(RES_hhdet_num!N151-RES_hhdet_num!M151,RES_hhdet_in_new!N151,)</f>
        <v>0</v>
      </c>
      <c r="O151" s="67">
        <f>MAX(RES_hhdet_num!O151-RES_hhdet_num!N151,RES_hhdet_in_new!O151,)</f>
        <v>0</v>
      </c>
      <c r="P151" s="67">
        <f>MAX(RES_hhdet_num!P151-RES_hhdet_num!O151,RES_hhdet_in_new!P151,)</f>
        <v>0</v>
      </c>
      <c r="Q151" s="67">
        <f>MAX(RES_hhdet_num!Q151-RES_hhdet_num!P151,RES_hhdet_in_new!Q151,)</f>
        <v>0</v>
      </c>
    </row>
    <row r="152" spans="1:17" ht="12" hidden="1" customHeight="1" x14ac:dyDescent="0.25">
      <c r="A152" s="148" t="s">
        <v>59</v>
      </c>
      <c r="B152" s="67"/>
      <c r="C152" s="67">
        <f>MAX(RES_hhdet_num!C152-RES_hhdet_num!B152,RES_hhdet_in_new!C152,)</f>
        <v>0</v>
      </c>
      <c r="D152" s="67">
        <f>MAX(RES_hhdet_num!D152-RES_hhdet_num!C152,RES_hhdet_in_new!D152,)</f>
        <v>0</v>
      </c>
      <c r="E152" s="67">
        <f>MAX(RES_hhdet_num!E152-RES_hhdet_num!D152,RES_hhdet_in_new!E152,)</f>
        <v>0</v>
      </c>
      <c r="F152" s="67">
        <f>MAX(RES_hhdet_num!F152-RES_hhdet_num!E152,RES_hhdet_in_new!F152,)</f>
        <v>0</v>
      </c>
      <c r="G152" s="67">
        <f>MAX(RES_hhdet_num!G152-RES_hhdet_num!F152,RES_hhdet_in_new!G152,)</f>
        <v>0</v>
      </c>
      <c r="H152" s="67">
        <f>MAX(RES_hhdet_num!H152-RES_hhdet_num!G152,RES_hhdet_in_new!H152,)</f>
        <v>0</v>
      </c>
      <c r="I152" s="67">
        <f>MAX(RES_hhdet_num!I152-RES_hhdet_num!H152,RES_hhdet_in_new!I152,)</f>
        <v>0</v>
      </c>
      <c r="J152" s="67">
        <f>MAX(RES_hhdet_num!J152-RES_hhdet_num!I152,RES_hhdet_in_new!J152,)</f>
        <v>0</v>
      </c>
      <c r="K152" s="67">
        <f>MAX(RES_hhdet_num!K152-RES_hhdet_num!J152,RES_hhdet_in_new!K152,)</f>
        <v>0</v>
      </c>
      <c r="L152" s="67">
        <f>MAX(RES_hhdet_num!L152-RES_hhdet_num!K152,RES_hhdet_in_new!L152,)</f>
        <v>0</v>
      </c>
      <c r="M152" s="67">
        <f>MAX(RES_hhdet_num!M152-RES_hhdet_num!L152,RES_hhdet_in_new!M152,)</f>
        <v>0</v>
      </c>
      <c r="N152" s="67">
        <f>MAX(RES_hhdet_num!N152-RES_hhdet_num!M152,RES_hhdet_in_new!N152,)</f>
        <v>0</v>
      </c>
      <c r="O152" s="67">
        <f>MAX(RES_hhdet_num!O152-RES_hhdet_num!N152,RES_hhdet_in_new!O152,)</f>
        <v>0</v>
      </c>
      <c r="P152" s="67">
        <f>MAX(RES_hhdet_num!P152-RES_hhdet_num!O152,RES_hhdet_in_new!P152,)</f>
        <v>0</v>
      </c>
      <c r="Q152" s="67">
        <f>MAX(RES_hhdet_num!Q152-RES_hhdet_num!P152,RES_hhdet_in_new!Q152,)</f>
        <v>0</v>
      </c>
    </row>
    <row r="153" spans="1:17" ht="12" customHeight="1" x14ac:dyDescent="0.25">
      <c r="A153" s="23" t="s">
        <v>142</v>
      </c>
      <c r="B153" s="67"/>
      <c r="C153" s="67">
        <v>0</v>
      </c>
      <c r="D153" s="67">
        <v>0</v>
      </c>
      <c r="E153" s="67">
        <v>0</v>
      </c>
      <c r="F153" s="67">
        <v>0</v>
      </c>
      <c r="G153" s="67">
        <v>0</v>
      </c>
      <c r="H153" s="67">
        <v>0</v>
      </c>
      <c r="I153" s="67">
        <v>0</v>
      </c>
      <c r="J153" s="67">
        <v>0</v>
      </c>
      <c r="K153" s="67">
        <v>0</v>
      </c>
      <c r="L153" s="67">
        <v>0</v>
      </c>
      <c r="M153" s="67">
        <v>0</v>
      </c>
      <c r="N153" s="67">
        <v>0</v>
      </c>
      <c r="O153" s="67">
        <v>0</v>
      </c>
      <c r="P153" s="67">
        <v>0</v>
      </c>
      <c r="Q153" s="67">
        <v>0</v>
      </c>
    </row>
    <row r="154" spans="1:17" ht="12" customHeight="1" x14ac:dyDescent="0.25">
      <c r="A154" s="23" t="s">
        <v>141</v>
      </c>
      <c r="B154" s="67"/>
      <c r="C154" s="67">
        <v>0</v>
      </c>
      <c r="D154" s="67">
        <v>0</v>
      </c>
      <c r="E154" s="67">
        <v>0</v>
      </c>
      <c r="F154" s="67">
        <v>0</v>
      </c>
      <c r="G154" s="67">
        <v>0</v>
      </c>
      <c r="H154" s="67">
        <v>0</v>
      </c>
      <c r="I154" s="67">
        <v>0</v>
      </c>
      <c r="J154" s="67">
        <v>0</v>
      </c>
      <c r="K154" s="67">
        <v>0</v>
      </c>
      <c r="L154" s="67">
        <v>0</v>
      </c>
      <c r="M154" s="67">
        <v>0</v>
      </c>
      <c r="N154" s="67">
        <v>0</v>
      </c>
      <c r="O154" s="67">
        <v>0</v>
      </c>
      <c r="P154" s="67">
        <v>0</v>
      </c>
      <c r="Q154" s="67">
        <v>0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v>0</v>
      </c>
      <c r="D158" s="67">
        <v>0</v>
      </c>
      <c r="E158" s="67">
        <v>0</v>
      </c>
      <c r="F158" s="67">
        <v>0</v>
      </c>
      <c r="G158" s="67">
        <v>0</v>
      </c>
      <c r="H158" s="67">
        <v>0</v>
      </c>
      <c r="I158" s="67">
        <v>0</v>
      </c>
      <c r="J158" s="67">
        <v>0</v>
      </c>
      <c r="K158" s="67">
        <v>0</v>
      </c>
      <c r="L158" s="67">
        <v>0</v>
      </c>
      <c r="M158" s="67">
        <v>0</v>
      </c>
      <c r="N158" s="67">
        <v>0</v>
      </c>
      <c r="O158" s="67">
        <v>0</v>
      </c>
      <c r="P158" s="67">
        <v>0</v>
      </c>
      <c r="Q158" s="67">
        <v>0</v>
      </c>
    </row>
    <row r="159" spans="1:17" ht="12" customHeight="1" x14ac:dyDescent="0.25">
      <c r="A159" s="29" t="s">
        <v>140</v>
      </c>
      <c r="B159" s="83"/>
      <c r="C159" s="83">
        <v>0</v>
      </c>
      <c r="D159" s="83">
        <v>0</v>
      </c>
      <c r="E159" s="83">
        <v>0</v>
      </c>
      <c r="F159" s="83">
        <v>0</v>
      </c>
      <c r="G159" s="83">
        <v>0</v>
      </c>
      <c r="H159" s="83">
        <v>0</v>
      </c>
      <c r="I159" s="83">
        <v>0</v>
      </c>
      <c r="J159" s="83">
        <v>0</v>
      </c>
      <c r="K159" s="83">
        <v>0</v>
      </c>
      <c r="L159" s="83">
        <v>0</v>
      </c>
      <c r="M159" s="83">
        <v>0</v>
      </c>
      <c r="N159" s="83">
        <v>0</v>
      </c>
      <c r="O159" s="83">
        <v>0</v>
      </c>
      <c r="P159" s="83">
        <v>0</v>
      </c>
      <c r="Q159" s="83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v>42.375</v>
      </c>
      <c r="D163" s="67">
        <v>68.375</v>
      </c>
      <c r="E163" s="67">
        <v>193.375</v>
      </c>
      <c r="F163" s="67">
        <v>326.375</v>
      </c>
      <c r="G163" s="67">
        <v>54.375</v>
      </c>
      <c r="H163" s="67">
        <v>1325.3749999999998</v>
      </c>
      <c r="I163" s="67">
        <v>1969.3750000000002</v>
      </c>
      <c r="J163" s="67">
        <v>174.375</v>
      </c>
      <c r="K163" s="67">
        <v>369.375</v>
      </c>
      <c r="L163" s="67">
        <v>159.375</v>
      </c>
      <c r="M163" s="67">
        <v>54.375</v>
      </c>
      <c r="N163" s="67">
        <v>49.375</v>
      </c>
      <c r="O163" s="67">
        <v>92.375</v>
      </c>
      <c r="P163" s="67">
        <v>100.375</v>
      </c>
      <c r="Q163" s="67">
        <v>234.375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v>0</v>
      </c>
      <c r="D165" s="67">
        <v>0</v>
      </c>
      <c r="E165" s="67">
        <v>0</v>
      </c>
      <c r="F165" s="67">
        <v>0</v>
      </c>
      <c r="G165" s="67">
        <v>0</v>
      </c>
      <c r="H165" s="67">
        <v>0</v>
      </c>
      <c r="I165" s="67">
        <v>1</v>
      </c>
      <c r="J165" s="67">
        <v>1</v>
      </c>
      <c r="K165" s="67">
        <v>1</v>
      </c>
      <c r="L165" s="67">
        <v>1</v>
      </c>
      <c r="M165" s="67">
        <v>3</v>
      </c>
      <c r="N165" s="67">
        <v>4</v>
      </c>
      <c r="O165" s="67">
        <v>6</v>
      </c>
      <c r="P165" s="67">
        <v>3</v>
      </c>
      <c r="Q165" s="67">
        <v>12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v>15.636277086745107</v>
      </c>
      <c r="D167" s="67">
        <v>23.103282904879304</v>
      </c>
      <c r="E167" s="67">
        <v>46.366357376693998</v>
      </c>
      <c r="F167" s="67">
        <v>46.086325707941235</v>
      </c>
      <c r="G167" s="67">
        <v>14.787335940276954</v>
      </c>
      <c r="H167" s="67">
        <v>31.738857578432402</v>
      </c>
      <c r="I167" s="67">
        <v>14.907600862141605</v>
      </c>
      <c r="J167" s="67">
        <v>10.999999999999998</v>
      </c>
      <c r="K167" s="67">
        <v>14.000000000000002</v>
      </c>
      <c r="L167" s="67">
        <v>11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</row>
    <row r="168" spans="1:17" ht="12" customHeight="1" x14ac:dyDescent="0.25">
      <c r="A168" s="23" t="s">
        <v>143</v>
      </c>
      <c r="B168" s="67"/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0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>
        <f>MAX(RES_hhdet_num!C169-RES_hhdet_num!B169,RES_hhdet_in_new!C169,)</f>
        <v>0</v>
      </c>
      <c r="D169" s="67">
        <f>MAX(RES_hhdet_num!D169-RES_hhdet_num!C169,RES_hhdet_in_new!D169,)</f>
        <v>0</v>
      </c>
      <c r="E169" s="67">
        <f>MAX(RES_hhdet_num!E169-RES_hhdet_num!D169,RES_hhdet_in_new!E169,)</f>
        <v>0</v>
      </c>
      <c r="F169" s="67">
        <f>MAX(RES_hhdet_num!F169-RES_hhdet_num!E169,RES_hhdet_in_new!F169,)</f>
        <v>0</v>
      </c>
      <c r="G169" s="67">
        <f>MAX(RES_hhdet_num!G169-RES_hhdet_num!F169,RES_hhdet_in_new!G169,)</f>
        <v>0</v>
      </c>
      <c r="H169" s="67">
        <f>MAX(RES_hhdet_num!H169-RES_hhdet_num!G169,RES_hhdet_in_new!H169,)</f>
        <v>0</v>
      </c>
      <c r="I169" s="67">
        <f>MAX(RES_hhdet_num!I169-RES_hhdet_num!H169,RES_hhdet_in_new!I169,)</f>
        <v>0</v>
      </c>
      <c r="J169" s="67">
        <f>MAX(RES_hhdet_num!J169-RES_hhdet_num!I169,RES_hhdet_in_new!J169,)</f>
        <v>0</v>
      </c>
      <c r="K169" s="67">
        <f>MAX(RES_hhdet_num!K169-RES_hhdet_num!J169,RES_hhdet_in_new!K169,)</f>
        <v>0</v>
      </c>
      <c r="L169" s="67">
        <f>MAX(RES_hhdet_num!L169-RES_hhdet_num!K169,RES_hhdet_in_new!L169,)</f>
        <v>0</v>
      </c>
      <c r="M169" s="67">
        <f>MAX(RES_hhdet_num!M169-RES_hhdet_num!L169,RES_hhdet_in_new!M169,)</f>
        <v>0</v>
      </c>
      <c r="N169" s="67">
        <f>MAX(RES_hhdet_num!N169-RES_hhdet_num!M169,RES_hhdet_in_new!N169,)</f>
        <v>0</v>
      </c>
      <c r="O169" s="67">
        <f>MAX(RES_hhdet_num!O169-RES_hhdet_num!N169,RES_hhdet_in_new!O169,)</f>
        <v>0</v>
      </c>
      <c r="P169" s="67">
        <f>MAX(RES_hhdet_num!P169-RES_hhdet_num!O169,RES_hhdet_in_new!P169,)</f>
        <v>0</v>
      </c>
      <c r="Q169" s="67">
        <f>MAX(RES_hhdet_num!Q169-RES_hhdet_num!P169,RES_hhdet_in_new!Q169,)</f>
        <v>0</v>
      </c>
    </row>
    <row r="170" spans="1:17" ht="12" hidden="1" customHeight="1" x14ac:dyDescent="0.25">
      <c r="A170" s="148" t="s">
        <v>59</v>
      </c>
      <c r="B170" s="67"/>
      <c r="C170" s="67">
        <f>MAX(RES_hhdet_num!C170-RES_hhdet_num!B170,RES_hhdet_in_new!C170,)</f>
        <v>0</v>
      </c>
      <c r="D170" s="67">
        <f>MAX(RES_hhdet_num!D170-RES_hhdet_num!C170,RES_hhdet_in_new!D170,)</f>
        <v>0</v>
      </c>
      <c r="E170" s="67">
        <f>MAX(RES_hhdet_num!E170-RES_hhdet_num!D170,RES_hhdet_in_new!E170,)</f>
        <v>0</v>
      </c>
      <c r="F170" s="67">
        <f>MAX(RES_hhdet_num!F170-RES_hhdet_num!E170,RES_hhdet_in_new!F170,)</f>
        <v>0</v>
      </c>
      <c r="G170" s="67">
        <f>MAX(RES_hhdet_num!G170-RES_hhdet_num!F170,RES_hhdet_in_new!G170,)</f>
        <v>0</v>
      </c>
      <c r="H170" s="67">
        <f>MAX(RES_hhdet_num!H170-RES_hhdet_num!G170,RES_hhdet_in_new!H170,)</f>
        <v>0</v>
      </c>
      <c r="I170" s="67">
        <f>MAX(RES_hhdet_num!I170-RES_hhdet_num!H170,RES_hhdet_in_new!I170,)</f>
        <v>0</v>
      </c>
      <c r="J170" s="67">
        <f>MAX(RES_hhdet_num!J170-RES_hhdet_num!I170,RES_hhdet_in_new!J170,)</f>
        <v>0</v>
      </c>
      <c r="K170" s="67">
        <f>MAX(RES_hhdet_num!K170-RES_hhdet_num!J170,RES_hhdet_in_new!K170,)</f>
        <v>0</v>
      </c>
      <c r="L170" s="67">
        <f>MAX(RES_hhdet_num!L170-RES_hhdet_num!K170,RES_hhdet_in_new!L170,)</f>
        <v>0</v>
      </c>
      <c r="M170" s="67">
        <f>MAX(RES_hhdet_num!M170-RES_hhdet_num!L170,RES_hhdet_in_new!M170,)</f>
        <v>0</v>
      </c>
      <c r="N170" s="67">
        <f>MAX(RES_hhdet_num!N170-RES_hhdet_num!M170,RES_hhdet_in_new!N170,)</f>
        <v>0</v>
      </c>
      <c r="O170" s="67">
        <f>MAX(RES_hhdet_num!O170-RES_hhdet_num!N170,RES_hhdet_in_new!O170,)</f>
        <v>0</v>
      </c>
      <c r="P170" s="67">
        <f>MAX(RES_hhdet_num!P170-RES_hhdet_num!O170,RES_hhdet_in_new!P170,)</f>
        <v>0</v>
      </c>
      <c r="Q170" s="67">
        <f>MAX(RES_hhdet_num!Q170-RES_hhdet_num!P170,RES_hhdet_in_new!Q170,)</f>
        <v>0</v>
      </c>
    </row>
    <row r="171" spans="1:17" ht="12" customHeight="1" x14ac:dyDescent="0.25">
      <c r="A171" s="23" t="s">
        <v>142</v>
      </c>
      <c r="B171" s="67"/>
      <c r="C171" s="67">
        <v>29.750000000000004</v>
      </c>
      <c r="D171" s="67">
        <v>63.749999999999972</v>
      </c>
      <c r="E171" s="67">
        <v>187.75000000000003</v>
      </c>
      <c r="F171" s="67">
        <v>321.75</v>
      </c>
      <c r="G171" s="67">
        <v>48.749999999999993</v>
      </c>
      <c r="H171" s="67">
        <v>1324.75</v>
      </c>
      <c r="I171" s="67">
        <v>1965.75</v>
      </c>
      <c r="J171" s="67">
        <v>186.56824587320892</v>
      </c>
      <c r="K171" s="67">
        <v>411.11372291325483</v>
      </c>
      <c r="L171" s="67">
        <v>214.64671709512072</v>
      </c>
      <c r="M171" s="67">
        <v>239.383642623306</v>
      </c>
      <c r="N171" s="67">
        <v>372.66367429205877</v>
      </c>
      <c r="O171" s="67">
        <v>150.53733594027693</v>
      </c>
      <c r="P171" s="67">
        <v>1410.0111424215677</v>
      </c>
      <c r="Q171" s="67">
        <v>2202.7005188412058</v>
      </c>
    </row>
    <row r="172" spans="1:17" ht="12" customHeight="1" x14ac:dyDescent="0.25">
      <c r="A172" s="23" t="s">
        <v>141</v>
      </c>
      <c r="B172" s="67"/>
      <c r="C172" s="67">
        <v>0</v>
      </c>
      <c r="D172" s="67">
        <v>0</v>
      </c>
      <c r="E172" s="67">
        <v>0</v>
      </c>
      <c r="F172" s="67">
        <v>0</v>
      </c>
      <c r="G172" s="67">
        <v>0</v>
      </c>
      <c r="H172" s="67">
        <v>0</v>
      </c>
      <c r="I172" s="67">
        <v>0</v>
      </c>
      <c r="J172" s="67">
        <v>0</v>
      </c>
      <c r="K172" s="67">
        <v>0</v>
      </c>
      <c r="L172" s="67">
        <v>0</v>
      </c>
      <c r="M172" s="67">
        <v>0</v>
      </c>
      <c r="N172" s="67">
        <v>0</v>
      </c>
      <c r="O172" s="67">
        <v>0</v>
      </c>
      <c r="P172" s="67">
        <v>0</v>
      </c>
      <c r="Q172" s="67">
        <v>0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v>8.8896600696215842</v>
      </c>
      <c r="D176" s="67">
        <v>16.249999999999996</v>
      </c>
      <c r="E176" s="67">
        <v>60.249999999999993</v>
      </c>
      <c r="F176" s="67">
        <v>116.24999999999997</v>
      </c>
      <c r="G176" s="67">
        <v>63.249999999999986</v>
      </c>
      <c r="H176" s="67">
        <v>489.24999999999989</v>
      </c>
      <c r="I176" s="67">
        <v>521.23116498273146</v>
      </c>
      <c r="J176" s="67">
        <v>37.258975916908483</v>
      </c>
      <c r="K176" s="67">
        <v>0</v>
      </c>
      <c r="L176" s="67">
        <v>0</v>
      </c>
      <c r="M176" s="67">
        <v>368.99999999999966</v>
      </c>
      <c r="N176" s="67">
        <v>23.526220782581998</v>
      </c>
      <c r="O176" s="67">
        <v>13.799356503987859</v>
      </c>
      <c r="P176" s="67">
        <v>603.25277120634451</v>
      </c>
      <c r="Q176" s="67">
        <v>241.14260548452762</v>
      </c>
    </row>
    <row r="177" spans="1:17" ht="12" customHeight="1" x14ac:dyDescent="0.25">
      <c r="A177" s="29" t="s">
        <v>140</v>
      </c>
      <c r="B177" s="83"/>
      <c r="C177" s="83">
        <v>46.5</v>
      </c>
      <c r="D177" s="83">
        <v>62.5</v>
      </c>
      <c r="E177" s="83">
        <v>150.08042140595791</v>
      </c>
      <c r="F177" s="83">
        <v>235.52239696383032</v>
      </c>
      <c r="G177" s="83">
        <v>32.92615777240345</v>
      </c>
      <c r="H177" s="83">
        <v>850.37222879365538</v>
      </c>
      <c r="I177" s="83">
        <v>1511.5</v>
      </c>
      <c r="J177" s="83">
        <v>161.49999999999994</v>
      </c>
      <c r="K177" s="83">
        <v>533.9853399303787</v>
      </c>
      <c r="L177" s="83">
        <v>236.74657078491833</v>
      </c>
      <c r="M177" s="83">
        <v>20.648211365737279</v>
      </c>
      <c r="N177" s="83">
        <v>329.52239696382986</v>
      </c>
      <c r="O177" s="83">
        <v>154.01913288856602</v>
      </c>
      <c r="P177" s="83">
        <v>824.96700517823376</v>
      </c>
      <c r="Q177" s="83">
        <v>1962.6073945154726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v>1650.7245853512068</v>
      </c>
      <c r="D5" s="67">
        <v>287.77680181948637</v>
      </c>
      <c r="E5" s="67">
        <v>244.27602831137315</v>
      </c>
      <c r="F5" s="67">
        <v>242.81471549395374</v>
      </c>
      <c r="G5" s="67">
        <v>530.65004971922235</v>
      </c>
      <c r="H5" s="67">
        <v>0</v>
      </c>
      <c r="I5" s="67">
        <v>201.03972199530841</v>
      </c>
      <c r="J5" s="67">
        <v>181.41171095329199</v>
      </c>
      <c r="K5" s="67">
        <v>125.90689882356227</v>
      </c>
      <c r="L5" s="67">
        <v>116.44364319835269</v>
      </c>
      <c r="M5" s="67">
        <v>42.862838766116695</v>
      </c>
      <c r="N5" s="67">
        <v>0</v>
      </c>
      <c r="O5" s="67">
        <v>0</v>
      </c>
      <c r="P5" s="67">
        <v>83.132319256913362</v>
      </c>
      <c r="Q5" s="67">
        <v>71.335049344993365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v>0</v>
      </c>
      <c r="D8" s="67">
        <v>0</v>
      </c>
      <c r="E8" s="67">
        <v>0</v>
      </c>
      <c r="F8" s="67">
        <v>0</v>
      </c>
      <c r="G8" s="67">
        <v>0</v>
      </c>
      <c r="H8" s="67">
        <v>0</v>
      </c>
      <c r="I8" s="67">
        <v>1</v>
      </c>
      <c r="J8" s="67">
        <v>1</v>
      </c>
      <c r="K8" s="67">
        <v>1</v>
      </c>
      <c r="L8" s="67">
        <v>1</v>
      </c>
      <c r="M8" s="67">
        <v>2</v>
      </c>
      <c r="N8" s="67">
        <v>0</v>
      </c>
      <c r="O8" s="67">
        <v>0</v>
      </c>
      <c r="P8" s="67">
        <v>2</v>
      </c>
      <c r="Q8" s="67">
        <v>8.0000000000000018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v>1650.7245853512068</v>
      </c>
      <c r="D10" s="67">
        <v>0</v>
      </c>
      <c r="E10" s="67">
        <v>55.429592867433421</v>
      </c>
      <c r="F10" s="67">
        <v>81.917645246366902</v>
      </c>
      <c r="G10" s="67">
        <v>500.35254757090399</v>
      </c>
      <c r="H10" s="67">
        <v>0</v>
      </c>
      <c r="I10" s="67">
        <v>201.03972199530841</v>
      </c>
      <c r="J10" s="67">
        <v>181.41171095329199</v>
      </c>
      <c r="K10" s="67">
        <v>117.70370795755927</v>
      </c>
      <c r="L10" s="67">
        <v>116.44364319835269</v>
      </c>
      <c r="M10" s="67">
        <v>42.862838766116695</v>
      </c>
      <c r="N10" s="67">
        <v>0</v>
      </c>
      <c r="O10" s="67">
        <v>0</v>
      </c>
      <c r="P10" s="67">
        <v>83.132319256913362</v>
      </c>
      <c r="Q10" s="67">
        <v>71.335049344993365</v>
      </c>
    </row>
    <row r="11" spans="1:17" ht="12" customHeight="1" x14ac:dyDescent="0.25">
      <c r="A11" s="23" t="s">
        <v>144</v>
      </c>
      <c r="B11" s="67"/>
      <c r="C11" s="67">
        <v>0</v>
      </c>
      <c r="D11" s="67">
        <v>0</v>
      </c>
      <c r="E11" s="67">
        <v>0</v>
      </c>
      <c r="F11" s="67">
        <v>0</v>
      </c>
      <c r="G11" s="67">
        <v>0</v>
      </c>
      <c r="H11" s="67">
        <v>0</v>
      </c>
      <c r="I11" s="67">
        <v>0</v>
      </c>
      <c r="J11" s="67">
        <v>0</v>
      </c>
      <c r="K11" s="67">
        <v>0</v>
      </c>
      <c r="L11" s="67">
        <v>0</v>
      </c>
      <c r="M11" s="67">
        <v>0</v>
      </c>
      <c r="N11" s="67">
        <v>0</v>
      </c>
      <c r="O11" s="67">
        <v>0</v>
      </c>
      <c r="P11" s="67">
        <v>0</v>
      </c>
      <c r="Q11" s="67">
        <v>0</v>
      </c>
    </row>
    <row r="12" spans="1:17" ht="12" customHeight="1" x14ac:dyDescent="0.25">
      <c r="A12" s="23" t="s">
        <v>143</v>
      </c>
      <c r="B12" s="67"/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/>
      <c r="C15" s="67">
        <v>0</v>
      </c>
      <c r="D15" s="67">
        <v>287.77680181948637</v>
      </c>
      <c r="E15" s="67">
        <v>188.84643544393973</v>
      </c>
      <c r="F15" s="67">
        <v>160.89707024758684</v>
      </c>
      <c r="G15" s="67">
        <v>30.297502148318358</v>
      </c>
      <c r="H15" s="67">
        <v>0</v>
      </c>
      <c r="I15" s="67">
        <v>0</v>
      </c>
      <c r="J15" s="67">
        <v>0</v>
      </c>
      <c r="K15" s="67">
        <v>8.2031908660029984</v>
      </c>
      <c r="L15" s="67">
        <v>0</v>
      </c>
      <c r="M15" s="67">
        <v>0</v>
      </c>
      <c r="N15" s="67">
        <v>0</v>
      </c>
      <c r="O15" s="67">
        <v>0</v>
      </c>
      <c r="P15" s="67">
        <v>0</v>
      </c>
      <c r="Q15" s="67">
        <v>0</v>
      </c>
    </row>
    <row r="16" spans="1:17" ht="12" customHeight="1" x14ac:dyDescent="0.25">
      <c r="A16" s="23" t="s">
        <v>141</v>
      </c>
      <c r="B16" s="67"/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/>
      <c r="C21" s="67">
        <v>0</v>
      </c>
      <c r="D21" s="67">
        <v>0</v>
      </c>
      <c r="E21" s="67">
        <v>0</v>
      </c>
      <c r="F21" s="67">
        <v>0</v>
      </c>
      <c r="G21" s="67">
        <v>0</v>
      </c>
      <c r="H21" s="67">
        <v>0</v>
      </c>
      <c r="I21" s="67">
        <v>0</v>
      </c>
      <c r="J21" s="67">
        <v>0</v>
      </c>
      <c r="K21" s="67">
        <v>0</v>
      </c>
      <c r="L21" s="67">
        <v>0</v>
      </c>
      <c r="M21" s="67">
        <v>0</v>
      </c>
      <c r="N21" s="67">
        <v>0</v>
      </c>
      <c r="O21" s="67">
        <v>0</v>
      </c>
      <c r="P21" s="67">
        <v>0</v>
      </c>
      <c r="Q21" s="67">
        <v>0</v>
      </c>
    </row>
    <row r="22" spans="1:17" ht="12" customHeight="1" x14ac:dyDescent="0.25">
      <c r="A22" s="29" t="s">
        <v>140</v>
      </c>
      <c r="B22" s="83"/>
      <c r="C22" s="83">
        <v>1650.7245853512068</v>
      </c>
      <c r="D22" s="83">
        <v>287.77680181948637</v>
      </c>
      <c r="E22" s="83">
        <v>244.27602831137315</v>
      </c>
      <c r="F22" s="83">
        <v>242.81471549395374</v>
      </c>
      <c r="G22" s="83">
        <v>530.65004971922235</v>
      </c>
      <c r="H22" s="83">
        <v>0</v>
      </c>
      <c r="I22" s="83">
        <v>201.03972199530841</v>
      </c>
      <c r="J22" s="83">
        <v>181.41171095329199</v>
      </c>
      <c r="K22" s="83">
        <v>125.90689882356227</v>
      </c>
      <c r="L22" s="83">
        <v>116.44364319835269</v>
      </c>
      <c r="M22" s="83">
        <v>42.862838766116695</v>
      </c>
      <c r="N22" s="83">
        <v>0</v>
      </c>
      <c r="O22" s="83">
        <v>0</v>
      </c>
      <c r="P22" s="83">
        <v>83.132319256913362</v>
      </c>
      <c r="Q22" s="83">
        <v>71.335049344993365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v>0</v>
      </c>
      <c r="D26" s="67">
        <v>0</v>
      </c>
      <c r="E26" s="67">
        <v>0</v>
      </c>
      <c r="F26" s="67">
        <v>0</v>
      </c>
      <c r="G26" s="67">
        <v>0</v>
      </c>
      <c r="H26" s="67">
        <v>0</v>
      </c>
      <c r="I26" s="67">
        <v>0</v>
      </c>
      <c r="J26" s="67">
        <v>0</v>
      </c>
      <c r="K26" s="67">
        <v>0</v>
      </c>
      <c r="L26" s="67">
        <v>0</v>
      </c>
      <c r="M26" s="67">
        <v>0</v>
      </c>
      <c r="N26" s="67">
        <v>0</v>
      </c>
      <c r="O26" s="67">
        <v>0</v>
      </c>
      <c r="P26" s="67">
        <v>0</v>
      </c>
      <c r="Q26" s="67"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v>0</v>
      </c>
      <c r="D29" s="67">
        <v>0</v>
      </c>
      <c r="E29" s="67">
        <v>0</v>
      </c>
      <c r="F29" s="67">
        <v>0</v>
      </c>
      <c r="G29" s="67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67">
        <v>0</v>
      </c>
      <c r="N29" s="67">
        <v>0</v>
      </c>
      <c r="O29" s="67">
        <v>0</v>
      </c>
      <c r="P29" s="67">
        <v>0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v>0</v>
      </c>
      <c r="D31" s="67">
        <v>0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/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7">
        <v>0</v>
      </c>
      <c r="M32" s="67">
        <v>0</v>
      </c>
      <c r="N32" s="67">
        <v>0</v>
      </c>
      <c r="O32" s="67">
        <v>0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/>
      <c r="C35" s="67">
        <v>0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</row>
    <row r="36" spans="1:17" ht="12" customHeight="1" x14ac:dyDescent="0.25">
      <c r="A36" s="23" t="s">
        <v>141</v>
      </c>
      <c r="B36" s="67"/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v>0</v>
      </c>
      <c r="D40" s="67">
        <v>0</v>
      </c>
      <c r="E40" s="67">
        <v>0</v>
      </c>
      <c r="F40" s="67">
        <v>0</v>
      </c>
      <c r="G40" s="67">
        <v>0</v>
      </c>
      <c r="H40" s="67">
        <v>0</v>
      </c>
      <c r="I40" s="67">
        <v>0</v>
      </c>
      <c r="J40" s="67">
        <v>0</v>
      </c>
      <c r="K40" s="67">
        <v>0</v>
      </c>
      <c r="L40" s="67">
        <v>0</v>
      </c>
      <c r="M40" s="67">
        <v>0</v>
      </c>
      <c r="N40" s="67">
        <v>0</v>
      </c>
      <c r="O40" s="67">
        <v>0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/>
      <c r="C41" s="83">
        <v>0</v>
      </c>
      <c r="D41" s="83">
        <v>0</v>
      </c>
      <c r="E41" s="83">
        <v>0</v>
      </c>
      <c r="F41" s="83">
        <v>0</v>
      </c>
      <c r="G41" s="83">
        <v>0</v>
      </c>
      <c r="H41" s="83">
        <v>0</v>
      </c>
      <c r="I41" s="83">
        <v>0</v>
      </c>
      <c r="J41" s="83">
        <v>0</v>
      </c>
      <c r="K41" s="83">
        <v>0</v>
      </c>
      <c r="L41" s="83">
        <v>0</v>
      </c>
      <c r="M41" s="83">
        <v>0</v>
      </c>
      <c r="N41" s="83">
        <v>0</v>
      </c>
      <c r="O41" s="83">
        <v>0</v>
      </c>
      <c r="P41" s="83">
        <v>0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v>150.20983905476845</v>
      </c>
      <c r="D45" s="67">
        <v>107.0097397640406</v>
      </c>
      <c r="E45" s="67">
        <v>130.76250529025219</v>
      </c>
      <c r="F45" s="67">
        <v>172.05459054542544</v>
      </c>
      <c r="G45" s="67">
        <v>352.57777194650293</v>
      </c>
      <c r="H45" s="67">
        <v>468.19389024260556</v>
      </c>
      <c r="I45" s="67">
        <v>139.8412489054266</v>
      </c>
      <c r="J45" s="67">
        <v>192.32838923566442</v>
      </c>
      <c r="K45" s="67">
        <v>5392.6315408061255</v>
      </c>
      <c r="L45" s="67">
        <v>1234.1254560664138</v>
      </c>
      <c r="M45" s="67">
        <v>351.3281297092056</v>
      </c>
      <c r="N45" s="67">
        <v>126.66243702695098</v>
      </c>
      <c r="O45" s="67">
        <v>611.48800041209529</v>
      </c>
      <c r="P45" s="67">
        <v>405.48358117006461</v>
      </c>
      <c r="Q45" s="67">
        <v>752.06992685556804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v>0</v>
      </c>
      <c r="D48" s="67">
        <v>0</v>
      </c>
      <c r="E48" s="67">
        <v>0</v>
      </c>
      <c r="F48" s="67">
        <v>0</v>
      </c>
      <c r="G48" s="67">
        <v>0</v>
      </c>
      <c r="H48" s="67">
        <v>1</v>
      </c>
      <c r="I48" s="67">
        <v>0</v>
      </c>
      <c r="J48" s="67">
        <v>0</v>
      </c>
      <c r="K48" s="67">
        <v>4</v>
      </c>
      <c r="L48" s="67">
        <v>2</v>
      </c>
      <c r="M48" s="67">
        <v>5</v>
      </c>
      <c r="N48" s="67">
        <v>7</v>
      </c>
      <c r="O48" s="67">
        <v>13</v>
      </c>
      <c r="P48" s="67">
        <v>7</v>
      </c>
      <c r="Q48" s="67">
        <v>23.000000000000004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v>124.27012802435308</v>
      </c>
      <c r="D50" s="67">
        <v>82.273325300001105</v>
      </c>
      <c r="E50" s="67">
        <v>91.832524125330991</v>
      </c>
      <c r="F50" s="67">
        <v>92.207044021245991</v>
      </c>
      <c r="G50" s="67">
        <v>352.57777194650293</v>
      </c>
      <c r="H50" s="67">
        <v>400.08508967742415</v>
      </c>
      <c r="I50" s="67">
        <v>139.8412489054266</v>
      </c>
      <c r="J50" s="67">
        <v>192.32838923566442</v>
      </c>
      <c r="K50" s="67">
        <v>4092.1956292369482</v>
      </c>
      <c r="L50" s="67">
        <v>1219.6075739756802</v>
      </c>
      <c r="M50" s="67">
        <v>351.3281297092056</v>
      </c>
      <c r="N50" s="67">
        <v>85.88725648948521</v>
      </c>
      <c r="O50" s="67">
        <v>611.48800041209529</v>
      </c>
      <c r="P50" s="67">
        <v>344.04769672529972</v>
      </c>
      <c r="Q50" s="67">
        <v>562.49550037655922</v>
      </c>
    </row>
    <row r="51" spans="1:17" ht="12" customHeight="1" x14ac:dyDescent="0.25">
      <c r="A51" s="23" t="s">
        <v>164</v>
      </c>
      <c r="B51" s="67"/>
      <c r="C51" s="67">
        <v>0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/>
      <c r="C54" s="67">
        <v>25.939711030415367</v>
      </c>
      <c r="D54" s="67">
        <v>24.736414464039498</v>
      </c>
      <c r="E54" s="67">
        <v>38.929981164921202</v>
      </c>
      <c r="F54" s="67">
        <v>79.84754652417945</v>
      </c>
      <c r="G54" s="67">
        <v>0</v>
      </c>
      <c r="H54" s="67">
        <v>68.108800565181411</v>
      </c>
      <c r="I54" s="67">
        <v>0</v>
      </c>
      <c r="J54" s="67">
        <v>0</v>
      </c>
      <c r="K54" s="67">
        <v>1300.4359115691773</v>
      </c>
      <c r="L54" s="67">
        <v>14.517882090733565</v>
      </c>
      <c r="M54" s="67">
        <v>0</v>
      </c>
      <c r="N54" s="67">
        <v>40.775180537465772</v>
      </c>
      <c r="O54" s="67">
        <v>0</v>
      </c>
      <c r="P54" s="67">
        <v>61.435884444764895</v>
      </c>
      <c r="Q54" s="67">
        <v>189.57442647900885</v>
      </c>
    </row>
    <row r="55" spans="1:17" ht="12" customHeight="1" x14ac:dyDescent="0.25">
      <c r="A55" s="23" t="s">
        <v>141</v>
      </c>
      <c r="B55" s="67"/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0</v>
      </c>
      <c r="L55" s="67">
        <v>0</v>
      </c>
      <c r="M55" s="67">
        <v>0</v>
      </c>
      <c r="N55" s="67">
        <v>0</v>
      </c>
      <c r="O55" s="67">
        <v>0</v>
      </c>
      <c r="P55" s="67">
        <v>0</v>
      </c>
      <c r="Q55" s="67"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v>0</v>
      </c>
      <c r="D59" s="67">
        <v>0</v>
      </c>
      <c r="E59" s="67">
        <v>0</v>
      </c>
      <c r="F59" s="67">
        <v>0</v>
      </c>
      <c r="G59" s="67">
        <v>0</v>
      </c>
      <c r="H59" s="67">
        <v>0</v>
      </c>
      <c r="I59" s="67">
        <v>0</v>
      </c>
      <c r="J59" s="67">
        <v>0</v>
      </c>
      <c r="K59" s="67">
        <v>0</v>
      </c>
      <c r="L59" s="67">
        <v>0</v>
      </c>
      <c r="M59" s="67">
        <v>0</v>
      </c>
      <c r="N59" s="67">
        <v>0</v>
      </c>
      <c r="O59" s="67">
        <v>0</v>
      </c>
      <c r="P59" s="67">
        <v>0</v>
      </c>
      <c r="Q59" s="67">
        <v>0</v>
      </c>
    </row>
    <row r="60" spans="1:17" ht="12" customHeight="1" x14ac:dyDescent="0.25">
      <c r="A60" s="29" t="s">
        <v>140</v>
      </c>
      <c r="B60" s="83"/>
      <c r="C60" s="83">
        <v>150.20983905476845</v>
      </c>
      <c r="D60" s="83">
        <v>107.0097397640406</v>
      </c>
      <c r="E60" s="83">
        <v>130.76250529025219</v>
      </c>
      <c r="F60" s="83">
        <v>172.05459054542544</v>
      </c>
      <c r="G60" s="83">
        <v>352.57777194650293</v>
      </c>
      <c r="H60" s="83">
        <v>468.19389024260556</v>
      </c>
      <c r="I60" s="83">
        <v>139.8412489054266</v>
      </c>
      <c r="J60" s="83">
        <v>192.32838923566442</v>
      </c>
      <c r="K60" s="83">
        <v>5392.6315408061255</v>
      </c>
      <c r="L60" s="83">
        <v>1234.1254560664138</v>
      </c>
      <c r="M60" s="83">
        <v>351.3281297092056</v>
      </c>
      <c r="N60" s="83">
        <v>126.66243702695098</v>
      </c>
      <c r="O60" s="83">
        <v>611.48800041209529</v>
      </c>
      <c r="P60" s="83">
        <v>405.48358117006461</v>
      </c>
      <c r="Q60" s="83">
        <v>752.06992685556804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v>1695.0429879047379</v>
      </c>
      <c r="D64" s="67">
        <v>2921.8754657476611</v>
      </c>
      <c r="E64" s="67">
        <v>2712.3770956704898</v>
      </c>
      <c r="F64" s="67">
        <v>3798.8697034355214</v>
      </c>
      <c r="G64" s="67">
        <v>2217.5445813437991</v>
      </c>
      <c r="H64" s="67">
        <v>2666.2277075554812</v>
      </c>
      <c r="I64" s="67">
        <v>3166.1800574942058</v>
      </c>
      <c r="J64" s="67">
        <v>2103.6214221517162</v>
      </c>
      <c r="K64" s="67">
        <v>1402.0138850622782</v>
      </c>
      <c r="L64" s="67">
        <v>1448.4912777773509</v>
      </c>
      <c r="M64" s="67">
        <v>1102.7806219643478</v>
      </c>
      <c r="N64" s="67">
        <v>1185.9631045317899</v>
      </c>
      <c r="O64" s="67">
        <v>1173.8229710979356</v>
      </c>
      <c r="P64" s="67">
        <v>1099.7238568823359</v>
      </c>
      <c r="Q64" s="67">
        <v>2363.000047889715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v>0</v>
      </c>
      <c r="D67" s="67">
        <v>0</v>
      </c>
      <c r="E67" s="67">
        <v>0</v>
      </c>
      <c r="F67" s="67">
        <v>0</v>
      </c>
      <c r="G67" s="67">
        <v>1</v>
      </c>
      <c r="H67" s="67">
        <v>3</v>
      </c>
      <c r="I67" s="67">
        <v>5</v>
      </c>
      <c r="J67" s="67">
        <v>5</v>
      </c>
      <c r="K67" s="67">
        <v>9</v>
      </c>
      <c r="L67" s="67">
        <v>6</v>
      </c>
      <c r="M67" s="67">
        <v>17</v>
      </c>
      <c r="N67" s="67">
        <v>25</v>
      </c>
      <c r="O67" s="67">
        <v>39</v>
      </c>
      <c r="P67" s="67">
        <v>20</v>
      </c>
      <c r="Q67" s="67">
        <v>70.000000000000014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v>1469.7756827877613</v>
      </c>
      <c r="D69" s="67">
        <v>2390.0746685891077</v>
      </c>
      <c r="E69" s="67">
        <v>2221.9226973287086</v>
      </c>
      <c r="F69" s="67">
        <v>3147.8310901993154</v>
      </c>
      <c r="G69" s="67">
        <v>1790.0332247962785</v>
      </c>
      <c r="H69" s="67">
        <v>2209.0397697986841</v>
      </c>
      <c r="I69" s="67">
        <v>2762.0007807990128</v>
      </c>
      <c r="J69" s="67">
        <v>1593.7781810603678</v>
      </c>
      <c r="K69" s="67">
        <v>1166.7797289131765</v>
      </c>
      <c r="L69" s="67">
        <v>1448.4912777773509</v>
      </c>
      <c r="M69" s="67">
        <v>892.9082079423091</v>
      </c>
      <c r="N69" s="67">
        <v>1000.0146552311122</v>
      </c>
      <c r="O69" s="67">
        <v>1173.8229710979356</v>
      </c>
      <c r="P69" s="67">
        <v>1046.0154103894683</v>
      </c>
      <c r="Q69" s="67">
        <v>2271.6418595679893</v>
      </c>
    </row>
    <row r="70" spans="1:17" ht="12" customHeight="1" x14ac:dyDescent="0.25">
      <c r="A70" s="23" t="s">
        <v>159</v>
      </c>
      <c r="B70" s="67"/>
      <c r="C70" s="67">
        <v>0</v>
      </c>
      <c r="D70" s="67">
        <v>0</v>
      </c>
      <c r="E70" s="67">
        <v>0</v>
      </c>
      <c r="F70" s="67">
        <v>0</v>
      </c>
      <c r="G70" s="67">
        <v>0</v>
      </c>
      <c r="H70" s="67">
        <v>0</v>
      </c>
      <c r="I70" s="67">
        <v>0</v>
      </c>
      <c r="J70" s="67">
        <v>0</v>
      </c>
      <c r="K70" s="67">
        <v>0</v>
      </c>
      <c r="L70" s="67">
        <v>0</v>
      </c>
      <c r="M70" s="67">
        <v>0</v>
      </c>
      <c r="N70" s="67">
        <v>0</v>
      </c>
      <c r="O70" s="67">
        <v>0</v>
      </c>
      <c r="P70" s="67">
        <v>0</v>
      </c>
      <c r="Q70" s="67">
        <v>0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/>
      <c r="C73" s="67">
        <v>225.26730511697656</v>
      </c>
      <c r="D73" s="67">
        <v>531.80079715855345</v>
      </c>
      <c r="E73" s="67">
        <v>490.45439834178114</v>
      </c>
      <c r="F73" s="67">
        <v>651.03861323620595</v>
      </c>
      <c r="G73" s="67">
        <v>427.51135654752056</v>
      </c>
      <c r="H73" s="67">
        <v>457.18793775679706</v>
      </c>
      <c r="I73" s="67">
        <v>404.17927669519304</v>
      </c>
      <c r="J73" s="67">
        <v>509.84324109134832</v>
      </c>
      <c r="K73" s="67">
        <v>235.23415614910164</v>
      </c>
      <c r="L73" s="67">
        <v>0</v>
      </c>
      <c r="M73" s="67">
        <v>209.8724140220387</v>
      </c>
      <c r="N73" s="67">
        <v>185.94844930067768</v>
      </c>
      <c r="O73" s="67">
        <v>0</v>
      </c>
      <c r="P73" s="67">
        <v>53.708446492867552</v>
      </c>
      <c r="Q73" s="67">
        <v>91.358188321725734</v>
      </c>
    </row>
    <row r="74" spans="1:17" ht="12" customHeight="1" x14ac:dyDescent="0.25">
      <c r="A74" s="23" t="s">
        <v>141</v>
      </c>
      <c r="B74" s="67"/>
      <c r="C74" s="67">
        <v>0</v>
      </c>
      <c r="D74" s="67">
        <v>0</v>
      </c>
      <c r="E74" s="67">
        <v>0</v>
      </c>
      <c r="F74" s="67">
        <v>0</v>
      </c>
      <c r="G74" s="67">
        <v>0</v>
      </c>
      <c r="H74" s="67">
        <v>0</v>
      </c>
      <c r="I74" s="67">
        <v>0</v>
      </c>
      <c r="J74" s="67">
        <v>0</v>
      </c>
      <c r="K74" s="67">
        <v>0</v>
      </c>
      <c r="L74" s="67">
        <v>0</v>
      </c>
      <c r="M74" s="67">
        <v>0</v>
      </c>
      <c r="N74" s="67">
        <v>0</v>
      </c>
      <c r="O74" s="67">
        <v>0</v>
      </c>
      <c r="P74" s="67">
        <v>0</v>
      </c>
      <c r="Q74" s="67"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v>1338.668246630365</v>
      </c>
      <c r="D78" s="67">
        <v>1666.9775654157968</v>
      </c>
      <c r="E78" s="67">
        <v>1929.2768271640784</v>
      </c>
      <c r="F78" s="67">
        <v>2419.6303316425401</v>
      </c>
      <c r="G78" s="67">
        <v>2029.3880618988483</v>
      </c>
      <c r="H78" s="67">
        <v>2110.887560392649</v>
      </c>
      <c r="I78" s="67">
        <v>1437.4010020136666</v>
      </c>
      <c r="J78" s="67">
        <v>1143.0440810697726</v>
      </c>
      <c r="K78" s="67">
        <v>1402.0138850622782</v>
      </c>
      <c r="L78" s="67">
        <v>1448.4912777773509</v>
      </c>
      <c r="M78" s="67">
        <v>1102.7806219643478</v>
      </c>
      <c r="N78" s="67">
        <v>1185.9631045317899</v>
      </c>
      <c r="O78" s="67">
        <v>1173.8229710979356</v>
      </c>
      <c r="P78" s="67">
        <v>1099.7238568823359</v>
      </c>
      <c r="Q78" s="67">
        <v>2363.000047889715</v>
      </c>
    </row>
    <row r="79" spans="1:17" ht="12" customHeight="1" x14ac:dyDescent="0.25">
      <c r="A79" s="29" t="s">
        <v>140</v>
      </c>
      <c r="B79" s="83"/>
      <c r="C79" s="83">
        <v>356.37474127437281</v>
      </c>
      <c r="D79" s="83">
        <v>1254.8979003318643</v>
      </c>
      <c r="E79" s="83">
        <v>783.10026850641134</v>
      </c>
      <c r="F79" s="83">
        <v>1379.2393717929813</v>
      </c>
      <c r="G79" s="83">
        <v>188.15651944495085</v>
      </c>
      <c r="H79" s="83">
        <v>555.34014716283218</v>
      </c>
      <c r="I79" s="83">
        <v>1728.7790554805392</v>
      </c>
      <c r="J79" s="83">
        <v>960.57734108194359</v>
      </c>
      <c r="K79" s="83">
        <v>0</v>
      </c>
      <c r="L79" s="83">
        <v>0</v>
      </c>
      <c r="M79" s="83">
        <v>0</v>
      </c>
      <c r="N79" s="83">
        <v>0</v>
      </c>
      <c r="O79" s="83">
        <v>0</v>
      </c>
      <c r="P79" s="83">
        <v>0</v>
      </c>
      <c r="Q79" s="83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v>9231.1805229208021</v>
      </c>
      <c r="D83" s="67">
        <v>9805.4576957297504</v>
      </c>
      <c r="E83" s="67">
        <v>11560.572310576499</v>
      </c>
      <c r="F83" s="67">
        <v>12931.96033797842</v>
      </c>
      <c r="G83" s="67">
        <v>9675.3493930424429</v>
      </c>
      <c r="H83" s="67">
        <v>12557.001164419748</v>
      </c>
      <c r="I83" s="67">
        <v>10254.538182834107</v>
      </c>
      <c r="J83" s="67">
        <v>10219.110034415984</v>
      </c>
      <c r="K83" s="67">
        <v>23560.2758559455</v>
      </c>
      <c r="L83" s="67">
        <v>0</v>
      </c>
      <c r="M83" s="67">
        <v>9176.0651309336445</v>
      </c>
      <c r="N83" s="67">
        <v>9428.4275015791645</v>
      </c>
      <c r="O83" s="67">
        <v>9551.742903857099</v>
      </c>
      <c r="P83" s="67">
        <v>8287.1344510387662</v>
      </c>
      <c r="Q83" s="67">
        <v>0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v>0</v>
      </c>
      <c r="D86" s="67">
        <v>0</v>
      </c>
      <c r="E86" s="67">
        <v>0</v>
      </c>
      <c r="F86" s="67">
        <v>2</v>
      </c>
      <c r="G86" s="67">
        <v>3</v>
      </c>
      <c r="H86" s="67">
        <v>16</v>
      </c>
      <c r="I86" s="67">
        <v>24</v>
      </c>
      <c r="J86" s="67">
        <v>26</v>
      </c>
      <c r="K86" s="67">
        <v>54</v>
      </c>
      <c r="L86" s="67">
        <v>0</v>
      </c>
      <c r="M86" s="67">
        <v>77</v>
      </c>
      <c r="N86" s="67">
        <v>118</v>
      </c>
      <c r="O86" s="67">
        <v>180</v>
      </c>
      <c r="P86" s="67">
        <v>92</v>
      </c>
      <c r="Q86" s="67">
        <v>0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v>8235.3981021283216</v>
      </c>
      <c r="D88" s="67">
        <v>7735.6619422383528</v>
      </c>
      <c r="E88" s="67">
        <v>9456.8402456397343</v>
      </c>
      <c r="F88" s="67">
        <v>12931.96033797842</v>
      </c>
      <c r="G88" s="67">
        <v>6033.1325036305661</v>
      </c>
      <c r="H88" s="67">
        <v>6479.2598518863851</v>
      </c>
      <c r="I88" s="67">
        <v>7044.8035592074639</v>
      </c>
      <c r="J88" s="67">
        <v>10219.110034415984</v>
      </c>
      <c r="K88" s="67">
        <v>17910.649926259775</v>
      </c>
      <c r="L88" s="67">
        <v>0</v>
      </c>
      <c r="M88" s="67">
        <v>9176.0651309336445</v>
      </c>
      <c r="N88" s="67">
        <v>9428.4275015791645</v>
      </c>
      <c r="O88" s="67">
        <v>9551.742903857099</v>
      </c>
      <c r="P88" s="67">
        <v>7928.9275125446575</v>
      </c>
      <c r="Q88" s="67">
        <v>0</v>
      </c>
    </row>
    <row r="89" spans="1:17" ht="12" customHeight="1" x14ac:dyDescent="0.25">
      <c r="A89" s="23" t="s">
        <v>155</v>
      </c>
      <c r="B89" s="67"/>
      <c r="C89" s="67">
        <v>0</v>
      </c>
      <c r="D89" s="67">
        <v>0</v>
      </c>
      <c r="E89" s="67">
        <v>0</v>
      </c>
      <c r="F89" s="67">
        <v>0</v>
      </c>
      <c r="G89" s="67">
        <v>0</v>
      </c>
      <c r="H89" s="67">
        <v>0</v>
      </c>
      <c r="I89" s="67">
        <v>0</v>
      </c>
      <c r="J89" s="67">
        <v>0</v>
      </c>
      <c r="K89" s="67">
        <v>0</v>
      </c>
      <c r="L89" s="67">
        <v>0</v>
      </c>
      <c r="M89" s="67">
        <v>0</v>
      </c>
      <c r="N89" s="67">
        <v>0</v>
      </c>
      <c r="O89" s="67">
        <v>0</v>
      </c>
      <c r="P89" s="67">
        <v>0</v>
      </c>
      <c r="Q89" s="67">
        <v>0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/>
      <c r="C92" s="67">
        <v>0</v>
      </c>
      <c r="D92" s="67">
        <v>0</v>
      </c>
      <c r="E92" s="67">
        <v>0</v>
      </c>
      <c r="F92" s="67">
        <v>0</v>
      </c>
      <c r="G92" s="67">
        <v>0</v>
      </c>
      <c r="H92" s="67">
        <v>0</v>
      </c>
      <c r="I92" s="67">
        <v>0</v>
      </c>
      <c r="J92" s="67">
        <v>0</v>
      </c>
      <c r="K92" s="67">
        <v>0</v>
      </c>
      <c r="L92" s="67">
        <v>0</v>
      </c>
      <c r="M92" s="67">
        <v>0</v>
      </c>
      <c r="N92" s="67">
        <v>0</v>
      </c>
      <c r="O92" s="67">
        <v>0</v>
      </c>
      <c r="P92" s="67">
        <v>0</v>
      </c>
      <c r="Q92" s="67">
        <v>0</v>
      </c>
    </row>
    <row r="93" spans="1:17" ht="12" customHeight="1" x14ac:dyDescent="0.25">
      <c r="A93" s="23" t="s">
        <v>143</v>
      </c>
      <c r="B93" s="67"/>
      <c r="C93" s="67">
        <v>0</v>
      </c>
      <c r="D93" s="67">
        <v>0</v>
      </c>
      <c r="E93" s="67">
        <v>0</v>
      </c>
      <c r="F93" s="67">
        <v>0</v>
      </c>
      <c r="G93" s="67">
        <v>0</v>
      </c>
      <c r="H93" s="67">
        <v>0</v>
      </c>
      <c r="I93" s="67">
        <v>0</v>
      </c>
      <c r="J93" s="67">
        <v>0</v>
      </c>
      <c r="K93" s="67">
        <v>0</v>
      </c>
      <c r="L93" s="67">
        <v>0</v>
      </c>
      <c r="M93" s="67">
        <v>0</v>
      </c>
      <c r="N93" s="67">
        <v>0</v>
      </c>
      <c r="O93" s="67">
        <v>0</v>
      </c>
      <c r="P93" s="67">
        <v>0</v>
      </c>
      <c r="Q93" s="67">
        <v>0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/>
      <c r="C96" s="67">
        <v>995.78242079248048</v>
      </c>
      <c r="D96" s="67">
        <v>2069.7957534913976</v>
      </c>
      <c r="E96" s="67">
        <v>2103.7320649367648</v>
      </c>
      <c r="F96" s="67">
        <v>0</v>
      </c>
      <c r="G96" s="67">
        <v>3642.2168894118768</v>
      </c>
      <c r="H96" s="67">
        <v>6077.7413125333624</v>
      </c>
      <c r="I96" s="67">
        <v>3209.734623626643</v>
      </c>
      <c r="J96" s="67">
        <v>0</v>
      </c>
      <c r="K96" s="67">
        <v>5649.6259296857243</v>
      </c>
      <c r="L96" s="67">
        <v>0</v>
      </c>
      <c r="M96" s="67">
        <v>0</v>
      </c>
      <c r="N96" s="67">
        <v>0</v>
      </c>
      <c r="O96" s="67">
        <v>0</v>
      </c>
      <c r="P96" s="67">
        <v>358.20693849410873</v>
      </c>
      <c r="Q96" s="67">
        <v>0</v>
      </c>
    </row>
    <row r="97" spans="1:17" ht="12" customHeight="1" x14ac:dyDescent="0.25">
      <c r="A97" s="23" t="s">
        <v>141</v>
      </c>
      <c r="B97" s="67"/>
      <c r="C97" s="67">
        <v>0</v>
      </c>
      <c r="D97" s="67">
        <v>0</v>
      </c>
      <c r="E97" s="67">
        <v>0</v>
      </c>
      <c r="F97" s="67">
        <v>0</v>
      </c>
      <c r="G97" s="67">
        <v>0</v>
      </c>
      <c r="H97" s="67">
        <v>0</v>
      </c>
      <c r="I97" s="67">
        <v>0</v>
      </c>
      <c r="J97" s="67">
        <v>0</v>
      </c>
      <c r="K97" s="67">
        <v>0</v>
      </c>
      <c r="L97" s="67">
        <v>0</v>
      </c>
      <c r="M97" s="67">
        <v>0</v>
      </c>
      <c r="N97" s="67">
        <v>0</v>
      </c>
      <c r="O97" s="67">
        <v>0</v>
      </c>
      <c r="P97" s="67">
        <v>0</v>
      </c>
      <c r="Q97" s="67">
        <v>0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v>0</v>
      </c>
      <c r="D101" s="67">
        <v>0</v>
      </c>
      <c r="E101" s="67">
        <v>0</v>
      </c>
      <c r="F101" s="67">
        <v>1162.1608974338167</v>
      </c>
      <c r="G101" s="67">
        <v>1360.0406108734658</v>
      </c>
      <c r="H101" s="67">
        <v>0</v>
      </c>
      <c r="I101" s="67">
        <v>0</v>
      </c>
      <c r="J101" s="67">
        <v>961.68796634099044</v>
      </c>
      <c r="K101" s="67">
        <v>24.420574639236282</v>
      </c>
      <c r="L101" s="67">
        <v>0</v>
      </c>
      <c r="M101" s="67">
        <v>232.81698098703274</v>
      </c>
      <c r="N101" s="67">
        <v>180.51949728797032</v>
      </c>
      <c r="O101" s="67">
        <v>3937.6884884178994</v>
      </c>
      <c r="P101" s="67">
        <v>1173.5532925057228</v>
      </c>
      <c r="Q101" s="67">
        <v>0</v>
      </c>
    </row>
    <row r="102" spans="1:17" ht="12" customHeight="1" x14ac:dyDescent="0.25">
      <c r="A102" s="23" t="s">
        <v>57</v>
      </c>
      <c r="B102" s="67"/>
      <c r="C102" s="67">
        <v>0</v>
      </c>
      <c r="D102" s="67">
        <v>0</v>
      </c>
      <c r="E102" s="67">
        <v>0</v>
      </c>
      <c r="F102" s="67">
        <v>0</v>
      </c>
      <c r="G102" s="67">
        <v>0</v>
      </c>
      <c r="H102" s="67">
        <v>0</v>
      </c>
      <c r="I102" s="67">
        <v>0</v>
      </c>
      <c r="J102" s="67">
        <v>0</v>
      </c>
      <c r="K102" s="67">
        <v>0</v>
      </c>
      <c r="L102" s="67">
        <v>0</v>
      </c>
      <c r="M102" s="67">
        <v>0</v>
      </c>
      <c r="N102" s="67">
        <v>0</v>
      </c>
      <c r="O102" s="67">
        <v>0</v>
      </c>
      <c r="P102" s="67">
        <v>0</v>
      </c>
      <c r="Q102" s="67">
        <v>0</v>
      </c>
    </row>
    <row r="103" spans="1:17" ht="12" customHeight="1" x14ac:dyDescent="0.25">
      <c r="A103" s="29" t="s">
        <v>140</v>
      </c>
      <c r="B103" s="83"/>
      <c r="C103" s="83">
        <v>9231.1805229208021</v>
      </c>
      <c r="D103" s="83">
        <v>9805.4576957297504</v>
      </c>
      <c r="E103" s="83">
        <v>11560.572310576499</v>
      </c>
      <c r="F103" s="83">
        <v>11769.799440544604</v>
      </c>
      <c r="G103" s="83">
        <v>8315.3087821689769</v>
      </c>
      <c r="H103" s="83">
        <v>12557.001164419748</v>
      </c>
      <c r="I103" s="83">
        <v>10254.538182834107</v>
      </c>
      <c r="J103" s="83">
        <v>9257.4220680749931</v>
      </c>
      <c r="K103" s="83">
        <v>23535.855281306263</v>
      </c>
      <c r="L103" s="83">
        <v>0</v>
      </c>
      <c r="M103" s="83">
        <v>8943.2481499466121</v>
      </c>
      <c r="N103" s="83">
        <v>9247.9080042911937</v>
      </c>
      <c r="O103" s="83">
        <v>5614.0544154391991</v>
      </c>
      <c r="P103" s="83">
        <v>7113.581158533043</v>
      </c>
      <c r="Q103" s="83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/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/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/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/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v>8115.4676931958256</v>
      </c>
      <c r="D126" s="67">
        <v>7188.0444928854922</v>
      </c>
      <c r="E126" s="67">
        <v>8708.5291908268373</v>
      </c>
      <c r="F126" s="67">
        <v>5809.4540861779096</v>
      </c>
      <c r="G126" s="67">
        <v>8887.1872730136583</v>
      </c>
      <c r="H126" s="67">
        <v>4116.4768241330485</v>
      </c>
      <c r="I126" s="67">
        <v>5537.5622205475565</v>
      </c>
      <c r="J126" s="67">
        <v>10302.971107628624</v>
      </c>
      <c r="K126" s="67">
        <v>1358.7427790226768</v>
      </c>
      <c r="L126" s="67">
        <v>17482.474939382664</v>
      </c>
      <c r="M126" s="67">
        <v>9328.2685556330398</v>
      </c>
      <c r="N126" s="67">
        <v>9217.503068154474</v>
      </c>
      <c r="O126" s="67">
        <v>8472.6806938285335</v>
      </c>
      <c r="P126" s="67">
        <v>11124.190920519633</v>
      </c>
      <c r="Q126" s="67">
        <v>16470.35528264007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v>0</v>
      </c>
      <c r="D129" s="67">
        <v>0</v>
      </c>
      <c r="E129" s="67">
        <v>1</v>
      </c>
      <c r="F129" s="67">
        <v>1</v>
      </c>
      <c r="G129" s="67">
        <v>2</v>
      </c>
      <c r="H129" s="67">
        <v>15</v>
      </c>
      <c r="I129" s="67">
        <v>20</v>
      </c>
      <c r="J129" s="67">
        <v>24</v>
      </c>
      <c r="K129" s="67">
        <v>33</v>
      </c>
      <c r="L129" s="67">
        <v>33</v>
      </c>
      <c r="M129" s="67">
        <v>78</v>
      </c>
      <c r="N129" s="67">
        <v>118</v>
      </c>
      <c r="O129" s="67">
        <v>175</v>
      </c>
      <c r="P129" s="67">
        <v>99</v>
      </c>
      <c r="Q129" s="67">
        <v>327.00000000000006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v>7003.7752530288453</v>
      </c>
      <c r="D131" s="67">
        <v>7188.0444928854922</v>
      </c>
      <c r="E131" s="67">
        <v>7046.2070160647745</v>
      </c>
      <c r="F131" s="67">
        <v>1770.1505217526653</v>
      </c>
      <c r="G131" s="67">
        <v>8100.1633074605379</v>
      </c>
      <c r="H131" s="67">
        <v>4116.4768241330485</v>
      </c>
      <c r="I131" s="67">
        <v>5537.5622205475565</v>
      </c>
      <c r="J131" s="67">
        <v>7484.8397254160009</v>
      </c>
      <c r="K131" s="67">
        <v>1358.7427790226768</v>
      </c>
      <c r="L131" s="67">
        <v>17482.474939382664</v>
      </c>
      <c r="M131" s="67">
        <v>9328.2685556330398</v>
      </c>
      <c r="N131" s="67">
        <v>9217.503068154474</v>
      </c>
      <c r="O131" s="67">
        <v>7291.3153829478661</v>
      </c>
      <c r="P131" s="67">
        <v>9450.4237759685966</v>
      </c>
      <c r="Q131" s="67">
        <v>13896.646765013767</v>
      </c>
    </row>
    <row r="132" spans="1:17" ht="12" customHeight="1" x14ac:dyDescent="0.25">
      <c r="A132" s="23" t="s">
        <v>147</v>
      </c>
      <c r="B132" s="67"/>
      <c r="C132" s="67">
        <v>0</v>
      </c>
      <c r="D132" s="67">
        <v>0</v>
      </c>
      <c r="E132" s="67">
        <v>0</v>
      </c>
      <c r="F132" s="67">
        <v>0</v>
      </c>
      <c r="G132" s="67">
        <v>0</v>
      </c>
      <c r="H132" s="67">
        <v>0</v>
      </c>
      <c r="I132" s="67">
        <v>0</v>
      </c>
      <c r="J132" s="67">
        <v>0</v>
      </c>
      <c r="K132" s="67">
        <v>0</v>
      </c>
      <c r="L132" s="67">
        <v>0</v>
      </c>
      <c r="M132" s="67">
        <v>0</v>
      </c>
      <c r="N132" s="67">
        <v>0</v>
      </c>
      <c r="O132" s="67">
        <v>0</v>
      </c>
      <c r="P132" s="67">
        <v>0</v>
      </c>
      <c r="Q132" s="67">
        <v>0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/>
      <c r="C135" s="67">
        <v>1111.6924401669803</v>
      </c>
      <c r="D135" s="67">
        <v>0</v>
      </c>
      <c r="E135" s="67">
        <v>1662.3221747620628</v>
      </c>
      <c r="F135" s="67">
        <v>4039.3035644252441</v>
      </c>
      <c r="G135" s="67">
        <v>787.02396555312043</v>
      </c>
      <c r="H135" s="67">
        <v>0</v>
      </c>
      <c r="I135" s="67">
        <v>0</v>
      </c>
      <c r="J135" s="67">
        <v>2818.1313822126231</v>
      </c>
      <c r="K135" s="67">
        <v>0</v>
      </c>
      <c r="L135" s="67">
        <v>0</v>
      </c>
      <c r="M135" s="67">
        <v>0</v>
      </c>
      <c r="N135" s="67">
        <v>0</v>
      </c>
      <c r="O135" s="67">
        <v>1181.3653108806675</v>
      </c>
      <c r="P135" s="67">
        <v>1673.7671445510368</v>
      </c>
      <c r="Q135" s="67">
        <v>2573.7085176263031</v>
      </c>
    </row>
    <row r="136" spans="1:17" ht="12" customHeight="1" x14ac:dyDescent="0.25">
      <c r="A136" s="23" t="s">
        <v>141</v>
      </c>
      <c r="B136" s="67"/>
      <c r="C136" s="67">
        <v>0</v>
      </c>
      <c r="D136" s="67">
        <v>0</v>
      </c>
      <c r="E136" s="67">
        <v>0</v>
      </c>
      <c r="F136" s="67">
        <v>0</v>
      </c>
      <c r="G136" s="67">
        <v>0</v>
      </c>
      <c r="H136" s="67">
        <v>0</v>
      </c>
      <c r="I136" s="67">
        <v>0</v>
      </c>
      <c r="J136" s="67">
        <v>0</v>
      </c>
      <c r="K136" s="67">
        <v>0</v>
      </c>
      <c r="L136" s="67">
        <v>0</v>
      </c>
      <c r="M136" s="67">
        <v>0</v>
      </c>
      <c r="N136" s="67">
        <v>0</v>
      </c>
      <c r="O136" s="67">
        <v>0</v>
      </c>
      <c r="P136" s="67">
        <v>0</v>
      </c>
      <c r="Q136" s="67"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v>0</v>
      </c>
      <c r="D140" s="67">
        <v>0</v>
      </c>
      <c r="E140" s="67">
        <v>0</v>
      </c>
      <c r="F140" s="67">
        <v>0</v>
      </c>
      <c r="G140" s="67">
        <v>0</v>
      </c>
      <c r="H140" s="67">
        <v>0</v>
      </c>
      <c r="I140" s="67">
        <v>0</v>
      </c>
      <c r="J140" s="67">
        <v>0</v>
      </c>
      <c r="K140" s="67">
        <v>0</v>
      </c>
      <c r="L140" s="67">
        <v>0</v>
      </c>
      <c r="M140" s="67">
        <v>0</v>
      </c>
      <c r="N140" s="67">
        <v>0</v>
      </c>
      <c r="O140" s="67">
        <v>0</v>
      </c>
      <c r="P140" s="67">
        <v>0</v>
      </c>
      <c r="Q140" s="67">
        <v>0</v>
      </c>
    </row>
    <row r="141" spans="1:17" ht="12" customHeight="1" x14ac:dyDescent="0.25">
      <c r="A141" s="29" t="s">
        <v>140</v>
      </c>
      <c r="B141" s="83"/>
      <c r="C141" s="83">
        <v>8115.4676931958256</v>
      </c>
      <c r="D141" s="83">
        <v>7188.0444928854922</v>
      </c>
      <c r="E141" s="83">
        <v>8708.5291908268373</v>
      </c>
      <c r="F141" s="83">
        <v>5809.4540861779096</v>
      </c>
      <c r="G141" s="83">
        <v>8887.1872730136583</v>
      </c>
      <c r="H141" s="83">
        <v>4116.4768241330485</v>
      </c>
      <c r="I141" s="83">
        <v>5537.5622205475565</v>
      </c>
      <c r="J141" s="83">
        <v>10302.971107628624</v>
      </c>
      <c r="K141" s="83">
        <v>1358.7427790226768</v>
      </c>
      <c r="L141" s="83">
        <v>17482.474939382664</v>
      </c>
      <c r="M141" s="83">
        <v>9328.2685556330398</v>
      </c>
      <c r="N141" s="83">
        <v>9217.503068154474</v>
      </c>
      <c r="O141" s="83">
        <v>8472.6806938285335</v>
      </c>
      <c r="P141" s="83">
        <v>11124.190920519633</v>
      </c>
      <c r="Q141" s="83">
        <v>16470.35528264007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v>0</v>
      </c>
      <c r="D145" s="67">
        <v>0</v>
      </c>
      <c r="E145" s="67">
        <v>0</v>
      </c>
      <c r="F145" s="67">
        <v>0</v>
      </c>
      <c r="G145" s="67">
        <v>0</v>
      </c>
      <c r="H145" s="67">
        <v>0</v>
      </c>
      <c r="I145" s="67">
        <v>0</v>
      </c>
      <c r="J145" s="67">
        <v>0</v>
      </c>
      <c r="K145" s="67">
        <v>0</v>
      </c>
      <c r="L145" s="67">
        <v>0</v>
      </c>
      <c r="M145" s="67">
        <v>0</v>
      </c>
      <c r="N145" s="67">
        <v>0</v>
      </c>
      <c r="O145" s="67">
        <v>0</v>
      </c>
      <c r="P145" s="67">
        <v>0</v>
      </c>
      <c r="Q145" s="67">
        <v>0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v>0</v>
      </c>
      <c r="D147" s="67">
        <v>0</v>
      </c>
      <c r="E147" s="67">
        <v>0</v>
      </c>
      <c r="F147" s="67">
        <v>0</v>
      </c>
      <c r="G147" s="67">
        <v>0</v>
      </c>
      <c r="H147" s="67">
        <v>0</v>
      </c>
      <c r="I147" s="67">
        <v>0</v>
      </c>
      <c r="J147" s="67">
        <v>0</v>
      </c>
      <c r="K147" s="67">
        <v>0</v>
      </c>
      <c r="L147" s="67">
        <v>0</v>
      </c>
      <c r="M147" s="67">
        <v>0</v>
      </c>
      <c r="N147" s="67">
        <v>0</v>
      </c>
      <c r="O147" s="67">
        <v>0</v>
      </c>
      <c r="P147" s="67">
        <v>0</v>
      </c>
      <c r="Q147" s="67">
        <v>0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v>0</v>
      </c>
      <c r="D149" s="67">
        <v>0</v>
      </c>
      <c r="E149" s="67">
        <v>0</v>
      </c>
      <c r="F149" s="67">
        <v>0</v>
      </c>
      <c r="G149" s="67">
        <v>0</v>
      </c>
      <c r="H149" s="67">
        <v>0</v>
      </c>
      <c r="I149" s="67">
        <v>0</v>
      </c>
      <c r="J149" s="67">
        <v>0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/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/>
      <c r="C153" s="67">
        <v>0</v>
      </c>
      <c r="D153" s="67">
        <v>0</v>
      </c>
      <c r="E153" s="67">
        <v>0</v>
      </c>
      <c r="F153" s="67">
        <v>0</v>
      </c>
      <c r="G153" s="67">
        <v>0</v>
      </c>
      <c r="H153" s="67">
        <v>0</v>
      </c>
      <c r="I153" s="67">
        <v>0</v>
      </c>
      <c r="J153" s="67">
        <v>0</v>
      </c>
      <c r="K153" s="67">
        <v>0</v>
      </c>
      <c r="L153" s="67">
        <v>0</v>
      </c>
      <c r="M153" s="67">
        <v>0</v>
      </c>
      <c r="N153" s="67">
        <v>0</v>
      </c>
      <c r="O153" s="67">
        <v>0</v>
      </c>
      <c r="P153" s="67">
        <v>0</v>
      </c>
      <c r="Q153" s="67">
        <v>0</v>
      </c>
    </row>
    <row r="154" spans="1:17" ht="12" customHeight="1" x14ac:dyDescent="0.25">
      <c r="A154" s="23" t="s">
        <v>141</v>
      </c>
      <c r="B154" s="67"/>
      <c r="C154" s="67">
        <v>0</v>
      </c>
      <c r="D154" s="67">
        <v>0</v>
      </c>
      <c r="E154" s="67">
        <v>0</v>
      </c>
      <c r="F154" s="67">
        <v>0</v>
      </c>
      <c r="G154" s="67">
        <v>0</v>
      </c>
      <c r="H154" s="67">
        <v>0</v>
      </c>
      <c r="I154" s="67">
        <v>0</v>
      </c>
      <c r="J154" s="67">
        <v>0</v>
      </c>
      <c r="K154" s="67">
        <v>0</v>
      </c>
      <c r="L154" s="67">
        <v>0</v>
      </c>
      <c r="M154" s="67">
        <v>0</v>
      </c>
      <c r="N154" s="67">
        <v>0</v>
      </c>
      <c r="O154" s="67">
        <v>0</v>
      </c>
      <c r="P154" s="67">
        <v>0</v>
      </c>
      <c r="Q154" s="67">
        <v>0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v>0</v>
      </c>
      <c r="D158" s="67">
        <v>0</v>
      </c>
      <c r="E158" s="67">
        <v>0</v>
      </c>
      <c r="F158" s="67">
        <v>0</v>
      </c>
      <c r="G158" s="67">
        <v>0</v>
      </c>
      <c r="H158" s="67">
        <v>0</v>
      </c>
      <c r="I158" s="67">
        <v>0</v>
      </c>
      <c r="J158" s="67">
        <v>0</v>
      </c>
      <c r="K158" s="67">
        <v>0</v>
      </c>
      <c r="L158" s="67">
        <v>0</v>
      </c>
      <c r="M158" s="67">
        <v>0</v>
      </c>
      <c r="N158" s="67">
        <v>0</v>
      </c>
      <c r="O158" s="67">
        <v>0</v>
      </c>
      <c r="P158" s="67">
        <v>0</v>
      </c>
      <c r="Q158" s="67">
        <v>0</v>
      </c>
    </row>
    <row r="159" spans="1:17" ht="12" customHeight="1" x14ac:dyDescent="0.25">
      <c r="A159" s="29" t="s">
        <v>140</v>
      </c>
      <c r="B159" s="83"/>
      <c r="C159" s="83">
        <v>0</v>
      </c>
      <c r="D159" s="83">
        <v>0</v>
      </c>
      <c r="E159" s="83">
        <v>0</v>
      </c>
      <c r="F159" s="83">
        <v>0</v>
      </c>
      <c r="G159" s="83">
        <v>0</v>
      </c>
      <c r="H159" s="83">
        <v>0</v>
      </c>
      <c r="I159" s="83">
        <v>0</v>
      </c>
      <c r="J159" s="83">
        <v>0</v>
      </c>
      <c r="K159" s="83">
        <v>0</v>
      </c>
      <c r="L159" s="83">
        <v>0</v>
      </c>
      <c r="M159" s="83">
        <v>0</v>
      </c>
      <c r="N159" s="83">
        <v>0</v>
      </c>
      <c r="O159" s="83">
        <v>0</v>
      </c>
      <c r="P159" s="83">
        <v>0</v>
      </c>
      <c r="Q159" s="83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v>16.025534363356886</v>
      </c>
      <c r="D163" s="67">
        <v>25.928827309382154</v>
      </c>
      <c r="E163" s="67">
        <v>78.482869324547096</v>
      </c>
      <c r="F163" s="67">
        <v>131.45121753155985</v>
      </c>
      <c r="G163" s="67">
        <v>21.109535585538339</v>
      </c>
      <c r="H163" s="67">
        <v>669.2632043467944</v>
      </c>
      <c r="I163" s="67">
        <v>821.62926589781694</v>
      </c>
      <c r="J163" s="67">
        <v>69.696870498441825</v>
      </c>
      <c r="K163" s="67">
        <v>177.59183103753057</v>
      </c>
      <c r="L163" s="67">
        <v>41.069334738008209</v>
      </c>
      <c r="M163" s="67">
        <v>20.648211365737279</v>
      </c>
      <c r="N163" s="67">
        <v>19.350865451806474</v>
      </c>
      <c r="O163" s="67">
        <v>37.428221502011709</v>
      </c>
      <c r="P163" s="67">
        <v>38.102312992751962</v>
      </c>
      <c r="Q163" s="67">
        <v>99.518763037100129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v>0</v>
      </c>
      <c r="D165" s="67">
        <v>0</v>
      </c>
      <c r="E165" s="67">
        <v>0</v>
      </c>
      <c r="F165" s="67">
        <v>0</v>
      </c>
      <c r="G165" s="67">
        <v>0</v>
      </c>
      <c r="H165" s="67">
        <v>0</v>
      </c>
      <c r="I165" s="67">
        <v>0</v>
      </c>
      <c r="J165" s="67">
        <v>0</v>
      </c>
      <c r="K165" s="67">
        <v>0</v>
      </c>
      <c r="L165" s="67">
        <v>0</v>
      </c>
      <c r="M165" s="67">
        <v>1</v>
      </c>
      <c r="N165" s="67">
        <v>2</v>
      </c>
      <c r="O165" s="67">
        <v>2</v>
      </c>
      <c r="P165" s="67">
        <v>1</v>
      </c>
      <c r="Q165" s="67">
        <v>5.0000000000000009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v>0</v>
      </c>
      <c r="D167" s="67">
        <v>0</v>
      </c>
      <c r="E167" s="67">
        <v>0</v>
      </c>
      <c r="F167" s="67">
        <v>0</v>
      </c>
      <c r="G167" s="67">
        <v>0</v>
      </c>
      <c r="H167" s="67">
        <v>0</v>
      </c>
      <c r="I167" s="67">
        <v>0</v>
      </c>
      <c r="J167" s="67">
        <v>0</v>
      </c>
      <c r="K167" s="67">
        <v>0</v>
      </c>
      <c r="L167" s="67">
        <v>0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</row>
    <row r="168" spans="1:17" ht="12" customHeight="1" x14ac:dyDescent="0.25">
      <c r="A168" s="23" t="s">
        <v>143</v>
      </c>
      <c r="B168" s="67"/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0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/>
      <c r="C171" s="67">
        <v>16.025534363356886</v>
      </c>
      <c r="D171" s="67">
        <v>25.928827309382154</v>
      </c>
      <c r="E171" s="67">
        <v>78.482869324547096</v>
      </c>
      <c r="F171" s="67">
        <v>131.45121753155985</v>
      </c>
      <c r="G171" s="67">
        <v>21.109535585538339</v>
      </c>
      <c r="H171" s="67">
        <v>669.2632043467944</v>
      </c>
      <c r="I171" s="67">
        <v>821.62926589781694</v>
      </c>
      <c r="J171" s="67">
        <v>69.696870498441825</v>
      </c>
      <c r="K171" s="67">
        <v>177.59183103753057</v>
      </c>
      <c r="L171" s="67">
        <v>41.069334738008209</v>
      </c>
      <c r="M171" s="67">
        <v>20.648211365737279</v>
      </c>
      <c r="N171" s="67">
        <v>19.350865451806474</v>
      </c>
      <c r="O171" s="67">
        <v>37.428221502011709</v>
      </c>
      <c r="P171" s="67">
        <v>38.102312992751962</v>
      </c>
      <c r="Q171" s="67">
        <v>99.518763037100129</v>
      </c>
    </row>
    <row r="172" spans="1:17" ht="12" customHeight="1" x14ac:dyDescent="0.25">
      <c r="A172" s="23" t="s">
        <v>141</v>
      </c>
      <c r="B172" s="67"/>
      <c r="C172" s="67">
        <v>0</v>
      </c>
      <c r="D172" s="67">
        <v>0</v>
      </c>
      <c r="E172" s="67">
        <v>0</v>
      </c>
      <c r="F172" s="67">
        <v>0</v>
      </c>
      <c r="G172" s="67">
        <v>0</v>
      </c>
      <c r="H172" s="67">
        <v>0</v>
      </c>
      <c r="I172" s="67">
        <v>0</v>
      </c>
      <c r="J172" s="67">
        <v>0</v>
      </c>
      <c r="K172" s="67">
        <v>0</v>
      </c>
      <c r="L172" s="67">
        <v>0</v>
      </c>
      <c r="M172" s="67">
        <v>0</v>
      </c>
      <c r="N172" s="67">
        <v>0</v>
      </c>
      <c r="O172" s="67">
        <v>0</v>
      </c>
      <c r="P172" s="67">
        <v>0</v>
      </c>
      <c r="Q172" s="67">
        <v>0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v>0</v>
      </c>
      <c r="D176" s="67">
        <v>0</v>
      </c>
      <c r="E176" s="67">
        <v>0</v>
      </c>
      <c r="F176" s="67">
        <v>0</v>
      </c>
      <c r="G176" s="67">
        <v>0</v>
      </c>
      <c r="H176" s="67">
        <v>0</v>
      </c>
      <c r="I176" s="67">
        <v>0</v>
      </c>
      <c r="J176" s="67">
        <v>0</v>
      </c>
      <c r="K176" s="67">
        <v>0</v>
      </c>
      <c r="L176" s="67">
        <v>0</v>
      </c>
      <c r="M176" s="67">
        <v>0</v>
      </c>
      <c r="N176" s="67">
        <v>0</v>
      </c>
      <c r="O176" s="67">
        <v>0</v>
      </c>
      <c r="P176" s="67">
        <v>0</v>
      </c>
      <c r="Q176" s="67">
        <v>0</v>
      </c>
    </row>
    <row r="177" spans="1:17" ht="12" customHeight="1" x14ac:dyDescent="0.25">
      <c r="A177" s="29" t="s">
        <v>140</v>
      </c>
      <c r="B177" s="83"/>
      <c r="C177" s="83">
        <v>16.025534363356886</v>
      </c>
      <c r="D177" s="83">
        <v>25.928827309382154</v>
      </c>
      <c r="E177" s="83">
        <v>78.482869324547096</v>
      </c>
      <c r="F177" s="83">
        <v>131.45121753155985</v>
      </c>
      <c r="G177" s="83">
        <v>21.109535585538339</v>
      </c>
      <c r="H177" s="83">
        <v>669.2632043467944</v>
      </c>
      <c r="I177" s="83">
        <v>821.62926589781694</v>
      </c>
      <c r="J177" s="83">
        <v>69.696870498441825</v>
      </c>
      <c r="K177" s="83">
        <v>177.59183103753057</v>
      </c>
      <c r="L177" s="83">
        <v>41.069334738008209</v>
      </c>
      <c r="M177" s="83">
        <v>20.648211365737279</v>
      </c>
      <c r="N177" s="83">
        <v>19.350865451806474</v>
      </c>
      <c r="O177" s="83">
        <v>37.428221502011709</v>
      </c>
      <c r="P177" s="83">
        <v>38.102312992751962</v>
      </c>
      <c r="Q177" s="83">
        <v>99.518763037100129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theme="6" tint="-0.249977111117893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259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/>
      <c r="C5" s="67">
        <f>RES_hhdet_in!C5-RES_hhdet_in_new!C5</f>
        <v>2714.1504146487932</v>
      </c>
      <c r="D5" s="67">
        <f>RES_hhdet_in!D5-RES_hhdet_in_new!D5</f>
        <v>471.09819818051363</v>
      </c>
      <c r="E5" s="67">
        <f>RES_hhdet_in!E5-RES_hhdet_in_new!E5</f>
        <v>357.59897168862688</v>
      </c>
      <c r="F5" s="67">
        <f>RES_hhdet_in!F5-RES_hhdet_in_new!F5</f>
        <v>360.06028450604629</v>
      </c>
      <c r="G5" s="67">
        <f>RES_hhdet_in!G5-RES_hhdet_in_new!G5</f>
        <v>836.22495028077765</v>
      </c>
      <c r="H5" s="67">
        <f>RES_hhdet_in!H5-RES_hhdet_in_new!H5</f>
        <v>0</v>
      </c>
      <c r="I5" s="67">
        <f>RES_hhdet_in!I5-RES_hhdet_in_new!I5</f>
        <v>280.83527800469159</v>
      </c>
      <c r="J5" s="67">
        <f>RES_hhdet_in!J5-RES_hhdet_in_new!J5</f>
        <v>272.46328904670804</v>
      </c>
      <c r="K5" s="67">
        <f>RES_hhdet_in!K5-RES_hhdet_in_new!K5</f>
        <v>135.96810117643773</v>
      </c>
      <c r="L5" s="67">
        <f>RES_hhdet_in!L5-RES_hhdet_in_new!L5</f>
        <v>335.43135680164733</v>
      </c>
      <c r="M5" s="67">
        <f>RES_hhdet_in!M5-RES_hhdet_in_new!M5</f>
        <v>70.012161233883305</v>
      </c>
      <c r="N5" s="67">
        <f>RES_hhdet_in!N5-RES_hhdet_in_new!N5</f>
        <v>0</v>
      </c>
      <c r="O5" s="67">
        <f>RES_hhdet_in!O5-RES_hhdet_in_new!O5</f>
        <v>0</v>
      </c>
      <c r="P5" s="67">
        <f>RES_hhdet_in!P5-RES_hhdet_in_new!P5</f>
        <v>135.86768074308844</v>
      </c>
      <c r="Q5" s="67">
        <f>RES_hhdet_in!Q5-RES_hhdet_in_new!Q5</f>
        <v>96.664950655006635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/>
      <c r="C8" s="67">
        <f>RES_hhdet_in!C8-RES_hhdet_in_new!C8</f>
        <v>0</v>
      </c>
      <c r="D8" s="67">
        <f>RES_hhdet_in!D8-RES_hhdet_in_new!D8</f>
        <v>0</v>
      </c>
      <c r="E8" s="67">
        <f>RES_hhdet_in!E8-RES_hhdet_in_new!E8</f>
        <v>0</v>
      </c>
      <c r="F8" s="67">
        <f>RES_hhdet_in!F8-RES_hhdet_in_new!F8</f>
        <v>0</v>
      </c>
      <c r="G8" s="67">
        <f>RES_hhdet_in!G8-RES_hhdet_in_new!G8</f>
        <v>1</v>
      </c>
      <c r="H8" s="67">
        <f>RES_hhdet_in!H8-RES_hhdet_in_new!H8</f>
        <v>0</v>
      </c>
      <c r="I8" s="67">
        <f>RES_hhdet_in!I8-RES_hhdet_in_new!I8</f>
        <v>1</v>
      </c>
      <c r="J8" s="67">
        <f>RES_hhdet_in!J8-RES_hhdet_in_new!J8</f>
        <v>1</v>
      </c>
      <c r="K8" s="67">
        <f>RES_hhdet_in!K8-RES_hhdet_in_new!K8</f>
        <v>1</v>
      </c>
      <c r="L8" s="67">
        <f>RES_hhdet_in!L8-RES_hhdet_in_new!L8</f>
        <v>2</v>
      </c>
      <c r="M8" s="67">
        <f>RES_hhdet_in!M8-RES_hhdet_in_new!M8</f>
        <v>4</v>
      </c>
      <c r="N8" s="67">
        <f>RES_hhdet_in!N8-RES_hhdet_in_new!N8</f>
        <v>3</v>
      </c>
      <c r="O8" s="67">
        <f>RES_hhdet_in!O8-RES_hhdet_in_new!O8</f>
        <v>12</v>
      </c>
      <c r="P8" s="67">
        <f>RES_hhdet_in!P8-RES_hhdet_in_new!P8</f>
        <v>16</v>
      </c>
      <c r="Q8" s="67">
        <f>RES_hhdet_in!Q8-RES_hhdet_in_new!Q8</f>
        <v>20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/>
      <c r="C10" s="67">
        <f>RES_hhdet_in!C10-RES_hhdet_in_new!C10</f>
        <v>3972.5254146487923</v>
      </c>
      <c r="D10" s="67">
        <f>RES_hhdet_in!D10-RES_hhdet_in_new!D10</f>
        <v>160.92622297782123</v>
      </c>
      <c r="E10" s="67">
        <f>RES_hhdet_in!E10-RES_hhdet_in_new!E10</f>
        <v>117.91076808537667</v>
      </c>
      <c r="F10" s="67">
        <f>RES_hhdet_in!F10-RES_hhdet_in_new!F10</f>
        <v>116.49283538717268</v>
      </c>
      <c r="G10" s="67">
        <f>RES_hhdet_in!G10-RES_hhdet_in_new!G10</f>
        <v>832.89745242909578</v>
      </c>
      <c r="H10" s="67">
        <f>RES_hhdet_in!H10-RES_hhdet_in_new!H10</f>
        <v>247.25</v>
      </c>
      <c r="I10" s="67">
        <f>RES_hhdet_in!I10-RES_hhdet_in_new!I10</f>
        <v>355.21027800469091</v>
      </c>
      <c r="J10" s="67">
        <f>RES_hhdet_in!J10-RES_hhdet_in_new!J10</f>
        <v>447.83828904670861</v>
      </c>
      <c r="K10" s="67">
        <f>RES_hhdet_in!K10-RES_hhdet_in_new!K10</f>
        <v>207.05427966103213</v>
      </c>
      <c r="L10" s="67">
        <f>RES_hhdet_in!L10-RES_hhdet_in_new!L10</f>
        <v>1518.3030354045345</v>
      </c>
      <c r="M10" s="67">
        <f>RES_hhdet_in!M10-RES_hhdet_in_new!M10</f>
        <v>418.01216123388332</v>
      </c>
      <c r="N10" s="67">
        <f>RES_hhdet_in!N10-RES_hhdet_in_new!N10</f>
        <v>108.30175868007885</v>
      </c>
      <c r="O10" s="67">
        <f>RES_hhdet_in!O10-RES_hhdet_in_new!O10</f>
        <v>0</v>
      </c>
      <c r="P10" s="67">
        <f>RES_hhdet_in!P10-RES_hhdet_in_new!P10</f>
        <v>298.86768074308753</v>
      </c>
      <c r="Q10" s="67">
        <f>RES_hhdet_in!Q10-RES_hhdet_in_new!Q10</f>
        <v>66.064595788303109</v>
      </c>
    </row>
    <row r="11" spans="1:17" ht="12" customHeight="1" x14ac:dyDescent="0.25">
      <c r="A11" s="23" t="s">
        <v>144</v>
      </c>
      <c r="B11" s="67"/>
      <c r="C11" s="67">
        <f>RES_hhdet_in!C11-RES_hhdet_in_new!C11</f>
        <v>495.63250759433879</v>
      </c>
      <c r="D11" s="67">
        <f>RES_hhdet_in!D11-RES_hhdet_in_new!D11</f>
        <v>255.25000000000006</v>
      </c>
      <c r="E11" s="67">
        <f>RES_hhdet_in!E11-RES_hhdet_in_new!E11</f>
        <v>230.2499999999998</v>
      </c>
      <c r="F11" s="67">
        <f>RES_hhdet_in!F11-RES_hhdet_in_new!F11</f>
        <v>230.24999999999994</v>
      </c>
      <c r="G11" s="67">
        <f>RES_hhdet_in!G11-RES_hhdet_in_new!G11</f>
        <v>341.25000000000034</v>
      </c>
      <c r="H11" s="67">
        <f>RES_hhdet_in!H11-RES_hhdet_in_new!H11</f>
        <v>0</v>
      </c>
      <c r="I11" s="67">
        <f>RES_hhdet_in!I11-RES_hhdet_in_new!I11</f>
        <v>215.25000000000051</v>
      </c>
      <c r="J11" s="67">
        <f>RES_hhdet_in!J11-RES_hhdet_in_new!J11</f>
        <v>212.25</v>
      </c>
      <c r="K11" s="67">
        <f>RES_hhdet_in!K11-RES_hhdet_in_new!K11</f>
        <v>691.7495199757476</v>
      </c>
      <c r="L11" s="67">
        <f>RES_hhdet_in!L11-RES_hhdet_in_new!L11</f>
        <v>29.096939184983025</v>
      </c>
      <c r="M11" s="67">
        <f>RES_hhdet_in!M11-RES_hhdet_in_new!M11</f>
        <v>11.198408463045507</v>
      </c>
      <c r="N11" s="67">
        <f>RES_hhdet_in!N11-RES_hhdet_in_new!N11</f>
        <v>2.7360962946304426</v>
      </c>
      <c r="O11" s="67">
        <f>RES_hhdet_in!O11-RES_hhdet_in_new!O11</f>
        <v>205.69316353183649</v>
      </c>
      <c r="P11" s="67">
        <f>RES_hhdet_in!P11-RES_hhdet_in_new!P11</f>
        <v>55.388866161305572</v>
      </c>
      <c r="Q11" s="67">
        <f>RES_hhdet_in!Q11-RES_hhdet_in_new!Q11</f>
        <v>220.57142857142847</v>
      </c>
    </row>
    <row r="12" spans="1:17" ht="12" customHeight="1" x14ac:dyDescent="0.25">
      <c r="A12" s="23" t="s">
        <v>143</v>
      </c>
      <c r="B12" s="67"/>
      <c r="C12" s="67">
        <f>RES_hhdet_in!C12-RES_hhdet_in_new!C12</f>
        <v>0</v>
      </c>
      <c r="D12" s="67">
        <f>RES_hhdet_in!D12-RES_hhdet_in_new!D12</f>
        <v>0</v>
      </c>
      <c r="E12" s="67">
        <f>RES_hhdet_in!E12-RES_hhdet_in_new!E12</f>
        <v>0</v>
      </c>
      <c r="F12" s="67">
        <f>RES_hhdet_in!F12-RES_hhdet_in_new!F12</f>
        <v>0</v>
      </c>
      <c r="G12" s="67">
        <f>RES_hhdet_in!G12-RES_hhdet_in_new!G12</f>
        <v>0</v>
      </c>
      <c r="H12" s="67">
        <f>RES_hhdet_in!H12-RES_hhdet_in_new!H12</f>
        <v>0</v>
      </c>
      <c r="I12" s="67">
        <f>RES_hhdet_in!I12-RES_hhdet_in_new!I12</f>
        <v>0</v>
      </c>
      <c r="J12" s="67">
        <f>RES_hhdet_in!J12-RES_hhdet_in_new!J12</f>
        <v>0</v>
      </c>
      <c r="K12" s="67">
        <f>RES_hhdet_in!K12-RES_hhdet_in_new!K12</f>
        <v>0</v>
      </c>
      <c r="L12" s="67">
        <f>RES_hhdet_in!L12-RES_hhdet_in_new!L12</f>
        <v>0</v>
      </c>
      <c r="M12" s="67">
        <f>RES_hhdet_in!M12-RES_hhdet_in_new!M12</f>
        <v>0</v>
      </c>
      <c r="N12" s="67">
        <f>RES_hhdet_in!N12-RES_hhdet_in_new!N12</f>
        <v>0</v>
      </c>
      <c r="O12" s="67">
        <f>RES_hhdet_in!O12-RES_hhdet_in_new!O12</f>
        <v>0</v>
      </c>
      <c r="P12" s="67">
        <f>RES_hhdet_in!P12-RES_hhdet_in_new!P12</f>
        <v>0</v>
      </c>
      <c r="Q12" s="67">
        <f>RES_hhdet_in!Q12-RES_hhdet_in_new!Q12</f>
        <v>0</v>
      </c>
    </row>
    <row r="13" spans="1:17" ht="12" hidden="1" customHeight="1" x14ac:dyDescent="0.25">
      <c r="A13" s="148" t="s">
        <v>57</v>
      </c>
      <c r="B13" s="67"/>
      <c r="C13" s="67">
        <f>RES_hhdet_in!C13-RES_hhdet_in_new!C13</f>
        <v>0</v>
      </c>
      <c r="D13" s="67">
        <f>RES_hhdet_in!D13-RES_hhdet_in_new!D13</f>
        <v>0</v>
      </c>
      <c r="E13" s="67">
        <f>RES_hhdet_in!E13-RES_hhdet_in_new!E13</f>
        <v>0</v>
      </c>
      <c r="F13" s="67">
        <f>RES_hhdet_in!F13-RES_hhdet_in_new!F13</f>
        <v>0</v>
      </c>
      <c r="G13" s="67">
        <f>RES_hhdet_in!G13-RES_hhdet_in_new!G13</f>
        <v>0</v>
      </c>
      <c r="H13" s="67">
        <f>RES_hhdet_in!H13-RES_hhdet_in_new!H13</f>
        <v>0</v>
      </c>
      <c r="I13" s="67">
        <f>RES_hhdet_in!I13-RES_hhdet_in_new!I13</f>
        <v>0</v>
      </c>
      <c r="J13" s="67">
        <f>RES_hhdet_in!J13-RES_hhdet_in_new!J13</f>
        <v>0</v>
      </c>
      <c r="K13" s="67">
        <f>RES_hhdet_in!K13-RES_hhdet_in_new!K13</f>
        <v>0</v>
      </c>
      <c r="L13" s="67">
        <f>RES_hhdet_in!L13-RES_hhdet_in_new!L13</f>
        <v>0</v>
      </c>
      <c r="M13" s="67">
        <f>RES_hhdet_in!M13-RES_hhdet_in_new!M13</f>
        <v>0</v>
      </c>
      <c r="N13" s="67">
        <f>RES_hhdet_in!N13-RES_hhdet_in_new!N13</f>
        <v>0</v>
      </c>
      <c r="O13" s="67">
        <f>RES_hhdet_in!O13-RES_hhdet_in_new!O13</f>
        <v>0</v>
      </c>
      <c r="P13" s="67">
        <f>RES_hhdet_in!P13-RES_hhdet_in_new!P13</f>
        <v>0</v>
      </c>
      <c r="Q13" s="67">
        <f>RES_hhdet_in!Q13-RES_hhdet_in_new!Q13</f>
        <v>0</v>
      </c>
    </row>
    <row r="14" spans="1:17" ht="12" hidden="1" customHeight="1" x14ac:dyDescent="0.25">
      <c r="A14" s="148" t="s">
        <v>59</v>
      </c>
      <c r="B14" s="67"/>
      <c r="C14" s="67">
        <f>RES_hhdet_in!C14-RES_hhdet_in_new!C14</f>
        <v>0</v>
      </c>
      <c r="D14" s="67">
        <f>RES_hhdet_in!D14-RES_hhdet_in_new!D14</f>
        <v>0</v>
      </c>
      <c r="E14" s="67">
        <f>RES_hhdet_in!E14-RES_hhdet_in_new!E14</f>
        <v>0</v>
      </c>
      <c r="F14" s="67">
        <f>RES_hhdet_in!F14-RES_hhdet_in_new!F14</f>
        <v>0</v>
      </c>
      <c r="G14" s="67">
        <f>RES_hhdet_in!G14-RES_hhdet_in_new!G14</f>
        <v>0</v>
      </c>
      <c r="H14" s="67">
        <f>RES_hhdet_in!H14-RES_hhdet_in_new!H14</f>
        <v>0</v>
      </c>
      <c r="I14" s="67">
        <f>RES_hhdet_in!I14-RES_hhdet_in_new!I14</f>
        <v>0</v>
      </c>
      <c r="J14" s="67">
        <f>RES_hhdet_in!J14-RES_hhdet_in_new!J14</f>
        <v>0</v>
      </c>
      <c r="K14" s="67">
        <f>RES_hhdet_in!K14-RES_hhdet_in_new!K14</f>
        <v>0</v>
      </c>
      <c r="L14" s="67">
        <f>RES_hhdet_in!L14-RES_hhdet_in_new!L14</f>
        <v>0</v>
      </c>
      <c r="M14" s="67">
        <f>RES_hhdet_in!M14-RES_hhdet_in_new!M14</f>
        <v>0</v>
      </c>
      <c r="N14" s="67">
        <f>RES_hhdet_in!N14-RES_hhdet_in_new!N14</f>
        <v>0</v>
      </c>
      <c r="O14" s="67">
        <f>RES_hhdet_in!O14-RES_hhdet_in_new!O14</f>
        <v>0</v>
      </c>
      <c r="P14" s="67">
        <f>RES_hhdet_in!P14-RES_hhdet_in_new!P14</f>
        <v>0</v>
      </c>
      <c r="Q14" s="67">
        <f>RES_hhdet_in!Q14-RES_hhdet_in_new!Q14</f>
        <v>0</v>
      </c>
    </row>
    <row r="15" spans="1:17" ht="12" customHeight="1" x14ac:dyDescent="0.25">
      <c r="A15" s="23" t="s">
        <v>142</v>
      </c>
      <c r="B15" s="67"/>
      <c r="C15" s="67">
        <f>RES_hhdet_in!C15-RES_hhdet_in_new!C15</f>
        <v>274.36332478441233</v>
      </c>
      <c r="D15" s="67">
        <f>RES_hhdet_in!D15-RES_hhdet_in_new!D15</f>
        <v>3015.9731981805135</v>
      </c>
      <c r="E15" s="67">
        <f>RES_hhdet_in!E15-RES_hhdet_in_new!E15</f>
        <v>177.90356455605993</v>
      </c>
      <c r="F15" s="67">
        <f>RES_hhdet_in!F15-RES_hhdet_in_new!F15</f>
        <v>176.52959414416438</v>
      </c>
      <c r="G15" s="67">
        <f>RES_hhdet_in!G15-RES_hhdet_in_new!G15</f>
        <v>333.97329626529029</v>
      </c>
      <c r="H15" s="67">
        <f>RES_hhdet_in!H15-RES_hhdet_in_new!H15</f>
        <v>0</v>
      </c>
      <c r="I15" s="67">
        <f>RES_hhdet_in!I15-RES_hhdet_in_new!I15</f>
        <v>24.216599408874771</v>
      </c>
      <c r="J15" s="67">
        <f>RES_hhdet_in!J15-RES_hhdet_in_new!J15</f>
        <v>0</v>
      </c>
      <c r="K15" s="67">
        <f>RES_hhdet_in!K15-RES_hhdet_in_new!K15</f>
        <v>0</v>
      </c>
      <c r="L15" s="67">
        <f>RES_hhdet_in!L15-RES_hhdet_in_new!L15</f>
        <v>0</v>
      </c>
      <c r="M15" s="67">
        <f>RES_hhdet_in!M15-RES_hhdet_in_new!M15</f>
        <v>0</v>
      </c>
      <c r="N15" s="67">
        <f>RES_hhdet_in!N15-RES_hhdet_in_new!N15</f>
        <v>209.49930698567823</v>
      </c>
      <c r="O15" s="67">
        <f>RES_hhdet_in!O15-RES_hhdet_in_new!O15</f>
        <v>0</v>
      </c>
      <c r="P15" s="67">
        <f>RES_hhdet_in!P15-RES_hhdet_in_new!P15</f>
        <v>0</v>
      </c>
      <c r="Q15" s="67">
        <f>RES_hhdet_in!Q15-RES_hhdet_in_new!Q15</f>
        <v>104.75949943424192</v>
      </c>
    </row>
    <row r="16" spans="1:17" ht="12" customHeight="1" x14ac:dyDescent="0.25">
      <c r="A16" s="23" t="s">
        <v>141</v>
      </c>
      <c r="B16" s="67"/>
      <c r="C16" s="67">
        <f>RES_hhdet_in!C16-RES_hhdet_in_new!C16</f>
        <v>0</v>
      </c>
      <c r="D16" s="67">
        <f>RES_hhdet_in!D16-RES_hhdet_in_new!D16</f>
        <v>0</v>
      </c>
      <c r="E16" s="67">
        <f>RES_hhdet_in!E16-RES_hhdet_in_new!E16</f>
        <v>0</v>
      </c>
      <c r="F16" s="67">
        <f>RES_hhdet_in!F16-RES_hhdet_in_new!F16</f>
        <v>0</v>
      </c>
      <c r="G16" s="67">
        <f>RES_hhdet_in!G16-RES_hhdet_in_new!G16</f>
        <v>0</v>
      </c>
      <c r="H16" s="67">
        <f>RES_hhdet_in!H16-RES_hhdet_in_new!H16</f>
        <v>0</v>
      </c>
      <c r="I16" s="67">
        <f>RES_hhdet_in!I16-RES_hhdet_in_new!I16</f>
        <v>0</v>
      </c>
      <c r="J16" s="67">
        <f>RES_hhdet_in!J16-RES_hhdet_in_new!J16</f>
        <v>0</v>
      </c>
      <c r="K16" s="67">
        <f>RES_hhdet_in!K16-RES_hhdet_in_new!K16</f>
        <v>0</v>
      </c>
      <c r="L16" s="67">
        <f>RES_hhdet_in!L16-RES_hhdet_in_new!L16</f>
        <v>0</v>
      </c>
      <c r="M16" s="67">
        <f>RES_hhdet_in!M16-RES_hhdet_in_new!M16</f>
        <v>0</v>
      </c>
      <c r="N16" s="67">
        <f>RES_hhdet_in!N16-RES_hhdet_in_new!N16</f>
        <v>0</v>
      </c>
      <c r="O16" s="67">
        <f>RES_hhdet_in!O16-RES_hhdet_in_new!O16</f>
        <v>0</v>
      </c>
      <c r="P16" s="67">
        <f>RES_hhdet_in!P16-RES_hhdet_in_new!P16</f>
        <v>0</v>
      </c>
      <c r="Q16" s="67">
        <f>RES_hhdet_in!Q16-RES_hhdet_in_new!Q16</f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/>
      <c r="C20" s="67">
        <f>RES_hhdet_in!C20-RES_hhdet_in_new!C20</f>
        <v>0</v>
      </c>
      <c r="D20" s="67">
        <f>RES_hhdet_in!D20-RES_hhdet_in_new!D20</f>
        <v>0</v>
      </c>
      <c r="E20" s="67">
        <f>RES_hhdet_in!E20-RES_hhdet_in_new!E20</f>
        <v>0</v>
      </c>
      <c r="F20" s="67">
        <f>RES_hhdet_in!F20-RES_hhdet_in_new!F20</f>
        <v>0</v>
      </c>
      <c r="G20" s="67">
        <f>RES_hhdet_in!G20-RES_hhdet_in_new!G20</f>
        <v>0</v>
      </c>
      <c r="H20" s="67">
        <f>RES_hhdet_in!H20-RES_hhdet_in_new!H20</f>
        <v>0</v>
      </c>
      <c r="I20" s="67">
        <f>RES_hhdet_in!I20-RES_hhdet_in_new!I20</f>
        <v>0</v>
      </c>
      <c r="J20" s="67">
        <f>RES_hhdet_in!J20-RES_hhdet_in_new!J20</f>
        <v>0</v>
      </c>
      <c r="K20" s="67">
        <f>RES_hhdet_in!K20-RES_hhdet_in_new!K20</f>
        <v>0</v>
      </c>
      <c r="L20" s="67">
        <f>RES_hhdet_in!L20-RES_hhdet_in_new!L20</f>
        <v>0</v>
      </c>
      <c r="M20" s="67">
        <f>RES_hhdet_in!M20-RES_hhdet_in_new!M20</f>
        <v>0</v>
      </c>
      <c r="N20" s="67">
        <f>RES_hhdet_in!N20-RES_hhdet_in_new!N20</f>
        <v>0</v>
      </c>
      <c r="O20" s="67">
        <f>RES_hhdet_in!O20-RES_hhdet_in_new!O20</f>
        <v>0</v>
      </c>
      <c r="P20" s="67">
        <f>RES_hhdet_in!P20-RES_hhdet_in_new!P20</f>
        <v>0</v>
      </c>
      <c r="Q20" s="67">
        <f>RES_hhdet_in!Q20-RES_hhdet_in_new!Q20</f>
        <v>0</v>
      </c>
    </row>
    <row r="21" spans="1:17" ht="12" customHeight="1" x14ac:dyDescent="0.25">
      <c r="A21" s="23" t="s">
        <v>57</v>
      </c>
      <c r="B21" s="67"/>
      <c r="C21" s="67">
        <f>RES_hhdet_in!C21-RES_hhdet_in_new!C21</f>
        <v>1206.2499999999995</v>
      </c>
      <c r="D21" s="67">
        <f>RES_hhdet_in!D21-RES_hhdet_in_new!D21</f>
        <v>1068.8695299971107</v>
      </c>
      <c r="E21" s="67">
        <f>RES_hhdet_in!E21-RES_hhdet_in_new!E21</f>
        <v>1134.2295719727545</v>
      </c>
      <c r="F21" s="67">
        <f>RES_hhdet_in!F21-RES_hhdet_in_new!F21</f>
        <v>1443.0666890885773</v>
      </c>
      <c r="G21" s="67">
        <f>RES_hhdet_in!G21-RES_hhdet_in_new!G21</f>
        <v>2228.5799270572197</v>
      </c>
      <c r="H21" s="67">
        <f>RES_hhdet_in!H21-RES_hhdet_in_new!H21</f>
        <v>1524.6819748037676</v>
      </c>
      <c r="I21" s="67">
        <f>RES_hhdet_in!I21-RES_hhdet_in_new!I21</f>
        <v>1109.9319748037685</v>
      </c>
      <c r="J21" s="67">
        <f>RES_hhdet_in!J21-RES_hhdet_in_new!J21</f>
        <v>1140.6490903855333</v>
      </c>
      <c r="K21" s="67">
        <f>RES_hhdet_in!K21-RES_hhdet_in_new!K21</f>
        <v>583.29956690899053</v>
      </c>
      <c r="L21" s="67">
        <f>RES_hhdet_in!L21-RES_hhdet_in_new!L21</f>
        <v>779.87500000000023</v>
      </c>
      <c r="M21" s="67">
        <f>RES_hhdet_in!M21-RES_hhdet_in_new!M21</f>
        <v>1999.7499999999993</v>
      </c>
      <c r="N21" s="67">
        <f>RES_hhdet_in!N21-RES_hhdet_in_new!N21</f>
        <v>2409.9999999999995</v>
      </c>
      <c r="O21" s="67">
        <f>RES_hhdet_in!O21-RES_hhdet_in_new!O21</f>
        <v>2278.9999999999991</v>
      </c>
      <c r="P21" s="67">
        <f>RES_hhdet_in!P21-RES_hhdet_in_new!P21</f>
        <v>2498</v>
      </c>
      <c r="Q21" s="67">
        <f>RES_hhdet_in!Q21-RES_hhdet_in_new!Q21</f>
        <v>1957.0000000000005</v>
      </c>
    </row>
    <row r="22" spans="1:17" ht="12" customHeight="1" x14ac:dyDescent="0.25">
      <c r="A22" s="29" t="s">
        <v>140</v>
      </c>
      <c r="B22" s="83"/>
      <c r="C22" s="83">
        <f>RES_hhdet_in!C22-RES_hhdet_in_new!C22</f>
        <v>1763.5254146487937</v>
      </c>
      <c r="D22" s="83">
        <f>RES_hhdet_in!D22-RES_hhdet_in_new!D22</f>
        <v>668.47319818051392</v>
      </c>
      <c r="E22" s="83">
        <f>RES_hhdet_in!E22-RES_hhdet_in_new!E22</f>
        <v>364.97397168862699</v>
      </c>
      <c r="F22" s="83">
        <f>RES_hhdet_in!F22-RES_hhdet_in_new!F22</f>
        <v>178.54704653740404</v>
      </c>
      <c r="G22" s="83">
        <f>RES_hhdet_in!G22-RES_hhdet_in_new!G22</f>
        <v>320.18504472918357</v>
      </c>
      <c r="H22" s="83">
        <f>RES_hhdet_in!H22-RES_hhdet_in_new!H22</f>
        <v>87.687857805045525</v>
      </c>
      <c r="I22" s="83">
        <f>RES_hhdet_in!I22-RES_hhdet_in_new!I22</f>
        <v>951.21027800469119</v>
      </c>
      <c r="J22" s="83">
        <f>RES_hhdet_in!J22-RES_hhdet_in_new!J22</f>
        <v>364.83828904670816</v>
      </c>
      <c r="K22" s="83">
        <f>RES_hhdet_in!K22-RES_hhdet_in_new!K22</f>
        <v>4016.2731380883179</v>
      </c>
      <c r="L22" s="83">
        <f>RES_hhdet_in!L22-RES_hhdet_in_new!L22</f>
        <v>1004.4006318871602</v>
      </c>
      <c r="M22" s="83">
        <f>RES_hhdet_in!M22-RES_hhdet_in_new!M22</f>
        <v>0</v>
      </c>
      <c r="N22" s="83">
        <f>RES_hhdet_in!N22-RES_hhdet_in_new!N22</f>
        <v>0</v>
      </c>
      <c r="O22" s="83">
        <f>RES_hhdet_in!O22-RES_hhdet_in_new!O22</f>
        <v>886.83509444840615</v>
      </c>
      <c r="P22" s="83">
        <f>RES_hhdet_in!P22-RES_hhdet_in_new!P22</f>
        <v>33.073004902967753</v>
      </c>
      <c r="Q22" s="83">
        <f>RES_hhdet_in!Q22-RES_hhdet_in_new!Q22</f>
        <v>1384.2212896170377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/>
      <c r="C26" s="67">
        <f>RES_hhdet_in!C26-RES_hhdet_in_new!C26</f>
        <v>0</v>
      </c>
      <c r="D26" s="67">
        <f>RES_hhdet_in!D26-RES_hhdet_in_new!D26</f>
        <v>0</v>
      </c>
      <c r="E26" s="67">
        <f>RES_hhdet_in!E26-RES_hhdet_in_new!E26</f>
        <v>0</v>
      </c>
      <c r="F26" s="67">
        <f>RES_hhdet_in!F26-RES_hhdet_in_new!F26</f>
        <v>0</v>
      </c>
      <c r="G26" s="67">
        <f>RES_hhdet_in!G26-RES_hhdet_in_new!G26</f>
        <v>0</v>
      </c>
      <c r="H26" s="67">
        <f>RES_hhdet_in!H26-RES_hhdet_in_new!H26</f>
        <v>0</v>
      </c>
      <c r="I26" s="67">
        <f>RES_hhdet_in!I26-RES_hhdet_in_new!I26</f>
        <v>0</v>
      </c>
      <c r="J26" s="67">
        <f>RES_hhdet_in!J26-RES_hhdet_in_new!J26</f>
        <v>0</v>
      </c>
      <c r="K26" s="67">
        <f>RES_hhdet_in!K26-RES_hhdet_in_new!K26</f>
        <v>0</v>
      </c>
      <c r="L26" s="67">
        <f>RES_hhdet_in!L26-RES_hhdet_in_new!L26</f>
        <v>0</v>
      </c>
      <c r="M26" s="67">
        <f>RES_hhdet_in!M26-RES_hhdet_in_new!M26</f>
        <v>0</v>
      </c>
      <c r="N26" s="67">
        <f>RES_hhdet_in!N26-RES_hhdet_in_new!N26</f>
        <v>0</v>
      </c>
      <c r="O26" s="67">
        <f>RES_hhdet_in!O26-RES_hhdet_in_new!O26</f>
        <v>0</v>
      </c>
      <c r="P26" s="67">
        <f>RES_hhdet_in!P26-RES_hhdet_in_new!P26</f>
        <v>0</v>
      </c>
      <c r="Q26" s="67">
        <f>RES_hhdet_in!Q26-RES_hhdet_in_new!Q26</f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/>
      <c r="C29" s="67">
        <f>RES_hhdet_in!C29-RES_hhdet_in_new!C29</f>
        <v>0</v>
      </c>
      <c r="D29" s="67">
        <f>RES_hhdet_in!D29-RES_hhdet_in_new!D29</f>
        <v>0</v>
      </c>
      <c r="E29" s="67">
        <f>RES_hhdet_in!E29-RES_hhdet_in_new!E29</f>
        <v>0</v>
      </c>
      <c r="F29" s="67">
        <f>RES_hhdet_in!F29-RES_hhdet_in_new!F29</f>
        <v>0</v>
      </c>
      <c r="G29" s="67">
        <f>RES_hhdet_in!G29-RES_hhdet_in_new!G29</f>
        <v>0</v>
      </c>
      <c r="H29" s="67">
        <f>RES_hhdet_in!H29-RES_hhdet_in_new!H29</f>
        <v>0</v>
      </c>
      <c r="I29" s="67">
        <f>RES_hhdet_in!I29-RES_hhdet_in_new!I29</f>
        <v>0</v>
      </c>
      <c r="J29" s="67">
        <f>RES_hhdet_in!J29-RES_hhdet_in_new!J29</f>
        <v>0</v>
      </c>
      <c r="K29" s="67">
        <f>RES_hhdet_in!K29-RES_hhdet_in_new!K29</f>
        <v>0</v>
      </c>
      <c r="L29" s="67">
        <f>RES_hhdet_in!L29-RES_hhdet_in_new!L29</f>
        <v>0</v>
      </c>
      <c r="M29" s="67">
        <f>RES_hhdet_in!M29-RES_hhdet_in_new!M29</f>
        <v>0</v>
      </c>
      <c r="N29" s="67">
        <f>RES_hhdet_in!N29-RES_hhdet_in_new!N29</f>
        <v>0</v>
      </c>
      <c r="O29" s="67">
        <f>RES_hhdet_in!O29-RES_hhdet_in_new!O29</f>
        <v>0</v>
      </c>
      <c r="P29" s="67">
        <f>RES_hhdet_in!P29-RES_hhdet_in_new!P29</f>
        <v>0</v>
      </c>
      <c r="Q29" s="67">
        <f>RES_hhdet_in!Q29-RES_hhdet_in_new!Q29</f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/>
      <c r="C31" s="67">
        <f>RES_hhdet_in!C31-RES_hhdet_in_new!C31</f>
        <v>0</v>
      </c>
      <c r="D31" s="67">
        <f>RES_hhdet_in!D31-RES_hhdet_in_new!D31</f>
        <v>0</v>
      </c>
      <c r="E31" s="67">
        <f>RES_hhdet_in!E31-RES_hhdet_in_new!E31</f>
        <v>0</v>
      </c>
      <c r="F31" s="67">
        <f>RES_hhdet_in!F31-RES_hhdet_in_new!F31</f>
        <v>0</v>
      </c>
      <c r="G31" s="67">
        <f>RES_hhdet_in!G31-RES_hhdet_in_new!G31</f>
        <v>0</v>
      </c>
      <c r="H31" s="67">
        <f>RES_hhdet_in!H31-RES_hhdet_in_new!H31</f>
        <v>0</v>
      </c>
      <c r="I31" s="67">
        <f>RES_hhdet_in!I31-RES_hhdet_in_new!I31</f>
        <v>0</v>
      </c>
      <c r="J31" s="67">
        <f>RES_hhdet_in!J31-RES_hhdet_in_new!J31</f>
        <v>0</v>
      </c>
      <c r="K31" s="67">
        <f>RES_hhdet_in!K31-RES_hhdet_in_new!K31</f>
        <v>0</v>
      </c>
      <c r="L31" s="67">
        <f>RES_hhdet_in!L31-RES_hhdet_in_new!L31</f>
        <v>0</v>
      </c>
      <c r="M31" s="67">
        <f>RES_hhdet_in!M31-RES_hhdet_in_new!M31</f>
        <v>0</v>
      </c>
      <c r="N31" s="67">
        <f>RES_hhdet_in!N31-RES_hhdet_in_new!N31</f>
        <v>0</v>
      </c>
      <c r="O31" s="67">
        <f>RES_hhdet_in!O31-RES_hhdet_in_new!O31</f>
        <v>0</v>
      </c>
      <c r="P31" s="67">
        <f>RES_hhdet_in!P31-RES_hhdet_in_new!P31</f>
        <v>0</v>
      </c>
      <c r="Q31" s="67">
        <f>RES_hhdet_in!Q31-RES_hhdet_in_new!Q31</f>
        <v>0</v>
      </c>
    </row>
    <row r="32" spans="1:17" ht="12" customHeight="1" x14ac:dyDescent="0.25">
      <c r="A32" s="23" t="s">
        <v>168</v>
      </c>
      <c r="B32" s="67"/>
      <c r="C32" s="67">
        <f>RES_hhdet_in!C32-RES_hhdet_in_new!C32</f>
        <v>0</v>
      </c>
      <c r="D32" s="67">
        <f>RES_hhdet_in!D32-RES_hhdet_in_new!D32</f>
        <v>0</v>
      </c>
      <c r="E32" s="67">
        <f>RES_hhdet_in!E32-RES_hhdet_in_new!E32</f>
        <v>0</v>
      </c>
      <c r="F32" s="67">
        <f>RES_hhdet_in!F32-RES_hhdet_in_new!F32</f>
        <v>0</v>
      </c>
      <c r="G32" s="67">
        <f>RES_hhdet_in!G32-RES_hhdet_in_new!G32</f>
        <v>0</v>
      </c>
      <c r="H32" s="67">
        <f>RES_hhdet_in!H32-RES_hhdet_in_new!H32</f>
        <v>0</v>
      </c>
      <c r="I32" s="67">
        <f>RES_hhdet_in!I32-RES_hhdet_in_new!I32</f>
        <v>0</v>
      </c>
      <c r="J32" s="67">
        <f>RES_hhdet_in!J32-RES_hhdet_in_new!J32</f>
        <v>0</v>
      </c>
      <c r="K32" s="67">
        <f>RES_hhdet_in!K32-RES_hhdet_in_new!K32</f>
        <v>0</v>
      </c>
      <c r="L32" s="67">
        <f>RES_hhdet_in!L32-RES_hhdet_in_new!L32</f>
        <v>0</v>
      </c>
      <c r="M32" s="67">
        <f>RES_hhdet_in!M32-RES_hhdet_in_new!M32</f>
        <v>0</v>
      </c>
      <c r="N32" s="67">
        <f>RES_hhdet_in!N32-RES_hhdet_in_new!N32</f>
        <v>0</v>
      </c>
      <c r="O32" s="67">
        <f>RES_hhdet_in!O32-RES_hhdet_in_new!O32</f>
        <v>0</v>
      </c>
      <c r="P32" s="67">
        <f>RES_hhdet_in!P32-RES_hhdet_in_new!P32</f>
        <v>0</v>
      </c>
      <c r="Q32" s="67">
        <f>RES_hhdet_in!Q32-RES_hhdet_in_new!Q32</f>
        <v>0</v>
      </c>
    </row>
    <row r="33" spans="1:17" ht="12" hidden="1" customHeight="1" x14ac:dyDescent="0.25">
      <c r="A33" s="148" t="s">
        <v>57</v>
      </c>
      <c r="B33" s="67"/>
      <c r="C33" s="67">
        <f>RES_hhdet_in!C33-RES_hhdet_in_new!C33</f>
        <v>0</v>
      </c>
      <c r="D33" s="67">
        <f>RES_hhdet_in!D33-RES_hhdet_in_new!D33</f>
        <v>0</v>
      </c>
      <c r="E33" s="67">
        <f>RES_hhdet_in!E33-RES_hhdet_in_new!E33</f>
        <v>0</v>
      </c>
      <c r="F33" s="67">
        <f>RES_hhdet_in!F33-RES_hhdet_in_new!F33</f>
        <v>0</v>
      </c>
      <c r="G33" s="67">
        <f>RES_hhdet_in!G33-RES_hhdet_in_new!G33</f>
        <v>0</v>
      </c>
      <c r="H33" s="67">
        <f>RES_hhdet_in!H33-RES_hhdet_in_new!H33</f>
        <v>0</v>
      </c>
      <c r="I33" s="67">
        <f>RES_hhdet_in!I33-RES_hhdet_in_new!I33</f>
        <v>0</v>
      </c>
      <c r="J33" s="67">
        <f>RES_hhdet_in!J33-RES_hhdet_in_new!J33</f>
        <v>0</v>
      </c>
      <c r="K33" s="67">
        <f>RES_hhdet_in!K33-RES_hhdet_in_new!K33</f>
        <v>0</v>
      </c>
      <c r="L33" s="67">
        <f>RES_hhdet_in!L33-RES_hhdet_in_new!L33</f>
        <v>0</v>
      </c>
      <c r="M33" s="67">
        <f>RES_hhdet_in!M33-RES_hhdet_in_new!M33</f>
        <v>0</v>
      </c>
      <c r="N33" s="67">
        <f>RES_hhdet_in!N33-RES_hhdet_in_new!N33</f>
        <v>0</v>
      </c>
      <c r="O33" s="67">
        <f>RES_hhdet_in!O33-RES_hhdet_in_new!O33</f>
        <v>0</v>
      </c>
      <c r="P33" s="67">
        <f>RES_hhdet_in!P33-RES_hhdet_in_new!P33</f>
        <v>0</v>
      </c>
      <c r="Q33" s="67">
        <f>RES_hhdet_in!Q33-RES_hhdet_in_new!Q33</f>
        <v>0</v>
      </c>
    </row>
    <row r="34" spans="1:17" ht="12" hidden="1" customHeight="1" x14ac:dyDescent="0.25">
      <c r="A34" s="148" t="s">
        <v>59</v>
      </c>
      <c r="B34" s="67"/>
      <c r="C34" s="67">
        <f>RES_hhdet_in!C34-RES_hhdet_in_new!C34</f>
        <v>0</v>
      </c>
      <c r="D34" s="67">
        <f>RES_hhdet_in!D34-RES_hhdet_in_new!D34</f>
        <v>0</v>
      </c>
      <c r="E34" s="67">
        <f>RES_hhdet_in!E34-RES_hhdet_in_new!E34</f>
        <v>0</v>
      </c>
      <c r="F34" s="67">
        <f>RES_hhdet_in!F34-RES_hhdet_in_new!F34</f>
        <v>0</v>
      </c>
      <c r="G34" s="67">
        <f>RES_hhdet_in!G34-RES_hhdet_in_new!G34</f>
        <v>0</v>
      </c>
      <c r="H34" s="67">
        <f>RES_hhdet_in!H34-RES_hhdet_in_new!H34</f>
        <v>0</v>
      </c>
      <c r="I34" s="67">
        <f>RES_hhdet_in!I34-RES_hhdet_in_new!I34</f>
        <v>0</v>
      </c>
      <c r="J34" s="67">
        <f>RES_hhdet_in!J34-RES_hhdet_in_new!J34</f>
        <v>0</v>
      </c>
      <c r="K34" s="67">
        <f>RES_hhdet_in!K34-RES_hhdet_in_new!K34</f>
        <v>0</v>
      </c>
      <c r="L34" s="67">
        <f>RES_hhdet_in!L34-RES_hhdet_in_new!L34</f>
        <v>0</v>
      </c>
      <c r="M34" s="67">
        <f>RES_hhdet_in!M34-RES_hhdet_in_new!M34</f>
        <v>0</v>
      </c>
      <c r="N34" s="67">
        <f>RES_hhdet_in!N34-RES_hhdet_in_new!N34</f>
        <v>0</v>
      </c>
      <c r="O34" s="67">
        <f>RES_hhdet_in!O34-RES_hhdet_in_new!O34</f>
        <v>0</v>
      </c>
      <c r="P34" s="67">
        <f>RES_hhdet_in!P34-RES_hhdet_in_new!P34</f>
        <v>0</v>
      </c>
      <c r="Q34" s="67">
        <f>RES_hhdet_in!Q34-RES_hhdet_in_new!Q34</f>
        <v>0</v>
      </c>
    </row>
    <row r="35" spans="1:17" ht="12" customHeight="1" x14ac:dyDescent="0.25">
      <c r="A35" s="23" t="s">
        <v>142</v>
      </c>
      <c r="B35" s="67"/>
      <c r="C35" s="67">
        <f>RES_hhdet_in!C35-RES_hhdet_in_new!C35</f>
        <v>0</v>
      </c>
      <c r="D35" s="67">
        <f>RES_hhdet_in!D35-RES_hhdet_in_new!D35</f>
        <v>0</v>
      </c>
      <c r="E35" s="67">
        <f>RES_hhdet_in!E35-RES_hhdet_in_new!E35</f>
        <v>0</v>
      </c>
      <c r="F35" s="67">
        <f>RES_hhdet_in!F35-RES_hhdet_in_new!F35</f>
        <v>0</v>
      </c>
      <c r="G35" s="67">
        <f>RES_hhdet_in!G35-RES_hhdet_in_new!G35</f>
        <v>0</v>
      </c>
      <c r="H35" s="67">
        <f>RES_hhdet_in!H35-RES_hhdet_in_new!H35</f>
        <v>0</v>
      </c>
      <c r="I35" s="67">
        <f>RES_hhdet_in!I35-RES_hhdet_in_new!I35</f>
        <v>0</v>
      </c>
      <c r="J35" s="67">
        <f>RES_hhdet_in!J35-RES_hhdet_in_new!J35</f>
        <v>0</v>
      </c>
      <c r="K35" s="67">
        <f>RES_hhdet_in!K35-RES_hhdet_in_new!K35</f>
        <v>0</v>
      </c>
      <c r="L35" s="67">
        <f>RES_hhdet_in!L35-RES_hhdet_in_new!L35</f>
        <v>0</v>
      </c>
      <c r="M35" s="67">
        <f>RES_hhdet_in!M35-RES_hhdet_in_new!M35</f>
        <v>0</v>
      </c>
      <c r="N35" s="67">
        <f>RES_hhdet_in!N35-RES_hhdet_in_new!N35</f>
        <v>0</v>
      </c>
      <c r="O35" s="67">
        <f>RES_hhdet_in!O35-RES_hhdet_in_new!O35</f>
        <v>0</v>
      </c>
      <c r="P35" s="67">
        <f>RES_hhdet_in!P35-RES_hhdet_in_new!P35</f>
        <v>0</v>
      </c>
      <c r="Q35" s="67">
        <f>RES_hhdet_in!Q35-RES_hhdet_in_new!Q35</f>
        <v>0</v>
      </c>
    </row>
    <row r="36" spans="1:17" ht="12" customHeight="1" x14ac:dyDescent="0.25">
      <c r="A36" s="23" t="s">
        <v>141</v>
      </c>
      <c r="B36" s="67"/>
      <c r="C36" s="67">
        <f>RES_hhdet_in!C36-RES_hhdet_in_new!C36</f>
        <v>0</v>
      </c>
      <c r="D36" s="67">
        <f>RES_hhdet_in!D36-RES_hhdet_in_new!D36</f>
        <v>0</v>
      </c>
      <c r="E36" s="67">
        <f>RES_hhdet_in!E36-RES_hhdet_in_new!E36</f>
        <v>0</v>
      </c>
      <c r="F36" s="67">
        <f>RES_hhdet_in!F36-RES_hhdet_in_new!F36</f>
        <v>0</v>
      </c>
      <c r="G36" s="67">
        <f>RES_hhdet_in!G36-RES_hhdet_in_new!G36</f>
        <v>0</v>
      </c>
      <c r="H36" s="67">
        <f>RES_hhdet_in!H36-RES_hhdet_in_new!H36</f>
        <v>0</v>
      </c>
      <c r="I36" s="67">
        <f>RES_hhdet_in!I36-RES_hhdet_in_new!I36</f>
        <v>0</v>
      </c>
      <c r="J36" s="67">
        <f>RES_hhdet_in!J36-RES_hhdet_in_new!J36</f>
        <v>0</v>
      </c>
      <c r="K36" s="67">
        <f>RES_hhdet_in!K36-RES_hhdet_in_new!K36</f>
        <v>0</v>
      </c>
      <c r="L36" s="67">
        <f>RES_hhdet_in!L36-RES_hhdet_in_new!L36</f>
        <v>0</v>
      </c>
      <c r="M36" s="67">
        <f>RES_hhdet_in!M36-RES_hhdet_in_new!M36</f>
        <v>0</v>
      </c>
      <c r="N36" s="67">
        <f>RES_hhdet_in!N36-RES_hhdet_in_new!N36</f>
        <v>0</v>
      </c>
      <c r="O36" s="67">
        <f>RES_hhdet_in!O36-RES_hhdet_in_new!O36</f>
        <v>0</v>
      </c>
      <c r="P36" s="67">
        <f>RES_hhdet_in!P36-RES_hhdet_in_new!P36</f>
        <v>0</v>
      </c>
      <c r="Q36" s="67">
        <f>RES_hhdet_in!Q36-RES_hhdet_in_new!Q36</f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/>
      <c r="C40" s="67">
        <f>RES_hhdet_in!C40-RES_hhdet_in_new!C40</f>
        <v>0</v>
      </c>
      <c r="D40" s="67">
        <f>RES_hhdet_in!D40-RES_hhdet_in_new!D40</f>
        <v>0</v>
      </c>
      <c r="E40" s="67">
        <f>RES_hhdet_in!E40-RES_hhdet_in_new!E40</f>
        <v>0</v>
      </c>
      <c r="F40" s="67">
        <f>RES_hhdet_in!F40-RES_hhdet_in_new!F40</f>
        <v>0</v>
      </c>
      <c r="G40" s="67">
        <f>RES_hhdet_in!G40-RES_hhdet_in_new!G40</f>
        <v>0</v>
      </c>
      <c r="H40" s="67">
        <f>RES_hhdet_in!H40-RES_hhdet_in_new!H40</f>
        <v>0</v>
      </c>
      <c r="I40" s="67">
        <f>RES_hhdet_in!I40-RES_hhdet_in_new!I40</f>
        <v>0</v>
      </c>
      <c r="J40" s="67">
        <f>RES_hhdet_in!J40-RES_hhdet_in_new!J40</f>
        <v>0</v>
      </c>
      <c r="K40" s="67">
        <f>RES_hhdet_in!K40-RES_hhdet_in_new!K40</f>
        <v>0</v>
      </c>
      <c r="L40" s="67">
        <f>RES_hhdet_in!L40-RES_hhdet_in_new!L40</f>
        <v>0</v>
      </c>
      <c r="M40" s="67">
        <f>RES_hhdet_in!M40-RES_hhdet_in_new!M40</f>
        <v>0</v>
      </c>
      <c r="N40" s="67">
        <f>RES_hhdet_in!N40-RES_hhdet_in_new!N40</f>
        <v>0</v>
      </c>
      <c r="O40" s="67">
        <f>RES_hhdet_in!O40-RES_hhdet_in_new!O40</f>
        <v>0</v>
      </c>
      <c r="P40" s="67">
        <f>RES_hhdet_in!P40-RES_hhdet_in_new!P40</f>
        <v>0</v>
      </c>
      <c r="Q40" s="67">
        <f>RES_hhdet_in!Q40-RES_hhdet_in_new!Q40</f>
        <v>0</v>
      </c>
    </row>
    <row r="41" spans="1:17" ht="12" customHeight="1" x14ac:dyDescent="0.25">
      <c r="A41" s="29" t="s">
        <v>140</v>
      </c>
      <c r="B41" s="83"/>
      <c r="C41" s="83">
        <f>RES_hhdet_in!C41-RES_hhdet_in_new!C41</f>
        <v>0</v>
      </c>
      <c r="D41" s="83">
        <f>RES_hhdet_in!D41-RES_hhdet_in_new!D41</f>
        <v>0</v>
      </c>
      <c r="E41" s="83">
        <f>RES_hhdet_in!E41-RES_hhdet_in_new!E41</f>
        <v>0</v>
      </c>
      <c r="F41" s="83">
        <f>RES_hhdet_in!F41-RES_hhdet_in_new!F41</f>
        <v>0</v>
      </c>
      <c r="G41" s="83">
        <f>RES_hhdet_in!G41-RES_hhdet_in_new!G41</f>
        <v>0</v>
      </c>
      <c r="H41" s="83">
        <f>RES_hhdet_in!H41-RES_hhdet_in_new!H41</f>
        <v>0</v>
      </c>
      <c r="I41" s="83">
        <f>RES_hhdet_in!I41-RES_hhdet_in_new!I41</f>
        <v>0</v>
      </c>
      <c r="J41" s="83">
        <f>RES_hhdet_in!J41-RES_hhdet_in_new!J41</f>
        <v>0</v>
      </c>
      <c r="K41" s="83">
        <f>RES_hhdet_in!K41-RES_hhdet_in_new!K41</f>
        <v>0</v>
      </c>
      <c r="L41" s="83">
        <f>RES_hhdet_in!L41-RES_hhdet_in_new!L41</f>
        <v>0</v>
      </c>
      <c r="M41" s="83">
        <f>RES_hhdet_in!M41-RES_hhdet_in_new!M41</f>
        <v>0</v>
      </c>
      <c r="N41" s="83">
        <f>RES_hhdet_in!N41-RES_hhdet_in_new!N41</f>
        <v>0</v>
      </c>
      <c r="O41" s="83">
        <f>RES_hhdet_in!O41-RES_hhdet_in_new!O41</f>
        <v>0</v>
      </c>
      <c r="P41" s="83">
        <f>RES_hhdet_in!P41-RES_hhdet_in_new!P41</f>
        <v>0</v>
      </c>
      <c r="Q41" s="83">
        <f>RES_hhdet_in!Q41-RES_hhdet_in_new!Q41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/>
      <c r="C45" s="67">
        <f>RES_hhdet_in!C45-RES_hhdet_in_new!C45</f>
        <v>246.97766094523155</v>
      </c>
      <c r="D45" s="67">
        <f>RES_hhdet_in!D45-RES_hhdet_in_new!D45</f>
        <v>175.1777602359594</v>
      </c>
      <c r="E45" s="67">
        <f>RES_hhdet_in!E45-RES_hhdet_in_new!E45</f>
        <v>191.42499470974781</v>
      </c>
      <c r="F45" s="67">
        <f>RES_hhdet_in!F45-RES_hhdet_in_new!F45</f>
        <v>255.13290945457456</v>
      </c>
      <c r="G45" s="67">
        <f>RES_hhdet_in!G45-RES_hhdet_in_new!G45</f>
        <v>555.60972805349707</v>
      </c>
      <c r="H45" s="67">
        <f>RES_hhdet_in!H45-RES_hhdet_in_new!H45</f>
        <v>458.99360975739444</v>
      </c>
      <c r="I45" s="67">
        <f>RES_hhdet_in!I45-RES_hhdet_in_new!I45</f>
        <v>195.3462510945734</v>
      </c>
      <c r="J45" s="67">
        <f>RES_hhdet_in!J45-RES_hhdet_in_new!J45</f>
        <v>288.85911076433558</v>
      </c>
      <c r="K45" s="67">
        <f>RES_hhdet_in!K45-RES_hhdet_in_new!K45</f>
        <v>5823.5559591938745</v>
      </c>
      <c r="L45" s="67">
        <f>RES_hhdet_in!L45-RES_hhdet_in_new!L45</f>
        <v>3555.0620439335862</v>
      </c>
      <c r="M45" s="67">
        <f>RES_hhdet_in!M45-RES_hhdet_in_new!M45</f>
        <v>573.85937029079446</v>
      </c>
      <c r="N45" s="67">
        <f>RES_hhdet_in!N45-RES_hhdet_in_new!N45</f>
        <v>196.52506297304902</v>
      </c>
      <c r="O45" s="67">
        <f>RES_hhdet_in!O45-RES_hhdet_in_new!O45</f>
        <v>897.69949958790471</v>
      </c>
      <c r="P45" s="67">
        <f>RES_hhdet_in!P45-RES_hhdet_in_new!P45</f>
        <v>662.70391882993545</v>
      </c>
      <c r="Q45" s="67">
        <f>RES_hhdet_in!Q45-RES_hhdet_in_new!Q45</f>
        <v>1019.117573144432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/>
      <c r="C48" s="67">
        <f>RES_hhdet_in!C48-RES_hhdet_in_new!C48</f>
        <v>0</v>
      </c>
      <c r="D48" s="67">
        <f>RES_hhdet_in!D48-RES_hhdet_in_new!D48</f>
        <v>0</v>
      </c>
      <c r="E48" s="67">
        <f>RES_hhdet_in!E48-RES_hhdet_in_new!E48</f>
        <v>0</v>
      </c>
      <c r="F48" s="67">
        <f>RES_hhdet_in!F48-RES_hhdet_in_new!F48</f>
        <v>0</v>
      </c>
      <c r="G48" s="67">
        <f>RES_hhdet_in!G48-RES_hhdet_in_new!G48</f>
        <v>0</v>
      </c>
      <c r="H48" s="67">
        <f>RES_hhdet_in!H48-RES_hhdet_in_new!H48</f>
        <v>0</v>
      </c>
      <c r="I48" s="67">
        <f>RES_hhdet_in!I48-RES_hhdet_in_new!I48</f>
        <v>1</v>
      </c>
      <c r="J48" s="67">
        <f>RES_hhdet_in!J48-RES_hhdet_in_new!J48</f>
        <v>1</v>
      </c>
      <c r="K48" s="67">
        <f>RES_hhdet_in!K48-RES_hhdet_in_new!K48</f>
        <v>4</v>
      </c>
      <c r="L48" s="67">
        <f>RES_hhdet_in!L48-RES_hhdet_in_new!L48</f>
        <v>7</v>
      </c>
      <c r="M48" s="67">
        <f>RES_hhdet_in!M48-RES_hhdet_in_new!M48</f>
        <v>8</v>
      </c>
      <c r="N48" s="67">
        <f>RES_hhdet_in!N48-RES_hhdet_in_new!N48</f>
        <v>11</v>
      </c>
      <c r="O48" s="67">
        <f>RES_hhdet_in!O48-RES_hhdet_in_new!O48</f>
        <v>18</v>
      </c>
      <c r="P48" s="67">
        <f>RES_hhdet_in!P48-RES_hhdet_in_new!P48</f>
        <v>12</v>
      </c>
      <c r="Q48" s="67">
        <f>RES_hhdet_in!Q48-RES_hhdet_in_new!Q48</f>
        <v>29.999999999999996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/>
      <c r="C50" s="67">
        <f>RES_hhdet_in!C50-RES_hhdet_in_new!C50</f>
        <v>191.42961995956102</v>
      </c>
      <c r="D50" s="67">
        <f>RES_hhdet_in!D50-RES_hhdet_in_new!D50</f>
        <v>137.05104114695979</v>
      </c>
      <c r="E50" s="67">
        <f>RES_hhdet_in!E50-RES_hhdet_in_new!E50</f>
        <v>150.06609428940897</v>
      </c>
      <c r="F50" s="67">
        <f>RES_hhdet_in!F50-RES_hhdet_in_new!F50</f>
        <v>197.08888925610606</v>
      </c>
      <c r="G50" s="67">
        <f>RES_hhdet_in!G50-RES_hhdet_in_new!G50</f>
        <v>637.17222805349707</v>
      </c>
      <c r="H50" s="67">
        <f>RES_hhdet_in!H50-RES_hhdet_in_new!H50</f>
        <v>399.4554395246459</v>
      </c>
      <c r="I50" s="67">
        <f>RES_hhdet_in!I50-RES_hhdet_in_new!I50</f>
        <v>182.90875109457335</v>
      </c>
      <c r="J50" s="67">
        <f>RES_hhdet_in!J50-RES_hhdet_in_new!J50</f>
        <v>275.42161076433553</v>
      </c>
      <c r="K50" s="67">
        <f>RES_hhdet_in!K50-RES_hhdet_in_new!K50</f>
        <v>6353.6834517860752</v>
      </c>
      <c r="L50" s="67">
        <f>RES_hhdet_in!L50-RES_hhdet_in_new!L50</f>
        <v>3661.5799260243198</v>
      </c>
      <c r="M50" s="67">
        <f>RES_hhdet_in!M50-RES_hhdet_in_new!M50</f>
        <v>1460.8593702907945</v>
      </c>
      <c r="N50" s="67">
        <f>RES_hhdet_in!N50-RES_hhdet_in_new!N50</f>
        <v>209.30024351051549</v>
      </c>
      <c r="O50" s="67">
        <f>RES_hhdet_in!O50-RES_hhdet_in_new!O50</f>
        <v>1059.6994995879047</v>
      </c>
      <c r="P50" s="67">
        <f>RES_hhdet_in!P50-RES_hhdet_in_new!P50</f>
        <v>648.03787847708907</v>
      </c>
      <c r="Q50" s="67">
        <f>RES_hhdet_in!Q50-RES_hhdet_in_new!Q50</f>
        <v>943.44907761819991</v>
      </c>
    </row>
    <row r="51" spans="1:17" ht="12" customHeight="1" x14ac:dyDescent="0.25">
      <c r="A51" s="23" t="s">
        <v>164</v>
      </c>
      <c r="B51" s="67"/>
      <c r="C51" s="67">
        <f>RES_hhdet_in!C51-RES_hhdet_in_new!C51</f>
        <v>0</v>
      </c>
      <c r="D51" s="67">
        <f>RES_hhdet_in!D51-RES_hhdet_in_new!D51</f>
        <v>0</v>
      </c>
      <c r="E51" s="67">
        <f>RES_hhdet_in!E51-RES_hhdet_in_new!E51</f>
        <v>0</v>
      </c>
      <c r="F51" s="67">
        <f>RES_hhdet_in!F51-RES_hhdet_in_new!F51</f>
        <v>0</v>
      </c>
      <c r="G51" s="67">
        <f>RES_hhdet_in!G51-RES_hhdet_in_new!G51</f>
        <v>0</v>
      </c>
      <c r="H51" s="67">
        <f>RES_hhdet_in!H51-RES_hhdet_in_new!H51</f>
        <v>0</v>
      </c>
      <c r="I51" s="67">
        <f>RES_hhdet_in!I51-RES_hhdet_in_new!I51</f>
        <v>0</v>
      </c>
      <c r="J51" s="67">
        <f>RES_hhdet_in!J51-RES_hhdet_in_new!J51</f>
        <v>0</v>
      </c>
      <c r="K51" s="67">
        <f>RES_hhdet_in!K51-RES_hhdet_in_new!K51</f>
        <v>0</v>
      </c>
      <c r="L51" s="67">
        <f>RES_hhdet_in!L51-RES_hhdet_in_new!L51</f>
        <v>0</v>
      </c>
      <c r="M51" s="67">
        <f>RES_hhdet_in!M51-RES_hhdet_in_new!M51</f>
        <v>0</v>
      </c>
      <c r="N51" s="67">
        <f>RES_hhdet_in!N51-RES_hhdet_in_new!N51</f>
        <v>0</v>
      </c>
      <c r="O51" s="67">
        <f>RES_hhdet_in!O51-RES_hhdet_in_new!O51</f>
        <v>0</v>
      </c>
      <c r="P51" s="67">
        <f>RES_hhdet_in!P51-RES_hhdet_in_new!P51</f>
        <v>0</v>
      </c>
      <c r="Q51" s="67">
        <f>RES_hhdet_in!Q51-RES_hhdet_in_new!Q51</f>
        <v>0</v>
      </c>
    </row>
    <row r="52" spans="1:17" ht="12" hidden="1" customHeight="1" x14ac:dyDescent="0.25">
      <c r="A52" s="148" t="s">
        <v>163</v>
      </c>
      <c r="B52" s="67"/>
      <c r="C52" s="67">
        <f>RES_hhdet_in!C52-RES_hhdet_in_new!C52</f>
        <v>0</v>
      </c>
      <c r="D52" s="67">
        <f>RES_hhdet_in!D52-RES_hhdet_in_new!D52</f>
        <v>0</v>
      </c>
      <c r="E52" s="67">
        <f>RES_hhdet_in!E52-RES_hhdet_in_new!E52</f>
        <v>0</v>
      </c>
      <c r="F52" s="67">
        <f>RES_hhdet_in!F52-RES_hhdet_in_new!F52</f>
        <v>0</v>
      </c>
      <c r="G52" s="67">
        <f>RES_hhdet_in!G52-RES_hhdet_in_new!G52</f>
        <v>0</v>
      </c>
      <c r="H52" s="67">
        <f>RES_hhdet_in!H52-RES_hhdet_in_new!H52</f>
        <v>0</v>
      </c>
      <c r="I52" s="67">
        <f>RES_hhdet_in!I52-RES_hhdet_in_new!I52</f>
        <v>0</v>
      </c>
      <c r="J52" s="67">
        <f>RES_hhdet_in!J52-RES_hhdet_in_new!J52</f>
        <v>0</v>
      </c>
      <c r="K52" s="67">
        <f>RES_hhdet_in!K52-RES_hhdet_in_new!K52</f>
        <v>0</v>
      </c>
      <c r="L52" s="67">
        <f>RES_hhdet_in!L52-RES_hhdet_in_new!L52</f>
        <v>0</v>
      </c>
      <c r="M52" s="67">
        <f>RES_hhdet_in!M52-RES_hhdet_in_new!M52</f>
        <v>0</v>
      </c>
      <c r="N52" s="67">
        <f>RES_hhdet_in!N52-RES_hhdet_in_new!N52</f>
        <v>0</v>
      </c>
      <c r="O52" s="67">
        <f>RES_hhdet_in!O52-RES_hhdet_in_new!O52</f>
        <v>0</v>
      </c>
      <c r="P52" s="67">
        <f>RES_hhdet_in!P52-RES_hhdet_in_new!P52</f>
        <v>0</v>
      </c>
      <c r="Q52" s="67">
        <f>RES_hhdet_in!Q52-RES_hhdet_in_new!Q52</f>
        <v>0</v>
      </c>
    </row>
    <row r="53" spans="1:17" ht="12" hidden="1" customHeight="1" x14ac:dyDescent="0.25">
      <c r="A53" s="148" t="s">
        <v>59</v>
      </c>
      <c r="B53" s="67"/>
      <c r="C53" s="67">
        <f>RES_hhdet_in!C53-RES_hhdet_in_new!C53</f>
        <v>0</v>
      </c>
      <c r="D53" s="67">
        <f>RES_hhdet_in!D53-RES_hhdet_in_new!D53</f>
        <v>0</v>
      </c>
      <c r="E53" s="67">
        <f>RES_hhdet_in!E53-RES_hhdet_in_new!E53</f>
        <v>0</v>
      </c>
      <c r="F53" s="67">
        <f>RES_hhdet_in!F53-RES_hhdet_in_new!F53</f>
        <v>0</v>
      </c>
      <c r="G53" s="67">
        <f>RES_hhdet_in!G53-RES_hhdet_in_new!G53</f>
        <v>0</v>
      </c>
      <c r="H53" s="67">
        <f>RES_hhdet_in!H53-RES_hhdet_in_new!H53</f>
        <v>0</v>
      </c>
      <c r="I53" s="67">
        <f>RES_hhdet_in!I53-RES_hhdet_in_new!I53</f>
        <v>0</v>
      </c>
      <c r="J53" s="67">
        <f>RES_hhdet_in!J53-RES_hhdet_in_new!J53</f>
        <v>0</v>
      </c>
      <c r="K53" s="67">
        <f>RES_hhdet_in!K53-RES_hhdet_in_new!K53</f>
        <v>0</v>
      </c>
      <c r="L53" s="67">
        <f>RES_hhdet_in!L53-RES_hhdet_in_new!L53</f>
        <v>0</v>
      </c>
      <c r="M53" s="67">
        <f>RES_hhdet_in!M53-RES_hhdet_in_new!M53</f>
        <v>0</v>
      </c>
      <c r="N53" s="67">
        <f>RES_hhdet_in!N53-RES_hhdet_in_new!N53</f>
        <v>0</v>
      </c>
      <c r="O53" s="67">
        <f>RES_hhdet_in!O53-RES_hhdet_in_new!O53</f>
        <v>0</v>
      </c>
      <c r="P53" s="67">
        <f>RES_hhdet_in!P53-RES_hhdet_in_new!P53</f>
        <v>0</v>
      </c>
      <c r="Q53" s="67">
        <f>RES_hhdet_in!Q53-RES_hhdet_in_new!Q53</f>
        <v>0</v>
      </c>
    </row>
    <row r="54" spans="1:17" ht="12" customHeight="1" x14ac:dyDescent="0.25">
      <c r="A54" s="23" t="s">
        <v>142</v>
      </c>
      <c r="B54" s="67"/>
      <c r="C54" s="67">
        <f>RES_hhdet_in!C54-RES_hhdet_in_new!C54</f>
        <v>55.560288969584292</v>
      </c>
      <c r="D54" s="67">
        <f>RES_hhdet_in!D54-RES_hhdet_in_new!D54</f>
        <v>44.763585535960615</v>
      </c>
      <c r="E54" s="67">
        <f>RES_hhdet_in!E54-RES_hhdet_in_new!E54</f>
        <v>72.570018835079054</v>
      </c>
      <c r="F54" s="67">
        <f>RES_hhdet_in!F54-RES_hhdet_in_new!F54</f>
        <v>133.65245347582061</v>
      </c>
      <c r="G54" s="67">
        <f>RES_hhdet_in!G54-RES_hhdet_in_new!G54</f>
        <v>85.971906144373875</v>
      </c>
      <c r="H54" s="67">
        <f>RES_hhdet_in!H54-RES_hhdet_in_new!H54</f>
        <v>59.538170232748541</v>
      </c>
      <c r="I54" s="67">
        <f>RES_hhdet_in!I54-RES_hhdet_in_new!I54</f>
        <v>18.445101284300616</v>
      </c>
      <c r="J54" s="67">
        <f>RES_hhdet_in!J54-RES_hhdet_in_new!J54</f>
        <v>15.096268919386684</v>
      </c>
      <c r="K54" s="67">
        <f>RES_hhdet_in!K54-RES_hhdet_in_new!K54</f>
        <v>0</v>
      </c>
      <c r="L54" s="67">
        <f>RES_hhdet_in!L54-RES_hhdet_in_new!L54</f>
        <v>0</v>
      </c>
      <c r="M54" s="67">
        <f>RES_hhdet_in!M54-RES_hhdet_in_new!M54</f>
        <v>0</v>
      </c>
      <c r="N54" s="67">
        <f>RES_hhdet_in!N54-RES_hhdet_in_new!N54</f>
        <v>0</v>
      </c>
      <c r="O54" s="67">
        <f>RES_hhdet_in!O54-RES_hhdet_in_new!O54</f>
        <v>0</v>
      </c>
      <c r="P54" s="67">
        <f>RES_hhdet_in!P54-RES_hhdet_in_new!P54</f>
        <v>30.564115555235404</v>
      </c>
      <c r="Q54" s="67">
        <f>RES_hhdet_in!Q54-RES_hhdet_in_new!Q54</f>
        <v>96.323648723381183</v>
      </c>
    </row>
    <row r="55" spans="1:17" ht="12" customHeight="1" x14ac:dyDescent="0.25">
      <c r="A55" s="23" t="s">
        <v>141</v>
      </c>
      <c r="B55" s="67"/>
      <c r="C55" s="67">
        <f>RES_hhdet_in!C55-RES_hhdet_in_new!C55</f>
        <v>0</v>
      </c>
      <c r="D55" s="67">
        <f>RES_hhdet_in!D55-RES_hhdet_in_new!D55</f>
        <v>0</v>
      </c>
      <c r="E55" s="67">
        <f>RES_hhdet_in!E55-RES_hhdet_in_new!E55</f>
        <v>0</v>
      </c>
      <c r="F55" s="67">
        <f>RES_hhdet_in!F55-RES_hhdet_in_new!F55</f>
        <v>0</v>
      </c>
      <c r="G55" s="67">
        <f>RES_hhdet_in!G55-RES_hhdet_in_new!G55</f>
        <v>0</v>
      </c>
      <c r="H55" s="67">
        <f>RES_hhdet_in!H55-RES_hhdet_in_new!H55</f>
        <v>0</v>
      </c>
      <c r="I55" s="67">
        <f>RES_hhdet_in!I55-RES_hhdet_in_new!I55</f>
        <v>0</v>
      </c>
      <c r="J55" s="67">
        <f>RES_hhdet_in!J55-RES_hhdet_in_new!J55</f>
        <v>0</v>
      </c>
      <c r="K55" s="67">
        <f>RES_hhdet_in!K55-RES_hhdet_in_new!K55</f>
        <v>0</v>
      </c>
      <c r="L55" s="67">
        <f>RES_hhdet_in!L55-RES_hhdet_in_new!L55</f>
        <v>0</v>
      </c>
      <c r="M55" s="67">
        <f>RES_hhdet_in!M55-RES_hhdet_in_new!M55</f>
        <v>0</v>
      </c>
      <c r="N55" s="67">
        <f>RES_hhdet_in!N55-RES_hhdet_in_new!N55</f>
        <v>0</v>
      </c>
      <c r="O55" s="67">
        <f>RES_hhdet_in!O55-RES_hhdet_in_new!O55</f>
        <v>0</v>
      </c>
      <c r="P55" s="67">
        <f>RES_hhdet_in!P55-RES_hhdet_in_new!P55</f>
        <v>0</v>
      </c>
      <c r="Q55" s="67">
        <f>RES_hhdet_in!Q55-RES_hhdet_in_new!Q55</f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/>
      <c r="C59" s="67">
        <f>RES_hhdet_in!C59-RES_hhdet_in_new!C59</f>
        <v>82.031769171154707</v>
      </c>
      <c r="D59" s="67">
        <f>RES_hhdet_in!D59-RES_hhdet_in_new!D59</f>
        <v>54.964932638677368</v>
      </c>
      <c r="E59" s="67">
        <f>RES_hhdet_in!E59-RES_hhdet_in_new!E59</f>
        <v>142.99999999999974</v>
      </c>
      <c r="F59" s="67">
        <f>RES_hhdet_in!F59-RES_hhdet_in_new!F59</f>
        <v>279.99999999999994</v>
      </c>
      <c r="G59" s="67">
        <f>RES_hhdet_in!G59-RES_hhdet_in_new!G59</f>
        <v>585.00000000000023</v>
      </c>
      <c r="H59" s="67">
        <f>RES_hhdet_in!H59-RES_hhdet_in_new!H59</f>
        <v>417.99999999999989</v>
      </c>
      <c r="I59" s="67">
        <f>RES_hhdet_in!I59-RES_hhdet_in_new!I59</f>
        <v>77.700752957809584</v>
      </c>
      <c r="J59" s="67">
        <f>RES_hhdet_in!J59-RES_hhdet_in_new!J59</f>
        <v>159.00000000000011</v>
      </c>
      <c r="K59" s="67">
        <f>RES_hhdet_in!K59-RES_hhdet_in_new!K59</f>
        <v>2586.0317691711548</v>
      </c>
      <c r="L59" s="67">
        <f>RES_hhdet_in!L59-RES_hhdet_in_new!L59</f>
        <v>1097.1231913803169</v>
      </c>
      <c r="M59" s="67">
        <f>RES_hhdet_in!M59-RES_hhdet_in_new!M59</f>
        <v>2031.0794114155917</v>
      </c>
      <c r="N59" s="67">
        <f>RES_hhdet_in!N59-RES_hhdet_in_new!N59</f>
        <v>169.89582593623527</v>
      </c>
      <c r="O59" s="67">
        <f>RES_hhdet_in!O59-RES_hhdet_in_new!O59</f>
        <v>462.77250310654779</v>
      </c>
      <c r="P59" s="67">
        <f>RES_hhdet_in!P59-RES_hhdet_in_new!P59</f>
        <v>1191.2527676712286</v>
      </c>
      <c r="Q59" s="67">
        <f>RES_hhdet_in!Q59-RES_hhdet_in_new!Q59</f>
        <v>0</v>
      </c>
    </row>
    <row r="60" spans="1:17" ht="12" customHeight="1" x14ac:dyDescent="0.25">
      <c r="A60" s="29" t="s">
        <v>140</v>
      </c>
      <c r="B60" s="83"/>
      <c r="C60" s="83">
        <f>RES_hhdet_in!C60-RES_hhdet_in_new!C60</f>
        <v>365.54016094523166</v>
      </c>
      <c r="D60" s="83">
        <f>RES_hhdet_in!D60-RES_hhdet_in_new!D60</f>
        <v>273.74026023595911</v>
      </c>
      <c r="E60" s="83">
        <f>RES_hhdet_in!E60-RES_hhdet_in_new!E60</f>
        <v>187.98749470974803</v>
      </c>
      <c r="F60" s="83">
        <f>RES_hhdet_in!F60-RES_hhdet_in_new!F60</f>
        <v>163.97334060118337</v>
      </c>
      <c r="G60" s="83">
        <f>RES_hhdet_in!G60-RES_hhdet_in_new!G60</f>
        <v>305.47596786410577</v>
      </c>
      <c r="H60" s="83">
        <f>RES_hhdet_in!H60-RES_hhdet_in_new!H60</f>
        <v>225.92834208616569</v>
      </c>
      <c r="I60" s="83">
        <f>RES_hhdet_in!I60-RES_hhdet_in_new!I60</f>
        <v>523.90875109457329</v>
      </c>
      <c r="J60" s="83">
        <f>RES_hhdet_in!J60-RES_hhdet_in_new!J60</f>
        <v>269.42161076433547</v>
      </c>
      <c r="K60" s="83">
        <f>RES_hhdet_in!K60-RES_hhdet_in_new!K60</f>
        <v>3774.2741900227193</v>
      </c>
      <c r="L60" s="83">
        <f>RES_hhdet_in!L60-RES_hhdet_in_new!L60</f>
        <v>2931.8471112949092</v>
      </c>
      <c r="M60" s="83">
        <f>RES_hhdet_in!M60-RES_hhdet_in_new!M60</f>
        <v>0</v>
      </c>
      <c r="N60" s="83">
        <f>RES_hhdet_in!N60-RES_hhdet_in_new!N60</f>
        <v>580.36549411965734</v>
      </c>
      <c r="O60" s="83">
        <f>RES_hhdet_in!O60-RES_hhdet_in_new!O60</f>
        <v>1343.1144964813568</v>
      </c>
      <c r="P60" s="83">
        <f>RES_hhdet_in!P60-RES_hhdet_in_new!P60</f>
        <v>398.63865115870698</v>
      </c>
      <c r="Q60" s="83">
        <f>RES_hhdet_in!Q60-RES_hhdet_in_new!Q60</f>
        <v>2348.4168201866214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/>
      <c r="C64" s="67">
        <f>RES_hhdet_in!C64-RES_hhdet_in_new!C64</f>
        <v>2787.0195120952621</v>
      </c>
      <c r="D64" s="67">
        <f>RES_hhdet_in!D64-RES_hhdet_in_new!D64</f>
        <v>4783.1870342523398</v>
      </c>
      <c r="E64" s="67">
        <f>RES_hhdet_in!E64-RES_hhdet_in_new!E64</f>
        <v>3970.6854043295102</v>
      </c>
      <c r="F64" s="67">
        <f>RES_hhdet_in!F64-RES_hhdet_in_new!F64</f>
        <v>5633.1927965644809</v>
      </c>
      <c r="G64" s="67">
        <f>RES_hhdet_in!G64-RES_hhdet_in_new!G64</f>
        <v>3494.5179186562018</v>
      </c>
      <c r="H64" s="67">
        <f>RES_hhdet_in!H64-RES_hhdet_in_new!H64</f>
        <v>2613.8347924445188</v>
      </c>
      <c r="I64" s="67">
        <f>RES_hhdet_in!I64-RES_hhdet_in_new!I64</f>
        <v>4422.8824425057937</v>
      </c>
      <c r="J64" s="67">
        <f>RES_hhdet_in!J64-RES_hhdet_in_new!J64</f>
        <v>3159.4410778482838</v>
      </c>
      <c r="K64" s="67">
        <f>RES_hhdet_in!K64-RES_hhdet_in_new!K64</f>
        <v>1514.0486149377218</v>
      </c>
      <c r="L64" s="67">
        <f>RES_hhdet_in!L64-RES_hhdet_in_new!L64</f>
        <v>4172.5712222226493</v>
      </c>
      <c r="M64" s="67">
        <f>RES_hhdet_in!M64-RES_hhdet_in_new!M64</f>
        <v>1801.2818780356522</v>
      </c>
      <c r="N64" s="67">
        <f>RES_hhdet_in!N64-RES_hhdet_in_new!N64</f>
        <v>1840.0993954682101</v>
      </c>
      <c r="O64" s="67">
        <f>RES_hhdet_in!O64-RES_hhdet_in_new!O64</f>
        <v>1723.2395289020644</v>
      </c>
      <c r="P64" s="67">
        <f>RES_hhdet_in!P64-RES_hhdet_in_new!P64</f>
        <v>1797.3386431176641</v>
      </c>
      <c r="Q64" s="67">
        <f>RES_hhdet_in!Q64-RES_hhdet_in_new!Q64</f>
        <v>3202.062452110285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/>
      <c r="C67" s="67">
        <f>RES_hhdet_in!C67-RES_hhdet_in_new!C67</f>
        <v>0</v>
      </c>
      <c r="D67" s="67">
        <f>RES_hhdet_in!D67-RES_hhdet_in_new!D67</f>
        <v>0</v>
      </c>
      <c r="E67" s="67">
        <f>RES_hhdet_in!E67-RES_hhdet_in_new!E67</f>
        <v>1</v>
      </c>
      <c r="F67" s="67">
        <f>RES_hhdet_in!F67-RES_hhdet_in_new!F67</f>
        <v>0</v>
      </c>
      <c r="G67" s="67">
        <f>RES_hhdet_in!G67-RES_hhdet_in_new!G67</f>
        <v>1</v>
      </c>
      <c r="H67" s="67">
        <f>RES_hhdet_in!H67-RES_hhdet_in_new!H67</f>
        <v>2</v>
      </c>
      <c r="I67" s="67">
        <f>RES_hhdet_in!I67-RES_hhdet_in_new!I67</f>
        <v>6</v>
      </c>
      <c r="J67" s="67">
        <f>RES_hhdet_in!J67-RES_hhdet_in_new!J67</f>
        <v>7</v>
      </c>
      <c r="K67" s="67">
        <f>RES_hhdet_in!K67-RES_hhdet_in_new!K67</f>
        <v>9</v>
      </c>
      <c r="L67" s="67">
        <f>RES_hhdet_in!L67-RES_hhdet_in_new!L67</f>
        <v>16</v>
      </c>
      <c r="M67" s="67">
        <f>RES_hhdet_in!M67-RES_hhdet_in_new!M67</f>
        <v>27</v>
      </c>
      <c r="N67" s="67">
        <f>RES_hhdet_in!N67-RES_hhdet_in_new!N67</f>
        <v>38</v>
      </c>
      <c r="O67" s="67">
        <f>RES_hhdet_in!O67-RES_hhdet_in_new!O67</f>
        <v>57</v>
      </c>
      <c r="P67" s="67">
        <f>RES_hhdet_in!P67-RES_hhdet_in_new!P67</f>
        <v>32</v>
      </c>
      <c r="Q67" s="67">
        <f>RES_hhdet_in!Q67-RES_hhdet_in_new!Q67</f>
        <v>94.999999999999986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/>
      <c r="C69" s="67">
        <f>RES_hhdet_in!C69-RES_hhdet_in_new!C69</f>
        <v>2532.0920570188118</v>
      </c>
      <c r="D69" s="67">
        <f>RES_hhdet_in!D69-RES_hhdet_in_new!D69</f>
        <v>4388.8257476596773</v>
      </c>
      <c r="E69" s="67">
        <f>RES_hhdet_in!E69-RES_hhdet_in_new!E69</f>
        <v>3648.9804905746796</v>
      </c>
      <c r="F69" s="67">
        <f>RES_hhdet_in!F69-RES_hhdet_in_new!F69</f>
        <v>5194.6611822604773</v>
      </c>
      <c r="G69" s="67">
        <f>RES_hhdet_in!G69-RES_hhdet_in_new!G69</f>
        <v>3222.6006148882307</v>
      </c>
      <c r="H69" s="67">
        <f>RES_hhdet_in!H69-RES_hhdet_in_new!H69</f>
        <v>2419.4000709838215</v>
      </c>
      <c r="I69" s="67">
        <f>RES_hhdet_in!I69-RES_hhdet_in_new!I69</f>
        <v>4154.1114987177698</v>
      </c>
      <c r="J69" s="67">
        <f>RES_hhdet_in!J69-RES_hhdet_in_new!J69</f>
        <v>2944.2818661405495</v>
      </c>
      <c r="K69" s="67">
        <f>RES_hhdet_in!K69-RES_hhdet_in_new!K69</f>
        <v>1678.2386261633653</v>
      </c>
      <c r="L69" s="67">
        <f>RES_hhdet_in!L69-RES_hhdet_in_new!L69</f>
        <v>8683.7587222226448</v>
      </c>
      <c r="M69" s="67">
        <f>RES_hhdet_in!M69-RES_hhdet_in_new!M69</f>
        <v>1997.1542920576921</v>
      </c>
      <c r="N69" s="67">
        <f>RES_hhdet_in!N69-RES_hhdet_in_new!N69</f>
        <v>1951.047844768887</v>
      </c>
      <c r="O69" s="67">
        <f>RES_hhdet_in!O69-RES_hhdet_in_new!O69</f>
        <v>1868.2395289020649</v>
      </c>
      <c r="P69" s="67">
        <f>RES_hhdet_in!P69-RES_hhdet_in_new!P69</f>
        <v>1993.047089610533</v>
      </c>
      <c r="Q69" s="67">
        <f>RES_hhdet_in!Q69-RES_hhdet_in_new!Q69</f>
        <v>3797.4206404320098</v>
      </c>
    </row>
    <row r="70" spans="1:17" ht="12" customHeight="1" x14ac:dyDescent="0.25">
      <c r="A70" s="23" t="s">
        <v>159</v>
      </c>
      <c r="B70" s="67"/>
      <c r="C70" s="67">
        <f>RES_hhdet_in!C70-RES_hhdet_in_new!C70</f>
        <v>0</v>
      </c>
      <c r="D70" s="67">
        <f>RES_hhdet_in!D70-RES_hhdet_in_new!D70</f>
        <v>0</v>
      </c>
      <c r="E70" s="67">
        <f>RES_hhdet_in!E70-RES_hhdet_in_new!E70</f>
        <v>0</v>
      </c>
      <c r="F70" s="67">
        <f>RES_hhdet_in!F70-RES_hhdet_in_new!F70</f>
        <v>0</v>
      </c>
      <c r="G70" s="67">
        <f>RES_hhdet_in!G70-RES_hhdet_in_new!G70</f>
        <v>0</v>
      </c>
      <c r="H70" s="67">
        <f>RES_hhdet_in!H70-RES_hhdet_in_new!H70</f>
        <v>0</v>
      </c>
      <c r="I70" s="67">
        <f>RES_hhdet_in!I70-RES_hhdet_in_new!I70</f>
        <v>0</v>
      </c>
      <c r="J70" s="67">
        <f>RES_hhdet_in!J70-RES_hhdet_in_new!J70</f>
        <v>0</v>
      </c>
      <c r="K70" s="67">
        <f>RES_hhdet_in!K70-RES_hhdet_in_new!K70</f>
        <v>0</v>
      </c>
      <c r="L70" s="67">
        <f>RES_hhdet_in!L70-RES_hhdet_in_new!L70</f>
        <v>0</v>
      </c>
      <c r="M70" s="67">
        <f>RES_hhdet_in!M70-RES_hhdet_in_new!M70</f>
        <v>0</v>
      </c>
      <c r="N70" s="67">
        <f>RES_hhdet_in!N70-RES_hhdet_in_new!N70</f>
        <v>0</v>
      </c>
      <c r="O70" s="67">
        <f>RES_hhdet_in!O70-RES_hhdet_in_new!O70</f>
        <v>0</v>
      </c>
      <c r="P70" s="67">
        <f>RES_hhdet_in!P70-RES_hhdet_in_new!P70</f>
        <v>0</v>
      </c>
      <c r="Q70" s="67">
        <f>RES_hhdet_in!Q70-RES_hhdet_in_new!Q70</f>
        <v>0</v>
      </c>
    </row>
    <row r="71" spans="1:17" ht="12" hidden="1" customHeight="1" x14ac:dyDescent="0.25">
      <c r="A71" s="148" t="s">
        <v>109</v>
      </c>
      <c r="B71" s="67"/>
      <c r="C71" s="67">
        <f>RES_hhdet_in!C71-RES_hhdet_in_new!C71</f>
        <v>0</v>
      </c>
      <c r="D71" s="67">
        <f>RES_hhdet_in!D71-RES_hhdet_in_new!D71</f>
        <v>0</v>
      </c>
      <c r="E71" s="67">
        <f>RES_hhdet_in!E71-RES_hhdet_in_new!E71</f>
        <v>0</v>
      </c>
      <c r="F71" s="67">
        <f>RES_hhdet_in!F71-RES_hhdet_in_new!F71</f>
        <v>0</v>
      </c>
      <c r="G71" s="67">
        <f>RES_hhdet_in!G71-RES_hhdet_in_new!G71</f>
        <v>0</v>
      </c>
      <c r="H71" s="67">
        <f>RES_hhdet_in!H71-RES_hhdet_in_new!H71</f>
        <v>0</v>
      </c>
      <c r="I71" s="67">
        <f>RES_hhdet_in!I71-RES_hhdet_in_new!I71</f>
        <v>0</v>
      </c>
      <c r="J71" s="67">
        <f>RES_hhdet_in!J71-RES_hhdet_in_new!J71</f>
        <v>0</v>
      </c>
      <c r="K71" s="67">
        <f>RES_hhdet_in!K71-RES_hhdet_in_new!K71</f>
        <v>0</v>
      </c>
      <c r="L71" s="67">
        <f>RES_hhdet_in!L71-RES_hhdet_in_new!L71</f>
        <v>0</v>
      </c>
      <c r="M71" s="67">
        <f>RES_hhdet_in!M71-RES_hhdet_in_new!M71</f>
        <v>0</v>
      </c>
      <c r="N71" s="67">
        <f>RES_hhdet_in!N71-RES_hhdet_in_new!N71</f>
        <v>0</v>
      </c>
      <c r="O71" s="67">
        <f>RES_hhdet_in!O71-RES_hhdet_in_new!O71</f>
        <v>0</v>
      </c>
      <c r="P71" s="67">
        <f>RES_hhdet_in!P71-RES_hhdet_in_new!P71</f>
        <v>0</v>
      </c>
      <c r="Q71" s="67">
        <f>RES_hhdet_in!Q71-RES_hhdet_in_new!Q71</f>
        <v>0</v>
      </c>
    </row>
    <row r="72" spans="1:17" ht="12" hidden="1" customHeight="1" x14ac:dyDescent="0.25">
      <c r="A72" s="148" t="s">
        <v>59</v>
      </c>
      <c r="B72" s="67"/>
      <c r="C72" s="67">
        <f>RES_hhdet_in!C72-RES_hhdet_in_new!C72</f>
        <v>0</v>
      </c>
      <c r="D72" s="67">
        <f>RES_hhdet_in!D72-RES_hhdet_in_new!D72</f>
        <v>0</v>
      </c>
      <c r="E72" s="67">
        <f>RES_hhdet_in!E72-RES_hhdet_in_new!E72</f>
        <v>0</v>
      </c>
      <c r="F72" s="67">
        <f>RES_hhdet_in!F72-RES_hhdet_in_new!F72</f>
        <v>0</v>
      </c>
      <c r="G72" s="67">
        <f>RES_hhdet_in!G72-RES_hhdet_in_new!G72</f>
        <v>0</v>
      </c>
      <c r="H72" s="67">
        <f>RES_hhdet_in!H72-RES_hhdet_in_new!H72</f>
        <v>0</v>
      </c>
      <c r="I72" s="67">
        <f>RES_hhdet_in!I72-RES_hhdet_in_new!I72</f>
        <v>0</v>
      </c>
      <c r="J72" s="67">
        <f>RES_hhdet_in!J72-RES_hhdet_in_new!J72</f>
        <v>0</v>
      </c>
      <c r="K72" s="67">
        <f>RES_hhdet_in!K72-RES_hhdet_in_new!K72</f>
        <v>0</v>
      </c>
      <c r="L72" s="67">
        <f>RES_hhdet_in!L72-RES_hhdet_in_new!L72</f>
        <v>0</v>
      </c>
      <c r="M72" s="67">
        <f>RES_hhdet_in!M72-RES_hhdet_in_new!M72</f>
        <v>0</v>
      </c>
      <c r="N72" s="67">
        <f>RES_hhdet_in!N72-RES_hhdet_in_new!N72</f>
        <v>0</v>
      </c>
      <c r="O72" s="67">
        <f>RES_hhdet_in!O72-RES_hhdet_in_new!O72</f>
        <v>0</v>
      </c>
      <c r="P72" s="67">
        <f>RES_hhdet_in!P72-RES_hhdet_in_new!P72</f>
        <v>0</v>
      </c>
      <c r="Q72" s="67">
        <f>RES_hhdet_in!Q72-RES_hhdet_in_new!Q72</f>
        <v>0</v>
      </c>
    </row>
    <row r="73" spans="1:17" ht="12" customHeight="1" x14ac:dyDescent="0.25">
      <c r="A73" s="23" t="s">
        <v>142</v>
      </c>
      <c r="B73" s="67"/>
      <c r="C73" s="67">
        <f>RES_hhdet_in!C73-RES_hhdet_in_new!C73</f>
        <v>269.73269488302049</v>
      </c>
      <c r="D73" s="67">
        <f>RES_hhdet_in!D73-RES_hhdet_in_new!D73</f>
        <v>394.36128659266217</v>
      </c>
      <c r="E73" s="67">
        <f>RES_hhdet_in!E73-RES_hhdet_in_new!E73</f>
        <v>436.54560165821727</v>
      </c>
      <c r="F73" s="67">
        <f>RES_hhdet_in!F73-RES_hhdet_in_new!F73</f>
        <v>501.96138676378837</v>
      </c>
      <c r="G73" s="67">
        <f>RES_hhdet_in!G73-RES_hhdet_in_new!G73</f>
        <v>451.48864345248376</v>
      </c>
      <c r="H73" s="67">
        <f>RES_hhdet_in!H73-RES_hhdet_in_new!H73</f>
        <v>277.81206224321068</v>
      </c>
      <c r="I73" s="67">
        <f>RES_hhdet_in!I73-RES_hhdet_in_new!I73</f>
        <v>268.77094378802281</v>
      </c>
      <c r="J73" s="67">
        <f>RES_hhdet_in!J73-RES_hhdet_in_new!J73</f>
        <v>611.15675890865555</v>
      </c>
      <c r="K73" s="67">
        <f>RES_hhdet_in!K73-RES_hhdet_in_new!K73</f>
        <v>316.00474896778337</v>
      </c>
      <c r="L73" s="67">
        <f>RES_hhdet_in!L73-RES_hhdet_in_new!L73</f>
        <v>0</v>
      </c>
      <c r="M73" s="67">
        <f>RES_hhdet_in!M73-RES_hhdet_in_new!M73</f>
        <v>0</v>
      </c>
      <c r="N73" s="67">
        <f>RES_hhdet_in!N73-RES_hhdet_in_new!N73</f>
        <v>0</v>
      </c>
      <c r="O73" s="67">
        <f>RES_hhdet_in!O73-RES_hhdet_in_new!O73</f>
        <v>0</v>
      </c>
      <c r="P73" s="67">
        <f>RES_hhdet_in!P73-RES_hhdet_in_new!P73</f>
        <v>0</v>
      </c>
      <c r="Q73" s="67">
        <f>RES_hhdet_in!Q73-RES_hhdet_in_new!Q73</f>
        <v>0</v>
      </c>
    </row>
    <row r="74" spans="1:17" ht="12" customHeight="1" x14ac:dyDescent="0.25">
      <c r="A74" s="23" t="s">
        <v>141</v>
      </c>
      <c r="B74" s="67"/>
      <c r="C74" s="67">
        <f>RES_hhdet_in!C74-RES_hhdet_in_new!C74</f>
        <v>0</v>
      </c>
      <c r="D74" s="67">
        <f>RES_hhdet_in!D74-RES_hhdet_in_new!D74</f>
        <v>0</v>
      </c>
      <c r="E74" s="67">
        <f>RES_hhdet_in!E74-RES_hhdet_in_new!E74</f>
        <v>0</v>
      </c>
      <c r="F74" s="67">
        <f>RES_hhdet_in!F74-RES_hhdet_in_new!F74</f>
        <v>0</v>
      </c>
      <c r="G74" s="67">
        <f>RES_hhdet_in!G74-RES_hhdet_in_new!G74</f>
        <v>0</v>
      </c>
      <c r="H74" s="67">
        <f>RES_hhdet_in!H74-RES_hhdet_in_new!H74</f>
        <v>0</v>
      </c>
      <c r="I74" s="67">
        <f>RES_hhdet_in!I74-RES_hhdet_in_new!I74</f>
        <v>0</v>
      </c>
      <c r="J74" s="67">
        <f>RES_hhdet_in!J74-RES_hhdet_in_new!J74</f>
        <v>0</v>
      </c>
      <c r="K74" s="67">
        <f>RES_hhdet_in!K74-RES_hhdet_in_new!K74</f>
        <v>0</v>
      </c>
      <c r="L74" s="67">
        <f>RES_hhdet_in!L74-RES_hhdet_in_new!L74</f>
        <v>0</v>
      </c>
      <c r="M74" s="67">
        <f>RES_hhdet_in!M74-RES_hhdet_in_new!M74</f>
        <v>0</v>
      </c>
      <c r="N74" s="67">
        <f>RES_hhdet_in!N74-RES_hhdet_in_new!N74</f>
        <v>0</v>
      </c>
      <c r="O74" s="67">
        <f>RES_hhdet_in!O74-RES_hhdet_in_new!O74</f>
        <v>0</v>
      </c>
      <c r="P74" s="67">
        <f>RES_hhdet_in!P74-RES_hhdet_in_new!P74</f>
        <v>0</v>
      </c>
      <c r="Q74" s="67">
        <f>RES_hhdet_in!Q74-RES_hhdet_in_new!Q74</f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/>
      <c r="C78" s="67">
        <f>RES_hhdet_in!C78-RES_hhdet_in_new!C78</f>
        <v>4518.8317533696318</v>
      </c>
      <c r="D78" s="67">
        <f>RES_hhdet_in!D78-RES_hhdet_in_new!D78</f>
        <v>6018.5224345842098</v>
      </c>
      <c r="E78" s="67">
        <f>RES_hhdet_in!E78-RES_hhdet_in_new!E78</f>
        <v>6133.2231728359202</v>
      </c>
      <c r="F78" s="67">
        <f>RES_hhdet_in!F78-RES_hhdet_in_new!F78</f>
        <v>8124.8696683574599</v>
      </c>
      <c r="G78" s="67">
        <f>RES_hhdet_in!G78-RES_hhdet_in_new!G78</f>
        <v>7122.1119381011486</v>
      </c>
      <c r="H78" s="67">
        <f>RES_hhdet_in!H78-RES_hhdet_in_new!H78</f>
        <v>7045.612439607351</v>
      </c>
      <c r="I78" s="67">
        <f>RES_hhdet_in!I78-RES_hhdet_in_new!I78</f>
        <v>5648.0989979863334</v>
      </c>
      <c r="J78" s="67">
        <f>RES_hhdet_in!J78-RES_hhdet_in_new!J78</f>
        <v>3235.4559189302245</v>
      </c>
      <c r="K78" s="67">
        <f>RES_hhdet_in!K78-RES_hhdet_in_new!K78</f>
        <v>6075.9359403216913</v>
      </c>
      <c r="L78" s="67">
        <f>RES_hhdet_in!L78-RES_hhdet_in_new!L78</f>
        <v>11875.430167592134</v>
      </c>
      <c r="M78" s="67">
        <f>RES_hhdet_in!M78-RES_hhdet_in_new!M78</f>
        <v>7395.948188684084</v>
      </c>
      <c r="N78" s="67">
        <f>RES_hhdet_in!N78-RES_hhdet_in_new!N78</f>
        <v>7864.7288489162047</v>
      </c>
      <c r="O78" s="67">
        <f>RES_hhdet_in!O78-RES_hhdet_in_new!O78</f>
        <v>11929.697494052189</v>
      </c>
      <c r="P78" s="67">
        <f>RES_hhdet_in!P78-RES_hhdet_in_new!P78</f>
        <v>12546.838643117662</v>
      </c>
      <c r="Q78" s="67">
        <f>RES_hhdet_in!Q78-RES_hhdet_in_new!Q78</f>
        <v>11641.562452110287</v>
      </c>
    </row>
    <row r="79" spans="1:17" ht="12" customHeight="1" x14ac:dyDescent="0.25">
      <c r="A79" s="29" t="s">
        <v>140</v>
      </c>
      <c r="B79" s="83"/>
      <c r="C79" s="83">
        <f>RES_hhdet_in!C79-RES_hhdet_in_new!C79</f>
        <v>397.23793334166112</v>
      </c>
      <c r="D79" s="83">
        <f>RES_hhdet_in!D79-RES_hhdet_in_new!D79</f>
        <v>596.74315429864851</v>
      </c>
      <c r="E79" s="83">
        <f>RES_hhdet_in!E79-RES_hhdet_in_new!E79</f>
        <v>341.73342084515639</v>
      </c>
      <c r="F79" s="83">
        <f>RES_hhdet_in!F79-RES_hhdet_in_new!F79</f>
        <v>199.63117475902573</v>
      </c>
      <c r="G79" s="83">
        <f>RES_hhdet_in!G79-RES_hhdet_in_new!G79</f>
        <v>0</v>
      </c>
      <c r="H79" s="83">
        <f>RES_hhdet_in!H79-RES_hhdet_in_new!H79</f>
        <v>0</v>
      </c>
      <c r="I79" s="83">
        <f>RES_hhdet_in!I79-RES_hhdet_in_new!I79</f>
        <v>0</v>
      </c>
      <c r="J79" s="83">
        <f>RES_hhdet_in!J79-RES_hhdet_in_new!J79</f>
        <v>643.42265891805869</v>
      </c>
      <c r="K79" s="83">
        <f>RES_hhdet_in!K79-RES_hhdet_in_new!K79</f>
        <v>452.44887923613447</v>
      </c>
      <c r="L79" s="83">
        <f>RES_hhdet_in!L79-RES_hhdet_in_new!L79</f>
        <v>0</v>
      </c>
      <c r="M79" s="83">
        <f>RES_hhdet_in!M79-RES_hhdet_in_new!M79</f>
        <v>683</v>
      </c>
      <c r="N79" s="83">
        <f>RES_hhdet_in!N79-RES_hhdet_in_new!N79</f>
        <v>2620.1146481529263</v>
      </c>
      <c r="O79" s="83">
        <f>RES_hhdet_in!O79-RES_hhdet_in_new!O79</f>
        <v>4.2491550310299697</v>
      </c>
      <c r="P79" s="83">
        <f>RES_hhdet_in!P79-RES_hhdet_in_new!P79</f>
        <v>0</v>
      </c>
      <c r="Q79" s="83">
        <f>RES_hhdet_in!Q79-RES_hhdet_in_new!Q79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/>
      <c r="C83" s="67">
        <f>RES_hhdet_in!C83-RES_hhdet_in_new!C83</f>
        <v>15178.069477079198</v>
      </c>
      <c r="D83" s="67">
        <f>RES_hhdet_in!D83-RES_hhdet_in_new!D83</f>
        <v>16051.792304270246</v>
      </c>
      <c r="E83" s="67">
        <f>RES_hhdet_in!E83-RES_hhdet_in_new!E83</f>
        <v>16923.677689423501</v>
      </c>
      <c r="F83" s="67">
        <f>RES_hhdet_in!F83-RES_hhdet_in_new!F83</f>
        <v>19176.28966202158</v>
      </c>
      <c r="G83" s="67">
        <f>RES_hhdet_in!G83-RES_hhdet_in_new!G83</f>
        <v>15246.900606957557</v>
      </c>
      <c r="H83" s="67">
        <f>RES_hhdet_in!H83-RES_hhdet_in_new!H83</f>
        <v>12310.248835580252</v>
      </c>
      <c r="I83" s="67">
        <f>RES_hhdet_in!I83-RES_hhdet_in_new!I83</f>
        <v>14324.711817165893</v>
      </c>
      <c r="J83" s="67">
        <f>RES_hhdet_in!J83-RES_hhdet_in_new!J83</f>
        <v>15348.139965584016</v>
      </c>
      <c r="K83" s="67">
        <f>RES_hhdet_in!K83-RES_hhdet_in_new!K83</f>
        <v>25442.9741440545</v>
      </c>
      <c r="L83" s="67">
        <f>RES_hhdet_in!L83-RES_hhdet_in_new!L83</f>
        <v>0</v>
      </c>
      <c r="M83" s="67">
        <f>RES_hhdet_in!M83-RES_hhdet_in_new!M83</f>
        <v>14988.184869066356</v>
      </c>
      <c r="N83" s="67">
        <f>RES_hhdet_in!N83-RES_hhdet_in_new!N83</f>
        <v>14628.822498420835</v>
      </c>
      <c r="O83" s="67">
        <f>RES_hhdet_in!O83-RES_hhdet_in_new!O83</f>
        <v>14022.507096142901</v>
      </c>
      <c r="P83" s="67">
        <f>RES_hhdet_in!P83-RES_hhdet_in_new!P83</f>
        <v>13544.115548961234</v>
      </c>
      <c r="Q83" s="67">
        <f>RES_hhdet_in!Q83-RES_hhdet_in_new!Q83</f>
        <v>0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/>
      <c r="C86" s="67">
        <f>RES_hhdet_in!C86-RES_hhdet_in_new!C86</f>
        <v>1</v>
      </c>
      <c r="D86" s="67">
        <f>RES_hhdet_in!D86-RES_hhdet_in_new!D86</f>
        <v>1</v>
      </c>
      <c r="E86" s="67">
        <f>RES_hhdet_in!E86-RES_hhdet_in_new!E86</f>
        <v>1</v>
      </c>
      <c r="F86" s="67">
        <f>RES_hhdet_in!F86-RES_hhdet_in_new!F86</f>
        <v>2</v>
      </c>
      <c r="G86" s="67">
        <f>RES_hhdet_in!G86-RES_hhdet_in_new!G86</f>
        <v>4</v>
      </c>
      <c r="H86" s="67">
        <f>RES_hhdet_in!H86-RES_hhdet_in_new!H86</f>
        <v>16</v>
      </c>
      <c r="I86" s="67">
        <f>RES_hhdet_in!I86-RES_hhdet_in_new!I86</f>
        <v>33</v>
      </c>
      <c r="J86" s="67">
        <f>RES_hhdet_in!J86-RES_hhdet_in_new!J86</f>
        <v>40</v>
      </c>
      <c r="K86" s="67">
        <f>RES_hhdet_in!K86-RES_hhdet_in_new!K86</f>
        <v>58</v>
      </c>
      <c r="L86" s="67">
        <f>RES_hhdet_in!L86-RES_hhdet_in_new!L86</f>
        <v>57.830860534124625</v>
      </c>
      <c r="M86" s="67">
        <f>RES_hhdet_in!M86-RES_hhdet_in_new!M86</f>
        <v>183</v>
      </c>
      <c r="N86" s="67">
        <f>RES_hhdet_in!N86-RES_hhdet_in_new!N86</f>
        <v>236</v>
      </c>
      <c r="O86" s="67">
        <f>RES_hhdet_in!O86-RES_hhdet_in_new!O86</f>
        <v>310</v>
      </c>
      <c r="P86" s="67">
        <f>RES_hhdet_in!P86-RES_hhdet_in_new!P86</f>
        <v>163</v>
      </c>
      <c r="Q86" s="67">
        <f>RES_hhdet_in!Q86-RES_hhdet_in_new!Q86</f>
        <v>491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/>
      <c r="C88" s="67">
        <f>RES_hhdet_in!C88-RES_hhdet_in_new!C88</f>
        <v>14239.861377349007</v>
      </c>
      <c r="D88" s="67">
        <f>RES_hhdet_in!D88-RES_hhdet_in_new!D88</f>
        <v>15074.064950730026</v>
      </c>
      <c r="E88" s="67">
        <f>RES_hhdet_in!E88-RES_hhdet_in_new!E88</f>
        <v>15881.820587624385</v>
      </c>
      <c r="F88" s="67">
        <f>RES_hhdet_in!F88-RES_hhdet_in_new!F88</f>
        <v>20049.53966202158</v>
      </c>
      <c r="G88" s="67">
        <f>RES_hhdet_in!G88-RES_hhdet_in_new!G88</f>
        <v>14459.338402840693</v>
      </c>
      <c r="H88" s="67">
        <f>RES_hhdet_in!H88-RES_hhdet_in_new!H88</f>
        <v>11482.568069056633</v>
      </c>
      <c r="I88" s="67">
        <f>RES_hhdet_in!I88-RES_hhdet_in_new!I88</f>
        <v>13232.214934896332</v>
      </c>
      <c r="J88" s="67">
        <f>RES_hhdet_in!J88-RES_hhdet_in_new!J88</f>
        <v>16583.389965583985</v>
      </c>
      <c r="K88" s="67">
        <f>RES_hhdet_in!K88-RES_hhdet_in_new!K88</f>
        <v>27781.533528248332</v>
      </c>
      <c r="L88" s="67">
        <f>RES_hhdet_in!L88-RES_hhdet_in_new!L88</f>
        <v>12862.805736086357</v>
      </c>
      <c r="M88" s="67">
        <f>RES_hhdet_in!M88-RES_hhdet_in_new!M88</f>
        <v>22463.692417383681</v>
      </c>
      <c r="N88" s="67">
        <f>RES_hhdet_in!N88-RES_hhdet_in_new!N88</f>
        <v>17189.403810904663</v>
      </c>
      <c r="O88" s="67">
        <f>RES_hhdet_in!O88-RES_hhdet_in_new!O88</f>
        <v>14957.507096142901</v>
      </c>
      <c r="P88" s="67">
        <f>RES_hhdet_in!P88-RES_hhdet_in_new!P88</f>
        <v>14625.322487455345</v>
      </c>
      <c r="Q88" s="67">
        <f>RES_hhdet_in!Q88-RES_hhdet_in_new!Q88</f>
        <v>0</v>
      </c>
    </row>
    <row r="89" spans="1:17" ht="12" customHeight="1" x14ac:dyDescent="0.25">
      <c r="A89" s="23" t="s">
        <v>155</v>
      </c>
      <c r="B89" s="67"/>
      <c r="C89" s="67">
        <f>RES_hhdet_in!C89-RES_hhdet_in_new!C89</f>
        <v>0</v>
      </c>
      <c r="D89" s="67">
        <f>RES_hhdet_in!D89-RES_hhdet_in_new!D89</f>
        <v>0</v>
      </c>
      <c r="E89" s="67">
        <f>RES_hhdet_in!E89-RES_hhdet_in_new!E89</f>
        <v>0</v>
      </c>
      <c r="F89" s="67">
        <f>RES_hhdet_in!F89-RES_hhdet_in_new!F89</f>
        <v>0</v>
      </c>
      <c r="G89" s="67">
        <f>RES_hhdet_in!G89-RES_hhdet_in_new!G89</f>
        <v>0</v>
      </c>
      <c r="H89" s="67">
        <f>RES_hhdet_in!H89-RES_hhdet_in_new!H89</f>
        <v>0</v>
      </c>
      <c r="I89" s="67">
        <f>RES_hhdet_in!I89-RES_hhdet_in_new!I89</f>
        <v>0</v>
      </c>
      <c r="J89" s="67">
        <f>RES_hhdet_in!J89-RES_hhdet_in_new!J89</f>
        <v>0</v>
      </c>
      <c r="K89" s="67">
        <f>RES_hhdet_in!K89-RES_hhdet_in_new!K89</f>
        <v>0</v>
      </c>
      <c r="L89" s="67">
        <f>RES_hhdet_in!L89-RES_hhdet_in_new!L89</f>
        <v>0</v>
      </c>
      <c r="M89" s="67">
        <f>RES_hhdet_in!M89-RES_hhdet_in_new!M89</f>
        <v>0</v>
      </c>
      <c r="N89" s="67">
        <f>RES_hhdet_in!N89-RES_hhdet_in_new!N89</f>
        <v>0</v>
      </c>
      <c r="O89" s="67">
        <f>RES_hhdet_in!O89-RES_hhdet_in_new!O89</f>
        <v>0</v>
      </c>
      <c r="P89" s="67">
        <f>RES_hhdet_in!P89-RES_hhdet_in_new!P89</f>
        <v>0</v>
      </c>
      <c r="Q89" s="67">
        <f>RES_hhdet_in!Q89-RES_hhdet_in_new!Q89</f>
        <v>0</v>
      </c>
    </row>
    <row r="90" spans="1:17" ht="12" hidden="1" customHeight="1" x14ac:dyDescent="0.25">
      <c r="A90" s="148" t="s">
        <v>55</v>
      </c>
      <c r="B90" s="67"/>
      <c r="C90" s="67">
        <f>RES_hhdet_in!C90-RES_hhdet_in_new!C90</f>
        <v>0</v>
      </c>
      <c r="D90" s="67">
        <f>RES_hhdet_in!D90-RES_hhdet_in_new!D90</f>
        <v>0</v>
      </c>
      <c r="E90" s="67">
        <f>RES_hhdet_in!E90-RES_hhdet_in_new!E90</f>
        <v>0</v>
      </c>
      <c r="F90" s="67">
        <f>RES_hhdet_in!F90-RES_hhdet_in_new!F90</f>
        <v>0</v>
      </c>
      <c r="G90" s="67">
        <f>RES_hhdet_in!G90-RES_hhdet_in_new!G90</f>
        <v>0</v>
      </c>
      <c r="H90" s="67">
        <f>RES_hhdet_in!H90-RES_hhdet_in_new!H90</f>
        <v>0</v>
      </c>
      <c r="I90" s="67">
        <f>RES_hhdet_in!I90-RES_hhdet_in_new!I90</f>
        <v>0</v>
      </c>
      <c r="J90" s="67">
        <f>RES_hhdet_in!J90-RES_hhdet_in_new!J90</f>
        <v>0</v>
      </c>
      <c r="K90" s="67">
        <f>RES_hhdet_in!K90-RES_hhdet_in_new!K90</f>
        <v>0</v>
      </c>
      <c r="L90" s="67">
        <f>RES_hhdet_in!L90-RES_hhdet_in_new!L90</f>
        <v>0</v>
      </c>
      <c r="M90" s="67">
        <f>RES_hhdet_in!M90-RES_hhdet_in_new!M90</f>
        <v>0</v>
      </c>
      <c r="N90" s="67">
        <f>RES_hhdet_in!N90-RES_hhdet_in_new!N90</f>
        <v>0</v>
      </c>
      <c r="O90" s="67">
        <f>RES_hhdet_in!O90-RES_hhdet_in_new!O90</f>
        <v>0</v>
      </c>
      <c r="P90" s="67">
        <f>RES_hhdet_in!P90-RES_hhdet_in_new!P90</f>
        <v>0</v>
      </c>
      <c r="Q90" s="67">
        <f>RES_hhdet_in!Q90-RES_hhdet_in_new!Q90</f>
        <v>0</v>
      </c>
    </row>
    <row r="91" spans="1:17" ht="12" hidden="1" customHeight="1" x14ac:dyDescent="0.25">
      <c r="A91" s="148" t="s">
        <v>59</v>
      </c>
      <c r="B91" s="67"/>
      <c r="C91" s="67">
        <f>RES_hhdet_in!C91-RES_hhdet_in_new!C91</f>
        <v>0</v>
      </c>
      <c r="D91" s="67">
        <f>RES_hhdet_in!D91-RES_hhdet_in_new!D91</f>
        <v>0</v>
      </c>
      <c r="E91" s="67">
        <f>RES_hhdet_in!E91-RES_hhdet_in_new!E91</f>
        <v>0</v>
      </c>
      <c r="F91" s="67">
        <f>RES_hhdet_in!F91-RES_hhdet_in_new!F91</f>
        <v>0</v>
      </c>
      <c r="G91" s="67">
        <f>RES_hhdet_in!G91-RES_hhdet_in_new!G91</f>
        <v>0</v>
      </c>
      <c r="H91" s="67">
        <f>RES_hhdet_in!H91-RES_hhdet_in_new!H91</f>
        <v>0</v>
      </c>
      <c r="I91" s="67">
        <f>RES_hhdet_in!I91-RES_hhdet_in_new!I91</f>
        <v>0</v>
      </c>
      <c r="J91" s="67">
        <f>RES_hhdet_in!J91-RES_hhdet_in_new!J91</f>
        <v>0</v>
      </c>
      <c r="K91" s="67">
        <f>RES_hhdet_in!K91-RES_hhdet_in_new!K91</f>
        <v>0</v>
      </c>
      <c r="L91" s="67">
        <f>RES_hhdet_in!L91-RES_hhdet_in_new!L91</f>
        <v>0</v>
      </c>
      <c r="M91" s="67">
        <f>RES_hhdet_in!M91-RES_hhdet_in_new!M91</f>
        <v>0</v>
      </c>
      <c r="N91" s="67">
        <f>RES_hhdet_in!N91-RES_hhdet_in_new!N91</f>
        <v>0</v>
      </c>
      <c r="O91" s="67">
        <f>RES_hhdet_in!O91-RES_hhdet_in_new!O91</f>
        <v>0</v>
      </c>
      <c r="P91" s="67">
        <f>RES_hhdet_in!P91-RES_hhdet_in_new!P91</f>
        <v>0</v>
      </c>
      <c r="Q91" s="67">
        <f>RES_hhdet_in!Q91-RES_hhdet_in_new!Q91</f>
        <v>0</v>
      </c>
    </row>
    <row r="92" spans="1:17" ht="12" customHeight="1" x14ac:dyDescent="0.25">
      <c r="A92" s="23" t="s">
        <v>144</v>
      </c>
      <c r="B92" s="67"/>
      <c r="C92" s="67">
        <f>RES_hhdet_in!C92-RES_hhdet_in_new!C92</f>
        <v>1771.4999999999536</v>
      </c>
      <c r="D92" s="67">
        <f>RES_hhdet_in!D92-RES_hhdet_in_new!D92</f>
        <v>1129.5000000000277</v>
      </c>
      <c r="E92" s="67">
        <f>RES_hhdet_in!E92-RES_hhdet_in_new!E92</f>
        <v>1224.5000000000391</v>
      </c>
      <c r="F92" s="67">
        <f>RES_hhdet_in!F92-RES_hhdet_in_new!F92</f>
        <v>1140.4999999999809</v>
      </c>
      <c r="G92" s="67">
        <f>RES_hhdet_in!G92-RES_hhdet_in_new!G92</f>
        <v>1245.4999999999975</v>
      </c>
      <c r="H92" s="67">
        <f>RES_hhdet_in!H92-RES_hhdet_in_new!H92</f>
        <v>826.50000000000159</v>
      </c>
      <c r="I92" s="67">
        <f>RES_hhdet_in!I92-RES_hhdet_in_new!I92</f>
        <v>1096.4999999999973</v>
      </c>
      <c r="J92" s="67">
        <f>RES_hhdet_in!J92-RES_hhdet_in_new!J92</f>
        <v>576.16030864328275</v>
      </c>
      <c r="K92" s="67">
        <f>RES_hhdet_in!K92-RES_hhdet_in_new!K92</f>
        <v>917.98343027707506</v>
      </c>
      <c r="L92" s="67">
        <f>RES_hhdet_in!L92-RES_hhdet_in_new!L92</f>
        <v>1693.1946933690754</v>
      </c>
      <c r="M92" s="67">
        <f>RES_hhdet_in!M92-RES_hhdet_in_new!M92</f>
        <v>425.69693650869158</v>
      </c>
      <c r="N92" s="67">
        <f>RES_hhdet_in!N92-RES_hhdet_in_new!N92</f>
        <v>0</v>
      </c>
      <c r="O92" s="67">
        <f>RES_hhdet_in!O92-RES_hhdet_in_new!O92</f>
        <v>0</v>
      </c>
      <c r="P92" s="67">
        <f>RES_hhdet_in!P92-RES_hhdet_in_new!P92</f>
        <v>0</v>
      </c>
      <c r="Q92" s="67">
        <f>RES_hhdet_in!Q92-RES_hhdet_in_new!Q92</f>
        <v>0</v>
      </c>
    </row>
    <row r="93" spans="1:17" ht="12" customHeight="1" x14ac:dyDescent="0.25">
      <c r="A93" s="23" t="s">
        <v>143</v>
      </c>
      <c r="B93" s="67"/>
      <c r="C93" s="67">
        <f>RES_hhdet_in!C93-RES_hhdet_in_new!C93</f>
        <v>0</v>
      </c>
      <c r="D93" s="67">
        <f>RES_hhdet_in!D93-RES_hhdet_in_new!D93</f>
        <v>0</v>
      </c>
      <c r="E93" s="67">
        <f>RES_hhdet_in!E93-RES_hhdet_in_new!E93</f>
        <v>0</v>
      </c>
      <c r="F93" s="67">
        <f>RES_hhdet_in!F93-RES_hhdet_in_new!F93</f>
        <v>0</v>
      </c>
      <c r="G93" s="67">
        <f>RES_hhdet_in!G93-RES_hhdet_in_new!G93</f>
        <v>0</v>
      </c>
      <c r="H93" s="67">
        <f>RES_hhdet_in!H93-RES_hhdet_in_new!H93</f>
        <v>0</v>
      </c>
      <c r="I93" s="67">
        <f>RES_hhdet_in!I93-RES_hhdet_in_new!I93</f>
        <v>0</v>
      </c>
      <c r="J93" s="67">
        <f>RES_hhdet_in!J93-RES_hhdet_in_new!J93</f>
        <v>0</v>
      </c>
      <c r="K93" s="67">
        <f>RES_hhdet_in!K93-RES_hhdet_in_new!K93</f>
        <v>0</v>
      </c>
      <c r="L93" s="67">
        <f>RES_hhdet_in!L93-RES_hhdet_in_new!L93</f>
        <v>0</v>
      </c>
      <c r="M93" s="67">
        <f>RES_hhdet_in!M93-RES_hhdet_in_new!M93</f>
        <v>0</v>
      </c>
      <c r="N93" s="67">
        <f>RES_hhdet_in!N93-RES_hhdet_in_new!N93</f>
        <v>0</v>
      </c>
      <c r="O93" s="67">
        <f>RES_hhdet_in!O93-RES_hhdet_in_new!O93</f>
        <v>0</v>
      </c>
      <c r="P93" s="67">
        <f>RES_hhdet_in!P93-RES_hhdet_in_new!P93</f>
        <v>0</v>
      </c>
      <c r="Q93" s="67">
        <f>RES_hhdet_in!Q93-RES_hhdet_in_new!Q93</f>
        <v>0</v>
      </c>
    </row>
    <row r="94" spans="1:17" ht="12" hidden="1" customHeight="1" x14ac:dyDescent="0.25">
      <c r="A94" s="148" t="s">
        <v>57</v>
      </c>
      <c r="B94" s="67"/>
      <c r="C94" s="67">
        <f>RES_hhdet_in!C94-RES_hhdet_in_new!C94</f>
        <v>0</v>
      </c>
      <c r="D94" s="67">
        <f>RES_hhdet_in!D94-RES_hhdet_in_new!D94</f>
        <v>0</v>
      </c>
      <c r="E94" s="67">
        <f>RES_hhdet_in!E94-RES_hhdet_in_new!E94</f>
        <v>0</v>
      </c>
      <c r="F94" s="67">
        <f>RES_hhdet_in!F94-RES_hhdet_in_new!F94</f>
        <v>0</v>
      </c>
      <c r="G94" s="67">
        <f>RES_hhdet_in!G94-RES_hhdet_in_new!G94</f>
        <v>0</v>
      </c>
      <c r="H94" s="67">
        <f>RES_hhdet_in!H94-RES_hhdet_in_new!H94</f>
        <v>0</v>
      </c>
      <c r="I94" s="67">
        <f>RES_hhdet_in!I94-RES_hhdet_in_new!I94</f>
        <v>0</v>
      </c>
      <c r="J94" s="67">
        <f>RES_hhdet_in!J94-RES_hhdet_in_new!J94</f>
        <v>0</v>
      </c>
      <c r="K94" s="67">
        <f>RES_hhdet_in!K94-RES_hhdet_in_new!K94</f>
        <v>0</v>
      </c>
      <c r="L94" s="67">
        <f>RES_hhdet_in!L94-RES_hhdet_in_new!L94</f>
        <v>0</v>
      </c>
      <c r="M94" s="67">
        <f>RES_hhdet_in!M94-RES_hhdet_in_new!M94</f>
        <v>0</v>
      </c>
      <c r="N94" s="67">
        <f>RES_hhdet_in!N94-RES_hhdet_in_new!N94</f>
        <v>0</v>
      </c>
      <c r="O94" s="67">
        <f>RES_hhdet_in!O94-RES_hhdet_in_new!O94</f>
        <v>0</v>
      </c>
      <c r="P94" s="67">
        <f>RES_hhdet_in!P94-RES_hhdet_in_new!P94</f>
        <v>0</v>
      </c>
      <c r="Q94" s="67">
        <f>RES_hhdet_in!Q94-RES_hhdet_in_new!Q94</f>
        <v>0</v>
      </c>
    </row>
    <row r="95" spans="1:17" ht="12" hidden="1" customHeight="1" x14ac:dyDescent="0.25">
      <c r="A95" s="148" t="s">
        <v>59</v>
      </c>
      <c r="B95" s="67"/>
      <c r="C95" s="67">
        <f>RES_hhdet_in!C95-RES_hhdet_in_new!C95</f>
        <v>0</v>
      </c>
      <c r="D95" s="67">
        <f>RES_hhdet_in!D95-RES_hhdet_in_new!D95</f>
        <v>0</v>
      </c>
      <c r="E95" s="67">
        <f>RES_hhdet_in!E95-RES_hhdet_in_new!E95</f>
        <v>0</v>
      </c>
      <c r="F95" s="67">
        <f>RES_hhdet_in!F95-RES_hhdet_in_new!F95</f>
        <v>0</v>
      </c>
      <c r="G95" s="67">
        <f>RES_hhdet_in!G95-RES_hhdet_in_new!G95</f>
        <v>0</v>
      </c>
      <c r="H95" s="67">
        <f>RES_hhdet_in!H95-RES_hhdet_in_new!H95</f>
        <v>0</v>
      </c>
      <c r="I95" s="67">
        <f>RES_hhdet_in!I95-RES_hhdet_in_new!I95</f>
        <v>0</v>
      </c>
      <c r="J95" s="67">
        <f>RES_hhdet_in!J95-RES_hhdet_in_new!J95</f>
        <v>0</v>
      </c>
      <c r="K95" s="67">
        <f>RES_hhdet_in!K95-RES_hhdet_in_new!K95</f>
        <v>0</v>
      </c>
      <c r="L95" s="67">
        <f>RES_hhdet_in!L95-RES_hhdet_in_new!L95</f>
        <v>0</v>
      </c>
      <c r="M95" s="67">
        <f>RES_hhdet_in!M95-RES_hhdet_in_new!M95</f>
        <v>0</v>
      </c>
      <c r="N95" s="67">
        <f>RES_hhdet_in!N95-RES_hhdet_in_new!N95</f>
        <v>0</v>
      </c>
      <c r="O95" s="67">
        <f>RES_hhdet_in!O95-RES_hhdet_in_new!O95</f>
        <v>0</v>
      </c>
      <c r="P95" s="67">
        <f>RES_hhdet_in!P95-RES_hhdet_in_new!P95</f>
        <v>0</v>
      </c>
      <c r="Q95" s="67">
        <f>RES_hhdet_in!Q95-RES_hhdet_in_new!Q95</f>
        <v>0</v>
      </c>
    </row>
    <row r="96" spans="1:17" ht="12" customHeight="1" x14ac:dyDescent="0.25">
      <c r="A96" s="23" t="s">
        <v>142</v>
      </c>
      <c r="B96" s="67"/>
      <c r="C96" s="67">
        <f>RES_hhdet_in!C96-RES_hhdet_in_new!C96</f>
        <v>340.58927492137991</v>
      </c>
      <c r="D96" s="67">
        <f>RES_hhdet_in!D96-RES_hhdet_in_new!D96</f>
        <v>355.9542465086015</v>
      </c>
      <c r="E96" s="67">
        <f>RES_hhdet_in!E96-RES_hhdet_in_new!E96</f>
        <v>862.01793506325521</v>
      </c>
      <c r="F96" s="67">
        <f>RES_hhdet_in!F96-RES_hhdet_in_new!F96</f>
        <v>0</v>
      </c>
      <c r="G96" s="67">
        <f>RES_hhdet_in!G96-RES_hhdet_in_new!G96</f>
        <v>3113.783110588116</v>
      </c>
      <c r="H96" s="67">
        <f>RES_hhdet_in!H96-RES_hhdet_in_new!H96</f>
        <v>5014.0086874666504</v>
      </c>
      <c r="I96" s="67">
        <f>RES_hhdet_in!I96-RES_hhdet_in_new!I96</f>
        <v>2663.0153763733388</v>
      </c>
      <c r="J96" s="67">
        <f>RES_hhdet_in!J96-RES_hhdet_in_new!J96</f>
        <v>25.29548245685066</v>
      </c>
      <c r="K96" s="67">
        <f>RES_hhdet_in!K96-RES_hhdet_in_new!K96</f>
        <v>0</v>
      </c>
      <c r="L96" s="67">
        <f>RES_hhdet_in!L96-RES_hhdet_in_new!L96</f>
        <v>0</v>
      </c>
      <c r="M96" s="67">
        <f>RES_hhdet_in!M96-RES_hhdet_in_new!M96</f>
        <v>0</v>
      </c>
      <c r="N96" s="67">
        <f>RES_hhdet_in!N96-RES_hhdet_in_new!N96</f>
        <v>0</v>
      </c>
      <c r="O96" s="67">
        <f>RES_hhdet_in!O96-RES_hhdet_in_new!O96</f>
        <v>0</v>
      </c>
      <c r="P96" s="67">
        <f>RES_hhdet_in!P96-RES_hhdet_in_new!P96</f>
        <v>166.79306150589014</v>
      </c>
      <c r="Q96" s="67">
        <f>RES_hhdet_in!Q96-RES_hhdet_in_new!Q96</f>
        <v>2326.0000000000005</v>
      </c>
    </row>
    <row r="97" spans="1:17" ht="12" customHeight="1" x14ac:dyDescent="0.25">
      <c r="A97" s="23" t="s">
        <v>141</v>
      </c>
      <c r="B97" s="67"/>
      <c r="C97" s="67">
        <f>RES_hhdet_in!C97-RES_hhdet_in_new!C97</f>
        <v>0</v>
      </c>
      <c r="D97" s="67">
        <f>RES_hhdet_in!D97-RES_hhdet_in_new!D97</f>
        <v>0</v>
      </c>
      <c r="E97" s="67">
        <f>RES_hhdet_in!E97-RES_hhdet_in_new!E97</f>
        <v>0</v>
      </c>
      <c r="F97" s="67">
        <f>RES_hhdet_in!F97-RES_hhdet_in_new!F97</f>
        <v>0</v>
      </c>
      <c r="G97" s="67">
        <f>RES_hhdet_in!G97-RES_hhdet_in_new!G97</f>
        <v>0</v>
      </c>
      <c r="H97" s="67">
        <f>RES_hhdet_in!H97-RES_hhdet_in_new!H97</f>
        <v>0</v>
      </c>
      <c r="I97" s="67">
        <f>RES_hhdet_in!I97-RES_hhdet_in_new!I97</f>
        <v>0</v>
      </c>
      <c r="J97" s="67">
        <f>RES_hhdet_in!J97-RES_hhdet_in_new!J97</f>
        <v>0</v>
      </c>
      <c r="K97" s="67">
        <f>RES_hhdet_in!K97-RES_hhdet_in_new!K97</f>
        <v>0</v>
      </c>
      <c r="L97" s="67">
        <f>RES_hhdet_in!L97-RES_hhdet_in_new!L97</f>
        <v>0</v>
      </c>
      <c r="M97" s="67">
        <f>RES_hhdet_in!M97-RES_hhdet_in_new!M97</f>
        <v>0</v>
      </c>
      <c r="N97" s="67">
        <f>RES_hhdet_in!N97-RES_hhdet_in_new!N97</f>
        <v>0</v>
      </c>
      <c r="O97" s="67">
        <f>RES_hhdet_in!O97-RES_hhdet_in_new!O97</f>
        <v>0</v>
      </c>
      <c r="P97" s="67">
        <f>RES_hhdet_in!P97-RES_hhdet_in_new!P97</f>
        <v>0</v>
      </c>
      <c r="Q97" s="67">
        <f>RES_hhdet_in!Q97-RES_hhdet_in_new!Q97</f>
        <v>0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/>
      <c r="C101" s="67">
        <f>RES_hhdet_in!C101-RES_hhdet_in_new!C101</f>
        <v>0</v>
      </c>
      <c r="D101" s="67">
        <f>RES_hhdet_in!D101-RES_hhdet_in_new!D101</f>
        <v>0</v>
      </c>
      <c r="E101" s="67">
        <f>RES_hhdet_in!E101-RES_hhdet_in_new!E101</f>
        <v>0</v>
      </c>
      <c r="F101" s="67">
        <f>RES_hhdet_in!F101-RES_hhdet_in_new!F101</f>
        <v>4472.8391025661858</v>
      </c>
      <c r="G101" s="67">
        <f>RES_hhdet_in!G101-RES_hhdet_in_new!G101</f>
        <v>5568.9593891265331</v>
      </c>
      <c r="H101" s="67">
        <f>RES_hhdet_in!H101-RES_hhdet_in_new!H101</f>
        <v>61.734406165686515</v>
      </c>
      <c r="I101" s="67">
        <f>RES_hhdet_in!I101-RES_hhdet_in_new!I101</f>
        <v>0</v>
      </c>
      <c r="J101" s="67">
        <f>RES_hhdet_in!J101-RES_hhdet_in_new!J101</f>
        <v>3721.3120336590086</v>
      </c>
      <c r="K101" s="67">
        <f>RES_hhdet_in!K101-RES_hhdet_in_new!K101</f>
        <v>445.89518363982347</v>
      </c>
      <c r="L101" s="67">
        <f>RES_hhdet_in!L101-RES_hhdet_in_new!L101</f>
        <v>435.41703853789215</v>
      </c>
      <c r="M101" s="67">
        <f>RES_hhdet_in!M101-RES_hhdet_in_new!M101</f>
        <v>905.18301901296797</v>
      </c>
      <c r="N101" s="67">
        <f>RES_hhdet_in!N101-RES_hhdet_in_new!N101</f>
        <v>3286.6355558337614</v>
      </c>
      <c r="O101" s="67">
        <f>RES_hhdet_in!O101-RES_hhdet_in_new!O101</f>
        <v>3236.0033438252763</v>
      </c>
      <c r="P101" s="67">
        <f>RES_hhdet_in!P101-RES_hhdet_in_new!P101</f>
        <v>391.1132602839391</v>
      </c>
      <c r="Q101" s="67">
        <f>RES_hhdet_in!Q101-RES_hhdet_in_new!Q101</f>
        <v>0</v>
      </c>
    </row>
    <row r="102" spans="1:17" ht="12" customHeight="1" x14ac:dyDescent="0.25">
      <c r="A102" s="23" t="s">
        <v>57</v>
      </c>
      <c r="B102" s="67"/>
      <c r="C102" s="67">
        <f>RES_hhdet_in!C102-RES_hhdet_in_new!C102</f>
        <v>4993.9080528333361</v>
      </c>
      <c r="D102" s="67">
        <f>RES_hhdet_in!D102-RES_hhdet_in_new!D102</f>
        <v>9114.9080528333452</v>
      </c>
      <c r="E102" s="67">
        <f>RES_hhdet_in!E102-RES_hhdet_in_new!E102</f>
        <v>18812.344768036939</v>
      </c>
      <c r="F102" s="67">
        <f>RES_hhdet_in!F102-RES_hhdet_in_new!F102</f>
        <v>30963.007805265344</v>
      </c>
      <c r="G102" s="67">
        <f>RES_hhdet_in!G102-RES_hhdet_in_new!G102</f>
        <v>38444.312661725991</v>
      </c>
      <c r="H102" s="67">
        <f>RES_hhdet_in!H102-RES_hhdet_in_new!H102</f>
        <v>39127.511164891672</v>
      </c>
      <c r="I102" s="67">
        <f>RES_hhdet_in!I102-RES_hhdet_in_new!I102</f>
        <v>13379.762299008382</v>
      </c>
      <c r="J102" s="67">
        <f>RES_hhdet_in!J102-RES_hhdet_in_new!J102</f>
        <v>16235.914441666815</v>
      </c>
      <c r="K102" s="67">
        <f>RES_hhdet_in!K102-RES_hhdet_in_new!K102</f>
        <v>13512.086368332917</v>
      </c>
      <c r="L102" s="67">
        <f>RES_hhdet_in!L102-RES_hhdet_in_new!L102</f>
        <v>11445.189807979485</v>
      </c>
      <c r="M102" s="67">
        <f>RES_hhdet_in!M102-RES_hhdet_in_new!M102</f>
        <v>61361.766043537456</v>
      </c>
      <c r="N102" s="67">
        <f>RES_hhdet_in!N102-RES_hhdet_in_new!N102</f>
        <v>57183.805523683361</v>
      </c>
      <c r="O102" s="67">
        <f>RES_hhdet_in!O102-RES_hhdet_in_new!O102</f>
        <v>56592.731479469039</v>
      </c>
      <c r="P102" s="67">
        <f>RES_hhdet_in!P102-RES_hhdet_in_new!P102</f>
        <v>89724.215411847093</v>
      </c>
      <c r="Q102" s="67">
        <f>RES_hhdet_in!Q102-RES_hhdet_in_new!Q102</f>
        <v>62679</v>
      </c>
    </row>
    <row r="103" spans="1:17" ht="12" customHeight="1" x14ac:dyDescent="0.25">
      <c r="A103" s="29" t="s">
        <v>140</v>
      </c>
      <c r="B103" s="83"/>
      <c r="C103" s="83">
        <f>RES_hhdet_in!C103-RES_hhdet_in_new!C103</f>
        <v>28899.069477079203</v>
      </c>
      <c r="D103" s="83">
        <f>RES_hhdet_in!D103-RES_hhdet_in_new!D103</f>
        <v>24130.792304270235</v>
      </c>
      <c r="E103" s="83">
        <f>RES_hhdet_in!E103-RES_hhdet_in_new!E103</f>
        <v>16506.677689423508</v>
      </c>
      <c r="F103" s="83">
        <f>RES_hhdet_in!F103-RES_hhdet_in_new!F103</f>
        <v>11783.762070468165</v>
      </c>
      <c r="G103" s="83">
        <f>RES_hhdet_in!G103-RES_hhdet_in_new!G103</f>
        <v>7886.3912133406739</v>
      </c>
      <c r="H103" s="83">
        <f>RES_hhdet_in!H103-RES_hhdet_in_new!H103</f>
        <v>12871.248835580249</v>
      </c>
      <c r="I103" s="83">
        <f>RES_hhdet_in!I103-RES_hhdet_in_new!I103</f>
        <v>36885.711817165931</v>
      </c>
      <c r="J103" s="83">
        <f>RES_hhdet_in!J103-RES_hhdet_in_new!J103</f>
        <v>15007.827931925029</v>
      </c>
      <c r="K103" s="83">
        <f>RES_hhdet_in!K103-RES_hhdet_in_new!K103</f>
        <v>57670.736665860408</v>
      </c>
      <c r="L103" s="83">
        <f>RES_hhdet_in!L103-RES_hhdet_in_new!L103</f>
        <v>14664.062538323895</v>
      </c>
      <c r="M103" s="83">
        <f>RES_hhdet_in!M103-RES_hhdet_in_new!M103</f>
        <v>11559.588812825055</v>
      </c>
      <c r="N103" s="83">
        <f>RES_hhdet_in!N103-RES_hhdet_in_new!N103</f>
        <v>42468.903506721574</v>
      </c>
      <c r="O103" s="83">
        <f>RES_hhdet_in!O103-RES_hhdet_in_new!O103</f>
        <v>19158.051878970648</v>
      </c>
      <c r="P103" s="83">
        <f>RES_hhdet_in!P103-RES_hhdet_in_new!P103</f>
        <v>11170.300806103705</v>
      </c>
      <c r="Q103" s="83">
        <f>RES_hhdet_in!Q103-RES_hhdet_in_new!Q103</f>
        <v>59115.333087829677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/>
      <c r="C107" s="67">
        <f>RES_hhdet_in!C107-RES_hhdet_in_new!C107</f>
        <v>0</v>
      </c>
      <c r="D107" s="67">
        <f>RES_hhdet_in!D107-RES_hhdet_in_new!D107</f>
        <v>0</v>
      </c>
      <c r="E107" s="67">
        <f>RES_hhdet_in!E107-RES_hhdet_in_new!E107</f>
        <v>0</v>
      </c>
      <c r="F107" s="67">
        <f>RES_hhdet_in!F107-RES_hhdet_in_new!F107</f>
        <v>0</v>
      </c>
      <c r="G107" s="67">
        <f>RES_hhdet_in!G107-RES_hhdet_in_new!G107</f>
        <v>0</v>
      </c>
      <c r="H107" s="67">
        <f>RES_hhdet_in!H107-RES_hhdet_in_new!H107</f>
        <v>0</v>
      </c>
      <c r="I107" s="67">
        <f>RES_hhdet_in!I107-RES_hhdet_in_new!I107</f>
        <v>0</v>
      </c>
      <c r="J107" s="67">
        <f>RES_hhdet_in!J107-RES_hhdet_in_new!J107</f>
        <v>0</v>
      </c>
      <c r="K107" s="67">
        <f>RES_hhdet_in!K107-RES_hhdet_in_new!K107</f>
        <v>0</v>
      </c>
      <c r="L107" s="67">
        <f>RES_hhdet_in!L107-RES_hhdet_in_new!L107</f>
        <v>0</v>
      </c>
      <c r="M107" s="67">
        <f>RES_hhdet_in!M107-RES_hhdet_in_new!M107</f>
        <v>0</v>
      </c>
      <c r="N107" s="67">
        <f>RES_hhdet_in!N107-RES_hhdet_in_new!N107</f>
        <v>0</v>
      </c>
      <c r="O107" s="67">
        <f>RES_hhdet_in!O107-RES_hhdet_in_new!O107</f>
        <v>0</v>
      </c>
      <c r="P107" s="67">
        <f>RES_hhdet_in!P107-RES_hhdet_in_new!P107</f>
        <v>0</v>
      </c>
      <c r="Q107" s="67">
        <f>RES_hhdet_in!Q107-RES_hhdet_in_new!Q107</f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/>
      <c r="C110" s="67">
        <f>RES_hhdet_in!C110-RES_hhdet_in_new!C110</f>
        <v>0</v>
      </c>
      <c r="D110" s="67">
        <f>RES_hhdet_in!D110-RES_hhdet_in_new!D110</f>
        <v>0</v>
      </c>
      <c r="E110" s="67">
        <f>RES_hhdet_in!E110-RES_hhdet_in_new!E110</f>
        <v>0</v>
      </c>
      <c r="F110" s="67">
        <f>RES_hhdet_in!F110-RES_hhdet_in_new!F110</f>
        <v>0</v>
      </c>
      <c r="G110" s="67">
        <f>RES_hhdet_in!G110-RES_hhdet_in_new!G110</f>
        <v>0</v>
      </c>
      <c r="H110" s="67">
        <f>RES_hhdet_in!H110-RES_hhdet_in_new!H110</f>
        <v>0</v>
      </c>
      <c r="I110" s="67">
        <f>RES_hhdet_in!I110-RES_hhdet_in_new!I110</f>
        <v>0</v>
      </c>
      <c r="J110" s="67">
        <f>RES_hhdet_in!J110-RES_hhdet_in_new!J110</f>
        <v>0</v>
      </c>
      <c r="K110" s="67">
        <f>RES_hhdet_in!K110-RES_hhdet_in_new!K110</f>
        <v>0</v>
      </c>
      <c r="L110" s="67">
        <f>RES_hhdet_in!L110-RES_hhdet_in_new!L110</f>
        <v>0</v>
      </c>
      <c r="M110" s="67">
        <f>RES_hhdet_in!M110-RES_hhdet_in_new!M110</f>
        <v>0</v>
      </c>
      <c r="N110" s="67">
        <f>RES_hhdet_in!N110-RES_hhdet_in_new!N110</f>
        <v>0</v>
      </c>
      <c r="O110" s="67">
        <f>RES_hhdet_in!O110-RES_hhdet_in_new!O110</f>
        <v>0</v>
      </c>
      <c r="P110" s="67">
        <f>RES_hhdet_in!P110-RES_hhdet_in_new!P110</f>
        <v>0</v>
      </c>
      <c r="Q110" s="67">
        <f>RES_hhdet_in!Q110-RES_hhdet_in_new!Q110</f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/>
      <c r="C112" s="67">
        <f>RES_hhdet_in!C112-RES_hhdet_in_new!C112</f>
        <v>0</v>
      </c>
      <c r="D112" s="67">
        <f>RES_hhdet_in!D112-RES_hhdet_in_new!D112</f>
        <v>0</v>
      </c>
      <c r="E112" s="67">
        <f>RES_hhdet_in!E112-RES_hhdet_in_new!E112</f>
        <v>0</v>
      </c>
      <c r="F112" s="67">
        <f>RES_hhdet_in!F112-RES_hhdet_in_new!F112</f>
        <v>0</v>
      </c>
      <c r="G112" s="67">
        <f>RES_hhdet_in!G112-RES_hhdet_in_new!G112</f>
        <v>0</v>
      </c>
      <c r="H112" s="67">
        <f>RES_hhdet_in!H112-RES_hhdet_in_new!H112</f>
        <v>0</v>
      </c>
      <c r="I112" s="67">
        <f>RES_hhdet_in!I112-RES_hhdet_in_new!I112</f>
        <v>0</v>
      </c>
      <c r="J112" s="67">
        <f>RES_hhdet_in!J112-RES_hhdet_in_new!J112</f>
        <v>0</v>
      </c>
      <c r="K112" s="67">
        <f>RES_hhdet_in!K112-RES_hhdet_in_new!K112</f>
        <v>0</v>
      </c>
      <c r="L112" s="67">
        <f>RES_hhdet_in!L112-RES_hhdet_in_new!L112</f>
        <v>0</v>
      </c>
      <c r="M112" s="67">
        <f>RES_hhdet_in!M112-RES_hhdet_in_new!M112</f>
        <v>0</v>
      </c>
      <c r="N112" s="67">
        <f>RES_hhdet_in!N112-RES_hhdet_in_new!N112</f>
        <v>0</v>
      </c>
      <c r="O112" s="67">
        <f>RES_hhdet_in!O112-RES_hhdet_in_new!O112</f>
        <v>0</v>
      </c>
      <c r="P112" s="67">
        <f>RES_hhdet_in!P112-RES_hhdet_in_new!P112</f>
        <v>0</v>
      </c>
      <c r="Q112" s="67">
        <f>RES_hhdet_in!Q112-RES_hhdet_in_new!Q112</f>
        <v>0</v>
      </c>
    </row>
    <row r="113" spans="1:17" ht="12" customHeight="1" x14ac:dyDescent="0.25">
      <c r="A113" s="23" t="s">
        <v>151</v>
      </c>
      <c r="B113" s="67"/>
      <c r="C113" s="67">
        <f>RES_hhdet_in!C113-RES_hhdet_in_new!C113</f>
        <v>0</v>
      </c>
      <c r="D113" s="67">
        <f>RES_hhdet_in!D113-RES_hhdet_in_new!D113</f>
        <v>0</v>
      </c>
      <c r="E113" s="67">
        <f>RES_hhdet_in!E113-RES_hhdet_in_new!E113</f>
        <v>0</v>
      </c>
      <c r="F113" s="67">
        <f>RES_hhdet_in!F113-RES_hhdet_in_new!F113</f>
        <v>0</v>
      </c>
      <c r="G113" s="67">
        <f>RES_hhdet_in!G113-RES_hhdet_in_new!G113</f>
        <v>0</v>
      </c>
      <c r="H113" s="67">
        <f>RES_hhdet_in!H113-RES_hhdet_in_new!H113</f>
        <v>0</v>
      </c>
      <c r="I113" s="67">
        <f>RES_hhdet_in!I113-RES_hhdet_in_new!I113</f>
        <v>0</v>
      </c>
      <c r="J113" s="67">
        <f>RES_hhdet_in!J113-RES_hhdet_in_new!J113</f>
        <v>0</v>
      </c>
      <c r="K113" s="67">
        <f>RES_hhdet_in!K113-RES_hhdet_in_new!K113</f>
        <v>0</v>
      </c>
      <c r="L113" s="67">
        <f>RES_hhdet_in!L113-RES_hhdet_in_new!L113</f>
        <v>0</v>
      </c>
      <c r="M113" s="67">
        <f>RES_hhdet_in!M113-RES_hhdet_in_new!M113</f>
        <v>0</v>
      </c>
      <c r="N113" s="67">
        <f>RES_hhdet_in!N113-RES_hhdet_in_new!N113</f>
        <v>0</v>
      </c>
      <c r="O113" s="67">
        <f>RES_hhdet_in!O113-RES_hhdet_in_new!O113</f>
        <v>0</v>
      </c>
      <c r="P113" s="67">
        <f>RES_hhdet_in!P113-RES_hhdet_in_new!P113</f>
        <v>0</v>
      </c>
      <c r="Q113" s="67">
        <f>RES_hhdet_in!Q113-RES_hhdet_in_new!Q113</f>
        <v>0</v>
      </c>
    </row>
    <row r="114" spans="1:17" ht="12" hidden="1" customHeight="1" x14ac:dyDescent="0.25">
      <c r="A114" s="148" t="s">
        <v>79</v>
      </c>
      <c r="B114" s="67"/>
      <c r="C114" s="67">
        <f>RES_hhdet_in!C114-RES_hhdet_in_new!C114</f>
        <v>0</v>
      </c>
      <c r="D114" s="67">
        <f>RES_hhdet_in!D114-RES_hhdet_in_new!D114</f>
        <v>0</v>
      </c>
      <c r="E114" s="67">
        <f>RES_hhdet_in!E114-RES_hhdet_in_new!E114</f>
        <v>0</v>
      </c>
      <c r="F114" s="67">
        <f>RES_hhdet_in!F114-RES_hhdet_in_new!F114</f>
        <v>0</v>
      </c>
      <c r="G114" s="67">
        <f>RES_hhdet_in!G114-RES_hhdet_in_new!G114</f>
        <v>0</v>
      </c>
      <c r="H114" s="67">
        <f>RES_hhdet_in!H114-RES_hhdet_in_new!H114</f>
        <v>0</v>
      </c>
      <c r="I114" s="67">
        <f>RES_hhdet_in!I114-RES_hhdet_in_new!I114</f>
        <v>0</v>
      </c>
      <c r="J114" s="67">
        <f>RES_hhdet_in!J114-RES_hhdet_in_new!J114</f>
        <v>0</v>
      </c>
      <c r="K114" s="67">
        <f>RES_hhdet_in!K114-RES_hhdet_in_new!K114</f>
        <v>0</v>
      </c>
      <c r="L114" s="67">
        <f>RES_hhdet_in!L114-RES_hhdet_in_new!L114</f>
        <v>0</v>
      </c>
      <c r="M114" s="67">
        <f>RES_hhdet_in!M114-RES_hhdet_in_new!M114</f>
        <v>0</v>
      </c>
      <c r="N114" s="67">
        <f>RES_hhdet_in!N114-RES_hhdet_in_new!N114</f>
        <v>0</v>
      </c>
      <c r="O114" s="67">
        <f>RES_hhdet_in!O114-RES_hhdet_in_new!O114</f>
        <v>0</v>
      </c>
      <c r="P114" s="67">
        <f>RES_hhdet_in!P114-RES_hhdet_in_new!P114</f>
        <v>0</v>
      </c>
      <c r="Q114" s="67">
        <f>RES_hhdet_in!Q114-RES_hhdet_in_new!Q114</f>
        <v>0</v>
      </c>
    </row>
    <row r="115" spans="1:17" ht="12" hidden="1" customHeight="1" x14ac:dyDescent="0.25">
      <c r="A115" s="148" t="s">
        <v>59</v>
      </c>
      <c r="B115" s="67"/>
      <c r="C115" s="67">
        <f>RES_hhdet_in!C115-RES_hhdet_in_new!C115</f>
        <v>0</v>
      </c>
      <c r="D115" s="67">
        <f>RES_hhdet_in!D115-RES_hhdet_in_new!D115</f>
        <v>0</v>
      </c>
      <c r="E115" s="67">
        <f>RES_hhdet_in!E115-RES_hhdet_in_new!E115</f>
        <v>0</v>
      </c>
      <c r="F115" s="67">
        <f>RES_hhdet_in!F115-RES_hhdet_in_new!F115</f>
        <v>0</v>
      </c>
      <c r="G115" s="67">
        <f>RES_hhdet_in!G115-RES_hhdet_in_new!G115</f>
        <v>0</v>
      </c>
      <c r="H115" s="67">
        <f>RES_hhdet_in!H115-RES_hhdet_in_new!H115</f>
        <v>0</v>
      </c>
      <c r="I115" s="67">
        <f>RES_hhdet_in!I115-RES_hhdet_in_new!I115</f>
        <v>0</v>
      </c>
      <c r="J115" s="67">
        <f>RES_hhdet_in!J115-RES_hhdet_in_new!J115</f>
        <v>0</v>
      </c>
      <c r="K115" s="67">
        <f>RES_hhdet_in!K115-RES_hhdet_in_new!K115</f>
        <v>0</v>
      </c>
      <c r="L115" s="67">
        <f>RES_hhdet_in!L115-RES_hhdet_in_new!L115</f>
        <v>0</v>
      </c>
      <c r="M115" s="67">
        <f>RES_hhdet_in!M115-RES_hhdet_in_new!M115</f>
        <v>0</v>
      </c>
      <c r="N115" s="67">
        <f>RES_hhdet_in!N115-RES_hhdet_in_new!N115</f>
        <v>0</v>
      </c>
      <c r="O115" s="67">
        <f>RES_hhdet_in!O115-RES_hhdet_in_new!O115</f>
        <v>0</v>
      </c>
      <c r="P115" s="67">
        <f>RES_hhdet_in!P115-RES_hhdet_in_new!P115</f>
        <v>0</v>
      </c>
      <c r="Q115" s="67">
        <f>RES_hhdet_in!Q115-RES_hhdet_in_new!Q115</f>
        <v>0</v>
      </c>
    </row>
    <row r="116" spans="1:17" ht="12" customHeight="1" x14ac:dyDescent="0.25">
      <c r="A116" s="23" t="s">
        <v>142</v>
      </c>
      <c r="B116" s="67"/>
      <c r="C116" s="67">
        <f>RES_hhdet_in!C116-RES_hhdet_in_new!C116</f>
        <v>0</v>
      </c>
      <c r="D116" s="67">
        <f>RES_hhdet_in!D116-RES_hhdet_in_new!D116</f>
        <v>0</v>
      </c>
      <c r="E116" s="67">
        <f>RES_hhdet_in!E116-RES_hhdet_in_new!E116</f>
        <v>0</v>
      </c>
      <c r="F116" s="67">
        <f>RES_hhdet_in!F116-RES_hhdet_in_new!F116</f>
        <v>0</v>
      </c>
      <c r="G116" s="67">
        <f>RES_hhdet_in!G116-RES_hhdet_in_new!G116</f>
        <v>0</v>
      </c>
      <c r="H116" s="67">
        <f>RES_hhdet_in!H116-RES_hhdet_in_new!H116</f>
        <v>0</v>
      </c>
      <c r="I116" s="67">
        <f>RES_hhdet_in!I116-RES_hhdet_in_new!I116</f>
        <v>0</v>
      </c>
      <c r="J116" s="67">
        <f>RES_hhdet_in!J116-RES_hhdet_in_new!J116</f>
        <v>0</v>
      </c>
      <c r="K116" s="67">
        <f>RES_hhdet_in!K116-RES_hhdet_in_new!K116</f>
        <v>0</v>
      </c>
      <c r="L116" s="67">
        <f>RES_hhdet_in!L116-RES_hhdet_in_new!L116</f>
        <v>0</v>
      </c>
      <c r="M116" s="67">
        <f>RES_hhdet_in!M116-RES_hhdet_in_new!M116</f>
        <v>0</v>
      </c>
      <c r="N116" s="67">
        <f>RES_hhdet_in!N116-RES_hhdet_in_new!N116</f>
        <v>0</v>
      </c>
      <c r="O116" s="67">
        <f>RES_hhdet_in!O116-RES_hhdet_in_new!O116</f>
        <v>0</v>
      </c>
      <c r="P116" s="67">
        <f>RES_hhdet_in!P116-RES_hhdet_in_new!P116</f>
        <v>0</v>
      </c>
      <c r="Q116" s="67">
        <f>RES_hhdet_in!Q116-RES_hhdet_in_new!Q116</f>
        <v>0</v>
      </c>
    </row>
    <row r="117" spans="1:17" ht="12" customHeight="1" x14ac:dyDescent="0.25">
      <c r="A117" s="23" t="s">
        <v>141</v>
      </c>
      <c r="B117" s="67"/>
      <c r="C117" s="67">
        <f>RES_hhdet_in!C117-RES_hhdet_in_new!C117</f>
        <v>0</v>
      </c>
      <c r="D117" s="67">
        <f>RES_hhdet_in!D117-RES_hhdet_in_new!D117</f>
        <v>0</v>
      </c>
      <c r="E117" s="67">
        <f>RES_hhdet_in!E117-RES_hhdet_in_new!E117</f>
        <v>0</v>
      </c>
      <c r="F117" s="67">
        <f>RES_hhdet_in!F117-RES_hhdet_in_new!F117</f>
        <v>0</v>
      </c>
      <c r="G117" s="67">
        <f>RES_hhdet_in!G117-RES_hhdet_in_new!G117</f>
        <v>0</v>
      </c>
      <c r="H117" s="67">
        <f>RES_hhdet_in!H117-RES_hhdet_in_new!H117</f>
        <v>0</v>
      </c>
      <c r="I117" s="67">
        <f>RES_hhdet_in!I117-RES_hhdet_in_new!I117</f>
        <v>0</v>
      </c>
      <c r="J117" s="67">
        <f>RES_hhdet_in!J117-RES_hhdet_in_new!J117</f>
        <v>0</v>
      </c>
      <c r="K117" s="67">
        <f>RES_hhdet_in!K117-RES_hhdet_in_new!K117</f>
        <v>0</v>
      </c>
      <c r="L117" s="67">
        <f>RES_hhdet_in!L117-RES_hhdet_in_new!L117</f>
        <v>0</v>
      </c>
      <c r="M117" s="67">
        <f>RES_hhdet_in!M117-RES_hhdet_in_new!M117</f>
        <v>0</v>
      </c>
      <c r="N117" s="67">
        <f>RES_hhdet_in!N117-RES_hhdet_in_new!N117</f>
        <v>0</v>
      </c>
      <c r="O117" s="67">
        <f>RES_hhdet_in!O117-RES_hhdet_in_new!O117</f>
        <v>0</v>
      </c>
      <c r="P117" s="67">
        <f>RES_hhdet_in!P117-RES_hhdet_in_new!P117</f>
        <v>0</v>
      </c>
      <c r="Q117" s="67">
        <f>RES_hhdet_in!Q117-RES_hhdet_in_new!Q117</f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/>
      <c r="C121" s="67">
        <f>RES_hhdet_in!C121-RES_hhdet_in_new!C121</f>
        <v>0</v>
      </c>
      <c r="D121" s="67">
        <f>RES_hhdet_in!D121-RES_hhdet_in_new!D121</f>
        <v>0</v>
      </c>
      <c r="E121" s="67">
        <f>RES_hhdet_in!E121-RES_hhdet_in_new!E121</f>
        <v>0</v>
      </c>
      <c r="F121" s="67">
        <f>RES_hhdet_in!F121-RES_hhdet_in_new!F121</f>
        <v>0</v>
      </c>
      <c r="G121" s="67">
        <f>RES_hhdet_in!G121-RES_hhdet_in_new!G121</f>
        <v>0</v>
      </c>
      <c r="H121" s="67">
        <f>RES_hhdet_in!H121-RES_hhdet_in_new!H121</f>
        <v>0</v>
      </c>
      <c r="I121" s="67">
        <f>RES_hhdet_in!I121-RES_hhdet_in_new!I121</f>
        <v>0</v>
      </c>
      <c r="J121" s="67">
        <f>RES_hhdet_in!J121-RES_hhdet_in_new!J121</f>
        <v>0</v>
      </c>
      <c r="K121" s="67">
        <f>RES_hhdet_in!K121-RES_hhdet_in_new!K121</f>
        <v>0</v>
      </c>
      <c r="L121" s="67">
        <f>RES_hhdet_in!L121-RES_hhdet_in_new!L121</f>
        <v>0</v>
      </c>
      <c r="M121" s="67">
        <f>RES_hhdet_in!M121-RES_hhdet_in_new!M121</f>
        <v>0</v>
      </c>
      <c r="N121" s="67">
        <f>RES_hhdet_in!N121-RES_hhdet_in_new!N121</f>
        <v>0</v>
      </c>
      <c r="O121" s="67">
        <f>RES_hhdet_in!O121-RES_hhdet_in_new!O121</f>
        <v>0</v>
      </c>
      <c r="P121" s="67">
        <f>RES_hhdet_in!P121-RES_hhdet_in_new!P121</f>
        <v>0</v>
      </c>
      <c r="Q121" s="67">
        <f>RES_hhdet_in!Q121-RES_hhdet_in_new!Q121</f>
        <v>0</v>
      </c>
    </row>
    <row r="122" spans="1:17" ht="12" customHeight="1" x14ac:dyDescent="0.25">
      <c r="A122" s="29" t="s">
        <v>140</v>
      </c>
      <c r="B122" s="83"/>
      <c r="C122" s="83">
        <f>RES_hhdet_in!C122-RES_hhdet_in_new!C122</f>
        <v>0</v>
      </c>
      <c r="D122" s="83">
        <f>RES_hhdet_in!D122-RES_hhdet_in_new!D122</f>
        <v>0</v>
      </c>
      <c r="E122" s="83">
        <f>RES_hhdet_in!E122-RES_hhdet_in_new!E122</f>
        <v>0</v>
      </c>
      <c r="F122" s="83">
        <f>RES_hhdet_in!F122-RES_hhdet_in_new!F122</f>
        <v>0</v>
      </c>
      <c r="G122" s="83">
        <f>RES_hhdet_in!G122-RES_hhdet_in_new!G122</f>
        <v>0</v>
      </c>
      <c r="H122" s="83">
        <f>RES_hhdet_in!H122-RES_hhdet_in_new!H122</f>
        <v>0</v>
      </c>
      <c r="I122" s="83">
        <f>RES_hhdet_in!I122-RES_hhdet_in_new!I122</f>
        <v>0</v>
      </c>
      <c r="J122" s="83">
        <f>RES_hhdet_in!J122-RES_hhdet_in_new!J122</f>
        <v>0</v>
      </c>
      <c r="K122" s="83">
        <f>RES_hhdet_in!K122-RES_hhdet_in_new!K122</f>
        <v>0</v>
      </c>
      <c r="L122" s="83">
        <f>RES_hhdet_in!L122-RES_hhdet_in_new!L122</f>
        <v>0</v>
      </c>
      <c r="M122" s="83">
        <f>RES_hhdet_in!M122-RES_hhdet_in_new!M122</f>
        <v>0</v>
      </c>
      <c r="N122" s="83">
        <f>RES_hhdet_in!N122-RES_hhdet_in_new!N122</f>
        <v>0</v>
      </c>
      <c r="O122" s="83">
        <f>RES_hhdet_in!O122-RES_hhdet_in_new!O122</f>
        <v>0</v>
      </c>
      <c r="P122" s="83">
        <f>RES_hhdet_in!P122-RES_hhdet_in_new!P122</f>
        <v>0</v>
      </c>
      <c r="Q122" s="83">
        <f>RES_hhdet_in!Q122-RES_hhdet_in_new!Q122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/>
      <c r="C126" s="67">
        <f>RES_hhdet_in!C126-RES_hhdet_in_new!C126</f>
        <v>13343.594806804174</v>
      </c>
      <c r="D126" s="67">
        <f>RES_hhdet_in!D126-RES_hhdet_in_new!D126</f>
        <v>11767.018007114508</v>
      </c>
      <c r="E126" s="67">
        <f>RES_hhdet_in!E126-RES_hhdet_in_new!E126</f>
        <v>12748.533309173163</v>
      </c>
      <c r="F126" s="67">
        <f>RES_hhdet_in!F126-RES_hhdet_in_new!F126</f>
        <v>8614.6084138220904</v>
      </c>
      <c r="G126" s="67">
        <f>RES_hhdet_in!G126-RES_hhdet_in_new!G126</f>
        <v>14004.875226986342</v>
      </c>
      <c r="H126" s="67">
        <f>RES_hhdet_in!H126-RES_hhdet_in_new!H126</f>
        <v>4035.5856758669515</v>
      </c>
      <c r="I126" s="67">
        <f>RES_hhdet_in!I126-RES_hhdet_in_new!I126</f>
        <v>7735.5002794524435</v>
      </c>
      <c r="J126" s="67">
        <f>RES_hhdet_in!J126-RES_hhdet_in_new!J126</f>
        <v>15474.091392371376</v>
      </c>
      <c r="K126" s="67">
        <f>RES_hhdet_in!K126-RES_hhdet_in_new!K126</f>
        <v>1467.3197209773232</v>
      </c>
      <c r="L126" s="67">
        <f>RES_hhdet_in!L126-RES_hhdet_in_new!L126</f>
        <v>50360.587560617336</v>
      </c>
      <c r="M126" s="67">
        <f>RES_hhdet_in!M126-RES_hhdet_in_new!M126</f>
        <v>15236.793944366957</v>
      </c>
      <c r="N126" s="67">
        <f>RES_hhdet_in!N126-RES_hhdet_in_new!N126</f>
        <v>14301.559431845526</v>
      </c>
      <c r="O126" s="67">
        <f>RES_hhdet_in!O126-RES_hhdet_in_new!O126</f>
        <v>12438.381806171466</v>
      </c>
      <c r="P126" s="67">
        <f>RES_hhdet_in!P126-RES_hhdet_in_new!P126</f>
        <v>18180.871579480365</v>
      </c>
      <c r="Q126" s="67">
        <f>RES_hhdet_in!Q126-RES_hhdet_in_new!Q126</f>
        <v>22318.70721735993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/>
      <c r="C129" s="67">
        <f>RES_hhdet_in!C129-RES_hhdet_in_new!C129</f>
        <v>1</v>
      </c>
      <c r="D129" s="67">
        <f>RES_hhdet_in!D129-RES_hhdet_in_new!D129</f>
        <v>1</v>
      </c>
      <c r="E129" s="67">
        <f>RES_hhdet_in!E129-RES_hhdet_in_new!E129</f>
        <v>1</v>
      </c>
      <c r="F129" s="67">
        <f>RES_hhdet_in!F129-RES_hhdet_in_new!F129</f>
        <v>2</v>
      </c>
      <c r="G129" s="67">
        <f>RES_hhdet_in!G129-RES_hhdet_in_new!G129</f>
        <v>4</v>
      </c>
      <c r="H129" s="67">
        <f>RES_hhdet_in!H129-RES_hhdet_in_new!H129</f>
        <v>14</v>
      </c>
      <c r="I129" s="67">
        <f>RES_hhdet_in!I129-RES_hhdet_in_new!I129</f>
        <v>29</v>
      </c>
      <c r="J129" s="67">
        <f>RES_hhdet_in!J129-RES_hhdet_in_new!J129</f>
        <v>35</v>
      </c>
      <c r="K129" s="67">
        <f>RES_hhdet_in!K129-RES_hhdet_in_new!K129</f>
        <v>36</v>
      </c>
      <c r="L129" s="67">
        <f>RES_hhdet_in!L129-RES_hhdet_in_new!L129</f>
        <v>94</v>
      </c>
      <c r="M129" s="67">
        <f>RES_hhdet_in!M129-RES_hhdet_in_new!M129</f>
        <v>128</v>
      </c>
      <c r="N129" s="67">
        <f>RES_hhdet_in!N129-RES_hhdet_in_new!N129</f>
        <v>182</v>
      </c>
      <c r="O129" s="67">
        <f>RES_hhdet_in!O129-RES_hhdet_in_new!O129</f>
        <v>256</v>
      </c>
      <c r="P129" s="67">
        <f>RES_hhdet_in!P129-RES_hhdet_in_new!P129</f>
        <v>161</v>
      </c>
      <c r="Q129" s="67">
        <f>RES_hhdet_in!Q129-RES_hhdet_in_new!Q129</f>
        <v>443.99999999999994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/>
      <c r="C131" s="67">
        <f>RES_hhdet_in!C131-RES_hhdet_in_new!C131</f>
        <v>12253.715494447402</v>
      </c>
      <c r="D131" s="67">
        <f>RES_hhdet_in!D131-RES_hhdet_in_new!D131</f>
        <v>10992.452013961913</v>
      </c>
      <c r="E131" s="67">
        <f>RES_hhdet_in!E131-RES_hhdet_in_new!E131</f>
        <v>11915.397935766316</v>
      </c>
      <c r="F131" s="67">
        <f>RES_hhdet_in!F131-RES_hhdet_in_new!F131</f>
        <v>7901.6139088305436</v>
      </c>
      <c r="G131" s="67">
        <f>RES_hhdet_in!G131-RES_hhdet_in_new!G131</f>
        <v>12915.590639613776</v>
      </c>
      <c r="H131" s="67">
        <f>RES_hhdet_in!H131-RES_hhdet_in_new!H131</f>
        <v>6354.2731758669297</v>
      </c>
      <c r="I131" s="67">
        <f>RES_hhdet_in!I131-RES_hhdet_in_new!I131</f>
        <v>8135.1877794524253</v>
      </c>
      <c r="J131" s="67">
        <f>RES_hhdet_in!J131-RES_hhdet_in_new!J131</f>
        <v>14975.955654502577</v>
      </c>
      <c r="K131" s="67">
        <f>RES_hhdet_in!K131-RES_hhdet_in_new!K131</f>
        <v>17639.882220977321</v>
      </c>
      <c r="L131" s="67">
        <f>RES_hhdet_in!L131-RES_hhdet_in_new!L131</f>
        <v>49999.939474849685</v>
      </c>
      <c r="M131" s="67">
        <f>RES_hhdet_in!M131-RES_hhdet_in_new!M131</f>
        <v>15103.711004755933</v>
      </c>
      <c r="N131" s="67">
        <f>RES_hhdet_in!N131-RES_hhdet_in_new!N131</f>
        <v>16051.290457224204</v>
      </c>
      <c r="O131" s="67">
        <f>RES_hhdet_in!O131-RES_hhdet_in_new!O131</f>
        <v>12201.432438689058</v>
      </c>
      <c r="P131" s="67">
        <f>RES_hhdet_in!P131-RES_hhdet_in_new!P131</f>
        <v>17683.268267320378</v>
      </c>
      <c r="Q131" s="67">
        <f>RES_hhdet_in!Q131-RES_hhdet_in_new!Q131</f>
        <v>22332.100870060331</v>
      </c>
    </row>
    <row r="132" spans="1:17" ht="12" customHeight="1" x14ac:dyDescent="0.25">
      <c r="A132" s="23" t="s">
        <v>147</v>
      </c>
      <c r="B132" s="67"/>
      <c r="C132" s="67">
        <f>RES_hhdet_in!C132-RES_hhdet_in_new!C132</f>
        <v>0</v>
      </c>
      <c r="D132" s="67">
        <f>RES_hhdet_in!D132-RES_hhdet_in_new!D132</f>
        <v>0</v>
      </c>
      <c r="E132" s="67">
        <f>RES_hhdet_in!E132-RES_hhdet_in_new!E132</f>
        <v>0</v>
      </c>
      <c r="F132" s="67">
        <f>RES_hhdet_in!F132-RES_hhdet_in_new!F132</f>
        <v>0</v>
      </c>
      <c r="G132" s="67">
        <f>RES_hhdet_in!G132-RES_hhdet_in_new!G132</f>
        <v>0</v>
      </c>
      <c r="H132" s="67">
        <f>RES_hhdet_in!H132-RES_hhdet_in_new!H132</f>
        <v>0</v>
      </c>
      <c r="I132" s="67">
        <f>RES_hhdet_in!I132-RES_hhdet_in_new!I132</f>
        <v>0</v>
      </c>
      <c r="J132" s="67">
        <f>RES_hhdet_in!J132-RES_hhdet_in_new!J132</f>
        <v>0</v>
      </c>
      <c r="K132" s="67">
        <f>RES_hhdet_in!K132-RES_hhdet_in_new!K132</f>
        <v>0</v>
      </c>
      <c r="L132" s="67">
        <f>RES_hhdet_in!L132-RES_hhdet_in_new!L132</f>
        <v>0</v>
      </c>
      <c r="M132" s="67">
        <f>RES_hhdet_in!M132-RES_hhdet_in_new!M132</f>
        <v>0</v>
      </c>
      <c r="N132" s="67">
        <f>RES_hhdet_in!N132-RES_hhdet_in_new!N132</f>
        <v>0</v>
      </c>
      <c r="O132" s="67">
        <f>RES_hhdet_in!O132-RES_hhdet_in_new!O132</f>
        <v>0</v>
      </c>
      <c r="P132" s="67">
        <f>RES_hhdet_in!P132-RES_hhdet_in_new!P132</f>
        <v>0</v>
      </c>
      <c r="Q132" s="67">
        <f>RES_hhdet_in!Q132-RES_hhdet_in_new!Q132</f>
        <v>0</v>
      </c>
    </row>
    <row r="133" spans="1:17" ht="12" hidden="1" customHeight="1" x14ac:dyDescent="0.25">
      <c r="A133" s="148" t="s">
        <v>61</v>
      </c>
      <c r="B133" s="67"/>
      <c r="C133" s="67">
        <f>RES_hhdet_in!C133-RES_hhdet_in_new!C133</f>
        <v>0</v>
      </c>
      <c r="D133" s="67">
        <f>RES_hhdet_in!D133-RES_hhdet_in_new!D133</f>
        <v>0</v>
      </c>
      <c r="E133" s="67">
        <f>RES_hhdet_in!E133-RES_hhdet_in_new!E133</f>
        <v>0</v>
      </c>
      <c r="F133" s="67">
        <f>RES_hhdet_in!F133-RES_hhdet_in_new!F133</f>
        <v>0</v>
      </c>
      <c r="G133" s="67">
        <f>RES_hhdet_in!G133-RES_hhdet_in_new!G133</f>
        <v>0</v>
      </c>
      <c r="H133" s="67">
        <f>RES_hhdet_in!H133-RES_hhdet_in_new!H133</f>
        <v>0</v>
      </c>
      <c r="I133" s="67">
        <f>RES_hhdet_in!I133-RES_hhdet_in_new!I133</f>
        <v>0</v>
      </c>
      <c r="J133" s="67">
        <f>RES_hhdet_in!J133-RES_hhdet_in_new!J133</f>
        <v>0</v>
      </c>
      <c r="K133" s="67">
        <f>RES_hhdet_in!K133-RES_hhdet_in_new!K133</f>
        <v>0</v>
      </c>
      <c r="L133" s="67">
        <f>RES_hhdet_in!L133-RES_hhdet_in_new!L133</f>
        <v>0</v>
      </c>
      <c r="M133" s="67">
        <f>RES_hhdet_in!M133-RES_hhdet_in_new!M133</f>
        <v>0</v>
      </c>
      <c r="N133" s="67">
        <f>RES_hhdet_in!N133-RES_hhdet_in_new!N133</f>
        <v>0</v>
      </c>
      <c r="O133" s="67">
        <f>RES_hhdet_in!O133-RES_hhdet_in_new!O133</f>
        <v>0</v>
      </c>
      <c r="P133" s="67">
        <f>RES_hhdet_in!P133-RES_hhdet_in_new!P133</f>
        <v>0</v>
      </c>
      <c r="Q133" s="67">
        <f>RES_hhdet_in!Q133-RES_hhdet_in_new!Q133</f>
        <v>0</v>
      </c>
    </row>
    <row r="134" spans="1:17" ht="12" hidden="1" customHeight="1" x14ac:dyDescent="0.25">
      <c r="A134" s="148" t="s">
        <v>59</v>
      </c>
      <c r="B134" s="67"/>
      <c r="C134" s="67">
        <f>RES_hhdet_in!C134-RES_hhdet_in_new!C134</f>
        <v>0</v>
      </c>
      <c r="D134" s="67">
        <f>RES_hhdet_in!D134-RES_hhdet_in_new!D134</f>
        <v>0</v>
      </c>
      <c r="E134" s="67">
        <f>RES_hhdet_in!E134-RES_hhdet_in_new!E134</f>
        <v>0</v>
      </c>
      <c r="F134" s="67">
        <f>RES_hhdet_in!F134-RES_hhdet_in_new!F134</f>
        <v>0</v>
      </c>
      <c r="G134" s="67">
        <f>RES_hhdet_in!G134-RES_hhdet_in_new!G134</f>
        <v>0</v>
      </c>
      <c r="H134" s="67">
        <f>RES_hhdet_in!H134-RES_hhdet_in_new!H134</f>
        <v>0</v>
      </c>
      <c r="I134" s="67">
        <f>RES_hhdet_in!I134-RES_hhdet_in_new!I134</f>
        <v>0</v>
      </c>
      <c r="J134" s="67">
        <f>RES_hhdet_in!J134-RES_hhdet_in_new!J134</f>
        <v>0</v>
      </c>
      <c r="K134" s="67">
        <f>RES_hhdet_in!K134-RES_hhdet_in_new!K134</f>
        <v>0</v>
      </c>
      <c r="L134" s="67">
        <f>RES_hhdet_in!L134-RES_hhdet_in_new!L134</f>
        <v>0</v>
      </c>
      <c r="M134" s="67">
        <f>RES_hhdet_in!M134-RES_hhdet_in_new!M134</f>
        <v>0</v>
      </c>
      <c r="N134" s="67">
        <f>RES_hhdet_in!N134-RES_hhdet_in_new!N134</f>
        <v>0</v>
      </c>
      <c r="O134" s="67">
        <f>RES_hhdet_in!O134-RES_hhdet_in_new!O134</f>
        <v>0</v>
      </c>
      <c r="P134" s="67">
        <f>RES_hhdet_in!P134-RES_hhdet_in_new!P134</f>
        <v>0</v>
      </c>
      <c r="Q134" s="67">
        <f>RES_hhdet_in!Q134-RES_hhdet_in_new!Q134</f>
        <v>0</v>
      </c>
    </row>
    <row r="135" spans="1:17" ht="12" customHeight="1" x14ac:dyDescent="0.25">
      <c r="A135" s="23" t="s">
        <v>142</v>
      </c>
      <c r="B135" s="67"/>
      <c r="C135" s="67">
        <f>RES_hhdet_in!C135-RES_hhdet_in_new!C135</f>
        <v>1807.5575598330011</v>
      </c>
      <c r="D135" s="67">
        <f>RES_hhdet_in!D135-RES_hhdet_in_new!D135</f>
        <v>774.56599315259393</v>
      </c>
      <c r="E135" s="67">
        <f>RES_hhdet_in!E135-RES_hhdet_in_new!E135</f>
        <v>2213.9278252378945</v>
      </c>
      <c r="F135" s="67">
        <f>RES_hhdet_in!F135-RES_hhdet_in_new!F135</f>
        <v>7821.9464355747668</v>
      </c>
      <c r="G135" s="67">
        <f>RES_hhdet_in!G135-RES_hhdet_in_new!G135</f>
        <v>1089.2845873725644</v>
      </c>
      <c r="H135" s="67">
        <f>RES_hhdet_in!H135-RES_hhdet_in_new!H135</f>
        <v>181.4003902899772</v>
      </c>
      <c r="I135" s="67">
        <f>RES_hhdet_in!I135-RES_hhdet_in_new!I135</f>
        <v>101.98335763397608</v>
      </c>
      <c r="J135" s="67">
        <f>RES_hhdet_in!J135-RES_hhdet_in_new!J135</f>
        <v>7340.2829536756799</v>
      </c>
      <c r="K135" s="67">
        <f>RES_hhdet_in!K135-RES_hhdet_in_new!K135</f>
        <v>0</v>
      </c>
      <c r="L135" s="67">
        <f>RES_hhdet_in!L135-RES_hhdet_in_new!L135</f>
        <v>1605.0000000000139</v>
      </c>
      <c r="M135" s="67">
        <f>RES_hhdet_in!M135-RES_hhdet_in_new!M135</f>
        <v>1293.3519142323678</v>
      </c>
      <c r="N135" s="67">
        <f>RES_hhdet_in!N135-RES_hhdet_in_new!N135</f>
        <v>0</v>
      </c>
      <c r="O135" s="67">
        <f>RES_hhdet_in!O135-RES_hhdet_in_new!O135</f>
        <v>1788.6346891193134</v>
      </c>
      <c r="P135" s="67">
        <f>RES_hhdet_in!P135-RES_hhdet_in_new!P135</f>
        <v>1951.9181770858531</v>
      </c>
      <c r="Q135" s="67">
        <f>RES_hhdet_in!Q135-RES_hhdet_in_new!Q135</f>
        <v>0</v>
      </c>
    </row>
    <row r="136" spans="1:17" ht="12" customHeight="1" x14ac:dyDescent="0.25">
      <c r="A136" s="23" t="s">
        <v>141</v>
      </c>
      <c r="B136" s="67"/>
      <c r="C136" s="67">
        <f>RES_hhdet_in!C136-RES_hhdet_in_new!C136</f>
        <v>0</v>
      </c>
      <c r="D136" s="67">
        <f>RES_hhdet_in!D136-RES_hhdet_in_new!D136</f>
        <v>0</v>
      </c>
      <c r="E136" s="67">
        <f>RES_hhdet_in!E136-RES_hhdet_in_new!E136</f>
        <v>0</v>
      </c>
      <c r="F136" s="67">
        <f>RES_hhdet_in!F136-RES_hhdet_in_new!F136</f>
        <v>0</v>
      </c>
      <c r="G136" s="67">
        <f>RES_hhdet_in!G136-RES_hhdet_in_new!G136</f>
        <v>0</v>
      </c>
      <c r="H136" s="67">
        <f>RES_hhdet_in!H136-RES_hhdet_in_new!H136</f>
        <v>0</v>
      </c>
      <c r="I136" s="67">
        <f>RES_hhdet_in!I136-RES_hhdet_in_new!I136</f>
        <v>0</v>
      </c>
      <c r="J136" s="67">
        <f>RES_hhdet_in!J136-RES_hhdet_in_new!J136</f>
        <v>0</v>
      </c>
      <c r="K136" s="67">
        <f>RES_hhdet_in!K136-RES_hhdet_in_new!K136</f>
        <v>0</v>
      </c>
      <c r="L136" s="67">
        <f>RES_hhdet_in!L136-RES_hhdet_in_new!L136</f>
        <v>0</v>
      </c>
      <c r="M136" s="67">
        <f>RES_hhdet_in!M136-RES_hhdet_in_new!M136</f>
        <v>0</v>
      </c>
      <c r="N136" s="67">
        <f>RES_hhdet_in!N136-RES_hhdet_in_new!N136</f>
        <v>0</v>
      </c>
      <c r="O136" s="67">
        <f>RES_hhdet_in!O136-RES_hhdet_in_new!O136</f>
        <v>0</v>
      </c>
      <c r="P136" s="67">
        <f>RES_hhdet_in!P136-RES_hhdet_in_new!P136</f>
        <v>0</v>
      </c>
      <c r="Q136" s="67">
        <f>RES_hhdet_in!Q136-RES_hhdet_in_new!Q136</f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/>
      <c r="C140" s="67">
        <f>RES_hhdet_in!C140-RES_hhdet_in_new!C140</f>
        <v>4370.9786887377586</v>
      </c>
      <c r="D140" s="67">
        <f>RES_hhdet_in!D140-RES_hhdet_in_new!D140</f>
        <v>3622.3493000312847</v>
      </c>
      <c r="E140" s="67">
        <f>RES_hhdet_in!E140-RES_hhdet_in_new!E140</f>
        <v>11810.607279551154</v>
      </c>
      <c r="F140" s="67">
        <f>RES_hhdet_in!F140-RES_hhdet_in_new!F140</f>
        <v>19758.586394220551</v>
      </c>
      <c r="G140" s="67">
        <f>RES_hhdet_in!G140-RES_hhdet_in_new!G140</f>
        <v>30535.000000000004</v>
      </c>
      <c r="H140" s="67">
        <f>RES_hhdet_in!H140-RES_hhdet_in_new!H140</f>
        <v>13141.238803420336</v>
      </c>
      <c r="I140" s="67">
        <f>RES_hhdet_in!I140-RES_hhdet_in_new!I140</f>
        <v>2711.5569168115385</v>
      </c>
      <c r="J140" s="67">
        <f>RES_hhdet_in!J140-RES_hhdet_in_new!J140</f>
        <v>11107.000000000015</v>
      </c>
      <c r="K140" s="67">
        <f>RES_hhdet_in!K140-RES_hhdet_in_new!K140</f>
        <v>402.10018849294318</v>
      </c>
      <c r="L140" s="67">
        <f>RES_hhdet_in!L140-RES_hhdet_in_new!L140</f>
        <v>23482.349300031306</v>
      </c>
      <c r="M140" s="67">
        <f>RES_hhdet_in!M140-RES_hhdet_in_new!M140</f>
        <v>45708.642720448828</v>
      </c>
      <c r="N140" s="67">
        <f>RES_hhdet_in!N140-RES_hhdet_in_new!N140</f>
        <v>10657.663605779448</v>
      </c>
      <c r="O140" s="67">
        <f>RES_hhdet_in!O140-RES_hhdet_in_new!O140</f>
        <v>25335.655739139955</v>
      </c>
      <c r="P140" s="67">
        <f>RES_hhdet_in!P140-RES_hhdet_in_new!P140</f>
        <v>23705.01119657965</v>
      </c>
      <c r="Q140" s="67">
        <f>RES_hhdet_in!Q140-RES_hhdet_in_new!Q140</f>
        <v>1694.2392919654076</v>
      </c>
    </row>
    <row r="141" spans="1:17" ht="12" customHeight="1" x14ac:dyDescent="0.25">
      <c r="A141" s="29" t="s">
        <v>140</v>
      </c>
      <c r="B141" s="83"/>
      <c r="C141" s="83">
        <f>RES_hhdet_in!C141-RES_hhdet_in_new!C141</f>
        <v>29928.53230680414</v>
      </c>
      <c r="D141" s="83">
        <f>RES_hhdet_in!D141-RES_hhdet_in_new!D141</f>
        <v>23172.955507114541</v>
      </c>
      <c r="E141" s="83">
        <f>RES_hhdet_in!E141-RES_hhdet_in_new!E141</f>
        <v>15029.470809173155</v>
      </c>
      <c r="F141" s="83">
        <f>RES_hhdet_in!F141-RES_hhdet_in_new!F141</f>
        <v>5697.9448080426409</v>
      </c>
      <c r="G141" s="83">
        <f>RES_hhdet_in!G141-RES_hhdet_in_new!G141</f>
        <v>8326.193461787976</v>
      </c>
      <c r="H141" s="83">
        <f>RES_hhdet_in!H141-RES_hhdet_in_new!H141</f>
        <v>9310.3468724466147</v>
      </c>
      <c r="I141" s="83">
        <f>RES_hhdet_in!I141-RES_hhdet_in_new!I141</f>
        <v>32770.43777945247</v>
      </c>
      <c r="J141" s="83">
        <f>RES_hhdet_in!J141-RES_hhdet_in_new!J141</f>
        <v>17651.02889237136</v>
      </c>
      <c r="K141" s="83">
        <f>RES_hhdet_in!K141-RES_hhdet_in_new!K141</f>
        <v>42825.169909470264</v>
      </c>
      <c r="L141" s="83">
        <f>RES_hhdet_in!L141-RES_hhdet_in_new!L141</f>
        <v>59117.238260586033</v>
      </c>
      <c r="M141" s="83">
        <f>RES_hhdet_in!M141-RES_hhdet_in_new!M141</f>
        <v>8056.9429385626172</v>
      </c>
      <c r="N141" s="83">
        <f>RES_hhdet_in!N141-RES_hhdet_in_new!N141</f>
        <v>31351.89582606608</v>
      </c>
      <c r="O141" s="83">
        <f>RES_hhdet_in!O141-RES_hhdet_in_new!O141</f>
        <v>34892.700040973112</v>
      </c>
      <c r="P141" s="83">
        <f>RES_hhdet_in!P141-RES_hhdet_in_new!P141</f>
        <v>15911.860382900706</v>
      </c>
      <c r="Q141" s="83">
        <f>RES_hhdet_in!Q141-RES_hhdet_in_new!Q141</f>
        <v>54551.150300548354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/>
      <c r="C145" s="67">
        <f>RES_hhdet_in!C145-RES_hhdet_in_new!C145</f>
        <v>0</v>
      </c>
      <c r="D145" s="67">
        <f>RES_hhdet_in!D145-RES_hhdet_in_new!D145</f>
        <v>0</v>
      </c>
      <c r="E145" s="67">
        <f>RES_hhdet_in!E145-RES_hhdet_in_new!E145</f>
        <v>0</v>
      </c>
      <c r="F145" s="67">
        <f>RES_hhdet_in!F145-RES_hhdet_in_new!F145</f>
        <v>0</v>
      </c>
      <c r="G145" s="67">
        <f>RES_hhdet_in!G145-RES_hhdet_in_new!G145</f>
        <v>0</v>
      </c>
      <c r="H145" s="67">
        <f>RES_hhdet_in!H145-RES_hhdet_in_new!H145</f>
        <v>0</v>
      </c>
      <c r="I145" s="67">
        <f>RES_hhdet_in!I145-RES_hhdet_in_new!I145</f>
        <v>0</v>
      </c>
      <c r="J145" s="67">
        <f>RES_hhdet_in!J145-RES_hhdet_in_new!J145</f>
        <v>0</v>
      </c>
      <c r="K145" s="67">
        <f>RES_hhdet_in!K145-RES_hhdet_in_new!K145</f>
        <v>0</v>
      </c>
      <c r="L145" s="67">
        <f>RES_hhdet_in!L145-RES_hhdet_in_new!L145</f>
        <v>0</v>
      </c>
      <c r="M145" s="67">
        <f>RES_hhdet_in!M145-RES_hhdet_in_new!M145</f>
        <v>0</v>
      </c>
      <c r="N145" s="67">
        <f>RES_hhdet_in!N145-RES_hhdet_in_new!N145</f>
        <v>0</v>
      </c>
      <c r="O145" s="67">
        <f>RES_hhdet_in!O145-RES_hhdet_in_new!O145</f>
        <v>0</v>
      </c>
      <c r="P145" s="67">
        <f>RES_hhdet_in!P145-RES_hhdet_in_new!P145</f>
        <v>0</v>
      </c>
      <c r="Q145" s="67">
        <f>RES_hhdet_in!Q145-RES_hhdet_in_new!Q145</f>
        <v>0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/>
      <c r="C147" s="67">
        <f>RES_hhdet_in!C147-RES_hhdet_in_new!C147</f>
        <v>0</v>
      </c>
      <c r="D147" s="67">
        <f>RES_hhdet_in!D147-RES_hhdet_in_new!D147</f>
        <v>0</v>
      </c>
      <c r="E147" s="67">
        <f>RES_hhdet_in!E147-RES_hhdet_in_new!E147</f>
        <v>0</v>
      </c>
      <c r="F147" s="67">
        <f>RES_hhdet_in!F147-RES_hhdet_in_new!F147</f>
        <v>0</v>
      </c>
      <c r="G147" s="67">
        <f>RES_hhdet_in!G147-RES_hhdet_in_new!G147</f>
        <v>0</v>
      </c>
      <c r="H147" s="67">
        <f>RES_hhdet_in!H147-RES_hhdet_in_new!H147</f>
        <v>0</v>
      </c>
      <c r="I147" s="67">
        <f>RES_hhdet_in!I147-RES_hhdet_in_new!I147</f>
        <v>0</v>
      </c>
      <c r="J147" s="67">
        <f>RES_hhdet_in!J147-RES_hhdet_in_new!J147</f>
        <v>0</v>
      </c>
      <c r="K147" s="67">
        <f>RES_hhdet_in!K147-RES_hhdet_in_new!K147</f>
        <v>0</v>
      </c>
      <c r="L147" s="67">
        <f>RES_hhdet_in!L147-RES_hhdet_in_new!L147</f>
        <v>0</v>
      </c>
      <c r="M147" s="67">
        <f>RES_hhdet_in!M147-RES_hhdet_in_new!M147</f>
        <v>0</v>
      </c>
      <c r="N147" s="67">
        <f>RES_hhdet_in!N147-RES_hhdet_in_new!N147</f>
        <v>0</v>
      </c>
      <c r="O147" s="67">
        <f>RES_hhdet_in!O147-RES_hhdet_in_new!O147</f>
        <v>0</v>
      </c>
      <c r="P147" s="67">
        <f>RES_hhdet_in!P147-RES_hhdet_in_new!P147</f>
        <v>0</v>
      </c>
      <c r="Q147" s="67">
        <f>RES_hhdet_in!Q147-RES_hhdet_in_new!Q147</f>
        <v>0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/>
      <c r="C149" s="67">
        <f>RES_hhdet_in!C149-RES_hhdet_in_new!C149</f>
        <v>0</v>
      </c>
      <c r="D149" s="67">
        <f>RES_hhdet_in!D149-RES_hhdet_in_new!D149</f>
        <v>0</v>
      </c>
      <c r="E149" s="67">
        <f>RES_hhdet_in!E149-RES_hhdet_in_new!E149</f>
        <v>0</v>
      </c>
      <c r="F149" s="67">
        <f>RES_hhdet_in!F149-RES_hhdet_in_new!F149</f>
        <v>0</v>
      </c>
      <c r="G149" s="67">
        <f>RES_hhdet_in!G149-RES_hhdet_in_new!G149</f>
        <v>0</v>
      </c>
      <c r="H149" s="67">
        <f>RES_hhdet_in!H149-RES_hhdet_in_new!H149</f>
        <v>0</v>
      </c>
      <c r="I149" s="67">
        <f>RES_hhdet_in!I149-RES_hhdet_in_new!I149</f>
        <v>0</v>
      </c>
      <c r="J149" s="67">
        <f>RES_hhdet_in!J149-RES_hhdet_in_new!J149</f>
        <v>0</v>
      </c>
      <c r="K149" s="67">
        <f>RES_hhdet_in!K149-RES_hhdet_in_new!K149</f>
        <v>0</v>
      </c>
      <c r="L149" s="67">
        <f>RES_hhdet_in!L149-RES_hhdet_in_new!L149</f>
        <v>0</v>
      </c>
      <c r="M149" s="67">
        <f>RES_hhdet_in!M149-RES_hhdet_in_new!M149</f>
        <v>0</v>
      </c>
      <c r="N149" s="67">
        <f>RES_hhdet_in!N149-RES_hhdet_in_new!N149</f>
        <v>0</v>
      </c>
      <c r="O149" s="67">
        <f>RES_hhdet_in!O149-RES_hhdet_in_new!O149</f>
        <v>0</v>
      </c>
      <c r="P149" s="67">
        <f>RES_hhdet_in!P149-RES_hhdet_in_new!P149</f>
        <v>0</v>
      </c>
      <c r="Q149" s="67">
        <f>RES_hhdet_in!Q149-RES_hhdet_in_new!Q149</f>
        <v>0</v>
      </c>
    </row>
    <row r="150" spans="1:17" ht="12" customHeight="1" x14ac:dyDescent="0.25">
      <c r="A150" s="23" t="s">
        <v>143</v>
      </c>
      <c r="B150" s="67"/>
      <c r="C150" s="67">
        <f>RES_hhdet_in!C150-RES_hhdet_in_new!C150</f>
        <v>0</v>
      </c>
      <c r="D150" s="67">
        <f>RES_hhdet_in!D150-RES_hhdet_in_new!D150</f>
        <v>0</v>
      </c>
      <c r="E150" s="67">
        <f>RES_hhdet_in!E150-RES_hhdet_in_new!E150</f>
        <v>0</v>
      </c>
      <c r="F150" s="67">
        <f>RES_hhdet_in!F150-RES_hhdet_in_new!F150</f>
        <v>0</v>
      </c>
      <c r="G150" s="67">
        <f>RES_hhdet_in!G150-RES_hhdet_in_new!G150</f>
        <v>0</v>
      </c>
      <c r="H150" s="67">
        <f>RES_hhdet_in!H150-RES_hhdet_in_new!H150</f>
        <v>0</v>
      </c>
      <c r="I150" s="67">
        <f>RES_hhdet_in!I150-RES_hhdet_in_new!I150</f>
        <v>0</v>
      </c>
      <c r="J150" s="67">
        <f>RES_hhdet_in!J150-RES_hhdet_in_new!J150</f>
        <v>0</v>
      </c>
      <c r="K150" s="67">
        <f>RES_hhdet_in!K150-RES_hhdet_in_new!K150</f>
        <v>0</v>
      </c>
      <c r="L150" s="67">
        <f>RES_hhdet_in!L150-RES_hhdet_in_new!L150</f>
        <v>0</v>
      </c>
      <c r="M150" s="67">
        <f>RES_hhdet_in!M150-RES_hhdet_in_new!M150</f>
        <v>0</v>
      </c>
      <c r="N150" s="67">
        <f>RES_hhdet_in!N150-RES_hhdet_in_new!N150</f>
        <v>0</v>
      </c>
      <c r="O150" s="67">
        <f>RES_hhdet_in!O150-RES_hhdet_in_new!O150</f>
        <v>0</v>
      </c>
      <c r="P150" s="67">
        <f>RES_hhdet_in!P150-RES_hhdet_in_new!P150</f>
        <v>0</v>
      </c>
      <c r="Q150" s="67">
        <f>RES_hhdet_in!Q150-RES_hhdet_in_new!Q150</f>
        <v>0</v>
      </c>
    </row>
    <row r="151" spans="1:17" ht="12" hidden="1" customHeight="1" x14ac:dyDescent="0.25">
      <c r="A151" s="148" t="s">
        <v>57</v>
      </c>
      <c r="B151" s="67"/>
      <c r="C151" s="67">
        <f>RES_hhdet_in!C151-RES_hhdet_in_new!C151</f>
        <v>0</v>
      </c>
      <c r="D151" s="67">
        <f>RES_hhdet_in!D151-RES_hhdet_in_new!D151</f>
        <v>0</v>
      </c>
      <c r="E151" s="67">
        <f>RES_hhdet_in!E151-RES_hhdet_in_new!E151</f>
        <v>0</v>
      </c>
      <c r="F151" s="67">
        <f>RES_hhdet_in!F151-RES_hhdet_in_new!F151</f>
        <v>0</v>
      </c>
      <c r="G151" s="67">
        <f>RES_hhdet_in!G151-RES_hhdet_in_new!G151</f>
        <v>0</v>
      </c>
      <c r="H151" s="67">
        <f>RES_hhdet_in!H151-RES_hhdet_in_new!H151</f>
        <v>0</v>
      </c>
      <c r="I151" s="67">
        <f>RES_hhdet_in!I151-RES_hhdet_in_new!I151</f>
        <v>0</v>
      </c>
      <c r="J151" s="67">
        <f>RES_hhdet_in!J151-RES_hhdet_in_new!J151</f>
        <v>0</v>
      </c>
      <c r="K151" s="67">
        <f>RES_hhdet_in!K151-RES_hhdet_in_new!K151</f>
        <v>0</v>
      </c>
      <c r="L151" s="67">
        <f>RES_hhdet_in!L151-RES_hhdet_in_new!L151</f>
        <v>0</v>
      </c>
      <c r="M151" s="67">
        <f>RES_hhdet_in!M151-RES_hhdet_in_new!M151</f>
        <v>0</v>
      </c>
      <c r="N151" s="67">
        <f>RES_hhdet_in!N151-RES_hhdet_in_new!N151</f>
        <v>0</v>
      </c>
      <c r="O151" s="67">
        <f>RES_hhdet_in!O151-RES_hhdet_in_new!O151</f>
        <v>0</v>
      </c>
      <c r="P151" s="67">
        <f>RES_hhdet_in!P151-RES_hhdet_in_new!P151</f>
        <v>0</v>
      </c>
      <c r="Q151" s="67">
        <f>RES_hhdet_in!Q151-RES_hhdet_in_new!Q151</f>
        <v>0</v>
      </c>
    </row>
    <row r="152" spans="1:17" ht="12" hidden="1" customHeight="1" x14ac:dyDescent="0.25">
      <c r="A152" s="148" t="s">
        <v>59</v>
      </c>
      <c r="B152" s="67"/>
      <c r="C152" s="67">
        <f>RES_hhdet_in!C152-RES_hhdet_in_new!C152</f>
        <v>0</v>
      </c>
      <c r="D152" s="67">
        <f>RES_hhdet_in!D152-RES_hhdet_in_new!D152</f>
        <v>0</v>
      </c>
      <c r="E152" s="67">
        <f>RES_hhdet_in!E152-RES_hhdet_in_new!E152</f>
        <v>0</v>
      </c>
      <c r="F152" s="67">
        <f>RES_hhdet_in!F152-RES_hhdet_in_new!F152</f>
        <v>0</v>
      </c>
      <c r="G152" s="67">
        <f>RES_hhdet_in!G152-RES_hhdet_in_new!G152</f>
        <v>0</v>
      </c>
      <c r="H152" s="67">
        <f>RES_hhdet_in!H152-RES_hhdet_in_new!H152</f>
        <v>0</v>
      </c>
      <c r="I152" s="67">
        <f>RES_hhdet_in!I152-RES_hhdet_in_new!I152</f>
        <v>0</v>
      </c>
      <c r="J152" s="67">
        <f>RES_hhdet_in!J152-RES_hhdet_in_new!J152</f>
        <v>0</v>
      </c>
      <c r="K152" s="67">
        <f>RES_hhdet_in!K152-RES_hhdet_in_new!K152</f>
        <v>0</v>
      </c>
      <c r="L152" s="67">
        <f>RES_hhdet_in!L152-RES_hhdet_in_new!L152</f>
        <v>0</v>
      </c>
      <c r="M152" s="67">
        <f>RES_hhdet_in!M152-RES_hhdet_in_new!M152</f>
        <v>0</v>
      </c>
      <c r="N152" s="67">
        <f>RES_hhdet_in!N152-RES_hhdet_in_new!N152</f>
        <v>0</v>
      </c>
      <c r="O152" s="67">
        <f>RES_hhdet_in!O152-RES_hhdet_in_new!O152</f>
        <v>0</v>
      </c>
      <c r="P152" s="67">
        <f>RES_hhdet_in!P152-RES_hhdet_in_new!P152</f>
        <v>0</v>
      </c>
      <c r="Q152" s="67">
        <f>RES_hhdet_in!Q152-RES_hhdet_in_new!Q152</f>
        <v>0</v>
      </c>
    </row>
    <row r="153" spans="1:17" ht="12" customHeight="1" x14ac:dyDescent="0.25">
      <c r="A153" s="23" t="s">
        <v>142</v>
      </c>
      <c r="B153" s="67"/>
      <c r="C153" s="67">
        <f>RES_hhdet_in!C153-RES_hhdet_in_new!C153</f>
        <v>0</v>
      </c>
      <c r="D153" s="67">
        <f>RES_hhdet_in!D153-RES_hhdet_in_new!D153</f>
        <v>0</v>
      </c>
      <c r="E153" s="67">
        <f>RES_hhdet_in!E153-RES_hhdet_in_new!E153</f>
        <v>0</v>
      </c>
      <c r="F153" s="67">
        <f>RES_hhdet_in!F153-RES_hhdet_in_new!F153</f>
        <v>0</v>
      </c>
      <c r="G153" s="67">
        <f>RES_hhdet_in!G153-RES_hhdet_in_new!G153</f>
        <v>0</v>
      </c>
      <c r="H153" s="67">
        <f>RES_hhdet_in!H153-RES_hhdet_in_new!H153</f>
        <v>0</v>
      </c>
      <c r="I153" s="67">
        <f>RES_hhdet_in!I153-RES_hhdet_in_new!I153</f>
        <v>0</v>
      </c>
      <c r="J153" s="67">
        <f>RES_hhdet_in!J153-RES_hhdet_in_new!J153</f>
        <v>0</v>
      </c>
      <c r="K153" s="67">
        <f>RES_hhdet_in!K153-RES_hhdet_in_new!K153</f>
        <v>0</v>
      </c>
      <c r="L153" s="67">
        <f>RES_hhdet_in!L153-RES_hhdet_in_new!L153</f>
        <v>0</v>
      </c>
      <c r="M153" s="67">
        <f>RES_hhdet_in!M153-RES_hhdet_in_new!M153</f>
        <v>0</v>
      </c>
      <c r="N153" s="67">
        <f>RES_hhdet_in!N153-RES_hhdet_in_new!N153</f>
        <v>0</v>
      </c>
      <c r="O153" s="67">
        <f>RES_hhdet_in!O153-RES_hhdet_in_new!O153</f>
        <v>0</v>
      </c>
      <c r="P153" s="67">
        <f>RES_hhdet_in!P153-RES_hhdet_in_new!P153</f>
        <v>0</v>
      </c>
      <c r="Q153" s="67">
        <f>RES_hhdet_in!Q153-RES_hhdet_in_new!Q153</f>
        <v>0</v>
      </c>
    </row>
    <row r="154" spans="1:17" ht="12" customHeight="1" x14ac:dyDescent="0.25">
      <c r="A154" s="23" t="s">
        <v>141</v>
      </c>
      <c r="B154" s="67"/>
      <c r="C154" s="67">
        <f>RES_hhdet_in!C154-RES_hhdet_in_new!C154</f>
        <v>0</v>
      </c>
      <c r="D154" s="67">
        <f>RES_hhdet_in!D154-RES_hhdet_in_new!D154</f>
        <v>0</v>
      </c>
      <c r="E154" s="67">
        <f>RES_hhdet_in!E154-RES_hhdet_in_new!E154</f>
        <v>0</v>
      </c>
      <c r="F154" s="67">
        <f>RES_hhdet_in!F154-RES_hhdet_in_new!F154</f>
        <v>0</v>
      </c>
      <c r="G154" s="67">
        <f>RES_hhdet_in!G154-RES_hhdet_in_new!G154</f>
        <v>0</v>
      </c>
      <c r="H154" s="67">
        <f>RES_hhdet_in!H154-RES_hhdet_in_new!H154</f>
        <v>0</v>
      </c>
      <c r="I154" s="67">
        <f>RES_hhdet_in!I154-RES_hhdet_in_new!I154</f>
        <v>0</v>
      </c>
      <c r="J154" s="67">
        <f>RES_hhdet_in!J154-RES_hhdet_in_new!J154</f>
        <v>0</v>
      </c>
      <c r="K154" s="67">
        <f>RES_hhdet_in!K154-RES_hhdet_in_new!K154</f>
        <v>0</v>
      </c>
      <c r="L154" s="67">
        <f>RES_hhdet_in!L154-RES_hhdet_in_new!L154</f>
        <v>0</v>
      </c>
      <c r="M154" s="67">
        <f>RES_hhdet_in!M154-RES_hhdet_in_new!M154</f>
        <v>0</v>
      </c>
      <c r="N154" s="67">
        <f>RES_hhdet_in!N154-RES_hhdet_in_new!N154</f>
        <v>0</v>
      </c>
      <c r="O154" s="67">
        <f>RES_hhdet_in!O154-RES_hhdet_in_new!O154</f>
        <v>0</v>
      </c>
      <c r="P154" s="67">
        <f>RES_hhdet_in!P154-RES_hhdet_in_new!P154</f>
        <v>0</v>
      </c>
      <c r="Q154" s="67">
        <f>RES_hhdet_in!Q154-RES_hhdet_in_new!Q154</f>
        <v>0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/>
      <c r="C158" s="67">
        <f>RES_hhdet_in!C158-RES_hhdet_in_new!C158</f>
        <v>0</v>
      </c>
      <c r="D158" s="67">
        <f>RES_hhdet_in!D158-RES_hhdet_in_new!D158</f>
        <v>0</v>
      </c>
      <c r="E158" s="67">
        <f>RES_hhdet_in!E158-RES_hhdet_in_new!E158</f>
        <v>0</v>
      </c>
      <c r="F158" s="67">
        <f>RES_hhdet_in!F158-RES_hhdet_in_new!F158</f>
        <v>0</v>
      </c>
      <c r="G158" s="67">
        <f>RES_hhdet_in!G158-RES_hhdet_in_new!G158</f>
        <v>0</v>
      </c>
      <c r="H158" s="67">
        <f>RES_hhdet_in!H158-RES_hhdet_in_new!H158</f>
        <v>0</v>
      </c>
      <c r="I158" s="67">
        <f>RES_hhdet_in!I158-RES_hhdet_in_new!I158</f>
        <v>0</v>
      </c>
      <c r="J158" s="67">
        <f>RES_hhdet_in!J158-RES_hhdet_in_new!J158</f>
        <v>0</v>
      </c>
      <c r="K158" s="67">
        <f>RES_hhdet_in!K158-RES_hhdet_in_new!K158</f>
        <v>0</v>
      </c>
      <c r="L158" s="67">
        <f>RES_hhdet_in!L158-RES_hhdet_in_new!L158</f>
        <v>0</v>
      </c>
      <c r="M158" s="67">
        <f>RES_hhdet_in!M158-RES_hhdet_in_new!M158</f>
        <v>0</v>
      </c>
      <c r="N158" s="67">
        <f>RES_hhdet_in!N158-RES_hhdet_in_new!N158</f>
        <v>0</v>
      </c>
      <c r="O158" s="67">
        <f>RES_hhdet_in!O158-RES_hhdet_in_new!O158</f>
        <v>0</v>
      </c>
      <c r="P158" s="67">
        <f>RES_hhdet_in!P158-RES_hhdet_in_new!P158</f>
        <v>0</v>
      </c>
      <c r="Q158" s="67">
        <f>RES_hhdet_in!Q158-RES_hhdet_in_new!Q158</f>
        <v>0</v>
      </c>
    </row>
    <row r="159" spans="1:17" ht="12" customHeight="1" x14ac:dyDescent="0.25">
      <c r="A159" s="29" t="s">
        <v>140</v>
      </c>
      <c r="B159" s="83"/>
      <c r="C159" s="83">
        <f>RES_hhdet_in!C159-RES_hhdet_in_new!C159</f>
        <v>0</v>
      </c>
      <c r="D159" s="83">
        <f>RES_hhdet_in!D159-RES_hhdet_in_new!D159</f>
        <v>0</v>
      </c>
      <c r="E159" s="83">
        <f>RES_hhdet_in!E159-RES_hhdet_in_new!E159</f>
        <v>0</v>
      </c>
      <c r="F159" s="83">
        <f>RES_hhdet_in!F159-RES_hhdet_in_new!F159</f>
        <v>0</v>
      </c>
      <c r="G159" s="83">
        <f>RES_hhdet_in!G159-RES_hhdet_in_new!G159</f>
        <v>0</v>
      </c>
      <c r="H159" s="83">
        <f>RES_hhdet_in!H159-RES_hhdet_in_new!H159</f>
        <v>0</v>
      </c>
      <c r="I159" s="83">
        <f>RES_hhdet_in!I159-RES_hhdet_in_new!I159</f>
        <v>0</v>
      </c>
      <c r="J159" s="83">
        <f>RES_hhdet_in!J159-RES_hhdet_in_new!J159</f>
        <v>0</v>
      </c>
      <c r="K159" s="83">
        <f>RES_hhdet_in!K159-RES_hhdet_in_new!K159</f>
        <v>0</v>
      </c>
      <c r="L159" s="83">
        <f>RES_hhdet_in!L159-RES_hhdet_in_new!L159</f>
        <v>0</v>
      </c>
      <c r="M159" s="83">
        <f>RES_hhdet_in!M159-RES_hhdet_in_new!M159</f>
        <v>0</v>
      </c>
      <c r="N159" s="83">
        <f>RES_hhdet_in!N159-RES_hhdet_in_new!N159</f>
        <v>0</v>
      </c>
      <c r="O159" s="83">
        <f>RES_hhdet_in!O159-RES_hhdet_in_new!O159</f>
        <v>0</v>
      </c>
      <c r="P159" s="83">
        <f>RES_hhdet_in!P159-RES_hhdet_in_new!P159</f>
        <v>0</v>
      </c>
      <c r="Q159" s="83">
        <f>RES_hhdet_in!Q159-RES_hhdet_in_new!Q159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/>
      <c r="C163" s="67">
        <f>RES_hhdet_in!C163-RES_hhdet_in_new!C163</f>
        <v>26.349465636643114</v>
      </c>
      <c r="D163" s="67">
        <f>RES_hhdet_in!D163-RES_hhdet_in_new!D163</f>
        <v>42.446172690617843</v>
      </c>
      <c r="E163" s="67">
        <f>RES_hhdet_in!E163-RES_hhdet_in_new!E163</f>
        <v>114.8921306754529</v>
      </c>
      <c r="F163" s="67">
        <f>RES_hhdet_in!F163-RES_hhdet_in_new!F163</f>
        <v>194.92378246844015</v>
      </c>
      <c r="G163" s="67">
        <f>RES_hhdet_in!G163-RES_hhdet_in_new!G163</f>
        <v>33.265464414461661</v>
      </c>
      <c r="H163" s="67">
        <f>RES_hhdet_in!H163-RES_hhdet_in_new!H163</f>
        <v>656.11179565320538</v>
      </c>
      <c r="I163" s="67">
        <f>RES_hhdet_in!I163-RES_hhdet_in_new!I163</f>
        <v>1147.7457341021832</v>
      </c>
      <c r="J163" s="67">
        <f>RES_hhdet_in!J163-RES_hhdet_in_new!J163</f>
        <v>104.67812950155817</v>
      </c>
      <c r="K163" s="67">
        <f>RES_hhdet_in!K163-RES_hhdet_in_new!K163</f>
        <v>191.78316896246943</v>
      </c>
      <c r="L163" s="67">
        <f>RES_hhdet_in!L163-RES_hhdet_in_new!L163</f>
        <v>118.30566526199179</v>
      </c>
      <c r="M163" s="67">
        <f>RES_hhdet_in!M163-RES_hhdet_in_new!M163</f>
        <v>33.726788634262718</v>
      </c>
      <c r="N163" s="67">
        <f>RES_hhdet_in!N163-RES_hhdet_in_new!N163</f>
        <v>30.024134548193526</v>
      </c>
      <c r="O163" s="67">
        <f>RES_hhdet_in!O163-RES_hhdet_in_new!O163</f>
        <v>54.946778497988291</v>
      </c>
      <c r="P163" s="67">
        <f>RES_hhdet_in!P163-RES_hhdet_in_new!P163</f>
        <v>62.272687007248038</v>
      </c>
      <c r="Q163" s="67">
        <f>RES_hhdet_in!Q163-RES_hhdet_in_new!Q163</f>
        <v>134.85623696289986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/>
      <c r="C165" s="67">
        <f>RES_hhdet_in!C165-RES_hhdet_in_new!C165</f>
        <v>0</v>
      </c>
      <c r="D165" s="67">
        <f>RES_hhdet_in!D165-RES_hhdet_in_new!D165</f>
        <v>0</v>
      </c>
      <c r="E165" s="67">
        <f>RES_hhdet_in!E165-RES_hhdet_in_new!E165</f>
        <v>0</v>
      </c>
      <c r="F165" s="67">
        <f>RES_hhdet_in!F165-RES_hhdet_in_new!F165</f>
        <v>0</v>
      </c>
      <c r="G165" s="67">
        <f>RES_hhdet_in!G165-RES_hhdet_in_new!G165</f>
        <v>0</v>
      </c>
      <c r="H165" s="67">
        <f>RES_hhdet_in!H165-RES_hhdet_in_new!H165</f>
        <v>0</v>
      </c>
      <c r="I165" s="67">
        <f>RES_hhdet_in!I165-RES_hhdet_in_new!I165</f>
        <v>1</v>
      </c>
      <c r="J165" s="67">
        <f>RES_hhdet_in!J165-RES_hhdet_in_new!J165</f>
        <v>1</v>
      </c>
      <c r="K165" s="67">
        <f>RES_hhdet_in!K165-RES_hhdet_in_new!K165</f>
        <v>1</v>
      </c>
      <c r="L165" s="67">
        <f>RES_hhdet_in!L165-RES_hhdet_in_new!L165</f>
        <v>1</v>
      </c>
      <c r="M165" s="67">
        <f>RES_hhdet_in!M165-RES_hhdet_in_new!M165</f>
        <v>2</v>
      </c>
      <c r="N165" s="67">
        <f>RES_hhdet_in!N165-RES_hhdet_in_new!N165</f>
        <v>2</v>
      </c>
      <c r="O165" s="67">
        <f>RES_hhdet_in!O165-RES_hhdet_in_new!O165</f>
        <v>4</v>
      </c>
      <c r="P165" s="67">
        <f>RES_hhdet_in!P165-RES_hhdet_in_new!P165</f>
        <v>2</v>
      </c>
      <c r="Q165" s="67">
        <f>RES_hhdet_in!Q165-RES_hhdet_in_new!Q165</f>
        <v>6.9999999999999991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/>
      <c r="C167" s="67">
        <f>RES_hhdet_in!C167-RES_hhdet_in_new!C167</f>
        <v>15.636277086745107</v>
      </c>
      <c r="D167" s="67">
        <f>RES_hhdet_in!D167-RES_hhdet_in_new!D167</f>
        <v>23.103282904879304</v>
      </c>
      <c r="E167" s="67">
        <f>RES_hhdet_in!E167-RES_hhdet_in_new!E167</f>
        <v>46.366357376693998</v>
      </c>
      <c r="F167" s="67">
        <f>RES_hhdet_in!F167-RES_hhdet_in_new!F167</f>
        <v>46.086325707941235</v>
      </c>
      <c r="G167" s="67">
        <f>RES_hhdet_in!G167-RES_hhdet_in_new!G167</f>
        <v>14.787335940276954</v>
      </c>
      <c r="H167" s="67">
        <f>RES_hhdet_in!H167-RES_hhdet_in_new!H167</f>
        <v>31.738857578432402</v>
      </c>
      <c r="I167" s="67">
        <f>RES_hhdet_in!I167-RES_hhdet_in_new!I167</f>
        <v>14.907600862141605</v>
      </c>
      <c r="J167" s="67">
        <f>RES_hhdet_in!J167-RES_hhdet_in_new!J167</f>
        <v>10.999999999999998</v>
      </c>
      <c r="K167" s="67">
        <f>RES_hhdet_in!K167-RES_hhdet_in_new!K167</f>
        <v>14.000000000000002</v>
      </c>
      <c r="L167" s="67">
        <f>RES_hhdet_in!L167-RES_hhdet_in_new!L167</f>
        <v>11</v>
      </c>
      <c r="M167" s="67">
        <f>RES_hhdet_in!M167-RES_hhdet_in_new!M167</f>
        <v>0</v>
      </c>
      <c r="N167" s="67">
        <f>RES_hhdet_in!N167-RES_hhdet_in_new!N167</f>
        <v>0</v>
      </c>
      <c r="O167" s="67">
        <f>RES_hhdet_in!O167-RES_hhdet_in_new!O167</f>
        <v>0</v>
      </c>
      <c r="P167" s="67">
        <f>RES_hhdet_in!P167-RES_hhdet_in_new!P167</f>
        <v>0</v>
      </c>
      <c r="Q167" s="67">
        <f>RES_hhdet_in!Q167-RES_hhdet_in_new!Q167</f>
        <v>0</v>
      </c>
    </row>
    <row r="168" spans="1:17" ht="12" customHeight="1" x14ac:dyDescent="0.25">
      <c r="A168" s="23" t="s">
        <v>143</v>
      </c>
      <c r="B168" s="67"/>
      <c r="C168" s="67">
        <f>RES_hhdet_in!C168-RES_hhdet_in_new!C168</f>
        <v>0</v>
      </c>
      <c r="D168" s="67">
        <f>RES_hhdet_in!D168-RES_hhdet_in_new!D168</f>
        <v>0</v>
      </c>
      <c r="E168" s="67">
        <f>RES_hhdet_in!E168-RES_hhdet_in_new!E168</f>
        <v>0</v>
      </c>
      <c r="F168" s="67">
        <f>RES_hhdet_in!F168-RES_hhdet_in_new!F168</f>
        <v>0</v>
      </c>
      <c r="G168" s="67">
        <f>RES_hhdet_in!G168-RES_hhdet_in_new!G168</f>
        <v>0</v>
      </c>
      <c r="H168" s="67">
        <f>RES_hhdet_in!H168-RES_hhdet_in_new!H168</f>
        <v>0</v>
      </c>
      <c r="I168" s="67">
        <f>RES_hhdet_in!I168-RES_hhdet_in_new!I168</f>
        <v>0</v>
      </c>
      <c r="J168" s="67">
        <f>RES_hhdet_in!J168-RES_hhdet_in_new!J168</f>
        <v>0</v>
      </c>
      <c r="K168" s="67">
        <f>RES_hhdet_in!K168-RES_hhdet_in_new!K168</f>
        <v>0</v>
      </c>
      <c r="L168" s="67">
        <f>RES_hhdet_in!L168-RES_hhdet_in_new!L168</f>
        <v>0</v>
      </c>
      <c r="M168" s="67">
        <f>RES_hhdet_in!M168-RES_hhdet_in_new!M168</f>
        <v>0</v>
      </c>
      <c r="N168" s="67">
        <f>RES_hhdet_in!N168-RES_hhdet_in_new!N168</f>
        <v>0</v>
      </c>
      <c r="O168" s="67">
        <f>RES_hhdet_in!O168-RES_hhdet_in_new!O168</f>
        <v>0</v>
      </c>
      <c r="P168" s="67">
        <f>RES_hhdet_in!P168-RES_hhdet_in_new!P168</f>
        <v>0</v>
      </c>
      <c r="Q168" s="67">
        <f>RES_hhdet_in!Q168-RES_hhdet_in_new!Q168</f>
        <v>0</v>
      </c>
    </row>
    <row r="169" spans="1:17" ht="12" hidden="1" customHeight="1" x14ac:dyDescent="0.25">
      <c r="A169" s="148" t="s">
        <v>57</v>
      </c>
      <c r="B169" s="67"/>
      <c r="C169" s="67">
        <f>RES_hhdet_in!C169-RES_hhdet_in_new!C169</f>
        <v>0</v>
      </c>
      <c r="D169" s="67">
        <f>RES_hhdet_in!D169-RES_hhdet_in_new!D169</f>
        <v>0</v>
      </c>
      <c r="E169" s="67">
        <f>RES_hhdet_in!E169-RES_hhdet_in_new!E169</f>
        <v>0</v>
      </c>
      <c r="F169" s="67">
        <f>RES_hhdet_in!F169-RES_hhdet_in_new!F169</f>
        <v>0</v>
      </c>
      <c r="G169" s="67">
        <f>RES_hhdet_in!G169-RES_hhdet_in_new!G169</f>
        <v>0</v>
      </c>
      <c r="H169" s="67">
        <f>RES_hhdet_in!H169-RES_hhdet_in_new!H169</f>
        <v>0</v>
      </c>
      <c r="I169" s="67">
        <f>RES_hhdet_in!I169-RES_hhdet_in_new!I169</f>
        <v>0</v>
      </c>
      <c r="J169" s="67">
        <f>RES_hhdet_in!J169-RES_hhdet_in_new!J169</f>
        <v>0</v>
      </c>
      <c r="K169" s="67">
        <f>RES_hhdet_in!K169-RES_hhdet_in_new!K169</f>
        <v>0</v>
      </c>
      <c r="L169" s="67">
        <f>RES_hhdet_in!L169-RES_hhdet_in_new!L169</f>
        <v>0</v>
      </c>
      <c r="M169" s="67">
        <f>RES_hhdet_in!M169-RES_hhdet_in_new!M169</f>
        <v>0</v>
      </c>
      <c r="N169" s="67">
        <f>RES_hhdet_in!N169-RES_hhdet_in_new!N169</f>
        <v>0</v>
      </c>
      <c r="O169" s="67">
        <f>RES_hhdet_in!O169-RES_hhdet_in_new!O169</f>
        <v>0</v>
      </c>
      <c r="P169" s="67">
        <f>RES_hhdet_in!P169-RES_hhdet_in_new!P169</f>
        <v>0</v>
      </c>
      <c r="Q169" s="67">
        <f>RES_hhdet_in!Q169-RES_hhdet_in_new!Q169</f>
        <v>0</v>
      </c>
    </row>
    <row r="170" spans="1:17" ht="12" hidden="1" customHeight="1" x14ac:dyDescent="0.25">
      <c r="A170" s="148" t="s">
        <v>59</v>
      </c>
      <c r="B170" s="67"/>
      <c r="C170" s="67">
        <f>RES_hhdet_in!C170-RES_hhdet_in_new!C170</f>
        <v>0</v>
      </c>
      <c r="D170" s="67">
        <f>RES_hhdet_in!D170-RES_hhdet_in_new!D170</f>
        <v>0</v>
      </c>
      <c r="E170" s="67">
        <f>RES_hhdet_in!E170-RES_hhdet_in_new!E170</f>
        <v>0</v>
      </c>
      <c r="F170" s="67">
        <f>RES_hhdet_in!F170-RES_hhdet_in_new!F170</f>
        <v>0</v>
      </c>
      <c r="G170" s="67">
        <f>RES_hhdet_in!G170-RES_hhdet_in_new!G170</f>
        <v>0</v>
      </c>
      <c r="H170" s="67">
        <f>RES_hhdet_in!H170-RES_hhdet_in_new!H170</f>
        <v>0</v>
      </c>
      <c r="I170" s="67">
        <f>RES_hhdet_in!I170-RES_hhdet_in_new!I170</f>
        <v>0</v>
      </c>
      <c r="J170" s="67">
        <f>RES_hhdet_in!J170-RES_hhdet_in_new!J170</f>
        <v>0</v>
      </c>
      <c r="K170" s="67">
        <f>RES_hhdet_in!K170-RES_hhdet_in_new!K170</f>
        <v>0</v>
      </c>
      <c r="L170" s="67">
        <f>RES_hhdet_in!L170-RES_hhdet_in_new!L170</f>
        <v>0</v>
      </c>
      <c r="M170" s="67">
        <f>RES_hhdet_in!M170-RES_hhdet_in_new!M170</f>
        <v>0</v>
      </c>
      <c r="N170" s="67">
        <f>RES_hhdet_in!N170-RES_hhdet_in_new!N170</f>
        <v>0</v>
      </c>
      <c r="O170" s="67">
        <f>RES_hhdet_in!O170-RES_hhdet_in_new!O170</f>
        <v>0</v>
      </c>
      <c r="P170" s="67">
        <f>RES_hhdet_in!P170-RES_hhdet_in_new!P170</f>
        <v>0</v>
      </c>
      <c r="Q170" s="67">
        <f>RES_hhdet_in!Q170-RES_hhdet_in_new!Q170</f>
        <v>0</v>
      </c>
    </row>
    <row r="171" spans="1:17" ht="12" customHeight="1" x14ac:dyDescent="0.25">
      <c r="A171" s="23" t="s">
        <v>142</v>
      </c>
      <c r="B171" s="67"/>
      <c r="C171" s="67">
        <f>RES_hhdet_in!C171-RES_hhdet_in_new!C171</f>
        <v>13.724465636643117</v>
      </c>
      <c r="D171" s="67">
        <f>RES_hhdet_in!D171-RES_hhdet_in_new!D171</f>
        <v>37.821172690617814</v>
      </c>
      <c r="E171" s="67">
        <f>RES_hhdet_in!E171-RES_hhdet_in_new!E171</f>
        <v>109.26713067545293</v>
      </c>
      <c r="F171" s="67">
        <f>RES_hhdet_in!F171-RES_hhdet_in_new!F171</f>
        <v>190.29878246844015</v>
      </c>
      <c r="G171" s="67">
        <f>RES_hhdet_in!G171-RES_hhdet_in_new!G171</f>
        <v>27.640464414461654</v>
      </c>
      <c r="H171" s="67">
        <f>RES_hhdet_in!H171-RES_hhdet_in_new!H171</f>
        <v>655.4867956532056</v>
      </c>
      <c r="I171" s="67">
        <f>RES_hhdet_in!I171-RES_hhdet_in_new!I171</f>
        <v>1144.1207341021832</v>
      </c>
      <c r="J171" s="67">
        <f>RES_hhdet_in!J171-RES_hhdet_in_new!J171</f>
        <v>116.8713753747671</v>
      </c>
      <c r="K171" s="67">
        <f>RES_hhdet_in!K171-RES_hhdet_in_new!K171</f>
        <v>233.52189187572426</v>
      </c>
      <c r="L171" s="67">
        <f>RES_hhdet_in!L171-RES_hhdet_in_new!L171</f>
        <v>173.57738235711253</v>
      </c>
      <c r="M171" s="67">
        <f>RES_hhdet_in!M171-RES_hhdet_in_new!M171</f>
        <v>218.73543125756873</v>
      </c>
      <c r="N171" s="67">
        <f>RES_hhdet_in!N171-RES_hhdet_in_new!N171</f>
        <v>353.31280884025227</v>
      </c>
      <c r="O171" s="67">
        <f>RES_hhdet_in!O171-RES_hhdet_in_new!O171</f>
        <v>113.10911443826522</v>
      </c>
      <c r="P171" s="67">
        <f>RES_hhdet_in!P171-RES_hhdet_in_new!P171</f>
        <v>1371.9088294288158</v>
      </c>
      <c r="Q171" s="67">
        <f>RES_hhdet_in!Q171-RES_hhdet_in_new!Q171</f>
        <v>2103.1817558041057</v>
      </c>
    </row>
    <row r="172" spans="1:17" ht="12" customHeight="1" x14ac:dyDescent="0.25">
      <c r="A172" s="23" t="s">
        <v>141</v>
      </c>
      <c r="B172" s="67"/>
      <c r="C172" s="67">
        <f>RES_hhdet_in!C172-RES_hhdet_in_new!C172</f>
        <v>0</v>
      </c>
      <c r="D172" s="67">
        <f>RES_hhdet_in!D172-RES_hhdet_in_new!D172</f>
        <v>0</v>
      </c>
      <c r="E172" s="67">
        <f>RES_hhdet_in!E172-RES_hhdet_in_new!E172</f>
        <v>0</v>
      </c>
      <c r="F172" s="67">
        <f>RES_hhdet_in!F172-RES_hhdet_in_new!F172</f>
        <v>0</v>
      </c>
      <c r="G172" s="67">
        <f>RES_hhdet_in!G172-RES_hhdet_in_new!G172</f>
        <v>0</v>
      </c>
      <c r="H172" s="67">
        <f>RES_hhdet_in!H172-RES_hhdet_in_new!H172</f>
        <v>0</v>
      </c>
      <c r="I172" s="67">
        <f>RES_hhdet_in!I172-RES_hhdet_in_new!I172</f>
        <v>0</v>
      </c>
      <c r="J172" s="67">
        <f>RES_hhdet_in!J172-RES_hhdet_in_new!J172</f>
        <v>0</v>
      </c>
      <c r="K172" s="67">
        <f>RES_hhdet_in!K172-RES_hhdet_in_new!K172</f>
        <v>0</v>
      </c>
      <c r="L172" s="67">
        <f>RES_hhdet_in!L172-RES_hhdet_in_new!L172</f>
        <v>0</v>
      </c>
      <c r="M172" s="67">
        <f>RES_hhdet_in!M172-RES_hhdet_in_new!M172</f>
        <v>0</v>
      </c>
      <c r="N172" s="67">
        <f>RES_hhdet_in!N172-RES_hhdet_in_new!N172</f>
        <v>0</v>
      </c>
      <c r="O172" s="67">
        <f>RES_hhdet_in!O172-RES_hhdet_in_new!O172</f>
        <v>0</v>
      </c>
      <c r="P172" s="67">
        <f>RES_hhdet_in!P172-RES_hhdet_in_new!P172</f>
        <v>0</v>
      </c>
      <c r="Q172" s="67">
        <f>RES_hhdet_in!Q172-RES_hhdet_in_new!Q172</f>
        <v>0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/>
      <c r="C176" s="67">
        <f>RES_hhdet_in!C176-RES_hhdet_in_new!C176</f>
        <v>8.8896600696215842</v>
      </c>
      <c r="D176" s="67">
        <f>RES_hhdet_in!D176-RES_hhdet_in_new!D176</f>
        <v>16.249999999999996</v>
      </c>
      <c r="E176" s="67">
        <f>RES_hhdet_in!E176-RES_hhdet_in_new!E176</f>
        <v>60.249999999999993</v>
      </c>
      <c r="F176" s="67">
        <f>RES_hhdet_in!F176-RES_hhdet_in_new!F176</f>
        <v>116.24999999999997</v>
      </c>
      <c r="G176" s="67">
        <f>RES_hhdet_in!G176-RES_hhdet_in_new!G176</f>
        <v>63.249999999999986</v>
      </c>
      <c r="H176" s="67">
        <f>RES_hhdet_in!H176-RES_hhdet_in_new!H176</f>
        <v>489.24999999999989</v>
      </c>
      <c r="I176" s="67">
        <f>RES_hhdet_in!I176-RES_hhdet_in_new!I176</f>
        <v>521.23116498273146</v>
      </c>
      <c r="J176" s="67">
        <f>RES_hhdet_in!J176-RES_hhdet_in_new!J176</f>
        <v>37.258975916908483</v>
      </c>
      <c r="K176" s="67">
        <f>RES_hhdet_in!K176-RES_hhdet_in_new!K176</f>
        <v>0</v>
      </c>
      <c r="L176" s="67">
        <f>RES_hhdet_in!L176-RES_hhdet_in_new!L176</f>
        <v>0</v>
      </c>
      <c r="M176" s="67">
        <f>RES_hhdet_in!M176-RES_hhdet_in_new!M176</f>
        <v>368.99999999999966</v>
      </c>
      <c r="N176" s="67">
        <f>RES_hhdet_in!N176-RES_hhdet_in_new!N176</f>
        <v>23.526220782581998</v>
      </c>
      <c r="O176" s="67">
        <f>RES_hhdet_in!O176-RES_hhdet_in_new!O176</f>
        <v>13.799356503987859</v>
      </c>
      <c r="P176" s="67">
        <f>RES_hhdet_in!P176-RES_hhdet_in_new!P176</f>
        <v>603.25277120634451</v>
      </c>
      <c r="Q176" s="67">
        <f>RES_hhdet_in!Q176-RES_hhdet_in_new!Q176</f>
        <v>241.14260548452762</v>
      </c>
    </row>
    <row r="177" spans="1:17" ht="12" customHeight="1" x14ac:dyDescent="0.25">
      <c r="A177" s="29" t="s">
        <v>140</v>
      </c>
      <c r="B177" s="83"/>
      <c r="C177" s="83">
        <f>RES_hhdet_in!C177-RES_hhdet_in_new!C177</f>
        <v>30.474465636643114</v>
      </c>
      <c r="D177" s="83">
        <f>RES_hhdet_in!D177-RES_hhdet_in_new!D177</f>
        <v>36.571172690617843</v>
      </c>
      <c r="E177" s="83">
        <f>RES_hhdet_in!E177-RES_hhdet_in_new!E177</f>
        <v>71.597552081410811</v>
      </c>
      <c r="F177" s="83">
        <f>RES_hhdet_in!F177-RES_hhdet_in_new!F177</f>
        <v>104.07117943227047</v>
      </c>
      <c r="G177" s="83">
        <f>RES_hhdet_in!G177-RES_hhdet_in_new!G177</f>
        <v>11.816622186865111</v>
      </c>
      <c r="H177" s="83">
        <f>RES_hhdet_in!H177-RES_hhdet_in_new!H177</f>
        <v>181.10902444686099</v>
      </c>
      <c r="I177" s="83">
        <f>RES_hhdet_in!I177-RES_hhdet_in_new!I177</f>
        <v>689.87073410218306</v>
      </c>
      <c r="J177" s="83">
        <f>RES_hhdet_in!J177-RES_hhdet_in_new!J177</f>
        <v>91.803129501558118</v>
      </c>
      <c r="K177" s="83">
        <f>RES_hhdet_in!K177-RES_hhdet_in_new!K177</f>
        <v>356.3935088928481</v>
      </c>
      <c r="L177" s="83">
        <f>RES_hhdet_in!L177-RES_hhdet_in_new!L177</f>
        <v>195.67723604691014</v>
      </c>
      <c r="M177" s="83">
        <f>RES_hhdet_in!M177-RES_hhdet_in_new!M177</f>
        <v>0</v>
      </c>
      <c r="N177" s="83">
        <f>RES_hhdet_in!N177-RES_hhdet_in_new!N177</f>
        <v>310.17153151202336</v>
      </c>
      <c r="O177" s="83">
        <f>RES_hhdet_in!O177-RES_hhdet_in_new!O177</f>
        <v>116.59091138655431</v>
      </c>
      <c r="P177" s="83">
        <f>RES_hhdet_in!P177-RES_hhdet_in_new!P177</f>
        <v>786.86469218548177</v>
      </c>
      <c r="Q177" s="83">
        <f>RES_hhdet_in!Q177-RES_hhdet_in_new!Q177</f>
        <v>1863.0886314783725</v>
      </c>
    </row>
  </sheetData>
  <pageMargins left="0.39370078740157483" right="0.39370078740157483" top="0.39370078740157483" bottom="0.39370078740157483" header="0.31496062992125984" footer="0.31496062992125984"/>
  <pageSetup paperSize="9" scale="44" orientation="portrait" horizontalDpi="1200" verticalDpi="12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>
    <tabColor theme="6" tint="-0.249977111117893"/>
    <pageSetUpPr fitToPage="1"/>
  </sheetPr>
  <dimension ref="A1:Q177"/>
  <sheetViews>
    <sheetView showGridLines="0" zoomScaleNormal="100" workbookViewId="0">
      <pane xSplit="1" ySplit="2" topLeftCell="B3" activePane="bottomRight" state="frozen"/>
      <selection activeCell="B2" sqref="B2"/>
      <selection pane="topRight" activeCell="B2" sqref="B2"/>
      <selection pane="bottomLeft" activeCell="B2" sqref="B2"/>
      <selection pane="bottomRight" activeCell="B3" sqref="B3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260</v>
      </c>
      <c r="B1" s="215">
        <v>2015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</row>
    <row r="2" spans="1:17" s="28" customFormat="1" ht="12" customHeight="1" x14ac:dyDescent="0.25">
      <c r="A2" s="155" t="s">
        <v>174</v>
      </c>
      <c r="B2" s="154" t="s">
        <v>173</v>
      </c>
      <c r="C2" s="154">
        <v>2001</v>
      </c>
      <c r="D2" s="154">
        <v>2002</v>
      </c>
      <c r="E2" s="154">
        <v>2003</v>
      </c>
      <c r="F2" s="154">
        <v>2004</v>
      </c>
      <c r="G2" s="154">
        <v>2005</v>
      </c>
      <c r="H2" s="154">
        <v>2006</v>
      </c>
      <c r="I2" s="154">
        <v>2007</v>
      </c>
      <c r="J2" s="154">
        <v>2008</v>
      </c>
      <c r="K2" s="154">
        <v>2009</v>
      </c>
      <c r="L2" s="154">
        <v>2010</v>
      </c>
      <c r="M2" s="154">
        <v>2011</v>
      </c>
      <c r="N2" s="154">
        <v>2012</v>
      </c>
      <c r="O2" s="154">
        <v>2013</v>
      </c>
      <c r="P2" s="154">
        <v>2014</v>
      </c>
      <c r="Q2" s="154">
        <v>2015</v>
      </c>
    </row>
    <row r="3" spans="1:17" ht="12" customHeight="1" x14ac:dyDescent="0.25">
      <c r="A3" s="152" t="s">
        <v>172</v>
      </c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</row>
    <row r="4" spans="1:17" ht="12.95" customHeight="1" x14ac:dyDescent="0.25">
      <c r="A4" s="150" t="s">
        <v>65</v>
      </c>
      <c r="B4" s="149"/>
      <c r="C4" s="149"/>
      <c r="D4" s="149"/>
      <c r="E4" s="149"/>
      <c r="F4" s="149"/>
      <c r="G4" s="149"/>
      <c r="H4" s="149"/>
      <c r="I4" s="149"/>
      <c r="J4" s="149"/>
      <c r="K4" s="149"/>
      <c r="L4" s="149"/>
      <c r="M4" s="149"/>
      <c r="N4" s="149"/>
      <c r="O4" s="149"/>
      <c r="P4" s="149"/>
      <c r="Q4" s="149"/>
    </row>
    <row r="5" spans="1:17" ht="12" customHeight="1" x14ac:dyDescent="0.25">
      <c r="A5" s="23" t="s">
        <v>58</v>
      </c>
      <c r="B5" s="67">
        <v>0</v>
      </c>
      <c r="C5" s="67">
        <v>3080.1250000000005</v>
      </c>
      <c r="D5" s="67">
        <v>758.87500000000011</v>
      </c>
      <c r="E5" s="67">
        <v>601.87500000000011</v>
      </c>
      <c r="F5" s="67">
        <v>602.87500000000023</v>
      </c>
      <c r="G5" s="67">
        <v>1366.8750000000002</v>
      </c>
      <c r="H5" s="67">
        <v>0</v>
      </c>
      <c r="I5" s="67">
        <v>481.87500000000023</v>
      </c>
      <c r="J5" s="67">
        <v>453.87500000000023</v>
      </c>
      <c r="K5" s="67">
        <v>261.87500000000006</v>
      </c>
      <c r="L5" s="67">
        <v>451.87500000000017</v>
      </c>
      <c r="M5" s="67">
        <v>112.87500000000003</v>
      </c>
      <c r="N5" s="67">
        <v>0</v>
      </c>
      <c r="O5" s="67">
        <v>0</v>
      </c>
      <c r="P5" s="67">
        <v>219</v>
      </c>
      <c r="Q5" s="67">
        <v>168.00000000000003</v>
      </c>
    </row>
    <row r="6" spans="1:17" ht="12" hidden="1" customHeight="1" x14ac:dyDescent="0.25">
      <c r="A6" s="23" t="s">
        <v>60</v>
      </c>
      <c r="B6" s="67"/>
      <c r="C6" s="67"/>
      <c r="D6" s="67"/>
      <c r="E6" s="67"/>
      <c r="F6" s="67"/>
      <c r="G6" s="67"/>
      <c r="H6" s="67"/>
      <c r="I6" s="67"/>
      <c r="J6" s="67"/>
      <c r="K6" s="67"/>
      <c r="L6" s="67"/>
      <c r="M6" s="67"/>
      <c r="N6" s="67"/>
      <c r="O6" s="67"/>
      <c r="P6" s="67"/>
      <c r="Q6" s="67"/>
    </row>
    <row r="7" spans="1:17" ht="12.95" customHeight="1" x14ac:dyDescent="0.25">
      <c r="A7" s="146" t="s">
        <v>112</v>
      </c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145"/>
      <c r="M7" s="145"/>
      <c r="N7" s="145"/>
      <c r="O7" s="145"/>
      <c r="P7" s="145"/>
      <c r="Q7" s="145"/>
    </row>
    <row r="8" spans="1:17" ht="12" customHeight="1" x14ac:dyDescent="0.25">
      <c r="A8" s="23" t="s">
        <v>60</v>
      </c>
      <c r="B8" s="67">
        <v>0</v>
      </c>
      <c r="C8" s="67">
        <v>0</v>
      </c>
      <c r="D8" s="67">
        <v>0</v>
      </c>
      <c r="E8" s="67">
        <v>0</v>
      </c>
      <c r="F8" s="67">
        <v>0</v>
      </c>
      <c r="G8" s="67">
        <v>1.0000000000000002</v>
      </c>
      <c r="H8" s="67">
        <v>0</v>
      </c>
      <c r="I8" s="67">
        <v>2.0000000000000004</v>
      </c>
      <c r="J8" s="67">
        <v>2.0000000000000004</v>
      </c>
      <c r="K8" s="67">
        <v>2.0000000000000004</v>
      </c>
      <c r="L8" s="67">
        <v>3.0000000000000009</v>
      </c>
      <c r="M8" s="67">
        <v>6.0000000000000018</v>
      </c>
      <c r="N8" s="67">
        <v>0</v>
      </c>
      <c r="O8" s="67">
        <v>0</v>
      </c>
      <c r="P8" s="67">
        <v>16.000000000000004</v>
      </c>
      <c r="Q8" s="67">
        <v>18.000000000000007</v>
      </c>
    </row>
    <row r="9" spans="1:17" ht="12" customHeight="1" x14ac:dyDescent="0.25">
      <c r="A9" s="146" t="s">
        <v>63</v>
      </c>
      <c r="B9" s="145"/>
      <c r="C9" s="145"/>
      <c r="D9" s="145"/>
      <c r="E9" s="145"/>
      <c r="F9" s="145"/>
      <c r="G9" s="145"/>
      <c r="H9" s="145"/>
      <c r="I9" s="145"/>
      <c r="J9" s="145"/>
      <c r="K9" s="145"/>
      <c r="L9" s="145"/>
      <c r="M9" s="145"/>
      <c r="N9" s="145"/>
      <c r="O9" s="145"/>
      <c r="P9" s="145"/>
      <c r="Q9" s="145"/>
    </row>
    <row r="10" spans="1:17" ht="12" customHeight="1" x14ac:dyDescent="0.25">
      <c r="A10" s="23" t="s">
        <v>171</v>
      </c>
      <c r="B10" s="67">
        <v>0</v>
      </c>
      <c r="C10" s="67">
        <v>2985.623551059698</v>
      </c>
      <c r="D10" s="67">
        <v>600.01471310265572</v>
      </c>
      <c r="E10" s="67">
        <v>599.81119125222563</v>
      </c>
      <c r="F10" s="67">
        <v>595.35235807240713</v>
      </c>
      <c r="G10" s="67">
        <v>1150.442747647596</v>
      </c>
      <c r="H10" s="67">
        <v>0</v>
      </c>
      <c r="I10" s="67">
        <v>399.9109036949925</v>
      </c>
      <c r="J10" s="67">
        <v>400.23306067418343</v>
      </c>
      <c r="K10" s="67">
        <v>228.94763470923536</v>
      </c>
      <c r="L10" s="67">
        <v>422.77806081501711</v>
      </c>
      <c r="M10" s="67">
        <v>112.87500000000003</v>
      </c>
      <c r="N10" s="67">
        <v>0</v>
      </c>
      <c r="O10" s="67">
        <v>0</v>
      </c>
      <c r="P10" s="67">
        <v>163.61113383869443</v>
      </c>
      <c r="Q10" s="67">
        <v>137.39964513329556</v>
      </c>
    </row>
    <row r="11" spans="1:17" ht="12" customHeight="1" x14ac:dyDescent="0.25">
      <c r="A11" s="23" t="s">
        <v>144</v>
      </c>
      <c r="B11" s="67">
        <v>0</v>
      </c>
      <c r="C11" s="67">
        <v>56.003519307212116</v>
      </c>
      <c r="D11" s="67">
        <v>158.86028689734442</v>
      </c>
      <c r="E11" s="67">
        <v>2.0638087477745053</v>
      </c>
      <c r="F11" s="67">
        <v>7.5226419275930478</v>
      </c>
      <c r="G11" s="67">
        <v>205.85204262728166</v>
      </c>
      <c r="H11" s="67">
        <v>0</v>
      </c>
      <c r="I11" s="67">
        <v>25.845781395927681</v>
      </c>
      <c r="J11" s="67">
        <v>53.641939325816764</v>
      </c>
      <c r="K11" s="67">
        <v>24.724174424761703</v>
      </c>
      <c r="L11" s="67">
        <v>29.096939184983032</v>
      </c>
      <c r="M11" s="67">
        <v>0</v>
      </c>
      <c r="N11" s="67">
        <v>0</v>
      </c>
      <c r="O11" s="67">
        <v>0</v>
      </c>
      <c r="P11" s="67">
        <v>55.388866161305586</v>
      </c>
      <c r="Q11" s="67">
        <v>0</v>
      </c>
    </row>
    <row r="12" spans="1:17" ht="12" customHeight="1" x14ac:dyDescent="0.25">
      <c r="A12" s="23" t="s">
        <v>143</v>
      </c>
      <c r="B12" s="67">
        <v>0</v>
      </c>
      <c r="C12" s="67">
        <v>0</v>
      </c>
      <c r="D12" s="67">
        <v>0</v>
      </c>
      <c r="E12" s="67">
        <v>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v>0</v>
      </c>
      <c r="L12" s="67">
        <v>0</v>
      </c>
      <c r="M12" s="67">
        <v>0</v>
      </c>
      <c r="N12" s="67">
        <v>0</v>
      </c>
      <c r="O12" s="67">
        <v>0</v>
      </c>
      <c r="P12" s="67">
        <v>0</v>
      </c>
      <c r="Q12" s="67">
        <v>0</v>
      </c>
    </row>
    <row r="13" spans="1:17" ht="12" hidden="1" customHeight="1" x14ac:dyDescent="0.25">
      <c r="A13" s="148" t="s">
        <v>57</v>
      </c>
      <c r="B13" s="67"/>
      <c r="C13" s="67"/>
      <c r="D13" s="67"/>
      <c r="E13" s="67"/>
      <c r="F13" s="67"/>
      <c r="G13" s="67"/>
      <c r="H13" s="67"/>
      <c r="I13" s="67"/>
      <c r="J13" s="67"/>
      <c r="K13" s="67"/>
      <c r="L13" s="67"/>
      <c r="M13" s="67"/>
      <c r="N13" s="67"/>
      <c r="O13" s="67"/>
      <c r="P13" s="67"/>
      <c r="Q13" s="67"/>
    </row>
    <row r="14" spans="1:17" ht="12" hidden="1" customHeight="1" x14ac:dyDescent="0.25">
      <c r="A14" s="148" t="s">
        <v>59</v>
      </c>
      <c r="B14" s="67"/>
      <c r="C14" s="67"/>
      <c r="D14" s="67"/>
      <c r="E14" s="67"/>
      <c r="F14" s="67"/>
      <c r="G14" s="67"/>
      <c r="H14" s="67"/>
      <c r="I14" s="67"/>
      <c r="J14" s="67"/>
      <c r="K14" s="67"/>
      <c r="L14" s="67"/>
      <c r="M14" s="67"/>
      <c r="N14" s="67"/>
      <c r="O14" s="67"/>
      <c r="P14" s="67"/>
      <c r="Q14" s="67"/>
    </row>
    <row r="15" spans="1:17" ht="12" customHeight="1" x14ac:dyDescent="0.25">
      <c r="A15" s="23" t="s">
        <v>142</v>
      </c>
      <c r="B15" s="67">
        <v>0</v>
      </c>
      <c r="C15" s="67">
        <v>38.497929633090344</v>
      </c>
      <c r="D15" s="67">
        <v>0</v>
      </c>
      <c r="E15" s="67">
        <v>0</v>
      </c>
      <c r="F15" s="67">
        <v>0</v>
      </c>
      <c r="G15" s="67">
        <v>10.580209725122687</v>
      </c>
      <c r="H15" s="67">
        <v>0</v>
      </c>
      <c r="I15" s="67">
        <v>56.118314909079999</v>
      </c>
      <c r="J15" s="67">
        <v>0</v>
      </c>
      <c r="K15" s="67">
        <v>8.2031908660030002</v>
      </c>
      <c r="L15" s="67">
        <v>0</v>
      </c>
      <c r="M15" s="67">
        <v>0</v>
      </c>
      <c r="N15" s="67">
        <v>0</v>
      </c>
      <c r="O15" s="67">
        <v>0</v>
      </c>
      <c r="P15" s="67">
        <v>0</v>
      </c>
      <c r="Q15" s="67">
        <v>30.600354866704471</v>
      </c>
    </row>
    <row r="16" spans="1:17" ht="12" customHeight="1" x14ac:dyDescent="0.25">
      <c r="A16" s="23" t="s">
        <v>141</v>
      </c>
      <c r="B16" s="67">
        <v>0</v>
      </c>
      <c r="C16" s="67">
        <v>0</v>
      </c>
      <c r="D16" s="67">
        <v>0</v>
      </c>
      <c r="E16" s="67">
        <v>0</v>
      </c>
      <c r="F16" s="67">
        <v>0</v>
      </c>
      <c r="G16" s="67">
        <v>0</v>
      </c>
      <c r="H16" s="67">
        <v>0</v>
      </c>
      <c r="I16" s="67">
        <v>0</v>
      </c>
      <c r="J16" s="67">
        <v>0</v>
      </c>
      <c r="K16" s="67">
        <v>0</v>
      </c>
      <c r="L16" s="67">
        <v>0</v>
      </c>
      <c r="M16" s="67">
        <v>0</v>
      </c>
      <c r="N16" s="67">
        <v>0</v>
      </c>
      <c r="O16" s="67">
        <v>0</v>
      </c>
      <c r="P16" s="67">
        <v>0</v>
      </c>
      <c r="Q16" s="67">
        <v>0</v>
      </c>
    </row>
    <row r="17" spans="1:17" ht="12" hidden="1" customHeight="1" x14ac:dyDescent="0.25">
      <c r="A17" s="148" t="s">
        <v>60</v>
      </c>
      <c r="B17" s="67"/>
      <c r="C17" s="67"/>
      <c r="D17" s="67"/>
      <c r="E17" s="67"/>
      <c r="F17" s="67"/>
      <c r="G17" s="67"/>
      <c r="H17" s="67"/>
      <c r="I17" s="67"/>
      <c r="J17" s="67"/>
      <c r="K17" s="67"/>
      <c r="L17" s="67"/>
      <c r="M17" s="67"/>
      <c r="N17" s="67"/>
      <c r="O17" s="67"/>
      <c r="P17" s="67"/>
      <c r="Q17" s="67"/>
    </row>
    <row r="18" spans="1:17" ht="12" hidden="1" customHeight="1" x14ac:dyDescent="0.25">
      <c r="A18" s="148" t="s">
        <v>59</v>
      </c>
      <c r="B18" s="67"/>
      <c r="C18" s="67"/>
      <c r="D18" s="67"/>
      <c r="E18" s="67"/>
      <c r="F18" s="67"/>
      <c r="G18" s="67"/>
      <c r="H18" s="67"/>
      <c r="I18" s="67"/>
      <c r="J18" s="67"/>
      <c r="K18" s="67"/>
      <c r="L18" s="67"/>
      <c r="M18" s="67"/>
      <c r="N18" s="67"/>
      <c r="O18" s="67"/>
      <c r="P18" s="67"/>
      <c r="Q18" s="67"/>
    </row>
    <row r="19" spans="1:17" ht="12" customHeight="1" x14ac:dyDescent="0.25">
      <c r="A19" s="146" t="s">
        <v>62</v>
      </c>
      <c r="B19" s="145"/>
      <c r="C19" s="145"/>
      <c r="D19" s="145"/>
      <c r="E19" s="145"/>
      <c r="F19" s="145"/>
      <c r="G19" s="145"/>
      <c r="H19" s="145"/>
      <c r="I19" s="145"/>
      <c r="J19" s="145"/>
      <c r="K19" s="145"/>
      <c r="L19" s="145"/>
      <c r="M19" s="145"/>
      <c r="N19" s="145"/>
      <c r="O19" s="145"/>
      <c r="P19" s="145"/>
      <c r="Q19" s="145"/>
    </row>
    <row r="20" spans="1:17" ht="12" customHeight="1" x14ac:dyDescent="0.25">
      <c r="A20" s="23" t="s">
        <v>58</v>
      </c>
      <c r="B20" s="67">
        <v>0</v>
      </c>
      <c r="C20" s="67">
        <v>0</v>
      </c>
      <c r="D20" s="67">
        <v>0</v>
      </c>
      <c r="E20" s="67">
        <v>0</v>
      </c>
      <c r="F20" s="67">
        <v>0</v>
      </c>
      <c r="G20" s="67">
        <v>0</v>
      </c>
      <c r="H20" s="67">
        <v>0</v>
      </c>
      <c r="I20" s="67">
        <v>0</v>
      </c>
      <c r="J20" s="67">
        <v>0</v>
      </c>
      <c r="K20" s="67">
        <v>0</v>
      </c>
      <c r="L20" s="67">
        <v>0</v>
      </c>
      <c r="M20" s="67">
        <v>0</v>
      </c>
      <c r="N20" s="67">
        <v>0</v>
      </c>
      <c r="O20" s="67">
        <v>0</v>
      </c>
      <c r="P20" s="67">
        <v>0</v>
      </c>
      <c r="Q20" s="67">
        <v>0</v>
      </c>
    </row>
    <row r="21" spans="1:17" ht="12" customHeight="1" x14ac:dyDescent="0.25">
      <c r="A21" s="23" t="s">
        <v>57</v>
      </c>
      <c r="B21" s="67">
        <v>0</v>
      </c>
      <c r="C21" s="67">
        <v>402.69129484576752</v>
      </c>
      <c r="D21" s="67">
        <v>164.02075642869747</v>
      </c>
      <c r="E21" s="67">
        <v>234.07213623634271</v>
      </c>
      <c r="F21" s="67">
        <v>231.38233539258374</v>
      </c>
      <c r="G21" s="67">
        <v>512.64871570269963</v>
      </c>
      <c r="H21" s="67">
        <v>0</v>
      </c>
      <c r="I21" s="67">
        <v>174.30802746030059</v>
      </c>
      <c r="J21" s="67">
        <v>3.8039374224534237</v>
      </c>
      <c r="K21" s="67">
        <v>18.954148655582685</v>
      </c>
      <c r="L21" s="67">
        <v>54.18478559548813</v>
      </c>
      <c r="M21" s="67">
        <v>29.282086007919158</v>
      </c>
      <c r="N21" s="67">
        <v>0</v>
      </c>
      <c r="O21" s="67">
        <v>0</v>
      </c>
      <c r="P21" s="67">
        <v>59.723205982800387</v>
      </c>
      <c r="Q21" s="67">
        <v>71.928570269365409</v>
      </c>
    </row>
    <row r="22" spans="1:17" ht="12" customHeight="1" x14ac:dyDescent="0.25">
      <c r="A22" s="29" t="s">
        <v>140</v>
      </c>
      <c r="B22" s="83">
        <v>0</v>
      </c>
      <c r="C22" s="83">
        <v>2677.4337051542329</v>
      </c>
      <c r="D22" s="83">
        <v>594.85424357130262</v>
      </c>
      <c r="E22" s="83">
        <v>367.80286376365746</v>
      </c>
      <c r="F22" s="83">
        <v>371.49266460741632</v>
      </c>
      <c r="G22" s="83">
        <v>854.22628429730071</v>
      </c>
      <c r="H22" s="83">
        <v>0</v>
      </c>
      <c r="I22" s="83">
        <v>307.56697253969946</v>
      </c>
      <c r="J22" s="83">
        <v>450.07106257754663</v>
      </c>
      <c r="K22" s="83">
        <v>242.92085134441737</v>
      </c>
      <c r="L22" s="83">
        <v>397.69021440451201</v>
      </c>
      <c r="M22" s="83">
        <v>83.592913992080852</v>
      </c>
      <c r="N22" s="83">
        <v>0</v>
      </c>
      <c r="O22" s="83">
        <v>0</v>
      </c>
      <c r="P22" s="83">
        <v>159.27679401719965</v>
      </c>
      <c r="Q22" s="83">
        <v>96.07142973063462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51"/>
      <c r="C24" s="151"/>
      <c r="D24" s="151"/>
      <c r="E24" s="151"/>
      <c r="F24" s="151"/>
      <c r="G24" s="151"/>
      <c r="H24" s="151"/>
      <c r="I24" s="151"/>
      <c r="J24" s="151"/>
      <c r="K24" s="151"/>
      <c r="L24" s="151"/>
      <c r="M24" s="151"/>
      <c r="N24" s="151"/>
      <c r="O24" s="151"/>
      <c r="P24" s="151"/>
      <c r="Q24" s="151"/>
    </row>
    <row r="25" spans="1:17" ht="12.95" customHeight="1" x14ac:dyDescent="0.25">
      <c r="A25" s="150" t="s">
        <v>65</v>
      </c>
      <c r="B25" s="149"/>
      <c r="C25" s="149"/>
      <c r="D25" s="149"/>
      <c r="E25" s="149"/>
      <c r="F25" s="149"/>
      <c r="G25" s="149"/>
      <c r="H25" s="149"/>
      <c r="I25" s="149"/>
      <c r="J25" s="149"/>
      <c r="K25" s="149"/>
      <c r="L25" s="149"/>
      <c r="M25" s="149"/>
      <c r="N25" s="149"/>
      <c r="O25" s="149"/>
      <c r="P25" s="149"/>
      <c r="Q25" s="149"/>
    </row>
    <row r="26" spans="1:17" ht="12" customHeight="1" x14ac:dyDescent="0.25">
      <c r="A26" s="23" t="s">
        <v>84</v>
      </c>
      <c r="B26" s="67">
        <v>0</v>
      </c>
      <c r="C26" s="67">
        <v>0</v>
      </c>
      <c r="D26" s="67">
        <v>0</v>
      </c>
      <c r="E26" s="67">
        <v>0</v>
      </c>
      <c r="F26" s="67">
        <v>0</v>
      </c>
      <c r="G26" s="67">
        <v>0</v>
      </c>
      <c r="H26" s="67">
        <v>0</v>
      </c>
      <c r="I26" s="67">
        <v>0</v>
      </c>
      <c r="J26" s="67">
        <v>0</v>
      </c>
      <c r="K26" s="67">
        <v>0</v>
      </c>
      <c r="L26" s="67">
        <v>0</v>
      </c>
      <c r="M26" s="67">
        <v>0</v>
      </c>
      <c r="N26" s="67">
        <v>0</v>
      </c>
      <c r="O26" s="67">
        <v>0</v>
      </c>
      <c r="P26" s="67">
        <v>0</v>
      </c>
      <c r="Q26" s="67">
        <v>0</v>
      </c>
    </row>
    <row r="27" spans="1:17" ht="12" hidden="1" customHeight="1" x14ac:dyDescent="0.25">
      <c r="A27" s="23" t="s">
        <v>60</v>
      </c>
      <c r="B27" s="67"/>
      <c r="C27" s="67"/>
      <c r="D27" s="67"/>
      <c r="E27" s="67"/>
      <c r="F27" s="67"/>
      <c r="G27" s="67"/>
      <c r="H27" s="67"/>
      <c r="I27" s="67"/>
      <c r="J27" s="67"/>
      <c r="K27" s="67"/>
      <c r="L27" s="67"/>
      <c r="M27" s="67"/>
      <c r="N27" s="67"/>
      <c r="O27" s="67"/>
      <c r="P27" s="67"/>
      <c r="Q27" s="67"/>
    </row>
    <row r="28" spans="1:17" ht="12.95" customHeight="1" x14ac:dyDescent="0.25">
      <c r="A28" s="146" t="s">
        <v>112</v>
      </c>
      <c r="B28" s="145"/>
      <c r="C28" s="145"/>
      <c r="D28" s="145"/>
      <c r="E28" s="145"/>
      <c r="F28" s="145"/>
      <c r="G28" s="145"/>
      <c r="H28" s="145"/>
      <c r="I28" s="145"/>
      <c r="J28" s="145"/>
      <c r="K28" s="145"/>
      <c r="L28" s="145"/>
      <c r="M28" s="145"/>
      <c r="N28" s="145"/>
      <c r="O28" s="145"/>
      <c r="P28" s="145"/>
      <c r="Q28" s="145"/>
    </row>
    <row r="29" spans="1:17" ht="12" customHeight="1" x14ac:dyDescent="0.25">
      <c r="A29" s="23" t="s">
        <v>60</v>
      </c>
      <c r="B29" s="67">
        <v>0</v>
      </c>
      <c r="C29" s="67">
        <v>0</v>
      </c>
      <c r="D29" s="67">
        <v>0</v>
      </c>
      <c r="E29" s="67">
        <v>0</v>
      </c>
      <c r="F29" s="67">
        <v>0</v>
      </c>
      <c r="G29" s="67">
        <v>0</v>
      </c>
      <c r="H29" s="67">
        <v>0</v>
      </c>
      <c r="I29" s="67">
        <v>0</v>
      </c>
      <c r="J29" s="67">
        <v>0</v>
      </c>
      <c r="K29" s="67">
        <v>0</v>
      </c>
      <c r="L29" s="67">
        <v>0</v>
      </c>
      <c r="M29" s="67">
        <v>0</v>
      </c>
      <c r="N29" s="67">
        <v>0</v>
      </c>
      <c r="O29" s="67">
        <v>0</v>
      </c>
      <c r="P29" s="67">
        <v>0</v>
      </c>
      <c r="Q29" s="67">
        <v>0</v>
      </c>
    </row>
    <row r="30" spans="1:17" ht="12" customHeight="1" x14ac:dyDescent="0.25">
      <c r="A30" s="146" t="s">
        <v>63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</row>
    <row r="31" spans="1:17" ht="12" customHeight="1" x14ac:dyDescent="0.25">
      <c r="A31" s="23" t="s">
        <v>169</v>
      </c>
      <c r="B31" s="67">
        <v>0</v>
      </c>
      <c r="C31" s="67">
        <v>0</v>
      </c>
      <c r="D31" s="67">
        <v>0</v>
      </c>
      <c r="E31" s="67">
        <v>0</v>
      </c>
      <c r="F31" s="67">
        <v>0</v>
      </c>
      <c r="G31" s="67">
        <v>0</v>
      </c>
      <c r="H31" s="67">
        <v>0</v>
      </c>
      <c r="I31" s="67">
        <v>0</v>
      </c>
      <c r="J31" s="67">
        <v>0</v>
      </c>
      <c r="K31" s="67">
        <v>0</v>
      </c>
      <c r="L31" s="67">
        <v>0</v>
      </c>
      <c r="M31" s="67">
        <v>0</v>
      </c>
      <c r="N31" s="67">
        <v>0</v>
      </c>
      <c r="O31" s="67">
        <v>0</v>
      </c>
      <c r="P31" s="67">
        <v>0</v>
      </c>
      <c r="Q31" s="67">
        <v>0</v>
      </c>
    </row>
    <row r="32" spans="1:17" ht="12" customHeight="1" x14ac:dyDescent="0.25">
      <c r="A32" s="23" t="s">
        <v>168</v>
      </c>
      <c r="B32" s="67">
        <v>0</v>
      </c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7">
        <v>0</v>
      </c>
      <c r="M32" s="67">
        <v>0</v>
      </c>
      <c r="N32" s="67">
        <v>0</v>
      </c>
      <c r="O32" s="67">
        <v>0</v>
      </c>
      <c r="P32" s="67">
        <v>0</v>
      </c>
      <c r="Q32" s="67">
        <v>0</v>
      </c>
    </row>
    <row r="33" spans="1:17" ht="12" hidden="1" customHeight="1" x14ac:dyDescent="0.25">
      <c r="A33" s="148" t="s">
        <v>57</v>
      </c>
      <c r="B33" s="67"/>
      <c r="C33" s="67"/>
      <c r="D33" s="67"/>
      <c r="E33" s="67"/>
      <c r="F33" s="67"/>
      <c r="G33" s="67"/>
      <c r="H33" s="67"/>
      <c r="I33" s="67"/>
      <c r="J33" s="67"/>
      <c r="K33" s="67"/>
      <c r="L33" s="67"/>
      <c r="M33" s="67"/>
      <c r="N33" s="67"/>
      <c r="O33" s="67"/>
      <c r="P33" s="67"/>
      <c r="Q33" s="67"/>
    </row>
    <row r="34" spans="1:17" ht="12" hidden="1" customHeight="1" x14ac:dyDescent="0.25">
      <c r="A34" s="148" t="s">
        <v>59</v>
      </c>
      <c r="B34" s="67"/>
      <c r="C34" s="67"/>
      <c r="D34" s="67"/>
      <c r="E34" s="67"/>
      <c r="F34" s="67"/>
      <c r="G34" s="67"/>
      <c r="H34" s="67"/>
      <c r="I34" s="67"/>
      <c r="J34" s="67"/>
      <c r="K34" s="67"/>
      <c r="L34" s="67"/>
      <c r="M34" s="67"/>
      <c r="N34" s="67"/>
      <c r="O34" s="67"/>
      <c r="P34" s="67"/>
      <c r="Q34" s="67"/>
    </row>
    <row r="35" spans="1:17" ht="12" customHeight="1" x14ac:dyDescent="0.25">
      <c r="A35" s="23" t="s">
        <v>142</v>
      </c>
      <c r="B35" s="67">
        <v>0</v>
      </c>
      <c r="C35" s="67">
        <v>0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67">
        <v>0</v>
      </c>
      <c r="N35" s="67">
        <v>0</v>
      </c>
      <c r="O35" s="67">
        <v>0</v>
      </c>
      <c r="P35" s="67">
        <v>0</v>
      </c>
      <c r="Q35" s="67">
        <v>0</v>
      </c>
    </row>
    <row r="36" spans="1:17" ht="12" customHeight="1" x14ac:dyDescent="0.25">
      <c r="A36" s="23" t="s">
        <v>141</v>
      </c>
      <c r="B36" s="67">
        <v>0</v>
      </c>
      <c r="C36" s="67">
        <v>0</v>
      </c>
      <c r="D36" s="67">
        <v>0</v>
      </c>
      <c r="E36" s="67">
        <v>0</v>
      </c>
      <c r="F36" s="67">
        <v>0</v>
      </c>
      <c r="G36" s="67">
        <v>0</v>
      </c>
      <c r="H36" s="67">
        <v>0</v>
      </c>
      <c r="I36" s="67">
        <v>0</v>
      </c>
      <c r="J36" s="67">
        <v>0</v>
      </c>
      <c r="K36" s="67">
        <v>0</v>
      </c>
      <c r="L36" s="67">
        <v>0</v>
      </c>
      <c r="M36" s="67">
        <v>0</v>
      </c>
      <c r="N36" s="67">
        <v>0</v>
      </c>
      <c r="O36" s="67">
        <v>0</v>
      </c>
      <c r="P36" s="67">
        <v>0</v>
      </c>
      <c r="Q36" s="67">
        <v>0</v>
      </c>
    </row>
    <row r="37" spans="1:17" ht="12" hidden="1" customHeight="1" x14ac:dyDescent="0.25">
      <c r="A37" s="148" t="s">
        <v>60</v>
      </c>
      <c r="B37" s="67"/>
      <c r="C37" s="67"/>
      <c r="D37" s="67"/>
      <c r="E37" s="67"/>
      <c r="F37" s="67"/>
      <c r="G37" s="67"/>
      <c r="H37" s="67"/>
      <c r="I37" s="67"/>
      <c r="J37" s="67"/>
      <c r="K37" s="67"/>
      <c r="L37" s="67"/>
      <c r="M37" s="67"/>
      <c r="N37" s="67"/>
      <c r="O37" s="67"/>
      <c r="P37" s="67"/>
      <c r="Q37" s="67"/>
    </row>
    <row r="38" spans="1:17" ht="12" hidden="1" customHeight="1" x14ac:dyDescent="0.25">
      <c r="A38" s="147" t="s">
        <v>59</v>
      </c>
      <c r="B38" s="81"/>
      <c r="C38" s="81"/>
      <c r="D38" s="81"/>
      <c r="E38" s="81"/>
      <c r="F38" s="81"/>
      <c r="G38" s="81"/>
      <c r="H38" s="81"/>
      <c r="I38" s="81"/>
      <c r="J38" s="81"/>
      <c r="K38" s="81"/>
      <c r="L38" s="81"/>
      <c r="M38" s="81"/>
      <c r="N38" s="81"/>
      <c r="O38" s="81"/>
      <c r="P38" s="81"/>
      <c r="Q38" s="81"/>
    </row>
    <row r="39" spans="1:17" ht="12" customHeight="1" x14ac:dyDescent="0.25">
      <c r="A39" s="146" t="s">
        <v>62</v>
      </c>
      <c r="B39" s="145"/>
      <c r="C39" s="145"/>
      <c r="D39" s="145"/>
      <c r="E39" s="145"/>
      <c r="F39" s="145"/>
      <c r="G39" s="145"/>
      <c r="H39" s="145"/>
      <c r="I39" s="145"/>
      <c r="J39" s="145"/>
      <c r="K39" s="145"/>
      <c r="L39" s="145"/>
      <c r="M39" s="145"/>
      <c r="N39" s="145"/>
      <c r="O39" s="145"/>
      <c r="P39" s="145"/>
      <c r="Q39" s="145"/>
    </row>
    <row r="40" spans="1:17" ht="12" customHeight="1" x14ac:dyDescent="0.25">
      <c r="A40" s="23" t="s">
        <v>57</v>
      </c>
      <c r="B40" s="67">
        <v>0</v>
      </c>
      <c r="C40" s="67">
        <v>0</v>
      </c>
      <c r="D40" s="67">
        <v>0</v>
      </c>
      <c r="E40" s="67">
        <v>0</v>
      </c>
      <c r="F40" s="67">
        <v>0</v>
      </c>
      <c r="G40" s="67">
        <v>0</v>
      </c>
      <c r="H40" s="67">
        <v>0</v>
      </c>
      <c r="I40" s="67">
        <v>0</v>
      </c>
      <c r="J40" s="67">
        <v>0</v>
      </c>
      <c r="K40" s="67">
        <v>0</v>
      </c>
      <c r="L40" s="67">
        <v>0</v>
      </c>
      <c r="M40" s="67">
        <v>0</v>
      </c>
      <c r="N40" s="67">
        <v>0</v>
      </c>
      <c r="O40" s="67">
        <v>0</v>
      </c>
      <c r="P40" s="67">
        <v>0</v>
      </c>
      <c r="Q40" s="67">
        <v>0</v>
      </c>
    </row>
    <row r="41" spans="1:17" ht="12" customHeight="1" x14ac:dyDescent="0.25">
      <c r="A41" s="29" t="s">
        <v>140</v>
      </c>
      <c r="B41" s="83">
        <v>0</v>
      </c>
      <c r="C41" s="83">
        <v>0</v>
      </c>
      <c r="D41" s="83">
        <v>0</v>
      </c>
      <c r="E41" s="83">
        <v>0</v>
      </c>
      <c r="F41" s="83">
        <v>0</v>
      </c>
      <c r="G41" s="83">
        <v>0</v>
      </c>
      <c r="H41" s="83">
        <v>0</v>
      </c>
      <c r="I41" s="83">
        <v>0</v>
      </c>
      <c r="J41" s="83">
        <v>0</v>
      </c>
      <c r="K41" s="83">
        <v>0</v>
      </c>
      <c r="L41" s="83">
        <v>0</v>
      </c>
      <c r="M41" s="83">
        <v>0</v>
      </c>
      <c r="N41" s="83">
        <v>0</v>
      </c>
      <c r="O41" s="83">
        <v>0</v>
      </c>
      <c r="P41" s="83">
        <v>0</v>
      </c>
      <c r="Q41" s="83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</row>
    <row r="44" spans="1:17" ht="12.95" customHeight="1" x14ac:dyDescent="0.25">
      <c r="A44" s="150" t="s">
        <v>65</v>
      </c>
      <c r="B44" s="149"/>
      <c r="C44" s="149"/>
      <c r="D44" s="149"/>
      <c r="E44" s="149"/>
      <c r="F44" s="149"/>
      <c r="G44" s="149"/>
      <c r="H44" s="149"/>
      <c r="I44" s="149"/>
      <c r="J44" s="149"/>
      <c r="K44" s="149"/>
      <c r="L44" s="149"/>
      <c r="M44" s="149"/>
      <c r="N44" s="149"/>
      <c r="O44" s="149"/>
      <c r="P44" s="149"/>
      <c r="Q44" s="149"/>
    </row>
    <row r="45" spans="1:17" ht="12" customHeight="1" x14ac:dyDescent="0.25">
      <c r="A45" s="23" t="s">
        <v>166</v>
      </c>
      <c r="B45" s="67">
        <v>278.18750000000006</v>
      </c>
      <c r="C45" s="67">
        <v>397.18750000000011</v>
      </c>
      <c r="D45" s="67">
        <v>282.18750000000006</v>
      </c>
      <c r="E45" s="67">
        <v>322.18750000000006</v>
      </c>
      <c r="F45" s="67">
        <v>427.18750000000011</v>
      </c>
      <c r="G45" s="67">
        <v>908.18750000000023</v>
      </c>
      <c r="H45" s="67">
        <v>927.18750000000023</v>
      </c>
      <c r="I45" s="67">
        <v>335.18750000000011</v>
      </c>
      <c r="J45" s="67">
        <v>481.18750000000011</v>
      </c>
      <c r="K45" s="67">
        <v>11216.187500000002</v>
      </c>
      <c r="L45" s="67">
        <v>4789.1875000000018</v>
      </c>
      <c r="M45" s="67">
        <v>925.18750000000023</v>
      </c>
      <c r="N45" s="67">
        <v>323.18750000000011</v>
      </c>
      <c r="O45" s="67">
        <v>1509.1875000000005</v>
      </c>
      <c r="P45" s="67">
        <v>1068.1875000000002</v>
      </c>
      <c r="Q45" s="67">
        <v>1771.1875000000005</v>
      </c>
    </row>
    <row r="46" spans="1:17" ht="12" hidden="1" customHeight="1" x14ac:dyDescent="0.25">
      <c r="A46" s="23" t="s">
        <v>60</v>
      </c>
      <c r="B46" s="67"/>
      <c r="C46" s="67"/>
      <c r="D46" s="67"/>
      <c r="E46" s="67"/>
      <c r="F46" s="67"/>
      <c r="G46" s="67"/>
      <c r="H46" s="67"/>
      <c r="I46" s="67"/>
      <c r="J46" s="67"/>
      <c r="K46" s="67"/>
      <c r="L46" s="67"/>
      <c r="M46" s="67"/>
      <c r="N46" s="67"/>
      <c r="O46" s="67"/>
      <c r="P46" s="67"/>
      <c r="Q46" s="67"/>
    </row>
    <row r="47" spans="1:17" ht="12.95" customHeight="1" x14ac:dyDescent="0.25">
      <c r="A47" s="146" t="s">
        <v>112</v>
      </c>
      <c r="B47" s="145"/>
      <c r="C47" s="145"/>
      <c r="D47" s="145"/>
      <c r="E47" s="145"/>
      <c r="F47" s="145"/>
      <c r="G47" s="145"/>
      <c r="H47" s="145"/>
      <c r="I47" s="145"/>
      <c r="J47" s="145"/>
      <c r="K47" s="145"/>
      <c r="L47" s="145"/>
      <c r="M47" s="145"/>
      <c r="N47" s="145"/>
      <c r="O47" s="145"/>
      <c r="P47" s="145"/>
      <c r="Q47" s="145"/>
    </row>
    <row r="48" spans="1:17" ht="12" customHeight="1" x14ac:dyDescent="0.25">
      <c r="A48" s="23" t="s">
        <v>60</v>
      </c>
      <c r="B48" s="67">
        <v>0</v>
      </c>
      <c r="C48" s="67">
        <v>0</v>
      </c>
      <c r="D48" s="67">
        <v>0</v>
      </c>
      <c r="E48" s="67">
        <v>0</v>
      </c>
      <c r="F48" s="67">
        <v>0</v>
      </c>
      <c r="G48" s="67">
        <v>0</v>
      </c>
      <c r="H48" s="67">
        <v>0</v>
      </c>
      <c r="I48" s="67">
        <v>0</v>
      </c>
      <c r="J48" s="67">
        <v>1.0000000000000002</v>
      </c>
      <c r="K48" s="67">
        <v>8.0000000000000018</v>
      </c>
      <c r="L48" s="67">
        <v>9.0000000000000018</v>
      </c>
      <c r="M48" s="67">
        <v>13.000000000000004</v>
      </c>
      <c r="N48" s="67">
        <v>18.000000000000004</v>
      </c>
      <c r="O48" s="67">
        <v>31.000000000000007</v>
      </c>
      <c r="P48" s="67">
        <v>19.000000000000007</v>
      </c>
      <c r="Q48" s="67">
        <v>53.000000000000014</v>
      </c>
    </row>
    <row r="49" spans="1:17" ht="12" customHeight="1" x14ac:dyDescent="0.25">
      <c r="A49" s="146" t="s">
        <v>63</v>
      </c>
      <c r="B49" s="145"/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O49" s="145"/>
      <c r="P49" s="145"/>
      <c r="Q49" s="145"/>
    </row>
    <row r="50" spans="1:17" ht="12" customHeight="1" x14ac:dyDescent="0.25">
      <c r="A50" s="23" t="s">
        <v>165</v>
      </c>
      <c r="B50" s="67">
        <v>257.53234680285101</v>
      </c>
      <c r="C50" s="67">
        <v>397.18750000000011</v>
      </c>
      <c r="D50" s="67">
        <v>282.18750000000006</v>
      </c>
      <c r="E50" s="67">
        <v>322.18750000000006</v>
      </c>
      <c r="F50" s="67">
        <v>427.18750000000011</v>
      </c>
      <c r="G50" s="67">
        <v>908.18750000000023</v>
      </c>
      <c r="H50" s="67">
        <v>927.18750000000023</v>
      </c>
      <c r="I50" s="67">
        <v>335.18750000000011</v>
      </c>
      <c r="J50" s="67">
        <v>481.18750000000011</v>
      </c>
      <c r="K50" s="67">
        <v>11004.480562628201</v>
      </c>
      <c r="L50" s="67">
        <v>4774.6696179092678</v>
      </c>
      <c r="M50" s="67">
        <v>925.18750000000023</v>
      </c>
      <c r="N50" s="67">
        <v>282.41231946253436</v>
      </c>
      <c r="O50" s="67">
        <v>1509.1875000000005</v>
      </c>
      <c r="P50" s="67">
        <v>992.08557520238901</v>
      </c>
      <c r="Q50" s="67">
        <v>1505.9445779947594</v>
      </c>
    </row>
    <row r="51" spans="1:17" ht="12" customHeight="1" x14ac:dyDescent="0.25">
      <c r="A51" s="23" t="s">
        <v>164</v>
      </c>
      <c r="B51" s="67">
        <v>0</v>
      </c>
      <c r="C51" s="67">
        <v>0</v>
      </c>
      <c r="D51" s="67">
        <v>0</v>
      </c>
      <c r="E51" s="67">
        <v>0</v>
      </c>
      <c r="F51" s="67">
        <v>0</v>
      </c>
      <c r="G51" s="67">
        <v>0</v>
      </c>
      <c r="H51" s="67">
        <v>0</v>
      </c>
      <c r="I51" s="67">
        <v>0</v>
      </c>
      <c r="J51" s="67">
        <v>0</v>
      </c>
      <c r="K51" s="67">
        <v>0</v>
      </c>
      <c r="L51" s="67">
        <v>0</v>
      </c>
      <c r="M51" s="67">
        <v>0</v>
      </c>
      <c r="N51" s="67">
        <v>0</v>
      </c>
      <c r="O51" s="67">
        <v>0</v>
      </c>
      <c r="P51" s="67">
        <v>0</v>
      </c>
      <c r="Q51" s="67">
        <v>0</v>
      </c>
    </row>
    <row r="52" spans="1:17" ht="12" hidden="1" customHeight="1" x14ac:dyDescent="0.25">
      <c r="A52" s="148" t="s">
        <v>163</v>
      </c>
      <c r="B52" s="67"/>
      <c r="C52" s="67"/>
      <c r="D52" s="67"/>
      <c r="E52" s="67"/>
      <c r="F52" s="67"/>
      <c r="G52" s="67"/>
      <c r="H52" s="67"/>
      <c r="I52" s="67"/>
      <c r="J52" s="67"/>
      <c r="K52" s="67"/>
      <c r="L52" s="67"/>
      <c r="M52" s="67"/>
      <c r="N52" s="67"/>
      <c r="O52" s="67"/>
      <c r="P52" s="67"/>
      <c r="Q52" s="67"/>
    </row>
    <row r="53" spans="1:17" ht="12" hidden="1" customHeight="1" x14ac:dyDescent="0.25">
      <c r="A53" s="148" t="s">
        <v>59</v>
      </c>
      <c r="B53" s="67"/>
      <c r="C53" s="67"/>
      <c r="D53" s="67"/>
      <c r="E53" s="67"/>
      <c r="F53" s="67"/>
      <c r="G53" s="67"/>
      <c r="H53" s="67"/>
      <c r="I53" s="67"/>
      <c r="J53" s="67"/>
      <c r="K53" s="67"/>
      <c r="L53" s="67"/>
      <c r="M53" s="67"/>
      <c r="N53" s="67"/>
      <c r="O53" s="67"/>
      <c r="P53" s="67"/>
      <c r="Q53" s="67"/>
    </row>
    <row r="54" spans="1:17" ht="12" customHeight="1" x14ac:dyDescent="0.25">
      <c r="A54" s="23" t="s">
        <v>142</v>
      </c>
      <c r="B54" s="67">
        <v>20.655153197149051</v>
      </c>
      <c r="C54" s="67">
        <v>0</v>
      </c>
      <c r="D54" s="67">
        <v>0</v>
      </c>
      <c r="E54" s="67">
        <v>0</v>
      </c>
      <c r="F54" s="67">
        <v>0</v>
      </c>
      <c r="G54" s="67">
        <v>0</v>
      </c>
      <c r="H54" s="67">
        <v>0</v>
      </c>
      <c r="I54" s="67">
        <v>0</v>
      </c>
      <c r="J54" s="67">
        <v>0</v>
      </c>
      <c r="K54" s="67">
        <v>211.70693737180073</v>
      </c>
      <c r="L54" s="67">
        <v>14.517882090733568</v>
      </c>
      <c r="M54" s="67">
        <v>0</v>
      </c>
      <c r="N54" s="67">
        <v>40.775180537465779</v>
      </c>
      <c r="O54" s="67">
        <v>0</v>
      </c>
      <c r="P54" s="67">
        <v>76.101924797611304</v>
      </c>
      <c r="Q54" s="67">
        <v>265.24292200524104</v>
      </c>
    </row>
    <row r="55" spans="1:17" ht="12" customHeight="1" x14ac:dyDescent="0.25">
      <c r="A55" s="23" t="s">
        <v>141</v>
      </c>
      <c r="B55" s="67">
        <v>0</v>
      </c>
      <c r="C55" s="67">
        <v>0</v>
      </c>
      <c r="D55" s="67">
        <v>0</v>
      </c>
      <c r="E55" s="67">
        <v>0</v>
      </c>
      <c r="F55" s="67">
        <v>0</v>
      </c>
      <c r="G55" s="67">
        <v>0</v>
      </c>
      <c r="H55" s="67">
        <v>0</v>
      </c>
      <c r="I55" s="67">
        <v>0</v>
      </c>
      <c r="J55" s="67">
        <v>0</v>
      </c>
      <c r="K55" s="67">
        <v>0</v>
      </c>
      <c r="L55" s="67">
        <v>0</v>
      </c>
      <c r="M55" s="67">
        <v>0</v>
      </c>
      <c r="N55" s="67">
        <v>0</v>
      </c>
      <c r="O55" s="67">
        <v>0</v>
      </c>
      <c r="P55" s="67">
        <v>0</v>
      </c>
      <c r="Q55" s="67">
        <v>0</v>
      </c>
    </row>
    <row r="56" spans="1:17" ht="12" hidden="1" customHeight="1" x14ac:dyDescent="0.25">
      <c r="A56" s="148" t="s">
        <v>60</v>
      </c>
      <c r="B56" s="67"/>
      <c r="C56" s="67"/>
      <c r="D56" s="67"/>
      <c r="E56" s="67"/>
      <c r="F56" s="67"/>
      <c r="G56" s="67"/>
      <c r="H56" s="67"/>
      <c r="I56" s="67"/>
      <c r="J56" s="67"/>
      <c r="K56" s="67"/>
      <c r="L56" s="67"/>
      <c r="M56" s="67"/>
      <c r="N56" s="67"/>
      <c r="O56" s="67"/>
      <c r="P56" s="67"/>
      <c r="Q56" s="67"/>
    </row>
    <row r="57" spans="1:17" ht="12" hidden="1" customHeight="1" x14ac:dyDescent="0.25">
      <c r="A57" s="147" t="s">
        <v>59</v>
      </c>
      <c r="B57" s="81"/>
      <c r="C57" s="81"/>
      <c r="D57" s="81"/>
      <c r="E57" s="81"/>
      <c r="F57" s="81"/>
      <c r="G57" s="81"/>
      <c r="H57" s="81"/>
      <c r="I57" s="81"/>
      <c r="J57" s="81"/>
      <c r="K57" s="81"/>
      <c r="L57" s="81"/>
      <c r="M57" s="81"/>
      <c r="N57" s="81"/>
      <c r="O57" s="81"/>
      <c r="P57" s="81"/>
      <c r="Q57" s="81"/>
    </row>
    <row r="58" spans="1:17" ht="12" customHeight="1" x14ac:dyDescent="0.25">
      <c r="A58" s="146" t="s">
        <v>62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23" t="s">
        <v>57</v>
      </c>
      <c r="B59" s="67">
        <v>0</v>
      </c>
      <c r="C59" s="67">
        <v>0</v>
      </c>
      <c r="D59" s="67">
        <v>0</v>
      </c>
      <c r="E59" s="67">
        <v>0</v>
      </c>
      <c r="F59" s="67">
        <v>0</v>
      </c>
      <c r="G59" s="67">
        <v>0</v>
      </c>
      <c r="H59" s="67">
        <v>631.32257354875321</v>
      </c>
      <c r="I59" s="67">
        <v>0</v>
      </c>
      <c r="J59" s="67">
        <v>115.44264913609763</v>
      </c>
      <c r="K59" s="67">
        <v>2430.6483841585305</v>
      </c>
      <c r="L59" s="67">
        <v>1097.1231913803172</v>
      </c>
      <c r="M59" s="67">
        <v>573.85937029079457</v>
      </c>
      <c r="N59" s="67">
        <v>169.8958259362353</v>
      </c>
      <c r="O59" s="67">
        <v>435.32948184894349</v>
      </c>
      <c r="P59" s="67">
        <v>480.37852370032988</v>
      </c>
      <c r="Q59" s="67">
        <v>0</v>
      </c>
    </row>
    <row r="60" spans="1:17" ht="12" customHeight="1" x14ac:dyDescent="0.25">
      <c r="A60" s="29" t="s">
        <v>140</v>
      </c>
      <c r="B60" s="83">
        <v>278.18750000000006</v>
      </c>
      <c r="C60" s="83">
        <v>397.18750000000011</v>
      </c>
      <c r="D60" s="83">
        <v>282.18750000000006</v>
      </c>
      <c r="E60" s="83">
        <v>322.18750000000006</v>
      </c>
      <c r="F60" s="83">
        <v>427.18750000000011</v>
      </c>
      <c r="G60" s="83">
        <v>908.18750000000023</v>
      </c>
      <c r="H60" s="83">
        <v>295.86492645124696</v>
      </c>
      <c r="I60" s="83">
        <v>335.18750000000011</v>
      </c>
      <c r="J60" s="83">
        <v>365.74485086390246</v>
      </c>
      <c r="K60" s="83">
        <v>8785.5391158414714</v>
      </c>
      <c r="L60" s="83">
        <v>3692.0643086196833</v>
      </c>
      <c r="M60" s="83">
        <v>351.32812970920565</v>
      </c>
      <c r="N60" s="83">
        <v>153.29167406376476</v>
      </c>
      <c r="O60" s="83">
        <v>1073.8580181510567</v>
      </c>
      <c r="P60" s="83">
        <v>587.80897629967046</v>
      </c>
      <c r="Q60" s="83">
        <v>1771.1875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</row>
    <row r="63" spans="1:17" ht="12.95" customHeight="1" x14ac:dyDescent="0.25">
      <c r="A63" s="150" t="s">
        <v>65</v>
      </c>
      <c r="B63" s="149"/>
      <c r="C63" s="149"/>
      <c r="D63" s="149"/>
      <c r="E63" s="149"/>
      <c r="F63" s="149"/>
      <c r="G63" s="149"/>
      <c r="H63" s="149"/>
      <c r="I63" s="149"/>
      <c r="J63" s="149"/>
      <c r="K63" s="149"/>
      <c r="L63" s="149"/>
      <c r="M63" s="149"/>
      <c r="N63" s="149"/>
      <c r="O63" s="149"/>
      <c r="P63" s="149"/>
      <c r="Q63" s="149"/>
    </row>
    <row r="64" spans="1:17" ht="12" customHeight="1" x14ac:dyDescent="0.25">
      <c r="A64" s="23" t="s">
        <v>161</v>
      </c>
      <c r="B64" s="67">
        <v>2843.0625000000005</v>
      </c>
      <c r="C64" s="67">
        <v>4482.0625000000009</v>
      </c>
      <c r="D64" s="67">
        <v>7705.0625000000018</v>
      </c>
      <c r="E64" s="67">
        <v>6683.0625000000018</v>
      </c>
      <c r="F64" s="67">
        <v>9432.0625000000018</v>
      </c>
      <c r="G64" s="67">
        <v>5712.0625000000018</v>
      </c>
      <c r="H64" s="67">
        <v>5280.0625000000009</v>
      </c>
      <c r="I64" s="67">
        <v>7589.0625000000018</v>
      </c>
      <c r="J64" s="67">
        <v>5263.0625000000009</v>
      </c>
      <c r="K64" s="67">
        <v>2916.0625000000005</v>
      </c>
      <c r="L64" s="67">
        <v>5621.0625000000018</v>
      </c>
      <c r="M64" s="67">
        <v>2904.0625000000005</v>
      </c>
      <c r="N64" s="67">
        <v>3026.0625000000009</v>
      </c>
      <c r="O64" s="67">
        <v>2897.0625000000009</v>
      </c>
      <c r="P64" s="67">
        <v>2897.0625000000009</v>
      </c>
      <c r="Q64" s="67">
        <v>5565.0625000000009</v>
      </c>
    </row>
    <row r="65" spans="1:17" ht="12" hidden="1" customHeight="1" x14ac:dyDescent="0.25">
      <c r="A65" s="23" t="s">
        <v>60</v>
      </c>
      <c r="B65" s="67"/>
      <c r="C65" s="67"/>
      <c r="D65" s="67"/>
      <c r="E65" s="67"/>
      <c r="F65" s="67"/>
      <c r="G65" s="67"/>
      <c r="H65" s="67"/>
      <c r="I65" s="67"/>
      <c r="J65" s="67"/>
      <c r="K65" s="67"/>
      <c r="L65" s="67"/>
      <c r="M65" s="67"/>
      <c r="N65" s="67"/>
      <c r="O65" s="67"/>
      <c r="P65" s="67"/>
      <c r="Q65" s="67"/>
    </row>
    <row r="66" spans="1:17" ht="12.95" customHeight="1" x14ac:dyDescent="0.25">
      <c r="A66" s="146" t="s">
        <v>112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23" t="s">
        <v>60</v>
      </c>
      <c r="B67" s="67">
        <v>0</v>
      </c>
      <c r="C67" s="67">
        <v>0</v>
      </c>
      <c r="D67" s="67">
        <v>0</v>
      </c>
      <c r="E67" s="67">
        <v>0</v>
      </c>
      <c r="F67" s="67">
        <v>0</v>
      </c>
      <c r="G67" s="67">
        <v>0</v>
      </c>
      <c r="H67" s="67">
        <v>0</v>
      </c>
      <c r="I67" s="67">
        <v>0</v>
      </c>
      <c r="J67" s="67">
        <v>12.000000000000004</v>
      </c>
      <c r="K67" s="67">
        <v>18.000000000000004</v>
      </c>
      <c r="L67" s="67">
        <v>22.000000000000007</v>
      </c>
      <c r="M67" s="67">
        <v>44.000000000000014</v>
      </c>
      <c r="N67" s="67">
        <v>63.000000000000014</v>
      </c>
      <c r="O67" s="67">
        <v>96.000000000000028</v>
      </c>
      <c r="P67" s="67">
        <v>52.000000000000014</v>
      </c>
      <c r="Q67" s="67">
        <v>165.00000000000006</v>
      </c>
    </row>
    <row r="68" spans="1:17" ht="12" customHeight="1" x14ac:dyDescent="0.25">
      <c r="A68" s="146" t="s">
        <v>63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23" t="s">
        <v>160</v>
      </c>
      <c r="B69" s="67">
        <v>2843.0625000000005</v>
      </c>
      <c r="C69" s="67">
        <v>4482.0625000000009</v>
      </c>
      <c r="D69" s="67">
        <v>7705.0625000000018</v>
      </c>
      <c r="E69" s="67">
        <v>6683.0625000000018</v>
      </c>
      <c r="F69" s="67">
        <v>9432.0625000000018</v>
      </c>
      <c r="G69" s="67">
        <v>5712.0625000000018</v>
      </c>
      <c r="H69" s="67">
        <v>5280.0625000000009</v>
      </c>
      <c r="I69" s="67">
        <v>7589.0625000000018</v>
      </c>
      <c r="J69" s="67">
        <v>4971.6683223296523</v>
      </c>
      <c r="K69" s="67">
        <v>2612.3441758076583</v>
      </c>
      <c r="L69" s="67">
        <v>5621.0625000000018</v>
      </c>
      <c r="M69" s="67">
        <v>2694.1900859779616</v>
      </c>
      <c r="N69" s="67">
        <v>2840.1140506993233</v>
      </c>
      <c r="O69" s="67">
        <v>2897.0625000000009</v>
      </c>
      <c r="P69" s="67">
        <v>2843.3540535071334</v>
      </c>
      <c r="Q69" s="67">
        <v>5473.7043116782752</v>
      </c>
    </row>
    <row r="70" spans="1:17" ht="12" customHeight="1" x14ac:dyDescent="0.25">
      <c r="A70" s="23" t="s">
        <v>159</v>
      </c>
      <c r="B70" s="67">
        <v>0</v>
      </c>
      <c r="C70" s="67">
        <v>0</v>
      </c>
      <c r="D70" s="67">
        <v>0</v>
      </c>
      <c r="E70" s="67">
        <v>0</v>
      </c>
      <c r="F70" s="67">
        <v>0</v>
      </c>
      <c r="G70" s="67">
        <v>0</v>
      </c>
      <c r="H70" s="67">
        <v>0</v>
      </c>
      <c r="I70" s="67">
        <v>0</v>
      </c>
      <c r="J70" s="67">
        <v>0</v>
      </c>
      <c r="K70" s="67">
        <v>0</v>
      </c>
      <c r="L70" s="67">
        <v>0</v>
      </c>
      <c r="M70" s="67">
        <v>0</v>
      </c>
      <c r="N70" s="67">
        <v>0</v>
      </c>
      <c r="O70" s="67">
        <v>0</v>
      </c>
      <c r="P70" s="67">
        <v>0</v>
      </c>
      <c r="Q70" s="67">
        <v>0</v>
      </c>
    </row>
    <row r="71" spans="1:17" ht="12" hidden="1" customHeight="1" x14ac:dyDescent="0.25">
      <c r="A71" s="148" t="s">
        <v>109</v>
      </c>
      <c r="B71" s="67"/>
      <c r="C71" s="67"/>
      <c r="D71" s="67"/>
      <c r="E71" s="67"/>
      <c r="F71" s="67"/>
      <c r="G71" s="67"/>
      <c r="H71" s="67"/>
      <c r="I71" s="67"/>
      <c r="J71" s="67"/>
      <c r="K71" s="67"/>
      <c r="L71" s="67"/>
      <c r="M71" s="67"/>
      <c r="N71" s="67"/>
      <c r="O71" s="67"/>
      <c r="P71" s="67"/>
      <c r="Q71" s="67"/>
    </row>
    <row r="72" spans="1:17" ht="12" hidden="1" customHeight="1" x14ac:dyDescent="0.25">
      <c r="A72" s="148" t="s">
        <v>59</v>
      </c>
      <c r="B72" s="67"/>
      <c r="C72" s="67"/>
      <c r="D72" s="67"/>
      <c r="E72" s="67"/>
      <c r="F72" s="67"/>
      <c r="G72" s="67"/>
      <c r="H72" s="67"/>
      <c r="I72" s="67"/>
      <c r="J72" s="67"/>
      <c r="K72" s="67"/>
      <c r="L72" s="67"/>
      <c r="M72" s="67"/>
      <c r="N72" s="67"/>
      <c r="O72" s="67"/>
      <c r="P72" s="67"/>
      <c r="Q72" s="67"/>
    </row>
    <row r="73" spans="1:17" ht="12" customHeight="1" x14ac:dyDescent="0.25">
      <c r="A73" s="23" t="s">
        <v>142</v>
      </c>
      <c r="B73" s="67">
        <v>0</v>
      </c>
      <c r="C73" s="67">
        <v>0</v>
      </c>
      <c r="D73" s="67">
        <v>0</v>
      </c>
      <c r="E73" s="67">
        <v>0</v>
      </c>
      <c r="F73" s="67">
        <v>0</v>
      </c>
      <c r="G73" s="67">
        <v>0</v>
      </c>
      <c r="H73" s="67">
        <v>0</v>
      </c>
      <c r="I73" s="67">
        <v>0</v>
      </c>
      <c r="J73" s="67">
        <v>291.39417767034848</v>
      </c>
      <c r="K73" s="67">
        <v>303.71832419234198</v>
      </c>
      <c r="L73" s="67">
        <v>0</v>
      </c>
      <c r="M73" s="67">
        <v>209.87241402203875</v>
      </c>
      <c r="N73" s="67">
        <v>185.94844930067771</v>
      </c>
      <c r="O73" s="67">
        <v>0</v>
      </c>
      <c r="P73" s="67">
        <v>53.708446492867566</v>
      </c>
      <c r="Q73" s="67">
        <v>91.358188321725734</v>
      </c>
    </row>
    <row r="74" spans="1:17" ht="12" customHeight="1" x14ac:dyDescent="0.25">
      <c r="A74" s="23" t="s">
        <v>141</v>
      </c>
      <c r="B74" s="67">
        <v>0</v>
      </c>
      <c r="C74" s="67">
        <v>0</v>
      </c>
      <c r="D74" s="67">
        <v>0</v>
      </c>
      <c r="E74" s="67">
        <v>0</v>
      </c>
      <c r="F74" s="67">
        <v>0</v>
      </c>
      <c r="G74" s="67">
        <v>0</v>
      </c>
      <c r="H74" s="67">
        <v>0</v>
      </c>
      <c r="I74" s="67">
        <v>0</v>
      </c>
      <c r="J74" s="67">
        <v>0</v>
      </c>
      <c r="K74" s="67">
        <v>0</v>
      </c>
      <c r="L74" s="67">
        <v>0</v>
      </c>
      <c r="M74" s="67">
        <v>0</v>
      </c>
      <c r="N74" s="67">
        <v>0</v>
      </c>
      <c r="O74" s="67">
        <v>0</v>
      </c>
      <c r="P74" s="67">
        <v>0</v>
      </c>
      <c r="Q74" s="67">
        <v>0</v>
      </c>
    </row>
    <row r="75" spans="1:17" ht="12" hidden="1" customHeight="1" x14ac:dyDescent="0.25">
      <c r="A75" s="148" t="s">
        <v>60</v>
      </c>
      <c r="B75" s="67"/>
      <c r="C75" s="67"/>
      <c r="D75" s="67"/>
      <c r="E75" s="67"/>
      <c r="F75" s="67"/>
      <c r="G75" s="67"/>
      <c r="H75" s="67"/>
      <c r="I75" s="67"/>
      <c r="J75" s="67"/>
      <c r="K75" s="67"/>
      <c r="L75" s="67"/>
      <c r="M75" s="67"/>
      <c r="N75" s="67"/>
      <c r="O75" s="67"/>
      <c r="P75" s="67"/>
      <c r="Q75" s="67"/>
    </row>
    <row r="76" spans="1:17" ht="12" hidden="1" customHeight="1" x14ac:dyDescent="0.25">
      <c r="A76" s="147" t="s">
        <v>59</v>
      </c>
      <c r="B76" s="8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 ht="12" customHeight="1" x14ac:dyDescent="0.25">
      <c r="A77" s="146" t="s">
        <v>62</v>
      </c>
      <c r="B77" s="145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7" ht="12" customHeight="1" x14ac:dyDescent="0.25">
      <c r="A78" s="23" t="s">
        <v>109</v>
      </c>
      <c r="B78" s="67">
        <v>2843.0625000000005</v>
      </c>
      <c r="C78" s="67">
        <v>4482.0625000000009</v>
      </c>
      <c r="D78" s="67">
        <v>7705.0625000000018</v>
      </c>
      <c r="E78" s="67">
        <v>6683.0625000000018</v>
      </c>
      <c r="F78" s="67">
        <v>9432.0625000000018</v>
      </c>
      <c r="G78" s="67">
        <v>5712.0625000000018</v>
      </c>
      <c r="H78" s="67">
        <v>5280.0625000000009</v>
      </c>
      <c r="I78" s="67">
        <v>7589.0625000000018</v>
      </c>
      <c r="J78" s="67">
        <v>5263.0625000000018</v>
      </c>
      <c r="K78" s="67">
        <v>2916.0625000000005</v>
      </c>
      <c r="L78" s="67">
        <v>5621.0625000000018</v>
      </c>
      <c r="M78" s="67">
        <v>2904.0625000000009</v>
      </c>
      <c r="N78" s="67">
        <v>2786.3116550310306</v>
      </c>
      <c r="O78" s="67">
        <v>2892.8133449689713</v>
      </c>
      <c r="P78" s="67">
        <v>2897.0625000000009</v>
      </c>
      <c r="Q78" s="67">
        <v>5565.0625000000009</v>
      </c>
    </row>
    <row r="79" spans="1:17" ht="12" customHeight="1" x14ac:dyDescent="0.25">
      <c r="A79" s="29" t="s">
        <v>140</v>
      </c>
      <c r="B79" s="83">
        <v>0</v>
      </c>
      <c r="C79" s="83">
        <v>0</v>
      </c>
      <c r="D79" s="83">
        <v>0</v>
      </c>
      <c r="E79" s="83">
        <v>0</v>
      </c>
      <c r="F79" s="83">
        <v>0</v>
      </c>
      <c r="G79" s="83">
        <v>0</v>
      </c>
      <c r="H79" s="83">
        <v>0</v>
      </c>
      <c r="I79" s="83">
        <v>0</v>
      </c>
      <c r="J79" s="83">
        <v>0</v>
      </c>
      <c r="K79" s="83">
        <v>0</v>
      </c>
      <c r="L79" s="83">
        <v>0</v>
      </c>
      <c r="M79" s="83">
        <v>0</v>
      </c>
      <c r="N79" s="83">
        <v>239.75084496897009</v>
      </c>
      <c r="O79" s="83">
        <v>4.2491550310299706</v>
      </c>
      <c r="P79" s="83">
        <v>0</v>
      </c>
      <c r="Q79" s="83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51"/>
      <c r="C81" s="151"/>
      <c r="D81" s="151"/>
      <c r="E81" s="151"/>
      <c r="F81" s="151"/>
      <c r="G81" s="151"/>
      <c r="H81" s="151"/>
      <c r="I81" s="151"/>
      <c r="J81" s="151"/>
      <c r="K81" s="151"/>
      <c r="L81" s="151"/>
      <c r="M81" s="151"/>
      <c r="N81" s="151"/>
      <c r="O81" s="151"/>
      <c r="P81" s="151"/>
      <c r="Q81" s="151"/>
    </row>
    <row r="82" spans="1:17" ht="12.95" customHeight="1" x14ac:dyDescent="0.25">
      <c r="A82" s="150" t="s">
        <v>65</v>
      </c>
      <c r="B82" s="149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</row>
    <row r="83" spans="1:17" ht="12" customHeight="1" x14ac:dyDescent="0.25">
      <c r="A83" s="23" t="s">
        <v>157</v>
      </c>
      <c r="B83" s="67">
        <v>0</v>
      </c>
      <c r="C83" s="67">
        <v>5.0000000000000009</v>
      </c>
      <c r="D83" s="67">
        <v>25857.250000000007</v>
      </c>
      <c r="E83" s="67">
        <v>28484.250000000007</v>
      </c>
      <c r="F83" s="67">
        <v>32108.250000000007</v>
      </c>
      <c r="G83" s="67">
        <v>24922.250000000007</v>
      </c>
      <c r="H83" s="67">
        <v>24867.250000000007</v>
      </c>
      <c r="I83" s="67">
        <v>24579.250000000004</v>
      </c>
      <c r="J83" s="67">
        <v>25567.250000000004</v>
      </c>
      <c r="K83" s="67">
        <v>49003.250000000015</v>
      </c>
      <c r="L83" s="67">
        <v>0</v>
      </c>
      <c r="M83" s="67">
        <v>24164.250000000004</v>
      </c>
      <c r="N83" s="67">
        <v>24057.250000000007</v>
      </c>
      <c r="O83" s="67">
        <v>23574.250000000007</v>
      </c>
      <c r="P83" s="67">
        <v>21831.250000000004</v>
      </c>
      <c r="Q83" s="67">
        <v>0</v>
      </c>
    </row>
    <row r="84" spans="1:17" ht="12" hidden="1" customHeight="1" x14ac:dyDescent="0.25">
      <c r="A84" s="23" t="s">
        <v>60</v>
      </c>
      <c r="B84" s="67"/>
      <c r="C84" s="67"/>
      <c r="D84" s="67"/>
      <c r="E84" s="67"/>
      <c r="F84" s="67"/>
      <c r="G84" s="67"/>
      <c r="H84" s="67"/>
      <c r="I84" s="67"/>
      <c r="J84" s="67"/>
      <c r="K84" s="67"/>
      <c r="L84" s="67"/>
      <c r="M84" s="67"/>
      <c r="N84" s="67"/>
      <c r="O84" s="67"/>
      <c r="P84" s="67"/>
      <c r="Q84" s="67"/>
    </row>
    <row r="85" spans="1:17" ht="12.95" customHeight="1" x14ac:dyDescent="0.25">
      <c r="A85" s="146" t="s">
        <v>112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23" t="s">
        <v>60</v>
      </c>
      <c r="B86" s="67">
        <v>0</v>
      </c>
      <c r="C86" s="67">
        <v>0</v>
      </c>
      <c r="D86" s="67">
        <v>1.0000000000000002</v>
      </c>
      <c r="E86" s="67">
        <v>1.0000000000000002</v>
      </c>
      <c r="F86" s="67">
        <v>4.0000000000000009</v>
      </c>
      <c r="G86" s="67">
        <v>7.0000000000000018</v>
      </c>
      <c r="H86" s="67">
        <v>32.000000000000007</v>
      </c>
      <c r="I86" s="67">
        <v>57.000000000000014</v>
      </c>
      <c r="J86" s="67">
        <v>66.000000000000014</v>
      </c>
      <c r="K86" s="67">
        <v>112.00000000000003</v>
      </c>
      <c r="L86" s="67">
        <v>0</v>
      </c>
      <c r="M86" s="67">
        <v>204.00000000000006</v>
      </c>
      <c r="N86" s="67">
        <v>302.00000000000006</v>
      </c>
      <c r="O86" s="67">
        <v>445.00000000000011</v>
      </c>
      <c r="P86" s="67">
        <v>689.00000000000011</v>
      </c>
      <c r="Q86" s="67">
        <v>0</v>
      </c>
    </row>
    <row r="87" spans="1:17" ht="12" customHeight="1" x14ac:dyDescent="0.25">
      <c r="A87" s="146" t="s">
        <v>63</v>
      </c>
      <c r="B87" s="145"/>
      <c r="C87" s="145"/>
      <c r="D87" s="145"/>
      <c r="E87" s="145"/>
      <c r="F87" s="145"/>
      <c r="G87" s="145"/>
      <c r="H87" s="145"/>
      <c r="I87" s="145"/>
      <c r="J87" s="145"/>
      <c r="K87" s="145"/>
      <c r="L87" s="145"/>
      <c r="M87" s="145"/>
      <c r="N87" s="145"/>
      <c r="O87" s="145"/>
      <c r="P87" s="145"/>
      <c r="Q87" s="145"/>
    </row>
    <row r="88" spans="1:17" ht="12" customHeight="1" x14ac:dyDescent="0.25">
      <c r="A88" s="23" t="s">
        <v>156</v>
      </c>
      <c r="B88" s="67">
        <v>0</v>
      </c>
      <c r="C88" s="67">
        <v>0</v>
      </c>
      <c r="D88" s="67">
        <v>23865.250000000065</v>
      </c>
      <c r="E88" s="67">
        <v>28484.250000000007</v>
      </c>
      <c r="F88" s="67">
        <v>32108.250000000007</v>
      </c>
      <c r="G88" s="67">
        <v>24922.250000000007</v>
      </c>
      <c r="H88" s="67">
        <v>24800.843081111903</v>
      </c>
      <c r="I88" s="67">
        <v>24078.229259256026</v>
      </c>
      <c r="J88" s="67">
        <v>24990.842122133865</v>
      </c>
      <c r="K88" s="67">
        <v>47938.24927763539</v>
      </c>
      <c r="L88" s="67">
        <v>0</v>
      </c>
      <c r="M88" s="67">
        <v>23815.882881465557</v>
      </c>
      <c r="N88" s="67">
        <v>24057.250000000007</v>
      </c>
      <c r="O88" s="67">
        <v>23574.250000000007</v>
      </c>
      <c r="P88" s="67">
        <v>21390.453378397298</v>
      </c>
      <c r="Q88" s="67">
        <v>0</v>
      </c>
    </row>
    <row r="89" spans="1:17" ht="12" customHeight="1" x14ac:dyDescent="0.25">
      <c r="A89" s="23" t="s">
        <v>155</v>
      </c>
      <c r="B89" s="67">
        <v>0</v>
      </c>
      <c r="C89" s="67">
        <v>0</v>
      </c>
      <c r="D89" s="67">
        <v>0</v>
      </c>
      <c r="E89" s="67">
        <v>0</v>
      </c>
      <c r="F89" s="67">
        <v>0</v>
      </c>
      <c r="G89" s="67">
        <v>0</v>
      </c>
      <c r="H89" s="67">
        <v>0</v>
      </c>
      <c r="I89" s="67">
        <v>0</v>
      </c>
      <c r="J89" s="67">
        <v>0</v>
      </c>
      <c r="K89" s="67">
        <v>0</v>
      </c>
      <c r="L89" s="67">
        <v>0</v>
      </c>
      <c r="M89" s="67">
        <v>0</v>
      </c>
      <c r="N89" s="67">
        <v>0</v>
      </c>
      <c r="O89" s="67">
        <v>0</v>
      </c>
      <c r="P89" s="67">
        <v>0</v>
      </c>
      <c r="Q89" s="67">
        <v>0</v>
      </c>
    </row>
    <row r="90" spans="1:17" ht="12" hidden="1" customHeight="1" x14ac:dyDescent="0.25">
      <c r="A90" s="148" t="s">
        <v>55</v>
      </c>
      <c r="B90" s="67"/>
      <c r="C90" s="67"/>
      <c r="D90" s="67"/>
      <c r="E90" s="67"/>
      <c r="F90" s="67"/>
      <c r="G90" s="67"/>
      <c r="H90" s="67"/>
      <c r="I90" s="67"/>
      <c r="J90" s="67"/>
      <c r="K90" s="67"/>
      <c r="L90" s="67"/>
      <c r="M90" s="67"/>
      <c r="N90" s="67"/>
      <c r="O90" s="67"/>
      <c r="P90" s="67"/>
      <c r="Q90" s="67"/>
    </row>
    <row r="91" spans="1:17" ht="12" hidden="1" customHeight="1" x14ac:dyDescent="0.25">
      <c r="A91" s="148" t="s">
        <v>59</v>
      </c>
      <c r="B91" s="67"/>
      <c r="C91" s="67"/>
      <c r="D91" s="67"/>
      <c r="E91" s="67"/>
      <c r="F91" s="67"/>
      <c r="G91" s="67"/>
      <c r="H91" s="67"/>
      <c r="I91" s="67"/>
      <c r="J91" s="67"/>
      <c r="K91" s="67"/>
      <c r="L91" s="67"/>
      <c r="M91" s="67"/>
      <c r="N91" s="67"/>
      <c r="O91" s="67"/>
      <c r="P91" s="67"/>
      <c r="Q91" s="67"/>
    </row>
    <row r="92" spans="1:17" ht="12" customHeight="1" x14ac:dyDescent="0.25">
      <c r="A92" s="23" t="s">
        <v>144</v>
      </c>
      <c r="B92" s="67">
        <v>0</v>
      </c>
      <c r="C92" s="67">
        <v>0</v>
      </c>
      <c r="D92" s="67">
        <v>0</v>
      </c>
      <c r="E92" s="67">
        <v>0</v>
      </c>
      <c r="F92" s="67">
        <v>0</v>
      </c>
      <c r="G92" s="67">
        <v>0</v>
      </c>
      <c r="H92" s="67">
        <v>0</v>
      </c>
      <c r="I92" s="67">
        <v>154.2242812347877</v>
      </c>
      <c r="J92" s="67">
        <v>576.4078778661401</v>
      </c>
      <c r="K92" s="67">
        <v>835.0007223646262</v>
      </c>
      <c r="L92" s="67">
        <v>0</v>
      </c>
      <c r="M92" s="67">
        <v>348.36711853444649</v>
      </c>
      <c r="N92" s="67">
        <v>0</v>
      </c>
      <c r="O92" s="67">
        <v>0</v>
      </c>
      <c r="P92" s="67">
        <v>0</v>
      </c>
      <c r="Q92" s="67">
        <v>0</v>
      </c>
    </row>
    <row r="93" spans="1:17" ht="12" customHeight="1" x14ac:dyDescent="0.25">
      <c r="A93" s="23" t="s">
        <v>143</v>
      </c>
      <c r="B93" s="67">
        <v>0</v>
      </c>
      <c r="C93" s="67">
        <v>0</v>
      </c>
      <c r="D93" s="67">
        <v>0</v>
      </c>
      <c r="E93" s="67">
        <v>0</v>
      </c>
      <c r="F93" s="67">
        <v>0</v>
      </c>
      <c r="G93" s="67">
        <v>0</v>
      </c>
      <c r="H93" s="67">
        <v>0</v>
      </c>
      <c r="I93" s="67">
        <v>0</v>
      </c>
      <c r="J93" s="67">
        <v>0</v>
      </c>
      <c r="K93" s="67">
        <v>0</v>
      </c>
      <c r="L93" s="67">
        <v>0</v>
      </c>
      <c r="M93" s="67">
        <v>0</v>
      </c>
      <c r="N93" s="67">
        <v>0</v>
      </c>
      <c r="O93" s="67">
        <v>0</v>
      </c>
      <c r="P93" s="67">
        <v>0</v>
      </c>
      <c r="Q93" s="67">
        <v>0</v>
      </c>
    </row>
    <row r="94" spans="1:17" ht="12" hidden="1" customHeight="1" x14ac:dyDescent="0.25">
      <c r="A94" s="148" t="s">
        <v>57</v>
      </c>
      <c r="B94" s="67"/>
      <c r="C94" s="67"/>
      <c r="D94" s="67"/>
      <c r="E94" s="67"/>
      <c r="F94" s="67"/>
      <c r="G94" s="67"/>
      <c r="H94" s="67"/>
      <c r="I94" s="67"/>
      <c r="J94" s="67"/>
      <c r="K94" s="67"/>
      <c r="L94" s="67"/>
      <c r="M94" s="67"/>
      <c r="N94" s="67"/>
      <c r="O94" s="67"/>
      <c r="P94" s="67"/>
      <c r="Q94" s="67"/>
    </row>
    <row r="95" spans="1:17" ht="12" hidden="1" customHeight="1" x14ac:dyDescent="0.25">
      <c r="A95" s="148" t="s">
        <v>59</v>
      </c>
      <c r="B95" s="67"/>
      <c r="C95" s="67"/>
      <c r="D95" s="67"/>
      <c r="E95" s="67"/>
      <c r="F95" s="67"/>
      <c r="G95" s="67"/>
      <c r="H95" s="67"/>
      <c r="I95" s="67"/>
      <c r="J95" s="67"/>
      <c r="K95" s="67"/>
      <c r="L95" s="67"/>
      <c r="M95" s="67"/>
      <c r="N95" s="67"/>
      <c r="O95" s="67"/>
      <c r="P95" s="67"/>
      <c r="Q95" s="67"/>
    </row>
    <row r="96" spans="1:17" ht="12" customHeight="1" x14ac:dyDescent="0.25">
      <c r="A96" s="23" t="s">
        <v>142</v>
      </c>
      <c r="B96" s="67">
        <v>0</v>
      </c>
      <c r="C96" s="67">
        <v>5.0000000000000009</v>
      </c>
      <c r="D96" s="67">
        <v>1991.9999999999425</v>
      </c>
      <c r="E96" s="67">
        <v>0</v>
      </c>
      <c r="F96" s="67">
        <v>0</v>
      </c>
      <c r="G96" s="67">
        <v>0</v>
      </c>
      <c r="H96" s="67">
        <v>66.406918888102425</v>
      </c>
      <c r="I96" s="67">
        <v>346.79645950919002</v>
      </c>
      <c r="J96" s="67">
        <v>0</v>
      </c>
      <c r="K96" s="67">
        <v>230.00000000000006</v>
      </c>
      <c r="L96" s="67">
        <v>0</v>
      </c>
      <c r="M96" s="67">
        <v>0</v>
      </c>
      <c r="N96" s="67">
        <v>0</v>
      </c>
      <c r="O96" s="67">
        <v>0</v>
      </c>
      <c r="P96" s="67">
        <v>440.79662160270658</v>
      </c>
      <c r="Q96" s="67">
        <v>0</v>
      </c>
    </row>
    <row r="97" spans="1:17" ht="12" customHeight="1" x14ac:dyDescent="0.25">
      <c r="A97" s="23" t="s">
        <v>141</v>
      </c>
      <c r="B97" s="67">
        <v>0</v>
      </c>
      <c r="C97" s="67">
        <v>0</v>
      </c>
      <c r="D97" s="67">
        <v>0</v>
      </c>
      <c r="E97" s="67">
        <v>0</v>
      </c>
      <c r="F97" s="67">
        <v>0</v>
      </c>
      <c r="G97" s="67">
        <v>0</v>
      </c>
      <c r="H97" s="67">
        <v>0</v>
      </c>
      <c r="I97" s="67">
        <v>0</v>
      </c>
      <c r="J97" s="67">
        <v>0</v>
      </c>
      <c r="K97" s="67">
        <v>0</v>
      </c>
      <c r="L97" s="67">
        <v>0</v>
      </c>
      <c r="M97" s="67">
        <v>0</v>
      </c>
      <c r="N97" s="67">
        <v>0</v>
      </c>
      <c r="O97" s="67">
        <v>0</v>
      </c>
      <c r="P97" s="67">
        <v>0</v>
      </c>
      <c r="Q97" s="67">
        <v>0</v>
      </c>
    </row>
    <row r="98" spans="1:17" ht="12" hidden="1" customHeight="1" x14ac:dyDescent="0.25">
      <c r="A98" s="148" t="s">
        <v>60</v>
      </c>
      <c r="B98" s="67"/>
      <c r="C98" s="67"/>
      <c r="D98" s="67"/>
      <c r="E98" s="67"/>
      <c r="F98" s="67"/>
      <c r="G98" s="67"/>
      <c r="H98" s="67"/>
      <c r="I98" s="67"/>
      <c r="J98" s="67"/>
      <c r="K98" s="67"/>
      <c r="L98" s="67"/>
      <c r="M98" s="67"/>
      <c r="N98" s="67"/>
      <c r="O98" s="67"/>
      <c r="P98" s="67"/>
      <c r="Q98" s="67"/>
    </row>
    <row r="99" spans="1:17" ht="12" hidden="1" customHeight="1" x14ac:dyDescent="0.25">
      <c r="A99" s="147" t="s">
        <v>59</v>
      </c>
      <c r="B99" s="81"/>
      <c r="C99" s="81"/>
      <c r="D99" s="81"/>
      <c r="E99" s="81"/>
      <c r="F99" s="81"/>
      <c r="G99" s="81"/>
      <c r="H99" s="81"/>
      <c r="I99" s="81"/>
      <c r="J99" s="81"/>
      <c r="K99" s="81"/>
      <c r="L99" s="81"/>
      <c r="M99" s="81"/>
      <c r="N99" s="81"/>
      <c r="O99" s="81"/>
      <c r="P99" s="81"/>
      <c r="Q99" s="81"/>
    </row>
    <row r="100" spans="1:17" ht="12" customHeight="1" x14ac:dyDescent="0.25">
      <c r="A100" s="146" t="s">
        <v>62</v>
      </c>
      <c r="B100" s="145"/>
      <c r="C100" s="145"/>
      <c r="D100" s="145"/>
      <c r="E100" s="145"/>
      <c r="F100" s="145"/>
      <c r="G100" s="145"/>
      <c r="H100" s="145"/>
      <c r="I100" s="145"/>
      <c r="J100" s="145"/>
      <c r="K100" s="145"/>
      <c r="L100" s="145"/>
      <c r="M100" s="145"/>
      <c r="N100" s="145"/>
      <c r="O100" s="145"/>
      <c r="P100" s="145"/>
      <c r="Q100" s="145"/>
    </row>
    <row r="101" spans="1:17" ht="12" customHeight="1" x14ac:dyDescent="0.25">
      <c r="A101" s="23" t="s">
        <v>55</v>
      </c>
      <c r="B101" s="67">
        <v>0</v>
      </c>
      <c r="C101" s="67">
        <v>0</v>
      </c>
      <c r="D101" s="67">
        <v>0</v>
      </c>
      <c r="E101" s="67">
        <v>0</v>
      </c>
      <c r="F101" s="67">
        <v>0</v>
      </c>
      <c r="G101" s="67">
        <v>0</v>
      </c>
      <c r="H101" s="67">
        <v>0</v>
      </c>
      <c r="I101" s="67">
        <v>21.434851520414671</v>
      </c>
      <c r="J101" s="67">
        <v>1218.6272247317354</v>
      </c>
      <c r="K101" s="67">
        <v>1113.7045824611698</v>
      </c>
      <c r="L101" s="67">
        <v>0</v>
      </c>
      <c r="M101" s="67">
        <v>1197.9513100436072</v>
      </c>
      <c r="N101" s="67">
        <v>650.99514220263609</v>
      </c>
      <c r="O101" s="67">
        <v>4428.6203362507777</v>
      </c>
      <c r="P101" s="67">
        <v>1564.6665527896621</v>
      </c>
      <c r="Q101" s="67">
        <v>0</v>
      </c>
    </row>
    <row r="102" spans="1:17" ht="12" customHeight="1" x14ac:dyDescent="0.25">
      <c r="A102" s="23" t="s">
        <v>57</v>
      </c>
      <c r="B102" s="67">
        <v>0</v>
      </c>
      <c r="C102" s="67">
        <v>0</v>
      </c>
      <c r="D102" s="67">
        <v>3287.1069493158652</v>
      </c>
      <c r="E102" s="67">
        <v>6158.6382919797661</v>
      </c>
      <c r="F102" s="67">
        <v>8115.0261486656391</v>
      </c>
      <c r="G102" s="67">
        <v>9470.682661653138</v>
      </c>
      <c r="H102" s="67">
        <v>11395.368804050937</v>
      </c>
      <c r="I102" s="67">
        <v>9408.7685200957785</v>
      </c>
      <c r="J102" s="67">
        <v>20.885841529216258</v>
      </c>
      <c r="K102" s="67">
        <v>1705.8758313307274</v>
      </c>
      <c r="L102" s="67">
        <v>0</v>
      </c>
      <c r="M102" s="67">
        <v>2380.0701602070435</v>
      </c>
      <c r="N102" s="67">
        <v>4666.3932036598671</v>
      </c>
      <c r="O102" s="67">
        <v>4558.7335029139931</v>
      </c>
      <c r="P102" s="67">
        <v>11707.450084598056</v>
      </c>
      <c r="Q102" s="67">
        <v>0</v>
      </c>
    </row>
    <row r="103" spans="1:17" ht="12" customHeight="1" x14ac:dyDescent="0.25">
      <c r="A103" s="29" t="s">
        <v>140</v>
      </c>
      <c r="B103" s="83">
        <v>0</v>
      </c>
      <c r="C103" s="83">
        <v>5.0000000000000009</v>
      </c>
      <c r="D103" s="83">
        <v>22570.143050684143</v>
      </c>
      <c r="E103" s="83">
        <v>22325.611708020238</v>
      </c>
      <c r="F103" s="83">
        <v>23993.223851334365</v>
      </c>
      <c r="G103" s="83">
        <v>15451.567338346867</v>
      </c>
      <c r="H103" s="83">
        <v>13471.881195949067</v>
      </c>
      <c r="I103" s="83">
        <v>15149.046628383814</v>
      </c>
      <c r="J103" s="83">
        <v>24327.736933739056</v>
      </c>
      <c r="K103" s="83">
        <v>46183.669586208111</v>
      </c>
      <c r="L103" s="83">
        <v>0</v>
      </c>
      <c r="M103" s="83">
        <v>20586.228529749354</v>
      </c>
      <c r="N103" s="83">
        <v>18739.861654137501</v>
      </c>
      <c r="O103" s="83">
        <v>14586.896160835233</v>
      </c>
      <c r="P103" s="83">
        <v>8559.1333626122851</v>
      </c>
      <c r="Q103" s="83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</row>
    <row r="106" spans="1:17" ht="12.95" customHeight="1" x14ac:dyDescent="0.25">
      <c r="A106" s="150" t="s">
        <v>65</v>
      </c>
      <c r="B106" s="149"/>
      <c r="C106" s="149"/>
      <c r="D106" s="149"/>
      <c r="E106" s="149"/>
      <c r="F106" s="149"/>
      <c r="G106" s="149"/>
      <c r="H106" s="149"/>
      <c r="I106" s="149"/>
      <c r="J106" s="149"/>
      <c r="K106" s="149"/>
      <c r="L106" s="149"/>
      <c r="M106" s="149"/>
      <c r="N106" s="149"/>
      <c r="O106" s="149"/>
      <c r="P106" s="149"/>
      <c r="Q106" s="149"/>
    </row>
    <row r="107" spans="1:17" ht="12" customHeight="1" x14ac:dyDescent="0.25">
      <c r="A107" s="23" t="s">
        <v>153</v>
      </c>
      <c r="B107" s="67">
        <v>0</v>
      </c>
      <c r="C107" s="67">
        <v>0</v>
      </c>
      <c r="D107" s="67">
        <v>0</v>
      </c>
      <c r="E107" s="67">
        <v>0</v>
      </c>
      <c r="F107" s="67"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v>0</v>
      </c>
      <c r="Q107" s="67">
        <v>0</v>
      </c>
    </row>
    <row r="108" spans="1:17" ht="12" hidden="1" customHeight="1" x14ac:dyDescent="0.25">
      <c r="A108" s="23" t="s">
        <v>60</v>
      </c>
      <c r="B108" s="67"/>
      <c r="C108" s="67"/>
      <c r="D108" s="67"/>
      <c r="E108" s="67"/>
      <c r="F108" s="67"/>
      <c r="G108" s="67"/>
      <c r="H108" s="67"/>
      <c r="I108" s="67"/>
      <c r="J108" s="67"/>
      <c r="K108" s="67"/>
      <c r="L108" s="67"/>
      <c r="M108" s="67"/>
      <c r="N108" s="67"/>
      <c r="O108" s="67"/>
      <c r="P108" s="67"/>
      <c r="Q108" s="67"/>
    </row>
    <row r="109" spans="1:17" ht="12.95" customHeight="1" x14ac:dyDescent="0.25">
      <c r="A109" s="146" t="s">
        <v>112</v>
      </c>
      <c r="B109" s="145"/>
      <c r="C109" s="145"/>
      <c r="D109" s="145"/>
      <c r="E109" s="145"/>
      <c r="F109" s="145"/>
      <c r="G109" s="145"/>
      <c r="H109" s="145"/>
      <c r="I109" s="145"/>
      <c r="J109" s="145"/>
      <c r="K109" s="145"/>
      <c r="L109" s="145"/>
      <c r="M109" s="145"/>
      <c r="N109" s="145"/>
      <c r="O109" s="145"/>
      <c r="P109" s="145"/>
      <c r="Q109" s="145"/>
    </row>
    <row r="110" spans="1:17" ht="12" customHeight="1" x14ac:dyDescent="0.25">
      <c r="A110" s="23" t="s">
        <v>60</v>
      </c>
      <c r="B110" s="67">
        <v>0</v>
      </c>
      <c r="C110" s="67">
        <v>0</v>
      </c>
      <c r="D110" s="67">
        <v>0</v>
      </c>
      <c r="E110" s="67">
        <v>0</v>
      </c>
      <c r="F110" s="67">
        <v>0</v>
      </c>
      <c r="G110" s="67">
        <v>0</v>
      </c>
      <c r="H110" s="67">
        <v>0</v>
      </c>
      <c r="I110" s="67">
        <v>0</v>
      </c>
      <c r="J110" s="67">
        <v>0</v>
      </c>
      <c r="K110" s="67">
        <v>0</v>
      </c>
      <c r="L110" s="67">
        <v>0</v>
      </c>
      <c r="M110" s="67">
        <v>0</v>
      </c>
      <c r="N110" s="67">
        <v>0</v>
      </c>
      <c r="O110" s="67">
        <v>0</v>
      </c>
      <c r="P110" s="67">
        <v>0</v>
      </c>
      <c r="Q110" s="67">
        <v>0</v>
      </c>
    </row>
    <row r="111" spans="1:17" ht="12" customHeight="1" x14ac:dyDescent="0.25">
      <c r="A111" s="146" t="s">
        <v>63</v>
      </c>
      <c r="B111" s="145"/>
      <c r="C111" s="145"/>
      <c r="D111" s="145"/>
      <c r="E111" s="145"/>
      <c r="F111" s="145"/>
      <c r="G111" s="145"/>
      <c r="H111" s="145"/>
      <c r="I111" s="145"/>
      <c r="J111" s="145"/>
      <c r="K111" s="145"/>
      <c r="L111" s="145"/>
      <c r="M111" s="145"/>
      <c r="N111" s="145"/>
      <c r="O111" s="145"/>
      <c r="P111" s="145"/>
      <c r="Q111" s="145"/>
    </row>
    <row r="112" spans="1:17" ht="12" customHeight="1" x14ac:dyDescent="0.25">
      <c r="A112" s="23" t="s">
        <v>152</v>
      </c>
      <c r="B112" s="67">
        <v>0</v>
      </c>
      <c r="C112" s="67">
        <v>0</v>
      </c>
      <c r="D112" s="67">
        <v>0</v>
      </c>
      <c r="E112" s="67">
        <v>0</v>
      </c>
      <c r="F112" s="67">
        <v>0</v>
      </c>
      <c r="G112" s="67">
        <v>0</v>
      </c>
      <c r="H112" s="67">
        <v>0</v>
      </c>
      <c r="I112" s="67">
        <v>0</v>
      </c>
      <c r="J112" s="67">
        <v>0</v>
      </c>
      <c r="K112" s="67">
        <v>0</v>
      </c>
      <c r="L112" s="67">
        <v>0</v>
      </c>
      <c r="M112" s="67">
        <v>0</v>
      </c>
      <c r="N112" s="67">
        <v>0</v>
      </c>
      <c r="O112" s="67">
        <v>0</v>
      </c>
      <c r="P112" s="67">
        <v>0</v>
      </c>
      <c r="Q112" s="67">
        <v>0</v>
      </c>
    </row>
    <row r="113" spans="1:17" ht="12" customHeight="1" x14ac:dyDescent="0.25">
      <c r="A113" s="23" t="s">
        <v>151</v>
      </c>
      <c r="B113" s="67">
        <v>0</v>
      </c>
      <c r="C113" s="67">
        <v>0</v>
      </c>
      <c r="D113" s="67">
        <v>0</v>
      </c>
      <c r="E113" s="67">
        <v>0</v>
      </c>
      <c r="F113" s="67">
        <v>0</v>
      </c>
      <c r="G113" s="67">
        <v>0</v>
      </c>
      <c r="H113" s="67">
        <v>0</v>
      </c>
      <c r="I113" s="67">
        <v>0</v>
      </c>
      <c r="J113" s="67">
        <v>0</v>
      </c>
      <c r="K113" s="67">
        <v>0</v>
      </c>
      <c r="L113" s="67">
        <v>0</v>
      </c>
      <c r="M113" s="67">
        <v>0</v>
      </c>
      <c r="N113" s="67">
        <v>0</v>
      </c>
      <c r="O113" s="67">
        <v>0</v>
      </c>
      <c r="P113" s="67">
        <v>0</v>
      </c>
      <c r="Q113" s="67">
        <v>0</v>
      </c>
    </row>
    <row r="114" spans="1:17" ht="12" hidden="1" customHeight="1" x14ac:dyDescent="0.25">
      <c r="A114" s="148" t="s">
        <v>79</v>
      </c>
      <c r="B114" s="67"/>
      <c r="C114" s="67"/>
      <c r="D114" s="67"/>
      <c r="E114" s="67"/>
      <c r="F114" s="67"/>
      <c r="G114" s="67"/>
      <c r="H114" s="67"/>
      <c r="I114" s="67"/>
      <c r="J114" s="67"/>
      <c r="K114" s="67"/>
      <c r="L114" s="67"/>
      <c r="M114" s="67"/>
      <c r="N114" s="67"/>
      <c r="O114" s="67"/>
      <c r="P114" s="67"/>
      <c r="Q114" s="67"/>
    </row>
    <row r="115" spans="1:17" ht="12" hidden="1" customHeight="1" x14ac:dyDescent="0.25">
      <c r="A115" s="148" t="s">
        <v>59</v>
      </c>
      <c r="B115" s="67"/>
      <c r="C115" s="67"/>
      <c r="D115" s="67"/>
      <c r="E115" s="67"/>
      <c r="F115" s="67"/>
      <c r="G115" s="67"/>
      <c r="H115" s="67"/>
      <c r="I115" s="67"/>
      <c r="J115" s="67"/>
      <c r="K115" s="67"/>
      <c r="L115" s="67"/>
      <c r="M115" s="67"/>
      <c r="N115" s="67"/>
      <c r="O115" s="67"/>
      <c r="P115" s="67"/>
      <c r="Q115" s="67"/>
    </row>
    <row r="116" spans="1:17" ht="12" customHeight="1" x14ac:dyDescent="0.25">
      <c r="A116" s="23" t="s">
        <v>142</v>
      </c>
      <c r="B116" s="67">
        <v>0</v>
      </c>
      <c r="C116" s="67">
        <v>0</v>
      </c>
      <c r="D116" s="67">
        <v>0</v>
      </c>
      <c r="E116" s="67">
        <v>0</v>
      </c>
      <c r="F116" s="67">
        <v>0</v>
      </c>
      <c r="G116" s="67">
        <v>0</v>
      </c>
      <c r="H116" s="67">
        <v>0</v>
      </c>
      <c r="I116" s="67">
        <v>0</v>
      </c>
      <c r="J116" s="67">
        <v>0</v>
      </c>
      <c r="K116" s="67">
        <v>0</v>
      </c>
      <c r="L116" s="67">
        <v>0</v>
      </c>
      <c r="M116" s="67">
        <v>0</v>
      </c>
      <c r="N116" s="67">
        <v>0</v>
      </c>
      <c r="O116" s="67">
        <v>0</v>
      </c>
      <c r="P116" s="67">
        <v>0</v>
      </c>
      <c r="Q116" s="67">
        <v>0</v>
      </c>
    </row>
    <row r="117" spans="1:17" ht="12" customHeight="1" x14ac:dyDescent="0.25">
      <c r="A117" s="23" t="s">
        <v>141</v>
      </c>
      <c r="B117" s="67">
        <v>0</v>
      </c>
      <c r="C117" s="67">
        <v>0</v>
      </c>
      <c r="D117" s="67">
        <v>0</v>
      </c>
      <c r="E117" s="67">
        <v>0</v>
      </c>
      <c r="F117" s="67"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v>0</v>
      </c>
      <c r="L117" s="67">
        <v>0</v>
      </c>
      <c r="M117" s="67">
        <v>0</v>
      </c>
      <c r="N117" s="67">
        <v>0</v>
      </c>
      <c r="O117" s="67">
        <v>0</v>
      </c>
      <c r="P117" s="67">
        <v>0</v>
      </c>
      <c r="Q117" s="67">
        <v>0</v>
      </c>
    </row>
    <row r="118" spans="1:17" ht="12" hidden="1" customHeight="1" x14ac:dyDescent="0.25">
      <c r="A118" s="148" t="s">
        <v>60</v>
      </c>
      <c r="B118" s="67"/>
      <c r="C118" s="67"/>
      <c r="D118" s="67"/>
      <c r="E118" s="67"/>
      <c r="F118" s="67"/>
      <c r="G118" s="67"/>
      <c r="H118" s="67"/>
      <c r="I118" s="67"/>
      <c r="J118" s="67"/>
      <c r="K118" s="67"/>
      <c r="L118" s="67"/>
      <c r="M118" s="67"/>
      <c r="N118" s="67"/>
      <c r="O118" s="67"/>
      <c r="P118" s="67"/>
      <c r="Q118" s="67"/>
    </row>
    <row r="119" spans="1:17" ht="12" hidden="1" customHeight="1" x14ac:dyDescent="0.25">
      <c r="A119" s="147" t="s">
        <v>59</v>
      </c>
      <c r="B119" s="81"/>
      <c r="C119" s="81"/>
      <c r="D119" s="81"/>
      <c r="E119" s="81"/>
      <c r="F119" s="81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</row>
    <row r="120" spans="1:17" ht="12" customHeight="1" x14ac:dyDescent="0.25">
      <c r="A120" s="146" t="s">
        <v>62</v>
      </c>
      <c r="B120" s="145"/>
      <c r="C120" s="145"/>
      <c r="D120" s="145"/>
      <c r="E120" s="145"/>
      <c r="F120" s="145"/>
      <c r="G120" s="145"/>
      <c r="H120" s="145"/>
      <c r="I120" s="145"/>
      <c r="J120" s="145"/>
      <c r="K120" s="145"/>
      <c r="L120" s="145"/>
      <c r="M120" s="145"/>
      <c r="N120" s="145"/>
      <c r="O120" s="145"/>
      <c r="P120" s="145"/>
      <c r="Q120" s="145"/>
    </row>
    <row r="121" spans="1:17" ht="12" customHeight="1" x14ac:dyDescent="0.25">
      <c r="A121" s="23" t="s">
        <v>57</v>
      </c>
      <c r="B121" s="67">
        <v>0</v>
      </c>
      <c r="C121" s="67">
        <v>0</v>
      </c>
      <c r="D121" s="67">
        <v>0</v>
      </c>
      <c r="E121" s="67">
        <v>0</v>
      </c>
      <c r="F121" s="67">
        <v>0</v>
      </c>
      <c r="G121" s="67">
        <v>0</v>
      </c>
      <c r="H121" s="67">
        <v>0</v>
      </c>
      <c r="I121" s="67">
        <v>0</v>
      </c>
      <c r="J121" s="67">
        <v>0</v>
      </c>
      <c r="K121" s="67">
        <v>0</v>
      </c>
      <c r="L121" s="67">
        <v>0</v>
      </c>
      <c r="M121" s="67">
        <v>0</v>
      </c>
      <c r="N121" s="67">
        <v>0</v>
      </c>
      <c r="O121" s="67">
        <v>0</v>
      </c>
      <c r="P121" s="67">
        <v>0</v>
      </c>
      <c r="Q121" s="67">
        <v>0</v>
      </c>
    </row>
    <row r="122" spans="1:17" ht="12" customHeight="1" x14ac:dyDescent="0.25">
      <c r="A122" s="29" t="s">
        <v>140</v>
      </c>
      <c r="B122" s="83">
        <v>0</v>
      </c>
      <c r="C122" s="83">
        <v>0</v>
      </c>
      <c r="D122" s="83">
        <v>0</v>
      </c>
      <c r="E122" s="83">
        <v>0</v>
      </c>
      <c r="F122" s="83">
        <v>0</v>
      </c>
      <c r="G122" s="83">
        <v>0</v>
      </c>
      <c r="H122" s="83">
        <v>0</v>
      </c>
      <c r="I122" s="83">
        <v>0</v>
      </c>
      <c r="J122" s="83">
        <v>0</v>
      </c>
      <c r="K122" s="83">
        <v>0</v>
      </c>
      <c r="L122" s="83">
        <v>0</v>
      </c>
      <c r="M122" s="83">
        <v>0</v>
      </c>
      <c r="N122" s="83">
        <v>0</v>
      </c>
      <c r="O122" s="83">
        <v>0</v>
      </c>
      <c r="P122" s="83">
        <v>0</v>
      </c>
      <c r="Q122" s="83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</row>
    <row r="125" spans="1:17" ht="12.95" customHeight="1" x14ac:dyDescent="0.25">
      <c r="A125" s="150" t="s">
        <v>65</v>
      </c>
      <c r="B125" s="149"/>
      <c r="C125" s="149"/>
      <c r="D125" s="149"/>
      <c r="E125" s="149"/>
      <c r="F125" s="149"/>
      <c r="G125" s="149"/>
      <c r="H125" s="149"/>
      <c r="I125" s="149"/>
      <c r="J125" s="149"/>
      <c r="K125" s="149"/>
      <c r="L125" s="149"/>
      <c r="M125" s="149"/>
      <c r="N125" s="149"/>
      <c r="O125" s="149"/>
      <c r="P125" s="149"/>
      <c r="Q125" s="149"/>
    </row>
    <row r="126" spans="1:17" ht="12" customHeight="1" x14ac:dyDescent="0.25">
      <c r="A126" s="23" t="s">
        <v>149</v>
      </c>
      <c r="B126" s="67">
        <v>26568.062500000007</v>
      </c>
      <c r="C126" s="67">
        <v>21459.062500000007</v>
      </c>
      <c r="D126" s="67">
        <v>18955.062500000004</v>
      </c>
      <c r="E126" s="67">
        <v>21457.062500000007</v>
      </c>
      <c r="F126" s="67">
        <v>14424.062500000002</v>
      </c>
      <c r="G126" s="67">
        <v>22892.062500000007</v>
      </c>
      <c r="H126" s="67">
        <v>8152.0625000000018</v>
      </c>
      <c r="I126" s="67">
        <v>13273.062500000004</v>
      </c>
      <c r="J126" s="67">
        <v>25777.062500000007</v>
      </c>
      <c r="K126" s="67">
        <v>2826.0625000000005</v>
      </c>
      <c r="L126" s="67">
        <v>67843.062500000015</v>
      </c>
      <c r="M126" s="67">
        <v>24565.062500000011</v>
      </c>
      <c r="N126" s="67">
        <v>23519.062500000007</v>
      </c>
      <c r="O126" s="67">
        <v>20911.062500000004</v>
      </c>
      <c r="P126" s="67">
        <v>29305.062500000007</v>
      </c>
      <c r="Q126" s="67">
        <v>38789.062500000015</v>
      </c>
    </row>
    <row r="127" spans="1:17" ht="12" hidden="1" customHeight="1" x14ac:dyDescent="0.25">
      <c r="A127" s="23" t="s">
        <v>60</v>
      </c>
      <c r="B127" s="67"/>
      <c r="C127" s="67"/>
      <c r="D127" s="67"/>
      <c r="E127" s="67"/>
      <c r="F127" s="67"/>
      <c r="G127" s="67"/>
      <c r="H127" s="67"/>
      <c r="I127" s="67"/>
      <c r="J127" s="67"/>
      <c r="K127" s="67"/>
      <c r="L127" s="67"/>
      <c r="M127" s="67"/>
      <c r="N127" s="67"/>
      <c r="O127" s="67"/>
      <c r="P127" s="67"/>
      <c r="Q127" s="67"/>
    </row>
    <row r="128" spans="1:17" ht="12.95" customHeight="1" x14ac:dyDescent="0.25">
      <c r="A128" s="146" t="s">
        <v>112</v>
      </c>
      <c r="B128" s="145"/>
      <c r="C128" s="145"/>
      <c r="D128" s="145"/>
      <c r="E128" s="145"/>
      <c r="F128" s="145"/>
      <c r="G128" s="145"/>
      <c r="H128" s="145"/>
      <c r="I128" s="145"/>
      <c r="J128" s="145"/>
      <c r="K128" s="145"/>
      <c r="L128" s="145"/>
      <c r="M128" s="145"/>
      <c r="N128" s="145"/>
      <c r="O128" s="145"/>
      <c r="P128" s="145"/>
      <c r="Q128" s="145"/>
    </row>
    <row r="129" spans="1:17" ht="12" customHeight="1" x14ac:dyDescent="0.25">
      <c r="A129" s="23" t="s">
        <v>60</v>
      </c>
      <c r="B129" s="67">
        <v>0</v>
      </c>
      <c r="C129" s="67">
        <v>0</v>
      </c>
      <c r="D129" s="67">
        <v>0</v>
      </c>
      <c r="E129" s="67">
        <v>0</v>
      </c>
      <c r="F129" s="67">
        <v>0</v>
      </c>
      <c r="G129" s="67">
        <v>0</v>
      </c>
      <c r="H129" s="67">
        <v>0</v>
      </c>
      <c r="I129" s="67">
        <v>0</v>
      </c>
      <c r="J129" s="67">
        <v>58.000000000000014</v>
      </c>
      <c r="K129" s="67">
        <v>69.000000000000014</v>
      </c>
      <c r="L129" s="67">
        <v>127.00000000000003</v>
      </c>
      <c r="M129" s="67">
        <v>206.00000000000006</v>
      </c>
      <c r="N129" s="67">
        <v>300.00000000000006</v>
      </c>
      <c r="O129" s="67">
        <v>431.00000000000011</v>
      </c>
      <c r="P129" s="67">
        <v>260.00000000000006</v>
      </c>
      <c r="Q129" s="67">
        <v>771.00000000000023</v>
      </c>
    </row>
    <row r="130" spans="1:17" ht="12" customHeight="1" x14ac:dyDescent="0.25">
      <c r="A130" s="146" t="s">
        <v>63</v>
      </c>
      <c r="B130" s="145"/>
      <c r="C130" s="145"/>
      <c r="D130" s="145"/>
      <c r="E130" s="145"/>
      <c r="F130" s="145"/>
      <c r="G130" s="145"/>
      <c r="H130" s="145"/>
      <c r="I130" s="145"/>
      <c r="J130" s="145"/>
      <c r="K130" s="145"/>
      <c r="L130" s="145"/>
      <c r="M130" s="145"/>
      <c r="N130" s="145"/>
      <c r="O130" s="145"/>
      <c r="P130" s="145"/>
      <c r="Q130" s="145"/>
    </row>
    <row r="131" spans="1:17" ht="12" customHeight="1" x14ac:dyDescent="0.25">
      <c r="A131" s="23" t="s">
        <v>148</v>
      </c>
      <c r="B131" s="67">
        <v>26568.062500000007</v>
      </c>
      <c r="C131" s="67">
        <v>21459.062500000007</v>
      </c>
      <c r="D131" s="67">
        <v>18955.062500000004</v>
      </c>
      <c r="E131" s="67">
        <v>21457.062500000007</v>
      </c>
      <c r="F131" s="67">
        <v>14424.062500000002</v>
      </c>
      <c r="G131" s="67">
        <v>22892.062500000007</v>
      </c>
      <c r="H131" s="67">
        <v>8152.0625000000018</v>
      </c>
      <c r="I131" s="67">
        <v>13273.062500000004</v>
      </c>
      <c r="J131" s="67">
        <v>25777.062500000007</v>
      </c>
      <c r="K131" s="67">
        <v>2826.0625000000005</v>
      </c>
      <c r="L131" s="67">
        <v>67843.062500000015</v>
      </c>
      <c r="M131" s="67">
        <v>24486.456152700412</v>
      </c>
      <c r="N131" s="67">
        <v>23519.062500000007</v>
      </c>
      <c r="O131" s="67">
        <v>19492.747821636927</v>
      </c>
      <c r="P131" s="67">
        <v>27133.692043288982</v>
      </c>
      <c r="Q131" s="67">
        <v>36215.353982373708</v>
      </c>
    </row>
    <row r="132" spans="1:17" ht="12" customHeight="1" x14ac:dyDescent="0.25">
      <c r="A132" s="23" t="s">
        <v>147</v>
      </c>
      <c r="B132" s="67">
        <v>0</v>
      </c>
      <c r="C132" s="67">
        <v>0</v>
      </c>
      <c r="D132" s="67">
        <v>0</v>
      </c>
      <c r="E132" s="67">
        <v>0</v>
      </c>
      <c r="F132" s="67">
        <v>0</v>
      </c>
      <c r="G132" s="67">
        <v>0</v>
      </c>
      <c r="H132" s="67">
        <v>0</v>
      </c>
      <c r="I132" s="67">
        <v>0</v>
      </c>
      <c r="J132" s="67">
        <v>0</v>
      </c>
      <c r="K132" s="67">
        <v>0</v>
      </c>
      <c r="L132" s="67">
        <v>0</v>
      </c>
      <c r="M132" s="67">
        <v>0</v>
      </c>
      <c r="N132" s="67">
        <v>0</v>
      </c>
      <c r="O132" s="67">
        <v>0</v>
      </c>
      <c r="P132" s="67">
        <v>0</v>
      </c>
      <c r="Q132" s="67">
        <v>0</v>
      </c>
    </row>
    <row r="133" spans="1:17" ht="12" hidden="1" customHeight="1" x14ac:dyDescent="0.25">
      <c r="A133" s="148" t="s">
        <v>61</v>
      </c>
      <c r="B133" s="67"/>
      <c r="C133" s="67"/>
      <c r="D133" s="67"/>
      <c r="E133" s="67"/>
      <c r="F133" s="67"/>
      <c r="G133" s="67"/>
      <c r="H133" s="67"/>
      <c r="I133" s="67"/>
      <c r="J133" s="67"/>
      <c r="K133" s="67"/>
      <c r="L133" s="67"/>
      <c r="M133" s="67"/>
      <c r="N133" s="67"/>
      <c r="O133" s="67"/>
      <c r="P133" s="67"/>
      <c r="Q133" s="67"/>
    </row>
    <row r="134" spans="1:17" ht="12" hidden="1" customHeight="1" x14ac:dyDescent="0.25">
      <c r="A134" s="148" t="s">
        <v>59</v>
      </c>
      <c r="B134" s="67"/>
      <c r="C134" s="67"/>
      <c r="D134" s="67"/>
      <c r="E134" s="67"/>
      <c r="F134" s="67"/>
      <c r="G134" s="67"/>
      <c r="H134" s="67"/>
      <c r="I134" s="67"/>
      <c r="J134" s="67"/>
      <c r="K134" s="67"/>
      <c r="L134" s="67"/>
      <c r="M134" s="67"/>
      <c r="N134" s="67"/>
      <c r="O134" s="67"/>
      <c r="P134" s="67"/>
      <c r="Q134" s="67"/>
    </row>
    <row r="135" spans="1:17" ht="12" customHeight="1" x14ac:dyDescent="0.25">
      <c r="A135" s="23" t="s">
        <v>142</v>
      </c>
      <c r="B135" s="67">
        <v>0</v>
      </c>
      <c r="C135" s="67">
        <v>0</v>
      </c>
      <c r="D135" s="67">
        <v>0</v>
      </c>
      <c r="E135" s="67">
        <v>0</v>
      </c>
      <c r="F135" s="67">
        <v>0</v>
      </c>
      <c r="G135" s="67">
        <v>0</v>
      </c>
      <c r="H135" s="67">
        <v>0</v>
      </c>
      <c r="I135" s="67">
        <v>0</v>
      </c>
      <c r="J135" s="67">
        <v>0</v>
      </c>
      <c r="K135" s="67">
        <v>0</v>
      </c>
      <c r="L135" s="67">
        <v>0</v>
      </c>
      <c r="M135" s="67">
        <v>78.606347299597488</v>
      </c>
      <c r="N135" s="67">
        <v>0</v>
      </c>
      <c r="O135" s="67">
        <v>1418.3146783630755</v>
      </c>
      <c r="P135" s="67">
        <v>2171.3704567110249</v>
      </c>
      <c r="Q135" s="67">
        <v>2573.7085176263031</v>
      </c>
    </row>
    <row r="136" spans="1:17" ht="12" customHeight="1" x14ac:dyDescent="0.25">
      <c r="A136" s="23" t="s">
        <v>141</v>
      </c>
      <c r="B136" s="67">
        <v>0</v>
      </c>
      <c r="C136" s="67">
        <v>0</v>
      </c>
      <c r="D136" s="67">
        <v>0</v>
      </c>
      <c r="E136" s="67">
        <v>0</v>
      </c>
      <c r="F136" s="67">
        <v>0</v>
      </c>
      <c r="G136" s="67">
        <v>0</v>
      </c>
      <c r="H136" s="67">
        <v>0</v>
      </c>
      <c r="I136" s="67">
        <v>0</v>
      </c>
      <c r="J136" s="67">
        <v>0</v>
      </c>
      <c r="K136" s="67">
        <v>0</v>
      </c>
      <c r="L136" s="67">
        <v>0</v>
      </c>
      <c r="M136" s="67">
        <v>0</v>
      </c>
      <c r="N136" s="67">
        <v>0</v>
      </c>
      <c r="O136" s="67">
        <v>0</v>
      </c>
      <c r="P136" s="67">
        <v>0</v>
      </c>
      <c r="Q136" s="67">
        <v>0</v>
      </c>
    </row>
    <row r="137" spans="1:17" ht="12" hidden="1" customHeight="1" x14ac:dyDescent="0.25">
      <c r="A137" s="148" t="s">
        <v>60</v>
      </c>
      <c r="B137" s="67"/>
      <c r="C137" s="67"/>
      <c r="D137" s="67"/>
      <c r="E137" s="67"/>
      <c r="F137" s="67"/>
      <c r="G137" s="67"/>
      <c r="H137" s="67"/>
      <c r="I137" s="67"/>
      <c r="J137" s="67"/>
      <c r="K137" s="67"/>
      <c r="L137" s="67"/>
      <c r="M137" s="67"/>
      <c r="N137" s="67"/>
      <c r="O137" s="67"/>
      <c r="P137" s="67"/>
      <c r="Q137" s="67"/>
    </row>
    <row r="138" spans="1:17" ht="12" hidden="1" customHeight="1" x14ac:dyDescent="0.25">
      <c r="A138" s="147" t="s">
        <v>59</v>
      </c>
      <c r="B138" s="81"/>
      <c r="C138" s="81"/>
      <c r="D138" s="81"/>
      <c r="E138" s="81"/>
      <c r="F138" s="81"/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</row>
    <row r="139" spans="1:17" ht="12" customHeight="1" x14ac:dyDescent="0.25">
      <c r="A139" s="146" t="s">
        <v>62</v>
      </c>
      <c r="B139" s="145"/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  <c r="N139" s="145"/>
      <c r="O139" s="145"/>
      <c r="P139" s="145"/>
      <c r="Q139" s="145"/>
    </row>
    <row r="140" spans="1:17" ht="12" customHeight="1" x14ac:dyDescent="0.25">
      <c r="A140" s="23" t="s">
        <v>57</v>
      </c>
      <c r="B140" s="67">
        <v>0</v>
      </c>
      <c r="C140" s="67">
        <v>0</v>
      </c>
      <c r="D140" s="67">
        <v>5218.0028440104225</v>
      </c>
      <c r="E140" s="67">
        <v>21457.062500000007</v>
      </c>
      <c r="F140" s="67">
        <v>2249.8379298110776</v>
      </c>
      <c r="G140" s="67">
        <v>6334.98564911217</v>
      </c>
      <c r="H140" s="67">
        <v>6137.5748162910004</v>
      </c>
      <c r="I140" s="67">
        <v>0</v>
      </c>
      <c r="J140" s="67">
        <v>5471.553336865737</v>
      </c>
      <c r="K140" s="67">
        <v>402.10018849294329</v>
      </c>
      <c r="L140" s="67">
        <v>13263.231856833805</v>
      </c>
      <c r="M140" s="67">
        <v>7179.8510058043439</v>
      </c>
      <c r="N140" s="67">
        <v>6335.8222826982901</v>
      </c>
      <c r="O140" s="67">
        <v>3710.5942608600453</v>
      </c>
      <c r="P140" s="67">
        <v>7566.1440372547804</v>
      </c>
      <c r="Q140" s="67">
        <v>1694.239291965408</v>
      </c>
    </row>
    <row r="141" spans="1:17" ht="12" customHeight="1" x14ac:dyDescent="0.25">
      <c r="A141" s="29" t="s">
        <v>140</v>
      </c>
      <c r="B141" s="83">
        <v>26568.062500000007</v>
      </c>
      <c r="C141" s="83">
        <v>21459.062500000007</v>
      </c>
      <c r="D141" s="83">
        <v>13737.059655989582</v>
      </c>
      <c r="E141" s="83">
        <v>0</v>
      </c>
      <c r="F141" s="83">
        <v>12174.224570188926</v>
      </c>
      <c r="G141" s="83">
        <v>16557.076850887835</v>
      </c>
      <c r="H141" s="83">
        <v>2014.4876837090017</v>
      </c>
      <c r="I141" s="83">
        <v>13273.062500000004</v>
      </c>
      <c r="J141" s="83">
        <v>20305.509163134269</v>
      </c>
      <c r="K141" s="83">
        <v>2423.9623115070572</v>
      </c>
      <c r="L141" s="83">
        <v>54579.830643166206</v>
      </c>
      <c r="M141" s="83">
        <v>17385.211494195661</v>
      </c>
      <c r="N141" s="83">
        <v>17183.240217301714</v>
      </c>
      <c r="O141" s="83">
        <v>17200.468239139958</v>
      </c>
      <c r="P141" s="83">
        <v>21738.918462745223</v>
      </c>
      <c r="Q141" s="83">
        <v>37094.823208034599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</row>
    <row r="144" spans="1:17" ht="12.95" customHeight="1" x14ac:dyDescent="0.25">
      <c r="A144" s="150" t="s">
        <v>65</v>
      </c>
      <c r="B144" s="149"/>
      <c r="C144" s="149"/>
      <c r="D144" s="149"/>
      <c r="E144" s="149"/>
      <c r="F144" s="149"/>
      <c r="G144" s="149"/>
      <c r="H144" s="149"/>
      <c r="I144" s="149"/>
      <c r="J144" s="149"/>
      <c r="K144" s="149"/>
      <c r="L144" s="149"/>
      <c r="M144" s="149"/>
      <c r="N144" s="149"/>
      <c r="O144" s="149"/>
      <c r="P144" s="149"/>
      <c r="Q144" s="149"/>
    </row>
    <row r="145" spans="1:17" ht="12" customHeight="1" x14ac:dyDescent="0.25">
      <c r="A145" s="23" t="s">
        <v>60</v>
      </c>
      <c r="B145" s="67">
        <v>0</v>
      </c>
      <c r="C145" s="67">
        <v>0</v>
      </c>
      <c r="D145" s="67">
        <v>0</v>
      </c>
      <c r="E145" s="67">
        <v>0</v>
      </c>
      <c r="F145" s="67">
        <v>0</v>
      </c>
      <c r="G145" s="67">
        <v>0</v>
      </c>
      <c r="H145" s="67">
        <v>0</v>
      </c>
      <c r="I145" s="67">
        <v>0</v>
      </c>
      <c r="J145" s="67">
        <v>0</v>
      </c>
      <c r="K145" s="67">
        <v>0</v>
      </c>
      <c r="L145" s="67">
        <v>0</v>
      </c>
      <c r="M145" s="67">
        <v>0</v>
      </c>
      <c r="N145" s="67">
        <v>0</v>
      </c>
      <c r="O145" s="67">
        <v>0</v>
      </c>
      <c r="P145" s="67">
        <v>0</v>
      </c>
      <c r="Q145" s="67">
        <v>0</v>
      </c>
    </row>
    <row r="146" spans="1:17" ht="12.95" customHeight="1" x14ac:dyDescent="0.25">
      <c r="A146" s="146" t="s">
        <v>112</v>
      </c>
      <c r="B146" s="145"/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  <c r="N146" s="145"/>
      <c r="O146" s="145"/>
      <c r="P146" s="145"/>
      <c r="Q146" s="145"/>
    </row>
    <row r="147" spans="1:17" ht="12" customHeight="1" x14ac:dyDescent="0.25">
      <c r="A147" s="23" t="s">
        <v>60</v>
      </c>
      <c r="B147" s="67">
        <v>0</v>
      </c>
      <c r="C147" s="67">
        <v>0</v>
      </c>
      <c r="D147" s="67">
        <v>0</v>
      </c>
      <c r="E147" s="67">
        <v>0</v>
      </c>
      <c r="F147" s="67">
        <v>0</v>
      </c>
      <c r="G147" s="67">
        <v>0</v>
      </c>
      <c r="H147" s="67">
        <v>0</v>
      </c>
      <c r="I147" s="67">
        <v>0</v>
      </c>
      <c r="J147" s="67">
        <v>0</v>
      </c>
      <c r="K147" s="67">
        <v>0</v>
      </c>
      <c r="L147" s="67">
        <v>0</v>
      </c>
      <c r="M147" s="67">
        <v>0</v>
      </c>
      <c r="N147" s="67">
        <v>0</v>
      </c>
      <c r="O147" s="67">
        <v>0</v>
      </c>
      <c r="P147" s="67">
        <v>0</v>
      </c>
      <c r="Q147" s="67">
        <v>0</v>
      </c>
    </row>
    <row r="148" spans="1:17" ht="12" customHeight="1" x14ac:dyDescent="0.25">
      <c r="A148" s="146" t="s">
        <v>63</v>
      </c>
      <c r="B148" s="145"/>
      <c r="C148" s="145"/>
      <c r="D148" s="145"/>
      <c r="E148" s="145"/>
      <c r="F148" s="145"/>
      <c r="G148" s="145"/>
      <c r="H148" s="145"/>
      <c r="I148" s="145"/>
      <c r="J148" s="145"/>
      <c r="K148" s="145"/>
      <c r="L148" s="145"/>
      <c r="M148" s="145"/>
      <c r="N148" s="145"/>
      <c r="O148" s="145"/>
      <c r="P148" s="145"/>
      <c r="Q148" s="145"/>
    </row>
    <row r="149" spans="1:17" ht="12" customHeight="1" x14ac:dyDescent="0.25">
      <c r="A149" s="23" t="s">
        <v>144</v>
      </c>
      <c r="B149" s="67">
        <v>0</v>
      </c>
      <c r="C149" s="67">
        <v>0</v>
      </c>
      <c r="D149" s="67">
        <v>0</v>
      </c>
      <c r="E149" s="67">
        <v>0</v>
      </c>
      <c r="F149" s="67">
        <v>0</v>
      </c>
      <c r="G149" s="67">
        <v>0</v>
      </c>
      <c r="H149" s="67">
        <v>0</v>
      </c>
      <c r="I149" s="67">
        <v>0</v>
      </c>
      <c r="J149" s="67">
        <v>0</v>
      </c>
      <c r="K149" s="67">
        <v>0</v>
      </c>
      <c r="L149" s="67">
        <v>0</v>
      </c>
      <c r="M149" s="67">
        <v>0</v>
      </c>
      <c r="N149" s="67">
        <v>0</v>
      </c>
      <c r="O149" s="67">
        <v>0</v>
      </c>
      <c r="P149" s="67">
        <v>0</v>
      </c>
      <c r="Q149" s="67">
        <v>0</v>
      </c>
    </row>
    <row r="150" spans="1:17" ht="12" customHeight="1" x14ac:dyDescent="0.25">
      <c r="A150" s="23" t="s">
        <v>143</v>
      </c>
      <c r="B150" s="67">
        <v>0</v>
      </c>
      <c r="C150" s="67">
        <v>0</v>
      </c>
      <c r="D150" s="67">
        <v>0</v>
      </c>
      <c r="E150" s="67">
        <v>0</v>
      </c>
      <c r="F150" s="67">
        <v>0</v>
      </c>
      <c r="G150" s="67">
        <v>0</v>
      </c>
      <c r="H150" s="67">
        <v>0</v>
      </c>
      <c r="I150" s="67">
        <v>0</v>
      </c>
      <c r="J150" s="67">
        <v>0</v>
      </c>
      <c r="K150" s="67">
        <v>0</v>
      </c>
      <c r="L150" s="67">
        <v>0</v>
      </c>
      <c r="M150" s="67">
        <v>0</v>
      </c>
      <c r="N150" s="67">
        <v>0</v>
      </c>
      <c r="O150" s="67">
        <v>0</v>
      </c>
      <c r="P150" s="67">
        <v>0</v>
      </c>
      <c r="Q150" s="67">
        <v>0</v>
      </c>
    </row>
    <row r="151" spans="1:17" ht="12" hidden="1" customHeight="1" x14ac:dyDescent="0.25">
      <c r="A151" s="148" t="s">
        <v>57</v>
      </c>
      <c r="B151" s="67"/>
      <c r="C151" s="67"/>
      <c r="D151" s="67"/>
      <c r="E151" s="67"/>
      <c r="F151" s="67"/>
      <c r="G151" s="67"/>
      <c r="H151" s="67"/>
      <c r="I151" s="67"/>
      <c r="J151" s="67"/>
      <c r="K151" s="67"/>
      <c r="L151" s="67"/>
      <c r="M151" s="67"/>
      <c r="N151" s="67"/>
      <c r="O151" s="67"/>
      <c r="P151" s="67"/>
      <c r="Q151" s="67"/>
    </row>
    <row r="152" spans="1:17" ht="12" hidden="1" customHeight="1" x14ac:dyDescent="0.25">
      <c r="A152" s="148" t="s">
        <v>59</v>
      </c>
      <c r="B152" s="67"/>
      <c r="C152" s="67"/>
      <c r="D152" s="67"/>
      <c r="E152" s="67"/>
      <c r="F152" s="67"/>
      <c r="G152" s="67"/>
      <c r="H152" s="67"/>
      <c r="I152" s="67"/>
      <c r="J152" s="67"/>
      <c r="K152" s="67"/>
      <c r="L152" s="67"/>
      <c r="M152" s="67"/>
      <c r="N152" s="67"/>
      <c r="O152" s="67"/>
      <c r="P152" s="67"/>
      <c r="Q152" s="67"/>
    </row>
    <row r="153" spans="1:17" ht="12" customHeight="1" x14ac:dyDescent="0.25">
      <c r="A153" s="23" t="s">
        <v>142</v>
      </c>
      <c r="B153" s="67">
        <v>0</v>
      </c>
      <c r="C153" s="67">
        <v>0</v>
      </c>
      <c r="D153" s="67">
        <v>0</v>
      </c>
      <c r="E153" s="67">
        <v>0</v>
      </c>
      <c r="F153" s="67">
        <v>0</v>
      </c>
      <c r="G153" s="67">
        <v>0</v>
      </c>
      <c r="H153" s="67">
        <v>0</v>
      </c>
      <c r="I153" s="67">
        <v>0</v>
      </c>
      <c r="J153" s="67">
        <v>0</v>
      </c>
      <c r="K153" s="67">
        <v>0</v>
      </c>
      <c r="L153" s="67">
        <v>0</v>
      </c>
      <c r="M153" s="67">
        <v>0</v>
      </c>
      <c r="N153" s="67">
        <v>0</v>
      </c>
      <c r="O153" s="67">
        <v>0</v>
      </c>
      <c r="P153" s="67">
        <v>0</v>
      </c>
      <c r="Q153" s="67">
        <v>0</v>
      </c>
    </row>
    <row r="154" spans="1:17" ht="12" customHeight="1" x14ac:dyDescent="0.25">
      <c r="A154" s="23" t="s">
        <v>141</v>
      </c>
      <c r="B154" s="67">
        <v>0</v>
      </c>
      <c r="C154" s="67">
        <v>0</v>
      </c>
      <c r="D154" s="67">
        <v>0</v>
      </c>
      <c r="E154" s="67">
        <v>0</v>
      </c>
      <c r="F154" s="67">
        <v>0</v>
      </c>
      <c r="G154" s="67">
        <v>0</v>
      </c>
      <c r="H154" s="67">
        <v>0</v>
      </c>
      <c r="I154" s="67">
        <v>0</v>
      </c>
      <c r="J154" s="67">
        <v>0</v>
      </c>
      <c r="K154" s="67">
        <v>0</v>
      </c>
      <c r="L154" s="67">
        <v>0</v>
      </c>
      <c r="M154" s="67">
        <v>0</v>
      </c>
      <c r="N154" s="67">
        <v>0</v>
      </c>
      <c r="O154" s="67">
        <v>0</v>
      </c>
      <c r="P154" s="67">
        <v>0</v>
      </c>
      <c r="Q154" s="67">
        <v>0</v>
      </c>
    </row>
    <row r="155" spans="1:17" ht="12" hidden="1" customHeight="1" x14ac:dyDescent="0.25">
      <c r="A155" s="148" t="s">
        <v>60</v>
      </c>
      <c r="B155" s="67"/>
      <c r="C155" s="67"/>
      <c r="D155" s="67"/>
      <c r="E155" s="67"/>
      <c r="F155" s="67"/>
      <c r="G155" s="67"/>
      <c r="H155" s="67"/>
      <c r="I155" s="67"/>
      <c r="J155" s="67"/>
      <c r="K155" s="67"/>
      <c r="L155" s="67"/>
      <c r="M155" s="67"/>
      <c r="N155" s="67"/>
      <c r="O155" s="67"/>
      <c r="P155" s="67"/>
      <c r="Q155" s="67"/>
    </row>
    <row r="156" spans="1:17" ht="12" hidden="1" customHeight="1" x14ac:dyDescent="0.25">
      <c r="A156" s="147" t="s">
        <v>59</v>
      </c>
      <c r="B156" s="81"/>
      <c r="C156" s="81"/>
      <c r="D156" s="81"/>
      <c r="E156" s="81"/>
      <c r="F156" s="81"/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</row>
    <row r="157" spans="1:17" ht="12" customHeight="1" x14ac:dyDescent="0.25">
      <c r="A157" s="146" t="s">
        <v>62</v>
      </c>
      <c r="B157" s="145"/>
      <c r="C157" s="145"/>
      <c r="D157" s="145"/>
      <c r="E157" s="145"/>
      <c r="F157" s="145"/>
      <c r="G157" s="145"/>
      <c r="H157" s="145"/>
      <c r="I157" s="145"/>
      <c r="J157" s="145"/>
      <c r="K157" s="145"/>
      <c r="L157" s="145"/>
      <c r="M157" s="145"/>
      <c r="N157" s="145"/>
      <c r="O157" s="145"/>
      <c r="P157" s="145"/>
      <c r="Q157" s="145"/>
    </row>
    <row r="158" spans="1:17" ht="12" customHeight="1" x14ac:dyDescent="0.25">
      <c r="A158" s="23" t="s">
        <v>57</v>
      </c>
      <c r="B158" s="67">
        <v>0</v>
      </c>
      <c r="C158" s="67">
        <v>0</v>
      </c>
      <c r="D158" s="67">
        <v>0</v>
      </c>
      <c r="E158" s="67">
        <v>0</v>
      </c>
      <c r="F158" s="67">
        <v>0</v>
      </c>
      <c r="G158" s="67">
        <v>0</v>
      </c>
      <c r="H158" s="67">
        <v>0</v>
      </c>
      <c r="I158" s="67">
        <v>0</v>
      </c>
      <c r="J158" s="67">
        <v>0</v>
      </c>
      <c r="K158" s="67">
        <v>0</v>
      </c>
      <c r="L158" s="67">
        <v>0</v>
      </c>
      <c r="M158" s="67">
        <v>0</v>
      </c>
      <c r="N158" s="67">
        <v>0</v>
      </c>
      <c r="O158" s="67">
        <v>0</v>
      </c>
      <c r="P158" s="67">
        <v>0</v>
      </c>
      <c r="Q158" s="67">
        <v>0</v>
      </c>
    </row>
    <row r="159" spans="1:17" ht="12" customHeight="1" x14ac:dyDescent="0.25">
      <c r="A159" s="29" t="s">
        <v>140</v>
      </c>
      <c r="B159" s="83">
        <v>0</v>
      </c>
      <c r="C159" s="83">
        <v>0</v>
      </c>
      <c r="D159" s="83">
        <v>0</v>
      </c>
      <c r="E159" s="83">
        <v>0</v>
      </c>
      <c r="F159" s="83">
        <v>0</v>
      </c>
      <c r="G159" s="83">
        <v>0</v>
      </c>
      <c r="H159" s="83">
        <v>0</v>
      </c>
      <c r="I159" s="83">
        <v>0</v>
      </c>
      <c r="J159" s="83">
        <v>0</v>
      </c>
      <c r="K159" s="83">
        <v>0</v>
      </c>
      <c r="L159" s="83">
        <v>0</v>
      </c>
      <c r="M159" s="83">
        <v>0</v>
      </c>
      <c r="N159" s="83">
        <v>0</v>
      </c>
      <c r="O159" s="83">
        <v>0</v>
      </c>
      <c r="P159" s="83">
        <v>0</v>
      </c>
      <c r="Q159" s="83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  <c r="Q161" s="151"/>
    </row>
    <row r="162" spans="1:17" ht="12.95" customHeight="1" x14ac:dyDescent="0.25">
      <c r="A162" s="150" t="s">
        <v>65</v>
      </c>
      <c r="B162" s="149"/>
      <c r="C162" s="149"/>
      <c r="D162" s="149"/>
      <c r="E162" s="149"/>
      <c r="F162" s="149"/>
      <c r="G162" s="149"/>
      <c r="H162" s="149"/>
      <c r="I162" s="149"/>
      <c r="J162" s="149"/>
      <c r="K162" s="149"/>
      <c r="L162" s="149"/>
      <c r="M162" s="149"/>
      <c r="N162" s="149"/>
      <c r="O162" s="149"/>
      <c r="P162" s="149"/>
      <c r="Q162" s="149"/>
    </row>
    <row r="163" spans="1:17" ht="12" customHeight="1" x14ac:dyDescent="0.25">
      <c r="A163" s="23" t="s">
        <v>60</v>
      </c>
      <c r="B163" s="67">
        <v>20.375000000000004</v>
      </c>
      <c r="C163" s="67">
        <v>42.375000000000014</v>
      </c>
      <c r="D163" s="67">
        <v>68.375000000000014</v>
      </c>
      <c r="E163" s="67">
        <v>193.37500000000006</v>
      </c>
      <c r="F163" s="67">
        <v>326.37500000000011</v>
      </c>
      <c r="G163" s="67">
        <v>54.375000000000014</v>
      </c>
      <c r="H163" s="67">
        <v>1325.3750000000002</v>
      </c>
      <c r="I163" s="67">
        <v>1969.3750000000002</v>
      </c>
      <c r="J163" s="67">
        <v>174.37500000000006</v>
      </c>
      <c r="K163" s="67">
        <v>369.37500000000006</v>
      </c>
      <c r="L163" s="67">
        <v>159.37500000000003</v>
      </c>
      <c r="M163" s="67">
        <v>54.375000000000007</v>
      </c>
      <c r="N163" s="67">
        <v>49.375000000000014</v>
      </c>
      <c r="O163" s="67">
        <v>92.375000000000028</v>
      </c>
      <c r="P163" s="67">
        <v>100.37500000000003</v>
      </c>
      <c r="Q163" s="67">
        <v>234.37500000000006</v>
      </c>
    </row>
    <row r="164" spans="1:17" ht="12.95" customHeight="1" x14ac:dyDescent="0.25">
      <c r="A164" s="146" t="s">
        <v>112</v>
      </c>
      <c r="B164" s="145"/>
      <c r="C164" s="145"/>
      <c r="D164" s="145"/>
      <c r="E164" s="145"/>
      <c r="F164" s="145"/>
      <c r="G164" s="145"/>
      <c r="H164" s="145"/>
      <c r="I164" s="145"/>
      <c r="J164" s="145"/>
      <c r="K164" s="145"/>
      <c r="L164" s="145"/>
      <c r="M164" s="145"/>
      <c r="N164" s="145"/>
      <c r="O164" s="145"/>
      <c r="P164" s="145"/>
      <c r="Q164" s="145"/>
    </row>
    <row r="165" spans="1:17" ht="12" customHeight="1" x14ac:dyDescent="0.25">
      <c r="A165" s="23" t="s">
        <v>60</v>
      </c>
      <c r="B165" s="67">
        <v>0</v>
      </c>
      <c r="C165" s="67">
        <v>0</v>
      </c>
      <c r="D165" s="67">
        <v>0</v>
      </c>
      <c r="E165" s="67">
        <v>0</v>
      </c>
      <c r="F165" s="67">
        <v>0</v>
      </c>
      <c r="G165" s="67">
        <v>0</v>
      </c>
      <c r="H165" s="67">
        <v>0</v>
      </c>
      <c r="I165" s="67">
        <v>0</v>
      </c>
      <c r="J165" s="67">
        <v>1.0000000000000002</v>
      </c>
      <c r="K165" s="67">
        <v>1.0000000000000002</v>
      </c>
      <c r="L165" s="67">
        <v>1.0000000000000002</v>
      </c>
      <c r="M165" s="67">
        <v>3.0000000000000009</v>
      </c>
      <c r="N165" s="67">
        <v>4.0000000000000009</v>
      </c>
      <c r="O165" s="67">
        <v>6.0000000000000018</v>
      </c>
      <c r="P165" s="67">
        <v>3.0000000000000009</v>
      </c>
      <c r="Q165" s="67">
        <v>12.000000000000002</v>
      </c>
    </row>
    <row r="166" spans="1:17" ht="12" customHeight="1" x14ac:dyDescent="0.25">
      <c r="A166" s="146" t="s">
        <v>63</v>
      </c>
      <c r="B166" s="145"/>
      <c r="C166" s="145"/>
      <c r="D166" s="145"/>
      <c r="E166" s="145"/>
      <c r="F166" s="145"/>
      <c r="G166" s="145"/>
      <c r="H166" s="145"/>
      <c r="I166" s="145"/>
      <c r="J166" s="145"/>
      <c r="K166" s="145"/>
      <c r="L166" s="145"/>
      <c r="M166" s="145"/>
      <c r="N166" s="145"/>
      <c r="O166" s="145"/>
      <c r="P166" s="145"/>
      <c r="Q166" s="145"/>
    </row>
    <row r="167" spans="1:17" ht="12" customHeight="1" x14ac:dyDescent="0.25">
      <c r="A167" s="23" t="s">
        <v>144</v>
      </c>
      <c r="B167" s="67">
        <v>0</v>
      </c>
      <c r="C167" s="67">
        <v>0</v>
      </c>
      <c r="D167" s="67">
        <v>0</v>
      </c>
      <c r="E167" s="67">
        <v>0</v>
      </c>
      <c r="F167" s="67">
        <v>0</v>
      </c>
      <c r="G167" s="67">
        <v>0</v>
      </c>
      <c r="H167" s="67">
        <v>20.950518841206186</v>
      </c>
      <c r="I167" s="67">
        <v>5.0494811587938164</v>
      </c>
      <c r="J167" s="67">
        <v>0</v>
      </c>
      <c r="K167" s="67">
        <v>0</v>
      </c>
      <c r="L167" s="67">
        <v>0</v>
      </c>
      <c r="M167" s="67">
        <v>0</v>
      </c>
      <c r="N167" s="67">
        <v>0</v>
      </c>
      <c r="O167" s="67">
        <v>0</v>
      </c>
      <c r="P167" s="67">
        <v>0</v>
      </c>
      <c r="Q167" s="67">
        <v>0</v>
      </c>
    </row>
    <row r="168" spans="1:17" ht="12" customHeight="1" x14ac:dyDescent="0.25">
      <c r="A168" s="23" t="s">
        <v>143</v>
      </c>
      <c r="B168" s="67">
        <v>0</v>
      </c>
      <c r="C168" s="67">
        <v>0</v>
      </c>
      <c r="D168" s="67">
        <v>0</v>
      </c>
      <c r="E168" s="67">
        <v>0</v>
      </c>
      <c r="F168" s="67">
        <v>0</v>
      </c>
      <c r="G168" s="67">
        <v>0</v>
      </c>
      <c r="H168" s="67">
        <v>0</v>
      </c>
      <c r="I168" s="67">
        <v>0</v>
      </c>
      <c r="J168" s="67">
        <v>0</v>
      </c>
      <c r="K168" s="67">
        <v>0</v>
      </c>
      <c r="L168" s="67">
        <v>0</v>
      </c>
      <c r="M168" s="67">
        <v>0</v>
      </c>
      <c r="N168" s="67">
        <v>0</v>
      </c>
      <c r="O168" s="67">
        <v>0</v>
      </c>
      <c r="P168" s="67">
        <v>0</v>
      </c>
      <c r="Q168" s="67">
        <v>0</v>
      </c>
    </row>
    <row r="169" spans="1:17" ht="12" hidden="1" customHeight="1" x14ac:dyDescent="0.25">
      <c r="A169" s="148" t="s">
        <v>57</v>
      </c>
      <c r="B169" s="67"/>
      <c r="C169" s="67"/>
      <c r="D169" s="67"/>
      <c r="E169" s="67"/>
      <c r="F169" s="67"/>
      <c r="G169" s="67"/>
      <c r="H169" s="67"/>
      <c r="I169" s="67"/>
      <c r="J169" s="67"/>
      <c r="K169" s="67"/>
      <c r="L169" s="67"/>
      <c r="M169" s="67"/>
      <c r="N169" s="67"/>
      <c r="O169" s="67"/>
      <c r="P169" s="67"/>
      <c r="Q169" s="67"/>
    </row>
    <row r="170" spans="1:17" ht="12" hidden="1" customHeight="1" x14ac:dyDescent="0.25">
      <c r="A170" s="148" t="s">
        <v>59</v>
      </c>
      <c r="B170" s="67"/>
      <c r="C170" s="67"/>
      <c r="D170" s="67"/>
      <c r="E170" s="67"/>
      <c r="F170" s="67"/>
      <c r="G170" s="67"/>
      <c r="H170" s="67"/>
      <c r="I170" s="67"/>
      <c r="J170" s="67"/>
      <c r="K170" s="67"/>
      <c r="L170" s="67"/>
      <c r="M170" s="67"/>
      <c r="N170" s="67"/>
      <c r="O170" s="67"/>
      <c r="P170" s="67"/>
      <c r="Q170" s="67"/>
    </row>
    <row r="171" spans="1:17" ht="12" customHeight="1" x14ac:dyDescent="0.25">
      <c r="A171" s="23" t="s">
        <v>142</v>
      </c>
      <c r="B171" s="67">
        <v>20.375000000000004</v>
      </c>
      <c r="C171" s="67">
        <v>42.375000000000014</v>
      </c>
      <c r="D171" s="67">
        <v>68.375000000000014</v>
      </c>
      <c r="E171" s="67">
        <v>193.37500000000006</v>
      </c>
      <c r="F171" s="67">
        <v>326.37500000000011</v>
      </c>
      <c r="G171" s="67">
        <v>54.375000000000014</v>
      </c>
      <c r="H171" s="67">
        <v>1304.4244811587942</v>
      </c>
      <c r="I171" s="67">
        <v>1964.3255188412063</v>
      </c>
      <c r="J171" s="67">
        <v>174.37500000000006</v>
      </c>
      <c r="K171" s="67">
        <v>369.37500000000006</v>
      </c>
      <c r="L171" s="67">
        <v>159.37500000000003</v>
      </c>
      <c r="M171" s="67">
        <v>54.375000000000007</v>
      </c>
      <c r="N171" s="67">
        <v>49.375000000000014</v>
      </c>
      <c r="O171" s="67">
        <v>92.375000000000028</v>
      </c>
      <c r="P171" s="67">
        <v>100.37500000000003</v>
      </c>
      <c r="Q171" s="67">
        <v>234.37500000000006</v>
      </c>
    </row>
    <row r="172" spans="1:17" ht="12" customHeight="1" x14ac:dyDescent="0.25">
      <c r="A172" s="23" t="s">
        <v>141</v>
      </c>
      <c r="B172" s="67">
        <v>0</v>
      </c>
      <c r="C172" s="67">
        <v>0</v>
      </c>
      <c r="D172" s="67">
        <v>0</v>
      </c>
      <c r="E172" s="67">
        <v>0</v>
      </c>
      <c r="F172" s="67">
        <v>0</v>
      </c>
      <c r="G172" s="67">
        <v>0</v>
      </c>
      <c r="H172" s="67">
        <v>0</v>
      </c>
      <c r="I172" s="67">
        <v>0</v>
      </c>
      <c r="J172" s="67">
        <v>0</v>
      </c>
      <c r="K172" s="67">
        <v>0</v>
      </c>
      <c r="L172" s="67">
        <v>0</v>
      </c>
      <c r="M172" s="67">
        <v>0</v>
      </c>
      <c r="N172" s="67">
        <v>0</v>
      </c>
      <c r="O172" s="67">
        <v>0</v>
      </c>
      <c r="P172" s="67">
        <v>0</v>
      </c>
      <c r="Q172" s="67">
        <v>0</v>
      </c>
    </row>
    <row r="173" spans="1:17" ht="12" hidden="1" customHeight="1" x14ac:dyDescent="0.25">
      <c r="A173" s="148" t="s">
        <v>60</v>
      </c>
      <c r="B173" s="67"/>
      <c r="C173" s="67"/>
      <c r="D173" s="67"/>
      <c r="E173" s="67"/>
      <c r="F173" s="67"/>
      <c r="G173" s="67"/>
      <c r="H173" s="67"/>
      <c r="I173" s="67"/>
      <c r="J173" s="67"/>
      <c r="K173" s="67"/>
      <c r="L173" s="67"/>
      <c r="M173" s="67"/>
      <c r="N173" s="67"/>
      <c r="O173" s="67"/>
      <c r="P173" s="67"/>
      <c r="Q173" s="67"/>
    </row>
    <row r="174" spans="1:17" ht="12" hidden="1" customHeight="1" x14ac:dyDescent="0.25">
      <c r="A174" s="147" t="s">
        <v>59</v>
      </c>
      <c r="B174" s="81"/>
      <c r="C174" s="81"/>
      <c r="D174" s="81"/>
      <c r="E174" s="81"/>
      <c r="F174" s="81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</row>
    <row r="175" spans="1:17" ht="12" customHeight="1" x14ac:dyDescent="0.25">
      <c r="A175" s="146" t="s">
        <v>62</v>
      </c>
      <c r="B175" s="145"/>
      <c r="C175" s="145"/>
      <c r="D175" s="145"/>
      <c r="E175" s="145"/>
      <c r="F175" s="145"/>
      <c r="G175" s="145"/>
      <c r="H175" s="145"/>
      <c r="I175" s="145"/>
      <c r="J175" s="145"/>
      <c r="K175" s="145"/>
      <c r="L175" s="145"/>
      <c r="M175" s="145"/>
      <c r="N175" s="145"/>
      <c r="O175" s="145"/>
      <c r="P175" s="145"/>
      <c r="Q175" s="145"/>
    </row>
    <row r="176" spans="1:17" ht="12" customHeight="1" x14ac:dyDescent="0.25">
      <c r="A176" s="23" t="s">
        <v>57</v>
      </c>
      <c r="B176" s="67">
        <v>20.375000000000004</v>
      </c>
      <c r="C176" s="67">
        <v>42.375000000000014</v>
      </c>
      <c r="D176" s="67">
        <v>40.942789959779027</v>
      </c>
      <c r="E176" s="67">
        <v>150.08042140595794</v>
      </c>
      <c r="F176" s="67">
        <v>0</v>
      </c>
      <c r="G176" s="67">
        <v>0</v>
      </c>
      <c r="H176" s="67">
        <v>539.97386731272229</v>
      </c>
      <c r="I176" s="67">
        <v>215.61600054501537</v>
      </c>
      <c r="J176" s="67">
        <v>37.25897591690849</v>
      </c>
      <c r="K176" s="67">
        <v>0</v>
      </c>
      <c r="L176" s="67">
        <v>0</v>
      </c>
      <c r="M176" s="67">
        <v>33.726788634262725</v>
      </c>
      <c r="N176" s="67">
        <v>23.526220782582001</v>
      </c>
      <c r="O176" s="67">
        <v>4.325643496012141</v>
      </c>
      <c r="P176" s="67">
        <v>62.272687007248052</v>
      </c>
      <c r="Q176" s="67">
        <v>25.526604939512353</v>
      </c>
    </row>
    <row r="177" spans="1:17" ht="12" customHeight="1" x14ac:dyDescent="0.25">
      <c r="A177" s="29" t="s">
        <v>140</v>
      </c>
      <c r="B177" s="83">
        <v>0</v>
      </c>
      <c r="C177" s="83">
        <v>0</v>
      </c>
      <c r="D177" s="83">
        <v>27.432210040220987</v>
      </c>
      <c r="E177" s="83">
        <v>43.2945785940421</v>
      </c>
      <c r="F177" s="83">
        <v>326.37500000000011</v>
      </c>
      <c r="G177" s="83">
        <v>54.375000000000014</v>
      </c>
      <c r="H177" s="83">
        <v>785.40113268727805</v>
      </c>
      <c r="I177" s="83">
        <v>1753.7589994549853</v>
      </c>
      <c r="J177" s="83">
        <v>137.11602408309156</v>
      </c>
      <c r="K177" s="83">
        <v>369.37500000000006</v>
      </c>
      <c r="L177" s="83">
        <v>159.37500000000003</v>
      </c>
      <c r="M177" s="83">
        <v>20.648211365737282</v>
      </c>
      <c r="N177" s="83">
        <v>25.848779217418013</v>
      </c>
      <c r="O177" s="83">
        <v>88.049356503987894</v>
      </c>
      <c r="P177" s="83">
        <v>38.102312992751969</v>
      </c>
      <c r="Q177" s="83">
        <v>208.84839506048769</v>
      </c>
    </row>
  </sheetData>
  <mergeCells count="1">
    <mergeCell ref="B1:Q1"/>
  </mergeCells>
  <pageMargins left="0.39370078740157483" right="0.39370078740157483" top="0.39370078740157483" bottom="0.39370078740157483" header="0.31496062992125984" footer="0.31496062992125984"/>
  <pageSetup paperSize="9" scale="41" orientation="portrait" horizontalDpi="1200" verticalDpi="12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  <c r="B2"/>
    </row>
    <row r="3" spans="1:17" ht="12" customHeight="1" x14ac:dyDescent="0.25">
      <c r="A3" s="152" t="s">
        <v>172</v>
      </c>
      <c r="B3" s="168">
        <f>SUM(B4,B7,B9,B19)</f>
        <v>13.895021904292081</v>
      </c>
      <c r="C3" s="168">
        <f t="shared" ref="C3:Q3" si="0">SUM(C4,C7,C9,C19)</f>
        <v>33.334812461434197</v>
      </c>
      <c r="D3" s="168">
        <f t="shared" si="0"/>
        <v>22.460897241297435</v>
      </c>
      <c r="E3" s="168">
        <f t="shared" si="0"/>
        <v>21.001470530524642</v>
      </c>
      <c r="F3" s="168">
        <f t="shared" si="0"/>
        <v>21.100336558270374</v>
      </c>
      <c r="G3" s="168">
        <f t="shared" si="0"/>
        <v>25.149011621698349</v>
      </c>
      <c r="H3" s="168">
        <f t="shared" si="0"/>
        <v>21.779604040358606</v>
      </c>
      <c r="I3" s="168">
        <f t="shared" si="0"/>
        <v>21.548885261085442</v>
      </c>
      <c r="J3" s="168">
        <f t="shared" si="0"/>
        <v>21.811366543264661</v>
      </c>
      <c r="K3" s="168">
        <f t="shared" si="0"/>
        <v>21.340874627689541</v>
      </c>
      <c r="L3" s="168">
        <f t="shared" si="0"/>
        <v>27.082070184364522</v>
      </c>
      <c r="M3" s="168">
        <f t="shared" si="0"/>
        <v>24.349995448906249</v>
      </c>
      <c r="N3" s="168">
        <f t="shared" si="0"/>
        <v>14.571723628086012</v>
      </c>
      <c r="O3" s="168">
        <f t="shared" si="0"/>
        <v>13.434772550915088</v>
      </c>
      <c r="P3" s="168">
        <f t="shared" si="0"/>
        <v>13.462060307861815</v>
      </c>
      <c r="Q3" s="168">
        <f t="shared" si="0"/>
        <v>12.795036510948304</v>
      </c>
    </row>
    <row r="4" spans="1:17" ht="12.95" customHeight="1" x14ac:dyDescent="0.25">
      <c r="A4" s="158" t="s">
        <v>65</v>
      </c>
      <c r="B4" s="157">
        <f t="shared" ref="B4" si="1">SUM(B5:B6)</f>
        <v>11.527149791424089</v>
      </c>
      <c r="C4" s="157">
        <f t="shared" ref="C4:Q4" si="2">SUM(C5:C6)</f>
        <v>29.526903884991874</v>
      </c>
      <c r="D4" s="157">
        <f t="shared" si="2"/>
        <v>18.680340658631135</v>
      </c>
      <c r="E4" s="157">
        <f t="shared" si="2"/>
        <v>17.140323746400476</v>
      </c>
      <c r="F4" s="157">
        <f t="shared" si="2"/>
        <v>17.09012612031735</v>
      </c>
      <c r="G4" s="157">
        <f t="shared" si="2"/>
        <v>20.780746498628503</v>
      </c>
      <c r="H4" s="157">
        <f t="shared" si="2"/>
        <v>17.758915420595859</v>
      </c>
      <c r="I4" s="157">
        <f t="shared" si="2"/>
        <v>17.412295580372337</v>
      </c>
      <c r="J4" s="157">
        <f t="shared" si="2"/>
        <v>17.644829146446458</v>
      </c>
      <c r="K4" s="157">
        <f t="shared" si="2"/>
        <v>17.216069434843671</v>
      </c>
      <c r="L4" s="157">
        <f t="shared" si="2"/>
        <v>22.031183765486752</v>
      </c>
      <c r="M4" s="157">
        <f t="shared" si="2"/>
        <v>19.559268446736159</v>
      </c>
      <c r="N4" s="157">
        <f t="shared" si="2"/>
        <v>11.566147271512405</v>
      </c>
      <c r="O4" s="157">
        <f t="shared" si="2"/>
        <v>10.370293334359799</v>
      </c>
      <c r="P4" s="157">
        <f t="shared" si="2"/>
        <v>10.289488571443631</v>
      </c>
      <c r="Q4" s="157">
        <f t="shared" si="2"/>
        <v>9.5734513903137497</v>
      </c>
    </row>
    <row r="5" spans="1:17" ht="12" customHeight="1" x14ac:dyDescent="0.25">
      <c r="A5" s="23" t="s">
        <v>58</v>
      </c>
      <c r="B5" s="156">
        <v>11.470717134923726</v>
      </c>
      <c r="C5" s="156">
        <v>29.488939999999999</v>
      </c>
      <c r="D5" s="156">
        <v>18.640300000000003</v>
      </c>
      <c r="E5" s="156">
        <v>16.928290000000004</v>
      </c>
      <c r="F5" s="156">
        <v>16.870910000000002</v>
      </c>
      <c r="G5" s="156">
        <v>20.202760328744933</v>
      </c>
      <c r="H5" s="156">
        <v>16.921759999999995</v>
      </c>
      <c r="I5" s="156">
        <v>16.749010000000006</v>
      </c>
      <c r="J5" s="156">
        <v>16.503059999999998</v>
      </c>
      <c r="K5" s="156">
        <v>16.599779999999999</v>
      </c>
      <c r="L5" s="156">
        <v>21.544611594152816</v>
      </c>
      <c r="M5" s="156">
        <v>19.316404383508704</v>
      </c>
      <c r="N5" s="156">
        <v>11.496269229062756</v>
      </c>
      <c r="O5" s="156">
        <v>10.296699596047262</v>
      </c>
      <c r="P5" s="156">
        <v>10.278137459916689</v>
      </c>
      <c r="Q5" s="156">
        <v>9.5214468516594088</v>
      </c>
    </row>
    <row r="6" spans="1:17" ht="12" customHeight="1" x14ac:dyDescent="0.25">
      <c r="A6" s="23" t="s">
        <v>60</v>
      </c>
      <c r="B6" s="156">
        <v>5.6432656500363353E-2</v>
      </c>
      <c r="C6" s="156">
        <v>3.7963884991875772E-2</v>
      </c>
      <c r="D6" s="156">
        <v>4.0040658631130217E-2</v>
      </c>
      <c r="E6" s="156">
        <v>0.21203374640047176</v>
      </c>
      <c r="F6" s="156">
        <v>0.21921612031734736</v>
      </c>
      <c r="G6" s="156">
        <v>0.57798616988356788</v>
      </c>
      <c r="H6" s="156">
        <v>0.83715542059586423</v>
      </c>
      <c r="I6" s="156">
        <v>0.66328558037233076</v>
      </c>
      <c r="J6" s="156">
        <v>1.1417691464464601</v>
      </c>
      <c r="K6" s="156">
        <v>0.61628943484367227</v>
      </c>
      <c r="L6" s="156">
        <v>0.48657217133393793</v>
      </c>
      <c r="M6" s="156">
        <v>0.24286406322745602</v>
      </c>
      <c r="N6" s="156">
        <v>6.9878042449648736E-2</v>
      </c>
      <c r="O6" s="156">
        <v>7.3593738312537876E-2</v>
      </c>
      <c r="P6" s="156">
        <v>1.1351111526942128E-2</v>
      </c>
      <c r="Q6" s="156">
        <v>5.200453865434012E-2</v>
      </c>
    </row>
    <row r="7" spans="1:17" ht="12.95" customHeight="1" x14ac:dyDescent="0.25">
      <c r="A7" s="158" t="s">
        <v>112</v>
      </c>
      <c r="B7" s="157">
        <f t="shared" ref="B7:Q7" si="3">B8</f>
        <v>0</v>
      </c>
      <c r="C7" s="157">
        <f t="shared" si="3"/>
        <v>0</v>
      </c>
      <c r="D7" s="157">
        <f t="shared" si="3"/>
        <v>0</v>
      </c>
      <c r="E7" s="157">
        <f t="shared" si="3"/>
        <v>0</v>
      </c>
      <c r="F7" s="157">
        <f t="shared" si="3"/>
        <v>0</v>
      </c>
      <c r="G7" s="157">
        <f t="shared" si="3"/>
        <v>1.4681188497617018E-5</v>
      </c>
      <c r="H7" s="157">
        <f t="shared" si="3"/>
        <v>1.5728614896157601E-5</v>
      </c>
      <c r="I7" s="157">
        <f t="shared" si="3"/>
        <v>4.4457587814980967E-5</v>
      </c>
      <c r="J7" s="157">
        <f t="shared" si="3"/>
        <v>7.1851281194105192E-5</v>
      </c>
      <c r="K7" s="157">
        <f t="shared" si="3"/>
        <v>9.8918410989488187E-5</v>
      </c>
      <c r="L7" s="157">
        <f t="shared" si="3"/>
        <v>1.3523639572233303E-4</v>
      </c>
      <c r="M7" s="157">
        <f t="shared" si="3"/>
        <v>2.1112227310986459E-4</v>
      </c>
      <c r="N7" s="157">
        <f t="shared" si="3"/>
        <v>2.4774287494288676E-4</v>
      </c>
      <c r="O7" s="157">
        <f t="shared" si="3"/>
        <v>3.4822981570496595E-4</v>
      </c>
      <c r="P7" s="157">
        <f t="shared" si="3"/>
        <v>3.9811146336167302E-4</v>
      </c>
      <c r="Q7" s="157">
        <f t="shared" si="3"/>
        <v>5.943491368881076E-4</v>
      </c>
    </row>
    <row r="8" spans="1:17" ht="12" customHeight="1" x14ac:dyDescent="0.25">
      <c r="A8" s="23" t="s">
        <v>60</v>
      </c>
      <c r="B8" s="156">
        <v>0</v>
      </c>
      <c r="C8" s="156">
        <v>0</v>
      </c>
      <c r="D8" s="156">
        <v>0</v>
      </c>
      <c r="E8" s="156">
        <v>0</v>
      </c>
      <c r="F8" s="156">
        <v>0</v>
      </c>
      <c r="G8" s="156">
        <v>1.4681188497617018E-5</v>
      </c>
      <c r="H8" s="156">
        <v>1.5728614896157601E-5</v>
      </c>
      <c r="I8" s="156">
        <v>4.4457587814980967E-5</v>
      </c>
      <c r="J8" s="156">
        <v>7.1851281194105192E-5</v>
      </c>
      <c r="K8" s="156">
        <v>9.8918410989488187E-5</v>
      </c>
      <c r="L8" s="156">
        <v>1.3523639572233303E-4</v>
      </c>
      <c r="M8" s="156">
        <v>2.1112227310986459E-4</v>
      </c>
      <c r="N8" s="156">
        <v>2.4774287494288676E-4</v>
      </c>
      <c r="O8" s="156">
        <v>3.4822981570496595E-4</v>
      </c>
      <c r="P8" s="156">
        <v>3.9811146336167302E-4</v>
      </c>
      <c r="Q8" s="156">
        <v>5.943491368881076E-4</v>
      </c>
    </row>
    <row r="9" spans="1:17" ht="12" customHeight="1" x14ac:dyDescent="0.25">
      <c r="A9" s="158" t="s">
        <v>63</v>
      </c>
      <c r="B9" s="157">
        <f>SUM(B10:B12,B15:B16)</f>
        <v>1.909896729388413</v>
      </c>
      <c r="C9" s="157">
        <f t="shared" ref="C9:Q9" si="4">SUM(C10:C12,C15:C16)</f>
        <v>3.1183740089968723</v>
      </c>
      <c r="D9" s="157">
        <f t="shared" si="4"/>
        <v>3.0178365500111863</v>
      </c>
      <c r="E9" s="157">
        <f t="shared" si="4"/>
        <v>3.108977999494658</v>
      </c>
      <c r="F9" s="157">
        <f t="shared" si="4"/>
        <v>3.2424093129114988</v>
      </c>
      <c r="G9" s="157">
        <f t="shared" si="4"/>
        <v>3.6070345039930412</v>
      </c>
      <c r="H9" s="157">
        <f t="shared" si="4"/>
        <v>3.3753494663616186</v>
      </c>
      <c r="I9" s="157">
        <f t="shared" si="4"/>
        <v>3.5060473775867944</v>
      </c>
      <c r="J9" s="157">
        <f t="shared" si="4"/>
        <v>3.5750905650379416</v>
      </c>
      <c r="K9" s="157">
        <f t="shared" si="4"/>
        <v>3.4897857710740916</v>
      </c>
      <c r="L9" s="157">
        <f t="shared" si="4"/>
        <v>4.3483266962581766</v>
      </c>
      <c r="M9" s="157">
        <f t="shared" si="4"/>
        <v>4.2069098280417956</v>
      </c>
      <c r="N9" s="157">
        <f t="shared" si="4"/>
        <v>2.5023152449788717</v>
      </c>
      <c r="O9" s="157">
        <f t="shared" si="4"/>
        <v>2.5380603214957258</v>
      </c>
      <c r="P9" s="157">
        <f t="shared" si="4"/>
        <v>2.5885232001257297</v>
      </c>
      <c r="Q9" s="157">
        <f t="shared" si="4"/>
        <v>2.6406875622739023</v>
      </c>
    </row>
    <row r="10" spans="1:17" ht="12" customHeight="1" x14ac:dyDescent="0.25">
      <c r="A10" s="167" t="s">
        <v>171</v>
      </c>
      <c r="B10" s="132">
        <v>1</v>
      </c>
      <c r="C10" s="132">
        <v>2.5</v>
      </c>
      <c r="D10" s="132">
        <v>1.7950000000000002</v>
      </c>
      <c r="E10" s="132">
        <v>1.8349999999999997</v>
      </c>
      <c r="F10" s="132">
        <v>1.925</v>
      </c>
      <c r="G10" s="132">
        <v>2.35</v>
      </c>
      <c r="H10" s="132">
        <v>2.4750000000000001</v>
      </c>
      <c r="I10" s="132">
        <v>2.6499999999999995</v>
      </c>
      <c r="J10" s="132">
        <v>2.8499999999999996</v>
      </c>
      <c r="K10" s="132">
        <v>2.7999999999999994</v>
      </c>
      <c r="L10" s="132">
        <v>4</v>
      </c>
      <c r="M10" s="132">
        <v>3.9467579831902202</v>
      </c>
      <c r="N10" s="132">
        <v>2.2984113515867457</v>
      </c>
      <c r="O10" s="132">
        <v>2.3461383962327562</v>
      </c>
      <c r="P10" s="132">
        <v>2.4278907175935984</v>
      </c>
      <c r="Q10" s="132">
        <v>2.468701651448141</v>
      </c>
    </row>
    <row r="11" spans="1:17" ht="12" customHeight="1" x14ac:dyDescent="0.25">
      <c r="A11" s="167" t="s">
        <v>144</v>
      </c>
      <c r="B11" s="132">
        <v>0.59165987123378161</v>
      </c>
      <c r="C11" s="132">
        <v>0.41844495392041625</v>
      </c>
      <c r="D11" s="132">
        <v>0.44118573057571187</v>
      </c>
      <c r="E11" s="132">
        <v>0.45940459008910467</v>
      </c>
      <c r="F11" s="132">
        <v>0.46554287678830142</v>
      </c>
      <c r="G11" s="132">
        <v>0.50473468643526198</v>
      </c>
      <c r="H11" s="132">
        <v>0.44740446340892137</v>
      </c>
      <c r="I11" s="132">
        <v>0.44523963376053227</v>
      </c>
      <c r="J11" s="132">
        <v>0.43583322226827642</v>
      </c>
      <c r="K11" s="132">
        <v>0.41686014309240477</v>
      </c>
      <c r="L11" s="132">
        <v>0.24248090310861398</v>
      </c>
      <c r="M11" s="132">
        <v>0.21484966116737858</v>
      </c>
      <c r="N11" s="132">
        <v>0.15933478569617437</v>
      </c>
      <c r="O11" s="132">
        <v>0.15610412555900693</v>
      </c>
      <c r="P11" s="132">
        <v>0.15238063795571197</v>
      </c>
      <c r="Q11" s="132">
        <v>0.14567124064623219</v>
      </c>
    </row>
    <row r="12" spans="1:17" ht="12" customHeight="1" x14ac:dyDescent="0.25">
      <c r="A12" s="167" t="s">
        <v>143</v>
      </c>
      <c r="B12" s="132">
        <f>SUM(B13:B14)</f>
        <v>0</v>
      </c>
      <c r="C12" s="132">
        <f t="shared" ref="C12:Q12" si="5">SUM(C13:C14)</f>
        <v>0</v>
      </c>
      <c r="D12" s="132">
        <f t="shared" si="5"/>
        <v>0</v>
      </c>
      <c r="E12" s="132">
        <f t="shared" si="5"/>
        <v>0</v>
      </c>
      <c r="F12" s="132">
        <f t="shared" si="5"/>
        <v>0</v>
      </c>
      <c r="G12" s="132">
        <f t="shared" si="5"/>
        <v>0</v>
      </c>
      <c r="H12" s="132">
        <f t="shared" si="5"/>
        <v>0</v>
      </c>
      <c r="I12" s="132">
        <f t="shared" si="5"/>
        <v>0</v>
      </c>
      <c r="J12" s="132">
        <f t="shared" si="5"/>
        <v>0</v>
      </c>
      <c r="K12" s="132">
        <f t="shared" si="5"/>
        <v>0</v>
      </c>
      <c r="L12" s="132">
        <f t="shared" si="5"/>
        <v>0</v>
      </c>
      <c r="M12" s="132">
        <f t="shared" si="5"/>
        <v>0</v>
      </c>
      <c r="N12" s="132">
        <f t="shared" si="5"/>
        <v>0</v>
      </c>
      <c r="O12" s="132">
        <f t="shared" si="5"/>
        <v>0</v>
      </c>
      <c r="P12" s="132">
        <f t="shared" si="5"/>
        <v>0</v>
      </c>
      <c r="Q12" s="132">
        <f t="shared" si="5"/>
        <v>0</v>
      </c>
    </row>
    <row r="13" spans="1:17" ht="12" customHeight="1" x14ac:dyDescent="0.25">
      <c r="A13" s="166" t="s">
        <v>57</v>
      </c>
      <c r="B13" s="165">
        <v>0</v>
      </c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>
        <v>0</v>
      </c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>
        <v>0.31823685815463149</v>
      </c>
      <c r="C15" s="162">
        <v>0.19992905507645603</v>
      </c>
      <c r="D15" s="162">
        <v>0.78165081943547443</v>
      </c>
      <c r="E15" s="162">
        <v>0.81457340940555345</v>
      </c>
      <c r="F15" s="162">
        <v>0.85186643612319735</v>
      </c>
      <c r="G15" s="162">
        <v>0.75229981755777919</v>
      </c>
      <c r="H15" s="162">
        <v>0.45294500295269757</v>
      </c>
      <c r="I15" s="162">
        <v>0.41080774382626245</v>
      </c>
      <c r="J15" s="162">
        <v>0.28925734276966564</v>
      </c>
      <c r="K15" s="162">
        <v>0.27292562798168746</v>
      </c>
      <c r="L15" s="162">
        <v>0.10584579314956248</v>
      </c>
      <c r="M15" s="162">
        <v>4.5302183684196924E-2</v>
      </c>
      <c r="N15" s="162">
        <v>4.4569107695951911E-2</v>
      </c>
      <c r="O15" s="162">
        <v>3.5817799703962913E-2</v>
      </c>
      <c r="P15" s="162">
        <v>8.2518445764193718E-3</v>
      </c>
      <c r="Q15" s="162">
        <v>2.6314670179529084E-2</v>
      </c>
    </row>
    <row r="16" spans="1:17" ht="12" customHeight="1" x14ac:dyDescent="0.25">
      <c r="A16" s="161" t="s">
        <v>141</v>
      </c>
      <c r="B16" s="160">
        <f>SUM(B17:B18)</f>
        <v>0</v>
      </c>
      <c r="C16" s="160">
        <f t="shared" ref="C16:Q16" si="6">SUM(C17:C18)</f>
        <v>0</v>
      </c>
      <c r="D16" s="160">
        <f t="shared" si="6"/>
        <v>0</v>
      </c>
      <c r="E16" s="160">
        <f t="shared" si="6"/>
        <v>0</v>
      </c>
      <c r="F16" s="160">
        <f t="shared" si="6"/>
        <v>0</v>
      </c>
      <c r="G16" s="160">
        <f t="shared" si="6"/>
        <v>0</v>
      </c>
      <c r="H16" s="160">
        <f t="shared" si="6"/>
        <v>0</v>
      </c>
      <c r="I16" s="160">
        <f t="shared" si="6"/>
        <v>0</v>
      </c>
      <c r="J16" s="160">
        <f t="shared" si="6"/>
        <v>0</v>
      </c>
      <c r="K16" s="160">
        <f t="shared" si="6"/>
        <v>0</v>
      </c>
      <c r="L16" s="160">
        <f t="shared" si="6"/>
        <v>0</v>
      </c>
      <c r="M16" s="160">
        <f t="shared" si="6"/>
        <v>0</v>
      </c>
      <c r="N16" s="160">
        <f t="shared" si="6"/>
        <v>0</v>
      </c>
      <c r="O16" s="160">
        <f t="shared" si="6"/>
        <v>0</v>
      </c>
      <c r="P16" s="160">
        <f t="shared" si="6"/>
        <v>0</v>
      </c>
      <c r="Q16" s="160">
        <f t="shared" si="6"/>
        <v>0</v>
      </c>
    </row>
    <row r="17" spans="1:17" ht="12" customHeight="1" x14ac:dyDescent="0.25">
      <c r="A17" s="148" t="s">
        <v>60</v>
      </c>
      <c r="B17" s="156">
        <v>0</v>
      </c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>
        <v>0</v>
      </c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>
        <f>SUM(B20:B22)</f>
        <v>0.45797538347957922</v>
      </c>
      <c r="C19" s="157">
        <f t="shared" ref="C19:Q19" si="7">SUM(C20:C22)</f>
        <v>0.68953456744545027</v>
      </c>
      <c r="D19" s="157">
        <f t="shared" si="7"/>
        <v>0.7627200326551149</v>
      </c>
      <c r="E19" s="157">
        <f t="shared" si="7"/>
        <v>0.75216878462950709</v>
      </c>
      <c r="F19" s="157">
        <f t="shared" si="7"/>
        <v>0.76780112504152687</v>
      </c>
      <c r="G19" s="157">
        <f t="shared" si="7"/>
        <v>0.76121593788831021</v>
      </c>
      <c r="H19" s="157">
        <f t="shared" si="7"/>
        <v>0.64532342478623073</v>
      </c>
      <c r="I19" s="157">
        <f t="shared" si="7"/>
        <v>0.63049784553849608</v>
      </c>
      <c r="J19" s="157">
        <f t="shared" si="7"/>
        <v>0.59137498049906334</v>
      </c>
      <c r="K19" s="157">
        <f t="shared" si="7"/>
        <v>0.63492050336078609</v>
      </c>
      <c r="L19" s="157">
        <f t="shared" si="7"/>
        <v>0.70242448622387266</v>
      </c>
      <c r="M19" s="157">
        <f t="shared" si="7"/>
        <v>0.58360605185518599</v>
      </c>
      <c r="N19" s="157">
        <f t="shared" si="7"/>
        <v>0.50301336871979252</v>
      </c>
      <c r="O19" s="157">
        <f t="shared" si="7"/>
        <v>0.52607066524385881</v>
      </c>
      <c r="P19" s="157">
        <f t="shared" si="7"/>
        <v>0.58365042482909246</v>
      </c>
      <c r="Q19" s="157">
        <f t="shared" si="7"/>
        <v>0.58030320922376377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0.24094258950844236</v>
      </c>
      <c r="C21" s="156">
        <v>0.32746483159275064</v>
      </c>
      <c r="D21" s="156">
        <v>0.33492620105037635</v>
      </c>
      <c r="E21" s="156">
        <v>0.33755848402358724</v>
      </c>
      <c r="F21" s="156">
        <v>0.36186067412025558</v>
      </c>
      <c r="G21" s="156">
        <v>0.40972346477982485</v>
      </c>
      <c r="H21" s="156">
        <v>0.3624887791906215</v>
      </c>
      <c r="I21" s="156">
        <v>0.30474410366600613</v>
      </c>
      <c r="J21" s="156">
        <v>0.29708066095179525</v>
      </c>
      <c r="K21" s="156">
        <v>0.25842256965315857</v>
      </c>
      <c r="L21" s="156">
        <v>0.27063474986801045</v>
      </c>
      <c r="M21" s="156">
        <v>0.27351638476247314</v>
      </c>
      <c r="N21" s="156">
        <v>0.2220447568216882</v>
      </c>
      <c r="O21" s="156">
        <v>0.22354128588208491</v>
      </c>
      <c r="P21" s="156">
        <v>0.25806404614370942</v>
      </c>
      <c r="Q21" s="156">
        <v>0.2075313108521101</v>
      </c>
    </row>
    <row r="22" spans="1:17" ht="12" customHeight="1" x14ac:dyDescent="0.25">
      <c r="A22" s="29" t="s">
        <v>140</v>
      </c>
      <c r="B22" s="57">
        <v>0.21703279397113689</v>
      </c>
      <c r="C22" s="57">
        <v>0.36206973585269964</v>
      </c>
      <c r="D22" s="57">
        <v>0.42779383160473855</v>
      </c>
      <c r="E22" s="57">
        <v>0.41461030060591991</v>
      </c>
      <c r="F22" s="57">
        <v>0.40594045092127129</v>
      </c>
      <c r="G22" s="57">
        <v>0.35149247310848536</v>
      </c>
      <c r="H22" s="57">
        <v>0.28283464559560928</v>
      </c>
      <c r="I22" s="57">
        <v>0.32575374187248995</v>
      </c>
      <c r="J22" s="57">
        <v>0.29429431954726815</v>
      </c>
      <c r="K22" s="57">
        <v>0.37649793370762746</v>
      </c>
      <c r="L22" s="57">
        <v>0.43178973635586215</v>
      </c>
      <c r="M22" s="57">
        <v>0.31008966709271291</v>
      </c>
      <c r="N22" s="57">
        <v>0.28096861189810435</v>
      </c>
      <c r="O22" s="57">
        <v>0.30252937936177393</v>
      </c>
      <c r="P22" s="57">
        <v>0.32558637868538304</v>
      </c>
      <c r="Q22" s="57">
        <v>0.37277189837165364</v>
      </c>
    </row>
    <row r="23" spans="1:17" s="28" customFormat="1" ht="12" customHeight="1" x14ac:dyDescent="0.25">
      <c r="B23"/>
    </row>
    <row r="24" spans="1:17" ht="12" customHeight="1" x14ac:dyDescent="0.25">
      <c r="A24" s="152" t="s">
        <v>170</v>
      </c>
      <c r="B24" s="168">
        <f t="shared" ref="B24:Q24" si="8">SUM(B25,B28,B30,B39)</f>
        <v>0</v>
      </c>
      <c r="C24" s="168">
        <f t="shared" si="8"/>
        <v>0</v>
      </c>
      <c r="D24" s="168">
        <f t="shared" si="8"/>
        <v>0</v>
      </c>
      <c r="E24" s="168">
        <f t="shared" si="8"/>
        <v>0</v>
      </c>
      <c r="F24" s="168">
        <f t="shared" si="8"/>
        <v>0</v>
      </c>
      <c r="G24" s="168">
        <f t="shared" si="8"/>
        <v>0</v>
      </c>
      <c r="H24" s="168">
        <f t="shared" si="8"/>
        <v>0</v>
      </c>
      <c r="I24" s="168">
        <f t="shared" si="8"/>
        <v>0</v>
      </c>
      <c r="J24" s="168">
        <f t="shared" si="8"/>
        <v>0</v>
      </c>
      <c r="K24" s="168">
        <f t="shared" si="8"/>
        <v>0</v>
      </c>
      <c r="L24" s="168">
        <f t="shared" si="8"/>
        <v>0</v>
      </c>
      <c r="M24" s="168">
        <f t="shared" si="8"/>
        <v>0</v>
      </c>
      <c r="N24" s="168">
        <f t="shared" si="8"/>
        <v>0</v>
      </c>
      <c r="O24" s="168">
        <f t="shared" si="8"/>
        <v>0</v>
      </c>
      <c r="P24" s="168">
        <f t="shared" si="8"/>
        <v>0</v>
      </c>
      <c r="Q24" s="168">
        <f t="shared" si="8"/>
        <v>0</v>
      </c>
    </row>
    <row r="25" spans="1:17" ht="12.95" customHeight="1" x14ac:dyDescent="0.25">
      <c r="A25" s="158" t="s">
        <v>65</v>
      </c>
      <c r="B25" s="157">
        <f t="shared" ref="B25" si="9">SUM(B26:B27)</f>
        <v>0</v>
      </c>
      <c r="C25" s="157">
        <f t="shared" ref="C25:Q25" si="10">SUM(C26:C27)</f>
        <v>0</v>
      </c>
      <c r="D25" s="157">
        <f t="shared" si="10"/>
        <v>0</v>
      </c>
      <c r="E25" s="157">
        <f t="shared" si="10"/>
        <v>0</v>
      </c>
      <c r="F25" s="157">
        <f t="shared" si="10"/>
        <v>0</v>
      </c>
      <c r="G25" s="157">
        <f t="shared" si="10"/>
        <v>0</v>
      </c>
      <c r="H25" s="157">
        <f t="shared" si="10"/>
        <v>0</v>
      </c>
      <c r="I25" s="157">
        <f t="shared" si="10"/>
        <v>0</v>
      </c>
      <c r="J25" s="157">
        <f t="shared" si="10"/>
        <v>0</v>
      </c>
      <c r="K25" s="157">
        <f t="shared" si="10"/>
        <v>0</v>
      </c>
      <c r="L25" s="157">
        <f t="shared" si="10"/>
        <v>0</v>
      </c>
      <c r="M25" s="157">
        <f t="shared" si="10"/>
        <v>0</v>
      </c>
      <c r="N25" s="157">
        <f t="shared" si="10"/>
        <v>0</v>
      </c>
      <c r="O25" s="157">
        <f t="shared" si="10"/>
        <v>0</v>
      </c>
      <c r="P25" s="157">
        <f t="shared" si="10"/>
        <v>0</v>
      </c>
      <c r="Q25" s="157">
        <f t="shared" si="10"/>
        <v>0</v>
      </c>
    </row>
    <row r="26" spans="1:17" ht="12" customHeight="1" x14ac:dyDescent="0.25">
      <c r="A26" s="23" t="s">
        <v>84</v>
      </c>
      <c r="B26" s="156">
        <v>0</v>
      </c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>
        <v>0</v>
      </c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>
        <f t="shared" ref="B28:Q28" si="11">B29</f>
        <v>0</v>
      </c>
      <c r="C28" s="157">
        <f t="shared" si="11"/>
        <v>0</v>
      </c>
      <c r="D28" s="157">
        <f t="shared" si="11"/>
        <v>0</v>
      </c>
      <c r="E28" s="157">
        <f t="shared" si="11"/>
        <v>0</v>
      </c>
      <c r="F28" s="157">
        <f t="shared" si="11"/>
        <v>0</v>
      </c>
      <c r="G28" s="157">
        <f t="shared" si="11"/>
        <v>0</v>
      </c>
      <c r="H28" s="157">
        <f t="shared" si="11"/>
        <v>0</v>
      </c>
      <c r="I28" s="157">
        <f t="shared" si="11"/>
        <v>0</v>
      </c>
      <c r="J28" s="157">
        <f t="shared" si="11"/>
        <v>0</v>
      </c>
      <c r="K28" s="157">
        <f t="shared" si="11"/>
        <v>0</v>
      </c>
      <c r="L28" s="157">
        <f t="shared" si="11"/>
        <v>0</v>
      </c>
      <c r="M28" s="157">
        <f t="shared" si="11"/>
        <v>0</v>
      </c>
      <c r="N28" s="157">
        <f t="shared" si="11"/>
        <v>0</v>
      </c>
      <c r="O28" s="157">
        <f t="shared" si="11"/>
        <v>0</v>
      </c>
      <c r="P28" s="157">
        <f t="shared" si="11"/>
        <v>0</v>
      </c>
      <c r="Q28" s="157">
        <f t="shared" si="11"/>
        <v>0</v>
      </c>
    </row>
    <row r="29" spans="1:17" ht="12" customHeight="1" x14ac:dyDescent="0.25">
      <c r="A29" s="23" t="s">
        <v>60</v>
      </c>
      <c r="B29" s="156">
        <v>0</v>
      </c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>
        <f t="shared" ref="B30:Q30" si="12">SUM(B31:B32,B35:B36)</f>
        <v>0</v>
      </c>
      <c r="C30" s="157">
        <f t="shared" si="12"/>
        <v>0</v>
      </c>
      <c r="D30" s="157">
        <f t="shared" si="12"/>
        <v>0</v>
      </c>
      <c r="E30" s="157">
        <f t="shared" si="12"/>
        <v>0</v>
      </c>
      <c r="F30" s="157">
        <f t="shared" si="12"/>
        <v>0</v>
      </c>
      <c r="G30" s="157">
        <f t="shared" si="12"/>
        <v>0</v>
      </c>
      <c r="H30" s="157">
        <f t="shared" si="12"/>
        <v>0</v>
      </c>
      <c r="I30" s="157">
        <f t="shared" si="12"/>
        <v>0</v>
      </c>
      <c r="J30" s="157">
        <f t="shared" si="12"/>
        <v>0</v>
      </c>
      <c r="K30" s="157">
        <f t="shared" si="12"/>
        <v>0</v>
      </c>
      <c r="L30" s="157">
        <f t="shared" si="12"/>
        <v>0</v>
      </c>
      <c r="M30" s="157">
        <f t="shared" si="12"/>
        <v>0</v>
      </c>
      <c r="N30" s="157">
        <f t="shared" si="12"/>
        <v>0</v>
      </c>
      <c r="O30" s="157">
        <f t="shared" si="12"/>
        <v>0</v>
      </c>
      <c r="P30" s="157">
        <f t="shared" si="12"/>
        <v>0</v>
      </c>
      <c r="Q30" s="157">
        <f t="shared" si="12"/>
        <v>0</v>
      </c>
    </row>
    <row r="31" spans="1:17" ht="12" customHeight="1" x14ac:dyDescent="0.25">
      <c r="A31" s="167" t="s">
        <v>169</v>
      </c>
      <c r="B31" s="132">
        <v>0</v>
      </c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>
        <f t="shared" ref="B32:Q32" si="13">SUM(B33:B34)</f>
        <v>0</v>
      </c>
      <c r="C32" s="132">
        <f t="shared" si="13"/>
        <v>0</v>
      </c>
      <c r="D32" s="132">
        <f t="shared" si="13"/>
        <v>0</v>
      </c>
      <c r="E32" s="132">
        <f t="shared" si="13"/>
        <v>0</v>
      </c>
      <c r="F32" s="132">
        <f t="shared" si="13"/>
        <v>0</v>
      </c>
      <c r="G32" s="132">
        <f t="shared" si="13"/>
        <v>0</v>
      </c>
      <c r="H32" s="132">
        <f t="shared" si="13"/>
        <v>0</v>
      </c>
      <c r="I32" s="132">
        <f t="shared" si="13"/>
        <v>0</v>
      </c>
      <c r="J32" s="132">
        <f t="shared" si="13"/>
        <v>0</v>
      </c>
      <c r="K32" s="132">
        <f t="shared" si="13"/>
        <v>0</v>
      </c>
      <c r="L32" s="132">
        <f t="shared" si="13"/>
        <v>0</v>
      </c>
      <c r="M32" s="132">
        <f t="shared" si="13"/>
        <v>0</v>
      </c>
      <c r="N32" s="132">
        <f t="shared" si="13"/>
        <v>0</v>
      </c>
      <c r="O32" s="132">
        <f t="shared" si="13"/>
        <v>0</v>
      </c>
      <c r="P32" s="132">
        <f t="shared" si="13"/>
        <v>0</v>
      </c>
      <c r="Q32" s="132">
        <f t="shared" si="13"/>
        <v>0</v>
      </c>
    </row>
    <row r="33" spans="1:17" ht="12" customHeight="1" x14ac:dyDescent="0.25">
      <c r="A33" s="166" t="s">
        <v>57</v>
      </c>
      <c r="B33" s="165">
        <v>0</v>
      </c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>
        <v>0</v>
      </c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>
        <f t="shared" ref="B36:Q36" si="14">SUM(B37:B38)</f>
        <v>0</v>
      </c>
      <c r="C36" s="160">
        <f t="shared" si="14"/>
        <v>0</v>
      </c>
      <c r="D36" s="160">
        <f t="shared" si="14"/>
        <v>0</v>
      </c>
      <c r="E36" s="160">
        <f t="shared" si="14"/>
        <v>0</v>
      </c>
      <c r="F36" s="160">
        <f t="shared" si="14"/>
        <v>0</v>
      </c>
      <c r="G36" s="160">
        <f t="shared" si="14"/>
        <v>0</v>
      </c>
      <c r="H36" s="160">
        <f t="shared" si="14"/>
        <v>0</v>
      </c>
      <c r="I36" s="160">
        <f t="shared" si="14"/>
        <v>0</v>
      </c>
      <c r="J36" s="160">
        <f t="shared" si="14"/>
        <v>0</v>
      </c>
      <c r="K36" s="160">
        <f t="shared" si="14"/>
        <v>0</v>
      </c>
      <c r="L36" s="160">
        <f t="shared" si="14"/>
        <v>0</v>
      </c>
      <c r="M36" s="160">
        <f t="shared" si="14"/>
        <v>0</v>
      </c>
      <c r="N36" s="160">
        <f t="shared" si="14"/>
        <v>0</v>
      </c>
      <c r="O36" s="160">
        <f t="shared" si="14"/>
        <v>0</v>
      </c>
      <c r="P36" s="160">
        <f t="shared" si="14"/>
        <v>0</v>
      </c>
      <c r="Q36" s="160">
        <f t="shared" si="14"/>
        <v>0</v>
      </c>
    </row>
    <row r="37" spans="1:17" ht="12" customHeight="1" x14ac:dyDescent="0.25">
      <c r="A37" s="148" t="s">
        <v>60</v>
      </c>
      <c r="B37" s="156">
        <v>0</v>
      </c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>
        <v>0</v>
      </c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>
        <f t="shared" ref="B39:Q39" si="15">SUM(B40:B41)</f>
        <v>0</v>
      </c>
      <c r="C39" s="157">
        <f t="shared" si="15"/>
        <v>0</v>
      </c>
      <c r="D39" s="157">
        <f t="shared" si="15"/>
        <v>0</v>
      </c>
      <c r="E39" s="157">
        <f t="shared" si="15"/>
        <v>0</v>
      </c>
      <c r="F39" s="157">
        <f t="shared" si="15"/>
        <v>0</v>
      </c>
      <c r="G39" s="157">
        <f t="shared" si="15"/>
        <v>0</v>
      </c>
      <c r="H39" s="157">
        <f t="shared" si="15"/>
        <v>0</v>
      </c>
      <c r="I39" s="157">
        <f t="shared" si="15"/>
        <v>0</v>
      </c>
      <c r="J39" s="157">
        <f t="shared" si="15"/>
        <v>0</v>
      </c>
      <c r="K39" s="157">
        <f t="shared" si="15"/>
        <v>0</v>
      </c>
      <c r="L39" s="157">
        <f t="shared" si="15"/>
        <v>0</v>
      </c>
      <c r="M39" s="157">
        <f t="shared" si="15"/>
        <v>0</v>
      </c>
      <c r="N39" s="157">
        <f t="shared" si="15"/>
        <v>0</v>
      </c>
      <c r="O39" s="157">
        <f t="shared" si="15"/>
        <v>0</v>
      </c>
      <c r="P39" s="157">
        <f t="shared" si="15"/>
        <v>0</v>
      </c>
      <c r="Q39" s="157">
        <f t="shared" si="15"/>
        <v>0</v>
      </c>
    </row>
    <row r="40" spans="1:17" ht="12" customHeight="1" x14ac:dyDescent="0.25">
      <c r="A40" s="23" t="s">
        <v>57</v>
      </c>
      <c r="B40" s="156">
        <v>0</v>
      </c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>
        <v>0</v>
      </c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:Q43" si="16">SUM(B44,B47,B49,B58)</f>
        <v>6.6920398555307399</v>
      </c>
      <c r="C43" s="168">
        <f t="shared" si="16"/>
        <v>7.7663985928109049</v>
      </c>
      <c r="D43" s="168">
        <f t="shared" si="16"/>
        <v>7.7242651886302012</v>
      </c>
      <c r="E43" s="168">
        <f t="shared" si="16"/>
        <v>6.8162591224365281</v>
      </c>
      <c r="F43" s="168">
        <f t="shared" si="16"/>
        <v>6.8580639072724274</v>
      </c>
      <c r="G43" s="168">
        <f t="shared" si="16"/>
        <v>9.3842361935336029</v>
      </c>
      <c r="H43" s="168">
        <f t="shared" si="16"/>
        <v>10.930621547973262</v>
      </c>
      <c r="I43" s="168">
        <f t="shared" si="16"/>
        <v>10.693920641163034</v>
      </c>
      <c r="J43" s="168">
        <f t="shared" si="16"/>
        <v>11.438805335402767</v>
      </c>
      <c r="K43" s="168">
        <f t="shared" si="16"/>
        <v>30.541564686340347</v>
      </c>
      <c r="L43" s="168">
        <f t="shared" si="16"/>
        <v>35.215852294059751</v>
      </c>
      <c r="M43" s="168">
        <f t="shared" si="16"/>
        <v>34.022001888174927</v>
      </c>
      <c r="N43" s="168">
        <f t="shared" si="16"/>
        <v>33.63542696488512</v>
      </c>
      <c r="O43" s="168">
        <f t="shared" si="16"/>
        <v>33.849011620017777</v>
      </c>
      <c r="P43" s="168">
        <f t="shared" si="16"/>
        <v>33.537646149700159</v>
      </c>
      <c r="Q43" s="168">
        <f t="shared" si="16"/>
        <v>32.934063770502156</v>
      </c>
    </row>
    <row r="44" spans="1:17" ht="12.95" customHeight="1" x14ac:dyDescent="0.25">
      <c r="A44" s="158" t="s">
        <v>65</v>
      </c>
      <c r="B44" s="157">
        <f t="shared" ref="B44" si="17">SUM(B45:B46)</f>
        <v>5.4896143383074589</v>
      </c>
      <c r="C44" s="157">
        <f t="shared" ref="C44:Q44" si="18">SUM(C45:C46)</f>
        <v>6.429655445506091</v>
      </c>
      <c r="D44" s="157">
        <f t="shared" si="18"/>
        <v>6.3211410766174616</v>
      </c>
      <c r="E44" s="157">
        <f t="shared" si="18"/>
        <v>5.5351831408026566</v>
      </c>
      <c r="F44" s="157">
        <f t="shared" si="18"/>
        <v>5.4859080619779546</v>
      </c>
      <c r="G44" s="157">
        <f t="shared" si="18"/>
        <v>7.7116014855477655</v>
      </c>
      <c r="H44" s="157">
        <f t="shared" si="18"/>
        <v>9.0056670312628775</v>
      </c>
      <c r="I44" s="157">
        <f t="shared" si="18"/>
        <v>8.7121869075893539</v>
      </c>
      <c r="J44" s="157">
        <f t="shared" si="18"/>
        <v>9.4082625967515874</v>
      </c>
      <c r="K44" s="157">
        <f t="shared" si="18"/>
        <v>24.819831412191107</v>
      </c>
      <c r="L44" s="157">
        <f t="shared" si="18"/>
        <v>28.05997233166676</v>
      </c>
      <c r="M44" s="157">
        <f t="shared" si="18"/>
        <v>26.94756074155082</v>
      </c>
      <c r="N44" s="157">
        <f t="shared" si="18"/>
        <v>26.626579518185149</v>
      </c>
      <c r="O44" s="157">
        <f t="shared" si="18"/>
        <v>26.097879304604831</v>
      </c>
      <c r="P44" s="157">
        <f t="shared" si="18"/>
        <v>25.523266927918602</v>
      </c>
      <c r="Q44" s="157">
        <f t="shared" si="18"/>
        <v>24.719003074797907</v>
      </c>
    </row>
    <row r="45" spans="1:17" ht="12" customHeight="1" x14ac:dyDescent="0.25">
      <c r="A45" s="23" t="s">
        <v>166</v>
      </c>
      <c r="B45" s="156">
        <v>5.4127986874101914</v>
      </c>
      <c r="C45" s="156">
        <v>6.4057650241373034</v>
      </c>
      <c r="D45" s="156">
        <v>6.2817414416980579</v>
      </c>
      <c r="E45" s="156">
        <v>5.3381431264973163</v>
      </c>
      <c r="F45" s="156">
        <v>5.2813084158170591</v>
      </c>
      <c r="G45" s="156">
        <v>7.0950141337724446</v>
      </c>
      <c r="H45" s="156">
        <v>7.8130923305827205</v>
      </c>
      <c r="I45" s="156">
        <v>7.758343443733267</v>
      </c>
      <c r="J45" s="156">
        <v>7.734112354757765</v>
      </c>
      <c r="K45" s="156">
        <v>22.125610642656891</v>
      </c>
      <c r="L45" s="156">
        <v>26.115508453322477</v>
      </c>
      <c r="M45" s="156">
        <v>25.873923757934286</v>
      </c>
      <c r="N45" s="156">
        <v>26.104737485801493</v>
      </c>
      <c r="O45" s="156">
        <v>25.496577343500785</v>
      </c>
      <c r="P45" s="156">
        <v>25.430408992028624</v>
      </c>
      <c r="Q45" s="156">
        <v>24.279344047275931</v>
      </c>
    </row>
    <row r="46" spans="1:17" ht="12" customHeight="1" x14ac:dyDescent="0.25">
      <c r="A46" s="23" t="s">
        <v>60</v>
      </c>
      <c r="B46" s="156">
        <v>7.6815650897267593E-2</v>
      </c>
      <c r="C46" s="156">
        <v>2.3890421368787846E-2</v>
      </c>
      <c r="D46" s="156">
        <v>3.9399634919404111E-2</v>
      </c>
      <c r="E46" s="156">
        <v>0.19704001430534049</v>
      </c>
      <c r="F46" s="156">
        <v>0.20459964616089521</v>
      </c>
      <c r="G46" s="156">
        <v>0.61658735177532087</v>
      </c>
      <c r="H46" s="156">
        <v>1.192574700680157</v>
      </c>
      <c r="I46" s="156">
        <v>0.95384346385608743</v>
      </c>
      <c r="J46" s="156">
        <v>1.6741502419938217</v>
      </c>
      <c r="K46" s="156">
        <v>2.694220769534216</v>
      </c>
      <c r="L46" s="156">
        <v>1.9444638783442834</v>
      </c>
      <c r="M46" s="156">
        <v>1.0736369836165349</v>
      </c>
      <c r="N46" s="156">
        <v>0.52184203238365667</v>
      </c>
      <c r="O46" s="156">
        <v>0.60130196110404499</v>
      </c>
      <c r="P46" s="156">
        <v>9.2857935889977997E-2</v>
      </c>
      <c r="Q46" s="156">
        <v>0.43965902752197511</v>
      </c>
    </row>
    <row r="47" spans="1:17" ht="12.95" customHeight="1" x14ac:dyDescent="0.25">
      <c r="A47" s="158" t="s">
        <v>112</v>
      </c>
      <c r="B47" s="157">
        <f t="shared" ref="B47:Q47" si="19">B48</f>
        <v>0</v>
      </c>
      <c r="C47" s="157">
        <f t="shared" si="19"/>
        <v>0</v>
      </c>
      <c r="D47" s="157">
        <f t="shared" si="19"/>
        <v>0</v>
      </c>
      <c r="E47" s="157">
        <f t="shared" si="19"/>
        <v>0</v>
      </c>
      <c r="F47" s="157">
        <f t="shared" si="19"/>
        <v>0</v>
      </c>
      <c r="G47" s="157">
        <f t="shared" si="19"/>
        <v>0</v>
      </c>
      <c r="H47" s="157">
        <f t="shared" si="19"/>
        <v>1.5167356590744643E-5</v>
      </c>
      <c r="I47" s="157">
        <f t="shared" si="19"/>
        <v>2.9500895802974922E-5</v>
      </c>
      <c r="J47" s="157">
        <f t="shared" si="19"/>
        <v>4.3194530321923223E-5</v>
      </c>
      <c r="K47" s="157">
        <f t="shared" si="19"/>
        <v>1.4888572999568409E-4</v>
      </c>
      <c r="L47" s="157">
        <f t="shared" si="19"/>
        <v>2.5917671857070154E-4</v>
      </c>
      <c r="M47" s="157">
        <f t="shared" si="19"/>
        <v>4.2369995390759634E-4</v>
      </c>
      <c r="N47" s="157">
        <f t="shared" si="19"/>
        <v>6.3748365624448345E-4</v>
      </c>
      <c r="O47" s="157">
        <f t="shared" si="19"/>
        <v>9.9854974206407582E-4</v>
      </c>
      <c r="P47" s="157">
        <f t="shared" si="19"/>
        <v>1.147084659798357E-3</v>
      </c>
      <c r="Q47" s="157">
        <f t="shared" si="19"/>
        <v>1.7972769605700764E-3</v>
      </c>
    </row>
    <row r="48" spans="1:17" ht="12" customHeight="1" x14ac:dyDescent="0.25">
      <c r="A48" s="23" t="s">
        <v>60</v>
      </c>
      <c r="B48" s="156">
        <v>0</v>
      </c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1.5167356590744643E-5</v>
      </c>
      <c r="I48" s="156">
        <v>2.9500895802974922E-5</v>
      </c>
      <c r="J48" s="156">
        <v>4.3194530321923223E-5</v>
      </c>
      <c r="K48" s="156">
        <v>1.4888572999568409E-4</v>
      </c>
      <c r="L48" s="156">
        <v>2.5917671857070154E-4</v>
      </c>
      <c r="M48" s="156">
        <v>4.2369995390759634E-4</v>
      </c>
      <c r="N48" s="156">
        <v>6.3748365624448345E-4</v>
      </c>
      <c r="O48" s="156">
        <v>9.9854974206407582E-4</v>
      </c>
      <c r="P48" s="156">
        <v>1.147084659798357E-3</v>
      </c>
      <c r="Q48" s="156">
        <v>1.7972769605700764E-3</v>
      </c>
    </row>
    <row r="49" spans="1:17" ht="12" customHeight="1" x14ac:dyDescent="0.25">
      <c r="A49" s="158" t="s">
        <v>63</v>
      </c>
      <c r="B49" s="157">
        <f t="shared" ref="B49:Q49" si="20">SUM(B50:B51,B54:B55)</f>
        <v>0.95304803206059807</v>
      </c>
      <c r="C49" s="157">
        <f t="shared" si="20"/>
        <v>1.068956916928453</v>
      </c>
      <c r="D49" s="157">
        <f t="shared" si="20"/>
        <v>1.1133191789050949</v>
      </c>
      <c r="E49" s="157">
        <f t="shared" si="20"/>
        <v>0.99570651878005023</v>
      </c>
      <c r="F49" s="157">
        <f t="shared" si="20"/>
        <v>1.0752559309498657</v>
      </c>
      <c r="G49" s="157">
        <f t="shared" si="20"/>
        <v>1.3627067337438983</v>
      </c>
      <c r="H49" s="157">
        <f t="shared" si="20"/>
        <v>1.5868622533475056</v>
      </c>
      <c r="I49" s="157">
        <f t="shared" si="20"/>
        <v>1.6482972200593575</v>
      </c>
      <c r="J49" s="157">
        <f t="shared" si="20"/>
        <v>1.7068772184474543</v>
      </c>
      <c r="K49" s="157">
        <f t="shared" si="20"/>
        <v>4.7510509328092558</v>
      </c>
      <c r="L49" s="157">
        <f t="shared" si="20"/>
        <v>5.7938874372612856</v>
      </c>
      <c r="M49" s="157">
        <f t="shared" si="20"/>
        <v>5.8638730019428085</v>
      </c>
      <c r="N49" s="157">
        <f t="shared" si="20"/>
        <v>5.6450683703363547</v>
      </c>
      <c r="O49" s="157">
        <f t="shared" si="20"/>
        <v>6.2228545614851294</v>
      </c>
      <c r="P49" s="157">
        <f t="shared" si="20"/>
        <v>6.3101460335003221</v>
      </c>
      <c r="Q49" s="157">
        <f t="shared" si="20"/>
        <v>6.4527853279875629</v>
      </c>
    </row>
    <row r="50" spans="1:17" ht="12" customHeight="1" x14ac:dyDescent="0.25">
      <c r="A50" s="167" t="s">
        <v>165</v>
      </c>
      <c r="B50" s="132">
        <v>0.77636347415695484</v>
      </c>
      <c r="C50" s="132">
        <v>0.87455497586269026</v>
      </c>
      <c r="D50" s="132">
        <v>0.92772855830193768</v>
      </c>
      <c r="E50" s="132">
        <v>0.80818687350270768</v>
      </c>
      <c r="F50" s="132">
        <v>0.86243158418294807</v>
      </c>
      <c r="G50" s="132">
        <v>1.1932830816217017</v>
      </c>
      <c r="H50" s="132">
        <v>1.4198376694172901</v>
      </c>
      <c r="I50" s="132">
        <v>1.4903965562667469</v>
      </c>
      <c r="J50" s="132">
        <v>1.5822476452422454</v>
      </c>
      <c r="K50" s="132">
        <v>4.4869293573431062</v>
      </c>
      <c r="L50" s="132">
        <v>5.5608457593525049</v>
      </c>
      <c r="M50" s="132">
        <v>5.8016600716093736</v>
      </c>
      <c r="N50" s="132">
        <v>5.5679710025881155</v>
      </c>
      <c r="O50" s="132">
        <v>6.1764305201212553</v>
      </c>
      <c r="P50" s="132">
        <v>6.2412527264553326</v>
      </c>
      <c r="Q50" s="132">
        <v>6.3378413867172592</v>
      </c>
    </row>
    <row r="51" spans="1:17" ht="12" customHeight="1" x14ac:dyDescent="0.25">
      <c r="A51" s="167" t="s">
        <v>164</v>
      </c>
      <c r="B51" s="132">
        <f t="shared" ref="B51:Q51" si="21">SUM(B52:B53)</f>
        <v>0</v>
      </c>
      <c r="C51" s="132">
        <f t="shared" si="21"/>
        <v>0</v>
      </c>
      <c r="D51" s="132">
        <f t="shared" si="21"/>
        <v>0</v>
      </c>
      <c r="E51" s="132">
        <f t="shared" si="21"/>
        <v>0</v>
      </c>
      <c r="F51" s="132">
        <f t="shared" si="21"/>
        <v>0</v>
      </c>
      <c r="G51" s="132">
        <f t="shared" si="21"/>
        <v>0</v>
      </c>
      <c r="H51" s="132">
        <f t="shared" si="21"/>
        <v>0</v>
      </c>
      <c r="I51" s="132">
        <f t="shared" si="21"/>
        <v>0</v>
      </c>
      <c r="J51" s="132">
        <f t="shared" si="21"/>
        <v>0</v>
      </c>
      <c r="K51" s="132">
        <f t="shared" si="21"/>
        <v>0</v>
      </c>
      <c r="L51" s="132">
        <f t="shared" si="21"/>
        <v>0</v>
      </c>
      <c r="M51" s="132">
        <f t="shared" si="21"/>
        <v>0</v>
      </c>
      <c r="N51" s="132">
        <f t="shared" si="21"/>
        <v>0</v>
      </c>
      <c r="O51" s="132">
        <f t="shared" si="21"/>
        <v>0</v>
      </c>
      <c r="P51" s="132">
        <f t="shared" si="21"/>
        <v>0</v>
      </c>
      <c r="Q51" s="132">
        <f t="shared" si="21"/>
        <v>0</v>
      </c>
    </row>
    <row r="52" spans="1:17" ht="12" customHeight="1" x14ac:dyDescent="0.25">
      <c r="A52" s="166" t="s">
        <v>163</v>
      </c>
      <c r="B52" s="165">
        <v>0</v>
      </c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>
        <v>0</v>
      </c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>
        <v>0.17668455790364321</v>
      </c>
      <c r="C54" s="162">
        <v>0.19440194106576275</v>
      </c>
      <c r="D54" s="162">
        <v>0.18559062060315712</v>
      </c>
      <c r="E54" s="162">
        <v>0.18751964527734255</v>
      </c>
      <c r="F54" s="162">
        <v>0.21282434676691755</v>
      </c>
      <c r="G54" s="162">
        <v>0.16942365212219651</v>
      </c>
      <c r="H54" s="162">
        <v>0.16702458393021552</v>
      </c>
      <c r="I54" s="162">
        <v>0.15790066379261067</v>
      </c>
      <c r="J54" s="162">
        <v>0.12462957320520904</v>
      </c>
      <c r="K54" s="162">
        <v>0.26412157546614934</v>
      </c>
      <c r="L54" s="162">
        <v>0.23304167790878039</v>
      </c>
      <c r="M54" s="162">
        <v>6.2212930333434828E-2</v>
      </c>
      <c r="N54" s="162">
        <v>7.7097367748239387E-2</v>
      </c>
      <c r="O54" s="162">
        <v>4.6424041363874256E-2</v>
      </c>
      <c r="P54" s="162">
        <v>6.8893307044989624E-2</v>
      </c>
      <c r="Q54" s="162">
        <v>0.11494394127030415</v>
      </c>
    </row>
    <row r="55" spans="1:17" ht="12" customHeight="1" x14ac:dyDescent="0.25">
      <c r="A55" s="161" t="s">
        <v>141</v>
      </c>
      <c r="B55" s="160">
        <f t="shared" ref="B55:Q55" si="22">SUM(B56:B57)</f>
        <v>0</v>
      </c>
      <c r="C55" s="160">
        <f t="shared" si="22"/>
        <v>0</v>
      </c>
      <c r="D55" s="160">
        <f t="shared" si="22"/>
        <v>0</v>
      </c>
      <c r="E55" s="160">
        <f t="shared" si="22"/>
        <v>0</v>
      </c>
      <c r="F55" s="160">
        <f t="shared" si="22"/>
        <v>0</v>
      </c>
      <c r="G55" s="160">
        <f t="shared" si="22"/>
        <v>0</v>
      </c>
      <c r="H55" s="160">
        <f t="shared" si="22"/>
        <v>0</v>
      </c>
      <c r="I55" s="160">
        <f t="shared" si="22"/>
        <v>0</v>
      </c>
      <c r="J55" s="160">
        <f t="shared" si="22"/>
        <v>0</v>
      </c>
      <c r="K55" s="160">
        <f t="shared" si="22"/>
        <v>0</v>
      </c>
      <c r="L55" s="160">
        <f t="shared" si="22"/>
        <v>0</v>
      </c>
      <c r="M55" s="160">
        <f t="shared" si="22"/>
        <v>0</v>
      </c>
      <c r="N55" s="160">
        <f t="shared" si="22"/>
        <v>0</v>
      </c>
      <c r="O55" s="160">
        <f t="shared" si="22"/>
        <v>0</v>
      </c>
      <c r="P55" s="160">
        <f t="shared" si="22"/>
        <v>0</v>
      </c>
      <c r="Q55" s="160">
        <f t="shared" si="22"/>
        <v>0</v>
      </c>
    </row>
    <row r="56" spans="1:17" ht="12" customHeight="1" x14ac:dyDescent="0.25">
      <c r="A56" s="148" t="s">
        <v>60</v>
      </c>
      <c r="B56" s="156">
        <v>0</v>
      </c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>
        <v>0</v>
      </c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>
        <f t="shared" ref="B58:Q58" si="23">SUM(B59:B60)</f>
        <v>0.24937748516268371</v>
      </c>
      <c r="C58" s="157">
        <f t="shared" si="23"/>
        <v>0.26778623037636101</v>
      </c>
      <c r="D58" s="157">
        <f t="shared" si="23"/>
        <v>0.2898049331076446</v>
      </c>
      <c r="E58" s="157">
        <f t="shared" si="23"/>
        <v>0.28536946285382137</v>
      </c>
      <c r="F58" s="157">
        <f t="shared" si="23"/>
        <v>0.29689991434460694</v>
      </c>
      <c r="G58" s="157">
        <f t="shared" si="23"/>
        <v>0.30992797424193919</v>
      </c>
      <c r="H58" s="157">
        <f t="shared" si="23"/>
        <v>0.33807709600628977</v>
      </c>
      <c r="I58" s="157">
        <f t="shared" si="23"/>
        <v>0.3334070126185209</v>
      </c>
      <c r="J58" s="157">
        <f t="shared" si="23"/>
        <v>0.32362232567340399</v>
      </c>
      <c r="K58" s="157">
        <f t="shared" si="23"/>
        <v>0.97053345560998916</v>
      </c>
      <c r="L58" s="157">
        <f t="shared" si="23"/>
        <v>1.36173334841313</v>
      </c>
      <c r="M58" s="157">
        <f t="shared" si="23"/>
        <v>1.2101444447273881</v>
      </c>
      <c r="N58" s="157">
        <f t="shared" si="23"/>
        <v>1.36314159270737</v>
      </c>
      <c r="O58" s="157">
        <f t="shared" si="23"/>
        <v>1.5272792041857497</v>
      </c>
      <c r="P58" s="157">
        <f t="shared" si="23"/>
        <v>1.7030861036214389</v>
      </c>
      <c r="Q58" s="157">
        <f t="shared" si="23"/>
        <v>1.7604780907561155</v>
      </c>
    </row>
    <row r="59" spans="1:17" ht="12" customHeight="1" x14ac:dyDescent="0.25">
      <c r="A59" s="23" t="s">
        <v>57</v>
      </c>
      <c r="B59" s="156">
        <v>0.13119172023354328</v>
      </c>
      <c r="C59" s="156">
        <v>0.12862866762642503</v>
      </c>
      <c r="D59" s="156">
        <v>0.12884692980020174</v>
      </c>
      <c r="E59" s="156">
        <v>0.12935003853178817</v>
      </c>
      <c r="F59" s="156">
        <v>0.14074690922442648</v>
      </c>
      <c r="G59" s="156">
        <v>0.16711101260010405</v>
      </c>
      <c r="H59" s="156">
        <v>0.18985174866367022</v>
      </c>
      <c r="I59" s="156">
        <v>0.16108674369561676</v>
      </c>
      <c r="J59" s="156">
        <v>0.16236103567669599</v>
      </c>
      <c r="K59" s="156">
        <v>0.39325066939110509</v>
      </c>
      <c r="L59" s="156">
        <v>0.52125021638311997</v>
      </c>
      <c r="M59" s="156">
        <v>0.56529855122909956</v>
      </c>
      <c r="N59" s="156">
        <v>0.60043138673234209</v>
      </c>
      <c r="O59" s="156">
        <v>0.65141276543947013</v>
      </c>
      <c r="P59" s="156">
        <v>0.75474420206136683</v>
      </c>
      <c r="Q59" s="156">
        <v>0.63148701316488232</v>
      </c>
    </row>
    <row r="60" spans="1:17" ht="12" customHeight="1" x14ac:dyDescent="0.25">
      <c r="A60" s="29" t="s">
        <v>140</v>
      </c>
      <c r="B60" s="57">
        <v>0.11818576492914043</v>
      </c>
      <c r="C60" s="57">
        <v>0.13915756274993599</v>
      </c>
      <c r="D60" s="57">
        <v>0.16095800330744287</v>
      </c>
      <c r="E60" s="57">
        <v>0.15601942432203317</v>
      </c>
      <c r="F60" s="57">
        <v>0.15615300512018043</v>
      </c>
      <c r="G60" s="57">
        <v>0.14281696164183511</v>
      </c>
      <c r="H60" s="57">
        <v>0.14822534734261955</v>
      </c>
      <c r="I60" s="57">
        <v>0.17232026892290414</v>
      </c>
      <c r="J60" s="57">
        <v>0.16126128999670802</v>
      </c>
      <c r="K60" s="57">
        <v>0.57728278621888407</v>
      </c>
      <c r="L60" s="57">
        <v>0.84048313203001002</v>
      </c>
      <c r="M60" s="57">
        <v>0.64484589349828858</v>
      </c>
      <c r="N60" s="57">
        <v>0.76271020597502781</v>
      </c>
      <c r="O60" s="57">
        <v>0.87586643874627945</v>
      </c>
      <c r="P60" s="57">
        <v>0.94834190156007203</v>
      </c>
      <c r="Q60" s="57">
        <v>1.1289910775912331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65.329915388048988</v>
      </c>
      <c r="C62" s="168">
        <f t="shared" ref="C62:Q62" si="24">SUM(C63,C66,C68,C77)</f>
        <v>73.071751266943224</v>
      </c>
      <c r="D62" s="168">
        <f t="shared" si="24"/>
        <v>80.387929974524184</v>
      </c>
      <c r="E62" s="168">
        <f t="shared" si="24"/>
        <v>91.715425339134143</v>
      </c>
      <c r="F62" s="168">
        <f t="shared" si="24"/>
        <v>99.171425895937219</v>
      </c>
      <c r="G62" s="168">
        <f t="shared" si="24"/>
        <v>108.97174682280655</v>
      </c>
      <c r="H62" s="168">
        <f t="shared" si="24"/>
        <v>117.86284204550881</v>
      </c>
      <c r="I62" s="168">
        <f t="shared" si="24"/>
        <v>122.2416672376053</v>
      </c>
      <c r="J62" s="168">
        <f t="shared" si="24"/>
        <v>133.62519118931439</v>
      </c>
      <c r="K62" s="168">
        <f t="shared" si="24"/>
        <v>114.37161863156723</v>
      </c>
      <c r="L62" s="168">
        <f t="shared" si="24"/>
        <v>132.1224850406544</v>
      </c>
      <c r="M62" s="168">
        <f t="shared" si="24"/>
        <v>110.73761985654379</v>
      </c>
      <c r="N62" s="168">
        <f t="shared" si="24"/>
        <v>109.1230142996434</v>
      </c>
      <c r="O62" s="168">
        <f t="shared" si="24"/>
        <v>104.03121798006605</v>
      </c>
      <c r="P62" s="168">
        <f t="shared" si="24"/>
        <v>102.02775097493124</v>
      </c>
      <c r="Q62" s="168">
        <f t="shared" si="24"/>
        <v>99.653979470720529</v>
      </c>
    </row>
    <row r="63" spans="1:17" ht="12.95" customHeight="1" x14ac:dyDescent="0.25">
      <c r="A63" s="158" t="s">
        <v>65</v>
      </c>
      <c r="B63" s="157">
        <f t="shared" ref="B63:Q63" si="25">SUM(B64:B65)</f>
        <v>52.647906797947549</v>
      </c>
      <c r="C63" s="157">
        <f t="shared" si="25"/>
        <v>59.57733000693019</v>
      </c>
      <c r="D63" s="157">
        <f t="shared" si="25"/>
        <v>64.572997044847568</v>
      </c>
      <c r="E63" s="157">
        <f t="shared" si="25"/>
        <v>74.162359140571013</v>
      </c>
      <c r="F63" s="157">
        <f t="shared" si="25"/>
        <v>79.185063198252564</v>
      </c>
      <c r="G63" s="157">
        <f t="shared" si="25"/>
        <v>87.979857459629201</v>
      </c>
      <c r="H63" s="157">
        <f t="shared" si="25"/>
        <v>95.353758057573188</v>
      </c>
      <c r="I63" s="157">
        <f t="shared" si="25"/>
        <v>97.672944401910499</v>
      </c>
      <c r="J63" s="157">
        <f t="shared" si="25"/>
        <v>107.4610474788159</v>
      </c>
      <c r="K63" s="157">
        <f t="shared" si="25"/>
        <v>90.531316426051305</v>
      </c>
      <c r="L63" s="157">
        <f t="shared" si="25"/>
        <v>102.59722816756728</v>
      </c>
      <c r="M63" s="157">
        <f t="shared" si="25"/>
        <v>85.936410060159673</v>
      </c>
      <c r="N63" s="157">
        <f t="shared" si="25"/>
        <v>84.59273246895124</v>
      </c>
      <c r="O63" s="157">
        <f t="shared" si="25"/>
        <v>78.213254413533974</v>
      </c>
      <c r="P63" s="157">
        <f t="shared" si="25"/>
        <v>75.707976931132393</v>
      </c>
      <c r="Q63" s="157">
        <f t="shared" si="25"/>
        <v>72.673130725746319</v>
      </c>
    </row>
    <row r="64" spans="1:17" ht="12" customHeight="1" x14ac:dyDescent="0.25">
      <c r="A64" s="23" t="s">
        <v>161</v>
      </c>
      <c r="B64" s="156">
        <v>51.862828874322631</v>
      </c>
      <c r="C64" s="156">
        <v>59.341328337280878</v>
      </c>
      <c r="D64" s="156">
        <v>64.139832878355691</v>
      </c>
      <c r="E64" s="156">
        <v>71.316963530944392</v>
      </c>
      <c r="F64" s="156">
        <v>75.991920773878661</v>
      </c>
      <c r="G64" s="156">
        <v>80.484495643929662</v>
      </c>
      <c r="H64" s="156">
        <v>82.053506684475323</v>
      </c>
      <c r="I64" s="156">
        <v>86.369316848240757</v>
      </c>
      <c r="J64" s="156">
        <v>87.36913191490207</v>
      </c>
      <c r="K64" s="156">
        <v>80.549520824001874</v>
      </c>
      <c r="L64" s="156">
        <v>95.369041074723469</v>
      </c>
      <c r="M64" s="156">
        <v>82.442531207695026</v>
      </c>
      <c r="N64" s="156">
        <v>82.893333942954428</v>
      </c>
      <c r="O64" s="156">
        <v>76.360880566266431</v>
      </c>
      <c r="P64" s="156">
        <v>75.423652195588119</v>
      </c>
      <c r="Q64" s="156">
        <v>71.33320926811777</v>
      </c>
    </row>
    <row r="65" spans="1:17" ht="12" customHeight="1" x14ac:dyDescent="0.25">
      <c r="A65" s="23" t="s">
        <v>60</v>
      </c>
      <c r="B65" s="156">
        <v>0.78507792362491846</v>
      </c>
      <c r="C65" s="156">
        <v>0.23600166964930949</v>
      </c>
      <c r="D65" s="156">
        <v>0.43316416649187295</v>
      </c>
      <c r="E65" s="156">
        <v>2.8453956096266233</v>
      </c>
      <c r="F65" s="156">
        <v>3.1931424243739071</v>
      </c>
      <c r="G65" s="156">
        <v>7.4953618156995363</v>
      </c>
      <c r="H65" s="156">
        <v>13.300251373097863</v>
      </c>
      <c r="I65" s="156">
        <v>11.303627553669743</v>
      </c>
      <c r="J65" s="156">
        <v>20.091915563913833</v>
      </c>
      <c r="K65" s="156">
        <v>9.9817956020494361</v>
      </c>
      <c r="L65" s="156">
        <v>7.2281870928438137</v>
      </c>
      <c r="M65" s="156">
        <v>3.4938788524646465</v>
      </c>
      <c r="N65" s="156">
        <v>1.6993985259968065</v>
      </c>
      <c r="O65" s="156">
        <v>1.8523738472675497</v>
      </c>
      <c r="P65" s="156">
        <v>0.2843247355442774</v>
      </c>
      <c r="Q65" s="156">
        <v>1.339921457628547</v>
      </c>
    </row>
    <row r="66" spans="1:17" ht="12.95" customHeight="1" x14ac:dyDescent="0.25">
      <c r="A66" s="158" t="s">
        <v>112</v>
      </c>
      <c r="B66" s="157">
        <f t="shared" ref="B66:Q66" si="26">B67</f>
        <v>0</v>
      </c>
      <c r="C66" s="157">
        <f t="shared" si="26"/>
        <v>0</v>
      </c>
      <c r="D66" s="157">
        <f t="shared" si="26"/>
        <v>0</v>
      </c>
      <c r="E66" s="157">
        <f t="shared" si="26"/>
        <v>1.544692561802474E-5</v>
      </c>
      <c r="F66" s="157">
        <f t="shared" si="26"/>
        <v>1.5700384267165114E-5</v>
      </c>
      <c r="G66" s="157">
        <f t="shared" si="26"/>
        <v>4.4886148250600717E-5</v>
      </c>
      <c r="H66" s="157">
        <f t="shared" si="26"/>
        <v>1.2383658766652292E-4</v>
      </c>
      <c r="I66" s="157">
        <f t="shared" si="26"/>
        <v>2.8166559152602365E-4</v>
      </c>
      <c r="J66" s="157">
        <f t="shared" si="26"/>
        <v>4.4600056683551521E-4</v>
      </c>
      <c r="K66" s="157">
        <f t="shared" si="26"/>
        <v>6.8726236204346054E-4</v>
      </c>
      <c r="L66" s="157">
        <f t="shared" si="26"/>
        <v>9.5415356035498757E-4</v>
      </c>
      <c r="M66" s="157">
        <f t="shared" si="26"/>
        <v>1.4939741378706651E-3</v>
      </c>
      <c r="N66" s="157">
        <f t="shared" si="26"/>
        <v>2.239988710001365E-3</v>
      </c>
      <c r="O66" s="157">
        <f t="shared" si="26"/>
        <v>3.3277846272109076E-3</v>
      </c>
      <c r="P66" s="157">
        <f t="shared" si="26"/>
        <v>3.6767127530804565E-3</v>
      </c>
      <c r="Q66" s="157">
        <f t="shared" si="26"/>
        <v>5.5893478499146358E-3</v>
      </c>
    </row>
    <row r="67" spans="1:17" ht="12" customHeight="1" x14ac:dyDescent="0.25">
      <c r="A67" s="23" t="s">
        <v>60</v>
      </c>
      <c r="B67" s="156">
        <v>0</v>
      </c>
      <c r="C67" s="156">
        <v>0</v>
      </c>
      <c r="D67" s="156">
        <v>0</v>
      </c>
      <c r="E67" s="156">
        <v>1.544692561802474E-5</v>
      </c>
      <c r="F67" s="156">
        <v>1.5700384267165114E-5</v>
      </c>
      <c r="G67" s="156">
        <v>4.4886148250600717E-5</v>
      </c>
      <c r="H67" s="156">
        <v>1.2383658766652292E-4</v>
      </c>
      <c r="I67" s="156">
        <v>2.8166559152602365E-4</v>
      </c>
      <c r="J67" s="156">
        <v>4.4600056683551521E-4</v>
      </c>
      <c r="K67" s="156">
        <v>6.8726236204346054E-4</v>
      </c>
      <c r="L67" s="156">
        <v>9.5415356035498757E-4</v>
      </c>
      <c r="M67" s="156">
        <v>1.4939741378706651E-3</v>
      </c>
      <c r="N67" s="156">
        <v>2.239988710001365E-3</v>
      </c>
      <c r="O67" s="156">
        <v>3.3277846272109076E-3</v>
      </c>
      <c r="P67" s="156">
        <v>3.6767127530804565E-3</v>
      </c>
      <c r="Q67" s="156">
        <v>5.5893478499146358E-3</v>
      </c>
    </row>
    <row r="68" spans="1:17" ht="12" customHeight="1" x14ac:dyDescent="0.25">
      <c r="A68" s="158" t="s">
        <v>63</v>
      </c>
      <c r="B68" s="157">
        <f>SUM(B69:B70,B73:B74)</f>
        <v>9.4731388732456416</v>
      </c>
      <c r="C68" s="157">
        <f t="shared" ref="C68:Q68" si="27">SUM(C69:C70,C73:C74)</f>
        <v>9.896830233176539</v>
      </c>
      <c r="D68" s="157">
        <f t="shared" si="27"/>
        <v>11.427131906907958</v>
      </c>
      <c r="E68" s="157">
        <f t="shared" si="27"/>
        <v>12.858459566911089</v>
      </c>
      <c r="F68" s="157">
        <f t="shared" si="27"/>
        <v>14.71805571856302</v>
      </c>
      <c r="G68" s="157">
        <f t="shared" si="27"/>
        <v>15.828491403486442</v>
      </c>
      <c r="H68" s="157">
        <f t="shared" si="27"/>
        <v>17.016093867497119</v>
      </c>
      <c r="I68" s="157">
        <f t="shared" si="27"/>
        <v>18.613219613606098</v>
      </c>
      <c r="J68" s="157">
        <f t="shared" si="27"/>
        <v>19.905940385416464</v>
      </c>
      <c r="K68" s="157">
        <f t="shared" si="27"/>
        <v>17.942137593438602</v>
      </c>
      <c r="L68" s="157">
        <f t="shared" si="27"/>
        <v>21.608863677821386</v>
      </c>
      <c r="M68" s="157">
        <f t="shared" si="27"/>
        <v>18.880032511900534</v>
      </c>
      <c r="N68" s="157">
        <f t="shared" si="27"/>
        <v>18.019182038811177</v>
      </c>
      <c r="O68" s="157">
        <f t="shared" si="27"/>
        <v>18.75297490164483</v>
      </c>
      <c r="P68" s="157">
        <f t="shared" si="27"/>
        <v>18.829349612289285</v>
      </c>
      <c r="Q68" s="157">
        <f t="shared" si="27"/>
        <v>18.949874087169732</v>
      </c>
    </row>
    <row r="69" spans="1:17" ht="12" customHeight="1" x14ac:dyDescent="0.25">
      <c r="A69" s="167" t="s">
        <v>160</v>
      </c>
      <c r="B69" s="132">
        <v>8.7418421702622222</v>
      </c>
      <c r="C69" s="132">
        <v>9.0618548372852583</v>
      </c>
      <c r="D69" s="132">
        <v>10.550066554702715</v>
      </c>
      <c r="E69" s="132">
        <v>11.886749913997782</v>
      </c>
      <c r="F69" s="132">
        <v>13.586786196176304</v>
      </c>
      <c r="G69" s="132">
        <v>14.644914675374656</v>
      </c>
      <c r="H69" s="132">
        <v>15.808597035540576</v>
      </c>
      <c r="I69" s="132">
        <v>17.304601236301995</v>
      </c>
      <c r="J69" s="132">
        <v>18.600248190101286</v>
      </c>
      <c r="K69" s="132">
        <v>16.552437043105481</v>
      </c>
      <c r="L69" s="132">
        <v>21.276308861054044</v>
      </c>
      <c r="M69" s="132">
        <v>18.592704963328163</v>
      </c>
      <c r="N69" s="132">
        <v>17.672872883447873</v>
      </c>
      <c r="O69" s="132">
        <v>18.443133546924141</v>
      </c>
      <c r="P69" s="132">
        <v>18.514628098211894</v>
      </c>
      <c r="Q69" s="132">
        <v>18.74228057797567</v>
      </c>
    </row>
    <row r="70" spans="1:17" ht="12" customHeight="1" x14ac:dyDescent="0.25">
      <c r="A70" s="167" t="s">
        <v>159</v>
      </c>
      <c r="B70" s="132">
        <f>SUM(B71:B72)</f>
        <v>0</v>
      </c>
      <c r="C70" s="132">
        <f t="shared" ref="C70:Q70" si="28">SUM(C71:C72)</f>
        <v>0</v>
      </c>
      <c r="D70" s="132">
        <f t="shared" si="28"/>
        <v>0</v>
      </c>
      <c r="E70" s="132">
        <f t="shared" si="28"/>
        <v>0</v>
      </c>
      <c r="F70" s="132">
        <f t="shared" si="28"/>
        <v>0</v>
      </c>
      <c r="G70" s="132">
        <f t="shared" si="28"/>
        <v>0</v>
      </c>
      <c r="H70" s="132">
        <f t="shared" si="28"/>
        <v>0</v>
      </c>
      <c r="I70" s="132">
        <f t="shared" si="28"/>
        <v>0</v>
      </c>
      <c r="J70" s="132">
        <f t="shared" si="28"/>
        <v>0</v>
      </c>
      <c r="K70" s="132">
        <f t="shared" si="28"/>
        <v>0</v>
      </c>
      <c r="L70" s="132">
        <f t="shared" si="28"/>
        <v>0</v>
      </c>
      <c r="M70" s="132">
        <f t="shared" si="28"/>
        <v>0</v>
      </c>
      <c r="N70" s="132">
        <f t="shared" si="28"/>
        <v>0</v>
      </c>
      <c r="O70" s="132">
        <f t="shared" si="28"/>
        <v>0</v>
      </c>
      <c r="P70" s="132">
        <f t="shared" si="28"/>
        <v>0</v>
      </c>
      <c r="Q70" s="132">
        <f t="shared" si="28"/>
        <v>0</v>
      </c>
    </row>
    <row r="71" spans="1:17" ht="12" customHeight="1" x14ac:dyDescent="0.25">
      <c r="A71" s="166" t="s">
        <v>109</v>
      </c>
      <c r="B71" s="165">
        <v>0</v>
      </c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0</v>
      </c>
      <c r="M71" s="165">
        <v>0</v>
      </c>
      <c r="N71" s="165">
        <v>0</v>
      </c>
      <c r="O71" s="165">
        <v>0</v>
      </c>
      <c r="P71" s="165">
        <v>0</v>
      </c>
      <c r="Q71" s="165">
        <v>0</v>
      </c>
    </row>
    <row r="72" spans="1:17" ht="12" customHeight="1" x14ac:dyDescent="0.25">
      <c r="A72" s="147" t="s">
        <v>59</v>
      </c>
      <c r="B72" s="164">
        <v>0</v>
      </c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>
        <v>0.73129670298341887</v>
      </c>
      <c r="C73" s="162">
        <v>0.83497539589128089</v>
      </c>
      <c r="D73" s="162">
        <v>0.8770653522052424</v>
      </c>
      <c r="E73" s="162">
        <v>0.97170965291330691</v>
      </c>
      <c r="F73" s="162">
        <v>1.1312695223867171</v>
      </c>
      <c r="G73" s="162">
        <v>1.183576728111787</v>
      </c>
      <c r="H73" s="162">
        <v>1.2074968319565418</v>
      </c>
      <c r="I73" s="162">
        <v>1.308618377304102</v>
      </c>
      <c r="J73" s="162">
        <v>1.305692195315179</v>
      </c>
      <c r="K73" s="162">
        <v>1.3897005503331226</v>
      </c>
      <c r="L73" s="162">
        <v>0.33255481676734344</v>
      </c>
      <c r="M73" s="162">
        <v>0.28732754857237225</v>
      </c>
      <c r="N73" s="162">
        <v>0.3463091553633037</v>
      </c>
      <c r="O73" s="162">
        <v>0.30984135472068886</v>
      </c>
      <c r="P73" s="162">
        <v>0.31472151407738996</v>
      </c>
      <c r="Q73" s="162">
        <v>0.20759350919406269</v>
      </c>
    </row>
    <row r="74" spans="1:17" ht="12" customHeight="1" x14ac:dyDescent="0.25">
      <c r="A74" s="161" t="s">
        <v>141</v>
      </c>
      <c r="B74" s="160">
        <f>SUM(B75:B76)</f>
        <v>0</v>
      </c>
      <c r="C74" s="160">
        <f t="shared" ref="C74:Q74" si="29">SUM(C75:C76)</f>
        <v>0</v>
      </c>
      <c r="D74" s="160">
        <f t="shared" si="29"/>
        <v>0</v>
      </c>
      <c r="E74" s="160">
        <f t="shared" si="29"/>
        <v>0</v>
      </c>
      <c r="F74" s="160">
        <f t="shared" si="29"/>
        <v>0</v>
      </c>
      <c r="G74" s="160">
        <f t="shared" si="29"/>
        <v>0</v>
      </c>
      <c r="H74" s="160">
        <f t="shared" si="29"/>
        <v>0</v>
      </c>
      <c r="I74" s="160">
        <f t="shared" si="29"/>
        <v>0</v>
      </c>
      <c r="J74" s="160">
        <f t="shared" si="29"/>
        <v>0</v>
      </c>
      <c r="K74" s="160">
        <f t="shared" si="29"/>
        <v>0</v>
      </c>
      <c r="L74" s="160">
        <f t="shared" si="29"/>
        <v>0</v>
      </c>
      <c r="M74" s="160">
        <f t="shared" si="29"/>
        <v>0</v>
      </c>
      <c r="N74" s="160">
        <f t="shared" si="29"/>
        <v>0</v>
      </c>
      <c r="O74" s="160">
        <f t="shared" si="29"/>
        <v>0</v>
      </c>
      <c r="P74" s="160">
        <f t="shared" si="29"/>
        <v>0</v>
      </c>
      <c r="Q74" s="160">
        <f t="shared" si="29"/>
        <v>0</v>
      </c>
    </row>
    <row r="75" spans="1:17" ht="12" customHeight="1" x14ac:dyDescent="0.25">
      <c r="A75" s="148" t="s">
        <v>60</v>
      </c>
      <c r="B75" s="156">
        <v>0</v>
      </c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>
        <v>0</v>
      </c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>
        <f>SUM(B78:B79)</f>
        <v>3.2088697168558045</v>
      </c>
      <c r="C77" s="157">
        <f t="shared" ref="C77:Q77" si="30">SUM(C78:C79)</f>
        <v>3.5975910268365001</v>
      </c>
      <c r="D77" s="157">
        <f t="shared" si="30"/>
        <v>4.3878010227686541</v>
      </c>
      <c r="E77" s="157">
        <f t="shared" si="30"/>
        <v>4.6945911847264163</v>
      </c>
      <c r="F77" s="157">
        <f t="shared" si="30"/>
        <v>5.2682912787373688</v>
      </c>
      <c r="G77" s="157">
        <f t="shared" si="30"/>
        <v>5.1633530735426634</v>
      </c>
      <c r="H77" s="157">
        <f t="shared" si="30"/>
        <v>5.4928662838508506</v>
      </c>
      <c r="I77" s="157">
        <f t="shared" si="30"/>
        <v>5.9552215564971744</v>
      </c>
      <c r="J77" s="157">
        <f t="shared" si="30"/>
        <v>6.2577573245151816</v>
      </c>
      <c r="K77" s="157">
        <f t="shared" si="30"/>
        <v>5.8974773497152784</v>
      </c>
      <c r="L77" s="157">
        <f t="shared" si="30"/>
        <v>7.9154390417053584</v>
      </c>
      <c r="M77" s="157">
        <f t="shared" si="30"/>
        <v>5.9196833103457012</v>
      </c>
      <c r="N77" s="157">
        <f t="shared" si="30"/>
        <v>6.5088598031709726</v>
      </c>
      <c r="O77" s="157">
        <f t="shared" si="30"/>
        <v>7.0616608802600238</v>
      </c>
      <c r="P77" s="157">
        <f t="shared" si="30"/>
        <v>7.4867477187564866</v>
      </c>
      <c r="Q77" s="157">
        <f t="shared" si="30"/>
        <v>8.0253853099545527</v>
      </c>
    </row>
    <row r="78" spans="1:17" ht="12" customHeight="1" x14ac:dyDescent="0.25">
      <c r="A78" s="23" t="s">
        <v>109</v>
      </c>
      <c r="B78" s="156">
        <v>2.8987873735518788</v>
      </c>
      <c r="C78" s="156">
        <v>3.289016825433873</v>
      </c>
      <c r="D78" s="156">
        <v>4.0076205669415792</v>
      </c>
      <c r="E78" s="156">
        <v>4.3637565550578161</v>
      </c>
      <c r="F78" s="156">
        <v>4.9598330299450026</v>
      </c>
      <c r="G78" s="156">
        <v>5.009928844572336</v>
      </c>
      <c r="H78" s="156">
        <v>5.4686162799841247</v>
      </c>
      <c r="I78" s="156">
        <v>5.8805519154572261</v>
      </c>
      <c r="J78" s="156">
        <v>6.1328698949966194</v>
      </c>
      <c r="K78" s="156">
        <v>5.74876213289261</v>
      </c>
      <c r="L78" s="156">
        <v>7.8033037091923987</v>
      </c>
      <c r="M78" s="156">
        <v>5.7988153429555238</v>
      </c>
      <c r="N78" s="156">
        <v>6.2477231729390406</v>
      </c>
      <c r="O78" s="156">
        <v>6.8987634241749252</v>
      </c>
      <c r="P78" s="156">
        <v>7.3989686722587864</v>
      </c>
      <c r="Q78" s="156">
        <v>8.0116687976076566</v>
      </c>
    </row>
    <row r="79" spans="1:17" ht="12" customHeight="1" x14ac:dyDescent="0.25">
      <c r="A79" s="29" t="s">
        <v>140</v>
      </c>
      <c r="B79" s="57">
        <v>0.31008234330392553</v>
      </c>
      <c r="C79" s="57">
        <v>0.30857420140262715</v>
      </c>
      <c r="D79" s="57">
        <v>0.3801804558270751</v>
      </c>
      <c r="E79" s="57">
        <v>0.33083462966859978</v>
      </c>
      <c r="F79" s="57">
        <v>0.30845824879236633</v>
      </c>
      <c r="G79" s="57">
        <v>0.15342422897032729</v>
      </c>
      <c r="H79" s="57">
        <v>2.4250003866726343E-2</v>
      </c>
      <c r="I79" s="57">
        <v>7.4669641039948706E-2</v>
      </c>
      <c r="J79" s="57">
        <v>0.12488742951856252</v>
      </c>
      <c r="K79" s="57">
        <v>0.14871521682266878</v>
      </c>
      <c r="L79" s="57">
        <v>0.11213533251296001</v>
      </c>
      <c r="M79" s="57">
        <v>0.12086796739017695</v>
      </c>
      <c r="N79" s="57">
        <v>0.26113663023193195</v>
      </c>
      <c r="O79" s="57">
        <v>0.1628974560850984</v>
      </c>
      <c r="P79" s="57">
        <v>8.7779046497700505E-2</v>
      </c>
      <c r="Q79" s="57">
        <v>1.3716512346896604E-2</v>
      </c>
    </row>
    <row r="80" spans="1:17" s="28" customFormat="1" ht="12" customHeight="1" x14ac:dyDescent="0.25">
      <c r="B80"/>
    </row>
    <row r="81" spans="1:17" ht="12" customHeight="1" x14ac:dyDescent="0.25">
      <c r="A81" s="152" t="s">
        <v>158</v>
      </c>
      <c r="B81" s="168">
        <f>SUM(B82,B85,B87,B100)</f>
        <v>701.59681418003152</v>
      </c>
      <c r="C81" s="168">
        <f t="shared" ref="C81:Q81" si="31">SUM(C82,C85,C87,C100)</f>
        <v>757.0729420729881</v>
      </c>
      <c r="D81" s="168">
        <f t="shared" si="31"/>
        <v>748.96700234520051</v>
      </c>
      <c r="E81" s="168">
        <f t="shared" si="31"/>
        <v>792.80684077671242</v>
      </c>
      <c r="F81" s="168">
        <f t="shared" si="31"/>
        <v>797.14780704328712</v>
      </c>
      <c r="G81" s="168">
        <f t="shared" si="31"/>
        <v>802.08353838937524</v>
      </c>
      <c r="H81" s="168">
        <f t="shared" si="31"/>
        <v>781.28333314636632</v>
      </c>
      <c r="I81" s="168">
        <f t="shared" si="31"/>
        <v>762.03753736406441</v>
      </c>
      <c r="J81" s="168">
        <f t="shared" si="31"/>
        <v>755.94741517107025</v>
      </c>
      <c r="K81" s="168">
        <f t="shared" si="31"/>
        <v>840.30648657738811</v>
      </c>
      <c r="L81" s="168">
        <f t="shared" si="31"/>
        <v>627.11238429658147</v>
      </c>
      <c r="M81" s="168">
        <f t="shared" si="31"/>
        <v>647.23765765194923</v>
      </c>
      <c r="N81" s="168">
        <f t="shared" si="31"/>
        <v>688.07342462538304</v>
      </c>
      <c r="O81" s="168">
        <f t="shared" si="31"/>
        <v>602.1921921684542</v>
      </c>
      <c r="P81" s="168">
        <f t="shared" si="31"/>
        <v>593.04708932947358</v>
      </c>
      <c r="Q81" s="168">
        <f t="shared" si="31"/>
        <v>481.3720369136754</v>
      </c>
    </row>
    <row r="82" spans="1:17" ht="12.95" customHeight="1" x14ac:dyDescent="0.25">
      <c r="A82" s="158" t="s">
        <v>65</v>
      </c>
      <c r="B82" s="157">
        <f t="shared" ref="B82" si="32">SUM(B83:B84)</f>
        <v>577.79581330284452</v>
      </c>
      <c r="C82" s="157">
        <f t="shared" ref="C82:Q82" si="33">SUM(C83:C84)</f>
        <v>632.80450902784628</v>
      </c>
      <c r="D82" s="157">
        <f t="shared" si="33"/>
        <v>617.66822021888652</v>
      </c>
      <c r="E82" s="157">
        <f t="shared" si="33"/>
        <v>654.196724878091</v>
      </c>
      <c r="F82" s="157">
        <f t="shared" si="33"/>
        <v>651.46707718912512</v>
      </c>
      <c r="G82" s="157">
        <f t="shared" si="33"/>
        <v>654.53940611248129</v>
      </c>
      <c r="H82" s="157">
        <f t="shared" si="33"/>
        <v>630.92025661250284</v>
      </c>
      <c r="I82" s="157">
        <f t="shared" si="33"/>
        <v>610.42763930551132</v>
      </c>
      <c r="J82" s="157">
        <f t="shared" si="33"/>
        <v>604.71896856894955</v>
      </c>
      <c r="K82" s="157">
        <f t="shared" si="33"/>
        <v>673.41775755818742</v>
      </c>
      <c r="L82" s="157">
        <f t="shared" si="33"/>
        <v>494.61876711529544</v>
      </c>
      <c r="M82" s="157">
        <f t="shared" si="33"/>
        <v>512.26003016132699</v>
      </c>
      <c r="N82" s="157">
        <f t="shared" si="33"/>
        <v>549.75709870429012</v>
      </c>
      <c r="O82" s="157">
        <f t="shared" si="33"/>
        <v>466.43321762542678</v>
      </c>
      <c r="P82" s="157">
        <f t="shared" si="33"/>
        <v>456.3421393430296</v>
      </c>
      <c r="Q82" s="157">
        <f t="shared" si="33"/>
        <v>363.70297900098899</v>
      </c>
    </row>
    <row r="83" spans="1:17" ht="12" customHeight="1" x14ac:dyDescent="0.25">
      <c r="A83" s="23" t="s">
        <v>157</v>
      </c>
      <c r="B83" s="156">
        <v>577.25404294925397</v>
      </c>
      <c r="C83" s="156">
        <v>632.64903768663453</v>
      </c>
      <c r="D83" s="156">
        <v>617.41288333140267</v>
      </c>
      <c r="E83" s="156">
        <v>652.60777556682069</v>
      </c>
      <c r="F83" s="156">
        <v>649.8084508360655</v>
      </c>
      <c r="G83" s="156">
        <v>650.85741947732117</v>
      </c>
      <c r="H83" s="156">
        <v>624.76151601348988</v>
      </c>
      <c r="I83" s="156">
        <v>605.60967003143105</v>
      </c>
      <c r="J83" s="156">
        <v>596.36009318240849</v>
      </c>
      <c r="K83" s="156">
        <v>668.3218908422308</v>
      </c>
      <c r="L83" s="156">
        <v>492.30549385383802</v>
      </c>
      <c r="M83" s="156">
        <v>510.90991815452406</v>
      </c>
      <c r="N83" s="156">
        <v>549.05128799102374</v>
      </c>
      <c r="O83" s="156">
        <v>465.72087604630275</v>
      </c>
      <c r="P83" s="156">
        <v>456.23312151945851</v>
      </c>
      <c r="Q83" s="156">
        <v>363.27095896819395</v>
      </c>
    </row>
    <row r="84" spans="1:17" ht="12" customHeight="1" x14ac:dyDescent="0.25">
      <c r="A84" s="23" t="s">
        <v>60</v>
      </c>
      <c r="B84" s="156">
        <v>0.54177035359052694</v>
      </c>
      <c r="C84" s="156">
        <v>0.15547134121180503</v>
      </c>
      <c r="D84" s="156">
        <v>0.2553368874838372</v>
      </c>
      <c r="E84" s="156">
        <v>1.5889493112702646</v>
      </c>
      <c r="F84" s="156">
        <v>1.6586263530596252</v>
      </c>
      <c r="G84" s="156">
        <v>3.6819866351601473</v>
      </c>
      <c r="H84" s="156">
        <v>6.1587405990129858</v>
      </c>
      <c r="I84" s="156">
        <v>4.8179692740802205</v>
      </c>
      <c r="J84" s="156">
        <v>8.3588753865410172</v>
      </c>
      <c r="K84" s="156">
        <v>5.0958667159566264</v>
      </c>
      <c r="L84" s="156">
        <v>2.3132732614574043</v>
      </c>
      <c r="M84" s="156">
        <v>1.3501120068029162</v>
      </c>
      <c r="N84" s="156">
        <v>0.70581071326633438</v>
      </c>
      <c r="O84" s="156">
        <v>0.71234157912404894</v>
      </c>
      <c r="P84" s="156">
        <v>0.10901782357110419</v>
      </c>
      <c r="Q84" s="156">
        <v>0.43202003279502454</v>
      </c>
    </row>
    <row r="85" spans="1:17" ht="12.95" customHeight="1" x14ac:dyDescent="0.25">
      <c r="A85" s="158" t="s">
        <v>112</v>
      </c>
      <c r="B85" s="157">
        <f t="shared" ref="B85:Q85" si="34">B86</f>
        <v>3.8348113831680789E-5</v>
      </c>
      <c r="C85" s="157">
        <f t="shared" si="34"/>
        <v>5.2244860528300157E-5</v>
      </c>
      <c r="D85" s="157">
        <f t="shared" si="34"/>
        <v>7.3587750319502234E-5</v>
      </c>
      <c r="E85" s="157">
        <f t="shared" si="34"/>
        <v>8.4378601176500953E-5</v>
      </c>
      <c r="F85" s="157">
        <f t="shared" si="34"/>
        <v>1.4642822703612817E-4</v>
      </c>
      <c r="G85" s="157">
        <f t="shared" si="34"/>
        <v>2.4732851219558591E-4</v>
      </c>
      <c r="H85" s="157">
        <f t="shared" si="34"/>
        <v>7.4904266755203915E-4</v>
      </c>
      <c r="I85" s="157">
        <f t="shared" si="34"/>
        <v>1.5656295646778464E-3</v>
      </c>
      <c r="J85" s="157">
        <f t="shared" si="34"/>
        <v>2.4318617521519223E-3</v>
      </c>
      <c r="K85" s="157">
        <f t="shared" si="34"/>
        <v>3.9124461814407218E-3</v>
      </c>
      <c r="L85" s="157">
        <f t="shared" si="34"/>
        <v>4.5934089937646342E-3</v>
      </c>
      <c r="M85" s="157">
        <f t="shared" si="34"/>
        <v>7.15319592364659E-3</v>
      </c>
      <c r="N85" s="157">
        <f t="shared" si="34"/>
        <v>1.0659025978204541E-2</v>
      </c>
      <c r="O85" s="157">
        <f t="shared" si="34"/>
        <v>1.5734905165895891E-2</v>
      </c>
      <c r="P85" s="157">
        <f t="shared" si="34"/>
        <v>1.7216941570409153E-2</v>
      </c>
      <c r="Q85" s="157">
        <f t="shared" si="34"/>
        <v>2.2944426684611274E-2</v>
      </c>
    </row>
    <row r="86" spans="1:17" ht="12" customHeight="1" x14ac:dyDescent="0.25">
      <c r="A86" s="23" t="s">
        <v>60</v>
      </c>
      <c r="B86" s="156">
        <v>3.8348113831680789E-5</v>
      </c>
      <c r="C86" s="156">
        <v>5.2244860528300157E-5</v>
      </c>
      <c r="D86" s="156">
        <v>7.3587750319502234E-5</v>
      </c>
      <c r="E86" s="156">
        <v>8.4378601176500953E-5</v>
      </c>
      <c r="F86" s="156">
        <v>1.4642822703612817E-4</v>
      </c>
      <c r="G86" s="156">
        <v>2.4732851219558591E-4</v>
      </c>
      <c r="H86" s="156">
        <v>7.4904266755203915E-4</v>
      </c>
      <c r="I86" s="156">
        <v>1.5656295646778464E-3</v>
      </c>
      <c r="J86" s="156">
        <v>2.4318617521519223E-3</v>
      </c>
      <c r="K86" s="156">
        <v>3.9124461814407218E-3</v>
      </c>
      <c r="L86" s="156">
        <v>4.5934089937646342E-3</v>
      </c>
      <c r="M86" s="156">
        <v>7.15319592364659E-3</v>
      </c>
      <c r="N86" s="156">
        <v>1.0659025978204541E-2</v>
      </c>
      <c r="O86" s="156">
        <v>1.5734905165895891E-2</v>
      </c>
      <c r="P86" s="156">
        <v>1.7216941570409153E-2</v>
      </c>
      <c r="Q86" s="156">
        <v>2.2944426684611274E-2</v>
      </c>
    </row>
    <row r="87" spans="1:17" ht="12" customHeight="1" x14ac:dyDescent="0.25">
      <c r="A87" s="158" t="s">
        <v>63</v>
      </c>
      <c r="B87" s="157">
        <f>SUM(B88:B89,B92:B93,B96:B97)</f>
        <v>101.92880604538504</v>
      </c>
      <c r="C87" s="157">
        <f t="shared" ref="C87:Q87" si="35">SUM(C88:C89,C92:C93,C96:C97)</f>
        <v>101.34708325292793</v>
      </c>
      <c r="D87" s="157">
        <f t="shared" si="35"/>
        <v>106.43506884626042</v>
      </c>
      <c r="E87" s="157">
        <f t="shared" si="35"/>
        <v>114.11582130698878</v>
      </c>
      <c r="F87" s="157">
        <f t="shared" si="35"/>
        <v>120.14006599539218</v>
      </c>
      <c r="G87" s="157">
        <f t="shared" si="35"/>
        <v>123.4771163159724</v>
      </c>
      <c r="H87" s="157">
        <f t="shared" si="35"/>
        <v>127.23201231558832</v>
      </c>
      <c r="I87" s="157">
        <f t="shared" si="35"/>
        <v>129.01147329875946</v>
      </c>
      <c r="J87" s="157">
        <f t="shared" si="35"/>
        <v>129.53013371842718</v>
      </c>
      <c r="K87" s="157">
        <f t="shared" si="35"/>
        <v>141.70168163153846</v>
      </c>
      <c r="L87" s="157">
        <f t="shared" si="35"/>
        <v>108.48877010847406</v>
      </c>
      <c r="M87" s="157">
        <f t="shared" si="35"/>
        <v>114.14318250083993</v>
      </c>
      <c r="N87" s="157">
        <f t="shared" si="35"/>
        <v>115.19923993854526</v>
      </c>
      <c r="O87" s="157">
        <f t="shared" si="35"/>
        <v>110.93712209150613</v>
      </c>
      <c r="P87" s="157">
        <f t="shared" si="35"/>
        <v>110.27491069602272</v>
      </c>
      <c r="Q87" s="157">
        <f t="shared" si="35"/>
        <v>94.657288409113363</v>
      </c>
    </row>
    <row r="88" spans="1:17" ht="12" customHeight="1" x14ac:dyDescent="0.25">
      <c r="A88" s="167" t="s">
        <v>156</v>
      </c>
      <c r="B88" s="132">
        <v>96.964157555615813</v>
      </c>
      <c r="C88" s="132">
        <v>96.213142313365395</v>
      </c>
      <c r="D88" s="132">
        <v>100.94238666859751</v>
      </c>
      <c r="E88" s="132">
        <v>108.10968443317944</v>
      </c>
      <c r="F88" s="132">
        <v>115.55941916393459</v>
      </c>
      <c r="G88" s="132">
        <v>117.59458948549656</v>
      </c>
      <c r="H88" s="132">
        <v>119.5985539865103</v>
      </c>
      <c r="I88" s="132">
        <v>120.19559996856889</v>
      </c>
      <c r="J88" s="132">
        <v>122.7577468175912</v>
      </c>
      <c r="K88" s="132">
        <v>134.36306915776913</v>
      </c>
      <c r="L88" s="132">
        <v>104.23365397469306</v>
      </c>
      <c r="M88" s="132">
        <v>112.09021545965454</v>
      </c>
      <c r="N88" s="132">
        <v>114.07271950212913</v>
      </c>
      <c r="O88" s="132">
        <v>110.02239699060976</v>
      </c>
      <c r="P88" s="132">
        <v>109.58140444254637</v>
      </c>
      <c r="Q88" s="132">
        <v>93.643836398326826</v>
      </c>
    </row>
    <row r="89" spans="1:17" ht="12" customHeight="1" x14ac:dyDescent="0.25">
      <c r="A89" s="167" t="s">
        <v>155</v>
      </c>
      <c r="B89" s="132">
        <f>SUM(B90:B91)</f>
        <v>0</v>
      </c>
      <c r="C89" s="132">
        <f t="shared" ref="C89:Q89" si="36">SUM(C90:C91)</f>
        <v>0</v>
      </c>
      <c r="D89" s="132">
        <f t="shared" si="36"/>
        <v>0</v>
      </c>
      <c r="E89" s="132">
        <f t="shared" si="36"/>
        <v>0</v>
      </c>
      <c r="F89" s="132">
        <f t="shared" si="36"/>
        <v>0</v>
      </c>
      <c r="G89" s="132">
        <f t="shared" si="36"/>
        <v>0</v>
      </c>
      <c r="H89" s="132">
        <f t="shared" si="36"/>
        <v>0</v>
      </c>
      <c r="I89" s="132">
        <f t="shared" si="36"/>
        <v>0</v>
      </c>
      <c r="J89" s="132">
        <f t="shared" si="36"/>
        <v>0</v>
      </c>
      <c r="K89" s="132">
        <f t="shared" si="36"/>
        <v>0</v>
      </c>
      <c r="L89" s="132">
        <f t="shared" si="36"/>
        <v>0</v>
      </c>
      <c r="M89" s="132">
        <f t="shared" si="36"/>
        <v>0</v>
      </c>
      <c r="N89" s="132">
        <f t="shared" si="36"/>
        <v>0</v>
      </c>
      <c r="O89" s="132">
        <f t="shared" si="36"/>
        <v>0</v>
      </c>
      <c r="P89" s="132">
        <f t="shared" si="36"/>
        <v>0</v>
      </c>
      <c r="Q89" s="132">
        <f t="shared" si="36"/>
        <v>0</v>
      </c>
    </row>
    <row r="90" spans="1:17" ht="12" customHeight="1" x14ac:dyDescent="0.25">
      <c r="A90" s="166" t="s">
        <v>55</v>
      </c>
      <c r="B90" s="165">
        <v>0</v>
      </c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>
        <v>0</v>
      </c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>
        <v>3.2281599100637344</v>
      </c>
      <c r="C92" s="162">
        <v>3.3139957089380525</v>
      </c>
      <c r="D92" s="162">
        <v>3.4309799205593019</v>
      </c>
      <c r="E92" s="162">
        <v>3.577142343382842</v>
      </c>
      <c r="F92" s="162">
        <v>3.6085213615997898</v>
      </c>
      <c r="G92" s="162">
        <v>3.6993138035085709</v>
      </c>
      <c r="H92" s="162">
        <v>3.7086479886559571</v>
      </c>
      <c r="I92" s="162">
        <v>3.6976876744532117</v>
      </c>
      <c r="J92" s="162">
        <v>3.4389749827936402</v>
      </c>
      <c r="K92" s="162">
        <v>3.1113275191890239</v>
      </c>
      <c r="L92" s="162">
        <v>2.7774364882212148</v>
      </c>
      <c r="M92" s="162">
        <v>1.9065106665350933</v>
      </c>
      <c r="N92" s="162">
        <v>1.0722467649476715</v>
      </c>
      <c r="O92" s="162">
        <v>0.87473435365408236</v>
      </c>
      <c r="P92" s="162">
        <v>0.54861921498340616</v>
      </c>
      <c r="Q92" s="162">
        <v>0.45042771340369692</v>
      </c>
    </row>
    <row r="93" spans="1:17" ht="12" customHeight="1" x14ac:dyDescent="0.25">
      <c r="A93" s="161" t="s">
        <v>143</v>
      </c>
      <c r="B93" s="160">
        <f>SUM(B94:B95)</f>
        <v>0</v>
      </c>
      <c r="C93" s="160">
        <f t="shared" ref="C93:Q93" si="37">SUM(C94:C95)</f>
        <v>0</v>
      </c>
      <c r="D93" s="160">
        <f t="shared" si="37"/>
        <v>0</v>
      </c>
      <c r="E93" s="160">
        <f t="shared" si="37"/>
        <v>0</v>
      </c>
      <c r="F93" s="160">
        <f t="shared" si="37"/>
        <v>0</v>
      </c>
      <c r="G93" s="160">
        <f t="shared" si="37"/>
        <v>0</v>
      </c>
      <c r="H93" s="160">
        <f t="shared" si="37"/>
        <v>0</v>
      </c>
      <c r="I93" s="160">
        <f t="shared" si="37"/>
        <v>0</v>
      </c>
      <c r="J93" s="160">
        <f t="shared" si="37"/>
        <v>0</v>
      </c>
      <c r="K93" s="160">
        <f t="shared" si="37"/>
        <v>0</v>
      </c>
      <c r="L93" s="160">
        <f t="shared" si="37"/>
        <v>0</v>
      </c>
      <c r="M93" s="160">
        <f t="shared" si="37"/>
        <v>0</v>
      </c>
      <c r="N93" s="160">
        <f t="shared" si="37"/>
        <v>0</v>
      </c>
      <c r="O93" s="160">
        <f t="shared" si="37"/>
        <v>0</v>
      </c>
      <c r="P93" s="160">
        <f t="shared" si="37"/>
        <v>0</v>
      </c>
      <c r="Q93" s="160">
        <f t="shared" si="37"/>
        <v>0</v>
      </c>
    </row>
    <row r="94" spans="1:17" ht="12" customHeight="1" x14ac:dyDescent="0.25">
      <c r="A94" s="148" t="s">
        <v>57</v>
      </c>
      <c r="B94" s="156">
        <v>0</v>
      </c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>
        <v>0</v>
      </c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>
        <v>1.7364885797054979</v>
      </c>
      <c r="C96" s="162">
        <v>1.8199452306244792</v>
      </c>
      <c r="D96" s="162">
        <v>2.0617022571036205</v>
      </c>
      <c r="E96" s="162">
        <v>2.4289945304264915</v>
      </c>
      <c r="F96" s="162">
        <v>0.97212546985780124</v>
      </c>
      <c r="G96" s="162">
        <v>2.1832130269672634</v>
      </c>
      <c r="H96" s="162">
        <v>3.9248103404220771</v>
      </c>
      <c r="I96" s="162">
        <v>5.1181856557373759</v>
      </c>
      <c r="J96" s="162">
        <v>3.3334119180423549</v>
      </c>
      <c r="K96" s="162">
        <v>4.2272849545803179</v>
      </c>
      <c r="L96" s="162">
        <v>1.4776796455597898</v>
      </c>
      <c r="M96" s="162">
        <v>0.1464563746502805</v>
      </c>
      <c r="N96" s="162">
        <v>5.4273671468457574E-2</v>
      </c>
      <c r="O96" s="162">
        <v>3.9990747242288682E-2</v>
      </c>
      <c r="P96" s="162">
        <v>0.14488703849294476</v>
      </c>
      <c r="Q96" s="162">
        <v>0.56302429738284099</v>
      </c>
    </row>
    <row r="97" spans="1:17" ht="12" customHeight="1" x14ac:dyDescent="0.25">
      <c r="A97" s="161" t="s">
        <v>141</v>
      </c>
      <c r="B97" s="160">
        <f>SUM(B98:B99)</f>
        <v>0</v>
      </c>
      <c r="C97" s="160">
        <f t="shared" ref="C97:Q97" si="38">SUM(C98:C99)</f>
        <v>0</v>
      </c>
      <c r="D97" s="160">
        <f t="shared" si="38"/>
        <v>0</v>
      </c>
      <c r="E97" s="160">
        <f t="shared" si="38"/>
        <v>0</v>
      </c>
      <c r="F97" s="160">
        <f t="shared" si="38"/>
        <v>0</v>
      </c>
      <c r="G97" s="160">
        <f t="shared" si="38"/>
        <v>0</v>
      </c>
      <c r="H97" s="160">
        <f t="shared" si="38"/>
        <v>0</v>
      </c>
      <c r="I97" s="160">
        <f t="shared" si="38"/>
        <v>0</v>
      </c>
      <c r="J97" s="160">
        <f t="shared" si="38"/>
        <v>0</v>
      </c>
      <c r="K97" s="160">
        <f t="shared" si="38"/>
        <v>0</v>
      </c>
      <c r="L97" s="160">
        <f t="shared" si="38"/>
        <v>0</v>
      </c>
      <c r="M97" s="160">
        <f t="shared" si="38"/>
        <v>0</v>
      </c>
      <c r="N97" s="160">
        <f t="shared" si="38"/>
        <v>0</v>
      </c>
      <c r="O97" s="160">
        <f t="shared" si="38"/>
        <v>0</v>
      </c>
      <c r="P97" s="160">
        <f t="shared" si="38"/>
        <v>0</v>
      </c>
      <c r="Q97" s="160">
        <f t="shared" si="38"/>
        <v>0</v>
      </c>
    </row>
    <row r="98" spans="1:17" ht="12" customHeight="1" x14ac:dyDescent="0.25">
      <c r="A98" s="148" t="s">
        <v>60</v>
      </c>
      <c r="B98" s="156">
        <v>0</v>
      </c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>
        <v>0</v>
      </c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>
        <f>SUM(B101:B103)</f>
        <v>21.872156483688229</v>
      </c>
      <c r="C100" s="157">
        <f t="shared" ref="C100:Q100" si="39">SUM(C101:C103)</f>
        <v>22.921297547353326</v>
      </c>
      <c r="D100" s="157">
        <f t="shared" si="39"/>
        <v>24.863639692303288</v>
      </c>
      <c r="E100" s="157">
        <f t="shared" si="39"/>
        <v>24.494210213031437</v>
      </c>
      <c r="F100" s="157">
        <f t="shared" si="39"/>
        <v>25.540517430542813</v>
      </c>
      <c r="G100" s="157">
        <f t="shared" si="39"/>
        <v>24.066768632409378</v>
      </c>
      <c r="H100" s="157">
        <f t="shared" si="39"/>
        <v>23.130315175607628</v>
      </c>
      <c r="I100" s="157">
        <f t="shared" si="39"/>
        <v>22.596859130228978</v>
      </c>
      <c r="J100" s="157">
        <f t="shared" si="39"/>
        <v>21.695881021941265</v>
      </c>
      <c r="K100" s="157">
        <f t="shared" si="39"/>
        <v>25.183134941480816</v>
      </c>
      <c r="L100" s="157">
        <f t="shared" si="39"/>
        <v>24.000253663818292</v>
      </c>
      <c r="M100" s="157">
        <f t="shared" si="39"/>
        <v>20.82729179385877</v>
      </c>
      <c r="N100" s="157">
        <f t="shared" si="39"/>
        <v>23.106426956569514</v>
      </c>
      <c r="O100" s="157">
        <f t="shared" si="39"/>
        <v>24.806117546355395</v>
      </c>
      <c r="P100" s="157">
        <f t="shared" si="39"/>
        <v>26.412822348850902</v>
      </c>
      <c r="Q100" s="157">
        <f t="shared" si="39"/>
        <v>22.988825076888475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0.69999</v>
      </c>
      <c r="G101" s="156">
        <v>1.4330656134798547</v>
      </c>
      <c r="H101" s="156">
        <v>0.7000599999999999</v>
      </c>
      <c r="I101" s="156">
        <v>0.70006999999999986</v>
      </c>
      <c r="J101" s="156">
        <v>1.40002</v>
      </c>
      <c r="K101" s="156">
        <v>1.4000900000000003</v>
      </c>
      <c r="L101" s="156">
        <v>1.4330753797649796</v>
      </c>
      <c r="M101" s="156">
        <v>1.4330654453757783</v>
      </c>
      <c r="N101" s="156">
        <v>1.433065812471124</v>
      </c>
      <c r="O101" s="156">
        <v>2.1496130696474669</v>
      </c>
      <c r="P101" s="156">
        <v>2.1496130696474602</v>
      </c>
      <c r="Q101" s="156">
        <v>1.4330854784590534</v>
      </c>
    </row>
    <row r="102" spans="1:17" ht="12" customHeight="1" x14ac:dyDescent="0.25">
      <c r="A102" s="23" t="s">
        <v>57</v>
      </c>
      <c r="B102" s="156">
        <v>11.506097121346905</v>
      </c>
      <c r="C102" s="156">
        <v>11.021729885002859</v>
      </c>
      <c r="D102" s="156">
        <v>11.063040829042288</v>
      </c>
      <c r="E102" s="156">
        <v>11.108404743606444</v>
      </c>
      <c r="F102" s="156">
        <v>11.787013276867038</v>
      </c>
      <c r="G102" s="156">
        <v>12.23006535122266</v>
      </c>
      <c r="H102" s="156">
        <v>12.62019829031467</v>
      </c>
      <c r="I102" s="156">
        <v>10.61274829808284</v>
      </c>
      <c r="J102" s="156">
        <v>10.18206279809325</v>
      </c>
      <c r="K102" s="156">
        <v>9.6738325794571356</v>
      </c>
      <c r="L102" s="156">
        <v>8.6782216209629635</v>
      </c>
      <c r="M102" s="156">
        <v>9.0912499225094798</v>
      </c>
      <c r="N102" s="156">
        <v>9.5663985620099048</v>
      </c>
      <c r="O102" s="156">
        <v>9.6472148233352808</v>
      </c>
      <c r="P102" s="156">
        <v>10.718089101608411</v>
      </c>
      <c r="Q102" s="156">
        <v>7.7040812595884622</v>
      </c>
    </row>
    <row r="103" spans="1:17" ht="12" customHeight="1" x14ac:dyDescent="0.25">
      <c r="A103" s="29" t="s">
        <v>140</v>
      </c>
      <c r="B103" s="57">
        <v>10.366059362341323</v>
      </c>
      <c r="C103" s="57">
        <v>11.899567662350467</v>
      </c>
      <c r="D103" s="57">
        <v>13.800598863260998</v>
      </c>
      <c r="E103" s="57">
        <v>13.385805469424994</v>
      </c>
      <c r="F103" s="57">
        <v>13.053514153675774</v>
      </c>
      <c r="G103" s="57">
        <v>10.403637667706864</v>
      </c>
      <c r="H103" s="57">
        <v>9.8100568852929548</v>
      </c>
      <c r="I103" s="57">
        <v>11.28404083214614</v>
      </c>
      <c r="J103" s="57">
        <v>10.113798223848015</v>
      </c>
      <c r="K103" s="57">
        <v>14.109212362023682</v>
      </c>
      <c r="L103" s="57">
        <v>13.888956663090349</v>
      </c>
      <c r="M103" s="57">
        <v>10.30297642597351</v>
      </c>
      <c r="N103" s="57">
        <v>12.106962582088485</v>
      </c>
      <c r="O103" s="57">
        <v>13.009289653372647</v>
      </c>
      <c r="P103" s="57">
        <v>13.545120177595031</v>
      </c>
      <c r="Q103" s="57">
        <v>13.851658338840959</v>
      </c>
    </row>
    <row r="104" spans="1:17" s="28" customFormat="1" ht="12" customHeight="1" x14ac:dyDescent="0.25">
      <c r="B104"/>
    </row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40">SUM(C106,C109,C111,C120)</f>
        <v>0</v>
      </c>
      <c r="D105" s="168">
        <f t="shared" si="40"/>
        <v>0</v>
      </c>
      <c r="E105" s="168">
        <f t="shared" si="40"/>
        <v>0</v>
      </c>
      <c r="F105" s="168">
        <f t="shared" si="40"/>
        <v>0</v>
      </c>
      <c r="G105" s="168">
        <f t="shared" si="40"/>
        <v>0</v>
      </c>
      <c r="H105" s="168">
        <f t="shared" si="40"/>
        <v>0</v>
      </c>
      <c r="I105" s="168">
        <f t="shared" si="40"/>
        <v>0</v>
      </c>
      <c r="J105" s="168">
        <f t="shared" si="40"/>
        <v>0</v>
      </c>
      <c r="K105" s="168">
        <f t="shared" si="40"/>
        <v>0</v>
      </c>
      <c r="L105" s="168">
        <f t="shared" si="40"/>
        <v>0</v>
      </c>
      <c r="M105" s="168">
        <f t="shared" si="40"/>
        <v>0</v>
      </c>
      <c r="N105" s="168">
        <f t="shared" si="40"/>
        <v>0</v>
      </c>
      <c r="O105" s="168">
        <f t="shared" si="40"/>
        <v>0</v>
      </c>
      <c r="P105" s="168">
        <f t="shared" si="40"/>
        <v>0</v>
      </c>
      <c r="Q105" s="168">
        <f t="shared" si="40"/>
        <v>0</v>
      </c>
    </row>
    <row r="106" spans="1:17" ht="12.95" customHeight="1" x14ac:dyDescent="0.25">
      <c r="A106" s="158" t="s">
        <v>65</v>
      </c>
      <c r="B106" s="157">
        <f t="shared" ref="B106" si="41">SUM(B107:B108)</f>
        <v>0</v>
      </c>
      <c r="C106" s="157">
        <f t="shared" ref="C106:Q106" si="42">SUM(C107:C108)</f>
        <v>0</v>
      </c>
      <c r="D106" s="157">
        <f t="shared" si="42"/>
        <v>0</v>
      </c>
      <c r="E106" s="157">
        <f t="shared" si="42"/>
        <v>0</v>
      </c>
      <c r="F106" s="157">
        <f t="shared" si="42"/>
        <v>0</v>
      </c>
      <c r="G106" s="157">
        <f t="shared" si="42"/>
        <v>0</v>
      </c>
      <c r="H106" s="157">
        <f t="shared" si="42"/>
        <v>0</v>
      </c>
      <c r="I106" s="157">
        <f t="shared" si="42"/>
        <v>0</v>
      </c>
      <c r="J106" s="157">
        <f t="shared" si="42"/>
        <v>0</v>
      </c>
      <c r="K106" s="157">
        <f t="shared" si="42"/>
        <v>0</v>
      </c>
      <c r="L106" s="157">
        <f t="shared" si="42"/>
        <v>0</v>
      </c>
      <c r="M106" s="157">
        <f t="shared" si="42"/>
        <v>0</v>
      </c>
      <c r="N106" s="157">
        <f t="shared" si="42"/>
        <v>0</v>
      </c>
      <c r="O106" s="157">
        <f t="shared" si="42"/>
        <v>0</v>
      </c>
      <c r="P106" s="157">
        <f t="shared" si="42"/>
        <v>0</v>
      </c>
      <c r="Q106" s="157">
        <f t="shared" si="42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43">B110</f>
        <v>0</v>
      </c>
      <c r="C109" s="157">
        <f t="shared" si="43"/>
        <v>0</v>
      </c>
      <c r="D109" s="157">
        <f t="shared" si="43"/>
        <v>0</v>
      </c>
      <c r="E109" s="157">
        <f t="shared" si="43"/>
        <v>0</v>
      </c>
      <c r="F109" s="157">
        <f t="shared" si="43"/>
        <v>0</v>
      </c>
      <c r="G109" s="157">
        <f t="shared" si="43"/>
        <v>0</v>
      </c>
      <c r="H109" s="157">
        <f t="shared" si="43"/>
        <v>0</v>
      </c>
      <c r="I109" s="157">
        <f t="shared" si="43"/>
        <v>0</v>
      </c>
      <c r="J109" s="157">
        <f t="shared" si="43"/>
        <v>0</v>
      </c>
      <c r="K109" s="157">
        <f t="shared" si="43"/>
        <v>0</v>
      </c>
      <c r="L109" s="157">
        <f t="shared" si="43"/>
        <v>0</v>
      </c>
      <c r="M109" s="157">
        <f t="shared" si="43"/>
        <v>0</v>
      </c>
      <c r="N109" s="157">
        <f t="shared" si="43"/>
        <v>0</v>
      </c>
      <c r="O109" s="157">
        <f t="shared" si="43"/>
        <v>0</v>
      </c>
      <c r="P109" s="157">
        <f t="shared" si="43"/>
        <v>0</v>
      </c>
      <c r="Q109" s="157">
        <f t="shared" si="43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44">SUM(C112:C113,C116:C117)</f>
        <v>0</v>
      </c>
      <c r="D111" s="157">
        <f t="shared" si="44"/>
        <v>0</v>
      </c>
      <c r="E111" s="157">
        <f t="shared" si="44"/>
        <v>0</v>
      </c>
      <c r="F111" s="157">
        <f t="shared" si="44"/>
        <v>0</v>
      </c>
      <c r="G111" s="157">
        <f t="shared" si="44"/>
        <v>0</v>
      </c>
      <c r="H111" s="157">
        <f t="shared" si="44"/>
        <v>0</v>
      </c>
      <c r="I111" s="157">
        <f t="shared" si="44"/>
        <v>0</v>
      </c>
      <c r="J111" s="157">
        <f t="shared" si="44"/>
        <v>0</v>
      </c>
      <c r="K111" s="157">
        <f t="shared" si="44"/>
        <v>0</v>
      </c>
      <c r="L111" s="157">
        <f t="shared" si="44"/>
        <v>0</v>
      </c>
      <c r="M111" s="157">
        <f t="shared" si="44"/>
        <v>0</v>
      </c>
      <c r="N111" s="157">
        <f t="shared" si="44"/>
        <v>0</v>
      </c>
      <c r="O111" s="157">
        <f t="shared" si="44"/>
        <v>0</v>
      </c>
      <c r="P111" s="157">
        <f t="shared" si="44"/>
        <v>0</v>
      </c>
      <c r="Q111" s="157">
        <f t="shared" si="44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45">SUM(C114:C115)</f>
        <v>0</v>
      </c>
      <c r="D113" s="132">
        <f t="shared" si="45"/>
        <v>0</v>
      </c>
      <c r="E113" s="132">
        <f t="shared" si="45"/>
        <v>0</v>
      </c>
      <c r="F113" s="132">
        <f t="shared" si="45"/>
        <v>0</v>
      </c>
      <c r="G113" s="132">
        <f t="shared" si="45"/>
        <v>0</v>
      </c>
      <c r="H113" s="132">
        <f t="shared" si="45"/>
        <v>0</v>
      </c>
      <c r="I113" s="132">
        <f t="shared" si="45"/>
        <v>0</v>
      </c>
      <c r="J113" s="132">
        <f t="shared" si="45"/>
        <v>0</v>
      </c>
      <c r="K113" s="132">
        <f t="shared" si="45"/>
        <v>0</v>
      </c>
      <c r="L113" s="132">
        <f t="shared" si="45"/>
        <v>0</v>
      </c>
      <c r="M113" s="132">
        <f t="shared" si="45"/>
        <v>0</v>
      </c>
      <c r="N113" s="132">
        <f t="shared" si="45"/>
        <v>0</v>
      </c>
      <c r="O113" s="132">
        <f t="shared" si="45"/>
        <v>0</v>
      </c>
      <c r="P113" s="132">
        <f t="shared" si="45"/>
        <v>0</v>
      </c>
      <c r="Q113" s="132">
        <f t="shared" si="45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46">SUM(C118:C119)</f>
        <v>0</v>
      </c>
      <c r="D117" s="160">
        <f t="shared" si="46"/>
        <v>0</v>
      </c>
      <c r="E117" s="160">
        <f t="shared" si="46"/>
        <v>0</v>
      </c>
      <c r="F117" s="160">
        <f t="shared" si="46"/>
        <v>0</v>
      </c>
      <c r="G117" s="160">
        <f t="shared" si="46"/>
        <v>0</v>
      </c>
      <c r="H117" s="160">
        <f t="shared" si="46"/>
        <v>0</v>
      </c>
      <c r="I117" s="160">
        <f t="shared" si="46"/>
        <v>0</v>
      </c>
      <c r="J117" s="160">
        <f t="shared" si="46"/>
        <v>0</v>
      </c>
      <c r="K117" s="160">
        <f t="shared" si="46"/>
        <v>0</v>
      </c>
      <c r="L117" s="160">
        <f t="shared" si="46"/>
        <v>0</v>
      </c>
      <c r="M117" s="160">
        <f t="shared" si="46"/>
        <v>0</v>
      </c>
      <c r="N117" s="160">
        <f t="shared" si="46"/>
        <v>0</v>
      </c>
      <c r="O117" s="160">
        <f t="shared" si="46"/>
        <v>0</v>
      </c>
      <c r="P117" s="160">
        <f t="shared" si="46"/>
        <v>0</v>
      </c>
      <c r="Q117" s="160">
        <f t="shared" si="46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47">SUM(C121:C122)</f>
        <v>0</v>
      </c>
      <c r="D120" s="157">
        <f t="shared" si="47"/>
        <v>0</v>
      </c>
      <c r="E120" s="157">
        <f t="shared" si="47"/>
        <v>0</v>
      </c>
      <c r="F120" s="157">
        <f t="shared" si="47"/>
        <v>0</v>
      </c>
      <c r="G120" s="157">
        <f t="shared" si="47"/>
        <v>0</v>
      </c>
      <c r="H120" s="157">
        <f t="shared" si="47"/>
        <v>0</v>
      </c>
      <c r="I120" s="157">
        <f t="shared" si="47"/>
        <v>0</v>
      </c>
      <c r="J120" s="157">
        <f t="shared" si="47"/>
        <v>0</v>
      </c>
      <c r="K120" s="157">
        <f t="shared" si="47"/>
        <v>0</v>
      </c>
      <c r="L120" s="157">
        <f t="shared" si="47"/>
        <v>0</v>
      </c>
      <c r="M120" s="157">
        <f t="shared" si="47"/>
        <v>0</v>
      </c>
      <c r="N120" s="157">
        <f t="shared" si="47"/>
        <v>0</v>
      </c>
      <c r="O120" s="157">
        <f t="shared" si="47"/>
        <v>0</v>
      </c>
      <c r="P120" s="157">
        <f t="shared" si="47"/>
        <v>0</v>
      </c>
      <c r="Q120" s="157">
        <f t="shared" si="47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>
      <c r="B123"/>
    </row>
    <row r="124" spans="1:17" ht="12" customHeight="1" x14ac:dyDescent="0.25">
      <c r="A124" s="152" t="s">
        <v>150</v>
      </c>
      <c r="B124" s="168">
        <f>SUM(B125,B128,B130,B139)</f>
        <v>470.1297965326749</v>
      </c>
      <c r="C124" s="168">
        <f t="shared" ref="C124:Q124" si="48">SUM(C125,C128,C130,C139)</f>
        <v>501.14951613277799</v>
      </c>
      <c r="D124" s="168">
        <f t="shared" si="48"/>
        <v>498.80486796805553</v>
      </c>
      <c r="E124" s="168">
        <f t="shared" si="48"/>
        <v>509.03567355130428</v>
      </c>
      <c r="F124" s="168">
        <f t="shared" si="48"/>
        <v>466.87697648215476</v>
      </c>
      <c r="G124" s="168">
        <f t="shared" si="48"/>
        <v>472.02869635595221</v>
      </c>
      <c r="H124" s="168">
        <f t="shared" si="48"/>
        <v>457.30607843688944</v>
      </c>
      <c r="I124" s="168">
        <f t="shared" si="48"/>
        <v>440.74273679729163</v>
      </c>
      <c r="J124" s="168">
        <f t="shared" si="48"/>
        <v>421.09352668463794</v>
      </c>
      <c r="K124" s="168">
        <f t="shared" si="48"/>
        <v>411.0835676734236</v>
      </c>
      <c r="L124" s="168">
        <f t="shared" si="48"/>
        <v>447.69558140593728</v>
      </c>
      <c r="M124" s="168">
        <f t="shared" si="48"/>
        <v>389.1647752952743</v>
      </c>
      <c r="N124" s="168">
        <f t="shared" si="48"/>
        <v>408.34298905987816</v>
      </c>
      <c r="O124" s="168">
        <f t="shared" si="48"/>
        <v>393.18207076955053</v>
      </c>
      <c r="P124" s="168">
        <f t="shared" si="48"/>
        <v>377.44902998603982</v>
      </c>
      <c r="Q124" s="168">
        <f t="shared" si="48"/>
        <v>364.28346022849598</v>
      </c>
    </row>
    <row r="125" spans="1:17" ht="12.95" customHeight="1" x14ac:dyDescent="0.25">
      <c r="A125" s="158" t="s">
        <v>65</v>
      </c>
      <c r="B125" s="157">
        <f t="shared" ref="B125" si="49">SUM(B126:B127)</f>
        <v>386.48434304611567</v>
      </c>
      <c r="C125" s="157">
        <f t="shared" ref="C125:Q125" si="50">SUM(C126:C127)</f>
        <v>416.98697571501549</v>
      </c>
      <c r="D125" s="157">
        <f t="shared" si="50"/>
        <v>411.00622660648406</v>
      </c>
      <c r="E125" s="157">
        <f t="shared" si="50"/>
        <v>420.13087788791842</v>
      </c>
      <c r="F125" s="157">
        <f t="shared" si="50"/>
        <v>378.43199197403061</v>
      </c>
      <c r="G125" s="157">
        <f t="shared" si="50"/>
        <v>384.43388653731722</v>
      </c>
      <c r="H125" s="157">
        <f t="shared" si="50"/>
        <v>372.11591590658674</v>
      </c>
      <c r="I125" s="157">
        <f t="shared" si="50"/>
        <v>357.81945996731935</v>
      </c>
      <c r="J125" s="157">
        <f t="shared" si="50"/>
        <v>339.64995192941484</v>
      </c>
      <c r="K125" s="157">
        <f t="shared" si="50"/>
        <v>333.9949834266032</v>
      </c>
      <c r="L125" s="157">
        <f t="shared" si="50"/>
        <v>358.15873912377583</v>
      </c>
      <c r="M125" s="157">
        <f t="shared" si="50"/>
        <v>310.4643434152552</v>
      </c>
      <c r="N125" s="157">
        <f t="shared" si="50"/>
        <v>327.81363011212318</v>
      </c>
      <c r="O125" s="157">
        <f t="shared" si="50"/>
        <v>307.64179781614661</v>
      </c>
      <c r="P125" s="157">
        <f t="shared" si="50"/>
        <v>291.88875082833988</v>
      </c>
      <c r="Q125" s="157">
        <f t="shared" si="50"/>
        <v>277.75861462507328</v>
      </c>
    </row>
    <row r="126" spans="1:17" ht="12" customHeight="1" x14ac:dyDescent="0.25">
      <c r="A126" s="23" t="s">
        <v>149</v>
      </c>
      <c r="B126" s="156">
        <v>385.900183405598</v>
      </c>
      <c r="C126" s="156">
        <v>416.8231069879451</v>
      </c>
      <c r="D126" s="156">
        <v>410.73686289184855</v>
      </c>
      <c r="E126" s="156">
        <v>418.53000450272424</v>
      </c>
      <c r="F126" s="156">
        <v>376.93663508195073</v>
      </c>
      <c r="G126" s="156">
        <v>381.10813783196676</v>
      </c>
      <c r="H126" s="156">
        <v>366.59034023470554</v>
      </c>
      <c r="I126" s="156">
        <v>353.55329889358649</v>
      </c>
      <c r="J126" s="156">
        <v>332.62558507743569</v>
      </c>
      <c r="K126" s="156">
        <v>330.25353986993935</v>
      </c>
      <c r="L126" s="156">
        <v>355.68988267102651</v>
      </c>
      <c r="M126" s="156">
        <v>309.26580802260372</v>
      </c>
      <c r="N126" s="156">
        <v>327.20117417141472</v>
      </c>
      <c r="O126" s="156">
        <v>306.96302816126212</v>
      </c>
      <c r="P126" s="156">
        <v>291.78857161954141</v>
      </c>
      <c r="Q126" s="156">
        <v>277.28513470774647</v>
      </c>
    </row>
    <row r="127" spans="1:17" ht="12" customHeight="1" x14ac:dyDescent="0.25">
      <c r="A127" s="23" t="s">
        <v>60</v>
      </c>
      <c r="B127" s="156">
        <v>0.5841596405176791</v>
      </c>
      <c r="C127" s="156">
        <v>0.16386872707038969</v>
      </c>
      <c r="D127" s="156">
        <v>0.26936371463550923</v>
      </c>
      <c r="E127" s="156">
        <v>1.6008733851941774</v>
      </c>
      <c r="F127" s="156">
        <v>1.4953568920798992</v>
      </c>
      <c r="G127" s="156">
        <v>3.3257487053504624</v>
      </c>
      <c r="H127" s="156">
        <v>5.5255756718812163</v>
      </c>
      <c r="I127" s="156">
        <v>4.2661610737328433</v>
      </c>
      <c r="J127" s="156">
        <v>7.0243668519791518</v>
      </c>
      <c r="K127" s="156">
        <v>3.7414435566638571</v>
      </c>
      <c r="L127" s="156">
        <v>2.4688564527493075</v>
      </c>
      <c r="M127" s="156">
        <v>1.1985353926514946</v>
      </c>
      <c r="N127" s="156">
        <v>0.61245594070843346</v>
      </c>
      <c r="O127" s="156">
        <v>0.67876965488447472</v>
      </c>
      <c r="P127" s="156">
        <v>0.10017920879845121</v>
      </c>
      <c r="Q127" s="156">
        <v>0.47347991732682781</v>
      </c>
    </row>
    <row r="128" spans="1:17" ht="12.95" customHeight="1" x14ac:dyDescent="0.25">
      <c r="A128" s="158" t="s">
        <v>112</v>
      </c>
      <c r="B128" s="157">
        <f t="shared" ref="B128:Q128" si="51">B129</f>
        <v>3.8348113831680782E-5</v>
      </c>
      <c r="C128" s="157">
        <f t="shared" si="51"/>
        <v>5.2244860528300157E-5</v>
      </c>
      <c r="D128" s="157">
        <f t="shared" si="51"/>
        <v>7.3587750319502234E-5</v>
      </c>
      <c r="E128" s="157">
        <f t="shared" si="51"/>
        <v>9.9717066136655418E-5</v>
      </c>
      <c r="F128" s="157">
        <f t="shared" si="51"/>
        <v>1.4688631359851593E-4</v>
      </c>
      <c r="G128" s="157">
        <f t="shared" si="51"/>
        <v>2.3311104884476367E-4</v>
      </c>
      <c r="H128" s="157">
        <f t="shared" si="51"/>
        <v>6.8825043232515913E-4</v>
      </c>
      <c r="I128" s="157">
        <f t="shared" si="51"/>
        <v>1.3897560865777372E-3</v>
      </c>
      <c r="J128" s="157">
        <f t="shared" si="51"/>
        <v>2.159997022306489E-3</v>
      </c>
      <c r="K128" s="157">
        <f t="shared" si="51"/>
        <v>3.0729987500457715E-3</v>
      </c>
      <c r="L128" s="157">
        <f t="shared" si="51"/>
        <v>4.59979438632951E-3</v>
      </c>
      <c r="M128" s="157">
        <f t="shared" si="51"/>
        <v>7.1767589331307785E-3</v>
      </c>
      <c r="N128" s="157">
        <f t="shared" si="51"/>
        <v>1.0682513776573421E-2</v>
      </c>
      <c r="O128" s="157">
        <f t="shared" si="51"/>
        <v>1.5618981657535527E-2</v>
      </c>
      <c r="P128" s="157">
        <f t="shared" si="51"/>
        <v>1.7332381756135204E-2</v>
      </c>
      <c r="Q128" s="157">
        <f t="shared" si="51"/>
        <v>2.6315767829300438E-2</v>
      </c>
    </row>
    <row r="129" spans="1:17" ht="12" customHeight="1" x14ac:dyDescent="0.25">
      <c r="A129" s="23" t="s">
        <v>60</v>
      </c>
      <c r="B129" s="156">
        <v>3.8348113831680782E-5</v>
      </c>
      <c r="C129" s="156">
        <v>5.2244860528300157E-5</v>
      </c>
      <c r="D129" s="156">
        <v>7.3587750319502234E-5</v>
      </c>
      <c r="E129" s="156">
        <v>9.9717066136655418E-5</v>
      </c>
      <c r="F129" s="156">
        <v>1.4688631359851593E-4</v>
      </c>
      <c r="G129" s="156">
        <v>2.3311104884476367E-4</v>
      </c>
      <c r="H129" s="156">
        <v>6.8825043232515913E-4</v>
      </c>
      <c r="I129" s="156">
        <v>1.3897560865777372E-3</v>
      </c>
      <c r="J129" s="156">
        <v>2.159997022306489E-3</v>
      </c>
      <c r="K129" s="156">
        <v>3.0729987500457715E-3</v>
      </c>
      <c r="L129" s="156">
        <v>4.59979438632951E-3</v>
      </c>
      <c r="M129" s="156">
        <v>7.1767589331307785E-3</v>
      </c>
      <c r="N129" s="156">
        <v>1.0682513776573421E-2</v>
      </c>
      <c r="O129" s="156">
        <v>1.5618981657535527E-2</v>
      </c>
      <c r="P129" s="156">
        <v>1.7332381756135204E-2</v>
      </c>
      <c r="Q129" s="156">
        <v>2.6315767829300438E-2</v>
      </c>
    </row>
    <row r="130" spans="1:17" ht="12" customHeight="1" x14ac:dyDescent="0.25">
      <c r="A130" s="158" t="s">
        <v>63</v>
      </c>
      <c r="B130" s="157">
        <f>SUM(B131:B132,B135:B136)</f>
        <v>59.829078840733615</v>
      </c>
      <c r="C130" s="157">
        <f t="shared" ref="C130:Q130" si="52">SUM(C131:C132,C135:C136)</f>
        <v>59.481511498248253</v>
      </c>
      <c r="D130" s="157">
        <f t="shared" si="52"/>
        <v>61.572734892186503</v>
      </c>
      <c r="E130" s="157">
        <f t="shared" si="52"/>
        <v>63.626755410310196</v>
      </c>
      <c r="F130" s="157">
        <f t="shared" si="52"/>
        <v>63.677549908676227</v>
      </c>
      <c r="G130" s="157">
        <f t="shared" si="52"/>
        <v>64.907205245146244</v>
      </c>
      <c r="H130" s="157">
        <f t="shared" si="52"/>
        <v>64.11391980918502</v>
      </c>
      <c r="I130" s="157">
        <f t="shared" si="52"/>
        <v>63.132010471855196</v>
      </c>
      <c r="J130" s="157">
        <f t="shared" si="52"/>
        <v>63.010191670762367</v>
      </c>
      <c r="K130" s="157">
        <f t="shared" si="52"/>
        <v>58.094307147255179</v>
      </c>
      <c r="L130" s="157">
        <f t="shared" si="52"/>
        <v>65.83106836146554</v>
      </c>
      <c r="M130" s="157">
        <f t="shared" si="52"/>
        <v>58.352979723406619</v>
      </c>
      <c r="N130" s="157">
        <f t="shared" si="52"/>
        <v>57.901611608638106</v>
      </c>
      <c r="O130" s="157">
        <f t="shared" si="52"/>
        <v>61.945768627906951</v>
      </c>
      <c r="P130" s="157">
        <f t="shared" si="52"/>
        <v>59.936047035571804</v>
      </c>
      <c r="Q130" s="157">
        <f t="shared" si="52"/>
        <v>60.748179080799325</v>
      </c>
    </row>
    <row r="131" spans="1:17" ht="12" customHeight="1" x14ac:dyDescent="0.25">
      <c r="A131" s="167" t="s">
        <v>148</v>
      </c>
      <c r="B131" s="132">
        <v>53.838517276135768</v>
      </c>
      <c r="C131" s="132">
        <v>52.85812301205474</v>
      </c>
      <c r="D131" s="132">
        <v>56.43531710815153</v>
      </c>
      <c r="E131" s="132">
        <v>58.399505497275889</v>
      </c>
      <c r="F131" s="132">
        <v>56.733064918049116</v>
      </c>
      <c r="G131" s="132">
        <v>58.506776582382436</v>
      </c>
      <c r="H131" s="132">
        <v>59.795879765294366</v>
      </c>
      <c r="I131" s="132">
        <v>60.179971106413561</v>
      </c>
      <c r="J131" s="132">
        <v>59.140494922564265</v>
      </c>
      <c r="K131" s="132">
        <v>57.83631013006071</v>
      </c>
      <c r="L131" s="132">
        <v>65.296773272284923</v>
      </c>
      <c r="M131" s="132">
        <v>57.887236040461552</v>
      </c>
      <c r="N131" s="132">
        <v>57.88507790739606</v>
      </c>
      <c r="O131" s="132">
        <v>61.413370071142218</v>
      </c>
      <c r="P131" s="132">
        <v>58.950431367095291</v>
      </c>
      <c r="Q131" s="132">
        <v>59.607511224822794</v>
      </c>
    </row>
    <row r="132" spans="1:17" ht="12" customHeight="1" x14ac:dyDescent="0.25">
      <c r="A132" s="167" t="s">
        <v>147</v>
      </c>
      <c r="B132" s="132">
        <f>SUM(B133:B134)</f>
        <v>0</v>
      </c>
      <c r="C132" s="132">
        <f t="shared" ref="C132:Q132" si="53">SUM(C133:C134)</f>
        <v>0</v>
      </c>
      <c r="D132" s="132">
        <f t="shared" si="53"/>
        <v>0</v>
      </c>
      <c r="E132" s="132">
        <f t="shared" si="53"/>
        <v>0</v>
      </c>
      <c r="F132" s="132">
        <f t="shared" si="53"/>
        <v>0</v>
      </c>
      <c r="G132" s="132">
        <f t="shared" si="53"/>
        <v>0</v>
      </c>
      <c r="H132" s="132">
        <f t="shared" si="53"/>
        <v>0</v>
      </c>
      <c r="I132" s="132">
        <f t="shared" si="53"/>
        <v>0</v>
      </c>
      <c r="J132" s="132">
        <f t="shared" si="53"/>
        <v>0</v>
      </c>
      <c r="K132" s="132">
        <f t="shared" si="53"/>
        <v>0</v>
      </c>
      <c r="L132" s="132">
        <f t="shared" si="53"/>
        <v>0</v>
      </c>
      <c r="M132" s="132">
        <f t="shared" si="53"/>
        <v>0</v>
      </c>
      <c r="N132" s="132">
        <f t="shared" si="53"/>
        <v>0</v>
      </c>
      <c r="O132" s="132">
        <f t="shared" si="53"/>
        <v>0</v>
      </c>
      <c r="P132" s="132">
        <f t="shared" si="53"/>
        <v>0</v>
      </c>
      <c r="Q132" s="132">
        <f t="shared" si="53"/>
        <v>0</v>
      </c>
    </row>
    <row r="133" spans="1:17" ht="12" customHeight="1" x14ac:dyDescent="0.25">
      <c r="A133" s="166" t="s">
        <v>61</v>
      </c>
      <c r="B133" s="165">
        <v>0</v>
      </c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>
        <v>0</v>
      </c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>
        <v>5.9905615645978472</v>
      </c>
      <c r="C135" s="162">
        <v>6.6233884861935159</v>
      </c>
      <c r="D135" s="162">
        <v>5.137417784034974</v>
      </c>
      <c r="E135" s="162">
        <v>5.22724991303431</v>
      </c>
      <c r="F135" s="162">
        <v>6.9444849906271138</v>
      </c>
      <c r="G135" s="162">
        <v>6.4004286627638027</v>
      </c>
      <c r="H135" s="162">
        <v>4.3180400438906528</v>
      </c>
      <c r="I135" s="162">
        <v>2.9520393654416348</v>
      </c>
      <c r="J135" s="162">
        <v>3.8696967481981033</v>
      </c>
      <c r="K135" s="162">
        <v>0.25799701719447038</v>
      </c>
      <c r="L135" s="162">
        <v>0.53429508918061219</v>
      </c>
      <c r="M135" s="162">
        <v>0.46574368294506557</v>
      </c>
      <c r="N135" s="162">
        <v>1.6533701242046672E-2</v>
      </c>
      <c r="O135" s="162">
        <v>0.53239855676473025</v>
      </c>
      <c r="P135" s="162">
        <v>0.98561566847650905</v>
      </c>
      <c r="Q135" s="162">
        <v>1.1406678559765313</v>
      </c>
    </row>
    <row r="136" spans="1:17" ht="12" customHeight="1" x14ac:dyDescent="0.25">
      <c r="A136" s="161" t="s">
        <v>141</v>
      </c>
      <c r="B136" s="160">
        <f t="shared" ref="B136" si="54">SUM(B137:B138)</f>
        <v>0</v>
      </c>
      <c r="C136" s="160">
        <f t="shared" ref="C136" si="55">SUM(C137:C138)</f>
        <v>0</v>
      </c>
      <c r="D136" s="160">
        <f t="shared" ref="D136" si="56">SUM(D137:D138)</f>
        <v>0</v>
      </c>
      <c r="E136" s="160">
        <f t="shared" ref="E136" si="57">SUM(E137:E138)</f>
        <v>0</v>
      </c>
      <c r="F136" s="160">
        <f t="shared" ref="F136" si="58">SUM(F137:F138)</f>
        <v>0</v>
      </c>
      <c r="G136" s="160">
        <f t="shared" ref="G136" si="59">SUM(G137:G138)</f>
        <v>0</v>
      </c>
      <c r="H136" s="160">
        <f t="shared" ref="H136" si="60">SUM(H137:H138)</f>
        <v>0</v>
      </c>
      <c r="I136" s="160">
        <f t="shared" ref="I136" si="61">SUM(I137:I138)</f>
        <v>0</v>
      </c>
      <c r="J136" s="160">
        <f t="shared" ref="J136" si="62">SUM(J137:J138)</f>
        <v>0</v>
      </c>
      <c r="K136" s="160">
        <f t="shared" ref="K136" si="63">SUM(K137:K138)</f>
        <v>0</v>
      </c>
      <c r="L136" s="160">
        <f t="shared" ref="L136" si="64">SUM(L137:L138)</f>
        <v>0</v>
      </c>
      <c r="M136" s="160">
        <f t="shared" ref="M136" si="65">SUM(M137:M138)</f>
        <v>0</v>
      </c>
      <c r="N136" s="160">
        <f t="shared" ref="N136" si="66">SUM(N137:N138)</f>
        <v>0</v>
      </c>
      <c r="O136" s="160">
        <f t="shared" ref="O136" si="67">SUM(O137:O138)</f>
        <v>0</v>
      </c>
      <c r="P136" s="160">
        <f t="shared" ref="P136" si="68">SUM(P137:P138)</f>
        <v>0</v>
      </c>
      <c r="Q136" s="160">
        <f t="shared" ref="Q136" si="69">SUM(Q137:Q138)</f>
        <v>0</v>
      </c>
    </row>
    <row r="137" spans="1:17" ht="12" customHeight="1" x14ac:dyDescent="0.25">
      <c r="A137" s="148" t="s">
        <v>60</v>
      </c>
      <c r="B137" s="156">
        <v>0</v>
      </c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>
        <v>0</v>
      </c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>
        <f>SUM(B140:B141)</f>
        <v>23.81633629771175</v>
      </c>
      <c r="C139" s="157">
        <f t="shared" ref="C139:Q139" si="70">SUM(C140:C141)</f>
        <v>24.680976674653735</v>
      </c>
      <c r="D139" s="157">
        <f t="shared" si="70"/>
        <v>26.225832881634659</v>
      </c>
      <c r="E139" s="157">
        <f t="shared" si="70"/>
        <v>25.277940536009577</v>
      </c>
      <c r="F139" s="157">
        <f t="shared" si="70"/>
        <v>24.767287713134337</v>
      </c>
      <c r="G139" s="157">
        <f t="shared" si="70"/>
        <v>22.68737146243987</v>
      </c>
      <c r="H139" s="157">
        <f t="shared" si="70"/>
        <v>21.075554470685372</v>
      </c>
      <c r="I139" s="157">
        <f t="shared" si="70"/>
        <v>19.789876602030503</v>
      </c>
      <c r="J139" s="157">
        <f t="shared" si="70"/>
        <v>18.43122308743839</v>
      </c>
      <c r="K139" s="157">
        <f t="shared" si="70"/>
        <v>18.991204100815182</v>
      </c>
      <c r="L139" s="157">
        <f t="shared" si="70"/>
        <v>23.701174126309589</v>
      </c>
      <c r="M139" s="157">
        <f t="shared" si="70"/>
        <v>20.340275397679306</v>
      </c>
      <c r="N139" s="157">
        <f t="shared" si="70"/>
        <v>22.617064825340254</v>
      </c>
      <c r="O139" s="157">
        <f t="shared" si="70"/>
        <v>23.578885343839406</v>
      </c>
      <c r="P139" s="157">
        <f t="shared" si="70"/>
        <v>25.606899740371993</v>
      </c>
      <c r="Q139" s="157">
        <f t="shared" si="70"/>
        <v>25.750350754794077</v>
      </c>
    </row>
    <row r="140" spans="1:17" ht="12" customHeight="1" x14ac:dyDescent="0.25">
      <c r="A140" s="23" t="s">
        <v>57</v>
      </c>
      <c r="B140" s="156">
        <v>12.528850356730509</v>
      </c>
      <c r="C140" s="156">
        <v>11.873615274692598</v>
      </c>
      <c r="D140" s="156">
        <v>11.686099470773197</v>
      </c>
      <c r="E140" s="156">
        <v>11.486994218084515</v>
      </c>
      <c r="F140" s="156">
        <v>11.778826310829636</v>
      </c>
      <c r="G140" s="156">
        <v>12.271068619635013</v>
      </c>
      <c r="H140" s="156">
        <v>11.871005550673965</v>
      </c>
      <c r="I140" s="156">
        <v>9.5928052101082297</v>
      </c>
      <c r="J140" s="156">
        <v>9.2443406679174966</v>
      </c>
      <c r="K140" s="156">
        <v>7.714742347944636</v>
      </c>
      <c r="L140" s="156">
        <v>9.1164472399666341</v>
      </c>
      <c r="M140" s="156">
        <v>9.5387177646691601</v>
      </c>
      <c r="N140" s="156">
        <v>9.9801600317237114</v>
      </c>
      <c r="O140" s="156">
        <v>10.036528246082382</v>
      </c>
      <c r="P140" s="156">
        <v>11.318776268255798</v>
      </c>
      <c r="Q140" s="156">
        <v>9.2143854443296842</v>
      </c>
    </row>
    <row r="141" spans="1:17" ht="12" customHeight="1" x14ac:dyDescent="0.25">
      <c r="A141" s="29" t="s">
        <v>140</v>
      </c>
      <c r="B141" s="57">
        <v>11.28748594098124</v>
      </c>
      <c r="C141" s="57">
        <v>12.807361399961135</v>
      </c>
      <c r="D141" s="57">
        <v>14.539733410861464</v>
      </c>
      <c r="E141" s="57">
        <v>13.790946317925062</v>
      </c>
      <c r="F141" s="57">
        <v>12.988461402304701</v>
      </c>
      <c r="G141" s="57">
        <v>10.416302842804859</v>
      </c>
      <c r="H141" s="57">
        <v>9.2045489200114066</v>
      </c>
      <c r="I141" s="57">
        <v>10.197071391922275</v>
      </c>
      <c r="J141" s="57">
        <v>9.1868824195208916</v>
      </c>
      <c r="K141" s="57">
        <v>11.276461752870546</v>
      </c>
      <c r="L141" s="57">
        <v>14.584726886342956</v>
      </c>
      <c r="M141" s="57">
        <v>10.801557633010148</v>
      </c>
      <c r="N141" s="57">
        <v>12.636904793616543</v>
      </c>
      <c r="O141" s="57">
        <v>13.542357097757025</v>
      </c>
      <c r="P141" s="57">
        <v>14.288123472116194</v>
      </c>
      <c r="Q141" s="57">
        <v>16.535965310464395</v>
      </c>
    </row>
    <row r="142" spans="1:17" s="28" customFormat="1" ht="12" customHeight="1" x14ac:dyDescent="0.25">
      <c r="B142"/>
    </row>
    <row r="143" spans="1:17" ht="12" customHeight="1" x14ac:dyDescent="0.25">
      <c r="A143" s="152" t="s">
        <v>146</v>
      </c>
      <c r="B143" s="168">
        <f t="shared" ref="B143:Q143" si="71">SUM(B144,B146,B148,B157)</f>
        <v>0</v>
      </c>
      <c r="C143" s="168">
        <f t="shared" si="71"/>
        <v>0</v>
      </c>
      <c r="D143" s="168">
        <f t="shared" si="71"/>
        <v>0</v>
      </c>
      <c r="E143" s="168">
        <f t="shared" si="71"/>
        <v>0</v>
      </c>
      <c r="F143" s="168">
        <f t="shared" si="71"/>
        <v>0</v>
      </c>
      <c r="G143" s="168">
        <f t="shared" si="71"/>
        <v>0</v>
      </c>
      <c r="H143" s="168">
        <f t="shared" si="71"/>
        <v>0</v>
      </c>
      <c r="I143" s="168">
        <f t="shared" si="71"/>
        <v>0</v>
      </c>
      <c r="J143" s="168">
        <f t="shared" si="71"/>
        <v>0</v>
      </c>
      <c r="K143" s="168">
        <f t="shared" si="71"/>
        <v>0</v>
      </c>
      <c r="L143" s="168">
        <f t="shared" si="71"/>
        <v>0</v>
      </c>
      <c r="M143" s="168">
        <f t="shared" si="71"/>
        <v>0</v>
      </c>
      <c r="N143" s="168">
        <f t="shared" si="71"/>
        <v>0</v>
      </c>
      <c r="O143" s="168">
        <f t="shared" si="71"/>
        <v>0</v>
      </c>
      <c r="P143" s="168">
        <f t="shared" si="71"/>
        <v>0</v>
      </c>
      <c r="Q143" s="168">
        <f t="shared" si="71"/>
        <v>0</v>
      </c>
    </row>
    <row r="144" spans="1:17" ht="12.95" customHeight="1" x14ac:dyDescent="0.25">
      <c r="A144" s="158" t="s">
        <v>65</v>
      </c>
      <c r="B144" s="157">
        <f t="shared" ref="B144:Q144" si="72">B145</f>
        <v>0</v>
      </c>
      <c r="C144" s="157">
        <f t="shared" si="72"/>
        <v>0</v>
      </c>
      <c r="D144" s="157">
        <f t="shared" si="72"/>
        <v>0</v>
      </c>
      <c r="E144" s="157">
        <f t="shared" si="72"/>
        <v>0</v>
      </c>
      <c r="F144" s="157">
        <f t="shared" si="72"/>
        <v>0</v>
      </c>
      <c r="G144" s="157">
        <f t="shared" si="72"/>
        <v>0</v>
      </c>
      <c r="H144" s="157">
        <f t="shared" si="72"/>
        <v>0</v>
      </c>
      <c r="I144" s="157">
        <f t="shared" si="72"/>
        <v>0</v>
      </c>
      <c r="J144" s="157">
        <f t="shared" si="72"/>
        <v>0</v>
      </c>
      <c r="K144" s="157">
        <f t="shared" si="72"/>
        <v>0</v>
      </c>
      <c r="L144" s="157">
        <f t="shared" si="72"/>
        <v>0</v>
      </c>
      <c r="M144" s="157">
        <f t="shared" si="72"/>
        <v>0</v>
      </c>
      <c r="N144" s="157">
        <f t="shared" si="72"/>
        <v>0</v>
      </c>
      <c r="O144" s="157">
        <f t="shared" si="72"/>
        <v>0</v>
      </c>
      <c r="P144" s="157">
        <f t="shared" si="72"/>
        <v>0</v>
      </c>
      <c r="Q144" s="157">
        <f t="shared" si="72"/>
        <v>0</v>
      </c>
    </row>
    <row r="145" spans="1:17" ht="12" customHeight="1" x14ac:dyDescent="0.25">
      <c r="A145" s="23" t="s">
        <v>60</v>
      </c>
      <c r="B145" s="156">
        <v>0</v>
      </c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>
        <f t="shared" ref="B146:Q146" si="73">B147</f>
        <v>0</v>
      </c>
      <c r="C146" s="157">
        <f t="shared" si="73"/>
        <v>0</v>
      </c>
      <c r="D146" s="157">
        <f t="shared" si="73"/>
        <v>0</v>
      </c>
      <c r="E146" s="157">
        <f t="shared" si="73"/>
        <v>0</v>
      </c>
      <c r="F146" s="157">
        <f t="shared" si="73"/>
        <v>0</v>
      </c>
      <c r="G146" s="157">
        <f t="shared" si="73"/>
        <v>0</v>
      </c>
      <c r="H146" s="157">
        <f t="shared" si="73"/>
        <v>0</v>
      </c>
      <c r="I146" s="157">
        <f t="shared" si="73"/>
        <v>0</v>
      </c>
      <c r="J146" s="157">
        <f t="shared" si="73"/>
        <v>0</v>
      </c>
      <c r="K146" s="157">
        <f t="shared" si="73"/>
        <v>0</v>
      </c>
      <c r="L146" s="157">
        <f t="shared" si="73"/>
        <v>0</v>
      </c>
      <c r="M146" s="157">
        <f t="shared" si="73"/>
        <v>0</v>
      </c>
      <c r="N146" s="157">
        <f t="shared" si="73"/>
        <v>0</v>
      </c>
      <c r="O146" s="157">
        <f t="shared" si="73"/>
        <v>0</v>
      </c>
      <c r="P146" s="157">
        <f t="shared" si="73"/>
        <v>0</v>
      </c>
      <c r="Q146" s="157">
        <f t="shared" si="73"/>
        <v>0</v>
      </c>
    </row>
    <row r="147" spans="1:17" ht="12" customHeight="1" x14ac:dyDescent="0.25">
      <c r="A147" s="23" t="s">
        <v>60</v>
      </c>
      <c r="B147" s="156">
        <v>0</v>
      </c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>
        <f t="shared" ref="B148:Q148" si="74">SUM(B149:B150,B153:B154)</f>
        <v>0</v>
      </c>
      <c r="C148" s="157">
        <f t="shared" si="74"/>
        <v>0</v>
      </c>
      <c r="D148" s="157">
        <f t="shared" si="74"/>
        <v>0</v>
      </c>
      <c r="E148" s="157">
        <f t="shared" si="74"/>
        <v>0</v>
      </c>
      <c r="F148" s="157">
        <f t="shared" si="74"/>
        <v>0</v>
      </c>
      <c r="G148" s="157">
        <f t="shared" si="74"/>
        <v>0</v>
      </c>
      <c r="H148" s="157">
        <f t="shared" si="74"/>
        <v>0</v>
      </c>
      <c r="I148" s="157">
        <f t="shared" si="74"/>
        <v>0</v>
      </c>
      <c r="J148" s="157">
        <f t="shared" si="74"/>
        <v>0</v>
      </c>
      <c r="K148" s="157">
        <f t="shared" si="74"/>
        <v>0</v>
      </c>
      <c r="L148" s="157">
        <f t="shared" si="74"/>
        <v>0</v>
      </c>
      <c r="M148" s="157">
        <f t="shared" si="74"/>
        <v>0</v>
      </c>
      <c r="N148" s="157">
        <f t="shared" si="74"/>
        <v>0</v>
      </c>
      <c r="O148" s="157">
        <f t="shared" si="74"/>
        <v>0</v>
      </c>
      <c r="P148" s="157">
        <f t="shared" si="74"/>
        <v>0</v>
      </c>
      <c r="Q148" s="157">
        <f t="shared" si="74"/>
        <v>0</v>
      </c>
    </row>
    <row r="149" spans="1:17" ht="12" customHeight="1" x14ac:dyDescent="0.25">
      <c r="A149" s="167" t="s">
        <v>144</v>
      </c>
      <c r="B149" s="132">
        <v>0</v>
      </c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>
        <f t="shared" ref="B150:C150" si="75">SUM(B151:B152)</f>
        <v>0</v>
      </c>
      <c r="C150" s="132">
        <f t="shared" si="75"/>
        <v>0</v>
      </c>
      <c r="D150" s="132">
        <f t="shared" ref="D150" si="76">SUM(D151:D152)</f>
        <v>0</v>
      </c>
      <c r="E150" s="132">
        <f t="shared" ref="E150" si="77">SUM(E151:E152)</f>
        <v>0</v>
      </c>
      <c r="F150" s="132">
        <f t="shared" ref="F150" si="78">SUM(F151:F152)</f>
        <v>0</v>
      </c>
      <c r="G150" s="132">
        <f t="shared" ref="G150" si="79">SUM(G151:G152)</f>
        <v>0</v>
      </c>
      <c r="H150" s="132">
        <f t="shared" ref="H150" si="80">SUM(H151:H152)</f>
        <v>0</v>
      </c>
      <c r="I150" s="132">
        <f t="shared" ref="I150" si="81">SUM(I151:I152)</f>
        <v>0</v>
      </c>
      <c r="J150" s="132">
        <f t="shared" ref="J150" si="82">SUM(J151:J152)</f>
        <v>0</v>
      </c>
      <c r="K150" s="132">
        <f t="shared" ref="K150" si="83">SUM(K151:K152)</f>
        <v>0</v>
      </c>
      <c r="L150" s="132">
        <f t="shared" ref="L150" si="84">SUM(L151:L152)</f>
        <v>0</v>
      </c>
      <c r="M150" s="132">
        <f t="shared" ref="M150" si="85">SUM(M151:M152)</f>
        <v>0</v>
      </c>
      <c r="N150" s="132">
        <f t="shared" ref="N150" si="86">SUM(N151:N152)</f>
        <v>0</v>
      </c>
      <c r="O150" s="132">
        <f t="shared" ref="O150" si="87">SUM(O151:O152)</f>
        <v>0</v>
      </c>
      <c r="P150" s="132">
        <f t="shared" ref="P150" si="88">SUM(P151:P152)</f>
        <v>0</v>
      </c>
      <c r="Q150" s="132">
        <f t="shared" ref="Q150" si="89">SUM(Q151:Q152)</f>
        <v>0</v>
      </c>
    </row>
    <row r="151" spans="1:17" ht="12" customHeight="1" x14ac:dyDescent="0.25">
      <c r="A151" s="166" t="s">
        <v>57</v>
      </c>
      <c r="B151" s="165">
        <v>0</v>
      </c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>
        <v>0</v>
      </c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>
        <v>0</v>
      </c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>
        <f t="shared" ref="B154:C154" si="90">SUM(B155:B156)</f>
        <v>0</v>
      </c>
      <c r="C154" s="160">
        <f t="shared" si="90"/>
        <v>0</v>
      </c>
      <c r="D154" s="160">
        <f t="shared" ref="D154" si="91">SUM(D155:D156)</f>
        <v>0</v>
      </c>
      <c r="E154" s="160">
        <f t="shared" ref="E154" si="92">SUM(E155:E156)</f>
        <v>0</v>
      </c>
      <c r="F154" s="160">
        <f t="shared" ref="F154" si="93">SUM(F155:F156)</f>
        <v>0</v>
      </c>
      <c r="G154" s="160">
        <f t="shared" ref="G154" si="94">SUM(G155:G156)</f>
        <v>0</v>
      </c>
      <c r="H154" s="160">
        <f t="shared" ref="H154" si="95">SUM(H155:H156)</f>
        <v>0</v>
      </c>
      <c r="I154" s="160">
        <f t="shared" ref="I154" si="96">SUM(I155:I156)</f>
        <v>0</v>
      </c>
      <c r="J154" s="160">
        <f t="shared" ref="J154" si="97">SUM(J155:J156)</f>
        <v>0</v>
      </c>
      <c r="K154" s="160">
        <f t="shared" ref="K154" si="98">SUM(K155:K156)</f>
        <v>0</v>
      </c>
      <c r="L154" s="160">
        <f t="shared" ref="L154" si="99">SUM(L155:L156)</f>
        <v>0</v>
      </c>
      <c r="M154" s="160">
        <f t="shared" ref="M154" si="100">SUM(M155:M156)</f>
        <v>0</v>
      </c>
      <c r="N154" s="160">
        <f t="shared" ref="N154" si="101">SUM(N155:N156)</f>
        <v>0</v>
      </c>
      <c r="O154" s="160">
        <f t="shared" ref="O154" si="102">SUM(O155:O156)</f>
        <v>0</v>
      </c>
      <c r="P154" s="160">
        <f t="shared" ref="P154" si="103">SUM(P155:P156)</f>
        <v>0</v>
      </c>
      <c r="Q154" s="160">
        <f t="shared" ref="Q154" si="104">SUM(Q155:Q156)</f>
        <v>0</v>
      </c>
    </row>
    <row r="155" spans="1:17" ht="12" customHeight="1" x14ac:dyDescent="0.25">
      <c r="A155" s="148" t="s">
        <v>60</v>
      </c>
      <c r="B155" s="156">
        <v>0</v>
      </c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>
        <v>0</v>
      </c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>
        <f t="shared" ref="B157:Q157" si="105">SUM(B158:B159)</f>
        <v>0</v>
      </c>
      <c r="C157" s="157">
        <f t="shared" si="105"/>
        <v>0</v>
      </c>
      <c r="D157" s="157">
        <f t="shared" si="105"/>
        <v>0</v>
      </c>
      <c r="E157" s="157">
        <f t="shared" si="105"/>
        <v>0</v>
      </c>
      <c r="F157" s="157">
        <f t="shared" si="105"/>
        <v>0</v>
      </c>
      <c r="G157" s="157">
        <f t="shared" si="105"/>
        <v>0</v>
      </c>
      <c r="H157" s="157">
        <f t="shared" si="105"/>
        <v>0</v>
      </c>
      <c r="I157" s="157">
        <f t="shared" si="105"/>
        <v>0</v>
      </c>
      <c r="J157" s="157">
        <f t="shared" si="105"/>
        <v>0</v>
      </c>
      <c r="K157" s="157">
        <f t="shared" si="105"/>
        <v>0</v>
      </c>
      <c r="L157" s="157">
        <f t="shared" si="105"/>
        <v>0</v>
      </c>
      <c r="M157" s="157">
        <f t="shared" si="105"/>
        <v>0</v>
      </c>
      <c r="N157" s="157">
        <f t="shared" si="105"/>
        <v>0</v>
      </c>
      <c r="O157" s="157">
        <f t="shared" si="105"/>
        <v>0</v>
      </c>
      <c r="P157" s="157">
        <f t="shared" si="105"/>
        <v>0</v>
      </c>
      <c r="Q157" s="157">
        <f t="shared" si="105"/>
        <v>0</v>
      </c>
    </row>
    <row r="158" spans="1:17" ht="12" customHeight="1" x14ac:dyDescent="0.25">
      <c r="A158" s="23" t="s">
        <v>57</v>
      </c>
      <c r="B158" s="156">
        <v>0</v>
      </c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>
        <v>0</v>
      </c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0.392493646184711</v>
      </c>
      <c r="C161" s="168">
        <f t="shared" ref="C161:Q161" si="106">SUM(C162,C164,C166,C175)</f>
        <v>0.46064456146613769</v>
      </c>
      <c r="D161" s="168">
        <f t="shared" si="106"/>
        <v>0.51704116772271924</v>
      </c>
      <c r="E161" s="168">
        <f t="shared" si="106"/>
        <v>0.7449698065387832</v>
      </c>
      <c r="F161" s="168">
        <f t="shared" si="106"/>
        <v>1.0994845029866693</v>
      </c>
      <c r="G161" s="168">
        <f t="shared" si="106"/>
        <v>1.0994622633171827</v>
      </c>
      <c r="H161" s="168">
        <f t="shared" si="106"/>
        <v>2.4854065249917552</v>
      </c>
      <c r="I161" s="168">
        <f t="shared" si="106"/>
        <v>4.80006894405249</v>
      </c>
      <c r="J161" s="168">
        <f t="shared" si="106"/>
        <v>4.4369975289758719</v>
      </c>
      <c r="K161" s="168">
        <f t="shared" si="106"/>
        <v>5.4492226109986612</v>
      </c>
      <c r="L161" s="168">
        <f t="shared" si="106"/>
        <v>5.446984247377701</v>
      </c>
      <c r="M161" s="168">
        <f t="shared" si="106"/>
        <v>5.150345910404587</v>
      </c>
      <c r="N161" s="168">
        <f t="shared" si="106"/>
        <v>5.7044890039760654</v>
      </c>
      <c r="O161" s="168">
        <f t="shared" si="106"/>
        <v>5.3429016688057906</v>
      </c>
      <c r="P161" s="168">
        <f t="shared" si="106"/>
        <v>5.4910051161481643</v>
      </c>
      <c r="Q161" s="168">
        <f t="shared" si="106"/>
        <v>5.2281699302456728</v>
      </c>
    </row>
    <row r="162" spans="1:17" ht="12.95" customHeight="1" x14ac:dyDescent="0.25">
      <c r="A162" s="158" t="s">
        <v>65</v>
      </c>
      <c r="B162" s="157">
        <f t="shared" ref="B162:Q162" si="107">B163</f>
        <v>0.30893932446111183</v>
      </c>
      <c r="C162" s="157">
        <f t="shared" si="107"/>
        <v>0.36802276738480455</v>
      </c>
      <c r="D162" s="157">
        <f t="shared" si="107"/>
        <v>0.40936170799555655</v>
      </c>
      <c r="E162" s="157">
        <f t="shared" si="107"/>
        <v>0.59338021506045102</v>
      </c>
      <c r="F162" s="157">
        <f t="shared" si="107"/>
        <v>0.86894309472426978</v>
      </c>
      <c r="G162" s="157">
        <f t="shared" si="107"/>
        <v>0.86692408399453047</v>
      </c>
      <c r="H162" s="157">
        <f t="shared" si="107"/>
        <v>1.9523725615567862</v>
      </c>
      <c r="I162" s="157">
        <f t="shared" si="107"/>
        <v>3.7685948225853005</v>
      </c>
      <c r="J162" s="157">
        <f t="shared" si="107"/>
        <v>3.4583547367140177</v>
      </c>
      <c r="K162" s="157">
        <f t="shared" si="107"/>
        <v>4.2802391149318817</v>
      </c>
      <c r="L162" s="157">
        <f t="shared" si="107"/>
        <v>4.2637576661595107</v>
      </c>
      <c r="M162" s="157">
        <f t="shared" si="107"/>
        <v>4.1273391851017385</v>
      </c>
      <c r="N162" s="157">
        <f t="shared" si="107"/>
        <v>4.5285309402014295</v>
      </c>
      <c r="O162" s="157">
        <f t="shared" si="107"/>
        <v>4.15956068304168</v>
      </c>
      <c r="P162" s="157">
        <f t="shared" si="107"/>
        <v>4.1761712913581768</v>
      </c>
      <c r="Q162" s="157">
        <f t="shared" si="107"/>
        <v>3.9168134501161198</v>
      </c>
    </row>
    <row r="163" spans="1:17" ht="12" customHeight="1" x14ac:dyDescent="0.25">
      <c r="A163" s="23" t="s">
        <v>60</v>
      </c>
      <c r="B163" s="57">
        <v>0.30893932446111183</v>
      </c>
      <c r="C163" s="57">
        <v>0.36802276738480455</v>
      </c>
      <c r="D163" s="57">
        <v>0.40936170799555655</v>
      </c>
      <c r="E163" s="57">
        <v>0.59338021506045102</v>
      </c>
      <c r="F163" s="57">
        <v>0.86894309472426978</v>
      </c>
      <c r="G163" s="57">
        <v>0.86692408399453047</v>
      </c>
      <c r="H163" s="57">
        <v>1.9523725615567862</v>
      </c>
      <c r="I163" s="57">
        <v>3.7685948225853005</v>
      </c>
      <c r="J163" s="57">
        <v>3.4583547367140177</v>
      </c>
      <c r="K163" s="57">
        <v>4.2802391149318817</v>
      </c>
      <c r="L163" s="57">
        <v>4.2637576661595107</v>
      </c>
      <c r="M163" s="57">
        <v>4.1273391851017385</v>
      </c>
      <c r="N163" s="57">
        <v>4.5285309402014295</v>
      </c>
      <c r="O163" s="57">
        <v>4.15956068304168</v>
      </c>
      <c r="P163" s="57">
        <v>4.1761712913581768</v>
      </c>
      <c r="Q163" s="57">
        <v>3.9168134501161198</v>
      </c>
    </row>
    <row r="164" spans="1:17" ht="12.95" customHeight="1" x14ac:dyDescent="0.25">
      <c r="A164" s="158" t="s">
        <v>112</v>
      </c>
      <c r="B164" s="157">
        <f t="shared" ref="B164:Q164" si="108">B165</f>
        <v>0</v>
      </c>
      <c r="C164" s="157">
        <f t="shared" si="108"/>
        <v>0</v>
      </c>
      <c r="D164" s="157">
        <f t="shared" si="108"/>
        <v>0</v>
      </c>
      <c r="E164" s="157">
        <f t="shared" si="108"/>
        <v>0</v>
      </c>
      <c r="F164" s="157">
        <f t="shared" si="108"/>
        <v>0</v>
      </c>
      <c r="G164" s="157">
        <f t="shared" si="108"/>
        <v>0</v>
      </c>
      <c r="H164" s="157">
        <f t="shared" si="108"/>
        <v>0</v>
      </c>
      <c r="I164" s="157">
        <f t="shared" si="108"/>
        <v>1.4446824995927552E-5</v>
      </c>
      <c r="J164" s="157">
        <f t="shared" si="108"/>
        <v>2.8178753983659792E-5</v>
      </c>
      <c r="K164" s="157">
        <f t="shared" si="108"/>
        <v>4.1655781452083124E-5</v>
      </c>
      <c r="L164" s="157">
        <f t="shared" si="108"/>
        <v>5.377397470261246E-5</v>
      </c>
      <c r="M164" s="157">
        <f t="shared" si="108"/>
        <v>9.1370915752469529E-5</v>
      </c>
      <c r="N164" s="157">
        <f t="shared" si="108"/>
        <v>1.3874225887461485E-4</v>
      </c>
      <c r="O164" s="157">
        <f t="shared" si="108"/>
        <v>2.0868638466745314E-4</v>
      </c>
      <c r="P164" s="157">
        <f t="shared" si="108"/>
        <v>2.3230588149325519E-4</v>
      </c>
      <c r="Q164" s="157">
        <f t="shared" si="108"/>
        <v>3.6617231016574845E-4</v>
      </c>
    </row>
    <row r="165" spans="1:17" ht="12" customHeight="1" x14ac:dyDescent="0.25">
      <c r="A165" s="23" t="s">
        <v>60</v>
      </c>
      <c r="B165" s="156">
        <v>0</v>
      </c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1.4446824995927552E-5</v>
      </c>
      <c r="J165" s="156">
        <v>2.8178753983659792E-5</v>
      </c>
      <c r="K165" s="156">
        <v>4.1655781452083124E-5</v>
      </c>
      <c r="L165" s="156">
        <v>5.377397470261246E-5</v>
      </c>
      <c r="M165" s="156">
        <v>9.1370915752469529E-5</v>
      </c>
      <c r="N165" s="156">
        <v>1.3874225887461485E-4</v>
      </c>
      <c r="O165" s="156">
        <v>2.0868638466745314E-4</v>
      </c>
      <c r="P165" s="156">
        <v>2.3230588149325519E-4</v>
      </c>
      <c r="Q165" s="156">
        <v>3.6617231016574845E-4</v>
      </c>
    </row>
    <row r="166" spans="1:17" ht="12" customHeight="1" x14ac:dyDescent="0.25">
      <c r="A166" s="158" t="s">
        <v>63</v>
      </c>
      <c r="B166" s="157">
        <f>SUM(B167:B168,B171:B172)</f>
        <v>6.528809678216016E-2</v>
      </c>
      <c r="C166" s="157">
        <f t="shared" ref="C166:Q166" si="109">SUM(C167:C168,C171:C172)</f>
        <v>7.2279720868659081E-2</v>
      </c>
      <c r="D166" s="157">
        <f t="shared" si="109"/>
        <v>8.286274522667092E-2</v>
      </c>
      <c r="E166" s="157">
        <f t="shared" si="109"/>
        <v>0.11724114808440143</v>
      </c>
      <c r="F166" s="157">
        <f t="shared" si="109"/>
        <v>0.17750413589522687</v>
      </c>
      <c r="G166" s="157">
        <f t="shared" si="109"/>
        <v>0.18114966037041969</v>
      </c>
      <c r="H166" s="157">
        <f t="shared" si="109"/>
        <v>0.41120082784830125</v>
      </c>
      <c r="I166" s="157">
        <f t="shared" si="109"/>
        <v>0.80595287640350366</v>
      </c>
      <c r="J166" s="157">
        <f t="shared" si="109"/>
        <v>0.75803499329424151</v>
      </c>
      <c r="K166" s="157">
        <f t="shared" si="109"/>
        <v>0.90540717993890429</v>
      </c>
      <c r="L166" s="157">
        <f t="shared" si="109"/>
        <v>0.88086559405133458</v>
      </c>
      <c r="M166" s="157">
        <f t="shared" si="109"/>
        <v>0.76012529144834673</v>
      </c>
      <c r="N166" s="157">
        <f t="shared" si="109"/>
        <v>0.8786419687055731</v>
      </c>
      <c r="O166" s="157">
        <f t="shared" si="109"/>
        <v>0.86245969950280754</v>
      </c>
      <c r="P166" s="157">
        <f t="shared" si="109"/>
        <v>0.96493552901557011</v>
      </c>
      <c r="Q166" s="157">
        <f t="shared" si="109"/>
        <v>0.95783256759981084</v>
      </c>
    </row>
    <row r="167" spans="1:17" ht="12" customHeight="1" x14ac:dyDescent="0.25">
      <c r="A167" s="167" t="s">
        <v>144</v>
      </c>
      <c r="B167" s="132">
        <v>4.2435074813928317E-2</v>
      </c>
      <c r="C167" s="132">
        <v>4.3500609985394192E-2</v>
      </c>
      <c r="D167" s="132">
        <v>4.5071106757076422E-2</v>
      </c>
      <c r="E167" s="132">
        <v>4.6967881414860538E-2</v>
      </c>
      <c r="F167" s="132">
        <v>4.7381585198163149E-2</v>
      </c>
      <c r="G167" s="132">
        <v>4.8477342764968664E-2</v>
      </c>
      <c r="H167" s="132">
        <v>4.8630919935752331E-2</v>
      </c>
      <c r="I167" s="132">
        <v>4.8371713297440541E-2</v>
      </c>
      <c r="J167" s="132">
        <v>4.4934101979588255E-2</v>
      </c>
      <c r="K167" s="132">
        <v>4.0696108956250601E-2</v>
      </c>
      <c r="L167" s="132">
        <v>3.6451377591490988E-2</v>
      </c>
      <c r="M167" s="132">
        <v>2.4895673368178283E-2</v>
      </c>
      <c r="N167" s="132">
        <v>1.4037222232893259E-2</v>
      </c>
      <c r="O167" s="132">
        <v>1.1526147312543049E-2</v>
      </c>
      <c r="P167" s="132">
        <v>7.3377514264387792E-3</v>
      </c>
      <c r="Q167" s="132">
        <v>6.1186627735089465E-3</v>
      </c>
    </row>
    <row r="168" spans="1:17" ht="12" customHeight="1" x14ac:dyDescent="0.25">
      <c r="A168" s="167" t="s">
        <v>143</v>
      </c>
      <c r="B168" s="132">
        <f t="shared" ref="B168" si="110">SUM(B169:B170)</f>
        <v>0</v>
      </c>
      <c r="C168" s="132">
        <f t="shared" ref="C168" si="111">SUM(C169:C170)</f>
        <v>0</v>
      </c>
      <c r="D168" s="132">
        <f t="shared" ref="D168" si="112">SUM(D169:D170)</f>
        <v>0</v>
      </c>
      <c r="E168" s="132">
        <f t="shared" ref="E168" si="113">SUM(E169:E170)</f>
        <v>0</v>
      </c>
      <c r="F168" s="132">
        <f t="shared" ref="F168" si="114">SUM(F169:F170)</f>
        <v>0</v>
      </c>
      <c r="G168" s="132">
        <f t="shared" ref="G168" si="115">SUM(G169:G170)</f>
        <v>0</v>
      </c>
      <c r="H168" s="132">
        <f t="shared" ref="H168" si="116">SUM(H169:H170)</f>
        <v>0</v>
      </c>
      <c r="I168" s="132">
        <f t="shared" ref="I168" si="117">SUM(I169:I170)</f>
        <v>0</v>
      </c>
      <c r="J168" s="132">
        <f t="shared" ref="J168" si="118">SUM(J169:J170)</f>
        <v>0</v>
      </c>
      <c r="K168" s="132">
        <f t="shared" ref="K168" si="119">SUM(K169:K170)</f>
        <v>0</v>
      </c>
      <c r="L168" s="132">
        <f t="shared" ref="L168" si="120">SUM(L169:L170)</f>
        <v>0</v>
      </c>
      <c r="M168" s="132">
        <f t="shared" ref="M168" si="121">SUM(M169:M170)</f>
        <v>0</v>
      </c>
      <c r="N168" s="132">
        <f t="shared" ref="N168" si="122">SUM(N169:N170)</f>
        <v>0</v>
      </c>
      <c r="O168" s="132">
        <f t="shared" ref="O168" si="123">SUM(O169:O170)</f>
        <v>0</v>
      </c>
      <c r="P168" s="132">
        <f t="shared" ref="P168" si="124">SUM(P169:P170)</f>
        <v>0</v>
      </c>
      <c r="Q168" s="132">
        <f t="shared" ref="Q168" si="125">SUM(Q169:Q170)</f>
        <v>0</v>
      </c>
    </row>
    <row r="169" spans="1:17" ht="12" customHeight="1" x14ac:dyDescent="0.25">
      <c r="A169" s="166" t="s">
        <v>57</v>
      </c>
      <c r="B169" s="165">
        <v>0</v>
      </c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>
        <v>0</v>
      </c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>
        <v>2.285302196823184E-2</v>
      </c>
      <c r="C171" s="162">
        <v>2.8779110883264885E-2</v>
      </c>
      <c r="D171" s="162">
        <v>3.7791638469594491E-2</v>
      </c>
      <c r="E171" s="162">
        <v>7.0273266669540896E-2</v>
      </c>
      <c r="F171" s="162">
        <v>0.13012255069706372</v>
      </c>
      <c r="G171" s="162">
        <v>0.13267231760545103</v>
      </c>
      <c r="H171" s="162">
        <v>0.36256990791254889</v>
      </c>
      <c r="I171" s="162">
        <v>0.75758116310606316</v>
      </c>
      <c r="J171" s="162">
        <v>0.71310089131465326</v>
      </c>
      <c r="K171" s="162">
        <v>0.86471107098265365</v>
      </c>
      <c r="L171" s="162">
        <v>0.8444142164598436</v>
      </c>
      <c r="M171" s="162">
        <v>0.7352296180801684</v>
      </c>
      <c r="N171" s="162">
        <v>0.86460474647267982</v>
      </c>
      <c r="O171" s="162">
        <v>0.85093355219026445</v>
      </c>
      <c r="P171" s="162">
        <v>0.95759777758913134</v>
      </c>
      <c r="Q171" s="162">
        <v>0.95171390482630192</v>
      </c>
    </row>
    <row r="172" spans="1:17" ht="12" customHeight="1" x14ac:dyDescent="0.25">
      <c r="A172" s="161" t="s">
        <v>141</v>
      </c>
      <c r="B172" s="160">
        <f t="shared" ref="B172" si="126">SUM(B173:B174)</f>
        <v>0</v>
      </c>
      <c r="C172" s="160">
        <f t="shared" ref="C172" si="127">SUM(C173:C174)</f>
        <v>0</v>
      </c>
      <c r="D172" s="160">
        <f t="shared" ref="D172" si="128">SUM(D173:D174)</f>
        <v>0</v>
      </c>
      <c r="E172" s="160">
        <f t="shared" ref="E172" si="129">SUM(E173:E174)</f>
        <v>0</v>
      </c>
      <c r="F172" s="160">
        <f t="shared" ref="F172" si="130">SUM(F173:F174)</f>
        <v>0</v>
      </c>
      <c r="G172" s="160">
        <f t="shared" ref="G172" si="131">SUM(G173:G174)</f>
        <v>0</v>
      </c>
      <c r="H172" s="160">
        <f t="shared" ref="H172" si="132">SUM(H173:H174)</f>
        <v>0</v>
      </c>
      <c r="I172" s="160">
        <f t="shared" ref="I172" si="133">SUM(I173:I174)</f>
        <v>0</v>
      </c>
      <c r="J172" s="160">
        <f t="shared" ref="J172" si="134">SUM(J173:J174)</f>
        <v>0</v>
      </c>
      <c r="K172" s="160">
        <f t="shared" ref="K172" si="135">SUM(K173:K174)</f>
        <v>0</v>
      </c>
      <c r="L172" s="160">
        <f t="shared" ref="L172" si="136">SUM(L173:L174)</f>
        <v>0</v>
      </c>
      <c r="M172" s="160">
        <f t="shared" ref="M172" si="137">SUM(M173:M174)</f>
        <v>0</v>
      </c>
      <c r="N172" s="160">
        <f t="shared" ref="N172" si="138">SUM(N173:N174)</f>
        <v>0</v>
      </c>
      <c r="O172" s="160">
        <f t="shared" ref="O172" si="139">SUM(O173:O174)</f>
        <v>0</v>
      </c>
      <c r="P172" s="160">
        <f t="shared" ref="P172" si="140">SUM(P173:P174)</f>
        <v>0</v>
      </c>
      <c r="Q172" s="160">
        <f t="shared" ref="Q172" si="141">SUM(Q173:Q174)</f>
        <v>0</v>
      </c>
    </row>
    <row r="173" spans="1:17" ht="12" customHeight="1" x14ac:dyDescent="0.25">
      <c r="A173" s="148" t="s">
        <v>60</v>
      </c>
      <c r="B173" s="156">
        <v>0</v>
      </c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>
        <v>0</v>
      </c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>
        <f>SUM(B176:B177)</f>
        <v>1.8266224941438966E-2</v>
      </c>
      <c r="C175" s="157">
        <f t="shared" ref="C175:Q175" si="142">SUM(C176:C177)</f>
        <v>2.0342073212674075E-2</v>
      </c>
      <c r="D175" s="157">
        <f t="shared" si="142"/>
        <v>2.4816714500491797E-2</v>
      </c>
      <c r="E175" s="157">
        <f t="shared" si="142"/>
        <v>3.4348443393930714E-2</v>
      </c>
      <c r="F175" s="157">
        <f t="shared" si="142"/>
        <v>5.3037272367172518E-2</v>
      </c>
      <c r="G175" s="157">
        <f t="shared" si="142"/>
        <v>5.1388518952232454E-2</v>
      </c>
      <c r="H175" s="157">
        <f t="shared" si="142"/>
        <v>0.12183313558666764</v>
      </c>
      <c r="I175" s="157">
        <f t="shared" si="142"/>
        <v>0.22550679823868933</v>
      </c>
      <c r="J175" s="157">
        <f t="shared" si="142"/>
        <v>0.22057962021362848</v>
      </c>
      <c r="K175" s="157">
        <f t="shared" si="142"/>
        <v>0.26353466034642409</v>
      </c>
      <c r="L175" s="157">
        <f t="shared" si="142"/>
        <v>0.30230721319215403</v>
      </c>
      <c r="M175" s="157">
        <f t="shared" si="142"/>
        <v>0.26279006293874874</v>
      </c>
      <c r="N175" s="157">
        <f t="shared" si="142"/>
        <v>0.29717735281018864</v>
      </c>
      <c r="O175" s="157">
        <f t="shared" si="142"/>
        <v>0.3206725998766351</v>
      </c>
      <c r="P175" s="157">
        <f t="shared" si="142"/>
        <v>0.34966598989292508</v>
      </c>
      <c r="Q175" s="157">
        <f t="shared" si="142"/>
        <v>0.35315774021957702</v>
      </c>
    </row>
    <row r="176" spans="1:17" ht="12" customHeight="1" x14ac:dyDescent="0.25">
      <c r="A176" s="23" t="s">
        <v>57</v>
      </c>
      <c r="B176" s="156">
        <v>9.6114159469784365E-3</v>
      </c>
      <c r="C176" s="156">
        <v>9.7700682415039659E-3</v>
      </c>
      <c r="D176" s="156">
        <v>1.0919811441843567E-2</v>
      </c>
      <c r="E176" s="156">
        <v>1.5317700866863598E-2</v>
      </c>
      <c r="F176" s="156">
        <v>2.473700537238472E-2</v>
      </c>
      <c r="G176" s="156">
        <v>2.7588663003848126E-2</v>
      </c>
      <c r="H176" s="156">
        <v>6.8172259156436085E-2</v>
      </c>
      <c r="I176" s="156">
        <v>0.10884662293612543</v>
      </c>
      <c r="J176" s="156">
        <v>0.11053253031925611</v>
      </c>
      <c r="K176" s="156">
        <v>0.1068180623162827</v>
      </c>
      <c r="L176" s="156">
        <v>0.11594016291958932</v>
      </c>
      <c r="M176" s="156">
        <v>0.12293776374895936</v>
      </c>
      <c r="N176" s="156">
        <v>0.13113594886245161</v>
      </c>
      <c r="O176" s="156">
        <v>0.13723536817120971</v>
      </c>
      <c r="P176" s="156">
        <v>0.15498975301415432</v>
      </c>
      <c r="Q176" s="156">
        <v>0.12650281196413243</v>
      </c>
    </row>
    <row r="177" spans="1:17" ht="12" customHeight="1" x14ac:dyDescent="0.25">
      <c r="A177" s="29" t="s">
        <v>140</v>
      </c>
      <c r="B177" s="57">
        <v>8.6548089944605278E-3</v>
      </c>
      <c r="C177" s="57">
        <v>1.0572004971170109E-2</v>
      </c>
      <c r="D177" s="57">
        <v>1.3896903058648229E-2</v>
      </c>
      <c r="E177" s="57">
        <v>1.9030742527067115E-2</v>
      </c>
      <c r="F177" s="57">
        <v>2.8300266994787798E-2</v>
      </c>
      <c r="G177" s="57">
        <v>2.3799855948384324E-2</v>
      </c>
      <c r="H177" s="57">
        <v>5.3660876430231548E-2</v>
      </c>
      <c r="I177" s="57">
        <v>0.1166601753025639</v>
      </c>
      <c r="J177" s="57">
        <v>0.11004708989437238</v>
      </c>
      <c r="K177" s="57">
        <v>0.1567165980301414</v>
      </c>
      <c r="L177" s="57">
        <v>0.18636705027256473</v>
      </c>
      <c r="M177" s="57">
        <v>0.13985229918978936</v>
      </c>
      <c r="N177" s="57">
        <v>0.166041403947737</v>
      </c>
      <c r="O177" s="57">
        <v>0.18343723170542542</v>
      </c>
      <c r="P177" s="57">
        <v>0.19467623687877075</v>
      </c>
      <c r="Q177" s="57">
        <v>0.22665492825544456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>
        <f>SUM(B4,B7,B9,B19)</f>
        <v>6.770208714751254</v>
      </c>
      <c r="C3" s="168">
        <f t="shared" ref="C3:Q3" si="0">SUM(C4,C7,C9,C19)</f>
        <v>16.208767549766371</v>
      </c>
      <c r="D3" s="168">
        <f t="shared" si="0"/>
        <v>11.164818936615839</v>
      </c>
      <c r="E3" s="168">
        <f t="shared" si="0"/>
        <v>10.567367150059626</v>
      </c>
      <c r="F3" s="168">
        <f t="shared" si="0"/>
        <v>10.645734896817819</v>
      </c>
      <c r="G3" s="168">
        <f t="shared" si="0"/>
        <v>12.797192154000559</v>
      </c>
      <c r="H3" s="168">
        <f t="shared" si="0"/>
        <v>11.201062418290448</v>
      </c>
      <c r="I3" s="168">
        <f t="shared" si="0"/>
        <v>11.023249332971654</v>
      </c>
      <c r="J3" s="168">
        <f t="shared" si="0"/>
        <v>11.369610351967541</v>
      </c>
      <c r="K3" s="168">
        <f t="shared" si="0"/>
        <v>10.918781576551302</v>
      </c>
      <c r="L3" s="168">
        <f t="shared" si="0"/>
        <v>13.61791489266632</v>
      </c>
      <c r="M3" s="168">
        <f t="shared" si="0"/>
        <v>12.102189158312385</v>
      </c>
      <c r="N3" s="168">
        <f t="shared" si="0"/>
        <v>7.2856467003151932</v>
      </c>
      <c r="O3" s="168">
        <f t="shared" si="0"/>
        <v>6.7229068605225279</v>
      </c>
      <c r="P3" s="168">
        <f t="shared" si="0"/>
        <v>6.7050411051272318</v>
      </c>
      <c r="Q3" s="168">
        <f t="shared" si="0"/>
        <v>6.4153335754319638</v>
      </c>
    </row>
    <row r="4" spans="1:17" ht="12.95" customHeight="1" x14ac:dyDescent="0.25">
      <c r="A4" s="158" t="s">
        <v>65</v>
      </c>
      <c r="B4" s="157">
        <f t="shared" ref="B4:Q4" si="1">SUM(B5:B6)</f>
        <v>5.5936234343609215</v>
      </c>
      <c r="C4" s="157">
        <f t="shared" si="1"/>
        <v>14.398889119770297</v>
      </c>
      <c r="D4" s="157">
        <f t="shared" si="1"/>
        <v>9.1322062455441451</v>
      </c>
      <c r="E4" s="157">
        <f t="shared" si="1"/>
        <v>8.4819535941407622</v>
      </c>
      <c r="F4" s="157">
        <f t="shared" si="1"/>
        <v>8.4756382981989233</v>
      </c>
      <c r="G4" s="157">
        <f t="shared" si="1"/>
        <v>10.499816160579407</v>
      </c>
      <c r="H4" s="157">
        <f t="shared" si="1"/>
        <v>9.1693649912196413</v>
      </c>
      <c r="I4" s="157">
        <f t="shared" si="1"/>
        <v>8.9287252966428792</v>
      </c>
      <c r="J4" s="157">
        <f t="shared" si="1"/>
        <v>9.3048678158964702</v>
      </c>
      <c r="K4" s="157">
        <f t="shared" si="1"/>
        <v>8.8433918554233397</v>
      </c>
      <c r="L4" s="157">
        <f t="shared" si="1"/>
        <v>11.194360075697899</v>
      </c>
      <c r="M4" s="157">
        <f t="shared" si="1"/>
        <v>9.8602751442048984</v>
      </c>
      <c r="N4" s="157">
        <f t="shared" si="1"/>
        <v>5.8267320859220009</v>
      </c>
      <c r="O4" s="157">
        <f t="shared" si="1"/>
        <v>5.2305034528082963</v>
      </c>
      <c r="P4" s="157">
        <f t="shared" si="1"/>
        <v>5.1634351622814094</v>
      </c>
      <c r="Q4" s="157">
        <f t="shared" si="1"/>
        <v>4.8278319973783175</v>
      </c>
    </row>
    <row r="5" spans="1:17" ht="12" customHeight="1" x14ac:dyDescent="0.25">
      <c r="A5" s="23" t="s">
        <v>58</v>
      </c>
      <c r="B5" s="156">
        <v>5.537190777860558</v>
      </c>
      <c r="C5" s="156">
        <v>14.360925234778421</v>
      </c>
      <c r="D5" s="156">
        <v>9.0921655869130156</v>
      </c>
      <c r="E5" s="156">
        <v>8.2699198477402902</v>
      </c>
      <c r="F5" s="156">
        <v>8.2564221778815767</v>
      </c>
      <c r="G5" s="156">
        <v>9.9218299906958389</v>
      </c>
      <c r="H5" s="156">
        <v>8.3322095706237764</v>
      </c>
      <c r="I5" s="156">
        <v>8.2654397162705493</v>
      </c>
      <c r="J5" s="156">
        <v>8.1630986694500098</v>
      </c>
      <c r="K5" s="156">
        <v>8.2271024205796675</v>
      </c>
      <c r="L5" s="156">
        <v>10.707787904363961</v>
      </c>
      <c r="M5" s="156">
        <v>9.6174110809774422</v>
      </c>
      <c r="N5" s="156">
        <v>5.7568540434723525</v>
      </c>
      <c r="O5" s="156">
        <v>5.1569097144957583</v>
      </c>
      <c r="P5" s="156">
        <v>5.1520840507544676</v>
      </c>
      <c r="Q5" s="156">
        <v>4.7758274587239775</v>
      </c>
    </row>
    <row r="6" spans="1:17" ht="12" customHeight="1" x14ac:dyDescent="0.25">
      <c r="A6" s="23" t="s">
        <v>60</v>
      </c>
      <c r="B6" s="156">
        <v>5.6432656500363339E-2</v>
      </c>
      <c r="C6" s="156">
        <v>3.7963884991875772E-2</v>
      </c>
      <c r="D6" s="156">
        <v>4.0040658631130224E-2</v>
      </c>
      <c r="E6" s="156">
        <v>0.21203374640047168</v>
      </c>
      <c r="F6" s="156">
        <v>0.21921612031734736</v>
      </c>
      <c r="G6" s="156">
        <v>0.57798616988356777</v>
      </c>
      <c r="H6" s="156">
        <v>0.83715542059586423</v>
      </c>
      <c r="I6" s="156">
        <v>0.66328558037233054</v>
      </c>
      <c r="J6" s="156">
        <v>1.1417691464464603</v>
      </c>
      <c r="K6" s="156">
        <v>0.61628943484367227</v>
      </c>
      <c r="L6" s="156">
        <v>0.48657217133393799</v>
      </c>
      <c r="M6" s="156">
        <v>0.24286406322745607</v>
      </c>
      <c r="N6" s="156">
        <v>6.9878042449648736E-2</v>
      </c>
      <c r="O6" s="156">
        <v>7.3593738312537876E-2</v>
      </c>
      <c r="P6" s="156">
        <v>1.1351111526942126E-2</v>
      </c>
      <c r="Q6" s="156">
        <v>5.200453865434012E-2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2.9501209751590975E-5</v>
      </c>
      <c r="H7" s="157">
        <f t="shared" si="2"/>
        <v>3.1605967543353867E-5</v>
      </c>
      <c r="I7" s="157">
        <f t="shared" si="2"/>
        <v>9.4191197880228337E-5</v>
      </c>
      <c r="J7" s="157">
        <f t="shared" si="2"/>
        <v>1.5689300775192764E-4</v>
      </c>
      <c r="K7" s="157">
        <f t="shared" si="2"/>
        <v>2.2240856162645411E-4</v>
      </c>
      <c r="L7" s="157">
        <f t="shared" si="2"/>
        <v>3.1696403545263777E-4</v>
      </c>
      <c r="M7" s="157">
        <f t="shared" si="2"/>
        <v>5.2288524450636964E-4</v>
      </c>
      <c r="N7" s="157">
        <f t="shared" si="2"/>
        <v>6.2656693472534081E-4</v>
      </c>
      <c r="O7" s="157">
        <f t="shared" si="2"/>
        <v>9.3331959853356597E-4</v>
      </c>
      <c r="P7" s="157">
        <f t="shared" si="2"/>
        <v>1.0877626887650107E-3</v>
      </c>
      <c r="Q7" s="157">
        <f t="shared" si="2"/>
        <v>1.702486193309143E-3</v>
      </c>
    </row>
    <row r="8" spans="1:17" ht="12" customHeight="1" x14ac:dyDescent="0.25">
      <c r="A8" s="23" t="s">
        <v>60</v>
      </c>
      <c r="B8" s="156">
        <v>0</v>
      </c>
      <c r="C8" s="156">
        <v>0</v>
      </c>
      <c r="D8" s="156">
        <v>0</v>
      </c>
      <c r="E8" s="156">
        <v>0</v>
      </c>
      <c r="F8" s="156">
        <v>0</v>
      </c>
      <c r="G8" s="156">
        <v>2.9501209751590975E-5</v>
      </c>
      <c r="H8" s="156">
        <v>3.1605967543353867E-5</v>
      </c>
      <c r="I8" s="156">
        <v>9.4191197880228337E-5</v>
      </c>
      <c r="J8" s="156">
        <v>1.5689300775192764E-4</v>
      </c>
      <c r="K8" s="156">
        <v>2.2240856162645411E-4</v>
      </c>
      <c r="L8" s="156">
        <v>3.1696403545263777E-4</v>
      </c>
      <c r="M8" s="156">
        <v>5.2288524450636964E-4</v>
      </c>
      <c r="N8" s="156">
        <v>6.2656693472534081E-4</v>
      </c>
      <c r="O8" s="156">
        <v>9.3331959853356597E-4</v>
      </c>
      <c r="P8" s="156">
        <v>1.0877626887650107E-3</v>
      </c>
      <c r="Q8" s="156">
        <v>1.702486193309143E-3</v>
      </c>
    </row>
    <row r="9" spans="1:17" ht="12" customHeight="1" x14ac:dyDescent="0.25">
      <c r="A9" s="158" t="s">
        <v>63</v>
      </c>
      <c r="B9" s="157">
        <f>SUM(B10:B12,B15:B16)</f>
        <v>0.90898347372630295</v>
      </c>
      <c r="C9" s="157">
        <f t="shared" ref="C9:Q9" si="3">SUM(C10:C12,C15:C16)</f>
        <v>1.3821939397035163</v>
      </c>
      <c r="D9" s="157">
        <f t="shared" si="3"/>
        <v>1.546219475773257</v>
      </c>
      <c r="E9" s="157">
        <f t="shared" si="3"/>
        <v>1.6054646861272683</v>
      </c>
      <c r="F9" s="157">
        <f t="shared" si="3"/>
        <v>1.6830667122665053</v>
      </c>
      <c r="G9" s="157">
        <f t="shared" si="3"/>
        <v>1.8290337268818482</v>
      </c>
      <c r="H9" s="157">
        <f t="shared" si="3"/>
        <v>1.6369864315827849</v>
      </c>
      <c r="I9" s="157">
        <f t="shared" si="3"/>
        <v>1.6870709147657266</v>
      </c>
      <c r="J9" s="157">
        <f t="shared" si="3"/>
        <v>1.6859108022625038</v>
      </c>
      <c r="K9" s="157">
        <f t="shared" si="3"/>
        <v>1.6424397387200491</v>
      </c>
      <c r="L9" s="157">
        <f t="shared" si="3"/>
        <v>1.9377529719842839</v>
      </c>
      <c r="M9" s="157">
        <f t="shared" si="3"/>
        <v>1.8548473831472916</v>
      </c>
      <c r="N9" s="157">
        <f t="shared" si="3"/>
        <v>1.1191187568946888</v>
      </c>
      <c r="O9" s="157">
        <f t="shared" si="3"/>
        <v>1.1321332051668831</v>
      </c>
      <c r="P9" s="157">
        <f t="shared" si="3"/>
        <v>1.1454099779491635</v>
      </c>
      <c r="Q9" s="157">
        <f t="shared" si="3"/>
        <v>1.174243985430633</v>
      </c>
    </row>
    <row r="10" spans="1:17" ht="12" customHeight="1" x14ac:dyDescent="0.25">
      <c r="A10" s="167" t="s">
        <v>171</v>
      </c>
      <c r="B10" s="132">
        <v>0.40504886366071835</v>
      </c>
      <c r="C10" s="132">
        <v>1.0420077122837827</v>
      </c>
      <c r="D10" s="132">
        <v>0.75798088188244206</v>
      </c>
      <c r="E10" s="132">
        <v>0.77566248324237053</v>
      </c>
      <c r="F10" s="132">
        <v>0.81438859246502338</v>
      </c>
      <c r="G10" s="132">
        <v>0.99766107290954931</v>
      </c>
      <c r="H10" s="132">
        <v>1.0512020997818188</v>
      </c>
      <c r="I10" s="132">
        <v>1.1272287176211495</v>
      </c>
      <c r="J10" s="132">
        <v>1.2145263236650263</v>
      </c>
      <c r="K10" s="132">
        <v>1.1940671534525549</v>
      </c>
      <c r="L10" s="132">
        <v>1.7148832604700928</v>
      </c>
      <c r="M10" s="132">
        <v>1.6932074854322297</v>
      </c>
      <c r="N10" s="132">
        <v>0.98985856463615396</v>
      </c>
      <c r="O10" s="132">
        <v>1.0104764204695202</v>
      </c>
      <c r="P10" s="132">
        <v>1.0472322732843944</v>
      </c>
      <c r="Q10" s="132">
        <v>1.0651139809108929</v>
      </c>
    </row>
    <row r="11" spans="1:17" ht="12" customHeight="1" x14ac:dyDescent="0.25">
      <c r="A11" s="167" t="s">
        <v>144</v>
      </c>
      <c r="B11" s="132">
        <v>0.29866685763989037</v>
      </c>
      <c r="C11" s="132">
        <v>0.21122885894233315</v>
      </c>
      <c r="D11" s="132">
        <v>0.22774969783769114</v>
      </c>
      <c r="E11" s="132">
        <v>0.24220954675899586</v>
      </c>
      <c r="F11" s="132">
        <v>0.25085810236495232</v>
      </c>
      <c r="G11" s="132">
        <v>0.27934110971157633</v>
      </c>
      <c r="H11" s="132">
        <v>0.25143678334505387</v>
      </c>
      <c r="I11" s="132">
        <v>0.25650162087814909</v>
      </c>
      <c r="J11" s="132">
        <v>0.25766683403546292</v>
      </c>
      <c r="K11" s="132">
        <v>0.24658246949909807</v>
      </c>
      <c r="L11" s="132">
        <v>0.14426658432429904</v>
      </c>
      <c r="M11" s="132">
        <v>0.1279037208694537</v>
      </c>
      <c r="N11" s="132">
        <v>9.5065794926028943E-2</v>
      </c>
      <c r="O11" s="132">
        <v>9.4064591517215357E-2</v>
      </c>
      <c r="P11" s="132">
        <v>9.1820907443081357E-2</v>
      </c>
      <c r="Q11" s="132">
        <v>8.8733677719912835E-2</v>
      </c>
    </row>
    <row r="12" spans="1:17" ht="12" customHeight="1" x14ac:dyDescent="0.25">
      <c r="A12" s="167" t="s">
        <v>143</v>
      </c>
      <c r="B12" s="132">
        <f>SUM(B13:B14)</f>
        <v>0</v>
      </c>
      <c r="C12" s="132">
        <f t="shared" ref="C12:Q12" si="4">SUM(C13:C14)</f>
        <v>0</v>
      </c>
      <c r="D12" s="132">
        <f t="shared" si="4"/>
        <v>0</v>
      </c>
      <c r="E12" s="132">
        <f t="shared" si="4"/>
        <v>0</v>
      </c>
      <c r="F12" s="132">
        <f t="shared" si="4"/>
        <v>0</v>
      </c>
      <c r="G12" s="132">
        <f t="shared" si="4"/>
        <v>0</v>
      </c>
      <c r="H12" s="132">
        <f t="shared" si="4"/>
        <v>0</v>
      </c>
      <c r="I12" s="132">
        <f t="shared" si="4"/>
        <v>0</v>
      </c>
      <c r="J12" s="132">
        <f t="shared" si="4"/>
        <v>0</v>
      </c>
      <c r="K12" s="132">
        <f t="shared" si="4"/>
        <v>0</v>
      </c>
      <c r="L12" s="132">
        <f t="shared" si="4"/>
        <v>0</v>
      </c>
      <c r="M12" s="132">
        <f t="shared" si="4"/>
        <v>0</v>
      </c>
      <c r="N12" s="132">
        <f t="shared" si="4"/>
        <v>0</v>
      </c>
      <c r="O12" s="132">
        <f t="shared" si="4"/>
        <v>0</v>
      </c>
      <c r="P12" s="132">
        <f t="shared" si="4"/>
        <v>0</v>
      </c>
      <c r="Q12" s="132">
        <f t="shared" si="4"/>
        <v>0</v>
      </c>
    </row>
    <row r="13" spans="1:17" ht="12" customHeight="1" x14ac:dyDescent="0.25">
      <c r="A13" s="166" t="s">
        <v>57</v>
      </c>
      <c r="B13" s="165">
        <v>0</v>
      </c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>
        <v>0</v>
      </c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>
        <v>0.20526775242569431</v>
      </c>
      <c r="C15" s="162">
        <v>0.12895736847740027</v>
      </c>
      <c r="D15" s="162">
        <v>0.5604888960531238</v>
      </c>
      <c r="E15" s="162">
        <v>0.58759265612590206</v>
      </c>
      <c r="F15" s="162">
        <v>0.61782001743652959</v>
      </c>
      <c r="G15" s="162">
        <v>0.55203154426072243</v>
      </c>
      <c r="H15" s="162">
        <v>0.33434754845591208</v>
      </c>
      <c r="I15" s="162">
        <v>0.30334057626642774</v>
      </c>
      <c r="J15" s="162">
        <v>0.21371764456201459</v>
      </c>
      <c r="K15" s="162">
        <v>0.20179011576839603</v>
      </c>
      <c r="L15" s="162">
        <v>7.8603127189892222E-2</v>
      </c>
      <c r="M15" s="162">
        <v>3.373617684560809E-2</v>
      </c>
      <c r="N15" s="162">
        <v>3.4194397332505913E-2</v>
      </c>
      <c r="O15" s="162">
        <v>2.7592193180147575E-2</v>
      </c>
      <c r="P15" s="162">
        <v>6.3567972216877237E-3</v>
      </c>
      <c r="Q15" s="162">
        <v>2.0396326799827287E-2</v>
      </c>
    </row>
    <row r="16" spans="1:17" ht="12" customHeight="1" x14ac:dyDescent="0.25">
      <c r="A16" s="161" t="s">
        <v>141</v>
      </c>
      <c r="B16" s="160">
        <f>SUM(B17:B18)</f>
        <v>0</v>
      </c>
      <c r="C16" s="160">
        <f t="shared" ref="C16:Q16" si="5">SUM(C17:C18)</f>
        <v>0</v>
      </c>
      <c r="D16" s="160">
        <f t="shared" si="5"/>
        <v>0</v>
      </c>
      <c r="E16" s="160">
        <f t="shared" si="5"/>
        <v>0</v>
      </c>
      <c r="F16" s="160">
        <f t="shared" si="5"/>
        <v>0</v>
      </c>
      <c r="G16" s="160">
        <f t="shared" si="5"/>
        <v>0</v>
      </c>
      <c r="H16" s="160">
        <f t="shared" si="5"/>
        <v>0</v>
      </c>
      <c r="I16" s="160">
        <f t="shared" si="5"/>
        <v>0</v>
      </c>
      <c r="J16" s="160">
        <f t="shared" si="5"/>
        <v>0</v>
      </c>
      <c r="K16" s="160">
        <f t="shared" si="5"/>
        <v>0</v>
      </c>
      <c r="L16" s="160">
        <f t="shared" si="5"/>
        <v>0</v>
      </c>
      <c r="M16" s="160">
        <f t="shared" si="5"/>
        <v>0</v>
      </c>
      <c r="N16" s="160">
        <f t="shared" si="5"/>
        <v>0</v>
      </c>
      <c r="O16" s="160">
        <f t="shared" si="5"/>
        <v>0</v>
      </c>
      <c r="P16" s="160">
        <f t="shared" si="5"/>
        <v>0</v>
      </c>
      <c r="Q16" s="160">
        <f t="shared" si="5"/>
        <v>0</v>
      </c>
    </row>
    <row r="17" spans="1:17" ht="12" customHeight="1" x14ac:dyDescent="0.25">
      <c r="A17" s="148" t="s">
        <v>60</v>
      </c>
      <c r="B17" s="156">
        <v>0</v>
      </c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>
        <v>0</v>
      </c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>
        <f>SUM(B20:B22)</f>
        <v>0.26760180666402977</v>
      </c>
      <c r="C19" s="157">
        <f t="shared" ref="C19:Q19" si="6">SUM(C20:C22)</f>
        <v>0.42768449029255867</v>
      </c>
      <c r="D19" s="157">
        <f t="shared" si="6"/>
        <v>0.48639321529843593</v>
      </c>
      <c r="E19" s="157">
        <f t="shared" si="6"/>
        <v>0.47994886979159523</v>
      </c>
      <c r="F19" s="157">
        <f t="shared" si="6"/>
        <v>0.48702988635239042</v>
      </c>
      <c r="G19" s="157">
        <f t="shared" si="6"/>
        <v>0.46831276532955213</v>
      </c>
      <c r="H19" s="157">
        <f t="shared" si="6"/>
        <v>0.39467938952047926</v>
      </c>
      <c r="I19" s="157">
        <f t="shared" si="6"/>
        <v>0.4073589303651679</v>
      </c>
      <c r="J19" s="157">
        <f t="shared" si="6"/>
        <v>0.37867484080081593</v>
      </c>
      <c r="K19" s="157">
        <f t="shared" si="6"/>
        <v>0.43272757384628846</v>
      </c>
      <c r="L19" s="157">
        <f t="shared" si="6"/>
        <v>0.48548488094868636</v>
      </c>
      <c r="M19" s="157">
        <f t="shared" si="6"/>
        <v>0.38654374571568706</v>
      </c>
      <c r="N19" s="157">
        <f t="shared" si="6"/>
        <v>0.33916929056377831</v>
      </c>
      <c r="O19" s="157">
        <f t="shared" si="6"/>
        <v>0.35933688294881527</v>
      </c>
      <c r="P19" s="157">
        <f t="shared" si="6"/>
        <v>0.39510820220789439</v>
      </c>
      <c r="Q19" s="157">
        <f t="shared" si="6"/>
        <v>0.41155510642970428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9.6892546271602251E-2</v>
      </c>
      <c r="C21" s="156">
        <v>0.13692899538075903</v>
      </c>
      <c r="D21" s="156">
        <v>0.14105026135886953</v>
      </c>
      <c r="E21" s="156">
        <v>0.14384768808914719</v>
      </c>
      <c r="F21" s="156">
        <v>0.15676090716211627</v>
      </c>
      <c r="G21" s="156">
        <v>0.18112958753939346</v>
      </c>
      <c r="H21" s="156">
        <v>0.16217662032101327</v>
      </c>
      <c r="I21" s="156">
        <v>0.13846398698065862</v>
      </c>
      <c r="J21" s="156">
        <v>0.13502691780680953</v>
      </c>
      <c r="K21" s="156">
        <v>0.11838414218042494</v>
      </c>
      <c r="L21" s="156">
        <v>0.12407910844132367</v>
      </c>
      <c r="M21" s="156">
        <v>0.12658757893474601</v>
      </c>
      <c r="N21" s="156">
        <v>0.10326307332184406</v>
      </c>
      <c r="O21" s="156">
        <v>0.10531622040508036</v>
      </c>
      <c r="P21" s="156">
        <v>0.12167429290231972</v>
      </c>
      <c r="Q21" s="156">
        <v>9.8065370656019335E-2</v>
      </c>
    </row>
    <row r="22" spans="1:17" ht="12" customHeight="1" x14ac:dyDescent="0.25">
      <c r="A22" s="29" t="s">
        <v>140</v>
      </c>
      <c r="B22" s="57">
        <v>0.17070926039242751</v>
      </c>
      <c r="C22" s="57">
        <v>0.29075549491179964</v>
      </c>
      <c r="D22" s="57">
        <v>0.34534295393956643</v>
      </c>
      <c r="E22" s="57">
        <v>0.33610118170244807</v>
      </c>
      <c r="F22" s="57">
        <v>0.33026897919027415</v>
      </c>
      <c r="G22" s="57">
        <v>0.28718317779015867</v>
      </c>
      <c r="H22" s="57">
        <v>0.232502769199466</v>
      </c>
      <c r="I22" s="57">
        <v>0.26889494338450926</v>
      </c>
      <c r="J22" s="57">
        <v>0.24364792299400639</v>
      </c>
      <c r="K22" s="57">
        <v>0.31434343166586354</v>
      </c>
      <c r="L22" s="57">
        <v>0.36140577250736272</v>
      </c>
      <c r="M22" s="57">
        <v>0.25995616678094108</v>
      </c>
      <c r="N22" s="57">
        <v>0.23590621724193422</v>
      </c>
      <c r="O22" s="57">
        <v>0.2540206625437349</v>
      </c>
      <c r="P22" s="57">
        <v>0.27343390930557465</v>
      </c>
      <c r="Q22" s="57">
        <v>0.31348973577368494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 t="shared" ref="B24" si="7">SUM(B25,B28,B30,B39)</f>
        <v>0</v>
      </c>
      <c r="C24" s="168">
        <f t="shared" ref="C24" si="8">SUM(C25,C28,C30,C39)</f>
        <v>0</v>
      </c>
      <c r="D24" s="168">
        <f t="shared" ref="D24" si="9">SUM(D25,D28,D30,D39)</f>
        <v>0</v>
      </c>
      <c r="E24" s="168">
        <f t="shared" ref="E24" si="10">SUM(E25,E28,E30,E39)</f>
        <v>0</v>
      </c>
      <c r="F24" s="168">
        <f t="shared" ref="F24" si="11">SUM(F25,F28,F30,F39)</f>
        <v>0</v>
      </c>
      <c r="G24" s="168">
        <f t="shared" ref="G24" si="12">SUM(G25,G28,G30,G39)</f>
        <v>0</v>
      </c>
      <c r="H24" s="168">
        <f t="shared" ref="H24" si="13">SUM(H25,H28,H30,H39)</f>
        <v>0</v>
      </c>
      <c r="I24" s="168">
        <f t="shared" ref="I24" si="14">SUM(I25,I28,I30,I39)</f>
        <v>0</v>
      </c>
      <c r="J24" s="168">
        <f t="shared" ref="J24" si="15">SUM(J25,J28,J30,J39)</f>
        <v>0</v>
      </c>
      <c r="K24" s="168">
        <f t="shared" ref="K24" si="16">SUM(K25,K28,K30,K39)</f>
        <v>0</v>
      </c>
      <c r="L24" s="168">
        <f t="shared" ref="L24" si="17">SUM(L25,L28,L30,L39)</f>
        <v>0</v>
      </c>
      <c r="M24" s="168">
        <f t="shared" ref="M24" si="18">SUM(M25,M28,M30,M39)</f>
        <v>0</v>
      </c>
      <c r="N24" s="168">
        <f t="shared" ref="N24" si="19">SUM(N25,N28,N30,N39)</f>
        <v>0</v>
      </c>
      <c r="O24" s="168">
        <f t="shared" ref="O24" si="20">SUM(O25,O28,O30,O39)</f>
        <v>0</v>
      </c>
      <c r="P24" s="168">
        <f t="shared" ref="P24" si="21">SUM(P25,P28,P30,P39)</f>
        <v>0</v>
      </c>
      <c r="Q24" s="168">
        <f t="shared" ref="Q24" si="22">SUM(Q25,Q28,Q30,Q39)</f>
        <v>0</v>
      </c>
    </row>
    <row r="25" spans="1:17" ht="12.95" customHeight="1" x14ac:dyDescent="0.25">
      <c r="A25" s="158" t="s">
        <v>65</v>
      </c>
      <c r="B25" s="157">
        <f t="shared" ref="B25:Q25" si="23">SUM(B26:B27)</f>
        <v>0</v>
      </c>
      <c r="C25" s="157">
        <f t="shared" si="23"/>
        <v>0</v>
      </c>
      <c r="D25" s="157">
        <f t="shared" si="23"/>
        <v>0</v>
      </c>
      <c r="E25" s="157">
        <f t="shared" si="23"/>
        <v>0</v>
      </c>
      <c r="F25" s="157">
        <f t="shared" si="23"/>
        <v>0</v>
      </c>
      <c r="G25" s="157">
        <f t="shared" si="23"/>
        <v>0</v>
      </c>
      <c r="H25" s="157">
        <f t="shared" si="23"/>
        <v>0</v>
      </c>
      <c r="I25" s="157">
        <f t="shared" si="23"/>
        <v>0</v>
      </c>
      <c r="J25" s="157">
        <f t="shared" si="23"/>
        <v>0</v>
      </c>
      <c r="K25" s="157">
        <f t="shared" si="23"/>
        <v>0</v>
      </c>
      <c r="L25" s="157">
        <f t="shared" si="23"/>
        <v>0</v>
      </c>
      <c r="M25" s="157">
        <f t="shared" si="23"/>
        <v>0</v>
      </c>
      <c r="N25" s="157">
        <f t="shared" si="23"/>
        <v>0</v>
      </c>
      <c r="O25" s="157">
        <f t="shared" si="23"/>
        <v>0</v>
      </c>
      <c r="P25" s="157">
        <f t="shared" si="23"/>
        <v>0</v>
      </c>
      <c r="Q25" s="157">
        <f t="shared" si="23"/>
        <v>0</v>
      </c>
    </row>
    <row r="26" spans="1:17" ht="12" customHeight="1" x14ac:dyDescent="0.25">
      <c r="A26" s="23" t="s">
        <v>84</v>
      </c>
      <c r="B26" s="156">
        <v>0</v>
      </c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>
        <v>0</v>
      </c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>
        <f t="shared" ref="B28:Q28" si="24">B29</f>
        <v>0</v>
      </c>
      <c r="C28" s="157">
        <f t="shared" si="24"/>
        <v>0</v>
      </c>
      <c r="D28" s="157">
        <f t="shared" si="24"/>
        <v>0</v>
      </c>
      <c r="E28" s="157">
        <f t="shared" si="24"/>
        <v>0</v>
      </c>
      <c r="F28" s="157">
        <f t="shared" si="24"/>
        <v>0</v>
      </c>
      <c r="G28" s="157">
        <f t="shared" si="24"/>
        <v>0</v>
      </c>
      <c r="H28" s="157">
        <f t="shared" si="24"/>
        <v>0</v>
      </c>
      <c r="I28" s="157">
        <f t="shared" si="24"/>
        <v>0</v>
      </c>
      <c r="J28" s="157">
        <f t="shared" si="24"/>
        <v>0</v>
      </c>
      <c r="K28" s="157">
        <f t="shared" si="24"/>
        <v>0</v>
      </c>
      <c r="L28" s="157">
        <f t="shared" si="24"/>
        <v>0</v>
      </c>
      <c r="M28" s="157">
        <f t="shared" si="24"/>
        <v>0</v>
      </c>
      <c r="N28" s="157">
        <f t="shared" si="24"/>
        <v>0</v>
      </c>
      <c r="O28" s="157">
        <f t="shared" si="24"/>
        <v>0</v>
      </c>
      <c r="P28" s="157">
        <f t="shared" si="24"/>
        <v>0</v>
      </c>
      <c r="Q28" s="157">
        <f t="shared" si="24"/>
        <v>0</v>
      </c>
    </row>
    <row r="29" spans="1:17" ht="12" customHeight="1" x14ac:dyDescent="0.25">
      <c r="A29" s="23" t="s">
        <v>60</v>
      </c>
      <c r="B29" s="156">
        <v>0</v>
      </c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>
        <f t="shared" ref="B30" si="25">SUM(B31:B32,B35:B36)</f>
        <v>0</v>
      </c>
      <c r="C30" s="157">
        <f t="shared" ref="C30" si="26">SUM(C31:C32,C35:C36)</f>
        <v>0</v>
      </c>
      <c r="D30" s="157">
        <f t="shared" ref="D30" si="27">SUM(D31:D32,D35:D36)</f>
        <v>0</v>
      </c>
      <c r="E30" s="157">
        <f t="shared" ref="E30" si="28">SUM(E31:E32,E35:E36)</f>
        <v>0</v>
      </c>
      <c r="F30" s="157">
        <f t="shared" ref="F30" si="29">SUM(F31:F32,F35:F36)</f>
        <v>0</v>
      </c>
      <c r="G30" s="157">
        <f t="shared" ref="G30" si="30">SUM(G31:G32,G35:G36)</f>
        <v>0</v>
      </c>
      <c r="H30" s="157">
        <f t="shared" ref="H30" si="31">SUM(H31:H32,H35:H36)</f>
        <v>0</v>
      </c>
      <c r="I30" s="157">
        <f t="shared" ref="I30" si="32">SUM(I31:I32,I35:I36)</f>
        <v>0</v>
      </c>
      <c r="J30" s="157">
        <f t="shared" ref="J30" si="33">SUM(J31:J32,J35:J36)</f>
        <v>0</v>
      </c>
      <c r="K30" s="157">
        <f t="shared" ref="K30" si="34">SUM(K31:K32,K35:K36)</f>
        <v>0</v>
      </c>
      <c r="L30" s="157">
        <f t="shared" ref="L30" si="35">SUM(L31:L32,L35:L36)</f>
        <v>0</v>
      </c>
      <c r="M30" s="157">
        <f t="shared" ref="M30" si="36">SUM(M31:M32,M35:M36)</f>
        <v>0</v>
      </c>
      <c r="N30" s="157">
        <f t="shared" ref="N30" si="37">SUM(N31:N32,N35:N36)</f>
        <v>0</v>
      </c>
      <c r="O30" s="157">
        <f t="shared" ref="O30" si="38">SUM(O31:O32,O35:O36)</f>
        <v>0</v>
      </c>
      <c r="P30" s="157">
        <f t="shared" ref="P30" si="39">SUM(P31:P32,P35:P36)</f>
        <v>0</v>
      </c>
      <c r="Q30" s="157">
        <f t="shared" ref="Q30" si="40">SUM(Q31:Q32,Q35:Q36)</f>
        <v>0</v>
      </c>
    </row>
    <row r="31" spans="1:17" ht="12" customHeight="1" x14ac:dyDescent="0.25">
      <c r="A31" s="167" t="s">
        <v>169</v>
      </c>
      <c r="B31" s="132">
        <v>0</v>
      </c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>
        <f t="shared" ref="B32" si="41">SUM(B33:B34)</f>
        <v>0</v>
      </c>
      <c r="C32" s="132">
        <f t="shared" ref="C32" si="42">SUM(C33:C34)</f>
        <v>0</v>
      </c>
      <c r="D32" s="132">
        <f t="shared" ref="D32" si="43">SUM(D33:D34)</f>
        <v>0</v>
      </c>
      <c r="E32" s="132">
        <f t="shared" ref="E32" si="44">SUM(E33:E34)</f>
        <v>0</v>
      </c>
      <c r="F32" s="132">
        <f t="shared" ref="F32" si="45">SUM(F33:F34)</f>
        <v>0</v>
      </c>
      <c r="G32" s="132">
        <f t="shared" ref="G32" si="46">SUM(G33:G34)</f>
        <v>0</v>
      </c>
      <c r="H32" s="132">
        <f t="shared" ref="H32" si="47">SUM(H33:H34)</f>
        <v>0</v>
      </c>
      <c r="I32" s="132">
        <f t="shared" ref="I32" si="48">SUM(I33:I34)</f>
        <v>0</v>
      </c>
      <c r="J32" s="132">
        <f t="shared" ref="J32" si="49">SUM(J33:J34)</f>
        <v>0</v>
      </c>
      <c r="K32" s="132">
        <f t="shared" ref="K32" si="50">SUM(K33:K34)</f>
        <v>0</v>
      </c>
      <c r="L32" s="132">
        <f t="shared" ref="L32" si="51">SUM(L33:L34)</f>
        <v>0</v>
      </c>
      <c r="M32" s="132">
        <f t="shared" ref="M32" si="52">SUM(M33:M34)</f>
        <v>0</v>
      </c>
      <c r="N32" s="132">
        <f t="shared" ref="N32" si="53">SUM(N33:N34)</f>
        <v>0</v>
      </c>
      <c r="O32" s="132">
        <f t="shared" ref="O32" si="54">SUM(O33:O34)</f>
        <v>0</v>
      </c>
      <c r="P32" s="132">
        <f t="shared" ref="P32" si="55">SUM(P33:P34)</f>
        <v>0</v>
      </c>
      <c r="Q32" s="132">
        <f t="shared" ref="Q32" si="56">SUM(Q33:Q34)</f>
        <v>0</v>
      </c>
    </row>
    <row r="33" spans="1:17" ht="12" customHeight="1" x14ac:dyDescent="0.25">
      <c r="A33" s="166" t="s">
        <v>57</v>
      </c>
      <c r="B33" s="165">
        <v>0</v>
      </c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>
        <v>0</v>
      </c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>
        <f t="shared" ref="B36" si="57">SUM(B37:B38)</f>
        <v>0</v>
      </c>
      <c r="C36" s="160">
        <f t="shared" ref="C36" si="58">SUM(C37:C38)</f>
        <v>0</v>
      </c>
      <c r="D36" s="160">
        <f t="shared" ref="D36" si="59">SUM(D37:D38)</f>
        <v>0</v>
      </c>
      <c r="E36" s="160">
        <f t="shared" ref="E36" si="60">SUM(E37:E38)</f>
        <v>0</v>
      </c>
      <c r="F36" s="160">
        <f t="shared" ref="F36" si="61">SUM(F37:F38)</f>
        <v>0</v>
      </c>
      <c r="G36" s="160">
        <f t="shared" ref="G36" si="62">SUM(G37:G38)</f>
        <v>0</v>
      </c>
      <c r="H36" s="160">
        <f t="shared" ref="H36" si="63">SUM(H37:H38)</f>
        <v>0</v>
      </c>
      <c r="I36" s="160">
        <f t="shared" ref="I36" si="64">SUM(I37:I38)</f>
        <v>0</v>
      </c>
      <c r="J36" s="160">
        <f t="shared" ref="J36" si="65">SUM(J37:J38)</f>
        <v>0</v>
      </c>
      <c r="K36" s="160">
        <f t="shared" ref="K36" si="66">SUM(K37:K38)</f>
        <v>0</v>
      </c>
      <c r="L36" s="160">
        <f t="shared" ref="L36" si="67">SUM(L37:L38)</f>
        <v>0</v>
      </c>
      <c r="M36" s="160">
        <f t="shared" ref="M36" si="68">SUM(M37:M38)</f>
        <v>0</v>
      </c>
      <c r="N36" s="160">
        <f t="shared" ref="N36" si="69">SUM(N37:N38)</f>
        <v>0</v>
      </c>
      <c r="O36" s="160">
        <f t="shared" ref="O36" si="70">SUM(O37:O38)</f>
        <v>0</v>
      </c>
      <c r="P36" s="160">
        <f t="shared" ref="P36" si="71">SUM(P37:P38)</f>
        <v>0</v>
      </c>
      <c r="Q36" s="160">
        <f t="shared" ref="Q36" si="72">SUM(Q37:Q38)</f>
        <v>0</v>
      </c>
    </row>
    <row r="37" spans="1:17" ht="12" customHeight="1" x14ac:dyDescent="0.25">
      <c r="A37" s="148" t="s">
        <v>60</v>
      </c>
      <c r="B37" s="156">
        <v>0</v>
      </c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>
        <v>0</v>
      </c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>
        <f t="shared" ref="B39" si="73">SUM(B40:B41)</f>
        <v>0</v>
      </c>
      <c r="C39" s="157">
        <f t="shared" ref="C39" si="74">SUM(C40:C41)</f>
        <v>0</v>
      </c>
      <c r="D39" s="157">
        <f t="shared" ref="D39" si="75">SUM(D40:D41)</f>
        <v>0</v>
      </c>
      <c r="E39" s="157">
        <f t="shared" ref="E39" si="76">SUM(E40:E41)</f>
        <v>0</v>
      </c>
      <c r="F39" s="157">
        <f t="shared" ref="F39" si="77">SUM(F40:F41)</f>
        <v>0</v>
      </c>
      <c r="G39" s="157">
        <f t="shared" ref="G39" si="78">SUM(G40:G41)</f>
        <v>0</v>
      </c>
      <c r="H39" s="157">
        <f t="shared" ref="H39" si="79">SUM(H40:H41)</f>
        <v>0</v>
      </c>
      <c r="I39" s="157">
        <f t="shared" ref="I39" si="80">SUM(I40:I41)</f>
        <v>0</v>
      </c>
      <c r="J39" s="157">
        <f t="shared" ref="J39" si="81">SUM(J40:J41)</f>
        <v>0</v>
      </c>
      <c r="K39" s="157">
        <f t="shared" ref="K39" si="82">SUM(K40:K41)</f>
        <v>0</v>
      </c>
      <c r="L39" s="157">
        <f t="shared" ref="L39" si="83">SUM(L40:L41)</f>
        <v>0</v>
      </c>
      <c r="M39" s="157">
        <f t="shared" ref="M39" si="84">SUM(M40:M41)</f>
        <v>0</v>
      </c>
      <c r="N39" s="157">
        <f t="shared" ref="N39" si="85">SUM(N40:N41)</f>
        <v>0</v>
      </c>
      <c r="O39" s="157">
        <f t="shared" ref="O39" si="86">SUM(O40:O41)</f>
        <v>0</v>
      </c>
      <c r="P39" s="157">
        <f t="shared" ref="P39" si="87">SUM(P40:P41)</f>
        <v>0</v>
      </c>
      <c r="Q39" s="157">
        <f t="shared" ref="Q39" si="88">SUM(Q40:Q41)</f>
        <v>0</v>
      </c>
    </row>
    <row r="40" spans="1:17" ht="12" customHeight="1" x14ac:dyDescent="0.25">
      <c r="A40" s="23" t="s">
        <v>57</v>
      </c>
      <c r="B40" s="156">
        <v>0</v>
      </c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>
        <v>0</v>
      </c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" si="89">SUM(B44,B47,B49,B58)</f>
        <v>3.7323863079379036</v>
      </c>
      <c r="C43" s="168">
        <f t="shared" ref="C43" si="90">SUM(C44,C47,C49,C58)</f>
        <v>4.3641762970509754</v>
      </c>
      <c r="D43" s="168">
        <f t="shared" ref="D43" si="91">SUM(D44,D47,D49,D58)</f>
        <v>4.3894948129595157</v>
      </c>
      <c r="E43" s="168">
        <f t="shared" ref="E43" si="92">SUM(E44,E47,E49,E58)</f>
        <v>3.9883998215735375</v>
      </c>
      <c r="F43" s="168">
        <f t="shared" ref="F43" si="93">SUM(F44,F47,F49,F58)</f>
        <v>4.0646760068301946</v>
      </c>
      <c r="G43" s="168">
        <f t="shared" ref="G43" si="94">SUM(G44,G47,G49,G58)</f>
        <v>5.7917362831064354</v>
      </c>
      <c r="H43" s="168">
        <f t="shared" ref="H43" si="95">SUM(H44,H47,H49,H58)</f>
        <v>7.0328049061316484</v>
      </c>
      <c r="I43" s="168">
        <f t="shared" ref="I43" si="96">SUM(I44,I47,I49,I58)</f>
        <v>6.8502257733480985</v>
      </c>
      <c r="J43" s="168">
        <f t="shared" ref="J43" si="97">SUM(J44,J47,J49,J58)</f>
        <v>7.6326239241719227</v>
      </c>
      <c r="K43" s="168">
        <f t="shared" ref="K43" si="98">SUM(K44,K47,K49,K58)</f>
        <v>20.526298787220171</v>
      </c>
      <c r="L43" s="168">
        <f t="shared" ref="L43" si="99">SUM(L44,L47,L49,L58)</f>
        <v>23.405307429008804</v>
      </c>
      <c r="M43" s="168">
        <f t="shared" ref="M43" si="100">SUM(M44,M47,M49,M58)</f>
        <v>22.303133621833709</v>
      </c>
      <c r="N43" s="168">
        <f t="shared" ref="N43" si="101">SUM(N44,N47,N49,N58)</f>
        <v>21.939192766172791</v>
      </c>
      <c r="O43" s="168">
        <f t="shared" ref="O43" si="102">SUM(O44,O47,O49,O58)</f>
        <v>22.138727858009315</v>
      </c>
      <c r="P43" s="168">
        <f t="shared" ref="P43" si="103">SUM(P44,P47,P49,P58)</f>
        <v>21.809943039984155</v>
      </c>
      <c r="Q43" s="168">
        <f t="shared" ref="Q43" si="104">SUM(Q44,Q47,Q49,Q58)</f>
        <v>21.648897623770946</v>
      </c>
    </row>
    <row r="44" spans="1:17" ht="12.95" customHeight="1" x14ac:dyDescent="0.25">
      <c r="A44" s="158" t="s">
        <v>65</v>
      </c>
      <c r="B44" s="157">
        <f t="shared" ref="B44:Q44" si="105">SUM(B45:B46)</f>
        <v>3.0916864021330719</v>
      </c>
      <c r="C44" s="157">
        <f t="shared" si="105"/>
        <v>3.6387844732071124</v>
      </c>
      <c r="D44" s="157">
        <f t="shared" si="105"/>
        <v>3.6180421148174013</v>
      </c>
      <c r="E44" s="157">
        <f t="shared" si="105"/>
        <v>3.2710886556477283</v>
      </c>
      <c r="F44" s="157">
        <f t="shared" si="105"/>
        <v>3.2869661321731209</v>
      </c>
      <c r="G44" s="157">
        <f t="shared" si="105"/>
        <v>4.8503736930370707</v>
      </c>
      <c r="H44" s="157">
        <f t="shared" si="105"/>
        <v>5.9404540503083334</v>
      </c>
      <c r="I44" s="157">
        <f t="shared" si="105"/>
        <v>5.7083177853606069</v>
      </c>
      <c r="J44" s="157">
        <f t="shared" si="105"/>
        <v>6.4618969263083486</v>
      </c>
      <c r="K44" s="157">
        <f t="shared" si="105"/>
        <v>17.08072747330953</v>
      </c>
      <c r="L44" s="157">
        <f t="shared" si="105"/>
        <v>19.060861423174696</v>
      </c>
      <c r="M44" s="157">
        <f t="shared" si="105"/>
        <v>18.080036507633938</v>
      </c>
      <c r="N44" s="157">
        <f t="shared" si="105"/>
        <v>17.718479538915787</v>
      </c>
      <c r="O44" s="157">
        <f t="shared" si="105"/>
        <v>17.455235437857553</v>
      </c>
      <c r="P44" s="157">
        <f t="shared" si="105"/>
        <v>16.951537875707864</v>
      </c>
      <c r="Q44" s="157">
        <f t="shared" si="105"/>
        <v>16.590062130387256</v>
      </c>
    </row>
    <row r="45" spans="1:17" ht="12" customHeight="1" x14ac:dyDescent="0.25">
      <c r="A45" s="23" t="s">
        <v>166</v>
      </c>
      <c r="B45" s="156">
        <v>3.0148707512358044</v>
      </c>
      <c r="C45" s="156">
        <v>3.6148940518383244</v>
      </c>
      <c r="D45" s="156">
        <v>3.5786424798979972</v>
      </c>
      <c r="E45" s="156">
        <v>3.074048641342388</v>
      </c>
      <c r="F45" s="156">
        <v>3.082366486012226</v>
      </c>
      <c r="G45" s="156">
        <v>4.2337863412617498</v>
      </c>
      <c r="H45" s="156">
        <v>4.7478793496281764</v>
      </c>
      <c r="I45" s="156">
        <v>4.7544743215045209</v>
      </c>
      <c r="J45" s="156">
        <v>4.787746684314528</v>
      </c>
      <c r="K45" s="156">
        <v>14.386506703775312</v>
      </c>
      <c r="L45" s="156">
        <v>17.116397544830413</v>
      </c>
      <c r="M45" s="156">
        <v>17.006399524017404</v>
      </c>
      <c r="N45" s="156">
        <v>17.196637506532131</v>
      </c>
      <c r="O45" s="156">
        <v>16.853933476753507</v>
      </c>
      <c r="P45" s="156">
        <v>16.858679939817886</v>
      </c>
      <c r="Q45" s="156">
        <v>16.15040310286528</v>
      </c>
    </row>
    <row r="46" spans="1:17" ht="12" customHeight="1" x14ac:dyDescent="0.25">
      <c r="A46" s="23" t="s">
        <v>60</v>
      </c>
      <c r="B46" s="156">
        <v>7.6815650897267593E-2</v>
      </c>
      <c r="C46" s="156">
        <v>2.3890421368787839E-2</v>
      </c>
      <c r="D46" s="156">
        <v>3.9399634919404111E-2</v>
      </c>
      <c r="E46" s="156">
        <v>0.19704001430534052</v>
      </c>
      <c r="F46" s="156">
        <v>0.20459964616089521</v>
      </c>
      <c r="G46" s="156">
        <v>0.61658735177532087</v>
      </c>
      <c r="H46" s="156">
        <v>1.192574700680157</v>
      </c>
      <c r="I46" s="156">
        <v>0.95384346385608632</v>
      </c>
      <c r="J46" s="156">
        <v>1.674150241993821</v>
      </c>
      <c r="K46" s="156">
        <v>2.6942207695342173</v>
      </c>
      <c r="L46" s="156">
        <v>1.9444638783442836</v>
      </c>
      <c r="M46" s="156">
        <v>1.0736369836165349</v>
      </c>
      <c r="N46" s="156">
        <v>0.52184203238365678</v>
      </c>
      <c r="O46" s="156">
        <v>0.60130196110404488</v>
      </c>
      <c r="P46" s="156">
        <v>9.2857935889978052E-2</v>
      </c>
      <c r="Q46" s="156">
        <v>0.43965902752197517</v>
      </c>
    </row>
    <row r="47" spans="1:17" ht="12.95" customHeight="1" x14ac:dyDescent="0.25">
      <c r="A47" s="158" t="s">
        <v>112</v>
      </c>
      <c r="B47" s="157">
        <f t="shared" ref="B47:Q47" si="106">B48</f>
        <v>0</v>
      </c>
      <c r="C47" s="157">
        <f t="shared" si="106"/>
        <v>0</v>
      </c>
      <c r="D47" s="157">
        <f t="shared" si="106"/>
        <v>0</v>
      </c>
      <c r="E47" s="157">
        <f t="shared" si="106"/>
        <v>0</v>
      </c>
      <c r="F47" s="157">
        <f t="shared" si="106"/>
        <v>0</v>
      </c>
      <c r="G47" s="157">
        <f t="shared" si="106"/>
        <v>0</v>
      </c>
      <c r="H47" s="157">
        <f t="shared" si="106"/>
        <v>3.160596754335388E-5</v>
      </c>
      <c r="I47" s="157">
        <f t="shared" si="106"/>
        <v>6.279413192015222E-5</v>
      </c>
      <c r="J47" s="157">
        <f t="shared" si="106"/>
        <v>9.413580465115657E-5</v>
      </c>
      <c r="K47" s="157">
        <f t="shared" si="106"/>
        <v>3.4949916827014215E-4</v>
      </c>
      <c r="L47" s="157">
        <f t="shared" si="106"/>
        <v>6.3392807090527554E-4</v>
      </c>
      <c r="M47" s="157">
        <f t="shared" si="106"/>
        <v>1.0784508167943872E-3</v>
      </c>
      <c r="N47" s="157">
        <f t="shared" si="106"/>
        <v>1.6818375616311776E-3</v>
      </c>
      <c r="O47" s="157">
        <f t="shared" si="106"/>
        <v>2.7332931099911567E-3</v>
      </c>
      <c r="P47" s="157">
        <f t="shared" si="106"/>
        <v>3.1993020257794439E-3</v>
      </c>
      <c r="Q47" s="157">
        <f t="shared" si="106"/>
        <v>5.1755580276597966E-3</v>
      </c>
    </row>
    <row r="48" spans="1:17" ht="12" customHeight="1" x14ac:dyDescent="0.25">
      <c r="A48" s="23" t="s">
        <v>60</v>
      </c>
      <c r="B48" s="156">
        <v>0</v>
      </c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3.160596754335388E-5</v>
      </c>
      <c r="I48" s="156">
        <v>6.279413192015222E-5</v>
      </c>
      <c r="J48" s="156">
        <v>9.413580465115657E-5</v>
      </c>
      <c r="K48" s="156">
        <v>3.4949916827014215E-4</v>
      </c>
      <c r="L48" s="156">
        <v>6.3392807090527554E-4</v>
      </c>
      <c r="M48" s="156">
        <v>1.0784508167943872E-3</v>
      </c>
      <c r="N48" s="156">
        <v>1.6818375616311776E-3</v>
      </c>
      <c r="O48" s="156">
        <v>2.7332931099911567E-3</v>
      </c>
      <c r="P48" s="156">
        <v>3.1993020257794439E-3</v>
      </c>
      <c r="Q48" s="156">
        <v>5.1755580276597966E-3</v>
      </c>
    </row>
    <row r="49" spans="1:17" ht="12" customHeight="1" x14ac:dyDescent="0.25">
      <c r="A49" s="158" t="s">
        <v>63</v>
      </c>
      <c r="B49" s="157">
        <f t="shared" ref="B49" si="107">SUM(B50:B51,B54:B55)</f>
        <v>0.49498235967448784</v>
      </c>
      <c r="C49" s="157">
        <f t="shared" ref="C49" si="108">SUM(C50:C51,C54:C55)</f>
        <v>0.56289445399779137</v>
      </c>
      <c r="D49" s="157">
        <f t="shared" ref="D49" si="109">SUM(D50:D51,D54:D55)</f>
        <v>0.59022426287488305</v>
      </c>
      <c r="E49" s="157">
        <f t="shared" ref="E49" si="110">SUM(E50:E51,E54:E55)</f>
        <v>0.53809164229291639</v>
      </c>
      <c r="F49" s="157">
        <f t="shared" ref="F49" si="111">SUM(F50:F51,F54:F55)</f>
        <v>0.59136468021069788</v>
      </c>
      <c r="G49" s="157">
        <f t="shared" ref="G49" si="112">SUM(G50:G51,G54:G55)</f>
        <v>0.75154135940869393</v>
      </c>
      <c r="H49" s="157">
        <f t="shared" ref="H49" si="113">SUM(H50:H51,H54:H55)</f>
        <v>0.8856856295653659</v>
      </c>
      <c r="I49" s="157">
        <f t="shared" ref="I49" si="114">SUM(I50:I51,I54:I55)</f>
        <v>0.92601749848639925</v>
      </c>
      <c r="J49" s="157">
        <f t="shared" ref="J49" si="115">SUM(J50:J51,J54:J55)</f>
        <v>0.96230050643222154</v>
      </c>
      <c r="K49" s="157">
        <f t="shared" ref="K49" si="116">SUM(K50:K51,K54:K55)</f>
        <v>2.7797490421990592</v>
      </c>
      <c r="L49" s="157">
        <f t="shared" ref="L49" si="117">SUM(L50:L51,L54:L55)</f>
        <v>3.3969156619126717</v>
      </c>
      <c r="M49" s="157">
        <f t="shared" ref="M49" si="118">SUM(M50:M51,M54:M55)</f>
        <v>3.4169464142943005</v>
      </c>
      <c r="N49" s="157">
        <f t="shared" ref="N49" si="119">SUM(N50:N51,N54:N55)</f>
        <v>3.2982121202425909</v>
      </c>
      <c r="O49" s="157">
        <f t="shared" ref="O49" si="120">SUM(O50:O51,O54:O55)</f>
        <v>3.6397194717296686</v>
      </c>
      <c r="P49" s="157">
        <f t="shared" ref="P49" si="121">SUM(P50:P51,P54:P55)</f>
        <v>3.7032132497738037</v>
      </c>
      <c r="Q49" s="157">
        <f t="shared" ref="Q49" si="122">SUM(Q50:Q51,Q54:Q55)</f>
        <v>3.8054877263827476</v>
      </c>
    </row>
    <row r="50" spans="1:17" ht="12" customHeight="1" x14ac:dyDescent="0.25">
      <c r="A50" s="167" t="s">
        <v>165</v>
      </c>
      <c r="B50" s="132">
        <v>0.38101805554103702</v>
      </c>
      <c r="C50" s="132">
        <v>0.43558626811671902</v>
      </c>
      <c r="D50" s="132">
        <v>0.4668915427288739</v>
      </c>
      <c r="E50" s="132">
        <v>0.41097801643995818</v>
      </c>
      <c r="F50" s="132">
        <v>0.44321802662348497</v>
      </c>
      <c r="G50" s="132">
        <v>0.63172849946487752</v>
      </c>
      <c r="H50" s="132">
        <v>0.76545715540884218</v>
      </c>
      <c r="I50" s="132">
        <v>0.81084988778086775</v>
      </c>
      <c r="J50" s="132">
        <v>0.86986003023206748</v>
      </c>
      <c r="K50" s="132">
        <v>2.5788678477467299</v>
      </c>
      <c r="L50" s="132">
        <v>3.2195236765240516</v>
      </c>
      <c r="M50" s="132">
        <v>3.3695845187876792</v>
      </c>
      <c r="N50" s="132">
        <v>3.2394522128019441</v>
      </c>
      <c r="O50" s="132">
        <v>3.6043094937145992</v>
      </c>
      <c r="P50" s="132">
        <v>3.650447054483184</v>
      </c>
      <c r="Q50" s="132">
        <v>3.7168981185152932</v>
      </c>
    </row>
    <row r="51" spans="1:17" ht="12" customHeight="1" x14ac:dyDescent="0.25">
      <c r="A51" s="167" t="s">
        <v>164</v>
      </c>
      <c r="B51" s="132">
        <f t="shared" ref="B51" si="123">SUM(B52:B53)</f>
        <v>0</v>
      </c>
      <c r="C51" s="132">
        <f t="shared" ref="C51" si="124">SUM(C52:C53)</f>
        <v>0</v>
      </c>
      <c r="D51" s="132">
        <f t="shared" ref="D51" si="125">SUM(D52:D53)</f>
        <v>0</v>
      </c>
      <c r="E51" s="132">
        <f t="shared" ref="E51" si="126">SUM(E52:E53)</f>
        <v>0</v>
      </c>
      <c r="F51" s="132">
        <f t="shared" ref="F51" si="127">SUM(F52:F53)</f>
        <v>0</v>
      </c>
      <c r="G51" s="132">
        <f t="shared" ref="G51" si="128">SUM(G52:G53)</f>
        <v>0</v>
      </c>
      <c r="H51" s="132">
        <f t="shared" ref="H51" si="129">SUM(H52:H53)</f>
        <v>0</v>
      </c>
      <c r="I51" s="132">
        <f t="shared" ref="I51" si="130">SUM(I52:I53)</f>
        <v>0</v>
      </c>
      <c r="J51" s="132">
        <f t="shared" ref="J51" si="131">SUM(J52:J53)</f>
        <v>0</v>
      </c>
      <c r="K51" s="132">
        <f t="shared" ref="K51" si="132">SUM(K52:K53)</f>
        <v>0</v>
      </c>
      <c r="L51" s="132">
        <f t="shared" ref="L51" si="133">SUM(L52:L53)</f>
        <v>0</v>
      </c>
      <c r="M51" s="132">
        <f t="shared" ref="M51" si="134">SUM(M52:M53)</f>
        <v>0</v>
      </c>
      <c r="N51" s="132">
        <f t="shared" ref="N51" si="135">SUM(N52:N53)</f>
        <v>0</v>
      </c>
      <c r="O51" s="132">
        <f t="shared" ref="O51" si="136">SUM(O52:O53)</f>
        <v>0</v>
      </c>
      <c r="P51" s="132">
        <f t="shared" ref="P51" si="137">SUM(P52:P53)</f>
        <v>0</v>
      </c>
      <c r="Q51" s="132">
        <f t="shared" ref="Q51" si="138">SUM(Q52:Q53)</f>
        <v>0</v>
      </c>
    </row>
    <row r="52" spans="1:17" ht="12" customHeight="1" x14ac:dyDescent="0.25">
      <c r="A52" s="166" t="s">
        <v>163</v>
      </c>
      <c r="B52" s="165">
        <v>0</v>
      </c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>
        <v>0</v>
      </c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>
        <v>0.11396430413345084</v>
      </c>
      <c r="C54" s="162">
        <v>0.1273081858810724</v>
      </c>
      <c r="D54" s="162">
        <v>0.12333272014600914</v>
      </c>
      <c r="E54" s="162">
        <v>0.12711362585295821</v>
      </c>
      <c r="F54" s="162">
        <v>0.14814665358721293</v>
      </c>
      <c r="G54" s="162">
        <v>0.11981285994381642</v>
      </c>
      <c r="H54" s="162">
        <v>0.12022847415652371</v>
      </c>
      <c r="I54" s="162">
        <v>0.11516761070553154</v>
      </c>
      <c r="J54" s="162">
        <v>9.2440476200154081E-2</v>
      </c>
      <c r="K54" s="162">
        <v>0.20088119445232944</v>
      </c>
      <c r="L54" s="162">
        <v>0.17739198538862022</v>
      </c>
      <c r="M54" s="162">
        <v>4.7361895506621121E-2</v>
      </c>
      <c r="N54" s="162">
        <v>5.8759907440646852E-2</v>
      </c>
      <c r="O54" s="162">
        <v>3.5409978015069545E-2</v>
      </c>
      <c r="P54" s="162">
        <v>5.2766195290619843E-2</v>
      </c>
      <c r="Q54" s="162">
        <v>8.8589607867454429E-2</v>
      </c>
    </row>
    <row r="55" spans="1:17" ht="12" customHeight="1" x14ac:dyDescent="0.25">
      <c r="A55" s="161" t="s">
        <v>141</v>
      </c>
      <c r="B55" s="160">
        <f t="shared" ref="B55" si="139">SUM(B56:B57)</f>
        <v>0</v>
      </c>
      <c r="C55" s="160">
        <f t="shared" ref="C55" si="140">SUM(C56:C57)</f>
        <v>0</v>
      </c>
      <c r="D55" s="160">
        <f t="shared" ref="D55" si="141">SUM(D56:D57)</f>
        <v>0</v>
      </c>
      <c r="E55" s="160">
        <f t="shared" ref="E55" si="142">SUM(E56:E57)</f>
        <v>0</v>
      </c>
      <c r="F55" s="160">
        <f t="shared" ref="F55" si="143">SUM(F56:F57)</f>
        <v>0</v>
      </c>
      <c r="G55" s="160">
        <f t="shared" ref="G55" si="144">SUM(G56:G57)</f>
        <v>0</v>
      </c>
      <c r="H55" s="160">
        <f t="shared" ref="H55" si="145">SUM(H56:H57)</f>
        <v>0</v>
      </c>
      <c r="I55" s="160">
        <f t="shared" ref="I55" si="146">SUM(I56:I57)</f>
        <v>0</v>
      </c>
      <c r="J55" s="160">
        <f t="shared" ref="J55" si="147">SUM(J56:J57)</f>
        <v>0</v>
      </c>
      <c r="K55" s="160">
        <f t="shared" ref="K55" si="148">SUM(K56:K57)</f>
        <v>0</v>
      </c>
      <c r="L55" s="160">
        <f t="shared" ref="L55" si="149">SUM(L56:L57)</f>
        <v>0</v>
      </c>
      <c r="M55" s="160">
        <f t="shared" ref="M55" si="150">SUM(M56:M57)</f>
        <v>0</v>
      </c>
      <c r="N55" s="160">
        <f t="shared" ref="N55" si="151">SUM(N56:N57)</f>
        <v>0</v>
      </c>
      <c r="O55" s="160">
        <f t="shared" ref="O55" si="152">SUM(O56:O57)</f>
        <v>0</v>
      </c>
      <c r="P55" s="160">
        <f t="shared" ref="P55" si="153">SUM(P56:P57)</f>
        <v>0</v>
      </c>
      <c r="Q55" s="160">
        <f t="shared" ref="Q55" si="154">SUM(Q56:Q57)</f>
        <v>0</v>
      </c>
    </row>
    <row r="56" spans="1:17" ht="12" customHeight="1" x14ac:dyDescent="0.25">
      <c r="A56" s="148" t="s">
        <v>60</v>
      </c>
      <c r="B56" s="156">
        <v>0</v>
      </c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>
        <v>0</v>
      </c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>
        <f t="shared" ref="B58" si="155">SUM(B59:B60)</f>
        <v>0.14571754613034385</v>
      </c>
      <c r="C58" s="157">
        <f t="shared" ref="C58" si="156">SUM(C59:C60)</f>
        <v>0.16249736984607094</v>
      </c>
      <c r="D58" s="157">
        <f t="shared" ref="D58" si="157">SUM(D59:D60)</f>
        <v>0.1812284352672307</v>
      </c>
      <c r="E58" s="157">
        <f t="shared" ref="E58" si="158">SUM(E59:E60)</f>
        <v>0.17921952363289287</v>
      </c>
      <c r="F58" s="157">
        <f t="shared" ref="F58" si="159">SUM(F59:F60)</f>
        <v>0.18634519444637576</v>
      </c>
      <c r="G58" s="157">
        <f t="shared" ref="G58" si="160">SUM(G59:G60)</f>
        <v>0.18982123066067058</v>
      </c>
      <c r="H58" s="157">
        <f t="shared" ref="H58" si="161">SUM(H59:H60)</f>
        <v>0.20663362029040608</v>
      </c>
      <c r="I58" s="157">
        <f t="shared" ref="I58" si="162">SUM(I59:I60)</f>
        <v>0.21582769536917196</v>
      </c>
      <c r="J58" s="157">
        <f t="shared" ref="J58" si="163">SUM(J59:J60)</f>
        <v>0.20833235562670188</v>
      </c>
      <c r="K58" s="157">
        <f t="shared" ref="K58" si="164">SUM(K59:K60)</f>
        <v>0.66547277254330928</v>
      </c>
      <c r="L58" s="157">
        <f t="shared" ref="L58" si="165">SUM(L59:L60)</f>
        <v>0.94689641585053042</v>
      </c>
      <c r="M58" s="157">
        <f t="shared" ref="M58" si="166">SUM(M59:M60)</f>
        <v>0.80507224908867536</v>
      </c>
      <c r="N58" s="157">
        <f t="shared" ref="N58" si="167">SUM(N59:N60)</f>
        <v>0.92081926945278103</v>
      </c>
      <c r="O58" s="157">
        <f t="shared" ref="O58" si="168">SUM(O59:O60)</f>
        <v>1.0410396553121024</v>
      </c>
      <c r="P58" s="157">
        <f t="shared" ref="P58" si="169">SUM(P59:P60)</f>
        <v>1.1519926124767073</v>
      </c>
      <c r="Q58" s="157">
        <f t="shared" ref="Q58" si="170">SUM(Q59:Q60)</f>
        <v>1.2481722089732825</v>
      </c>
    </row>
    <row r="59" spans="1:17" ht="12" customHeight="1" x14ac:dyDescent="0.25">
      <c r="A59" s="23" t="s">
        <v>57</v>
      </c>
      <c r="B59" s="156">
        <v>5.2757380291765694E-2</v>
      </c>
      <c r="C59" s="156">
        <v>5.2021678369294569E-2</v>
      </c>
      <c r="D59" s="156">
        <v>5.2560270136195145E-2</v>
      </c>
      <c r="E59" s="156">
        <v>5.3724329916167664E-2</v>
      </c>
      <c r="F59" s="156">
        <v>5.9984421485736211E-2</v>
      </c>
      <c r="G59" s="156">
        <v>7.3409179558777432E-2</v>
      </c>
      <c r="H59" s="156">
        <v>8.4896002731531889E-2</v>
      </c>
      <c r="I59" s="156">
        <v>7.3365246833035566E-2</v>
      </c>
      <c r="J59" s="156">
        <v>7.4280822221717641E-2</v>
      </c>
      <c r="K59" s="156">
        <v>0.18205292452956101</v>
      </c>
      <c r="L59" s="156">
        <v>0.24197582793365888</v>
      </c>
      <c r="M59" s="156">
        <v>0.26365375370005151</v>
      </c>
      <c r="N59" s="156">
        <v>0.28035281690656672</v>
      </c>
      <c r="O59" s="156">
        <v>0.30518136005052687</v>
      </c>
      <c r="P59" s="156">
        <v>0.35479405504423428</v>
      </c>
      <c r="Q59" s="156">
        <v>0.29735304520838968</v>
      </c>
    </row>
    <row r="60" spans="1:17" ht="12" customHeight="1" x14ac:dyDescent="0.25">
      <c r="A60" s="29" t="s">
        <v>140</v>
      </c>
      <c r="B60" s="57">
        <v>9.2960165838578163E-2</v>
      </c>
      <c r="C60" s="57">
        <v>0.11047569147677637</v>
      </c>
      <c r="D60" s="57">
        <v>0.12866816513103557</v>
      </c>
      <c r="E60" s="57">
        <v>0.12549519371672521</v>
      </c>
      <c r="F60" s="57">
        <v>0.12636077296063955</v>
      </c>
      <c r="G60" s="57">
        <v>0.11641205110189314</v>
      </c>
      <c r="H60" s="57">
        <v>0.12173761755887419</v>
      </c>
      <c r="I60" s="57">
        <v>0.14246244853613638</v>
      </c>
      <c r="J60" s="57">
        <v>0.13405153340498424</v>
      </c>
      <c r="K60" s="57">
        <v>0.48341984801374827</v>
      </c>
      <c r="L60" s="57">
        <v>0.70492058791687151</v>
      </c>
      <c r="M60" s="57">
        <v>0.54141849538862385</v>
      </c>
      <c r="N60" s="57">
        <v>0.64046645254621426</v>
      </c>
      <c r="O60" s="57">
        <v>0.73585829526157553</v>
      </c>
      <c r="P60" s="57">
        <v>0.79719855743247292</v>
      </c>
      <c r="Q60" s="57">
        <v>0.95081916376489295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38.165608197797951</v>
      </c>
      <c r="C62" s="168">
        <f t="shared" ref="C62:Q62" si="171">SUM(C63,C66,C68,C77)</f>
        <v>43.011882052645753</v>
      </c>
      <c r="D62" s="168">
        <f t="shared" si="171"/>
        <v>48.189356216954899</v>
      </c>
      <c r="E62" s="168">
        <f t="shared" si="171"/>
        <v>56.695199343012455</v>
      </c>
      <c r="F62" s="168">
        <f t="shared" si="171"/>
        <v>62.230045382478174</v>
      </c>
      <c r="G62" s="168">
        <f t="shared" si="171"/>
        <v>70.537155067986788</v>
      </c>
      <c r="H62" s="168">
        <f t="shared" si="171"/>
        <v>78.725791513010222</v>
      </c>
      <c r="I62" s="168">
        <f t="shared" si="171"/>
        <v>81.422551992729836</v>
      </c>
      <c r="J62" s="168">
        <f t="shared" si="171"/>
        <v>92.343607195668341</v>
      </c>
      <c r="K62" s="168">
        <f t="shared" si="171"/>
        <v>76.860489820005569</v>
      </c>
      <c r="L62" s="168">
        <f t="shared" si="171"/>
        <v>87.523142783735423</v>
      </c>
      <c r="M62" s="168">
        <f t="shared" si="171"/>
        <v>72.97556163896482</v>
      </c>
      <c r="N62" s="168">
        <f t="shared" si="171"/>
        <v>71.763879863382513</v>
      </c>
      <c r="O62" s="168">
        <f t="shared" si="171"/>
        <v>68.591586326987553</v>
      </c>
      <c r="P62" s="168">
        <f t="shared" si="171"/>
        <v>67.04380178019332</v>
      </c>
      <c r="Q62" s="168">
        <f t="shared" si="171"/>
        <v>66.113089290186508</v>
      </c>
    </row>
    <row r="63" spans="1:17" ht="12.95" customHeight="1" x14ac:dyDescent="0.25">
      <c r="A63" s="158" t="s">
        <v>65</v>
      </c>
      <c r="B63" s="157">
        <f t="shared" ref="B63:Q63" si="172">SUM(B64:B65)</f>
        <v>31.597919339799091</v>
      </c>
      <c r="C63" s="157">
        <f t="shared" si="172"/>
        <v>35.945754070826332</v>
      </c>
      <c r="D63" s="157">
        <f t="shared" si="172"/>
        <v>39.777175605897092</v>
      </c>
      <c r="E63" s="157">
        <f t="shared" si="172"/>
        <v>47.236807875258243</v>
      </c>
      <c r="F63" s="157">
        <f t="shared" si="172"/>
        <v>51.298969480467477</v>
      </c>
      <c r="G63" s="157">
        <f t="shared" si="172"/>
        <v>58.962133533856786</v>
      </c>
      <c r="H63" s="157">
        <f t="shared" si="172"/>
        <v>66.25122274887849</v>
      </c>
      <c r="I63" s="157">
        <f t="shared" si="172"/>
        <v>67.647051794905963</v>
      </c>
      <c r="J63" s="157">
        <f t="shared" si="172"/>
        <v>77.550917575640668</v>
      </c>
      <c r="K63" s="157">
        <f t="shared" si="172"/>
        <v>63.28224186407779</v>
      </c>
      <c r="L63" s="157">
        <f t="shared" si="172"/>
        <v>70.855249126454396</v>
      </c>
      <c r="M63" s="157">
        <f t="shared" si="172"/>
        <v>58.836886368263286</v>
      </c>
      <c r="N63" s="157">
        <f t="shared" si="172"/>
        <v>57.700905911696935</v>
      </c>
      <c r="O63" s="157">
        <f t="shared" si="172"/>
        <v>53.772686128642619</v>
      </c>
      <c r="P63" s="157">
        <f t="shared" si="172"/>
        <v>51.9044654329822</v>
      </c>
      <c r="Q63" s="157">
        <f t="shared" si="172"/>
        <v>50.56049993374824</v>
      </c>
    </row>
    <row r="64" spans="1:17" ht="12" customHeight="1" x14ac:dyDescent="0.25">
      <c r="A64" s="23" t="s">
        <v>161</v>
      </c>
      <c r="B64" s="156">
        <v>30.812841416174173</v>
      </c>
      <c r="C64" s="156">
        <v>35.70975240117702</v>
      </c>
      <c r="D64" s="156">
        <v>39.344011439405222</v>
      </c>
      <c r="E64" s="156">
        <v>44.391412265631622</v>
      </c>
      <c r="F64" s="156">
        <v>48.105827056093567</v>
      </c>
      <c r="G64" s="156">
        <v>51.466771718157247</v>
      </c>
      <c r="H64" s="156">
        <v>52.950971375780618</v>
      </c>
      <c r="I64" s="156">
        <v>56.343424241236221</v>
      </c>
      <c r="J64" s="156">
        <v>57.459002011726831</v>
      </c>
      <c r="K64" s="156">
        <v>53.300446262028352</v>
      </c>
      <c r="L64" s="156">
        <v>63.627062033610585</v>
      </c>
      <c r="M64" s="156">
        <v>55.343007515798639</v>
      </c>
      <c r="N64" s="156">
        <v>56.00150738570013</v>
      </c>
      <c r="O64" s="156">
        <v>51.920312281375068</v>
      </c>
      <c r="P64" s="156">
        <v>51.620140697437925</v>
      </c>
      <c r="Q64" s="156">
        <v>49.220578476119691</v>
      </c>
    </row>
    <row r="65" spans="1:17" ht="12" customHeight="1" x14ac:dyDescent="0.25">
      <c r="A65" s="23" t="s">
        <v>60</v>
      </c>
      <c r="B65" s="156">
        <v>0.78507792362491879</v>
      </c>
      <c r="C65" s="156">
        <v>0.23600166964930949</v>
      </c>
      <c r="D65" s="156">
        <v>0.43316416649187295</v>
      </c>
      <c r="E65" s="156">
        <v>2.8453956096266242</v>
      </c>
      <c r="F65" s="156">
        <v>3.1931424243739071</v>
      </c>
      <c r="G65" s="156">
        <v>7.4953618156995363</v>
      </c>
      <c r="H65" s="156">
        <v>13.300251373097867</v>
      </c>
      <c r="I65" s="156">
        <v>11.303627553669745</v>
      </c>
      <c r="J65" s="156">
        <v>20.091915563913833</v>
      </c>
      <c r="K65" s="156">
        <v>9.9817956020494414</v>
      </c>
      <c r="L65" s="156">
        <v>7.2281870928438128</v>
      </c>
      <c r="M65" s="156">
        <v>3.4938788524646469</v>
      </c>
      <c r="N65" s="156">
        <v>1.6993985259968072</v>
      </c>
      <c r="O65" s="156">
        <v>1.8523738472675506</v>
      </c>
      <c r="P65" s="156">
        <v>0.28432473554427751</v>
      </c>
      <c r="Q65" s="156">
        <v>1.3399214576285472</v>
      </c>
    </row>
    <row r="66" spans="1:17" ht="12.95" customHeight="1" x14ac:dyDescent="0.25">
      <c r="A66" s="158" t="s">
        <v>112</v>
      </c>
      <c r="B66" s="157">
        <f t="shared" ref="B66:Q66" si="173">B67</f>
        <v>0</v>
      </c>
      <c r="C66" s="157">
        <f t="shared" si="173"/>
        <v>0</v>
      </c>
      <c r="D66" s="157">
        <f t="shared" si="173"/>
        <v>0</v>
      </c>
      <c r="E66" s="157">
        <f t="shared" si="173"/>
        <v>2.9291922290777202E-5</v>
      </c>
      <c r="F66" s="157">
        <f t="shared" si="173"/>
        <v>2.9772554569208191E-5</v>
      </c>
      <c r="G66" s="157">
        <f t="shared" si="173"/>
        <v>8.8503629254772925E-5</v>
      </c>
      <c r="H66" s="157">
        <f t="shared" si="173"/>
        <v>2.5284774034683099E-4</v>
      </c>
      <c r="I66" s="157">
        <f t="shared" si="173"/>
        <v>5.9654425324144622E-4</v>
      </c>
      <c r="J66" s="157">
        <f t="shared" si="173"/>
        <v>9.7273664806195119E-4</v>
      </c>
      <c r="K66" s="157">
        <f t="shared" si="173"/>
        <v>1.5568599313851782E-3</v>
      </c>
      <c r="L66" s="157">
        <f t="shared" si="173"/>
        <v>2.2504446517137284E-3</v>
      </c>
      <c r="M66" s="157">
        <f t="shared" si="173"/>
        <v>3.7255573671078853E-3</v>
      </c>
      <c r="N66" s="157">
        <f t="shared" si="173"/>
        <v>5.8369656550729121E-3</v>
      </c>
      <c r="O66" s="157">
        <f t="shared" si="173"/>
        <v>9.0332004000927245E-3</v>
      </c>
      <c r="P66" s="157">
        <f t="shared" si="173"/>
        <v>1.0173780441978633E-2</v>
      </c>
      <c r="Q66" s="157">
        <f t="shared" si="173"/>
        <v>1.6071469664838311E-2</v>
      </c>
    </row>
    <row r="67" spans="1:17" ht="12" customHeight="1" x14ac:dyDescent="0.25">
      <c r="A67" s="23" t="s">
        <v>60</v>
      </c>
      <c r="B67" s="156">
        <v>0</v>
      </c>
      <c r="C67" s="156">
        <v>0</v>
      </c>
      <c r="D67" s="156">
        <v>0</v>
      </c>
      <c r="E67" s="156">
        <v>2.9291922290777202E-5</v>
      </c>
      <c r="F67" s="156">
        <v>2.9772554569208191E-5</v>
      </c>
      <c r="G67" s="156">
        <v>8.8503629254772925E-5</v>
      </c>
      <c r="H67" s="156">
        <v>2.5284774034683099E-4</v>
      </c>
      <c r="I67" s="156">
        <v>5.9654425324144622E-4</v>
      </c>
      <c r="J67" s="156">
        <v>9.7273664806195119E-4</v>
      </c>
      <c r="K67" s="156">
        <v>1.5568599313851782E-3</v>
      </c>
      <c r="L67" s="156">
        <v>2.2504446517137284E-3</v>
      </c>
      <c r="M67" s="156">
        <v>3.7255573671078853E-3</v>
      </c>
      <c r="N67" s="156">
        <v>5.8369656550729121E-3</v>
      </c>
      <c r="O67" s="156">
        <v>9.0332004000927245E-3</v>
      </c>
      <c r="P67" s="156">
        <v>1.0173780441978633E-2</v>
      </c>
      <c r="Q67" s="156">
        <v>1.6071469664838311E-2</v>
      </c>
    </row>
    <row r="68" spans="1:17" ht="12" customHeight="1" x14ac:dyDescent="0.25">
      <c r="A68" s="158" t="s">
        <v>63</v>
      </c>
      <c r="B68" s="157">
        <f>SUM(B69:B70,B73:B74)</f>
        <v>5.0684029523151555</v>
      </c>
      <c r="C68" s="157">
        <f t="shared" ref="C68:Q68" si="174">SUM(C69:C70,C73:C74)</f>
        <v>5.3653323857224091</v>
      </c>
      <c r="D68" s="157">
        <f t="shared" si="174"/>
        <v>6.2892046261699743</v>
      </c>
      <c r="E68" s="157">
        <f t="shared" si="174"/>
        <v>7.1683351688981993</v>
      </c>
      <c r="F68" s="157">
        <f t="shared" si="174"/>
        <v>8.3313726844866043</v>
      </c>
      <c r="G68" s="157">
        <f t="shared" si="174"/>
        <v>9.0374844734238042</v>
      </c>
      <c r="H68" s="157">
        <f t="shared" si="174"/>
        <v>9.7867797833398811</v>
      </c>
      <c r="I68" s="157">
        <f t="shared" si="174"/>
        <v>10.811260428678201</v>
      </c>
      <c r="J68" s="157">
        <f t="shared" si="174"/>
        <v>11.630650274550231</v>
      </c>
      <c r="K68" s="157">
        <f t="shared" si="174"/>
        <v>10.576529482276831</v>
      </c>
      <c r="L68" s="157">
        <f t="shared" si="174"/>
        <v>12.646778602641481</v>
      </c>
      <c r="M68" s="157">
        <f t="shared" si="174"/>
        <v>11.104115730184118</v>
      </c>
      <c r="N68" s="157">
        <f t="shared" si="174"/>
        <v>10.664657431722645</v>
      </c>
      <c r="O68" s="157">
        <f t="shared" si="174"/>
        <v>11.148848485828369</v>
      </c>
      <c r="P68" s="157">
        <f t="shared" si="174"/>
        <v>11.255534291616542</v>
      </c>
      <c r="Q68" s="157">
        <f t="shared" si="174"/>
        <v>11.390968301744486</v>
      </c>
    </row>
    <row r="69" spans="1:17" ht="12" customHeight="1" x14ac:dyDescent="0.25">
      <c r="A69" s="167" t="s">
        <v>160</v>
      </c>
      <c r="B69" s="132">
        <v>4.5967051375234211</v>
      </c>
      <c r="C69" s="132">
        <v>4.816142603122687</v>
      </c>
      <c r="D69" s="132">
        <v>5.6985834152454133</v>
      </c>
      <c r="E69" s="132">
        <v>6.497904624525602</v>
      </c>
      <c r="F69" s="132">
        <v>7.533126110898321</v>
      </c>
      <c r="G69" s="132">
        <v>8.1886120692234101</v>
      </c>
      <c r="H69" s="132">
        <v>8.9086739455050932</v>
      </c>
      <c r="I69" s="132">
        <v>9.8479436073154929</v>
      </c>
      <c r="J69" s="132">
        <v>10.656536849080208</v>
      </c>
      <c r="K69" s="132">
        <v>9.5374190283003664</v>
      </c>
      <c r="L69" s="132">
        <v>12.394908322493766</v>
      </c>
      <c r="M69" s="132">
        <v>10.886064271827712</v>
      </c>
      <c r="N69" s="132">
        <v>10.401369346453093</v>
      </c>
      <c r="O69" s="132">
        <v>10.913211634728995</v>
      </c>
      <c r="P69" s="132">
        <v>11.015916426399832</v>
      </c>
      <c r="Q69" s="132">
        <v>11.232212007875011</v>
      </c>
    </row>
    <row r="70" spans="1:17" ht="12" customHeight="1" x14ac:dyDescent="0.25">
      <c r="A70" s="167" t="s">
        <v>159</v>
      </c>
      <c r="B70" s="132">
        <f>SUM(B71:B72)</f>
        <v>0</v>
      </c>
      <c r="C70" s="132">
        <f t="shared" ref="C70:Q70" si="175">SUM(C71:C72)</f>
        <v>0</v>
      </c>
      <c r="D70" s="132">
        <f t="shared" si="175"/>
        <v>0</v>
      </c>
      <c r="E70" s="132">
        <f t="shared" si="175"/>
        <v>0</v>
      </c>
      <c r="F70" s="132">
        <f t="shared" si="175"/>
        <v>0</v>
      </c>
      <c r="G70" s="132">
        <f t="shared" si="175"/>
        <v>0</v>
      </c>
      <c r="H70" s="132">
        <f t="shared" si="175"/>
        <v>0</v>
      </c>
      <c r="I70" s="132">
        <f t="shared" si="175"/>
        <v>0</v>
      </c>
      <c r="J70" s="132">
        <f t="shared" si="175"/>
        <v>0</v>
      </c>
      <c r="K70" s="132">
        <f t="shared" si="175"/>
        <v>0</v>
      </c>
      <c r="L70" s="132">
        <f t="shared" si="175"/>
        <v>0</v>
      </c>
      <c r="M70" s="132">
        <f t="shared" si="175"/>
        <v>0</v>
      </c>
      <c r="N70" s="132">
        <f t="shared" si="175"/>
        <v>0</v>
      </c>
      <c r="O70" s="132">
        <f t="shared" si="175"/>
        <v>0</v>
      </c>
      <c r="P70" s="132">
        <f t="shared" si="175"/>
        <v>0</v>
      </c>
      <c r="Q70" s="132">
        <f t="shared" si="175"/>
        <v>0</v>
      </c>
    </row>
    <row r="71" spans="1:17" ht="12" customHeight="1" x14ac:dyDescent="0.25">
      <c r="A71" s="166" t="s">
        <v>109</v>
      </c>
      <c r="B71" s="165">
        <v>0</v>
      </c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0</v>
      </c>
      <c r="M71" s="165">
        <v>0</v>
      </c>
      <c r="N71" s="165">
        <v>0</v>
      </c>
      <c r="O71" s="165">
        <v>0</v>
      </c>
      <c r="P71" s="165">
        <v>0</v>
      </c>
      <c r="Q71" s="165">
        <v>0</v>
      </c>
    </row>
    <row r="72" spans="1:17" ht="12" customHeight="1" x14ac:dyDescent="0.25">
      <c r="A72" s="147" t="s">
        <v>59</v>
      </c>
      <c r="B72" s="164">
        <v>0</v>
      </c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>
        <v>0.47169781479173473</v>
      </c>
      <c r="C73" s="162">
        <v>0.54918978259972173</v>
      </c>
      <c r="D73" s="162">
        <v>0.5906212109245611</v>
      </c>
      <c r="E73" s="162">
        <v>0.67043054437259708</v>
      </c>
      <c r="F73" s="162">
        <v>0.79824657358828255</v>
      </c>
      <c r="G73" s="162">
        <v>0.84887240420039434</v>
      </c>
      <c r="H73" s="162">
        <v>0.87810583783478768</v>
      </c>
      <c r="I73" s="162">
        <v>0.96331682136270813</v>
      </c>
      <c r="J73" s="162">
        <v>0.97411342547002333</v>
      </c>
      <c r="K73" s="162">
        <v>1.0391104539764642</v>
      </c>
      <c r="L73" s="162">
        <v>0.25187028014771479</v>
      </c>
      <c r="M73" s="162">
        <v>0.21805145835640638</v>
      </c>
      <c r="N73" s="162">
        <v>0.26328808526955272</v>
      </c>
      <c r="O73" s="162">
        <v>0.23563685109937443</v>
      </c>
      <c r="P73" s="162">
        <v>0.23961786521670989</v>
      </c>
      <c r="Q73" s="162">
        <v>0.15875629386947479</v>
      </c>
    </row>
    <row r="74" spans="1:17" ht="12" customHeight="1" x14ac:dyDescent="0.25">
      <c r="A74" s="161" t="s">
        <v>141</v>
      </c>
      <c r="B74" s="160">
        <f>SUM(B75:B76)</f>
        <v>0</v>
      </c>
      <c r="C74" s="160">
        <f t="shared" ref="C74:Q74" si="176">SUM(C75:C76)</f>
        <v>0</v>
      </c>
      <c r="D74" s="160">
        <f t="shared" si="176"/>
        <v>0</v>
      </c>
      <c r="E74" s="160">
        <f t="shared" si="176"/>
        <v>0</v>
      </c>
      <c r="F74" s="160">
        <f t="shared" si="176"/>
        <v>0</v>
      </c>
      <c r="G74" s="160">
        <f t="shared" si="176"/>
        <v>0</v>
      </c>
      <c r="H74" s="160">
        <f t="shared" si="176"/>
        <v>0</v>
      </c>
      <c r="I74" s="160">
        <f t="shared" si="176"/>
        <v>0</v>
      </c>
      <c r="J74" s="160">
        <f t="shared" si="176"/>
        <v>0</v>
      </c>
      <c r="K74" s="160">
        <f t="shared" si="176"/>
        <v>0</v>
      </c>
      <c r="L74" s="160">
        <f t="shared" si="176"/>
        <v>0</v>
      </c>
      <c r="M74" s="160">
        <f t="shared" si="176"/>
        <v>0</v>
      </c>
      <c r="N74" s="160">
        <f t="shared" si="176"/>
        <v>0</v>
      </c>
      <c r="O74" s="160">
        <f t="shared" si="176"/>
        <v>0</v>
      </c>
      <c r="P74" s="160">
        <f t="shared" si="176"/>
        <v>0</v>
      </c>
      <c r="Q74" s="160">
        <f t="shared" si="176"/>
        <v>0</v>
      </c>
    </row>
    <row r="75" spans="1:17" ht="12" customHeight="1" x14ac:dyDescent="0.25">
      <c r="A75" s="148" t="s">
        <v>60</v>
      </c>
      <c r="B75" s="156">
        <v>0</v>
      </c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>
        <v>0</v>
      </c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>
        <f>SUM(B78:B79)</f>
        <v>1.4992859056837091</v>
      </c>
      <c r="C77" s="157">
        <f t="shared" ref="C77:Q77" si="177">SUM(C78:C79)</f>
        <v>1.7007955960970109</v>
      </c>
      <c r="D77" s="157">
        <f t="shared" si="177"/>
        <v>2.1229759848878329</v>
      </c>
      <c r="E77" s="157">
        <f t="shared" si="177"/>
        <v>2.2900270069337179</v>
      </c>
      <c r="F77" s="157">
        <f t="shared" si="177"/>
        <v>2.5996734449695258</v>
      </c>
      <c r="G77" s="157">
        <f t="shared" si="177"/>
        <v>2.5374485570769472</v>
      </c>
      <c r="H77" s="157">
        <f t="shared" si="177"/>
        <v>2.6875361330515126</v>
      </c>
      <c r="I77" s="157">
        <f t="shared" si="177"/>
        <v>2.9636432248924431</v>
      </c>
      <c r="J77" s="157">
        <f t="shared" si="177"/>
        <v>3.1610666088293673</v>
      </c>
      <c r="K77" s="157">
        <f t="shared" si="177"/>
        <v>3.000161613719567</v>
      </c>
      <c r="L77" s="157">
        <f t="shared" si="177"/>
        <v>4.0188646099878502</v>
      </c>
      <c r="M77" s="157">
        <f t="shared" si="177"/>
        <v>3.0308339831503224</v>
      </c>
      <c r="N77" s="157">
        <f t="shared" si="177"/>
        <v>3.3924795543078532</v>
      </c>
      <c r="O77" s="157">
        <f t="shared" si="177"/>
        <v>3.6610185121164736</v>
      </c>
      <c r="P77" s="157">
        <f t="shared" si="177"/>
        <v>3.8736282751526026</v>
      </c>
      <c r="Q77" s="157">
        <f t="shared" si="177"/>
        <v>4.1455495850289514</v>
      </c>
    </row>
    <row r="78" spans="1:17" ht="12" customHeight="1" x14ac:dyDescent="0.25">
      <c r="A78" s="23" t="s">
        <v>109</v>
      </c>
      <c r="B78" s="156">
        <v>1.255387614934139</v>
      </c>
      <c r="C78" s="156">
        <v>1.4574784058425505</v>
      </c>
      <c r="D78" s="156">
        <v>1.8199754628949651</v>
      </c>
      <c r="E78" s="156">
        <v>2.0244736438668816</v>
      </c>
      <c r="F78" s="156">
        <v>2.3489521304619312</v>
      </c>
      <c r="G78" s="156">
        <v>2.4103988530295362</v>
      </c>
      <c r="H78" s="156">
        <v>2.6673253553112279</v>
      </c>
      <c r="I78" s="156">
        <v>2.9012636138820231</v>
      </c>
      <c r="J78" s="156">
        <v>3.0566202556843471</v>
      </c>
      <c r="K78" s="156">
        <v>2.8757741821708049</v>
      </c>
      <c r="L78" s="156">
        <v>3.9250214765311804</v>
      </c>
      <c r="M78" s="156">
        <v>2.9295075448515564</v>
      </c>
      <c r="N78" s="156">
        <v>3.1728024605805141</v>
      </c>
      <c r="O78" s="156">
        <v>3.523492225354163</v>
      </c>
      <c r="P78" s="156">
        <v>3.7994940052051462</v>
      </c>
      <c r="Q78" s="156">
        <v>4.1339652301101601</v>
      </c>
    </row>
    <row r="79" spans="1:17" ht="12" customHeight="1" x14ac:dyDescent="0.25">
      <c r="A79" s="29" t="s">
        <v>140</v>
      </c>
      <c r="B79" s="57">
        <v>0.24389829074957015</v>
      </c>
      <c r="C79" s="57">
        <v>0.24331719025446041</v>
      </c>
      <c r="D79" s="57">
        <v>0.30300052199286798</v>
      </c>
      <c r="E79" s="57">
        <v>0.26555336306683647</v>
      </c>
      <c r="F79" s="57">
        <v>0.25072131450759466</v>
      </c>
      <c r="G79" s="57">
        <v>0.12704970404741098</v>
      </c>
      <c r="H79" s="57">
        <v>2.0210777740284479E-2</v>
      </c>
      <c r="I79" s="57">
        <v>6.2379611010420069E-2</v>
      </c>
      <c r="J79" s="57">
        <v>0.10444635314502028</v>
      </c>
      <c r="K79" s="57">
        <v>0.12438743154876195</v>
      </c>
      <c r="L79" s="57">
        <v>9.3843133456669586E-2</v>
      </c>
      <c r="M79" s="57">
        <v>0.10132643829876584</v>
      </c>
      <c r="N79" s="57">
        <v>0.21967709372733896</v>
      </c>
      <c r="O79" s="57">
        <v>0.13752628676231046</v>
      </c>
      <c r="P79" s="57">
        <v>7.4134269947456477E-2</v>
      </c>
      <c r="Q79" s="57">
        <v>1.1584354918791331E-2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322.65463027544394</v>
      </c>
      <c r="C81" s="168">
        <f t="shared" ref="C81:Q81" si="178">SUM(C82,C85,C87,C100)</f>
        <v>351.8557291237592</v>
      </c>
      <c r="D81" s="168">
        <f t="shared" si="178"/>
        <v>352.16263906708753</v>
      </c>
      <c r="E81" s="168">
        <f t="shared" si="178"/>
        <v>377.27806224274957</v>
      </c>
      <c r="F81" s="168">
        <f t="shared" si="178"/>
        <v>383.32625305607479</v>
      </c>
      <c r="G81" s="168">
        <f t="shared" si="178"/>
        <v>389.79711263964782</v>
      </c>
      <c r="H81" s="168">
        <f t="shared" si="178"/>
        <v>384.9791011815646</v>
      </c>
      <c r="I81" s="168">
        <f t="shared" si="178"/>
        <v>379.53154436152215</v>
      </c>
      <c r="J81" s="168">
        <f t="shared" si="178"/>
        <v>381.35723527483401</v>
      </c>
      <c r="K81" s="168">
        <f t="shared" si="178"/>
        <v>429.35606761419047</v>
      </c>
      <c r="L81" s="168">
        <f t="shared" si="178"/>
        <v>324.7310958870379</v>
      </c>
      <c r="M81" s="168">
        <f t="shared" si="178"/>
        <v>336.5839617986104</v>
      </c>
      <c r="N81" s="168">
        <f t="shared" si="178"/>
        <v>362.07051233428285</v>
      </c>
      <c r="O81" s="168">
        <f t="shared" si="178"/>
        <v>320.46224568760704</v>
      </c>
      <c r="P81" s="168">
        <f t="shared" si="178"/>
        <v>318.87375940727668</v>
      </c>
      <c r="Q81" s="168">
        <f t="shared" si="178"/>
        <v>262.03192568772863</v>
      </c>
    </row>
    <row r="82" spans="1:17" ht="12.95" customHeight="1" x14ac:dyDescent="0.25">
      <c r="A82" s="158" t="s">
        <v>65</v>
      </c>
      <c r="B82" s="157">
        <f t="shared" ref="B82:Q82" si="179">SUM(B83:B84)</f>
        <v>266.33519491091278</v>
      </c>
      <c r="C82" s="157">
        <f t="shared" si="179"/>
        <v>294.21287718511508</v>
      </c>
      <c r="D82" s="157">
        <f t="shared" si="179"/>
        <v>290.15632014017808</v>
      </c>
      <c r="E82" s="157">
        <f t="shared" si="179"/>
        <v>311.45668662673933</v>
      </c>
      <c r="F82" s="157">
        <f t="shared" si="179"/>
        <v>314.00608023546096</v>
      </c>
      <c r="G82" s="157">
        <f t="shared" si="179"/>
        <v>319.71070259416302</v>
      </c>
      <c r="H82" s="157">
        <f t="shared" si="179"/>
        <v>312.64852791688003</v>
      </c>
      <c r="I82" s="157">
        <f t="shared" si="179"/>
        <v>305.01019241422256</v>
      </c>
      <c r="J82" s="157">
        <f t="shared" si="179"/>
        <v>307.16851110991735</v>
      </c>
      <c r="K82" s="157">
        <f t="shared" si="179"/>
        <v>345.23002303515932</v>
      </c>
      <c r="L82" s="157">
        <f t="shared" si="179"/>
        <v>256.84940282076906</v>
      </c>
      <c r="M82" s="157">
        <f t="shared" si="179"/>
        <v>268.67212750454769</v>
      </c>
      <c r="N82" s="157">
        <f t="shared" si="179"/>
        <v>291.44444019914624</v>
      </c>
      <c r="O82" s="157">
        <f t="shared" si="179"/>
        <v>250.29072240709064</v>
      </c>
      <c r="P82" s="157">
        <f t="shared" si="179"/>
        <v>247.51606194234142</v>
      </c>
      <c r="Q82" s="157">
        <f t="shared" si="179"/>
        <v>198.80443028098409</v>
      </c>
    </row>
    <row r="83" spans="1:17" ht="12" customHeight="1" x14ac:dyDescent="0.25">
      <c r="A83" s="23" t="s">
        <v>157</v>
      </c>
      <c r="B83" s="156">
        <v>265.79342455732223</v>
      </c>
      <c r="C83" s="156">
        <v>294.05740584390327</v>
      </c>
      <c r="D83" s="156">
        <v>289.90098325269423</v>
      </c>
      <c r="E83" s="156">
        <v>309.86773731546907</v>
      </c>
      <c r="F83" s="156">
        <v>312.34745388240134</v>
      </c>
      <c r="G83" s="156">
        <v>316.02871595900285</v>
      </c>
      <c r="H83" s="156">
        <v>306.48978731786707</v>
      </c>
      <c r="I83" s="156">
        <v>300.19222314014235</v>
      </c>
      <c r="J83" s="156">
        <v>298.80963572337635</v>
      </c>
      <c r="K83" s="156">
        <v>340.1341563192027</v>
      </c>
      <c r="L83" s="156">
        <v>254.53612955931163</v>
      </c>
      <c r="M83" s="156">
        <v>267.32201549774476</v>
      </c>
      <c r="N83" s="156">
        <v>290.73862948587993</v>
      </c>
      <c r="O83" s="156">
        <v>249.57838082796658</v>
      </c>
      <c r="P83" s="156">
        <v>247.40704411877033</v>
      </c>
      <c r="Q83" s="156">
        <v>198.37241024818906</v>
      </c>
    </row>
    <row r="84" spans="1:17" ht="12" customHeight="1" x14ac:dyDescent="0.25">
      <c r="A84" s="23" t="s">
        <v>60</v>
      </c>
      <c r="B84" s="156">
        <v>0.54177035359052694</v>
      </c>
      <c r="C84" s="156">
        <v>0.155471341211805</v>
      </c>
      <c r="D84" s="156">
        <v>0.25533688748383726</v>
      </c>
      <c r="E84" s="156">
        <v>1.5889493112702648</v>
      </c>
      <c r="F84" s="156">
        <v>1.6586263530596246</v>
      </c>
      <c r="G84" s="156">
        <v>3.681986635160146</v>
      </c>
      <c r="H84" s="156">
        <v>6.1587405990129858</v>
      </c>
      <c r="I84" s="156">
        <v>4.817969274080224</v>
      </c>
      <c r="J84" s="156">
        <v>8.3588753865410226</v>
      </c>
      <c r="K84" s="156">
        <v>5.0958667159566282</v>
      </c>
      <c r="L84" s="156">
        <v>2.3132732614574043</v>
      </c>
      <c r="M84" s="156">
        <v>1.3501120068029164</v>
      </c>
      <c r="N84" s="156">
        <v>0.7058107132663346</v>
      </c>
      <c r="O84" s="156">
        <v>0.71234157912404894</v>
      </c>
      <c r="P84" s="156">
        <v>0.10901782357110421</v>
      </c>
      <c r="Q84" s="156">
        <v>0.43202003279502466</v>
      </c>
    </row>
    <row r="85" spans="1:17" ht="12.95" customHeight="1" x14ac:dyDescent="0.25">
      <c r="A85" s="158" t="s">
        <v>112</v>
      </c>
      <c r="B85" s="157">
        <f t="shared" ref="B85:Q85" si="180">B86</f>
        <v>5.9644465976117474E-5</v>
      </c>
      <c r="C85" s="157">
        <f t="shared" si="180"/>
        <v>8.5835094992415281E-5</v>
      </c>
      <c r="D85" s="157">
        <f t="shared" si="180"/>
        <v>1.247758131380073E-4</v>
      </c>
      <c r="E85" s="157">
        <f t="shared" si="180"/>
        <v>1.4645961145388605E-4</v>
      </c>
      <c r="F85" s="157">
        <f t="shared" si="180"/>
        <v>2.6795299112287383E-4</v>
      </c>
      <c r="G85" s="157">
        <f t="shared" si="180"/>
        <v>4.720193560254556E-4</v>
      </c>
      <c r="H85" s="157">
        <f t="shared" si="180"/>
        <v>1.5170864420809855E-3</v>
      </c>
      <c r="I85" s="157">
        <f t="shared" si="180"/>
        <v>3.2966919258079928E-3</v>
      </c>
      <c r="J85" s="157">
        <f t="shared" si="180"/>
        <v>5.3029836620151561E-3</v>
      </c>
      <c r="K85" s="157">
        <f t="shared" si="180"/>
        <v>8.8963424650581654E-3</v>
      </c>
      <c r="L85" s="157">
        <f t="shared" si="180"/>
        <v>1.0681687994753896E-2</v>
      </c>
      <c r="M85" s="157">
        <f t="shared" si="180"/>
        <v>1.764737700208998E-2</v>
      </c>
      <c r="N85" s="157">
        <f t="shared" si="180"/>
        <v>2.7634899542096605E-2</v>
      </c>
      <c r="O85" s="157">
        <f t="shared" si="180"/>
        <v>4.2532707418886762E-2</v>
      </c>
      <c r="P85" s="157">
        <f t="shared" si="180"/>
        <v>4.7541628103082517E-2</v>
      </c>
      <c r="Q85" s="157">
        <f t="shared" si="180"/>
        <v>6.5375469823071103E-2</v>
      </c>
    </row>
    <row r="86" spans="1:17" ht="12" customHeight="1" x14ac:dyDescent="0.25">
      <c r="A86" s="23" t="s">
        <v>60</v>
      </c>
      <c r="B86" s="156">
        <v>5.9644465976117474E-5</v>
      </c>
      <c r="C86" s="156">
        <v>8.5835094992415281E-5</v>
      </c>
      <c r="D86" s="156">
        <v>1.247758131380073E-4</v>
      </c>
      <c r="E86" s="156">
        <v>1.4645961145388605E-4</v>
      </c>
      <c r="F86" s="156">
        <v>2.6795299112287383E-4</v>
      </c>
      <c r="G86" s="156">
        <v>4.720193560254556E-4</v>
      </c>
      <c r="H86" s="156">
        <v>1.5170864420809855E-3</v>
      </c>
      <c r="I86" s="156">
        <v>3.2966919258079928E-3</v>
      </c>
      <c r="J86" s="156">
        <v>5.3029836620151561E-3</v>
      </c>
      <c r="K86" s="156">
        <v>8.8963424650581654E-3</v>
      </c>
      <c r="L86" s="156">
        <v>1.0681687994753896E-2</v>
      </c>
      <c r="M86" s="156">
        <v>1.764737700208998E-2</v>
      </c>
      <c r="N86" s="156">
        <v>2.7634899542096605E-2</v>
      </c>
      <c r="O86" s="156">
        <v>4.2532707418886762E-2</v>
      </c>
      <c r="P86" s="156">
        <v>4.7541628103082517E-2</v>
      </c>
      <c r="Q86" s="156">
        <v>6.5375469823071103E-2</v>
      </c>
    </row>
    <row r="87" spans="1:17" ht="12" customHeight="1" x14ac:dyDescent="0.25">
      <c r="A87" s="158" t="s">
        <v>63</v>
      </c>
      <c r="B87" s="157">
        <f>SUM(B88:B89,B92:B93,B96:B97)</f>
        <v>43.538793846559713</v>
      </c>
      <c r="C87" s="157">
        <f t="shared" ref="C87:Q87" si="181">SUM(C88:C89,C92:C93,C96:C97)</f>
        <v>43.761224937558254</v>
      </c>
      <c r="D87" s="157">
        <f t="shared" si="181"/>
        <v>46.480265611871566</v>
      </c>
      <c r="E87" s="157">
        <f t="shared" si="181"/>
        <v>50.455232664472945</v>
      </c>
      <c r="F87" s="157">
        <f t="shared" si="181"/>
        <v>53.527695296580298</v>
      </c>
      <c r="G87" s="157">
        <f t="shared" si="181"/>
        <v>55.832948841383612</v>
      </c>
      <c r="H87" s="157">
        <f t="shared" si="181"/>
        <v>58.474436384437958</v>
      </c>
      <c r="I87" s="157">
        <f t="shared" si="181"/>
        <v>60.183612625602052</v>
      </c>
      <c r="J87" s="157">
        <f t="shared" si="181"/>
        <v>60.655260479150748</v>
      </c>
      <c r="K87" s="157">
        <f t="shared" si="181"/>
        <v>67.448996833821866</v>
      </c>
      <c r="L87" s="157">
        <f t="shared" si="181"/>
        <v>51.807312837569448</v>
      </c>
      <c r="M87" s="157">
        <f t="shared" si="181"/>
        <v>54.595062833319311</v>
      </c>
      <c r="N87" s="157">
        <f t="shared" si="181"/>
        <v>55.526496120159791</v>
      </c>
      <c r="O87" s="157">
        <f t="shared" si="181"/>
        <v>53.95593146066944</v>
      </c>
      <c r="P87" s="157">
        <f t="shared" si="181"/>
        <v>54.124363763199604</v>
      </c>
      <c r="Q87" s="157">
        <f t="shared" si="181"/>
        <v>47.337526702121778</v>
      </c>
    </row>
    <row r="88" spans="1:17" ht="12" customHeight="1" x14ac:dyDescent="0.25">
      <c r="A88" s="167" t="s">
        <v>156</v>
      </c>
      <c r="B88" s="132">
        <v>40.789173037944217</v>
      </c>
      <c r="C88" s="132">
        <v>40.860036898945673</v>
      </c>
      <c r="D88" s="132">
        <v>43.287087445352121</v>
      </c>
      <c r="E88" s="132">
        <v>46.856883591459393</v>
      </c>
      <c r="F88" s="132">
        <v>50.845288038213049</v>
      </c>
      <c r="G88" s="132">
        <v>52.15614229964887</v>
      </c>
      <c r="H88" s="132">
        <v>53.446125551439515</v>
      </c>
      <c r="I88" s="132">
        <v>54.21947053296136</v>
      </c>
      <c r="J88" s="132">
        <v>56.125588002538606</v>
      </c>
      <c r="K88" s="132">
        <v>62.419086144345584</v>
      </c>
      <c r="L88" s="132">
        <v>49.034151380347865</v>
      </c>
      <c r="M88" s="132">
        <v>53.344892399064612</v>
      </c>
      <c r="N88" s="132">
        <v>54.841031136321128</v>
      </c>
      <c r="O88" s="132">
        <v>53.399201736591365</v>
      </c>
      <c r="P88" s="132">
        <v>53.681593076407587</v>
      </c>
      <c r="Q88" s="132">
        <v>46.628763041286788</v>
      </c>
    </row>
    <row r="89" spans="1:17" ht="12" customHeight="1" x14ac:dyDescent="0.25">
      <c r="A89" s="167" t="s">
        <v>155</v>
      </c>
      <c r="B89" s="132">
        <f>SUM(B90:B91)</f>
        <v>0</v>
      </c>
      <c r="C89" s="132">
        <f t="shared" ref="C89:Q89" si="182">SUM(C90:C91)</f>
        <v>0</v>
      </c>
      <c r="D89" s="132">
        <f t="shared" si="182"/>
        <v>0</v>
      </c>
      <c r="E89" s="132">
        <f t="shared" si="182"/>
        <v>0</v>
      </c>
      <c r="F89" s="132">
        <f t="shared" si="182"/>
        <v>0</v>
      </c>
      <c r="G89" s="132">
        <f t="shared" si="182"/>
        <v>0</v>
      </c>
      <c r="H89" s="132">
        <f t="shared" si="182"/>
        <v>0</v>
      </c>
      <c r="I89" s="132">
        <f t="shared" si="182"/>
        <v>0</v>
      </c>
      <c r="J89" s="132">
        <f t="shared" si="182"/>
        <v>0</v>
      </c>
      <c r="K89" s="132">
        <f t="shared" si="182"/>
        <v>0</v>
      </c>
      <c r="L89" s="132">
        <f t="shared" si="182"/>
        <v>0</v>
      </c>
      <c r="M89" s="132">
        <f t="shared" si="182"/>
        <v>0</v>
      </c>
      <c r="N89" s="132">
        <f t="shared" si="182"/>
        <v>0</v>
      </c>
      <c r="O89" s="132">
        <f t="shared" si="182"/>
        <v>0</v>
      </c>
      <c r="P89" s="132">
        <f t="shared" si="182"/>
        <v>0</v>
      </c>
      <c r="Q89" s="132">
        <f t="shared" si="182"/>
        <v>0</v>
      </c>
    </row>
    <row r="90" spans="1:17" ht="12" customHeight="1" x14ac:dyDescent="0.25">
      <c r="A90" s="166" t="s">
        <v>55</v>
      </c>
      <c r="B90" s="165">
        <v>0</v>
      </c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>
        <v>0</v>
      </c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>
        <v>1.629558506794262</v>
      </c>
      <c r="C92" s="162">
        <v>1.7104859750667738</v>
      </c>
      <c r="D92" s="162">
        <v>1.8005996503908928</v>
      </c>
      <c r="E92" s="162">
        <v>1.911644129288081</v>
      </c>
      <c r="F92" s="162">
        <v>1.9639659912928551</v>
      </c>
      <c r="G92" s="162">
        <v>2.0531411396621788</v>
      </c>
      <c r="H92" s="162">
        <v>2.0968620966439215</v>
      </c>
      <c r="I92" s="162">
        <v>2.1347311978484109</v>
      </c>
      <c r="J92" s="162">
        <v>2.0271767415491988</v>
      </c>
      <c r="K92" s="162">
        <v>1.8430841878875484</v>
      </c>
      <c r="L92" s="162">
        <v>1.6516696831390765</v>
      </c>
      <c r="M92" s="162">
        <v>1.1386930002041544</v>
      </c>
      <c r="N92" s="162">
        <v>0.64415377668736817</v>
      </c>
      <c r="O92" s="162">
        <v>0.52629017578951587</v>
      </c>
      <c r="P92" s="162">
        <v>0.33108529611360338</v>
      </c>
      <c r="Q92" s="162">
        <v>0.27209482563903942</v>
      </c>
    </row>
    <row r="93" spans="1:17" ht="12" customHeight="1" x14ac:dyDescent="0.25">
      <c r="A93" s="161" t="s">
        <v>143</v>
      </c>
      <c r="B93" s="160">
        <f>SUM(B94:B95)</f>
        <v>0</v>
      </c>
      <c r="C93" s="160">
        <f t="shared" ref="C93:Q93" si="183">SUM(C94:C95)</f>
        <v>0</v>
      </c>
      <c r="D93" s="160">
        <f t="shared" si="183"/>
        <v>0</v>
      </c>
      <c r="E93" s="160">
        <f t="shared" si="183"/>
        <v>0</v>
      </c>
      <c r="F93" s="160">
        <f t="shared" si="183"/>
        <v>0</v>
      </c>
      <c r="G93" s="160">
        <f t="shared" si="183"/>
        <v>0</v>
      </c>
      <c r="H93" s="160">
        <f t="shared" si="183"/>
        <v>0</v>
      </c>
      <c r="I93" s="160">
        <f t="shared" si="183"/>
        <v>0</v>
      </c>
      <c r="J93" s="160">
        <f t="shared" si="183"/>
        <v>0</v>
      </c>
      <c r="K93" s="160">
        <f t="shared" si="183"/>
        <v>0</v>
      </c>
      <c r="L93" s="160">
        <f t="shared" si="183"/>
        <v>0</v>
      </c>
      <c r="M93" s="160">
        <f t="shared" si="183"/>
        <v>0</v>
      </c>
      <c r="N93" s="160">
        <f t="shared" si="183"/>
        <v>0</v>
      </c>
      <c r="O93" s="160">
        <f t="shared" si="183"/>
        <v>0</v>
      </c>
      <c r="P93" s="160">
        <f t="shared" si="183"/>
        <v>0</v>
      </c>
      <c r="Q93" s="160">
        <f t="shared" si="183"/>
        <v>0</v>
      </c>
    </row>
    <row r="94" spans="1:17" ht="12" customHeight="1" x14ac:dyDescent="0.25">
      <c r="A94" s="148" t="s">
        <v>57</v>
      </c>
      <c r="B94" s="156">
        <v>0</v>
      </c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>
        <v>0</v>
      </c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>
        <v>1.1200623018212321</v>
      </c>
      <c r="C96" s="162">
        <v>1.1907020635458054</v>
      </c>
      <c r="D96" s="162">
        <v>1.3925785161285549</v>
      </c>
      <c r="E96" s="162">
        <v>1.6867049437254711</v>
      </c>
      <c r="F96" s="162">
        <v>0.71844126707439326</v>
      </c>
      <c r="G96" s="162">
        <v>1.6236654020725583</v>
      </c>
      <c r="H96" s="162">
        <v>2.9314487363545196</v>
      </c>
      <c r="I96" s="162">
        <v>3.829410894792284</v>
      </c>
      <c r="J96" s="162">
        <v>2.5024957350629413</v>
      </c>
      <c r="K96" s="162">
        <v>3.1868265015887332</v>
      </c>
      <c r="L96" s="162">
        <v>1.1214917740825088</v>
      </c>
      <c r="M96" s="162">
        <v>0.11147743405054149</v>
      </c>
      <c r="N96" s="162">
        <v>4.1311207151296943E-2</v>
      </c>
      <c r="O96" s="162">
        <v>3.0439548288556006E-2</v>
      </c>
      <c r="P96" s="162">
        <v>0.11168539067840749</v>
      </c>
      <c r="Q96" s="162">
        <v>0.43666883519595007</v>
      </c>
    </row>
    <row r="97" spans="1:17" ht="12" customHeight="1" x14ac:dyDescent="0.25">
      <c r="A97" s="161" t="s">
        <v>141</v>
      </c>
      <c r="B97" s="160">
        <f>SUM(B98:B99)</f>
        <v>0</v>
      </c>
      <c r="C97" s="160">
        <f t="shared" ref="C97:Q97" si="184">SUM(C98:C99)</f>
        <v>0</v>
      </c>
      <c r="D97" s="160">
        <f t="shared" si="184"/>
        <v>0</v>
      </c>
      <c r="E97" s="160">
        <f t="shared" si="184"/>
        <v>0</v>
      </c>
      <c r="F97" s="160">
        <f t="shared" si="184"/>
        <v>0</v>
      </c>
      <c r="G97" s="160">
        <f t="shared" si="184"/>
        <v>0</v>
      </c>
      <c r="H97" s="160">
        <f t="shared" si="184"/>
        <v>0</v>
      </c>
      <c r="I97" s="160">
        <f t="shared" si="184"/>
        <v>0</v>
      </c>
      <c r="J97" s="160">
        <f t="shared" si="184"/>
        <v>0</v>
      </c>
      <c r="K97" s="160">
        <f t="shared" si="184"/>
        <v>0</v>
      </c>
      <c r="L97" s="160">
        <f t="shared" si="184"/>
        <v>0</v>
      </c>
      <c r="M97" s="160">
        <f t="shared" si="184"/>
        <v>0</v>
      </c>
      <c r="N97" s="160">
        <f t="shared" si="184"/>
        <v>0</v>
      </c>
      <c r="O97" s="160">
        <f t="shared" si="184"/>
        <v>0</v>
      </c>
      <c r="P97" s="160">
        <f t="shared" si="184"/>
        <v>0</v>
      </c>
      <c r="Q97" s="160">
        <f t="shared" si="184"/>
        <v>0</v>
      </c>
    </row>
    <row r="98" spans="1:17" ht="12" customHeight="1" x14ac:dyDescent="0.25">
      <c r="A98" s="148" t="s">
        <v>60</v>
      </c>
      <c r="B98" s="156">
        <v>0</v>
      </c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>
        <v>0</v>
      </c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>
        <f>SUM(B101:B103)</f>
        <v>12.780581873505447</v>
      </c>
      <c r="C100" s="157">
        <f t="shared" ref="C100:Q100" si="185">SUM(C101:C103)</f>
        <v>13.881541165990855</v>
      </c>
      <c r="D100" s="157">
        <f t="shared" si="185"/>
        <v>15.525928539224719</v>
      </c>
      <c r="E100" s="157">
        <f t="shared" si="185"/>
        <v>15.365996491925817</v>
      </c>
      <c r="F100" s="157">
        <f t="shared" si="185"/>
        <v>15.792209571042402</v>
      </c>
      <c r="G100" s="157">
        <f t="shared" si="185"/>
        <v>14.252989184745147</v>
      </c>
      <c r="H100" s="157">
        <f t="shared" si="185"/>
        <v>13.854619793804478</v>
      </c>
      <c r="I100" s="157">
        <f t="shared" si="185"/>
        <v>14.334442629771715</v>
      </c>
      <c r="J100" s="157">
        <f t="shared" si="185"/>
        <v>13.528160702103907</v>
      </c>
      <c r="K100" s="157">
        <f t="shared" si="185"/>
        <v>16.668151402744257</v>
      </c>
      <c r="L100" s="157">
        <f t="shared" si="185"/>
        <v>16.063698540704664</v>
      </c>
      <c r="M100" s="157">
        <f t="shared" si="185"/>
        <v>13.299124083741255</v>
      </c>
      <c r="N100" s="157">
        <f t="shared" si="185"/>
        <v>15.071941115434768</v>
      </c>
      <c r="O100" s="157">
        <f t="shared" si="185"/>
        <v>16.173059112428092</v>
      </c>
      <c r="P100" s="157">
        <f t="shared" si="185"/>
        <v>17.185792073632577</v>
      </c>
      <c r="Q100" s="157">
        <f t="shared" si="185"/>
        <v>15.824593234799718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0.23358688930815941</v>
      </c>
      <c r="G101" s="156">
        <v>0.47941545069436764</v>
      </c>
      <c r="H101" s="156">
        <v>0.23467406484632272</v>
      </c>
      <c r="I101" s="156">
        <v>0.23467741704563191</v>
      </c>
      <c r="J101" s="156">
        <v>0.47206245381571232</v>
      </c>
      <c r="K101" s="156">
        <v>0.47214979647194844</v>
      </c>
      <c r="L101" s="156">
        <v>0.48338368721823383</v>
      </c>
      <c r="M101" s="156">
        <v>0.48430159882991547</v>
      </c>
      <c r="N101" s="156">
        <v>0.48482624416669856</v>
      </c>
      <c r="O101" s="156">
        <v>0.73945297675126453</v>
      </c>
      <c r="P101" s="156">
        <v>0.74102123529540964</v>
      </c>
      <c r="Q101" s="156">
        <v>0.49588843214600947</v>
      </c>
    </row>
    <row r="102" spans="1:17" ht="12" customHeight="1" x14ac:dyDescent="0.25">
      <c r="A102" s="23" t="s">
        <v>57</v>
      </c>
      <c r="B102" s="156">
        <v>4.6270568022453791</v>
      </c>
      <c r="C102" s="156">
        <v>4.4442389152928978</v>
      </c>
      <c r="D102" s="156">
        <v>4.5019283034535587</v>
      </c>
      <c r="E102" s="156">
        <v>4.6050333915124559</v>
      </c>
      <c r="F102" s="156">
        <v>5.0073635085603021</v>
      </c>
      <c r="G102" s="156">
        <v>5.327009681399046</v>
      </c>
      <c r="H102" s="156">
        <v>5.596802977331337</v>
      </c>
      <c r="I102" s="156">
        <v>4.7919508513794309</v>
      </c>
      <c r="J102" s="156">
        <v>4.6555455272999122</v>
      </c>
      <c r="K102" s="156">
        <v>4.4303005228770118</v>
      </c>
      <c r="L102" s="156">
        <v>3.9813626321570164</v>
      </c>
      <c r="M102" s="156">
        <v>4.196811971111317</v>
      </c>
      <c r="N102" s="156">
        <v>4.4412548033011543</v>
      </c>
      <c r="O102" s="156">
        <v>4.5242073760852026</v>
      </c>
      <c r="P102" s="156">
        <v>5.0650212256767917</v>
      </c>
      <c r="Q102" s="156">
        <v>3.6517699982408836</v>
      </c>
    </row>
    <row r="103" spans="1:17" ht="12" customHeight="1" x14ac:dyDescent="0.25">
      <c r="A103" s="29" t="s">
        <v>140</v>
      </c>
      <c r="B103" s="57">
        <v>8.1535250712600682</v>
      </c>
      <c r="C103" s="57">
        <v>9.4373022506979574</v>
      </c>
      <c r="D103" s="57">
        <v>11.02400023577116</v>
      </c>
      <c r="E103" s="57">
        <v>10.760963100413361</v>
      </c>
      <c r="F103" s="57">
        <v>10.551259173173941</v>
      </c>
      <c r="G103" s="57">
        <v>8.4465640526517323</v>
      </c>
      <c r="H103" s="57">
        <v>8.0231427516268177</v>
      </c>
      <c r="I103" s="57">
        <v>9.3078143613466509</v>
      </c>
      <c r="J103" s="57">
        <v>8.4005527209882818</v>
      </c>
      <c r="K103" s="57">
        <v>11.765701083395296</v>
      </c>
      <c r="L103" s="57">
        <v>11.598952221329414</v>
      </c>
      <c r="M103" s="57">
        <v>8.6180105138000211</v>
      </c>
      <c r="N103" s="57">
        <v>10.145860067966916</v>
      </c>
      <c r="O103" s="57">
        <v>10.909398759591626</v>
      </c>
      <c r="P103" s="57">
        <v>11.379749612660376</v>
      </c>
      <c r="Q103" s="57">
        <v>11.676934804412824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86">SUM(C106,C109,C111,C120)</f>
        <v>0</v>
      </c>
      <c r="D105" s="168">
        <f t="shared" si="186"/>
        <v>0</v>
      </c>
      <c r="E105" s="168">
        <f t="shared" si="186"/>
        <v>0</v>
      </c>
      <c r="F105" s="168">
        <f t="shared" si="186"/>
        <v>0</v>
      </c>
      <c r="G105" s="168">
        <f t="shared" si="186"/>
        <v>0</v>
      </c>
      <c r="H105" s="168">
        <f t="shared" si="186"/>
        <v>0</v>
      </c>
      <c r="I105" s="168">
        <f t="shared" si="186"/>
        <v>0</v>
      </c>
      <c r="J105" s="168">
        <f t="shared" si="186"/>
        <v>0</v>
      </c>
      <c r="K105" s="168">
        <f t="shared" si="186"/>
        <v>0</v>
      </c>
      <c r="L105" s="168">
        <f t="shared" si="186"/>
        <v>0</v>
      </c>
      <c r="M105" s="168">
        <f t="shared" si="186"/>
        <v>0</v>
      </c>
      <c r="N105" s="168">
        <f t="shared" si="186"/>
        <v>0</v>
      </c>
      <c r="O105" s="168">
        <f t="shared" si="186"/>
        <v>0</v>
      </c>
      <c r="P105" s="168">
        <f t="shared" si="186"/>
        <v>0</v>
      </c>
      <c r="Q105" s="168">
        <f t="shared" si="186"/>
        <v>0</v>
      </c>
    </row>
    <row r="106" spans="1:17" ht="12.95" customHeight="1" x14ac:dyDescent="0.25">
      <c r="A106" s="158" t="s">
        <v>65</v>
      </c>
      <c r="B106" s="157">
        <f t="shared" ref="B106:Q106" si="187">SUM(B107:B108)</f>
        <v>0</v>
      </c>
      <c r="C106" s="157">
        <f t="shared" si="187"/>
        <v>0</v>
      </c>
      <c r="D106" s="157">
        <f t="shared" si="187"/>
        <v>0</v>
      </c>
      <c r="E106" s="157">
        <f t="shared" si="187"/>
        <v>0</v>
      </c>
      <c r="F106" s="157">
        <f t="shared" si="187"/>
        <v>0</v>
      </c>
      <c r="G106" s="157">
        <f t="shared" si="187"/>
        <v>0</v>
      </c>
      <c r="H106" s="157">
        <f t="shared" si="187"/>
        <v>0</v>
      </c>
      <c r="I106" s="157">
        <f t="shared" si="187"/>
        <v>0</v>
      </c>
      <c r="J106" s="157">
        <f t="shared" si="187"/>
        <v>0</v>
      </c>
      <c r="K106" s="157">
        <f t="shared" si="187"/>
        <v>0</v>
      </c>
      <c r="L106" s="157">
        <f t="shared" si="187"/>
        <v>0</v>
      </c>
      <c r="M106" s="157">
        <f t="shared" si="187"/>
        <v>0</v>
      </c>
      <c r="N106" s="157">
        <f t="shared" si="187"/>
        <v>0</v>
      </c>
      <c r="O106" s="157">
        <f t="shared" si="187"/>
        <v>0</v>
      </c>
      <c r="P106" s="157">
        <f t="shared" si="187"/>
        <v>0</v>
      </c>
      <c r="Q106" s="157">
        <f t="shared" si="187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188">B110</f>
        <v>0</v>
      </c>
      <c r="C109" s="157">
        <f t="shared" si="188"/>
        <v>0</v>
      </c>
      <c r="D109" s="157">
        <f t="shared" si="188"/>
        <v>0</v>
      </c>
      <c r="E109" s="157">
        <f t="shared" si="188"/>
        <v>0</v>
      </c>
      <c r="F109" s="157">
        <f t="shared" si="188"/>
        <v>0</v>
      </c>
      <c r="G109" s="157">
        <f t="shared" si="188"/>
        <v>0</v>
      </c>
      <c r="H109" s="157">
        <f t="shared" si="188"/>
        <v>0</v>
      </c>
      <c r="I109" s="157">
        <f t="shared" si="188"/>
        <v>0</v>
      </c>
      <c r="J109" s="157">
        <f t="shared" si="188"/>
        <v>0</v>
      </c>
      <c r="K109" s="157">
        <f t="shared" si="188"/>
        <v>0</v>
      </c>
      <c r="L109" s="157">
        <f t="shared" si="188"/>
        <v>0</v>
      </c>
      <c r="M109" s="157">
        <f t="shared" si="188"/>
        <v>0</v>
      </c>
      <c r="N109" s="157">
        <f t="shared" si="188"/>
        <v>0</v>
      </c>
      <c r="O109" s="157">
        <f t="shared" si="188"/>
        <v>0</v>
      </c>
      <c r="P109" s="157">
        <f t="shared" si="188"/>
        <v>0</v>
      </c>
      <c r="Q109" s="157">
        <f t="shared" si="188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189">SUM(C112:C113,C116:C117)</f>
        <v>0</v>
      </c>
      <c r="D111" s="157">
        <f t="shared" si="189"/>
        <v>0</v>
      </c>
      <c r="E111" s="157">
        <f t="shared" si="189"/>
        <v>0</v>
      </c>
      <c r="F111" s="157">
        <f t="shared" si="189"/>
        <v>0</v>
      </c>
      <c r="G111" s="157">
        <f t="shared" si="189"/>
        <v>0</v>
      </c>
      <c r="H111" s="157">
        <f t="shared" si="189"/>
        <v>0</v>
      </c>
      <c r="I111" s="157">
        <f t="shared" si="189"/>
        <v>0</v>
      </c>
      <c r="J111" s="157">
        <f t="shared" si="189"/>
        <v>0</v>
      </c>
      <c r="K111" s="157">
        <f t="shared" si="189"/>
        <v>0</v>
      </c>
      <c r="L111" s="157">
        <f t="shared" si="189"/>
        <v>0</v>
      </c>
      <c r="M111" s="157">
        <f t="shared" si="189"/>
        <v>0</v>
      </c>
      <c r="N111" s="157">
        <f t="shared" si="189"/>
        <v>0</v>
      </c>
      <c r="O111" s="157">
        <f t="shared" si="189"/>
        <v>0</v>
      </c>
      <c r="P111" s="157">
        <f t="shared" si="189"/>
        <v>0</v>
      </c>
      <c r="Q111" s="157">
        <f t="shared" si="189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190">SUM(C114:C115)</f>
        <v>0</v>
      </c>
      <c r="D113" s="132">
        <f t="shared" si="190"/>
        <v>0</v>
      </c>
      <c r="E113" s="132">
        <f t="shared" si="190"/>
        <v>0</v>
      </c>
      <c r="F113" s="132">
        <f t="shared" si="190"/>
        <v>0</v>
      </c>
      <c r="G113" s="132">
        <f t="shared" si="190"/>
        <v>0</v>
      </c>
      <c r="H113" s="132">
        <f t="shared" si="190"/>
        <v>0</v>
      </c>
      <c r="I113" s="132">
        <f t="shared" si="190"/>
        <v>0</v>
      </c>
      <c r="J113" s="132">
        <f t="shared" si="190"/>
        <v>0</v>
      </c>
      <c r="K113" s="132">
        <f t="shared" si="190"/>
        <v>0</v>
      </c>
      <c r="L113" s="132">
        <f t="shared" si="190"/>
        <v>0</v>
      </c>
      <c r="M113" s="132">
        <f t="shared" si="190"/>
        <v>0</v>
      </c>
      <c r="N113" s="132">
        <f t="shared" si="190"/>
        <v>0</v>
      </c>
      <c r="O113" s="132">
        <f t="shared" si="190"/>
        <v>0</v>
      </c>
      <c r="P113" s="132">
        <f t="shared" si="190"/>
        <v>0</v>
      </c>
      <c r="Q113" s="132">
        <f t="shared" si="190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191">SUM(C118:C119)</f>
        <v>0</v>
      </c>
      <c r="D117" s="160">
        <f t="shared" si="191"/>
        <v>0</v>
      </c>
      <c r="E117" s="160">
        <f t="shared" si="191"/>
        <v>0</v>
      </c>
      <c r="F117" s="160">
        <f t="shared" si="191"/>
        <v>0</v>
      </c>
      <c r="G117" s="160">
        <f t="shared" si="191"/>
        <v>0</v>
      </c>
      <c r="H117" s="160">
        <f t="shared" si="191"/>
        <v>0</v>
      </c>
      <c r="I117" s="160">
        <f t="shared" si="191"/>
        <v>0</v>
      </c>
      <c r="J117" s="160">
        <f t="shared" si="191"/>
        <v>0</v>
      </c>
      <c r="K117" s="160">
        <f t="shared" si="191"/>
        <v>0</v>
      </c>
      <c r="L117" s="160">
        <f t="shared" si="191"/>
        <v>0</v>
      </c>
      <c r="M117" s="160">
        <f t="shared" si="191"/>
        <v>0</v>
      </c>
      <c r="N117" s="160">
        <f t="shared" si="191"/>
        <v>0</v>
      </c>
      <c r="O117" s="160">
        <f t="shared" si="191"/>
        <v>0</v>
      </c>
      <c r="P117" s="160">
        <f t="shared" si="191"/>
        <v>0</v>
      </c>
      <c r="Q117" s="160">
        <f t="shared" si="191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192">SUM(C121:C122)</f>
        <v>0</v>
      </c>
      <c r="D120" s="157">
        <f t="shared" si="192"/>
        <v>0</v>
      </c>
      <c r="E120" s="157">
        <f t="shared" si="192"/>
        <v>0</v>
      </c>
      <c r="F120" s="157">
        <f t="shared" si="192"/>
        <v>0</v>
      </c>
      <c r="G120" s="157">
        <f t="shared" si="192"/>
        <v>0</v>
      </c>
      <c r="H120" s="157">
        <f t="shared" si="192"/>
        <v>0</v>
      </c>
      <c r="I120" s="157">
        <f t="shared" si="192"/>
        <v>0</v>
      </c>
      <c r="J120" s="157">
        <f t="shared" si="192"/>
        <v>0</v>
      </c>
      <c r="K120" s="157">
        <f t="shared" si="192"/>
        <v>0</v>
      </c>
      <c r="L120" s="157">
        <f t="shared" si="192"/>
        <v>0</v>
      </c>
      <c r="M120" s="157">
        <f t="shared" si="192"/>
        <v>0</v>
      </c>
      <c r="N120" s="157">
        <f t="shared" si="192"/>
        <v>0</v>
      </c>
      <c r="O120" s="157">
        <f t="shared" si="192"/>
        <v>0</v>
      </c>
      <c r="P120" s="157">
        <f t="shared" si="192"/>
        <v>0</v>
      </c>
      <c r="Q120" s="157">
        <f t="shared" si="192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348.46187317723354</v>
      </c>
      <c r="C124" s="168">
        <f t="shared" ref="C124:Q124" si="193">SUM(C125,C128,C130,C139)</f>
        <v>372.12427608985797</v>
      </c>
      <c r="D124" s="168">
        <f t="shared" si="193"/>
        <v>371.50374476812317</v>
      </c>
      <c r="E124" s="168">
        <f t="shared" si="193"/>
        <v>380.44413749687908</v>
      </c>
      <c r="F124" s="168">
        <f t="shared" si="193"/>
        <v>349.39860785217007</v>
      </c>
      <c r="G124" s="168">
        <f t="shared" si="193"/>
        <v>354.59583175037199</v>
      </c>
      <c r="H124" s="168">
        <f t="shared" si="193"/>
        <v>345.06825300310874</v>
      </c>
      <c r="I124" s="168">
        <f t="shared" si="193"/>
        <v>334.03058210743342</v>
      </c>
      <c r="J124" s="168">
        <f t="shared" si="193"/>
        <v>321.16224654889851</v>
      </c>
      <c r="K124" s="168">
        <f t="shared" si="193"/>
        <v>313.93794871383903</v>
      </c>
      <c r="L124" s="168">
        <f t="shared" si="193"/>
        <v>344.65243350473423</v>
      </c>
      <c r="M124" s="168">
        <f t="shared" si="193"/>
        <v>300.08990883016668</v>
      </c>
      <c r="N124" s="168">
        <f t="shared" si="193"/>
        <v>316.05758771265039</v>
      </c>
      <c r="O124" s="168">
        <f t="shared" si="193"/>
        <v>305.95877080120175</v>
      </c>
      <c r="P124" s="168">
        <f t="shared" si="193"/>
        <v>294.64586201142941</v>
      </c>
      <c r="Q124" s="168">
        <f t="shared" si="193"/>
        <v>286.90627714357032</v>
      </c>
    </row>
    <row r="125" spans="1:17" ht="12.95" customHeight="1" x14ac:dyDescent="0.25">
      <c r="A125" s="158" t="s">
        <v>65</v>
      </c>
      <c r="B125" s="157">
        <f t="shared" ref="B125:Q125" si="194">SUM(B126:B127)</f>
        <v>287.17383792830179</v>
      </c>
      <c r="C125" s="157">
        <f t="shared" si="194"/>
        <v>310.10403136845724</v>
      </c>
      <c r="D125" s="157">
        <f t="shared" si="194"/>
        <v>306.0959385387502</v>
      </c>
      <c r="E125" s="157">
        <f t="shared" si="194"/>
        <v>313.79397487696377</v>
      </c>
      <c r="F125" s="157">
        <f t="shared" si="194"/>
        <v>283.09640406286917</v>
      </c>
      <c r="G125" s="157">
        <f t="shared" si="194"/>
        <v>288.77819519651189</v>
      </c>
      <c r="H125" s="157">
        <f t="shared" si="194"/>
        <v>280.50590407783227</v>
      </c>
      <c r="I125" s="157">
        <f t="shared" si="194"/>
        <v>270.07698387983822</v>
      </c>
      <c r="J125" s="157">
        <f t="shared" si="194"/>
        <v>258.12854093822733</v>
      </c>
      <c r="K125" s="157">
        <f t="shared" si="194"/>
        <v>253.47182672718961</v>
      </c>
      <c r="L125" s="157">
        <f t="shared" si="194"/>
        <v>274.12425332723205</v>
      </c>
      <c r="M125" s="157">
        <f t="shared" si="194"/>
        <v>238.50839945917286</v>
      </c>
      <c r="N125" s="157">
        <f t="shared" si="194"/>
        <v>252.89624460411954</v>
      </c>
      <c r="O125" s="157">
        <f t="shared" si="194"/>
        <v>238.49477869585593</v>
      </c>
      <c r="P125" s="157">
        <f t="shared" si="194"/>
        <v>227.44870919313155</v>
      </c>
      <c r="Q125" s="157">
        <f t="shared" si="194"/>
        <v>217.88319538021989</v>
      </c>
    </row>
    <row r="126" spans="1:17" ht="12" customHeight="1" x14ac:dyDescent="0.25">
      <c r="A126" s="23" t="s">
        <v>149</v>
      </c>
      <c r="B126" s="156">
        <v>286.58967828778412</v>
      </c>
      <c r="C126" s="156">
        <v>309.94016264138685</v>
      </c>
      <c r="D126" s="156">
        <v>305.82657482411469</v>
      </c>
      <c r="E126" s="156">
        <v>312.1931014917696</v>
      </c>
      <c r="F126" s="156">
        <v>281.60104717078929</v>
      </c>
      <c r="G126" s="156">
        <v>285.45244649116142</v>
      </c>
      <c r="H126" s="156">
        <v>274.98032840595107</v>
      </c>
      <c r="I126" s="156">
        <v>265.81082280610536</v>
      </c>
      <c r="J126" s="156">
        <v>251.10417408624818</v>
      </c>
      <c r="K126" s="156">
        <v>249.73038317052576</v>
      </c>
      <c r="L126" s="156">
        <v>271.65539687448273</v>
      </c>
      <c r="M126" s="156">
        <v>237.30986406652136</v>
      </c>
      <c r="N126" s="156">
        <v>252.28378866341112</v>
      </c>
      <c r="O126" s="156">
        <v>237.81600904097147</v>
      </c>
      <c r="P126" s="156">
        <v>227.34852998433311</v>
      </c>
      <c r="Q126" s="156">
        <v>217.40971546289305</v>
      </c>
    </row>
    <row r="127" spans="1:17" ht="12" customHeight="1" x14ac:dyDescent="0.25">
      <c r="A127" s="23" t="s">
        <v>60</v>
      </c>
      <c r="B127" s="156">
        <v>0.5841596405176791</v>
      </c>
      <c r="C127" s="156">
        <v>0.16386872707038969</v>
      </c>
      <c r="D127" s="156">
        <v>0.26936371463550918</v>
      </c>
      <c r="E127" s="156">
        <v>1.6008733851941774</v>
      </c>
      <c r="F127" s="156">
        <v>1.4953568920798994</v>
      </c>
      <c r="G127" s="156">
        <v>3.3257487053504633</v>
      </c>
      <c r="H127" s="156">
        <v>5.5255756718812181</v>
      </c>
      <c r="I127" s="156">
        <v>4.2661610737328406</v>
      </c>
      <c r="J127" s="156">
        <v>7.0243668519791562</v>
      </c>
      <c r="K127" s="156">
        <v>3.7414435566638571</v>
      </c>
      <c r="L127" s="156">
        <v>2.4688564527493075</v>
      </c>
      <c r="M127" s="156">
        <v>1.1985353926514946</v>
      </c>
      <c r="N127" s="156">
        <v>0.61245594070843346</v>
      </c>
      <c r="O127" s="156">
        <v>0.6787696548844746</v>
      </c>
      <c r="P127" s="156">
        <v>0.10017920879845121</v>
      </c>
      <c r="Q127" s="156">
        <v>0.47347991732682759</v>
      </c>
    </row>
    <row r="128" spans="1:17" ht="12.95" customHeight="1" x14ac:dyDescent="0.25">
      <c r="A128" s="158" t="s">
        <v>112</v>
      </c>
      <c r="B128" s="157">
        <f t="shared" ref="B128:Q128" si="195">B129</f>
        <v>5.9644465976117474E-5</v>
      </c>
      <c r="C128" s="157">
        <f t="shared" si="195"/>
        <v>8.5835094992415268E-5</v>
      </c>
      <c r="D128" s="157">
        <f t="shared" si="195"/>
        <v>1.247758131380073E-4</v>
      </c>
      <c r="E128" s="157">
        <f t="shared" si="195"/>
        <v>1.7575153374466322E-4</v>
      </c>
      <c r="F128" s="157">
        <f t="shared" si="195"/>
        <v>2.6795299112287373E-4</v>
      </c>
      <c r="G128" s="157">
        <f t="shared" si="195"/>
        <v>4.4251814627386458E-4</v>
      </c>
      <c r="H128" s="157">
        <f t="shared" si="195"/>
        <v>1.3906625719075701E-3</v>
      </c>
      <c r="I128" s="157">
        <f t="shared" si="195"/>
        <v>2.919927134287079E-3</v>
      </c>
      <c r="J128" s="157">
        <f t="shared" si="195"/>
        <v>4.7067902325578304E-3</v>
      </c>
      <c r="K128" s="157">
        <f t="shared" si="195"/>
        <v>6.9264380620810001E-3</v>
      </c>
      <c r="L128" s="157">
        <f t="shared" si="195"/>
        <v>1.090356281957074E-2</v>
      </c>
      <c r="M128" s="157">
        <f t="shared" si="195"/>
        <v>1.7908819624343167E-2</v>
      </c>
      <c r="N128" s="157">
        <f t="shared" si="195"/>
        <v>2.7865739991732249E-2</v>
      </c>
      <c r="O128" s="157">
        <f t="shared" si="195"/>
        <v>4.2332710362058157E-2</v>
      </c>
      <c r="P128" s="157">
        <f t="shared" si="195"/>
        <v>4.7989530386691653E-2</v>
      </c>
      <c r="Q128" s="157">
        <f t="shared" si="195"/>
        <v>7.5658486430658339E-2</v>
      </c>
    </row>
    <row r="129" spans="1:17" ht="12" customHeight="1" x14ac:dyDescent="0.25">
      <c r="A129" s="23" t="s">
        <v>60</v>
      </c>
      <c r="B129" s="156">
        <v>5.9644465976117474E-5</v>
      </c>
      <c r="C129" s="156">
        <v>8.5835094992415268E-5</v>
      </c>
      <c r="D129" s="156">
        <v>1.247758131380073E-4</v>
      </c>
      <c r="E129" s="156">
        <v>1.7575153374466322E-4</v>
      </c>
      <c r="F129" s="156">
        <v>2.6795299112287373E-4</v>
      </c>
      <c r="G129" s="156">
        <v>4.4251814627386458E-4</v>
      </c>
      <c r="H129" s="156">
        <v>1.3906625719075701E-3</v>
      </c>
      <c r="I129" s="156">
        <v>2.919927134287079E-3</v>
      </c>
      <c r="J129" s="156">
        <v>4.7067902325578304E-3</v>
      </c>
      <c r="K129" s="156">
        <v>6.9264380620810001E-3</v>
      </c>
      <c r="L129" s="156">
        <v>1.090356281957074E-2</v>
      </c>
      <c r="M129" s="156">
        <v>1.7908819624343167E-2</v>
      </c>
      <c r="N129" s="156">
        <v>2.7865739991732249E-2</v>
      </c>
      <c r="O129" s="156">
        <v>4.2332710362058157E-2</v>
      </c>
      <c r="P129" s="156">
        <v>4.7989530386691653E-2</v>
      </c>
      <c r="Q129" s="156">
        <v>7.5658486430658339E-2</v>
      </c>
    </row>
    <row r="130" spans="1:17" ht="12" customHeight="1" x14ac:dyDescent="0.25">
      <c r="A130" s="158" t="s">
        <v>63</v>
      </c>
      <c r="B130" s="157">
        <f>SUM(B131:B132,B135:B136)</f>
        <v>47.371347137397848</v>
      </c>
      <c r="C130" s="157">
        <f t="shared" ref="C130:Q130" si="196">SUM(C131:C132,C135:C136)</f>
        <v>47.086758468427234</v>
      </c>
      <c r="D130" s="157">
        <f t="shared" si="196"/>
        <v>49.069076208290319</v>
      </c>
      <c r="E130" s="157">
        <f t="shared" si="196"/>
        <v>50.844868486168195</v>
      </c>
      <c r="F130" s="157">
        <f t="shared" si="196"/>
        <v>50.85679434430677</v>
      </c>
      <c r="G130" s="157">
        <f t="shared" si="196"/>
        <v>52.04970281709614</v>
      </c>
      <c r="H130" s="157">
        <f t="shared" si="196"/>
        <v>51.812087597549336</v>
      </c>
      <c r="I130" s="157">
        <f t="shared" si="196"/>
        <v>51.229427616984282</v>
      </c>
      <c r="J130" s="157">
        <f t="shared" si="196"/>
        <v>51.17074376887183</v>
      </c>
      <c r="K130" s="157">
        <f t="shared" si="196"/>
        <v>47.523666301131854</v>
      </c>
      <c r="L130" s="157">
        <f t="shared" si="196"/>
        <v>54.131394933381962</v>
      </c>
      <c r="M130" s="157">
        <f t="shared" si="196"/>
        <v>48.106290074571177</v>
      </c>
      <c r="N130" s="157">
        <f t="shared" si="196"/>
        <v>47.89731326142649</v>
      </c>
      <c r="O130" s="157">
        <f t="shared" si="196"/>
        <v>51.340559594027802</v>
      </c>
      <c r="P130" s="157">
        <f t="shared" si="196"/>
        <v>49.799812753695903</v>
      </c>
      <c r="Q130" s="157">
        <f t="shared" si="196"/>
        <v>50.643078794889249</v>
      </c>
    </row>
    <row r="131" spans="1:17" ht="12" customHeight="1" x14ac:dyDescent="0.25">
      <c r="A131" s="167" t="s">
        <v>148</v>
      </c>
      <c r="B131" s="132">
        <v>43.507341204008277</v>
      </c>
      <c r="C131" s="132">
        <v>42.746766090501616</v>
      </c>
      <c r="D131" s="132">
        <v>45.688804323203996</v>
      </c>
      <c r="E131" s="132">
        <v>47.327108143769486</v>
      </c>
      <c r="F131" s="132">
        <v>45.994932861677327</v>
      </c>
      <c r="G131" s="132">
        <v>47.510759662319508</v>
      </c>
      <c r="H131" s="132">
        <v>48.628610875729372</v>
      </c>
      <c r="I131" s="132">
        <v>49.032793690969633</v>
      </c>
      <c r="J131" s="132">
        <v>48.27537173746714</v>
      </c>
      <c r="K131" s="132">
        <v>47.328277485729934</v>
      </c>
      <c r="L131" s="132">
        <v>53.724663286064079</v>
      </c>
      <c r="M131" s="132">
        <v>47.75169490239206</v>
      </c>
      <c r="N131" s="132">
        <v>47.884645702248484</v>
      </c>
      <c r="O131" s="132">
        <v>50.929208493099253</v>
      </c>
      <c r="P131" s="132">
        <v>49.037314881304695</v>
      </c>
      <c r="Q131" s="132">
        <v>49.758664781137661</v>
      </c>
    </row>
    <row r="132" spans="1:17" ht="12" customHeight="1" x14ac:dyDescent="0.25">
      <c r="A132" s="167" t="s">
        <v>147</v>
      </c>
      <c r="B132" s="132">
        <f>SUM(B133:B134)</f>
        <v>0</v>
      </c>
      <c r="C132" s="132">
        <f t="shared" ref="C132:Q132" si="197">SUM(C133:C134)</f>
        <v>0</v>
      </c>
      <c r="D132" s="132">
        <f t="shared" si="197"/>
        <v>0</v>
      </c>
      <c r="E132" s="132">
        <f t="shared" si="197"/>
        <v>0</v>
      </c>
      <c r="F132" s="132">
        <f t="shared" si="197"/>
        <v>0</v>
      </c>
      <c r="G132" s="132">
        <f t="shared" si="197"/>
        <v>0</v>
      </c>
      <c r="H132" s="132">
        <f t="shared" si="197"/>
        <v>0</v>
      </c>
      <c r="I132" s="132">
        <f t="shared" si="197"/>
        <v>0</v>
      </c>
      <c r="J132" s="132">
        <f t="shared" si="197"/>
        <v>0</v>
      </c>
      <c r="K132" s="132">
        <f t="shared" si="197"/>
        <v>0</v>
      </c>
      <c r="L132" s="132">
        <f t="shared" si="197"/>
        <v>0</v>
      </c>
      <c r="M132" s="132">
        <f t="shared" si="197"/>
        <v>0</v>
      </c>
      <c r="N132" s="132">
        <f t="shared" si="197"/>
        <v>0</v>
      </c>
      <c r="O132" s="132">
        <f t="shared" si="197"/>
        <v>0</v>
      </c>
      <c r="P132" s="132">
        <f t="shared" si="197"/>
        <v>0</v>
      </c>
      <c r="Q132" s="132">
        <f t="shared" si="197"/>
        <v>0</v>
      </c>
    </row>
    <row r="133" spans="1:17" ht="12" customHeight="1" x14ac:dyDescent="0.25">
      <c r="A133" s="166" t="s">
        <v>61</v>
      </c>
      <c r="B133" s="165">
        <v>0</v>
      </c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>
        <v>0</v>
      </c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>
        <v>3.8640059333895702</v>
      </c>
      <c r="C135" s="162">
        <v>4.3399923779256175</v>
      </c>
      <c r="D135" s="162">
        <v>3.3802718850863203</v>
      </c>
      <c r="E135" s="162">
        <v>3.5177603423987085</v>
      </c>
      <c r="F135" s="162">
        <v>4.8618614826294433</v>
      </c>
      <c r="G135" s="162">
        <v>4.5389431547766348</v>
      </c>
      <c r="H135" s="162">
        <v>3.1834767218199609</v>
      </c>
      <c r="I135" s="162">
        <v>2.1966339260146466</v>
      </c>
      <c r="J135" s="162">
        <v>2.89537203140469</v>
      </c>
      <c r="K135" s="162">
        <v>0.19538881540192277</v>
      </c>
      <c r="L135" s="162">
        <v>0.4067316473178863</v>
      </c>
      <c r="M135" s="162">
        <v>0.35459517217911368</v>
      </c>
      <c r="N135" s="162">
        <v>1.2667559178007309E-2</v>
      </c>
      <c r="O135" s="162">
        <v>0.41135110092854976</v>
      </c>
      <c r="P135" s="162">
        <v>0.76249787239121114</v>
      </c>
      <c r="Q135" s="162">
        <v>0.88441401375158968</v>
      </c>
    </row>
    <row r="136" spans="1:17" ht="12" customHeight="1" x14ac:dyDescent="0.25">
      <c r="A136" s="161" t="s">
        <v>141</v>
      </c>
      <c r="B136" s="160">
        <f t="shared" ref="B136" si="198">SUM(B137:B138)</f>
        <v>0</v>
      </c>
      <c r="C136" s="160">
        <f t="shared" ref="C136" si="199">SUM(C137:C138)</f>
        <v>0</v>
      </c>
      <c r="D136" s="160">
        <f t="shared" ref="D136" si="200">SUM(D137:D138)</f>
        <v>0</v>
      </c>
      <c r="E136" s="160">
        <f t="shared" ref="E136" si="201">SUM(E137:E138)</f>
        <v>0</v>
      </c>
      <c r="F136" s="160">
        <f t="shared" ref="F136" si="202">SUM(F137:F138)</f>
        <v>0</v>
      </c>
      <c r="G136" s="160">
        <f t="shared" ref="G136" si="203">SUM(G137:G138)</f>
        <v>0</v>
      </c>
      <c r="H136" s="160">
        <f t="shared" ref="H136" si="204">SUM(H137:H138)</f>
        <v>0</v>
      </c>
      <c r="I136" s="160">
        <f t="shared" ref="I136" si="205">SUM(I137:I138)</f>
        <v>0</v>
      </c>
      <c r="J136" s="160">
        <f t="shared" ref="J136" si="206">SUM(J137:J138)</f>
        <v>0</v>
      </c>
      <c r="K136" s="160">
        <f t="shared" ref="K136" si="207">SUM(K137:K138)</f>
        <v>0</v>
      </c>
      <c r="L136" s="160">
        <f t="shared" ref="L136" si="208">SUM(L137:L138)</f>
        <v>0</v>
      </c>
      <c r="M136" s="160">
        <f t="shared" ref="M136" si="209">SUM(M137:M138)</f>
        <v>0</v>
      </c>
      <c r="N136" s="160">
        <f t="shared" ref="N136" si="210">SUM(N137:N138)</f>
        <v>0</v>
      </c>
      <c r="O136" s="160">
        <f t="shared" ref="O136" si="211">SUM(O137:O138)</f>
        <v>0</v>
      </c>
      <c r="P136" s="160">
        <f t="shared" ref="P136" si="212">SUM(P137:P138)</f>
        <v>0</v>
      </c>
      <c r="Q136" s="160">
        <f t="shared" ref="Q136" si="213">SUM(Q137:Q138)</f>
        <v>0</v>
      </c>
    </row>
    <row r="137" spans="1:17" ht="12" customHeight="1" x14ac:dyDescent="0.25">
      <c r="A137" s="148" t="s">
        <v>60</v>
      </c>
      <c r="B137" s="156">
        <v>0</v>
      </c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>
        <v>0</v>
      </c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>
        <f>SUM(B140:B141)</f>
        <v>13.916628467067927</v>
      </c>
      <c r="C139" s="157">
        <f t="shared" ref="C139:Q139" si="214">SUM(C140:C141)</f>
        <v>14.933400417878481</v>
      </c>
      <c r="D139" s="157">
        <f t="shared" si="214"/>
        <v>16.338605245269516</v>
      </c>
      <c r="E139" s="157">
        <f t="shared" si="214"/>
        <v>15.805118382213406</v>
      </c>
      <c r="F139" s="157">
        <f t="shared" si="214"/>
        <v>15.445141492003042</v>
      </c>
      <c r="G139" s="157">
        <f t="shared" si="214"/>
        <v>13.767491218617696</v>
      </c>
      <c r="H139" s="157">
        <f t="shared" si="214"/>
        <v>12.748870665155211</v>
      </c>
      <c r="I139" s="157">
        <f t="shared" si="214"/>
        <v>12.721250683476619</v>
      </c>
      <c r="J139" s="157">
        <f t="shared" si="214"/>
        <v>11.85825505156682</v>
      </c>
      <c r="K139" s="157">
        <f t="shared" si="214"/>
        <v>12.935529247455468</v>
      </c>
      <c r="L139" s="157">
        <f t="shared" si="214"/>
        <v>16.385881681300649</v>
      </c>
      <c r="M139" s="157">
        <f t="shared" si="214"/>
        <v>13.457310476798312</v>
      </c>
      <c r="N139" s="157">
        <f t="shared" si="214"/>
        <v>15.236164107112597</v>
      </c>
      <c r="O139" s="157">
        <f t="shared" si="214"/>
        <v>16.081099800956004</v>
      </c>
      <c r="P139" s="157">
        <f t="shared" si="214"/>
        <v>17.349350534215265</v>
      </c>
      <c r="Q139" s="157">
        <f t="shared" si="214"/>
        <v>18.304344482030583</v>
      </c>
    </row>
    <row r="140" spans="1:17" ht="12" customHeight="1" x14ac:dyDescent="0.25">
      <c r="A140" s="23" t="s">
        <v>57</v>
      </c>
      <c r="B140" s="156">
        <v>5.0383463355155627</v>
      </c>
      <c r="C140" s="156">
        <v>4.780997777379687</v>
      </c>
      <c r="D140" s="156">
        <v>4.7375793159184871</v>
      </c>
      <c r="E140" s="156">
        <v>4.7366421050349015</v>
      </c>
      <c r="F140" s="156">
        <v>4.9708142962785082</v>
      </c>
      <c r="G140" s="156">
        <v>5.3246737607140764</v>
      </c>
      <c r="H140" s="156">
        <v>5.2388798756549653</v>
      </c>
      <c r="I140" s="156">
        <v>4.3234624821119212</v>
      </c>
      <c r="J140" s="156">
        <v>4.228400766847586</v>
      </c>
      <c r="K140" s="156">
        <v>3.5384185310025646</v>
      </c>
      <c r="L140" s="156">
        <v>4.1872026363113193</v>
      </c>
      <c r="M140" s="156">
        <v>4.4071899335556308</v>
      </c>
      <c r="N140" s="156">
        <v>4.6388686183054473</v>
      </c>
      <c r="O140" s="156">
        <v>4.7139983884606593</v>
      </c>
      <c r="P140" s="156">
        <v>5.3436348987757762</v>
      </c>
      <c r="Q140" s="156">
        <v>4.3606267858239436</v>
      </c>
    </row>
    <row r="141" spans="1:17" ht="12" customHeight="1" x14ac:dyDescent="0.25">
      <c r="A141" s="29" t="s">
        <v>140</v>
      </c>
      <c r="B141" s="57">
        <v>8.8782821315523641</v>
      </c>
      <c r="C141" s="57">
        <v>10.152402640498794</v>
      </c>
      <c r="D141" s="57">
        <v>11.601025929351028</v>
      </c>
      <c r="E141" s="57">
        <v>11.068476277178505</v>
      </c>
      <c r="F141" s="57">
        <v>10.474327195724534</v>
      </c>
      <c r="G141" s="57">
        <v>8.4428174579036206</v>
      </c>
      <c r="H141" s="57">
        <v>7.5099907895002458</v>
      </c>
      <c r="I141" s="57">
        <v>8.3977882013646976</v>
      </c>
      <c r="J141" s="57">
        <v>7.6298542847192339</v>
      </c>
      <c r="K141" s="57">
        <v>9.3971107164529037</v>
      </c>
      <c r="L141" s="57">
        <v>12.19867904498933</v>
      </c>
      <c r="M141" s="57">
        <v>9.0501205432426808</v>
      </c>
      <c r="N141" s="57">
        <v>10.59729548880715</v>
      </c>
      <c r="O141" s="57">
        <v>11.367101412495343</v>
      </c>
      <c r="P141" s="57">
        <v>12.005715635439488</v>
      </c>
      <c r="Q141" s="57">
        <v>13.943717696206638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 t="shared" ref="B143" si="215">SUM(B144,B146,B148,B157)</f>
        <v>0</v>
      </c>
      <c r="C143" s="168">
        <f t="shared" ref="C143" si="216">SUM(C144,C146,C148,C157)</f>
        <v>0</v>
      </c>
      <c r="D143" s="168">
        <f t="shared" ref="D143" si="217">SUM(D144,D146,D148,D157)</f>
        <v>0</v>
      </c>
      <c r="E143" s="168">
        <f t="shared" ref="E143" si="218">SUM(E144,E146,E148,E157)</f>
        <v>0</v>
      </c>
      <c r="F143" s="168">
        <f t="shared" ref="F143" si="219">SUM(F144,F146,F148,F157)</f>
        <v>0</v>
      </c>
      <c r="G143" s="168">
        <f t="shared" ref="G143" si="220">SUM(G144,G146,G148,G157)</f>
        <v>0</v>
      </c>
      <c r="H143" s="168">
        <f t="shared" ref="H143" si="221">SUM(H144,H146,H148,H157)</f>
        <v>0</v>
      </c>
      <c r="I143" s="168">
        <f t="shared" ref="I143" si="222">SUM(I144,I146,I148,I157)</f>
        <v>0</v>
      </c>
      <c r="J143" s="168">
        <f t="shared" ref="J143" si="223">SUM(J144,J146,J148,J157)</f>
        <v>0</v>
      </c>
      <c r="K143" s="168">
        <f t="shared" ref="K143" si="224">SUM(K144,K146,K148,K157)</f>
        <v>0</v>
      </c>
      <c r="L143" s="168">
        <f t="shared" ref="L143" si="225">SUM(L144,L146,L148,L157)</f>
        <v>0</v>
      </c>
      <c r="M143" s="168">
        <f t="shared" ref="M143" si="226">SUM(M144,M146,M148,M157)</f>
        <v>0</v>
      </c>
      <c r="N143" s="168">
        <f t="shared" ref="N143" si="227">SUM(N144,N146,N148,N157)</f>
        <v>0</v>
      </c>
      <c r="O143" s="168">
        <f t="shared" ref="O143" si="228">SUM(O144,O146,O148,O157)</f>
        <v>0</v>
      </c>
      <c r="P143" s="168">
        <f t="shared" ref="P143" si="229">SUM(P144,P146,P148,P157)</f>
        <v>0</v>
      </c>
      <c r="Q143" s="168">
        <f t="shared" ref="Q143" si="230">SUM(Q144,Q146,Q148,Q157)</f>
        <v>0</v>
      </c>
    </row>
    <row r="144" spans="1:17" ht="12.95" customHeight="1" x14ac:dyDescent="0.25">
      <c r="A144" s="158" t="s">
        <v>65</v>
      </c>
      <c r="B144" s="157">
        <f t="shared" ref="B144:Q144" si="231">B145</f>
        <v>0</v>
      </c>
      <c r="C144" s="157">
        <f t="shared" si="231"/>
        <v>0</v>
      </c>
      <c r="D144" s="157">
        <f t="shared" si="231"/>
        <v>0</v>
      </c>
      <c r="E144" s="157">
        <f t="shared" si="231"/>
        <v>0</v>
      </c>
      <c r="F144" s="157">
        <f t="shared" si="231"/>
        <v>0</v>
      </c>
      <c r="G144" s="157">
        <f t="shared" si="231"/>
        <v>0</v>
      </c>
      <c r="H144" s="157">
        <f t="shared" si="231"/>
        <v>0</v>
      </c>
      <c r="I144" s="157">
        <f t="shared" si="231"/>
        <v>0</v>
      </c>
      <c r="J144" s="157">
        <f t="shared" si="231"/>
        <v>0</v>
      </c>
      <c r="K144" s="157">
        <f t="shared" si="231"/>
        <v>0</v>
      </c>
      <c r="L144" s="157">
        <f t="shared" si="231"/>
        <v>0</v>
      </c>
      <c r="M144" s="157">
        <f t="shared" si="231"/>
        <v>0</v>
      </c>
      <c r="N144" s="157">
        <f t="shared" si="231"/>
        <v>0</v>
      </c>
      <c r="O144" s="157">
        <f t="shared" si="231"/>
        <v>0</v>
      </c>
      <c r="P144" s="157">
        <f t="shared" si="231"/>
        <v>0</v>
      </c>
      <c r="Q144" s="157">
        <f t="shared" si="231"/>
        <v>0</v>
      </c>
    </row>
    <row r="145" spans="1:17" ht="12" customHeight="1" x14ac:dyDescent="0.25">
      <c r="A145" s="23" t="s">
        <v>60</v>
      </c>
      <c r="B145" s="156">
        <v>0</v>
      </c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>
        <f t="shared" ref="B146:Q146" si="232">B147</f>
        <v>0</v>
      </c>
      <c r="C146" s="157">
        <f t="shared" si="232"/>
        <v>0</v>
      </c>
      <c r="D146" s="157">
        <f t="shared" si="232"/>
        <v>0</v>
      </c>
      <c r="E146" s="157">
        <f t="shared" si="232"/>
        <v>0</v>
      </c>
      <c r="F146" s="157">
        <f t="shared" si="232"/>
        <v>0</v>
      </c>
      <c r="G146" s="157">
        <f t="shared" si="232"/>
        <v>0</v>
      </c>
      <c r="H146" s="157">
        <f t="shared" si="232"/>
        <v>0</v>
      </c>
      <c r="I146" s="157">
        <f t="shared" si="232"/>
        <v>0</v>
      </c>
      <c r="J146" s="157">
        <f t="shared" si="232"/>
        <v>0</v>
      </c>
      <c r="K146" s="157">
        <f t="shared" si="232"/>
        <v>0</v>
      </c>
      <c r="L146" s="157">
        <f t="shared" si="232"/>
        <v>0</v>
      </c>
      <c r="M146" s="157">
        <f t="shared" si="232"/>
        <v>0</v>
      </c>
      <c r="N146" s="157">
        <f t="shared" si="232"/>
        <v>0</v>
      </c>
      <c r="O146" s="157">
        <f t="shared" si="232"/>
        <v>0</v>
      </c>
      <c r="P146" s="157">
        <f t="shared" si="232"/>
        <v>0</v>
      </c>
      <c r="Q146" s="157">
        <f t="shared" si="232"/>
        <v>0</v>
      </c>
    </row>
    <row r="147" spans="1:17" ht="12" customHeight="1" x14ac:dyDescent="0.25">
      <c r="A147" s="23" t="s">
        <v>60</v>
      </c>
      <c r="B147" s="156">
        <v>0</v>
      </c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>
        <f t="shared" ref="B148" si="233">SUM(B149:B150,B153:B154)</f>
        <v>0</v>
      </c>
      <c r="C148" s="157">
        <f t="shared" ref="C148" si="234">SUM(C149:C150,C153:C154)</f>
        <v>0</v>
      </c>
      <c r="D148" s="157">
        <f t="shared" ref="D148" si="235">SUM(D149:D150,D153:D154)</f>
        <v>0</v>
      </c>
      <c r="E148" s="157">
        <f t="shared" ref="E148" si="236">SUM(E149:E150,E153:E154)</f>
        <v>0</v>
      </c>
      <c r="F148" s="157">
        <f t="shared" ref="F148" si="237">SUM(F149:F150,F153:F154)</f>
        <v>0</v>
      </c>
      <c r="G148" s="157">
        <f t="shared" ref="G148" si="238">SUM(G149:G150,G153:G154)</f>
        <v>0</v>
      </c>
      <c r="H148" s="157">
        <f t="shared" ref="H148" si="239">SUM(H149:H150,H153:H154)</f>
        <v>0</v>
      </c>
      <c r="I148" s="157">
        <f t="shared" ref="I148" si="240">SUM(I149:I150,I153:I154)</f>
        <v>0</v>
      </c>
      <c r="J148" s="157">
        <f t="shared" ref="J148" si="241">SUM(J149:J150,J153:J154)</f>
        <v>0</v>
      </c>
      <c r="K148" s="157">
        <f t="shared" ref="K148" si="242">SUM(K149:K150,K153:K154)</f>
        <v>0</v>
      </c>
      <c r="L148" s="157">
        <f t="shared" ref="L148" si="243">SUM(L149:L150,L153:L154)</f>
        <v>0</v>
      </c>
      <c r="M148" s="157">
        <f t="shared" ref="M148" si="244">SUM(M149:M150,M153:M154)</f>
        <v>0</v>
      </c>
      <c r="N148" s="157">
        <f t="shared" ref="N148" si="245">SUM(N149:N150,N153:N154)</f>
        <v>0</v>
      </c>
      <c r="O148" s="157">
        <f t="shared" ref="O148" si="246">SUM(O149:O150,O153:O154)</f>
        <v>0</v>
      </c>
      <c r="P148" s="157">
        <f t="shared" ref="P148" si="247">SUM(P149:P150,P153:P154)</f>
        <v>0</v>
      </c>
      <c r="Q148" s="157">
        <f t="shared" ref="Q148" si="248">SUM(Q149:Q150,Q153:Q154)</f>
        <v>0</v>
      </c>
    </row>
    <row r="149" spans="1:17" ht="12" customHeight="1" x14ac:dyDescent="0.25">
      <c r="A149" s="167" t="s">
        <v>144</v>
      </c>
      <c r="B149" s="132">
        <v>0</v>
      </c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>
        <f t="shared" ref="B150" si="249">SUM(B151:B152)</f>
        <v>0</v>
      </c>
      <c r="C150" s="132">
        <f t="shared" ref="C150" si="250">SUM(C151:C152)</f>
        <v>0</v>
      </c>
      <c r="D150" s="132">
        <f t="shared" ref="D150" si="251">SUM(D151:D152)</f>
        <v>0</v>
      </c>
      <c r="E150" s="132">
        <f t="shared" ref="E150" si="252">SUM(E151:E152)</f>
        <v>0</v>
      </c>
      <c r="F150" s="132">
        <f t="shared" ref="F150" si="253">SUM(F151:F152)</f>
        <v>0</v>
      </c>
      <c r="G150" s="132">
        <f t="shared" ref="G150" si="254">SUM(G151:G152)</f>
        <v>0</v>
      </c>
      <c r="H150" s="132">
        <f t="shared" ref="H150" si="255">SUM(H151:H152)</f>
        <v>0</v>
      </c>
      <c r="I150" s="132">
        <f t="shared" ref="I150" si="256">SUM(I151:I152)</f>
        <v>0</v>
      </c>
      <c r="J150" s="132">
        <f t="shared" ref="J150" si="257">SUM(J151:J152)</f>
        <v>0</v>
      </c>
      <c r="K150" s="132">
        <f t="shared" ref="K150" si="258">SUM(K151:K152)</f>
        <v>0</v>
      </c>
      <c r="L150" s="132">
        <f t="shared" ref="L150" si="259">SUM(L151:L152)</f>
        <v>0</v>
      </c>
      <c r="M150" s="132">
        <f t="shared" ref="M150" si="260">SUM(M151:M152)</f>
        <v>0</v>
      </c>
      <c r="N150" s="132">
        <f t="shared" ref="N150" si="261">SUM(N151:N152)</f>
        <v>0</v>
      </c>
      <c r="O150" s="132">
        <f t="shared" ref="O150" si="262">SUM(O151:O152)</f>
        <v>0</v>
      </c>
      <c r="P150" s="132">
        <f t="shared" ref="P150" si="263">SUM(P151:P152)</f>
        <v>0</v>
      </c>
      <c r="Q150" s="132">
        <f t="shared" ref="Q150" si="264">SUM(Q151:Q152)</f>
        <v>0</v>
      </c>
    </row>
    <row r="151" spans="1:17" ht="12" customHeight="1" x14ac:dyDescent="0.25">
      <c r="A151" s="166" t="s">
        <v>57</v>
      </c>
      <c r="B151" s="165">
        <v>0</v>
      </c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>
        <v>0</v>
      </c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>
        <v>0</v>
      </c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>
        <f t="shared" ref="B154" si="265">SUM(B155:B156)</f>
        <v>0</v>
      </c>
      <c r="C154" s="160">
        <f t="shared" ref="C154" si="266">SUM(C155:C156)</f>
        <v>0</v>
      </c>
      <c r="D154" s="160">
        <f t="shared" ref="D154" si="267">SUM(D155:D156)</f>
        <v>0</v>
      </c>
      <c r="E154" s="160">
        <f t="shared" ref="E154" si="268">SUM(E155:E156)</f>
        <v>0</v>
      </c>
      <c r="F154" s="160">
        <f t="shared" ref="F154" si="269">SUM(F155:F156)</f>
        <v>0</v>
      </c>
      <c r="G154" s="160">
        <f t="shared" ref="G154" si="270">SUM(G155:G156)</f>
        <v>0</v>
      </c>
      <c r="H154" s="160">
        <f t="shared" ref="H154" si="271">SUM(H155:H156)</f>
        <v>0</v>
      </c>
      <c r="I154" s="160">
        <f t="shared" ref="I154" si="272">SUM(I155:I156)</f>
        <v>0</v>
      </c>
      <c r="J154" s="160">
        <f t="shared" ref="J154" si="273">SUM(J155:J156)</f>
        <v>0</v>
      </c>
      <c r="K154" s="160">
        <f t="shared" ref="K154" si="274">SUM(K155:K156)</f>
        <v>0</v>
      </c>
      <c r="L154" s="160">
        <f t="shared" ref="L154" si="275">SUM(L155:L156)</f>
        <v>0</v>
      </c>
      <c r="M154" s="160">
        <f t="shared" ref="M154" si="276">SUM(M155:M156)</f>
        <v>0</v>
      </c>
      <c r="N154" s="160">
        <f t="shared" ref="N154" si="277">SUM(N155:N156)</f>
        <v>0</v>
      </c>
      <c r="O154" s="160">
        <f t="shared" ref="O154" si="278">SUM(O155:O156)</f>
        <v>0</v>
      </c>
      <c r="P154" s="160">
        <f t="shared" ref="P154" si="279">SUM(P155:P156)</f>
        <v>0</v>
      </c>
      <c r="Q154" s="160">
        <f t="shared" ref="Q154" si="280">SUM(Q155:Q156)</f>
        <v>0</v>
      </c>
    </row>
    <row r="155" spans="1:17" ht="12" customHeight="1" x14ac:dyDescent="0.25">
      <c r="A155" s="148" t="s">
        <v>60</v>
      </c>
      <c r="B155" s="156">
        <v>0</v>
      </c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>
        <v>0</v>
      </c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>
        <f t="shared" ref="B157" si="281">SUM(B158:B159)</f>
        <v>0</v>
      </c>
      <c r="C157" s="157">
        <f t="shared" ref="C157" si="282">SUM(C158:C159)</f>
        <v>0</v>
      </c>
      <c r="D157" s="157">
        <f t="shared" ref="D157" si="283">SUM(D158:D159)</f>
        <v>0</v>
      </c>
      <c r="E157" s="157">
        <f t="shared" ref="E157" si="284">SUM(E158:E159)</f>
        <v>0</v>
      </c>
      <c r="F157" s="157">
        <f t="shared" ref="F157" si="285">SUM(F158:F159)</f>
        <v>0</v>
      </c>
      <c r="G157" s="157">
        <f t="shared" ref="G157" si="286">SUM(G158:G159)</f>
        <v>0</v>
      </c>
      <c r="H157" s="157">
        <f t="shared" ref="H157" si="287">SUM(H158:H159)</f>
        <v>0</v>
      </c>
      <c r="I157" s="157">
        <f t="shared" ref="I157" si="288">SUM(I158:I159)</f>
        <v>0</v>
      </c>
      <c r="J157" s="157">
        <f t="shared" ref="J157" si="289">SUM(J158:J159)</f>
        <v>0</v>
      </c>
      <c r="K157" s="157">
        <f t="shared" ref="K157" si="290">SUM(K158:K159)</f>
        <v>0</v>
      </c>
      <c r="L157" s="157">
        <f t="shared" ref="L157" si="291">SUM(L158:L159)</f>
        <v>0</v>
      </c>
      <c r="M157" s="157">
        <f t="shared" ref="M157" si="292">SUM(M158:M159)</f>
        <v>0</v>
      </c>
      <c r="N157" s="157">
        <f t="shared" ref="N157" si="293">SUM(N158:N159)</f>
        <v>0</v>
      </c>
      <c r="O157" s="157">
        <f t="shared" ref="O157" si="294">SUM(O158:O159)</f>
        <v>0</v>
      </c>
      <c r="P157" s="157">
        <f t="shared" ref="P157" si="295">SUM(P158:P159)</f>
        <v>0</v>
      </c>
      <c r="Q157" s="157">
        <f t="shared" ref="Q157" si="296">SUM(Q158:Q159)</f>
        <v>0</v>
      </c>
    </row>
    <row r="158" spans="1:17" ht="12" customHeight="1" x14ac:dyDescent="0.25">
      <c r="A158" s="23" t="s">
        <v>57</v>
      </c>
      <c r="B158" s="156">
        <v>0</v>
      </c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>
        <v>0</v>
      </c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0.26479700873736212</v>
      </c>
      <c r="C161" s="168">
        <f t="shared" ref="C161:Q161" si="297">SUM(C162,C164,C166,C175)</f>
        <v>0.31523612146026919</v>
      </c>
      <c r="D161" s="168">
        <f t="shared" si="297"/>
        <v>0.35865977000305999</v>
      </c>
      <c r="E161" s="168">
        <f t="shared" si="297"/>
        <v>0.52944700863339</v>
      </c>
      <c r="F161" s="168">
        <f t="shared" si="297"/>
        <v>0.79602778205084346</v>
      </c>
      <c r="G161" s="168">
        <f t="shared" si="297"/>
        <v>0.79727673265022192</v>
      </c>
      <c r="H161" s="168">
        <f t="shared" si="297"/>
        <v>1.8409101243182224</v>
      </c>
      <c r="I161" s="168">
        <f t="shared" si="297"/>
        <v>3.596474454264408</v>
      </c>
      <c r="J161" s="168">
        <f t="shared" si="297"/>
        <v>3.324868370891318</v>
      </c>
      <c r="K161" s="168">
        <f t="shared" si="297"/>
        <v>4.102512649977994</v>
      </c>
      <c r="L161" s="168">
        <f t="shared" si="297"/>
        <v>4.1051066528083435</v>
      </c>
      <c r="M161" s="168">
        <f t="shared" si="297"/>
        <v>3.8800406511559529</v>
      </c>
      <c r="N161" s="168">
        <f t="shared" si="297"/>
        <v>4.305662874724371</v>
      </c>
      <c r="O161" s="168">
        <f t="shared" si="297"/>
        <v>4.0340552371610139</v>
      </c>
      <c r="P161" s="168">
        <f t="shared" si="297"/>
        <v>4.15357128871391</v>
      </c>
      <c r="Q161" s="168">
        <f t="shared" si="297"/>
        <v>3.9804922079545086</v>
      </c>
    </row>
    <row r="162" spans="1:17" ht="12.95" customHeight="1" x14ac:dyDescent="0.25">
      <c r="A162" s="158" t="s">
        <v>65</v>
      </c>
      <c r="B162" s="157">
        <f t="shared" ref="B162:Q162" si="298">B163</f>
        <v>0.21796278971695221</v>
      </c>
      <c r="C162" s="157">
        <f t="shared" si="298"/>
        <v>0.26128117926571121</v>
      </c>
      <c r="D162" s="157">
        <f t="shared" si="298"/>
        <v>0.29321782001359081</v>
      </c>
      <c r="E162" s="157">
        <f t="shared" si="298"/>
        <v>0.4318170496278495</v>
      </c>
      <c r="F162" s="157">
        <f t="shared" si="298"/>
        <v>0.64078744121543063</v>
      </c>
      <c r="G162" s="157">
        <f t="shared" si="298"/>
        <v>0.64087084037900377</v>
      </c>
      <c r="H162" s="157">
        <f t="shared" si="298"/>
        <v>1.4672591535151585</v>
      </c>
      <c r="I162" s="157">
        <f t="shared" si="298"/>
        <v>2.8528311173538459</v>
      </c>
      <c r="J162" s="157">
        <f t="shared" si="298"/>
        <v>2.6200759528258177</v>
      </c>
      <c r="K162" s="157">
        <f t="shared" si="298"/>
        <v>3.2478724385572111</v>
      </c>
      <c r="L162" s="157">
        <f t="shared" si="298"/>
        <v>3.2383780854343409</v>
      </c>
      <c r="M162" s="157">
        <f t="shared" si="298"/>
        <v>3.1364869746462993</v>
      </c>
      <c r="N162" s="157">
        <f t="shared" si="298"/>
        <v>3.4432792625333284</v>
      </c>
      <c r="O162" s="157">
        <f t="shared" si="298"/>
        <v>3.1653316902967559</v>
      </c>
      <c r="P162" s="157">
        <f t="shared" si="298"/>
        <v>3.1808307787652703</v>
      </c>
      <c r="Q162" s="157">
        <f t="shared" si="298"/>
        <v>2.9884138105059632</v>
      </c>
    </row>
    <row r="163" spans="1:17" ht="12" customHeight="1" x14ac:dyDescent="0.25">
      <c r="A163" s="23" t="s">
        <v>60</v>
      </c>
      <c r="B163" s="57">
        <v>0.21796278971695221</v>
      </c>
      <c r="C163" s="57">
        <v>0.26128117926571121</v>
      </c>
      <c r="D163" s="57">
        <v>0.29321782001359081</v>
      </c>
      <c r="E163" s="57">
        <v>0.4318170496278495</v>
      </c>
      <c r="F163" s="57">
        <v>0.64078744121543063</v>
      </c>
      <c r="G163" s="57">
        <v>0.64087084037900377</v>
      </c>
      <c r="H163" s="57">
        <v>1.4672591535151585</v>
      </c>
      <c r="I163" s="57">
        <v>2.8528311173538459</v>
      </c>
      <c r="J163" s="57">
        <v>2.6200759528258177</v>
      </c>
      <c r="K163" s="57">
        <v>3.2478724385572111</v>
      </c>
      <c r="L163" s="57">
        <v>3.2383780854343409</v>
      </c>
      <c r="M163" s="57">
        <v>3.1364869746462993</v>
      </c>
      <c r="N163" s="57">
        <v>3.4432792625333284</v>
      </c>
      <c r="O163" s="57">
        <v>3.1653316902967559</v>
      </c>
      <c r="P163" s="57">
        <v>3.1808307787652703</v>
      </c>
      <c r="Q163" s="57">
        <v>2.9884138105059632</v>
      </c>
    </row>
    <row r="164" spans="1:17" ht="12.95" customHeight="1" x14ac:dyDescent="0.25">
      <c r="A164" s="158" t="s">
        <v>112</v>
      </c>
      <c r="B164" s="157">
        <f t="shared" ref="B164:Q164" si="299">B165</f>
        <v>0</v>
      </c>
      <c r="C164" s="157">
        <f t="shared" si="299"/>
        <v>0</v>
      </c>
      <c r="D164" s="157">
        <f t="shared" si="299"/>
        <v>0</v>
      </c>
      <c r="E164" s="157">
        <f t="shared" si="299"/>
        <v>0</v>
      </c>
      <c r="F164" s="157">
        <f t="shared" si="299"/>
        <v>0</v>
      </c>
      <c r="G164" s="157">
        <f t="shared" si="299"/>
        <v>0</v>
      </c>
      <c r="H164" s="157">
        <f t="shared" si="299"/>
        <v>0</v>
      </c>
      <c r="I164" s="157">
        <f t="shared" si="299"/>
        <v>3.1397065960076117E-5</v>
      </c>
      <c r="J164" s="157">
        <f t="shared" si="299"/>
        <v>6.2757203100771047E-5</v>
      </c>
      <c r="K164" s="157">
        <f t="shared" si="299"/>
        <v>9.5317954982766039E-5</v>
      </c>
      <c r="L164" s="157">
        <f t="shared" si="299"/>
        <v>1.2678561418105508E-4</v>
      </c>
      <c r="M164" s="157">
        <f t="shared" si="299"/>
        <v>2.287622944715367E-4</v>
      </c>
      <c r="N164" s="157">
        <f t="shared" si="299"/>
        <v>3.6274927799888139E-4</v>
      </c>
      <c r="O164" s="157">
        <f t="shared" si="299"/>
        <v>5.6665832768109346E-4</v>
      </c>
      <c r="P164" s="157">
        <f t="shared" si="299"/>
        <v>6.3986040515588867E-4</v>
      </c>
      <c r="Q164" s="157">
        <f t="shared" si="299"/>
        <v>1.0555414398516687E-3</v>
      </c>
    </row>
    <row r="165" spans="1:17" ht="12" customHeight="1" x14ac:dyDescent="0.25">
      <c r="A165" s="23" t="s">
        <v>60</v>
      </c>
      <c r="B165" s="156">
        <v>0</v>
      </c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3.1397065960076117E-5</v>
      </c>
      <c r="J165" s="156">
        <v>6.2757203100771047E-5</v>
      </c>
      <c r="K165" s="156">
        <v>9.5317954982766039E-5</v>
      </c>
      <c r="L165" s="156">
        <v>1.2678561418105508E-4</v>
      </c>
      <c r="M165" s="156">
        <v>2.287622944715367E-4</v>
      </c>
      <c r="N165" s="156">
        <v>3.6274927799888139E-4</v>
      </c>
      <c r="O165" s="156">
        <v>5.6665832768109346E-4</v>
      </c>
      <c r="P165" s="156">
        <v>6.3986040515588867E-4</v>
      </c>
      <c r="Q165" s="156">
        <v>1.0555414398516687E-3</v>
      </c>
    </row>
    <row r="166" spans="1:17" ht="12" customHeight="1" x14ac:dyDescent="0.25">
      <c r="A166" s="158" t="s">
        <v>63</v>
      </c>
      <c r="B166" s="157">
        <f>SUM(B167:B168,B171:B172)</f>
        <v>3.6161564058845734E-2</v>
      </c>
      <c r="C166" s="157">
        <f t="shared" ref="C166:Q166" si="300">SUM(C167:C168,C171:C172)</f>
        <v>4.1581000897451606E-2</v>
      </c>
      <c r="D166" s="157">
        <f t="shared" si="300"/>
        <v>4.9750978201291499E-2</v>
      </c>
      <c r="E166" s="157">
        <f t="shared" si="300"/>
        <v>7.5548459216212505E-2</v>
      </c>
      <c r="F166" s="157">
        <f t="shared" si="300"/>
        <v>0.12103807242934154</v>
      </c>
      <c r="G166" s="157">
        <f t="shared" si="300"/>
        <v>0.12443428182548266</v>
      </c>
      <c r="H166" s="157">
        <f t="shared" si="300"/>
        <v>0.29797691689864297</v>
      </c>
      <c r="I166" s="157">
        <f t="shared" si="300"/>
        <v>0.59639832024644668</v>
      </c>
      <c r="J166" s="157">
        <f t="shared" si="300"/>
        <v>0.56210730339599446</v>
      </c>
      <c r="K166" s="157">
        <f t="shared" si="300"/>
        <v>0.67448224946091295</v>
      </c>
      <c r="L166" s="157">
        <f t="shared" si="300"/>
        <v>0.65746289248687062</v>
      </c>
      <c r="M166" s="157">
        <f t="shared" si="300"/>
        <v>0.56942240857413318</v>
      </c>
      <c r="N166" s="157">
        <f t="shared" si="300"/>
        <v>0.66232599496719946</v>
      </c>
      <c r="O166" s="157">
        <f t="shared" si="300"/>
        <v>0.6509616025187509</v>
      </c>
      <c r="P166" s="157">
        <f t="shared" si="300"/>
        <v>0.73574968897643145</v>
      </c>
      <c r="Q166" s="157">
        <f t="shared" si="300"/>
        <v>0.73937965596071253</v>
      </c>
    </row>
    <row r="167" spans="1:17" ht="12" customHeight="1" x14ac:dyDescent="0.25">
      <c r="A167" s="167" t="s">
        <v>144</v>
      </c>
      <c r="B167" s="132">
        <v>2.1421007346604022E-2</v>
      </c>
      <c r="C167" s="132">
        <v>2.2448320428093874E-2</v>
      </c>
      <c r="D167" s="132">
        <v>2.3651991965640787E-2</v>
      </c>
      <c r="E167" s="132">
        <v>2.5097303079304144E-2</v>
      </c>
      <c r="F167" s="132">
        <v>2.5785816820396597E-2</v>
      </c>
      <c r="G167" s="132">
        <v>2.690020524969584E-2</v>
      </c>
      <c r="H167" s="132">
        <v>2.7493335609077445E-2</v>
      </c>
      <c r="I167" s="132">
        <v>2.7922380638633108E-2</v>
      </c>
      <c r="J167" s="132">
        <v>2.6486495575496417E-2</v>
      </c>
      <c r="K167" s="132">
        <v>2.4106458587229335E-2</v>
      </c>
      <c r="L167" s="132">
        <v>2.1678540784559365E-2</v>
      </c>
      <c r="M167" s="132">
        <v>1.4872020643796965E-2</v>
      </c>
      <c r="N167" s="132">
        <v>8.4345345900162134E-3</v>
      </c>
      <c r="O167" s="132">
        <v>6.9359391573776148E-3</v>
      </c>
      <c r="P167" s="132">
        <v>4.4287241178538068E-3</v>
      </c>
      <c r="Q167" s="132">
        <v>3.6962459481590937E-3</v>
      </c>
    </row>
    <row r="168" spans="1:17" ht="12" customHeight="1" x14ac:dyDescent="0.25">
      <c r="A168" s="167" t="s">
        <v>143</v>
      </c>
      <c r="B168" s="132">
        <f t="shared" ref="B168" si="301">SUM(B169:B170)</f>
        <v>0</v>
      </c>
      <c r="C168" s="132">
        <f t="shared" ref="C168" si="302">SUM(C169:C170)</f>
        <v>0</v>
      </c>
      <c r="D168" s="132">
        <f t="shared" ref="D168" si="303">SUM(D169:D170)</f>
        <v>0</v>
      </c>
      <c r="E168" s="132">
        <f t="shared" ref="E168" si="304">SUM(E169:E170)</f>
        <v>0</v>
      </c>
      <c r="F168" s="132">
        <f t="shared" ref="F168" si="305">SUM(F169:F170)</f>
        <v>0</v>
      </c>
      <c r="G168" s="132">
        <f t="shared" ref="G168" si="306">SUM(G169:G170)</f>
        <v>0</v>
      </c>
      <c r="H168" s="132">
        <f t="shared" ref="H168" si="307">SUM(H169:H170)</f>
        <v>0</v>
      </c>
      <c r="I168" s="132">
        <f t="shared" ref="I168" si="308">SUM(I169:I170)</f>
        <v>0</v>
      </c>
      <c r="J168" s="132">
        <f t="shared" ref="J168" si="309">SUM(J169:J170)</f>
        <v>0</v>
      </c>
      <c r="K168" s="132">
        <f t="shared" ref="K168" si="310">SUM(K169:K170)</f>
        <v>0</v>
      </c>
      <c r="L168" s="132">
        <f t="shared" ref="L168" si="311">SUM(L169:L170)</f>
        <v>0</v>
      </c>
      <c r="M168" s="132">
        <f t="shared" ref="M168" si="312">SUM(M169:M170)</f>
        <v>0</v>
      </c>
      <c r="N168" s="132">
        <f t="shared" ref="N168" si="313">SUM(N169:N170)</f>
        <v>0</v>
      </c>
      <c r="O168" s="132">
        <f t="shared" ref="O168" si="314">SUM(O169:O170)</f>
        <v>0</v>
      </c>
      <c r="P168" s="132">
        <f t="shared" ref="P168" si="315">SUM(P169:P170)</f>
        <v>0</v>
      </c>
      <c r="Q168" s="132">
        <f t="shared" ref="Q168" si="316">SUM(Q169:Q170)</f>
        <v>0</v>
      </c>
    </row>
    <row r="169" spans="1:17" ht="12" customHeight="1" x14ac:dyDescent="0.25">
      <c r="A169" s="166" t="s">
        <v>57</v>
      </c>
      <c r="B169" s="165">
        <v>0</v>
      </c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>
        <v>0</v>
      </c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>
        <v>1.474055671224171E-2</v>
      </c>
      <c r="C171" s="162">
        <v>1.9132680469357736E-2</v>
      </c>
      <c r="D171" s="162">
        <v>2.6098986235650715E-2</v>
      </c>
      <c r="E171" s="162">
        <v>5.0451156136908357E-2</v>
      </c>
      <c r="F171" s="162">
        <v>9.5252255608944944E-2</v>
      </c>
      <c r="G171" s="162">
        <v>9.7534076575786818E-2</v>
      </c>
      <c r="H171" s="162">
        <v>0.27048358128956551</v>
      </c>
      <c r="I171" s="162">
        <v>0.56847593960781362</v>
      </c>
      <c r="J171" s="162">
        <v>0.53562080782049803</v>
      </c>
      <c r="K171" s="162">
        <v>0.65037579087368358</v>
      </c>
      <c r="L171" s="162">
        <v>0.63578435170231129</v>
      </c>
      <c r="M171" s="162">
        <v>0.55455038793033617</v>
      </c>
      <c r="N171" s="162">
        <v>0.65389146037718326</v>
      </c>
      <c r="O171" s="162">
        <v>0.64402566336137324</v>
      </c>
      <c r="P171" s="162">
        <v>0.73132096485857767</v>
      </c>
      <c r="Q171" s="162">
        <v>0.73568341001255344</v>
      </c>
    </row>
    <row r="172" spans="1:17" ht="12" customHeight="1" x14ac:dyDescent="0.25">
      <c r="A172" s="161" t="s">
        <v>141</v>
      </c>
      <c r="B172" s="160">
        <f t="shared" ref="B172" si="317">SUM(B173:B174)</f>
        <v>0</v>
      </c>
      <c r="C172" s="160">
        <f t="shared" ref="C172" si="318">SUM(C173:C174)</f>
        <v>0</v>
      </c>
      <c r="D172" s="160">
        <f t="shared" ref="D172" si="319">SUM(D173:D174)</f>
        <v>0</v>
      </c>
      <c r="E172" s="160">
        <f t="shared" ref="E172" si="320">SUM(E173:E174)</f>
        <v>0</v>
      </c>
      <c r="F172" s="160">
        <f t="shared" ref="F172" si="321">SUM(F173:F174)</f>
        <v>0</v>
      </c>
      <c r="G172" s="160">
        <f t="shared" ref="G172" si="322">SUM(G173:G174)</f>
        <v>0</v>
      </c>
      <c r="H172" s="160">
        <f t="shared" ref="H172" si="323">SUM(H173:H174)</f>
        <v>0</v>
      </c>
      <c r="I172" s="160">
        <f t="shared" ref="I172" si="324">SUM(I173:I174)</f>
        <v>0</v>
      </c>
      <c r="J172" s="160">
        <f t="shared" ref="J172" si="325">SUM(J173:J174)</f>
        <v>0</v>
      </c>
      <c r="K172" s="160">
        <f t="shared" ref="K172" si="326">SUM(K173:K174)</f>
        <v>0</v>
      </c>
      <c r="L172" s="160">
        <f t="shared" ref="L172" si="327">SUM(L173:L174)</f>
        <v>0</v>
      </c>
      <c r="M172" s="160">
        <f t="shared" ref="M172" si="328">SUM(M173:M174)</f>
        <v>0</v>
      </c>
      <c r="N172" s="160">
        <f t="shared" ref="N172" si="329">SUM(N173:N174)</f>
        <v>0</v>
      </c>
      <c r="O172" s="160">
        <f t="shared" ref="O172" si="330">SUM(O173:O174)</f>
        <v>0</v>
      </c>
      <c r="P172" s="160">
        <f t="shared" ref="P172" si="331">SUM(P173:P174)</f>
        <v>0</v>
      </c>
      <c r="Q172" s="160">
        <f t="shared" ref="Q172" si="332">SUM(Q173:Q174)</f>
        <v>0</v>
      </c>
    </row>
    <row r="173" spans="1:17" ht="12" customHeight="1" x14ac:dyDescent="0.25">
      <c r="A173" s="148" t="s">
        <v>60</v>
      </c>
      <c r="B173" s="156">
        <v>0</v>
      </c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>
        <v>0</v>
      </c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>
        <f>SUM(B176:B177)</f>
        <v>1.0672654961564138E-2</v>
      </c>
      <c r="C175" s="157">
        <f t="shared" ref="C175:Q175" si="333">SUM(C176:C177)</f>
        <v>1.2373941297106384E-2</v>
      </c>
      <c r="D175" s="157">
        <f t="shared" si="333"/>
        <v>1.569097178817767E-2</v>
      </c>
      <c r="E175" s="157">
        <f t="shared" si="333"/>
        <v>2.2081499789327969E-2</v>
      </c>
      <c r="F175" s="157">
        <f t="shared" si="333"/>
        <v>3.4202268406071372E-2</v>
      </c>
      <c r="G175" s="157">
        <f t="shared" si="333"/>
        <v>3.1971610445735529E-2</v>
      </c>
      <c r="H175" s="157">
        <f t="shared" si="333"/>
        <v>7.5674053904420988E-2</v>
      </c>
      <c r="I175" s="157">
        <f t="shared" si="333"/>
        <v>0.14721361959815563</v>
      </c>
      <c r="J175" s="157">
        <f t="shared" si="333"/>
        <v>0.14262235746640531</v>
      </c>
      <c r="K175" s="157">
        <f t="shared" si="333"/>
        <v>0.18006264400488708</v>
      </c>
      <c r="L175" s="157">
        <f t="shared" si="333"/>
        <v>0.20913888927295099</v>
      </c>
      <c r="M175" s="157">
        <f t="shared" si="333"/>
        <v>0.17390250564104884</v>
      </c>
      <c r="N175" s="157">
        <f t="shared" si="333"/>
        <v>0.19969486794584457</v>
      </c>
      <c r="O175" s="157">
        <f t="shared" si="333"/>
        <v>0.21719528601782584</v>
      </c>
      <c r="P175" s="157">
        <f t="shared" si="333"/>
        <v>0.23635096056705224</v>
      </c>
      <c r="Q175" s="157">
        <f t="shared" si="333"/>
        <v>0.25164320004798146</v>
      </c>
    </row>
    <row r="176" spans="1:17" ht="12" customHeight="1" x14ac:dyDescent="0.25">
      <c r="A176" s="23" t="s">
        <v>57</v>
      </c>
      <c r="B176" s="156">
        <v>3.8651305536234106E-3</v>
      </c>
      <c r="C176" s="156">
        <v>3.9689563878480888E-3</v>
      </c>
      <c r="D176" s="156">
        <v>4.5250563693413027E-3</v>
      </c>
      <c r="E176" s="156">
        <v>6.5963304482868591E-3</v>
      </c>
      <c r="F176" s="156">
        <v>1.0968811216352571E-2</v>
      </c>
      <c r="G176" s="156">
        <v>1.2368891495819042E-2</v>
      </c>
      <c r="H176" s="156">
        <v>3.1122058667257226E-2</v>
      </c>
      <c r="I176" s="156">
        <v>4.999646831850417E-2</v>
      </c>
      <c r="J176" s="156">
        <v>5.0855333812173269E-2</v>
      </c>
      <c r="K176" s="156">
        <v>4.9222197223720697E-2</v>
      </c>
      <c r="L176" s="156">
        <v>5.3436927737379611E-2</v>
      </c>
      <c r="M176" s="156">
        <v>5.696057220714465E-2</v>
      </c>
      <c r="N176" s="156">
        <v>6.0800954789915637E-2</v>
      </c>
      <c r="O176" s="156">
        <v>6.3679575128653243E-2</v>
      </c>
      <c r="P176" s="156">
        <v>7.2819482741780642E-2</v>
      </c>
      <c r="Q176" s="156">
        <v>5.9931621514869263E-2</v>
      </c>
    </row>
    <row r="177" spans="1:17" ht="12" customHeight="1" x14ac:dyDescent="0.25">
      <c r="A177" s="29" t="s">
        <v>140</v>
      </c>
      <c r="B177" s="57">
        <v>6.8075244079407269E-3</v>
      </c>
      <c r="C177" s="57">
        <v>8.4049849092582944E-3</v>
      </c>
      <c r="D177" s="57">
        <v>1.1165915418836369E-2</v>
      </c>
      <c r="E177" s="57">
        <v>1.5485169341041109E-2</v>
      </c>
      <c r="F177" s="57">
        <v>2.3233457189718802E-2</v>
      </c>
      <c r="G177" s="57">
        <v>1.9602718949916484E-2</v>
      </c>
      <c r="H177" s="57">
        <v>4.4551995237163758E-2</v>
      </c>
      <c r="I177" s="57">
        <v>9.7217151279651456E-2</v>
      </c>
      <c r="J177" s="57">
        <v>9.1767023654232047E-2</v>
      </c>
      <c r="K177" s="57">
        <v>0.13084044678116638</v>
      </c>
      <c r="L177" s="57">
        <v>0.15570196153557139</v>
      </c>
      <c r="M177" s="57">
        <v>0.11694193343390419</v>
      </c>
      <c r="N177" s="57">
        <v>0.13889391315592892</v>
      </c>
      <c r="O177" s="57">
        <v>0.1535157108891726</v>
      </c>
      <c r="P177" s="57">
        <v>0.16353147782527161</v>
      </c>
      <c r="Q177" s="57">
        <v>0.19171157853311221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176</v>
      </c>
    </row>
    <row r="3" spans="1:17" ht="12" customHeight="1" x14ac:dyDescent="0.25">
      <c r="A3" s="152" t="s">
        <v>172</v>
      </c>
      <c r="B3" s="175">
        <f>IF(RES_hhdet_tes!B3=0,"",RES_hhdet_tes!B3/RES_hhdet_fec!B3)</f>
        <v>0.4872398734873517</v>
      </c>
      <c r="C3" s="175">
        <f>IF(RES_hhdet_tes!C3=0,"",RES_hhdet_tes!C3/RES_hhdet_fec!C3)</f>
        <v>0.48624145009121211</v>
      </c>
      <c r="D3" s="175">
        <f>IF(RES_hhdet_tes!D3=0,"",RES_hhdet_tes!D3/RES_hhdet_fec!D3)</f>
        <v>0.49707804709100362</v>
      </c>
      <c r="E3" s="175">
        <f>IF(RES_hhdet_tes!E3=0,"",RES_hhdet_tes!E3/RES_hhdet_fec!E3)</f>
        <v>0.50317272472422625</v>
      </c>
      <c r="F3" s="175">
        <f>IF(RES_hhdet_tes!F3=0,"",RES_hhdet_tes!F3/RES_hhdet_fec!F3)</f>
        <v>0.50452915134404219</v>
      </c>
      <c r="G3" s="175">
        <f>IF(RES_hhdet_tes!G3=0,"",RES_hhdet_tes!G3/RES_hhdet_fec!G3)</f>
        <v>0.50885467574237597</v>
      </c>
      <c r="H3" s="175">
        <f>IF(RES_hhdet_tes!H3=0,"",RES_hhdet_tes!H3/RES_hhdet_fec!H3)</f>
        <v>0.51429137084101095</v>
      </c>
      <c r="I3" s="175">
        <f>IF(RES_hhdet_tes!I3=0,"",RES_hhdet_tes!I3/RES_hhdet_fec!I3)</f>
        <v>0.5115461518966945</v>
      </c>
      <c r="J3" s="175">
        <f>IF(RES_hhdet_tes!J3=0,"",RES_hhdet_tes!J3/RES_hhdet_fec!J3)</f>
        <v>0.52126996854667373</v>
      </c>
      <c r="K3" s="175">
        <f>IF(RES_hhdet_tes!K3=0,"",RES_hhdet_tes!K3/RES_hhdet_fec!K3)</f>
        <v>0.51163702364777064</v>
      </c>
      <c r="L3" s="175">
        <f>IF(RES_hhdet_tes!L3=0,"",RES_hhdet_tes!L3/RES_hhdet_fec!L3)</f>
        <v>0.50283877118553677</v>
      </c>
      <c r="M3" s="175">
        <f>IF(RES_hhdet_tes!M3=0,"",RES_hhdet_tes!M3/RES_hhdet_fec!M3)</f>
        <v>0.49700991458936761</v>
      </c>
      <c r="N3" s="175">
        <f>IF(RES_hhdet_tes!N3=0,"",RES_hhdet_tes!N3/RES_hhdet_fec!N3)</f>
        <v>0.49998523759211311</v>
      </c>
      <c r="O3" s="175">
        <f>IF(RES_hhdet_tes!O3=0,"",RES_hhdet_tes!O3/RES_hhdet_fec!O3)</f>
        <v>0.5004109176425624</v>
      </c>
      <c r="P3" s="175">
        <f>IF(RES_hhdet_tes!P3=0,"",RES_hhdet_tes!P3/RES_hhdet_fec!P3)</f>
        <v>0.49806945978480738</v>
      </c>
      <c r="Q3" s="175">
        <f>IF(RES_hhdet_tes!Q3=0,"",RES_hhdet_tes!Q3/RES_hhdet_fec!Q3)</f>
        <v>0.50139236179143121</v>
      </c>
    </row>
    <row r="4" spans="1:17" ht="12.95" customHeight="1" x14ac:dyDescent="0.25">
      <c r="A4" s="158" t="s">
        <v>65</v>
      </c>
      <c r="B4" s="169">
        <f>IF(RES_hhdet_tes!B4=0,"",RES_hhdet_tes!B4/RES_hhdet_fec!B4)</f>
        <v>0.48525641945959941</v>
      </c>
      <c r="C4" s="169">
        <f>IF(RES_hhdet_tes!C4=0,"",RES_hhdet_tes!C4/RES_hhdet_fec!C4)</f>
        <v>0.48765319844757099</v>
      </c>
      <c r="D4" s="169">
        <f>IF(RES_hhdet_tes!D4=0,"",RES_hhdet_tes!D4/RES_hhdet_fec!D4)</f>
        <v>0.48886722209344002</v>
      </c>
      <c r="E4" s="169">
        <f>IF(RES_hhdet_tes!E4=0,"",RES_hhdet_tes!E4/RES_hhdet_fec!E4)</f>
        <v>0.49485375653549135</v>
      </c>
      <c r="F4" s="169">
        <f>IF(RES_hhdet_tes!F4=0,"",RES_hhdet_tes!F4/RES_hhdet_fec!F4)</f>
        <v>0.49593772676275238</v>
      </c>
      <c r="G4" s="169">
        <f>IF(RES_hhdet_tes!G4=0,"",RES_hhdet_tes!G4/RES_hhdet_fec!G4)</f>
        <v>0.5052665534066535</v>
      </c>
      <c r="H4" s="169">
        <f>IF(RES_hhdet_tes!H4=0,"",RES_hhdet_tes!H4/RES_hhdet_fec!H4)</f>
        <v>0.51632460508176603</v>
      </c>
      <c r="I4" s="169">
        <f>IF(RES_hhdet_tes!I4=0,"",RES_hhdet_tes!I4/RES_hhdet_fec!I4)</f>
        <v>0.51278277786115734</v>
      </c>
      <c r="J4" s="169">
        <f>IF(RES_hhdet_tes!J4=0,"",RES_hhdet_tes!J4/RES_hhdet_fec!J4)</f>
        <v>0.52734247176150206</v>
      </c>
      <c r="K4" s="169">
        <f>IF(RES_hhdet_tes!K4=0,"",RES_hhdet_tes!K4/RES_hhdet_fec!K4)</f>
        <v>0.51367078234043151</v>
      </c>
      <c r="L4" s="169">
        <f>IF(RES_hhdet_tes!L4=0,"",RES_hhdet_tes!L4/RES_hhdet_fec!L4)</f>
        <v>0.5081143253516216</v>
      </c>
      <c r="M4" s="169">
        <f>IF(RES_hhdet_tes!M4=0,"",RES_hhdet_tes!M4/RES_hhdet_fec!M4)</f>
        <v>0.50412290066248744</v>
      </c>
      <c r="N4" s="169">
        <f>IF(RES_hhdet_tes!N4=0,"",RES_hhdet_tes!N4/RES_hhdet_fec!N4)</f>
        <v>0.50377467527785424</v>
      </c>
      <c r="O4" s="169">
        <f>IF(RES_hhdet_tes!O4=0,"",RES_hhdet_tes!O4/RES_hhdet_fec!O4)</f>
        <v>0.50437372253281565</v>
      </c>
      <c r="P4" s="169">
        <f>IF(RES_hhdet_tes!P4=0,"",RES_hhdet_tes!P4/RES_hhdet_fec!P4)</f>
        <v>0.50181650199908545</v>
      </c>
      <c r="Q4" s="169">
        <f>IF(RES_hhdet_tes!Q4=0,"",RES_hhdet_tes!Q4/RES_hhdet_fec!Q4)</f>
        <v>0.50429378084721188</v>
      </c>
    </row>
    <row r="5" spans="1:17" ht="12" customHeight="1" x14ac:dyDescent="0.25">
      <c r="A5" s="23" t="s">
        <v>58</v>
      </c>
      <c r="B5" s="73">
        <f>IF(RES_hhdet_tes!B5=0,"",RES_hhdet_tes!B5/RES_hhdet_fec!B5)</f>
        <v>0.48272402786413732</v>
      </c>
      <c r="C5" s="73">
        <f>IF(RES_hhdet_tes!C5=0,"",RES_hhdet_tes!C5/RES_hhdet_fec!C5)</f>
        <v>0.48699360623943827</v>
      </c>
      <c r="D5" s="73">
        <f>IF(RES_hhdet_tes!D5=0,"",RES_hhdet_tes!D5/RES_hhdet_fec!D5)</f>
        <v>0.48776927339758552</v>
      </c>
      <c r="E5" s="73">
        <f>IF(RES_hhdet_tes!E5=0,"",RES_hhdet_tes!E5/RES_hhdet_fec!E5)</f>
        <v>0.48852659351536915</v>
      </c>
      <c r="F5" s="73">
        <f>IF(RES_hhdet_tes!F5=0,"",RES_hhdet_tes!F5/RES_hhdet_fec!F5)</f>
        <v>0.48938807556211111</v>
      </c>
      <c r="G5" s="73">
        <f>IF(RES_hhdet_tes!G5=0,"",RES_hhdet_tes!G5/RES_hhdet_fec!G5)</f>
        <v>0.49111259200451141</v>
      </c>
      <c r="H5" s="73">
        <f>IF(RES_hhdet_tes!H5=0,"",RES_hhdet_tes!H5/RES_hhdet_fec!H5)</f>
        <v>0.49239615563769834</v>
      </c>
      <c r="I5" s="73">
        <f>IF(RES_hhdet_tes!I5=0,"",RES_hhdet_tes!I5/RES_hhdet_fec!I5)</f>
        <v>0.49348825490405385</v>
      </c>
      <c r="J5" s="73">
        <f>IF(RES_hhdet_tes!J5=0,"",RES_hhdet_tes!J5/RES_hhdet_fec!J5)</f>
        <v>0.49464151917583837</v>
      </c>
      <c r="K5" s="73">
        <f>IF(RES_hhdet_tes!K5=0,"",RES_hhdet_tes!K5/RES_hhdet_fec!K5)</f>
        <v>0.49561514794651906</v>
      </c>
      <c r="L5" s="73">
        <f>IF(RES_hhdet_tes!L5=0,"",RES_hhdet_tes!L5/RES_hhdet_fec!L5)</f>
        <v>0.49700538148805817</v>
      </c>
      <c r="M5" s="73">
        <f>IF(RES_hhdet_tes!M5=0,"",RES_hhdet_tes!M5/RES_hhdet_fec!M5)</f>
        <v>0.49788826585077423</v>
      </c>
      <c r="N5" s="73">
        <f>IF(RES_hhdet_tes!N5=0,"",RES_hhdet_tes!N5/RES_hhdet_fec!N5)</f>
        <v>0.50075845726706991</v>
      </c>
      <c r="O5" s="73">
        <f>IF(RES_hhdet_tes!O5=0,"",RES_hhdet_tes!O5/RES_hhdet_fec!O5)</f>
        <v>0.50083132623150561</v>
      </c>
      <c r="P5" s="73">
        <f>IF(RES_hhdet_tes!P5=0,"",RES_hhdet_tes!P5/RES_hhdet_fec!P5)</f>
        <v>0.50126631122096599</v>
      </c>
      <c r="Q5" s="73">
        <f>IF(RES_hhdet_tes!Q5=0,"",RES_hhdet_tes!Q5/RES_hhdet_fec!Q5)</f>
        <v>0.50158631698833045</v>
      </c>
    </row>
    <row r="6" spans="1:17" ht="12" customHeight="1" x14ac:dyDescent="0.25">
      <c r="A6" s="23" t="s">
        <v>60</v>
      </c>
      <c r="B6" s="73">
        <f>IF(RES_hhdet_tes!B6=0,"",RES_hhdet_tes!B6/RES_hhdet_fec!B6)</f>
        <v>0.99999999999999978</v>
      </c>
      <c r="C6" s="73">
        <f>IF(RES_hhdet_tes!C6=0,"",RES_hhdet_tes!C6/RES_hhdet_fec!C6)</f>
        <v>1</v>
      </c>
      <c r="D6" s="73">
        <f>IF(RES_hhdet_tes!D6=0,"",RES_hhdet_tes!D6/RES_hhdet_fec!D6)</f>
        <v>1.0000000000000002</v>
      </c>
      <c r="E6" s="73">
        <f>IF(RES_hhdet_tes!E6=0,"",RES_hhdet_tes!E6/RES_hhdet_fec!E6)</f>
        <v>0.99999999999999956</v>
      </c>
      <c r="F6" s="73">
        <f>IF(RES_hhdet_tes!F6=0,"",RES_hhdet_tes!F6/RES_hhdet_fec!F6)</f>
        <v>1</v>
      </c>
      <c r="G6" s="73">
        <f>IF(RES_hhdet_tes!G6=0,"",RES_hhdet_tes!G6/RES_hhdet_fec!G6)</f>
        <v>0.99999999999999978</v>
      </c>
      <c r="H6" s="73">
        <f>IF(RES_hhdet_tes!H6=0,"",RES_hhdet_tes!H6/RES_hhdet_fec!H6)</f>
        <v>1</v>
      </c>
      <c r="I6" s="73">
        <f>IF(RES_hhdet_tes!I6=0,"",RES_hhdet_tes!I6/RES_hhdet_fec!I6)</f>
        <v>0.99999999999999967</v>
      </c>
      <c r="J6" s="73">
        <f>IF(RES_hhdet_tes!J6=0,"",RES_hhdet_tes!J6/RES_hhdet_fec!J6)</f>
        <v>1.0000000000000002</v>
      </c>
      <c r="K6" s="73">
        <f>IF(RES_hhdet_tes!K6=0,"",RES_hhdet_tes!K6/RES_hhdet_fec!K6)</f>
        <v>1</v>
      </c>
      <c r="L6" s="73">
        <f>IF(RES_hhdet_tes!L6=0,"",RES_hhdet_tes!L6/RES_hhdet_fec!L6)</f>
        <v>1.0000000000000002</v>
      </c>
      <c r="M6" s="73">
        <f>IF(RES_hhdet_tes!M6=0,"",RES_hhdet_tes!M6/RES_hhdet_fec!M6)</f>
        <v>1.0000000000000002</v>
      </c>
      <c r="N6" s="73">
        <f>IF(RES_hhdet_tes!N6=0,"",RES_hhdet_tes!N6/RES_hhdet_fec!N6)</f>
        <v>1</v>
      </c>
      <c r="O6" s="73">
        <f>IF(RES_hhdet_tes!O6=0,"",RES_hhdet_tes!O6/RES_hhdet_fec!O6)</f>
        <v>1</v>
      </c>
      <c r="P6" s="73">
        <f>IF(RES_hhdet_tes!P6=0,"",RES_hhdet_tes!P6/RES_hhdet_fec!P6)</f>
        <v>0.99999999999999989</v>
      </c>
      <c r="Q6" s="73">
        <f>IF(RES_hhdet_tes!Q6=0,"",RES_hhdet_tes!Q6/RES_hhdet_fec!Q6)</f>
        <v>1</v>
      </c>
    </row>
    <row r="7" spans="1:17" ht="12.95" customHeight="1" x14ac:dyDescent="0.25">
      <c r="A7" s="158" t="s">
        <v>112</v>
      </c>
      <c r="B7" s="169" t="str">
        <f>IF(RES_hhdet_tes!B7=0,"",RES_hhdet_tes!B7/RES_hhdet_fec!B7)</f>
        <v/>
      </c>
      <c r="C7" s="169" t="str">
        <f>IF(RES_hhdet_tes!C7=0,"",RES_hhdet_tes!C7/RES_hhdet_fec!C7)</f>
        <v/>
      </c>
      <c r="D7" s="169" t="str">
        <f>IF(RES_hhdet_tes!D7=0,"",RES_hhdet_tes!D7/RES_hhdet_fec!D7)</f>
        <v/>
      </c>
      <c r="E7" s="169" t="str">
        <f>IF(RES_hhdet_tes!E7=0,"",RES_hhdet_tes!E7/RES_hhdet_fec!E7)</f>
        <v/>
      </c>
      <c r="F7" s="169" t="str">
        <f>IF(RES_hhdet_tes!F7=0,"",RES_hhdet_tes!F7/RES_hhdet_fec!F7)</f>
        <v/>
      </c>
      <c r="G7" s="169">
        <f>IF(RES_hhdet_tes!G7=0,"",RES_hhdet_tes!G7/RES_hhdet_fec!G7)</f>
        <v>2.0094565066295194</v>
      </c>
      <c r="H7" s="169">
        <f>IF(RES_hhdet_tes!H7=0,"",RES_hhdet_tes!H7/RES_hhdet_fec!H7)</f>
        <v>2.0094565066295189</v>
      </c>
      <c r="I7" s="169">
        <f>IF(RES_hhdet_tes!I7=0,"",RES_hhdet_tes!I7/RES_hhdet_fec!I7)</f>
        <v>2.1186754052474375</v>
      </c>
      <c r="J7" s="169">
        <f>IF(RES_hhdet_tes!J7=0,"",RES_hhdet_tes!J7/RES_hhdet_fec!J7)</f>
        <v>2.1835798213268247</v>
      </c>
      <c r="K7" s="169">
        <f>IF(RES_hhdet_tes!K7=0,"",RES_hhdet_tes!K7/RES_hhdet_fec!K7)</f>
        <v>2.2484041080086588</v>
      </c>
      <c r="L7" s="169">
        <f>IF(RES_hhdet_tes!L7=0,"",RES_hhdet_tes!L7/RES_hhdet_fec!L7)</f>
        <v>2.3437776033563287</v>
      </c>
      <c r="M7" s="169">
        <f>IF(RES_hhdet_tes!M7=0,"",RES_hhdet_tes!M7/RES_hhdet_fec!M7)</f>
        <v>2.4766938930894735</v>
      </c>
      <c r="N7" s="169">
        <f>IF(RES_hhdet_tes!N7=0,"",RES_hhdet_tes!N7/RES_hhdet_fec!N7)</f>
        <v>2.5291017344889779</v>
      </c>
      <c r="O7" s="169">
        <f>IF(RES_hhdet_tes!O7=0,"",RES_hhdet_tes!O7/RES_hhdet_fec!O7)</f>
        <v>2.6801829034774873</v>
      </c>
      <c r="P7" s="169">
        <f>IF(RES_hhdet_tes!P7=0,"",RES_hhdet_tes!P7/RES_hhdet_fec!P7)</f>
        <v>2.7323068760188125</v>
      </c>
      <c r="Q7" s="169">
        <f>IF(RES_hhdet_tes!Q7=0,"",RES_hhdet_tes!Q7/RES_hhdet_fec!Q7)</f>
        <v>2.8644547247481809</v>
      </c>
    </row>
    <row r="8" spans="1:17" ht="12" customHeight="1" x14ac:dyDescent="0.25">
      <c r="A8" s="23" t="s">
        <v>60</v>
      </c>
      <c r="B8" s="73" t="str">
        <f>IF(RES_hhdet_tes!B8=0,"",RES_hhdet_tes!B8/RES_hhdet_fec!B8)</f>
        <v/>
      </c>
      <c r="C8" s="73" t="str">
        <f>IF(RES_hhdet_tes!C8=0,"",RES_hhdet_tes!C8/RES_hhdet_fec!C8)</f>
        <v/>
      </c>
      <c r="D8" s="73" t="str">
        <f>IF(RES_hhdet_tes!D8=0,"",RES_hhdet_tes!D8/RES_hhdet_fec!D8)</f>
        <v/>
      </c>
      <c r="E8" s="73" t="str">
        <f>IF(RES_hhdet_tes!E8=0,"",RES_hhdet_tes!E8/RES_hhdet_fec!E8)</f>
        <v/>
      </c>
      <c r="F8" s="73" t="str">
        <f>IF(RES_hhdet_tes!F8=0,"",RES_hhdet_tes!F8/RES_hhdet_fec!F8)</f>
        <v/>
      </c>
      <c r="G8" s="73">
        <f>IF(RES_hhdet_tes!G8=0,"",RES_hhdet_tes!G8/RES_hhdet_fec!G8)</f>
        <v>2.0094565066295194</v>
      </c>
      <c r="H8" s="73">
        <f>IF(RES_hhdet_tes!H8=0,"",RES_hhdet_tes!H8/RES_hhdet_fec!H8)</f>
        <v>2.0094565066295189</v>
      </c>
      <c r="I8" s="73">
        <f>IF(RES_hhdet_tes!I8=0,"",RES_hhdet_tes!I8/RES_hhdet_fec!I8)</f>
        <v>2.1186754052474375</v>
      </c>
      <c r="J8" s="73">
        <f>IF(RES_hhdet_tes!J8=0,"",RES_hhdet_tes!J8/RES_hhdet_fec!J8)</f>
        <v>2.1835798213268247</v>
      </c>
      <c r="K8" s="73">
        <f>IF(RES_hhdet_tes!K8=0,"",RES_hhdet_tes!K8/RES_hhdet_fec!K8)</f>
        <v>2.2484041080086588</v>
      </c>
      <c r="L8" s="73">
        <f>IF(RES_hhdet_tes!L8=0,"",RES_hhdet_tes!L8/RES_hhdet_fec!L8)</f>
        <v>2.3437776033563287</v>
      </c>
      <c r="M8" s="73">
        <f>IF(RES_hhdet_tes!M8=0,"",RES_hhdet_tes!M8/RES_hhdet_fec!M8)</f>
        <v>2.4766938930894735</v>
      </c>
      <c r="N8" s="73">
        <f>IF(RES_hhdet_tes!N8=0,"",RES_hhdet_tes!N8/RES_hhdet_fec!N8)</f>
        <v>2.5291017344889779</v>
      </c>
      <c r="O8" s="73">
        <f>IF(RES_hhdet_tes!O8=0,"",RES_hhdet_tes!O8/RES_hhdet_fec!O8)</f>
        <v>2.6801829034774873</v>
      </c>
      <c r="P8" s="73">
        <f>IF(RES_hhdet_tes!P8=0,"",RES_hhdet_tes!P8/RES_hhdet_fec!P8)</f>
        <v>2.7323068760188125</v>
      </c>
      <c r="Q8" s="73">
        <f>IF(RES_hhdet_tes!Q8=0,"",RES_hhdet_tes!Q8/RES_hhdet_fec!Q8)</f>
        <v>2.8644547247481809</v>
      </c>
    </row>
    <row r="9" spans="1:17" ht="12" customHeight="1" x14ac:dyDescent="0.25">
      <c r="A9" s="158" t="s">
        <v>63</v>
      </c>
      <c r="B9" s="169">
        <f>IF(RES_hhdet_tes!B9=0,"",RES_hhdet_tes!B9/RES_hhdet_fec!B9)</f>
        <v>0.47593331081171991</v>
      </c>
      <c r="C9" s="169">
        <f>IF(RES_hhdet_tes!C9=0,"",RES_hhdet_tes!C9/RES_hhdet_fec!C9)</f>
        <v>0.44324187403939547</v>
      </c>
      <c r="D9" s="169">
        <f>IF(RES_hhdet_tes!D9=0,"",RES_hhdet_tes!D9/RES_hhdet_fec!D9)</f>
        <v>0.5123602455432934</v>
      </c>
      <c r="E9" s="169">
        <f>IF(RES_hhdet_tes!E9=0,"",RES_hhdet_tes!E9/RES_hhdet_fec!E9)</f>
        <v>0.51639628404839955</v>
      </c>
      <c r="F9" s="169">
        <f>IF(RES_hhdet_tes!F9=0,"",RES_hhdet_tes!F9/RES_hhdet_fec!F9)</f>
        <v>0.51907903964018887</v>
      </c>
      <c r="G9" s="169">
        <f>IF(RES_hhdet_tes!G9=0,"",RES_hhdet_tes!G9/RES_hhdet_fec!G9)</f>
        <v>0.50707408672056797</v>
      </c>
      <c r="H9" s="169">
        <f>IF(RES_hhdet_tes!H9=0,"",RES_hhdet_tes!H9/RES_hhdet_fec!H9)</f>
        <v>0.48498279893587948</v>
      </c>
      <c r="I9" s="169">
        <f>IF(RES_hhdet_tes!I9=0,"",RES_hhdet_tes!I9/RES_hhdet_fec!I9)</f>
        <v>0.48118885259529326</v>
      </c>
      <c r="J9" s="169">
        <f>IF(RES_hhdet_tes!J9=0,"",RES_hhdet_tes!J9/RES_hhdet_fec!J9)</f>
        <v>0.47157149492927924</v>
      </c>
      <c r="K9" s="169">
        <f>IF(RES_hhdet_tes!K9=0,"",RES_hhdet_tes!K9/RES_hhdet_fec!K9)</f>
        <v>0.47064199537226509</v>
      </c>
      <c r="L9" s="169">
        <f>IF(RES_hhdet_tes!L9=0,"",RES_hhdet_tes!L9/RES_hhdet_fec!L9)</f>
        <v>0.44563187344036492</v>
      </c>
      <c r="M9" s="169">
        <f>IF(RES_hhdet_tes!M9=0,"",RES_hhdet_tes!M9/RES_hhdet_fec!M9)</f>
        <v>0.4409049537462213</v>
      </c>
      <c r="N9" s="169">
        <f>IF(RES_hhdet_tes!N9=0,"",RES_hhdet_tes!N9/RES_hhdet_fec!N9)</f>
        <v>0.44723332087765705</v>
      </c>
      <c r="O9" s="169">
        <f>IF(RES_hhdet_tes!O9=0,"",RES_hhdet_tes!O9/RES_hhdet_fec!O9)</f>
        <v>0.44606237116527481</v>
      </c>
      <c r="P9" s="169">
        <f>IF(RES_hhdet_tes!P9=0,"",RES_hhdet_tes!P9/RES_hhdet_fec!P9)</f>
        <v>0.44249554259105295</v>
      </c>
      <c r="Q9" s="169">
        <f>IF(RES_hhdet_tes!Q9=0,"",RES_hhdet_tes!Q9/RES_hhdet_fec!Q9)</f>
        <v>0.44467357752065478</v>
      </c>
    </row>
    <row r="10" spans="1:17" ht="12" customHeight="1" x14ac:dyDescent="0.25">
      <c r="A10" s="167" t="s">
        <v>171</v>
      </c>
      <c r="B10" s="174">
        <f>IF(RES_hhdet_tes!B10=0,"",RES_hhdet_tes!B10/RES_hhdet_fec!B10)</f>
        <v>0.40504886366071835</v>
      </c>
      <c r="C10" s="174">
        <f>IF(RES_hhdet_tes!C10=0,"",RES_hhdet_tes!C10/RES_hhdet_fec!C10)</f>
        <v>0.41680308491351309</v>
      </c>
      <c r="D10" s="174">
        <f>IF(RES_hhdet_tes!D10=0,"",RES_hhdet_tes!D10/RES_hhdet_fec!D10)</f>
        <v>0.42227347180080332</v>
      </c>
      <c r="E10" s="174">
        <f>IF(RES_hhdet_tes!E10=0,"",RES_hhdet_tes!E10/RES_hhdet_fec!E10)</f>
        <v>0.42270435054080141</v>
      </c>
      <c r="F10" s="174">
        <f>IF(RES_hhdet_tes!F10=0,"",RES_hhdet_tes!F10/RES_hhdet_fec!F10)</f>
        <v>0.42305900907273941</v>
      </c>
      <c r="G10" s="174">
        <f>IF(RES_hhdet_tes!G10=0,"",RES_hhdet_tes!G10/RES_hhdet_fec!G10)</f>
        <v>0.42453662677002096</v>
      </c>
      <c r="H10" s="174">
        <f>IF(RES_hhdet_tes!H10=0,"",RES_hhdet_tes!H10/RES_hhdet_fec!H10)</f>
        <v>0.42472812112396718</v>
      </c>
      <c r="I10" s="174">
        <f>IF(RES_hhdet_tes!I10=0,"",RES_hhdet_tes!I10/RES_hhdet_fec!I10)</f>
        <v>0.42536932740420746</v>
      </c>
      <c r="J10" s="174">
        <f>IF(RES_hhdet_tes!J10=0,"",RES_hhdet_tes!J10/RES_hhdet_fec!J10)</f>
        <v>0.42614958725088647</v>
      </c>
      <c r="K10" s="174">
        <f>IF(RES_hhdet_tes!K10=0,"",RES_hhdet_tes!K10/RES_hhdet_fec!K10)</f>
        <v>0.42645255480448396</v>
      </c>
      <c r="L10" s="174">
        <f>IF(RES_hhdet_tes!L10=0,"",RES_hhdet_tes!L10/RES_hhdet_fec!L10)</f>
        <v>0.42872081511752319</v>
      </c>
      <c r="M10" s="174">
        <f>IF(RES_hhdet_tes!M10=0,"",RES_hhdet_tes!M10/RES_hhdet_fec!M10)</f>
        <v>0.42901224058932191</v>
      </c>
      <c r="N10" s="174">
        <f>IF(RES_hhdet_tes!N10=0,"",RES_hhdet_tes!N10/RES_hhdet_fec!N10)</f>
        <v>0.43067076045930114</v>
      </c>
      <c r="O10" s="174">
        <f>IF(RES_hhdet_tes!O10=0,"",RES_hhdet_tes!O10/RES_hhdet_fec!O10)</f>
        <v>0.43069770397691093</v>
      </c>
      <c r="P10" s="174">
        <f>IF(RES_hhdet_tes!P10=0,"",RES_hhdet_tes!P10/RES_hhdet_fec!P10)</f>
        <v>0.43133418884782326</v>
      </c>
      <c r="Q10" s="174">
        <f>IF(RES_hhdet_tes!Q10=0,"",RES_hhdet_tes!Q10/RES_hhdet_fec!Q10)</f>
        <v>0.43144702410114921</v>
      </c>
    </row>
    <row r="11" spans="1:17" ht="12" customHeight="1" x14ac:dyDescent="0.25">
      <c r="A11" s="167" t="s">
        <v>144</v>
      </c>
      <c r="B11" s="174">
        <f>IF(RES_hhdet_tes!B11=0,"",RES_hhdet_tes!B11/RES_hhdet_fec!B11)</f>
        <v>0.50479485285538084</v>
      </c>
      <c r="C11" s="174">
        <f>IF(RES_hhdet_tes!C11=0,"",RES_hhdet_tes!C11/RES_hhdet_fec!C11)</f>
        <v>0.50479485285538084</v>
      </c>
      <c r="D11" s="174">
        <f>IF(RES_hhdet_tes!D11=0,"",RES_hhdet_tes!D11/RES_hhdet_fec!D11)</f>
        <v>0.51622181329504047</v>
      </c>
      <c r="E11" s="174">
        <f>IF(RES_hhdet_tes!E11=0,"",RES_hhdet_tes!E11/RES_hhdet_fec!E11)</f>
        <v>0.52722491673846283</v>
      </c>
      <c r="F11" s="174">
        <f>IF(RES_hhdet_tes!F11=0,"",RES_hhdet_tes!F11/RES_hhdet_fec!F11)</f>
        <v>0.53885069425952414</v>
      </c>
      <c r="G11" s="174">
        <f>IF(RES_hhdet_tes!G11=0,"",RES_hhdet_tes!G11/RES_hhdet_fec!G11)</f>
        <v>0.55344147572747615</v>
      </c>
      <c r="H11" s="174">
        <f>IF(RES_hhdet_tes!H11=0,"",RES_hhdet_tes!H11/RES_hhdet_fec!H11)</f>
        <v>0.56198988590608712</v>
      </c>
      <c r="I11" s="174">
        <f>IF(RES_hhdet_tes!I11=0,"",RES_hhdet_tes!I11/RES_hhdet_fec!I11)</f>
        <v>0.57609790645031833</v>
      </c>
      <c r="J11" s="174">
        <f>IF(RES_hhdet_tes!J11=0,"",RES_hhdet_tes!J11/RES_hhdet_fec!J11)</f>
        <v>0.5912051235893544</v>
      </c>
      <c r="K11" s="174">
        <f>IF(RES_hhdet_tes!K11=0,"",RES_hhdet_tes!K11/RES_hhdet_fec!K11)</f>
        <v>0.59152325686468543</v>
      </c>
      <c r="L11" s="174">
        <f>IF(RES_hhdet_tes!L11=0,"",RES_hhdet_tes!L11/RES_hhdet_fec!L11)</f>
        <v>0.59496060297861064</v>
      </c>
      <c r="M11" s="174">
        <f>IF(RES_hhdet_tes!M11=0,"",RES_hhdet_tes!M11/RES_hhdet_fec!M11)</f>
        <v>0.59531730315278619</v>
      </c>
      <c r="N11" s="174">
        <f>IF(RES_hhdet_tes!N11=0,"",RES_hhdet_tes!N11/RES_hhdet_fec!N11)</f>
        <v>0.59664180995168259</v>
      </c>
      <c r="O11" s="174">
        <f>IF(RES_hhdet_tes!O11=0,"",RES_hhdet_tes!O11/RES_hhdet_fec!O11)</f>
        <v>0.60257594845985796</v>
      </c>
      <c r="P11" s="174">
        <f>IF(RES_hhdet_tes!P11=0,"",RES_hhdet_tes!P11/RES_hhdet_fec!P11)</f>
        <v>0.60257594845985785</v>
      </c>
      <c r="Q11" s="174">
        <f>IF(RES_hhdet_tes!Q11=0,"",RES_hhdet_tes!Q11/RES_hhdet_fec!Q11)</f>
        <v>0.60913655520656784</v>
      </c>
    </row>
    <row r="12" spans="1:17" ht="12" customHeight="1" x14ac:dyDescent="0.25">
      <c r="A12" s="167" t="s">
        <v>143</v>
      </c>
      <c r="B12" s="174" t="str">
        <f>IF(RES_hhdet_tes!B12=0,"",RES_hhdet_tes!B12/RES_hhdet_fec!B12)</f>
        <v/>
      </c>
      <c r="C12" s="174" t="str">
        <f>IF(RES_hhdet_tes!C12=0,"",RES_hhdet_tes!C12/RES_hhdet_fec!C12)</f>
        <v/>
      </c>
      <c r="D12" s="174" t="str">
        <f>IF(RES_hhdet_tes!D12=0,"",RES_hhdet_tes!D12/RES_hhdet_fec!D12)</f>
        <v/>
      </c>
      <c r="E12" s="174" t="str">
        <f>IF(RES_hhdet_tes!E12=0,"",RES_hhdet_tes!E12/RES_hhdet_fec!E12)</f>
        <v/>
      </c>
      <c r="F12" s="174" t="str">
        <f>IF(RES_hhdet_tes!F12=0,"",RES_hhdet_tes!F12/RES_hhdet_fec!F12)</f>
        <v/>
      </c>
      <c r="G12" s="174" t="str">
        <f>IF(RES_hhdet_tes!G12=0,"",RES_hhdet_tes!G12/RES_hhdet_fec!G12)</f>
        <v/>
      </c>
      <c r="H12" s="174" t="str">
        <f>IF(RES_hhdet_tes!H12=0,"",RES_hhdet_tes!H12/RES_hhdet_fec!H12)</f>
        <v/>
      </c>
      <c r="I12" s="174" t="str">
        <f>IF(RES_hhdet_tes!I12=0,"",RES_hhdet_tes!I12/RES_hhdet_fec!I12)</f>
        <v/>
      </c>
      <c r="J12" s="174" t="str">
        <f>IF(RES_hhdet_tes!J12=0,"",RES_hhdet_tes!J12/RES_hhdet_fec!J12)</f>
        <v/>
      </c>
      <c r="K12" s="174" t="str">
        <f>IF(RES_hhdet_tes!K12=0,"",RES_hhdet_tes!K12/RES_hhdet_fec!K12)</f>
        <v/>
      </c>
      <c r="L12" s="174" t="str">
        <f>IF(RES_hhdet_tes!L12=0,"",RES_hhdet_tes!L12/RES_hhdet_fec!L12)</f>
        <v/>
      </c>
      <c r="M12" s="174" t="str">
        <f>IF(RES_hhdet_tes!M12=0,"",RES_hhdet_tes!M12/RES_hhdet_fec!M12)</f>
        <v/>
      </c>
      <c r="N12" s="174" t="str">
        <f>IF(RES_hhdet_tes!N12=0,"",RES_hhdet_tes!N12/RES_hhdet_fec!N12)</f>
        <v/>
      </c>
      <c r="O12" s="174" t="str">
        <f>IF(RES_hhdet_tes!O12=0,"",RES_hhdet_tes!O12/RES_hhdet_fec!O12)</f>
        <v/>
      </c>
      <c r="P12" s="174" t="str">
        <f>IF(RES_hhdet_tes!P12=0,"",RES_hhdet_tes!P12/RES_hhdet_fec!P12)</f>
        <v/>
      </c>
      <c r="Q12" s="174" t="str">
        <f>IF(RES_hhdet_tes!Q12=0,"",RES_hhdet_tes!Q12/RES_hhdet_fec!Q12)</f>
        <v/>
      </c>
    </row>
    <row r="13" spans="1:17" ht="12" customHeight="1" x14ac:dyDescent="0.25">
      <c r="A13" s="166" t="s">
        <v>57</v>
      </c>
      <c r="B13" s="173" t="str">
        <f>IF(RES_hhdet_tes!B13=0,"",RES_hhdet_tes!B13/RES_hhdet_fec!B13)</f>
        <v/>
      </c>
      <c r="C13" s="173" t="str">
        <f>IF(RES_hhdet_tes!C13=0,"",RES_hhdet_tes!C13/RES_hhdet_fec!C13)</f>
        <v/>
      </c>
      <c r="D13" s="173" t="str">
        <f>IF(RES_hhdet_tes!D13=0,"",RES_hhdet_tes!D13/RES_hhdet_fec!D13)</f>
        <v/>
      </c>
      <c r="E13" s="173" t="str">
        <f>IF(RES_hhdet_tes!E13=0,"",RES_hhdet_tes!E13/RES_hhdet_fec!E13)</f>
        <v/>
      </c>
      <c r="F13" s="173" t="str">
        <f>IF(RES_hhdet_tes!F13=0,"",RES_hhdet_tes!F13/RES_hhdet_fec!F13)</f>
        <v/>
      </c>
      <c r="G13" s="173" t="str">
        <f>IF(RES_hhdet_tes!G13=0,"",RES_hhdet_tes!G13/RES_hhdet_fec!G13)</f>
        <v/>
      </c>
      <c r="H13" s="173" t="str">
        <f>IF(RES_hhdet_tes!H13=0,"",RES_hhdet_tes!H13/RES_hhdet_fec!H13)</f>
        <v/>
      </c>
      <c r="I13" s="173" t="str">
        <f>IF(RES_hhdet_tes!I13=0,"",RES_hhdet_tes!I13/RES_hhdet_fec!I13)</f>
        <v/>
      </c>
      <c r="J13" s="173" t="str">
        <f>IF(RES_hhdet_tes!J13=0,"",RES_hhdet_tes!J13/RES_hhdet_fec!J13)</f>
        <v/>
      </c>
      <c r="K13" s="173" t="str">
        <f>IF(RES_hhdet_tes!K13=0,"",RES_hhdet_tes!K13/RES_hhdet_fec!K13)</f>
        <v/>
      </c>
      <c r="L13" s="173" t="str">
        <f>IF(RES_hhdet_tes!L13=0,"",RES_hhdet_tes!L13/RES_hhdet_fec!L13)</f>
        <v/>
      </c>
      <c r="M13" s="173" t="str">
        <f>IF(RES_hhdet_tes!M13=0,"",RES_hhdet_tes!M13/RES_hhdet_fec!M13)</f>
        <v/>
      </c>
      <c r="N13" s="173" t="str">
        <f>IF(RES_hhdet_tes!N13=0,"",RES_hhdet_tes!N13/RES_hhdet_fec!N13)</f>
        <v/>
      </c>
      <c r="O13" s="173" t="str">
        <f>IF(RES_hhdet_tes!O13=0,"",RES_hhdet_tes!O13/RES_hhdet_fec!O13)</f>
        <v/>
      </c>
      <c r="P13" s="173" t="str">
        <f>IF(RES_hhdet_tes!P13=0,"",RES_hhdet_tes!P13/RES_hhdet_fec!P13)</f>
        <v/>
      </c>
      <c r="Q13" s="173" t="str">
        <f>IF(RES_hhdet_tes!Q13=0,"",RES_hhdet_tes!Q13/RES_hhdet_fec!Q13)</f>
        <v/>
      </c>
    </row>
    <row r="14" spans="1:17" ht="12" customHeight="1" x14ac:dyDescent="0.25">
      <c r="A14" s="147" t="s">
        <v>59</v>
      </c>
      <c r="B14" s="172" t="str">
        <f>IF(RES_hhdet_tes!B14=0,"",RES_hhdet_tes!B14/RES_hhdet_fec!B14)</f>
        <v/>
      </c>
      <c r="C14" s="172" t="str">
        <f>IF(RES_hhdet_tes!C14=0,"",RES_hhdet_tes!C14/RES_hhdet_fec!C14)</f>
        <v/>
      </c>
      <c r="D14" s="172" t="str">
        <f>IF(RES_hhdet_tes!D14=0,"",RES_hhdet_tes!D14/RES_hhdet_fec!D14)</f>
        <v/>
      </c>
      <c r="E14" s="172" t="str">
        <f>IF(RES_hhdet_tes!E14=0,"",RES_hhdet_tes!E14/RES_hhdet_fec!E14)</f>
        <v/>
      </c>
      <c r="F14" s="172" t="str">
        <f>IF(RES_hhdet_tes!F14=0,"",RES_hhdet_tes!F14/RES_hhdet_fec!F14)</f>
        <v/>
      </c>
      <c r="G14" s="172" t="str">
        <f>IF(RES_hhdet_tes!G14=0,"",RES_hhdet_tes!G14/RES_hhdet_fec!G14)</f>
        <v/>
      </c>
      <c r="H14" s="172" t="str">
        <f>IF(RES_hhdet_tes!H14=0,"",RES_hhdet_tes!H14/RES_hhdet_fec!H14)</f>
        <v/>
      </c>
      <c r="I14" s="172" t="str">
        <f>IF(RES_hhdet_tes!I14=0,"",RES_hhdet_tes!I14/RES_hhdet_fec!I14)</f>
        <v/>
      </c>
      <c r="J14" s="172" t="str">
        <f>IF(RES_hhdet_tes!J14=0,"",RES_hhdet_tes!J14/RES_hhdet_fec!J14)</f>
        <v/>
      </c>
      <c r="K14" s="172" t="str">
        <f>IF(RES_hhdet_tes!K14=0,"",RES_hhdet_tes!K14/RES_hhdet_fec!K14)</f>
        <v/>
      </c>
      <c r="L14" s="172" t="str">
        <f>IF(RES_hhdet_tes!L14=0,"",RES_hhdet_tes!L14/RES_hhdet_fec!L14)</f>
        <v/>
      </c>
      <c r="M14" s="172" t="str">
        <f>IF(RES_hhdet_tes!M14=0,"",RES_hhdet_tes!M14/RES_hhdet_fec!M14)</f>
        <v/>
      </c>
      <c r="N14" s="172" t="str">
        <f>IF(RES_hhdet_tes!N14=0,"",RES_hhdet_tes!N14/RES_hhdet_fec!N14)</f>
        <v/>
      </c>
      <c r="O14" s="172" t="str">
        <f>IF(RES_hhdet_tes!O14=0,"",RES_hhdet_tes!O14/RES_hhdet_fec!O14)</f>
        <v/>
      </c>
      <c r="P14" s="172" t="str">
        <f>IF(RES_hhdet_tes!P14=0,"",RES_hhdet_tes!P14/RES_hhdet_fec!P14)</f>
        <v/>
      </c>
      <c r="Q14" s="172" t="str">
        <f>IF(RES_hhdet_tes!Q14=0,"",RES_hhdet_tes!Q14/RES_hhdet_fec!Q14)</f>
        <v/>
      </c>
    </row>
    <row r="15" spans="1:17" ht="12" customHeight="1" x14ac:dyDescent="0.25">
      <c r="A15" s="163" t="s">
        <v>142</v>
      </c>
      <c r="B15" s="171">
        <f>IF(RES_hhdet_tes!B15=0,"",RES_hhdet_tes!B15/RES_hhdet_fec!B15)</f>
        <v>0.64501564531520916</v>
      </c>
      <c r="C15" s="171">
        <f>IF(RES_hhdet_tes!C15=0,"",RES_hhdet_tes!C15/RES_hhdet_fec!C15)</f>
        <v>0.64501564531520916</v>
      </c>
      <c r="D15" s="171">
        <f>IF(RES_hhdet_tes!D15=0,"",RES_hhdet_tes!D15/RES_hhdet_fec!D15)</f>
        <v>0.7170579011967535</v>
      </c>
      <c r="E15" s="171">
        <f>IF(RES_hhdet_tes!E15=0,"",RES_hhdet_tes!E15/RES_hhdet_fec!E15)</f>
        <v>0.72135015621821752</v>
      </c>
      <c r="F15" s="171">
        <f>IF(RES_hhdet_tes!F15=0,"",RES_hhdet_tes!F15/RES_hhdet_fec!F15)</f>
        <v>0.72525456014935674</v>
      </c>
      <c r="G15" s="171">
        <f>IF(RES_hhdet_tes!G15=0,"",RES_hhdet_tes!G15/RES_hhdet_fec!G15)</f>
        <v>0.73379194222431743</v>
      </c>
      <c r="H15" s="171">
        <f>IF(RES_hhdet_tes!H15=0,"",RES_hhdet_tes!H15/RES_hhdet_fec!H15)</f>
        <v>0.73816367611153222</v>
      </c>
      <c r="I15" s="171">
        <f>IF(RES_hhdet_tes!I15=0,"",RES_hhdet_tes!I15/RES_hhdet_fec!I15)</f>
        <v>0.73840033647154324</v>
      </c>
      <c r="J15" s="171">
        <f>IF(RES_hhdet_tes!J15=0,"",RES_hhdet_tes!J15/RES_hhdet_fec!J15)</f>
        <v>0.73884950513493797</v>
      </c>
      <c r="K15" s="171">
        <f>IF(RES_hhdet_tes!K15=0,"",RES_hhdet_tes!K15/RES_hhdet_fec!K15)</f>
        <v>0.73935935317124413</v>
      </c>
      <c r="L15" s="171">
        <f>IF(RES_hhdet_tes!L15=0,"",RES_hhdet_tes!L15/RES_hhdet_fec!L15)</f>
        <v>0.74261928463065352</v>
      </c>
      <c r="M15" s="171">
        <f>IF(RES_hhdet_tes!M15=0,"",RES_hhdet_tes!M15/RES_hhdet_fec!M15)</f>
        <v>0.744692067843443</v>
      </c>
      <c r="N15" s="171">
        <f>IF(RES_hhdet_tes!N15=0,"",RES_hhdet_tes!N15/RES_hhdet_fec!N15)</f>
        <v>0.76722194138994837</v>
      </c>
      <c r="O15" s="171">
        <f>IF(RES_hhdet_tes!O15=0,"",RES_hhdet_tes!O15/RES_hhdet_fec!O15)</f>
        <v>0.77034863694027389</v>
      </c>
      <c r="P15" s="171">
        <f>IF(RES_hhdet_tes!P15=0,"",RES_hhdet_tes!P15/RES_hhdet_fec!P15)</f>
        <v>0.77034863694028222</v>
      </c>
      <c r="Q15" s="171">
        <f>IF(RES_hhdet_tes!Q15=0,"",RES_hhdet_tes!Q15/RES_hhdet_fec!Q15)</f>
        <v>0.77509338557829077</v>
      </c>
    </row>
    <row r="16" spans="1:17" ht="12" customHeight="1" x14ac:dyDescent="0.25">
      <c r="A16" s="161" t="s">
        <v>141</v>
      </c>
      <c r="B16" s="170" t="str">
        <f>IF(RES_hhdet_tes!B16=0,"",RES_hhdet_tes!B16/RES_hhdet_fec!B16)</f>
        <v/>
      </c>
      <c r="C16" s="170" t="str">
        <f>IF(RES_hhdet_tes!C16=0,"",RES_hhdet_tes!C16/RES_hhdet_fec!C16)</f>
        <v/>
      </c>
      <c r="D16" s="170" t="str">
        <f>IF(RES_hhdet_tes!D16=0,"",RES_hhdet_tes!D16/RES_hhdet_fec!D16)</f>
        <v/>
      </c>
      <c r="E16" s="170" t="str">
        <f>IF(RES_hhdet_tes!E16=0,"",RES_hhdet_tes!E16/RES_hhdet_fec!E16)</f>
        <v/>
      </c>
      <c r="F16" s="170" t="str">
        <f>IF(RES_hhdet_tes!F16=0,"",RES_hhdet_tes!F16/RES_hhdet_fec!F16)</f>
        <v/>
      </c>
      <c r="G16" s="170" t="str">
        <f>IF(RES_hhdet_tes!G16=0,"",RES_hhdet_tes!G16/RES_hhdet_fec!G16)</f>
        <v/>
      </c>
      <c r="H16" s="170" t="str">
        <f>IF(RES_hhdet_tes!H16=0,"",RES_hhdet_tes!H16/RES_hhdet_fec!H16)</f>
        <v/>
      </c>
      <c r="I16" s="170" t="str">
        <f>IF(RES_hhdet_tes!I16=0,"",RES_hhdet_tes!I16/RES_hhdet_fec!I16)</f>
        <v/>
      </c>
      <c r="J16" s="170" t="str">
        <f>IF(RES_hhdet_tes!J16=0,"",RES_hhdet_tes!J16/RES_hhdet_fec!J16)</f>
        <v/>
      </c>
      <c r="K16" s="170" t="str">
        <f>IF(RES_hhdet_tes!K16=0,"",RES_hhdet_tes!K16/RES_hhdet_fec!K16)</f>
        <v/>
      </c>
      <c r="L16" s="170" t="str">
        <f>IF(RES_hhdet_tes!L16=0,"",RES_hhdet_tes!L16/RES_hhdet_fec!L16)</f>
        <v/>
      </c>
      <c r="M16" s="170" t="str">
        <f>IF(RES_hhdet_tes!M16=0,"",RES_hhdet_tes!M16/RES_hhdet_fec!M16)</f>
        <v/>
      </c>
      <c r="N16" s="170" t="str">
        <f>IF(RES_hhdet_tes!N16=0,"",RES_hhdet_tes!N16/RES_hhdet_fec!N16)</f>
        <v/>
      </c>
      <c r="O16" s="170" t="str">
        <f>IF(RES_hhdet_tes!O16=0,"",RES_hhdet_tes!O16/RES_hhdet_fec!O16)</f>
        <v/>
      </c>
      <c r="P16" s="170" t="str">
        <f>IF(RES_hhdet_tes!P16=0,"",RES_hhdet_tes!P16/RES_hhdet_fec!P16)</f>
        <v/>
      </c>
      <c r="Q16" s="170" t="str">
        <f>IF(RES_hhdet_tes!Q16=0,"",RES_hhdet_tes!Q16/RES_hhdet_fec!Q16)</f>
        <v/>
      </c>
    </row>
    <row r="17" spans="1:17" ht="12" customHeight="1" x14ac:dyDescent="0.25">
      <c r="A17" s="148" t="s">
        <v>60</v>
      </c>
      <c r="B17" s="73" t="str">
        <f>IF(RES_hhdet_tes!B17=0,"",RES_hhdet_tes!B17/RES_hhdet_fec!B17)</f>
        <v/>
      </c>
      <c r="C17" s="73" t="str">
        <f>IF(RES_hhdet_tes!C17=0,"",RES_hhdet_tes!C17/RES_hhdet_fec!C17)</f>
        <v/>
      </c>
      <c r="D17" s="73" t="str">
        <f>IF(RES_hhdet_tes!D17=0,"",RES_hhdet_tes!D17/RES_hhdet_fec!D17)</f>
        <v/>
      </c>
      <c r="E17" s="73" t="str">
        <f>IF(RES_hhdet_tes!E17=0,"",RES_hhdet_tes!E17/RES_hhdet_fec!E17)</f>
        <v/>
      </c>
      <c r="F17" s="73" t="str">
        <f>IF(RES_hhdet_tes!F17=0,"",RES_hhdet_tes!F17/RES_hhdet_fec!F17)</f>
        <v/>
      </c>
      <c r="G17" s="73" t="str">
        <f>IF(RES_hhdet_tes!G17=0,"",RES_hhdet_tes!G17/RES_hhdet_fec!G17)</f>
        <v/>
      </c>
      <c r="H17" s="73" t="str">
        <f>IF(RES_hhdet_tes!H17=0,"",RES_hhdet_tes!H17/RES_hhdet_fec!H17)</f>
        <v/>
      </c>
      <c r="I17" s="73" t="str">
        <f>IF(RES_hhdet_tes!I17=0,"",RES_hhdet_tes!I17/RES_hhdet_fec!I17)</f>
        <v/>
      </c>
      <c r="J17" s="73" t="str">
        <f>IF(RES_hhdet_tes!J17=0,"",RES_hhdet_tes!J17/RES_hhdet_fec!J17)</f>
        <v/>
      </c>
      <c r="K17" s="73" t="str">
        <f>IF(RES_hhdet_tes!K17=0,"",RES_hhdet_tes!K17/RES_hhdet_fec!K17)</f>
        <v/>
      </c>
      <c r="L17" s="73" t="str">
        <f>IF(RES_hhdet_tes!L17=0,"",RES_hhdet_tes!L17/RES_hhdet_fec!L17)</f>
        <v/>
      </c>
      <c r="M17" s="73" t="str">
        <f>IF(RES_hhdet_tes!M17=0,"",RES_hhdet_tes!M17/RES_hhdet_fec!M17)</f>
        <v/>
      </c>
      <c r="N17" s="73" t="str">
        <f>IF(RES_hhdet_tes!N17=0,"",RES_hhdet_tes!N17/RES_hhdet_fec!N17)</f>
        <v/>
      </c>
      <c r="O17" s="73" t="str">
        <f>IF(RES_hhdet_tes!O17=0,"",RES_hhdet_tes!O17/RES_hhdet_fec!O17)</f>
        <v/>
      </c>
      <c r="P17" s="73" t="str">
        <f>IF(RES_hhdet_tes!P17=0,"",RES_hhdet_tes!P17/RES_hhdet_fec!P17)</f>
        <v/>
      </c>
      <c r="Q17" s="73" t="str">
        <f>IF(RES_hhdet_tes!Q17=0,"",RES_hhdet_tes!Q17/RES_hhdet_fec!Q17)</f>
        <v/>
      </c>
    </row>
    <row r="18" spans="1:17" ht="12" customHeight="1" x14ac:dyDescent="0.25">
      <c r="A18" s="148" t="s">
        <v>59</v>
      </c>
      <c r="B18" s="73" t="str">
        <f>IF(RES_hhdet_tes!B18=0,"",RES_hhdet_tes!B18/RES_hhdet_fec!B18)</f>
        <v/>
      </c>
      <c r="C18" s="73" t="str">
        <f>IF(RES_hhdet_tes!C18=0,"",RES_hhdet_tes!C18/RES_hhdet_fec!C18)</f>
        <v/>
      </c>
      <c r="D18" s="73" t="str">
        <f>IF(RES_hhdet_tes!D18=0,"",RES_hhdet_tes!D18/RES_hhdet_fec!D18)</f>
        <v/>
      </c>
      <c r="E18" s="73" t="str">
        <f>IF(RES_hhdet_tes!E18=0,"",RES_hhdet_tes!E18/RES_hhdet_fec!E18)</f>
        <v/>
      </c>
      <c r="F18" s="73" t="str">
        <f>IF(RES_hhdet_tes!F18=0,"",RES_hhdet_tes!F18/RES_hhdet_fec!F18)</f>
        <v/>
      </c>
      <c r="G18" s="73" t="str">
        <f>IF(RES_hhdet_tes!G18=0,"",RES_hhdet_tes!G18/RES_hhdet_fec!G18)</f>
        <v/>
      </c>
      <c r="H18" s="73" t="str">
        <f>IF(RES_hhdet_tes!H18=0,"",RES_hhdet_tes!H18/RES_hhdet_fec!H18)</f>
        <v/>
      </c>
      <c r="I18" s="73" t="str">
        <f>IF(RES_hhdet_tes!I18=0,"",RES_hhdet_tes!I18/RES_hhdet_fec!I18)</f>
        <v/>
      </c>
      <c r="J18" s="73" t="str">
        <f>IF(RES_hhdet_tes!J18=0,"",RES_hhdet_tes!J18/RES_hhdet_fec!J18)</f>
        <v/>
      </c>
      <c r="K18" s="73" t="str">
        <f>IF(RES_hhdet_tes!K18=0,"",RES_hhdet_tes!K18/RES_hhdet_fec!K18)</f>
        <v/>
      </c>
      <c r="L18" s="73" t="str">
        <f>IF(RES_hhdet_tes!L18=0,"",RES_hhdet_tes!L18/RES_hhdet_fec!L18)</f>
        <v/>
      </c>
      <c r="M18" s="73" t="str">
        <f>IF(RES_hhdet_tes!M18=0,"",RES_hhdet_tes!M18/RES_hhdet_fec!M18)</f>
        <v/>
      </c>
      <c r="N18" s="73" t="str">
        <f>IF(RES_hhdet_tes!N18=0,"",RES_hhdet_tes!N18/RES_hhdet_fec!N18)</f>
        <v/>
      </c>
      <c r="O18" s="73" t="str">
        <f>IF(RES_hhdet_tes!O18=0,"",RES_hhdet_tes!O18/RES_hhdet_fec!O18)</f>
        <v/>
      </c>
      <c r="P18" s="73" t="str">
        <f>IF(RES_hhdet_tes!P18=0,"",RES_hhdet_tes!P18/RES_hhdet_fec!P18)</f>
        <v/>
      </c>
      <c r="Q18" s="73" t="str">
        <f>IF(RES_hhdet_tes!Q18=0,"",RES_hhdet_tes!Q18/RES_hhdet_fec!Q18)</f>
        <v/>
      </c>
    </row>
    <row r="19" spans="1:17" ht="12" customHeight="1" x14ac:dyDescent="0.25">
      <c r="A19" s="158" t="s">
        <v>62</v>
      </c>
      <c r="B19" s="169">
        <f>IF(RES_hhdet_tes!B19=0,"",RES_hhdet_tes!B19/RES_hhdet_fec!B19)</f>
        <v>0.58431482633599219</v>
      </c>
      <c r="C19" s="169">
        <f>IF(RES_hhdet_tes!C19=0,"",RES_hhdet_tes!C19/RES_hhdet_fec!C19)</f>
        <v>0.62025097868120038</v>
      </c>
      <c r="D19" s="169">
        <f>IF(RES_hhdet_tes!D19=0,"",RES_hhdet_tes!D19/RES_hhdet_fec!D19)</f>
        <v>0.63770871941732798</v>
      </c>
      <c r="E19" s="169">
        <f>IF(RES_hhdet_tes!E19=0,"",RES_hhdet_tes!E19/RES_hhdet_fec!E19)</f>
        <v>0.63808666299280392</v>
      </c>
      <c r="F19" s="169">
        <f>IF(RES_hhdet_tes!F19=0,"",RES_hhdet_tes!F19/RES_hhdet_fec!F19)</f>
        <v>0.63431775555948711</v>
      </c>
      <c r="G19" s="169">
        <f>IF(RES_hhdet_tes!G19=0,"",RES_hhdet_tes!G19/RES_hhdet_fec!G19)</f>
        <v>0.61521671055482496</v>
      </c>
      <c r="H19" s="169">
        <f>IF(RES_hhdet_tes!H19=0,"",RES_hhdet_tes!H19/RES_hhdet_fec!H19)</f>
        <v>0.61159935369031493</v>
      </c>
      <c r="I19" s="169">
        <f>IF(RES_hhdet_tes!I19=0,"",RES_hhdet_tes!I19/RES_hhdet_fec!I19)</f>
        <v>0.6460909156909973</v>
      </c>
      <c r="J19" s="169">
        <f>IF(RES_hhdet_tes!J19=0,"",RES_hhdet_tes!J19/RES_hhdet_fec!J19)</f>
        <v>0.64032949192617339</v>
      </c>
      <c r="K19" s="169">
        <f>IF(RES_hhdet_tes!K19=0,"",RES_hhdet_tes!K19/RES_hhdet_fec!K19)</f>
        <v>0.68154607002885859</v>
      </c>
      <c r="L19" s="169">
        <f>IF(RES_hhdet_tes!L19=0,"",RES_hhdet_tes!L19/RES_hhdet_fec!L19)</f>
        <v>0.69115597543955132</v>
      </c>
      <c r="M19" s="169">
        <f>IF(RES_hhdet_tes!M19=0,"",RES_hhdet_tes!M19/RES_hhdet_fec!M19)</f>
        <v>0.66233676721982093</v>
      </c>
      <c r="N19" s="169">
        <f>IF(RES_hhdet_tes!N19=0,"",RES_hhdet_tes!N19/RES_hhdet_fec!N19)</f>
        <v>0.67427490332312656</v>
      </c>
      <c r="O19" s="169">
        <f>IF(RES_hhdet_tes!O19=0,"",RES_hhdet_tes!O19/RES_hhdet_fec!O19)</f>
        <v>0.68305820242275916</v>
      </c>
      <c r="P19" s="169">
        <f>IF(RES_hhdet_tes!P19=0,"",RES_hhdet_tes!P19/RES_hhdet_fec!P19)</f>
        <v>0.67696036085914268</v>
      </c>
      <c r="Q19" s="169">
        <f>IF(RES_hhdet_tes!Q19=0,"",RES_hhdet_tes!Q19/RES_hhdet_fec!Q19)</f>
        <v>0.70920701434723488</v>
      </c>
    </row>
    <row r="20" spans="1:17" ht="12" customHeight="1" x14ac:dyDescent="0.25">
      <c r="A20" s="23" t="s">
        <v>58</v>
      </c>
      <c r="B20" s="73" t="str">
        <f>IF(RES_hhdet_tes!B20=0,"",RES_hhdet_tes!B20/RES_hhdet_fec!B20)</f>
        <v/>
      </c>
      <c r="C20" s="73" t="str">
        <f>IF(RES_hhdet_tes!C20=0,"",RES_hhdet_tes!C20/RES_hhdet_fec!C20)</f>
        <v/>
      </c>
      <c r="D20" s="73" t="str">
        <f>IF(RES_hhdet_tes!D20=0,"",RES_hhdet_tes!D20/RES_hhdet_fec!D20)</f>
        <v/>
      </c>
      <c r="E20" s="73" t="str">
        <f>IF(RES_hhdet_tes!E20=0,"",RES_hhdet_tes!E20/RES_hhdet_fec!E20)</f>
        <v/>
      </c>
      <c r="F20" s="73" t="str">
        <f>IF(RES_hhdet_tes!F20=0,"",RES_hhdet_tes!F20/RES_hhdet_fec!F20)</f>
        <v/>
      </c>
      <c r="G20" s="73" t="str">
        <f>IF(RES_hhdet_tes!G20=0,"",RES_hhdet_tes!G20/RES_hhdet_fec!G20)</f>
        <v/>
      </c>
      <c r="H20" s="73" t="str">
        <f>IF(RES_hhdet_tes!H20=0,"",RES_hhdet_tes!H20/RES_hhdet_fec!H20)</f>
        <v/>
      </c>
      <c r="I20" s="73" t="str">
        <f>IF(RES_hhdet_tes!I20=0,"",RES_hhdet_tes!I20/RES_hhdet_fec!I20)</f>
        <v/>
      </c>
      <c r="J20" s="73" t="str">
        <f>IF(RES_hhdet_tes!J20=0,"",RES_hhdet_tes!J20/RES_hhdet_fec!J20)</f>
        <v/>
      </c>
      <c r="K20" s="73" t="str">
        <f>IF(RES_hhdet_tes!K20=0,"",RES_hhdet_tes!K20/RES_hhdet_fec!K20)</f>
        <v/>
      </c>
      <c r="L20" s="73" t="str">
        <f>IF(RES_hhdet_tes!L20=0,"",RES_hhdet_tes!L20/RES_hhdet_fec!L20)</f>
        <v/>
      </c>
      <c r="M20" s="73" t="str">
        <f>IF(RES_hhdet_tes!M20=0,"",RES_hhdet_tes!M20/RES_hhdet_fec!M20)</f>
        <v/>
      </c>
      <c r="N20" s="73" t="str">
        <f>IF(RES_hhdet_tes!N20=0,"",RES_hhdet_tes!N20/RES_hhdet_fec!N20)</f>
        <v/>
      </c>
      <c r="O20" s="73" t="str">
        <f>IF(RES_hhdet_tes!O20=0,"",RES_hhdet_tes!O20/RES_hhdet_fec!O20)</f>
        <v/>
      </c>
      <c r="P20" s="73" t="str">
        <f>IF(RES_hhdet_tes!P20=0,"",RES_hhdet_tes!P20/RES_hhdet_fec!P20)</f>
        <v/>
      </c>
      <c r="Q20" s="73" t="str">
        <f>IF(RES_hhdet_tes!Q20=0,"",RES_hhdet_tes!Q20/RES_hhdet_fec!Q20)</f>
        <v/>
      </c>
    </row>
    <row r="21" spans="1:17" ht="12" customHeight="1" x14ac:dyDescent="0.25">
      <c r="A21" s="23" t="s">
        <v>57</v>
      </c>
      <c r="B21" s="73">
        <f>IF(RES_hhdet_tes!B21=0,"",RES_hhdet_tes!B21/RES_hhdet_fec!B21)</f>
        <v>0.40213955726663775</v>
      </c>
      <c r="C21" s="73">
        <f>IF(RES_hhdet_tes!C21=0,"",RES_hhdet_tes!C21/RES_hhdet_fec!C21)</f>
        <v>0.4181487053579232</v>
      </c>
      <c r="D21" s="73">
        <f>IF(RES_hhdet_tes!D21=0,"",RES_hhdet_tes!D21/RES_hhdet_fec!D21)</f>
        <v>0.42113833112045512</v>
      </c>
      <c r="E21" s="73">
        <f>IF(RES_hhdet_tes!E21=0,"",RES_hhdet_tes!E21/RES_hhdet_fec!E21)</f>
        <v>0.4261415277569966</v>
      </c>
      <c r="F21" s="73">
        <f>IF(RES_hhdet_tes!F21=0,"",RES_hhdet_tes!F21/RES_hhdet_fec!F21)</f>
        <v>0.43320791225304744</v>
      </c>
      <c r="G21" s="73">
        <f>IF(RES_hhdet_tes!G21=0,"",RES_hhdet_tes!G21/RES_hhdet_fec!G21)</f>
        <v>0.44207765263512055</v>
      </c>
      <c r="H21" s="73">
        <f>IF(RES_hhdet_tes!H21=0,"",RES_hhdet_tes!H21/RES_hhdet_fec!H21)</f>
        <v>0.44739762892282425</v>
      </c>
      <c r="I21" s="73">
        <f>IF(RES_hhdet_tes!I21=0,"",RES_hhdet_tes!I21/RES_hhdet_fec!I21)</f>
        <v>0.45436149646528545</v>
      </c>
      <c r="J21" s="73">
        <f>IF(RES_hhdet_tes!J21=0,"",RES_hhdet_tes!J21/RES_hhdet_fec!J21)</f>
        <v>0.45451264775770511</v>
      </c>
      <c r="K21" s="73">
        <f>IF(RES_hhdet_tes!K21=0,"",RES_hhdet_tes!K21/RES_hhdet_fec!K21)</f>
        <v>0.45810295261483552</v>
      </c>
      <c r="L21" s="73">
        <f>IF(RES_hhdet_tes!L21=0,"",RES_hhdet_tes!L21/RES_hhdet_fec!L21)</f>
        <v>0.45847441432350244</v>
      </c>
      <c r="M21" s="73">
        <f>IF(RES_hhdet_tes!M21=0,"",RES_hhdet_tes!M21/RES_hhdet_fec!M21)</f>
        <v>0.46281534118943946</v>
      </c>
      <c r="N21" s="73">
        <f>IF(RES_hhdet_tes!N21=0,"",RES_hhdet_tes!N21/RES_hhdet_fec!N21)</f>
        <v>0.46505522039761066</v>
      </c>
      <c r="O21" s="73">
        <f>IF(RES_hhdet_tes!O21=0,"",RES_hhdet_tes!O21/RES_hhdet_fec!O21)</f>
        <v>0.47112648560424442</v>
      </c>
      <c r="P21" s="73">
        <f>IF(RES_hhdet_tes!P21=0,"",RES_hhdet_tes!P21/RES_hhdet_fec!P21)</f>
        <v>0.47148874366854787</v>
      </c>
      <c r="Q21" s="73">
        <f>IF(RES_hhdet_tes!Q21=0,"",RES_hhdet_tes!Q21/RES_hhdet_fec!Q21)</f>
        <v>0.47253289276384025</v>
      </c>
    </row>
    <row r="22" spans="1:17" ht="12" customHeight="1" x14ac:dyDescent="0.25">
      <c r="A22" s="29" t="s">
        <v>140</v>
      </c>
      <c r="B22" s="65">
        <f>IF(RES_hhdet_tes!B22=0,"",RES_hhdet_tes!B22/RES_hhdet_fec!B22)</f>
        <v>0.78655975103527476</v>
      </c>
      <c r="C22" s="65">
        <f>IF(RES_hhdet_tes!C22=0,"",RES_hhdet_tes!C22/RES_hhdet_fec!C22)</f>
        <v>0.80303727741024822</v>
      </c>
      <c r="D22" s="65">
        <f>IF(RES_hhdet_tes!D22=0,"",RES_hhdet_tes!D22/RES_hhdet_fec!D22)</f>
        <v>0.8072649216191764</v>
      </c>
      <c r="E22" s="65">
        <f>IF(RES_hhdet_tes!E22=0,"",RES_hhdet_tes!E22/RES_hhdet_fec!E22)</f>
        <v>0.81064358799398606</v>
      </c>
      <c r="F22" s="65">
        <f>IF(RES_hhdet_tes!F22=0,"",RES_hhdet_tes!F22/RES_hhdet_fec!F22)</f>
        <v>0.81358972342060831</v>
      </c>
      <c r="G22" s="65">
        <f>IF(RES_hhdet_tes!G22=0,"",RES_hhdet_tes!G22/RES_hhdet_fec!G22)</f>
        <v>0.81703933871016876</v>
      </c>
      <c r="H22" s="65">
        <f>IF(RES_hhdet_tes!H22=0,"",RES_hhdet_tes!H22/RES_hhdet_fec!H22)</f>
        <v>0.82204486904300023</v>
      </c>
      <c r="I22" s="65">
        <f>IF(RES_hhdet_tes!I22=0,"",RES_hhdet_tes!I22/RES_hhdet_fec!I22)</f>
        <v>0.82545465737048396</v>
      </c>
      <c r="J22" s="65">
        <f>IF(RES_hhdet_tes!J22=0,"",RES_hhdet_tes!J22/RES_hhdet_fec!J22)</f>
        <v>0.82790562647904875</v>
      </c>
      <c r="K22" s="65">
        <f>IF(RES_hhdet_tes!K22=0,"",RES_hhdet_tes!K22/RES_hhdet_fec!K22)</f>
        <v>0.83491409519917703</v>
      </c>
      <c r="L22" s="65">
        <f>IF(RES_hhdet_tes!L22=0,"",RES_hhdet_tes!L22/RES_hhdet_fec!L22)</f>
        <v>0.83699481964876521</v>
      </c>
      <c r="M22" s="65">
        <f>IF(RES_hhdet_tes!M22=0,"",RES_hhdet_tes!M22/RES_hhdet_fec!M22)</f>
        <v>0.83832579530364504</v>
      </c>
      <c r="N22" s="65">
        <f>IF(RES_hhdet_tes!N22=0,"",RES_hhdet_tes!N22/RES_hhdet_fec!N22)</f>
        <v>0.83961769127253127</v>
      </c>
      <c r="O22" s="65">
        <f>IF(RES_hhdet_tes!O22=0,"",RES_hhdet_tes!O22/RES_hhdet_fec!O22)</f>
        <v>0.83965617844992557</v>
      </c>
      <c r="P22" s="65">
        <f>IF(RES_hhdet_tes!P22=0,"",RES_hhdet_tes!P22/RES_hhdet_fec!P22)</f>
        <v>0.83981986718736856</v>
      </c>
      <c r="Q22" s="65">
        <f>IF(RES_hhdet_tes!Q22=0,"",RES_hhdet_tes!Q22/RES_hhdet_fec!Q22)</f>
        <v>0.8409693357870438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75" t="str">
        <f>IF(RES_hhdet_tes!B24=0,"",RES_hhdet_tes!B24/RES_hhdet_fec!B24)</f>
        <v/>
      </c>
      <c r="C24" s="175" t="str">
        <f>IF(RES_hhdet_tes!C24=0,"",RES_hhdet_tes!C24/RES_hhdet_fec!C24)</f>
        <v/>
      </c>
      <c r="D24" s="175" t="str">
        <f>IF(RES_hhdet_tes!D24=0,"",RES_hhdet_tes!D24/RES_hhdet_fec!D24)</f>
        <v/>
      </c>
      <c r="E24" s="175" t="str">
        <f>IF(RES_hhdet_tes!E24=0,"",RES_hhdet_tes!E24/RES_hhdet_fec!E24)</f>
        <v/>
      </c>
      <c r="F24" s="175" t="str">
        <f>IF(RES_hhdet_tes!F24=0,"",RES_hhdet_tes!F24/RES_hhdet_fec!F24)</f>
        <v/>
      </c>
      <c r="G24" s="175" t="str">
        <f>IF(RES_hhdet_tes!G24=0,"",RES_hhdet_tes!G24/RES_hhdet_fec!G24)</f>
        <v/>
      </c>
      <c r="H24" s="175" t="str">
        <f>IF(RES_hhdet_tes!H24=0,"",RES_hhdet_tes!H24/RES_hhdet_fec!H24)</f>
        <v/>
      </c>
      <c r="I24" s="175" t="str">
        <f>IF(RES_hhdet_tes!I24=0,"",RES_hhdet_tes!I24/RES_hhdet_fec!I24)</f>
        <v/>
      </c>
      <c r="J24" s="175" t="str">
        <f>IF(RES_hhdet_tes!J24=0,"",RES_hhdet_tes!J24/RES_hhdet_fec!J24)</f>
        <v/>
      </c>
      <c r="K24" s="175" t="str">
        <f>IF(RES_hhdet_tes!K24=0,"",RES_hhdet_tes!K24/RES_hhdet_fec!K24)</f>
        <v/>
      </c>
      <c r="L24" s="175" t="str">
        <f>IF(RES_hhdet_tes!L24=0,"",RES_hhdet_tes!L24/RES_hhdet_fec!L24)</f>
        <v/>
      </c>
      <c r="M24" s="175" t="str">
        <f>IF(RES_hhdet_tes!M24=0,"",RES_hhdet_tes!M24/RES_hhdet_fec!M24)</f>
        <v/>
      </c>
      <c r="N24" s="175" t="str">
        <f>IF(RES_hhdet_tes!N24=0,"",RES_hhdet_tes!N24/RES_hhdet_fec!N24)</f>
        <v/>
      </c>
      <c r="O24" s="175" t="str">
        <f>IF(RES_hhdet_tes!O24=0,"",RES_hhdet_tes!O24/RES_hhdet_fec!O24)</f>
        <v/>
      </c>
      <c r="P24" s="175" t="str">
        <f>IF(RES_hhdet_tes!P24=0,"",RES_hhdet_tes!P24/RES_hhdet_fec!P24)</f>
        <v/>
      </c>
      <c r="Q24" s="175" t="str">
        <f>IF(RES_hhdet_tes!Q24=0,"",RES_hhdet_tes!Q24/RES_hhdet_fec!Q24)</f>
        <v/>
      </c>
    </row>
    <row r="25" spans="1:17" ht="12.95" customHeight="1" x14ac:dyDescent="0.25">
      <c r="A25" s="158" t="s">
        <v>65</v>
      </c>
      <c r="B25" s="169" t="str">
        <f>IF(RES_hhdet_tes!B25=0,"",RES_hhdet_tes!B25/RES_hhdet_fec!B25)</f>
        <v/>
      </c>
      <c r="C25" s="169" t="str">
        <f>IF(RES_hhdet_tes!C25=0,"",RES_hhdet_tes!C25/RES_hhdet_fec!C25)</f>
        <v/>
      </c>
      <c r="D25" s="169" t="str">
        <f>IF(RES_hhdet_tes!D25=0,"",RES_hhdet_tes!D25/RES_hhdet_fec!D25)</f>
        <v/>
      </c>
      <c r="E25" s="169" t="str">
        <f>IF(RES_hhdet_tes!E25=0,"",RES_hhdet_tes!E25/RES_hhdet_fec!E25)</f>
        <v/>
      </c>
      <c r="F25" s="169" t="str">
        <f>IF(RES_hhdet_tes!F25=0,"",RES_hhdet_tes!F25/RES_hhdet_fec!F25)</f>
        <v/>
      </c>
      <c r="G25" s="169" t="str">
        <f>IF(RES_hhdet_tes!G25=0,"",RES_hhdet_tes!G25/RES_hhdet_fec!G25)</f>
        <v/>
      </c>
      <c r="H25" s="169" t="str">
        <f>IF(RES_hhdet_tes!H25=0,"",RES_hhdet_tes!H25/RES_hhdet_fec!H25)</f>
        <v/>
      </c>
      <c r="I25" s="169" t="str">
        <f>IF(RES_hhdet_tes!I25=0,"",RES_hhdet_tes!I25/RES_hhdet_fec!I25)</f>
        <v/>
      </c>
      <c r="J25" s="169" t="str">
        <f>IF(RES_hhdet_tes!J25=0,"",RES_hhdet_tes!J25/RES_hhdet_fec!J25)</f>
        <v/>
      </c>
      <c r="K25" s="169" t="str">
        <f>IF(RES_hhdet_tes!K25=0,"",RES_hhdet_tes!K25/RES_hhdet_fec!K25)</f>
        <v/>
      </c>
      <c r="L25" s="169" t="str">
        <f>IF(RES_hhdet_tes!L25=0,"",RES_hhdet_tes!L25/RES_hhdet_fec!L25)</f>
        <v/>
      </c>
      <c r="M25" s="169" t="str">
        <f>IF(RES_hhdet_tes!M25=0,"",RES_hhdet_tes!M25/RES_hhdet_fec!M25)</f>
        <v/>
      </c>
      <c r="N25" s="169" t="str">
        <f>IF(RES_hhdet_tes!N25=0,"",RES_hhdet_tes!N25/RES_hhdet_fec!N25)</f>
        <v/>
      </c>
      <c r="O25" s="169" t="str">
        <f>IF(RES_hhdet_tes!O25=0,"",RES_hhdet_tes!O25/RES_hhdet_fec!O25)</f>
        <v/>
      </c>
      <c r="P25" s="169" t="str">
        <f>IF(RES_hhdet_tes!P25=0,"",RES_hhdet_tes!P25/RES_hhdet_fec!P25)</f>
        <v/>
      </c>
      <c r="Q25" s="169" t="str">
        <f>IF(RES_hhdet_tes!Q25=0,"",RES_hhdet_tes!Q25/RES_hhdet_fec!Q25)</f>
        <v/>
      </c>
    </row>
    <row r="26" spans="1:17" ht="12" customHeight="1" x14ac:dyDescent="0.25">
      <c r="A26" s="23" t="s">
        <v>84</v>
      </c>
      <c r="B26" s="73" t="str">
        <f>IF(RES_hhdet_tes!B26=0,"",RES_hhdet_tes!B26/RES_hhdet_fec!B26)</f>
        <v/>
      </c>
      <c r="C26" s="73" t="str">
        <f>IF(RES_hhdet_tes!C26=0,"",RES_hhdet_tes!C26/RES_hhdet_fec!C26)</f>
        <v/>
      </c>
      <c r="D26" s="73" t="str">
        <f>IF(RES_hhdet_tes!D26=0,"",RES_hhdet_tes!D26/RES_hhdet_fec!D26)</f>
        <v/>
      </c>
      <c r="E26" s="73" t="str">
        <f>IF(RES_hhdet_tes!E26=0,"",RES_hhdet_tes!E26/RES_hhdet_fec!E26)</f>
        <v/>
      </c>
      <c r="F26" s="73" t="str">
        <f>IF(RES_hhdet_tes!F26=0,"",RES_hhdet_tes!F26/RES_hhdet_fec!F26)</f>
        <v/>
      </c>
      <c r="G26" s="73" t="str">
        <f>IF(RES_hhdet_tes!G26=0,"",RES_hhdet_tes!G26/RES_hhdet_fec!G26)</f>
        <v/>
      </c>
      <c r="H26" s="73" t="str">
        <f>IF(RES_hhdet_tes!H26=0,"",RES_hhdet_tes!H26/RES_hhdet_fec!H26)</f>
        <v/>
      </c>
      <c r="I26" s="73" t="str">
        <f>IF(RES_hhdet_tes!I26=0,"",RES_hhdet_tes!I26/RES_hhdet_fec!I26)</f>
        <v/>
      </c>
      <c r="J26" s="73" t="str">
        <f>IF(RES_hhdet_tes!J26=0,"",RES_hhdet_tes!J26/RES_hhdet_fec!J26)</f>
        <v/>
      </c>
      <c r="K26" s="73" t="str">
        <f>IF(RES_hhdet_tes!K26=0,"",RES_hhdet_tes!K26/RES_hhdet_fec!K26)</f>
        <v/>
      </c>
      <c r="L26" s="73" t="str">
        <f>IF(RES_hhdet_tes!L26=0,"",RES_hhdet_tes!L26/RES_hhdet_fec!L26)</f>
        <v/>
      </c>
      <c r="M26" s="73" t="str">
        <f>IF(RES_hhdet_tes!M26=0,"",RES_hhdet_tes!M26/RES_hhdet_fec!M26)</f>
        <v/>
      </c>
      <c r="N26" s="73" t="str">
        <f>IF(RES_hhdet_tes!N26=0,"",RES_hhdet_tes!N26/RES_hhdet_fec!N26)</f>
        <v/>
      </c>
      <c r="O26" s="73" t="str">
        <f>IF(RES_hhdet_tes!O26=0,"",RES_hhdet_tes!O26/RES_hhdet_fec!O26)</f>
        <v/>
      </c>
      <c r="P26" s="73" t="str">
        <f>IF(RES_hhdet_tes!P26=0,"",RES_hhdet_tes!P26/RES_hhdet_fec!P26)</f>
        <v/>
      </c>
      <c r="Q26" s="73" t="str">
        <f>IF(RES_hhdet_tes!Q26=0,"",RES_hhdet_tes!Q26/RES_hhdet_fec!Q26)</f>
        <v/>
      </c>
    </row>
    <row r="27" spans="1:17" ht="12" customHeight="1" x14ac:dyDescent="0.25">
      <c r="A27" s="23" t="s">
        <v>60</v>
      </c>
      <c r="B27" s="73" t="str">
        <f>IF(RES_hhdet_tes!B27=0,"",RES_hhdet_tes!B27/RES_hhdet_fec!B27)</f>
        <v/>
      </c>
      <c r="C27" s="73" t="str">
        <f>IF(RES_hhdet_tes!C27=0,"",RES_hhdet_tes!C27/RES_hhdet_fec!C27)</f>
        <v/>
      </c>
      <c r="D27" s="73" t="str">
        <f>IF(RES_hhdet_tes!D27=0,"",RES_hhdet_tes!D27/RES_hhdet_fec!D27)</f>
        <v/>
      </c>
      <c r="E27" s="73" t="str">
        <f>IF(RES_hhdet_tes!E27=0,"",RES_hhdet_tes!E27/RES_hhdet_fec!E27)</f>
        <v/>
      </c>
      <c r="F27" s="73" t="str">
        <f>IF(RES_hhdet_tes!F27=0,"",RES_hhdet_tes!F27/RES_hhdet_fec!F27)</f>
        <v/>
      </c>
      <c r="G27" s="73" t="str">
        <f>IF(RES_hhdet_tes!G27=0,"",RES_hhdet_tes!G27/RES_hhdet_fec!G27)</f>
        <v/>
      </c>
      <c r="H27" s="73" t="str">
        <f>IF(RES_hhdet_tes!H27=0,"",RES_hhdet_tes!H27/RES_hhdet_fec!H27)</f>
        <v/>
      </c>
      <c r="I27" s="73" t="str">
        <f>IF(RES_hhdet_tes!I27=0,"",RES_hhdet_tes!I27/RES_hhdet_fec!I27)</f>
        <v/>
      </c>
      <c r="J27" s="73" t="str">
        <f>IF(RES_hhdet_tes!J27=0,"",RES_hhdet_tes!J27/RES_hhdet_fec!J27)</f>
        <v/>
      </c>
      <c r="K27" s="73" t="str">
        <f>IF(RES_hhdet_tes!K27=0,"",RES_hhdet_tes!K27/RES_hhdet_fec!K27)</f>
        <v/>
      </c>
      <c r="L27" s="73" t="str">
        <f>IF(RES_hhdet_tes!L27=0,"",RES_hhdet_tes!L27/RES_hhdet_fec!L27)</f>
        <v/>
      </c>
      <c r="M27" s="73" t="str">
        <f>IF(RES_hhdet_tes!M27=0,"",RES_hhdet_tes!M27/RES_hhdet_fec!M27)</f>
        <v/>
      </c>
      <c r="N27" s="73" t="str">
        <f>IF(RES_hhdet_tes!N27=0,"",RES_hhdet_tes!N27/RES_hhdet_fec!N27)</f>
        <v/>
      </c>
      <c r="O27" s="73" t="str">
        <f>IF(RES_hhdet_tes!O27=0,"",RES_hhdet_tes!O27/RES_hhdet_fec!O27)</f>
        <v/>
      </c>
      <c r="P27" s="73" t="str">
        <f>IF(RES_hhdet_tes!P27=0,"",RES_hhdet_tes!P27/RES_hhdet_fec!P27)</f>
        <v/>
      </c>
      <c r="Q27" s="73" t="str">
        <f>IF(RES_hhdet_tes!Q27=0,"",RES_hhdet_tes!Q27/RES_hhdet_fec!Q27)</f>
        <v/>
      </c>
    </row>
    <row r="28" spans="1:17" ht="12.95" customHeight="1" x14ac:dyDescent="0.25">
      <c r="A28" s="158" t="s">
        <v>112</v>
      </c>
      <c r="B28" s="169" t="str">
        <f>IF(RES_hhdet_tes!B28=0,"",RES_hhdet_tes!B28/RES_hhdet_fec!B28)</f>
        <v/>
      </c>
      <c r="C28" s="169" t="str">
        <f>IF(RES_hhdet_tes!C28=0,"",RES_hhdet_tes!C28/RES_hhdet_fec!C28)</f>
        <v/>
      </c>
      <c r="D28" s="169" t="str">
        <f>IF(RES_hhdet_tes!D28=0,"",RES_hhdet_tes!D28/RES_hhdet_fec!D28)</f>
        <v/>
      </c>
      <c r="E28" s="169" t="str">
        <f>IF(RES_hhdet_tes!E28=0,"",RES_hhdet_tes!E28/RES_hhdet_fec!E28)</f>
        <v/>
      </c>
      <c r="F28" s="169" t="str">
        <f>IF(RES_hhdet_tes!F28=0,"",RES_hhdet_tes!F28/RES_hhdet_fec!F28)</f>
        <v/>
      </c>
      <c r="G28" s="169" t="str">
        <f>IF(RES_hhdet_tes!G28=0,"",RES_hhdet_tes!G28/RES_hhdet_fec!G28)</f>
        <v/>
      </c>
      <c r="H28" s="169" t="str">
        <f>IF(RES_hhdet_tes!H28=0,"",RES_hhdet_tes!H28/RES_hhdet_fec!H28)</f>
        <v/>
      </c>
      <c r="I28" s="169" t="str">
        <f>IF(RES_hhdet_tes!I28=0,"",RES_hhdet_tes!I28/RES_hhdet_fec!I28)</f>
        <v/>
      </c>
      <c r="J28" s="169" t="str">
        <f>IF(RES_hhdet_tes!J28=0,"",RES_hhdet_tes!J28/RES_hhdet_fec!J28)</f>
        <v/>
      </c>
      <c r="K28" s="169" t="str">
        <f>IF(RES_hhdet_tes!K28=0,"",RES_hhdet_tes!K28/RES_hhdet_fec!K28)</f>
        <v/>
      </c>
      <c r="L28" s="169" t="str">
        <f>IF(RES_hhdet_tes!L28=0,"",RES_hhdet_tes!L28/RES_hhdet_fec!L28)</f>
        <v/>
      </c>
      <c r="M28" s="169" t="str">
        <f>IF(RES_hhdet_tes!M28=0,"",RES_hhdet_tes!M28/RES_hhdet_fec!M28)</f>
        <v/>
      </c>
      <c r="N28" s="169" t="str">
        <f>IF(RES_hhdet_tes!N28=0,"",RES_hhdet_tes!N28/RES_hhdet_fec!N28)</f>
        <v/>
      </c>
      <c r="O28" s="169" t="str">
        <f>IF(RES_hhdet_tes!O28=0,"",RES_hhdet_tes!O28/RES_hhdet_fec!O28)</f>
        <v/>
      </c>
      <c r="P28" s="169" t="str">
        <f>IF(RES_hhdet_tes!P28=0,"",RES_hhdet_tes!P28/RES_hhdet_fec!P28)</f>
        <v/>
      </c>
      <c r="Q28" s="169" t="str">
        <f>IF(RES_hhdet_tes!Q28=0,"",RES_hhdet_tes!Q28/RES_hhdet_fec!Q28)</f>
        <v/>
      </c>
    </row>
    <row r="29" spans="1:17" ht="12" customHeight="1" x14ac:dyDescent="0.25">
      <c r="A29" s="23" t="s">
        <v>60</v>
      </c>
      <c r="B29" s="73" t="str">
        <f>IF(RES_hhdet_tes!B29=0,"",RES_hhdet_tes!B29/RES_hhdet_fec!B29)</f>
        <v/>
      </c>
      <c r="C29" s="73" t="str">
        <f>IF(RES_hhdet_tes!C29=0,"",RES_hhdet_tes!C29/RES_hhdet_fec!C29)</f>
        <v/>
      </c>
      <c r="D29" s="73" t="str">
        <f>IF(RES_hhdet_tes!D29=0,"",RES_hhdet_tes!D29/RES_hhdet_fec!D29)</f>
        <v/>
      </c>
      <c r="E29" s="73" t="str">
        <f>IF(RES_hhdet_tes!E29=0,"",RES_hhdet_tes!E29/RES_hhdet_fec!E29)</f>
        <v/>
      </c>
      <c r="F29" s="73" t="str">
        <f>IF(RES_hhdet_tes!F29=0,"",RES_hhdet_tes!F29/RES_hhdet_fec!F29)</f>
        <v/>
      </c>
      <c r="G29" s="73" t="str">
        <f>IF(RES_hhdet_tes!G29=0,"",RES_hhdet_tes!G29/RES_hhdet_fec!G29)</f>
        <v/>
      </c>
      <c r="H29" s="73" t="str">
        <f>IF(RES_hhdet_tes!H29=0,"",RES_hhdet_tes!H29/RES_hhdet_fec!H29)</f>
        <v/>
      </c>
      <c r="I29" s="73" t="str">
        <f>IF(RES_hhdet_tes!I29=0,"",RES_hhdet_tes!I29/RES_hhdet_fec!I29)</f>
        <v/>
      </c>
      <c r="J29" s="73" t="str">
        <f>IF(RES_hhdet_tes!J29=0,"",RES_hhdet_tes!J29/RES_hhdet_fec!J29)</f>
        <v/>
      </c>
      <c r="K29" s="73" t="str">
        <f>IF(RES_hhdet_tes!K29=0,"",RES_hhdet_tes!K29/RES_hhdet_fec!K29)</f>
        <v/>
      </c>
      <c r="L29" s="73" t="str">
        <f>IF(RES_hhdet_tes!L29=0,"",RES_hhdet_tes!L29/RES_hhdet_fec!L29)</f>
        <v/>
      </c>
      <c r="M29" s="73" t="str">
        <f>IF(RES_hhdet_tes!M29=0,"",RES_hhdet_tes!M29/RES_hhdet_fec!M29)</f>
        <v/>
      </c>
      <c r="N29" s="73" t="str">
        <f>IF(RES_hhdet_tes!N29=0,"",RES_hhdet_tes!N29/RES_hhdet_fec!N29)</f>
        <v/>
      </c>
      <c r="O29" s="73" t="str">
        <f>IF(RES_hhdet_tes!O29=0,"",RES_hhdet_tes!O29/RES_hhdet_fec!O29)</f>
        <v/>
      </c>
      <c r="P29" s="73" t="str">
        <f>IF(RES_hhdet_tes!P29=0,"",RES_hhdet_tes!P29/RES_hhdet_fec!P29)</f>
        <v/>
      </c>
      <c r="Q29" s="73" t="str">
        <f>IF(RES_hhdet_tes!Q29=0,"",RES_hhdet_tes!Q29/RES_hhdet_fec!Q29)</f>
        <v/>
      </c>
    </row>
    <row r="30" spans="1:17" ht="12" customHeight="1" x14ac:dyDescent="0.25">
      <c r="A30" s="158" t="s">
        <v>63</v>
      </c>
      <c r="B30" s="169" t="str">
        <f>IF(RES_hhdet_tes!B30=0,"",RES_hhdet_tes!B30/RES_hhdet_fec!B30)</f>
        <v/>
      </c>
      <c r="C30" s="169" t="str">
        <f>IF(RES_hhdet_tes!C30=0,"",RES_hhdet_tes!C30/RES_hhdet_fec!C30)</f>
        <v/>
      </c>
      <c r="D30" s="169" t="str">
        <f>IF(RES_hhdet_tes!D30=0,"",RES_hhdet_tes!D30/RES_hhdet_fec!D30)</f>
        <v/>
      </c>
      <c r="E30" s="169" t="str">
        <f>IF(RES_hhdet_tes!E30=0,"",RES_hhdet_tes!E30/RES_hhdet_fec!E30)</f>
        <v/>
      </c>
      <c r="F30" s="169" t="str">
        <f>IF(RES_hhdet_tes!F30=0,"",RES_hhdet_tes!F30/RES_hhdet_fec!F30)</f>
        <v/>
      </c>
      <c r="G30" s="169" t="str">
        <f>IF(RES_hhdet_tes!G30=0,"",RES_hhdet_tes!G30/RES_hhdet_fec!G30)</f>
        <v/>
      </c>
      <c r="H30" s="169" t="str">
        <f>IF(RES_hhdet_tes!H30=0,"",RES_hhdet_tes!H30/RES_hhdet_fec!H30)</f>
        <v/>
      </c>
      <c r="I30" s="169" t="str">
        <f>IF(RES_hhdet_tes!I30=0,"",RES_hhdet_tes!I30/RES_hhdet_fec!I30)</f>
        <v/>
      </c>
      <c r="J30" s="169" t="str">
        <f>IF(RES_hhdet_tes!J30=0,"",RES_hhdet_tes!J30/RES_hhdet_fec!J30)</f>
        <v/>
      </c>
      <c r="K30" s="169" t="str">
        <f>IF(RES_hhdet_tes!K30=0,"",RES_hhdet_tes!K30/RES_hhdet_fec!K30)</f>
        <v/>
      </c>
      <c r="L30" s="169" t="str">
        <f>IF(RES_hhdet_tes!L30=0,"",RES_hhdet_tes!L30/RES_hhdet_fec!L30)</f>
        <v/>
      </c>
      <c r="M30" s="169" t="str">
        <f>IF(RES_hhdet_tes!M30=0,"",RES_hhdet_tes!M30/RES_hhdet_fec!M30)</f>
        <v/>
      </c>
      <c r="N30" s="169" t="str">
        <f>IF(RES_hhdet_tes!N30=0,"",RES_hhdet_tes!N30/RES_hhdet_fec!N30)</f>
        <v/>
      </c>
      <c r="O30" s="169" t="str">
        <f>IF(RES_hhdet_tes!O30=0,"",RES_hhdet_tes!O30/RES_hhdet_fec!O30)</f>
        <v/>
      </c>
      <c r="P30" s="169" t="str">
        <f>IF(RES_hhdet_tes!P30=0,"",RES_hhdet_tes!P30/RES_hhdet_fec!P30)</f>
        <v/>
      </c>
      <c r="Q30" s="169" t="str">
        <f>IF(RES_hhdet_tes!Q30=0,"",RES_hhdet_tes!Q30/RES_hhdet_fec!Q30)</f>
        <v/>
      </c>
    </row>
    <row r="31" spans="1:17" ht="12" customHeight="1" x14ac:dyDescent="0.25">
      <c r="A31" s="167" t="s">
        <v>169</v>
      </c>
      <c r="B31" s="174" t="str">
        <f>IF(RES_hhdet_tes!B31=0,"",RES_hhdet_tes!B31/RES_hhdet_fec!B31)</f>
        <v/>
      </c>
      <c r="C31" s="174" t="str">
        <f>IF(RES_hhdet_tes!C31=0,"",RES_hhdet_tes!C31/RES_hhdet_fec!C31)</f>
        <v/>
      </c>
      <c r="D31" s="174" t="str">
        <f>IF(RES_hhdet_tes!D31=0,"",RES_hhdet_tes!D31/RES_hhdet_fec!D31)</f>
        <v/>
      </c>
      <c r="E31" s="174" t="str">
        <f>IF(RES_hhdet_tes!E31=0,"",RES_hhdet_tes!E31/RES_hhdet_fec!E31)</f>
        <v/>
      </c>
      <c r="F31" s="174" t="str">
        <f>IF(RES_hhdet_tes!F31=0,"",RES_hhdet_tes!F31/RES_hhdet_fec!F31)</f>
        <v/>
      </c>
      <c r="G31" s="174" t="str">
        <f>IF(RES_hhdet_tes!G31=0,"",RES_hhdet_tes!G31/RES_hhdet_fec!G31)</f>
        <v/>
      </c>
      <c r="H31" s="174" t="str">
        <f>IF(RES_hhdet_tes!H31=0,"",RES_hhdet_tes!H31/RES_hhdet_fec!H31)</f>
        <v/>
      </c>
      <c r="I31" s="174" t="str">
        <f>IF(RES_hhdet_tes!I31=0,"",RES_hhdet_tes!I31/RES_hhdet_fec!I31)</f>
        <v/>
      </c>
      <c r="J31" s="174" t="str">
        <f>IF(RES_hhdet_tes!J31=0,"",RES_hhdet_tes!J31/RES_hhdet_fec!J31)</f>
        <v/>
      </c>
      <c r="K31" s="174" t="str">
        <f>IF(RES_hhdet_tes!K31=0,"",RES_hhdet_tes!K31/RES_hhdet_fec!K31)</f>
        <v/>
      </c>
      <c r="L31" s="174" t="str">
        <f>IF(RES_hhdet_tes!L31=0,"",RES_hhdet_tes!L31/RES_hhdet_fec!L31)</f>
        <v/>
      </c>
      <c r="M31" s="174" t="str">
        <f>IF(RES_hhdet_tes!M31=0,"",RES_hhdet_tes!M31/RES_hhdet_fec!M31)</f>
        <v/>
      </c>
      <c r="N31" s="174" t="str">
        <f>IF(RES_hhdet_tes!N31=0,"",RES_hhdet_tes!N31/RES_hhdet_fec!N31)</f>
        <v/>
      </c>
      <c r="O31" s="174" t="str">
        <f>IF(RES_hhdet_tes!O31=0,"",RES_hhdet_tes!O31/RES_hhdet_fec!O31)</f>
        <v/>
      </c>
      <c r="P31" s="174" t="str">
        <f>IF(RES_hhdet_tes!P31=0,"",RES_hhdet_tes!P31/RES_hhdet_fec!P31)</f>
        <v/>
      </c>
      <c r="Q31" s="174" t="str">
        <f>IF(RES_hhdet_tes!Q31=0,"",RES_hhdet_tes!Q31/RES_hhdet_fec!Q31)</f>
        <v/>
      </c>
    </row>
    <row r="32" spans="1:17" ht="12" customHeight="1" x14ac:dyDescent="0.25">
      <c r="A32" s="167" t="s">
        <v>168</v>
      </c>
      <c r="B32" s="174" t="str">
        <f>IF(RES_hhdet_tes!B32=0,"",RES_hhdet_tes!B32/RES_hhdet_fec!B32)</f>
        <v/>
      </c>
      <c r="C32" s="174" t="str">
        <f>IF(RES_hhdet_tes!C32=0,"",RES_hhdet_tes!C32/RES_hhdet_fec!C32)</f>
        <v/>
      </c>
      <c r="D32" s="174" t="str">
        <f>IF(RES_hhdet_tes!D32=0,"",RES_hhdet_tes!D32/RES_hhdet_fec!D32)</f>
        <v/>
      </c>
      <c r="E32" s="174" t="str">
        <f>IF(RES_hhdet_tes!E32=0,"",RES_hhdet_tes!E32/RES_hhdet_fec!E32)</f>
        <v/>
      </c>
      <c r="F32" s="174" t="str">
        <f>IF(RES_hhdet_tes!F32=0,"",RES_hhdet_tes!F32/RES_hhdet_fec!F32)</f>
        <v/>
      </c>
      <c r="G32" s="174" t="str">
        <f>IF(RES_hhdet_tes!G32=0,"",RES_hhdet_tes!G32/RES_hhdet_fec!G32)</f>
        <v/>
      </c>
      <c r="H32" s="174" t="str">
        <f>IF(RES_hhdet_tes!H32=0,"",RES_hhdet_tes!H32/RES_hhdet_fec!H32)</f>
        <v/>
      </c>
      <c r="I32" s="174" t="str">
        <f>IF(RES_hhdet_tes!I32=0,"",RES_hhdet_tes!I32/RES_hhdet_fec!I32)</f>
        <v/>
      </c>
      <c r="J32" s="174" t="str">
        <f>IF(RES_hhdet_tes!J32=0,"",RES_hhdet_tes!J32/RES_hhdet_fec!J32)</f>
        <v/>
      </c>
      <c r="K32" s="174" t="str">
        <f>IF(RES_hhdet_tes!K32=0,"",RES_hhdet_tes!K32/RES_hhdet_fec!K32)</f>
        <v/>
      </c>
      <c r="L32" s="174" t="str">
        <f>IF(RES_hhdet_tes!L32=0,"",RES_hhdet_tes!L32/RES_hhdet_fec!L32)</f>
        <v/>
      </c>
      <c r="M32" s="174" t="str">
        <f>IF(RES_hhdet_tes!M32=0,"",RES_hhdet_tes!M32/RES_hhdet_fec!M32)</f>
        <v/>
      </c>
      <c r="N32" s="174" t="str">
        <f>IF(RES_hhdet_tes!N32=0,"",RES_hhdet_tes!N32/RES_hhdet_fec!N32)</f>
        <v/>
      </c>
      <c r="O32" s="174" t="str">
        <f>IF(RES_hhdet_tes!O32=0,"",RES_hhdet_tes!O32/RES_hhdet_fec!O32)</f>
        <v/>
      </c>
      <c r="P32" s="174" t="str">
        <f>IF(RES_hhdet_tes!P32=0,"",RES_hhdet_tes!P32/RES_hhdet_fec!P32)</f>
        <v/>
      </c>
      <c r="Q32" s="174" t="str">
        <f>IF(RES_hhdet_tes!Q32=0,"",RES_hhdet_tes!Q32/RES_hhdet_fec!Q32)</f>
        <v/>
      </c>
    </row>
    <row r="33" spans="1:17" ht="12" customHeight="1" x14ac:dyDescent="0.25">
      <c r="A33" s="166" t="s">
        <v>57</v>
      </c>
      <c r="B33" s="173" t="str">
        <f>IF(RES_hhdet_tes!B33=0,"",RES_hhdet_tes!B33/RES_hhdet_fec!B33)</f>
        <v/>
      </c>
      <c r="C33" s="173" t="str">
        <f>IF(RES_hhdet_tes!C33=0,"",RES_hhdet_tes!C33/RES_hhdet_fec!C33)</f>
        <v/>
      </c>
      <c r="D33" s="173" t="str">
        <f>IF(RES_hhdet_tes!D33=0,"",RES_hhdet_tes!D33/RES_hhdet_fec!D33)</f>
        <v/>
      </c>
      <c r="E33" s="173" t="str">
        <f>IF(RES_hhdet_tes!E33=0,"",RES_hhdet_tes!E33/RES_hhdet_fec!E33)</f>
        <v/>
      </c>
      <c r="F33" s="173" t="str">
        <f>IF(RES_hhdet_tes!F33=0,"",RES_hhdet_tes!F33/RES_hhdet_fec!F33)</f>
        <v/>
      </c>
      <c r="G33" s="173" t="str">
        <f>IF(RES_hhdet_tes!G33=0,"",RES_hhdet_tes!G33/RES_hhdet_fec!G33)</f>
        <v/>
      </c>
      <c r="H33" s="173" t="str">
        <f>IF(RES_hhdet_tes!H33=0,"",RES_hhdet_tes!H33/RES_hhdet_fec!H33)</f>
        <v/>
      </c>
      <c r="I33" s="173" t="str">
        <f>IF(RES_hhdet_tes!I33=0,"",RES_hhdet_tes!I33/RES_hhdet_fec!I33)</f>
        <v/>
      </c>
      <c r="J33" s="173" t="str">
        <f>IF(RES_hhdet_tes!J33=0,"",RES_hhdet_tes!J33/RES_hhdet_fec!J33)</f>
        <v/>
      </c>
      <c r="K33" s="173" t="str">
        <f>IF(RES_hhdet_tes!K33=0,"",RES_hhdet_tes!K33/RES_hhdet_fec!K33)</f>
        <v/>
      </c>
      <c r="L33" s="173" t="str">
        <f>IF(RES_hhdet_tes!L33=0,"",RES_hhdet_tes!L33/RES_hhdet_fec!L33)</f>
        <v/>
      </c>
      <c r="M33" s="173" t="str">
        <f>IF(RES_hhdet_tes!M33=0,"",RES_hhdet_tes!M33/RES_hhdet_fec!M33)</f>
        <v/>
      </c>
      <c r="N33" s="173" t="str">
        <f>IF(RES_hhdet_tes!N33=0,"",RES_hhdet_tes!N33/RES_hhdet_fec!N33)</f>
        <v/>
      </c>
      <c r="O33" s="173" t="str">
        <f>IF(RES_hhdet_tes!O33=0,"",RES_hhdet_tes!O33/RES_hhdet_fec!O33)</f>
        <v/>
      </c>
      <c r="P33" s="173" t="str">
        <f>IF(RES_hhdet_tes!P33=0,"",RES_hhdet_tes!P33/RES_hhdet_fec!P33)</f>
        <v/>
      </c>
      <c r="Q33" s="173" t="str">
        <f>IF(RES_hhdet_tes!Q33=0,"",RES_hhdet_tes!Q33/RES_hhdet_fec!Q33)</f>
        <v/>
      </c>
    </row>
    <row r="34" spans="1:17" ht="12" customHeight="1" x14ac:dyDescent="0.25">
      <c r="A34" s="147" t="s">
        <v>59</v>
      </c>
      <c r="B34" s="172" t="str">
        <f>IF(RES_hhdet_tes!B34=0,"",RES_hhdet_tes!B34/RES_hhdet_fec!B34)</f>
        <v/>
      </c>
      <c r="C34" s="172" t="str">
        <f>IF(RES_hhdet_tes!C34=0,"",RES_hhdet_tes!C34/RES_hhdet_fec!C34)</f>
        <v/>
      </c>
      <c r="D34" s="172" t="str">
        <f>IF(RES_hhdet_tes!D34=0,"",RES_hhdet_tes!D34/RES_hhdet_fec!D34)</f>
        <v/>
      </c>
      <c r="E34" s="172" t="str">
        <f>IF(RES_hhdet_tes!E34=0,"",RES_hhdet_tes!E34/RES_hhdet_fec!E34)</f>
        <v/>
      </c>
      <c r="F34" s="172" t="str">
        <f>IF(RES_hhdet_tes!F34=0,"",RES_hhdet_tes!F34/RES_hhdet_fec!F34)</f>
        <v/>
      </c>
      <c r="G34" s="172" t="str">
        <f>IF(RES_hhdet_tes!G34=0,"",RES_hhdet_tes!G34/RES_hhdet_fec!G34)</f>
        <v/>
      </c>
      <c r="H34" s="172" t="str">
        <f>IF(RES_hhdet_tes!H34=0,"",RES_hhdet_tes!H34/RES_hhdet_fec!H34)</f>
        <v/>
      </c>
      <c r="I34" s="172" t="str">
        <f>IF(RES_hhdet_tes!I34=0,"",RES_hhdet_tes!I34/RES_hhdet_fec!I34)</f>
        <v/>
      </c>
      <c r="J34" s="172" t="str">
        <f>IF(RES_hhdet_tes!J34=0,"",RES_hhdet_tes!J34/RES_hhdet_fec!J34)</f>
        <v/>
      </c>
      <c r="K34" s="172" t="str">
        <f>IF(RES_hhdet_tes!K34=0,"",RES_hhdet_tes!K34/RES_hhdet_fec!K34)</f>
        <v/>
      </c>
      <c r="L34" s="172" t="str">
        <f>IF(RES_hhdet_tes!L34=0,"",RES_hhdet_tes!L34/RES_hhdet_fec!L34)</f>
        <v/>
      </c>
      <c r="M34" s="172" t="str">
        <f>IF(RES_hhdet_tes!M34=0,"",RES_hhdet_tes!M34/RES_hhdet_fec!M34)</f>
        <v/>
      </c>
      <c r="N34" s="172" t="str">
        <f>IF(RES_hhdet_tes!N34=0,"",RES_hhdet_tes!N34/RES_hhdet_fec!N34)</f>
        <v/>
      </c>
      <c r="O34" s="172" t="str">
        <f>IF(RES_hhdet_tes!O34=0,"",RES_hhdet_tes!O34/RES_hhdet_fec!O34)</f>
        <v/>
      </c>
      <c r="P34" s="172" t="str">
        <f>IF(RES_hhdet_tes!P34=0,"",RES_hhdet_tes!P34/RES_hhdet_fec!P34)</f>
        <v/>
      </c>
      <c r="Q34" s="172" t="str">
        <f>IF(RES_hhdet_tes!Q34=0,"",RES_hhdet_tes!Q34/RES_hhdet_fec!Q34)</f>
        <v/>
      </c>
    </row>
    <row r="35" spans="1:17" ht="12" customHeight="1" x14ac:dyDescent="0.25">
      <c r="A35" s="163" t="s">
        <v>142</v>
      </c>
      <c r="B35" s="171" t="str">
        <f>IF(RES_hhdet_tes!B35=0,"",RES_hhdet_tes!B35/RES_hhdet_fec!B35)</f>
        <v/>
      </c>
      <c r="C35" s="171" t="str">
        <f>IF(RES_hhdet_tes!C35=0,"",RES_hhdet_tes!C35/RES_hhdet_fec!C35)</f>
        <v/>
      </c>
      <c r="D35" s="171" t="str">
        <f>IF(RES_hhdet_tes!D35=0,"",RES_hhdet_tes!D35/RES_hhdet_fec!D35)</f>
        <v/>
      </c>
      <c r="E35" s="171" t="str">
        <f>IF(RES_hhdet_tes!E35=0,"",RES_hhdet_tes!E35/RES_hhdet_fec!E35)</f>
        <v/>
      </c>
      <c r="F35" s="171" t="str">
        <f>IF(RES_hhdet_tes!F35=0,"",RES_hhdet_tes!F35/RES_hhdet_fec!F35)</f>
        <v/>
      </c>
      <c r="G35" s="171" t="str">
        <f>IF(RES_hhdet_tes!G35=0,"",RES_hhdet_tes!G35/RES_hhdet_fec!G35)</f>
        <v/>
      </c>
      <c r="H35" s="171" t="str">
        <f>IF(RES_hhdet_tes!H35=0,"",RES_hhdet_tes!H35/RES_hhdet_fec!H35)</f>
        <v/>
      </c>
      <c r="I35" s="171" t="str">
        <f>IF(RES_hhdet_tes!I35=0,"",RES_hhdet_tes!I35/RES_hhdet_fec!I35)</f>
        <v/>
      </c>
      <c r="J35" s="171" t="str">
        <f>IF(RES_hhdet_tes!J35=0,"",RES_hhdet_tes!J35/RES_hhdet_fec!J35)</f>
        <v/>
      </c>
      <c r="K35" s="171" t="str">
        <f>IF(RES_hhdet_tes!K35=0,"",RES_hhdet_tes!K35/RES_hhdet_fec!K35)</f>
        <v/>
      </c>
      <c r="L35" s="171" t="str">
        <f>IF(RES_hhdet_tes!L35=0,"",RES_hhdet_tes!L35/RES_hhdet_fec!L35)</f>
        <v/>
      </c>
      <c r="M35" s="171" t="str">
        <f>IF(RES_hhdet_tes!M35=0,"",RES_hhdet_tes!M35/RES_hhdet_fec!M35)</f>
        <v/>
      </c>
      <c r="N35" s="171" t="str">
        <f>IF(RES_hhdet_tes!N35=0,"",RES_hhdet_tes!N35/RES_hhdet_fec!N35)</f>
        <v/>
      </c>
      <c r="O35" s="171" t="str">
        <f>IF(RES_hhdet_tes!O35=0,"",RES_hhdet_tes!O35/RES_hhdet_fec!O35)</f>
        <v/>
      </c>
      <c r="P35" s="171" t="str">
        <f>IF(RES_hhdet_tes!P35=0,"",RES_hhdet_tes!P35/RES_hhdet_fec!P35)</f>
        <v/>
      </c>
      <c r="Q35" s="171" t="str">
        <f>IF(RES_hhdet_tes!Q35=0,"",RES_hhdet_tes!Q35/RES_hhdet_fec!Q35)</f>
        <v/>
      </c>
    </row>
    <row r="36" spans="1:17" ht="12" customHeight="1" x14ac:dyDescent="0.25">
      <c r="A36" s="161" t="s">
        <v>141</v>
      </c>
      <c r="B36" s="170" t="str">
        <f>IF(RES_hhdet_tes!B36=0,"",RES_hhdet_tes!B36/RES_hhdet_fec!B36)</f>
        <v/>
      </c>
      <c r="C36" s="170" t="str">
        <f>IF(RES_hhdet_tes!C36=0,"",RES_hhdet_tes!C36/RES_hhdet_fec!C36)</f>
        <v/>
      </c>
      <c r="D36" s="170" t="str">
        <f>IF(RES_hhdet_tes!D36=0,"",RES_hhdet_tes!D36/RES_hhdet_fec!D36)</f>
        <v/>
      </c>
      <c r="E36" s="170" t="str">
        <f>IF(RES_hhdet_tes!E36=0,"",RES_hhdet_tes!E36/RES_hhdet_fec!E36)</f>
        <v/>
      </c>
      <c r="F36" s="170" t="str">
        <f>IF(RES_hhdet_tes!F36=0,"",RES_hhdet_tes!F36/RES_hhdet_fec!F36)</f>
        <v/>
      </c>
      <c r="G36" s="170" t="str">
        <f>IF(RES_hhdet_tes!G36=0,"",RES_hhdet_tes!G36/RES_hhdet_fec!G36)</f>
        <v/>
      </c>
      <c r="H36" s="170" t="str">
        <f>IF(RES_hhdet_tes!H36=0,"",RES_hhdet_tes!H36/RES_hhdet_fec!H36)</f>
        <v/>
      </c>
      <c r="I36" s="170" t="str">
        <f>IF(RES_hhdet_tes!I36=0,"",RES_hhdet_tes!I36/RES_hhdet_fec!I36)</f>
        <v/>
      </c>
      <c r="J36" s="170" t="str">
        <f>IF(RES_hhdet_tes!J36=0,"",RES_hhdet_tes!J36/RES_hhdet_fec!J36)</f>
        <v/>
      </c>
      <c r="K36" s="170" t="str">
        <f>IF(RES_hhdet_tes!K36=0,"",RES_hhdet_tes!K36/RES_hhdet_fec!K36)</f>
        <v/>
      </c>
      <c r="L36" s="170" t="str">
        <f>IF(RES_hhdet_tes!L36=0,"",RES_hhdet_tes!L36/RES_hhdet_fec!L36)</f>
        <v/>
      </c>
      <c r="M36" s="170" t="str">
        <f>IF(RES_hhdet_tes!M36=0,"",RES_hhdet_tes!M36/RES_hhdet_fec!M36)</f>
        <v/>
      </c>
      <c r="N36" s="170" t="str">
        <f>IF(RES_hhdet_tes!N36=0,"",RES_hhdet_tes!N36/RES_hhdet_fec!N36)</f>
        <v/>
      </c>
      <c r="O36" s="170" t="str">
        <f>IF(RES_hhdet_tes!O36=0,"",RES_hhdet_tes!O36/RES_hhdet_fec!O36)</f>
        <v/>
      </c>
      <c r="P36" s="170" t="str">
        <f>IF(RES_hhdet_tes!P36=0,"",RES_hhdet_tes!P36/RES_hhdet_fec!P36)</f>
        <v/>
      </c>
      <c r="Q36" s="170" t="str">
        <f>IF(RES_hhdet_tes!Q36=0,"",RES_hhdet_tes!Q36/RES_hhdet_fec!Q36)</f>
        <v/>
      </c>
    </row>
    <row r="37" spans="1:17" ht="12" customHeight="1" x14ac:dyDescent="0.25">
      <c r="A37" s="148" t="s">
        <v>60</v>
      </c>
      <c r="B37" s="73" t="str">
        <f>IF(RES_hhdet_tes!B37=0,"",RES_hhdet_tes!B37/RES_hhdet_fec!B37)</f>
        <v/>
      </c>
      <c r="C37" s="73" t="str">
        <f>IF(RES_hhdet_tes!C37=0,"",RES_hhdet_tes!C37/RES_hhdet_fec!C37)</f>
        <v/>
      </c>
      <c r="D37" s="73" t="str">
        <f>IF(RES_hhdet_tes!D37=0,"",RES_hhdet_tes!D37/RES_hhdet_fec!D37)</f>
        <v/>
      </c>
      <c r="E37" s="73" t="str">
        <f>IF(RES_hhdet_tes!E37=0,"",RES_hhdet_tes!E37/RES_hhdet_fec!E37)</f>
        <v/>
      </c>
      <c r="F37" s="73" t="str">
        <f>IF(RES_hhdet_tes!F37=0,"",RES_hhdet_tes!F37/RES_hhdet_fec!F37)</f>
        <v/>
      </c>
      <c r="G37" s="73" t="str">
        <f>IF(RES_hhdet_tes!G37=0,"",RES_hhdet_tes!G37/RES_hhdet_fec!G37)</f>
        <v/>
      </c>
      <c r="H37" s="73" t="str">
        <f>IF(RES_hhdet_tes!H37=0,"",RES_hhdet_tes!H37/RES_hhdet_fec!H37)</f>
        <v/>
      </c>
      <c r="I37" s="73" t="str">
        <f>IF(RES_hhdet_tes!I37=0,"",RES_hhdet_tes!I37/RES_hhdet_fec!I37)</f>
        <v/>
      </c>
      <c r="J37" s="73" t="str">
        <f>IF(RES_hhdet_tes!J37=0,"",RES_hhdet_tes!J37/RES_hhdet_fec!J37)</f>
        <v/>
      </c>
      <c r="K37" s="73" t="str">
        <f>IF(RES_hhdet_tes!K37=0,"",RES_hhdet_tes!K37/RES_hhdet_fec!K37)</f>
        <v/>
      </c>
      <c r="L37" s="73" t="str">
        <f>IF(RES_hhdet_tes!L37=0,"",RES_hhdet_tes!L37/RES_hhdet_fec!L37)</f>
        <v/>
      </c>
      <c r="M37" s="73" t="str">
        <f>IF(RES_hhdet_tes!M37=0,"",RES_hhdet_tes!M37/RES_hhdet_fec!M37)</f>
        <v/>
      </c>
      <c r="N37" s="73" t="str">
        <f>IF(RES_hhdet_tes!N37=0,"",RES_hhdet_tes!N37/RES_hhdet_fec!N37)</f>
        <v/>
      </c>
      <c r="O37" s="73" t="str">
        <f>IF(RES_hhdet_tes!O37=0,"",RES_hhdet_tes!O37/RES_hhdet_fec!O37)</f>
        <v/>
      </c>
      <c r="P37" s="73" t="str">
        <f>IF(RES_hhdet_tes!P37=0,"",RES_hhdet_tes!P37/RES_hhdet_fec!P37)</f>
        <v/>
      </c>
      <c r="Q37" s="73" t="str">
        <f>IF(RES_hhdet_tes!Q37=0,"",RES_hhdet_tes!Q37/RES_hhdet_fec!Q37)</f>
        <v/>
      </c>
    </row>
    <row r="38" spans="1:17" ht="12" customHeight="1" x14ac:dyDescent="0.25">
      <c r="A38" s="148" t="s">
        <v>59</v>
      </c>
      <c r="B38" s="73" t="str">
        <f>IF(RES_hhdet_tes!B38=0,"",RES_hhdet_tes!B38/RES_hhdet_fec!B38)</f>
        <v/>
      </c>
      <c r="C38" s="73" t="str">
        <f>IF(RES_hhdet_tes!C38=0,"",RES_hhdet_tes!C38/RES_hhdet_fec!C38)</f>
        <v/>
      </c>
      <c r="D38" s="73" t="str">
        <f>IF(RES_hhdet_tes!D38=0,"",RES_hhdet_tes!D38/RES_hhdet_fec!D38)</f>
        <v/>
      </c>
      <c r="E38" s="73" t="str">
        <f>IF(RES_hhdet_tes!E38=0,"",RES_hhdet_tes!E38/RES_hhdet_fec!E38)</f>
        <v/>
      </c>
      <c r="F38" s="73" t="str">
        <f>IF(RES_hhdet_tes!F38=0,"",RES_hhdet_tes!F38/RES_hhdet_fec!F38)</f>
        <v/>
      </c>
      <c r="G38" s="73" t="str">
        <f>IF(RES_hhdet_tes!G38=0,"",RES_hhdet_tes!G38/RES_hhdet_fec!G38)</f>
        <v/>
      </c>
      <c r="H38" s="73" t="str">
        <f>IF(RES_hhdet_tes!H38=0,"",RES_hhdet_tes!H38/RES_hhdet_fec!H38)</f>
        <v/>
      </c>
      <c r="I38" s="73" t="str">
        <f>IF(RES_hhdet_tes!I38=0,"",RES_hhdet_tes!I38/RES_hhdet_fec!I38)</f>
        <v/>
      </c>
      <c r="J38" s="73" t="str">
        <f>IF(RES_hhdet_tes!J38=0,"",RES_hhdet_tes!J38/RES_hhdet_fec!J38)</f>
        <v/>
      </c>
      <c r="K38" s="73" t="str">
        <f>IF(RES_hhdet_tes!K38=0,"",RES_hhdet_tes!K38/RES_hhdet_fec!K38)</f>
        <v/>
      </c>
      <c r="L38" s="73" t="str">
        <f>IF(RES_hhdet_tes!L38=0,"",RES_hhdet_tes!L38/RES_hhdet_fec!L38)</f>
        <v/>
      </c>
      <c r="M38" s="73" t="str">
        <f>IF(RES_hhdet_tes!M38=0,"",RES_hhdet_tes!M38/RES_hhdet_fec!M38)</f>
        <v/>
      </c>
      <c r="N38" s="73" t="str">
        <f>IF(RES_hhdet_tes!N38=0,"",RES_hhdet_tes!N38/RES_hhdet_fec!N38)</f>
        <v/>
      </c>
      <c r="O38" s="73" t="str">
        <f>IF(RES_hhdet_tes!O38=0,"",RES_hhdet_tes!O38/RES_hhdet_fec!O38)</f>
        <v/>
      </c>
      <c r="P38" s="73" t="str">
        <f>IF(RES_hhdet_tes!P38=0,"",RES_hhdet_tes!P38/RES_hhdet_fec!P38)</f>
        <v/>
      </c>
      <c r="Q38" s="73" t="str">
        <f>IF(RES_hhdet_tes!Q38=0,"",RES_hhdet_tes!Q38/RES_hhdet_fec!Q38)</f>
        <v/>
      </c>
    </row>
    <row r="39" spans="1:17" ht="12" customHeight="1" x14ac:dyDescent="0.25">
      <c r="A39" s="158" t="s">
        <v>62</v>
      </c>
      <c r="B39" s="169" t="str">
        <f>IF(RES_hhdet_tes!B39=0,"",RES_hhdet_tes!B39/RES_hhdet_fec!B39)</f>
        <v/>
      </c>
      <c r="C39" s="169" t="str">
        <f>IF(RES_hhdet_tes!C39=0,"",RES_hhdet_tes!C39/RES_hhdet_fec!C39)</f>
        <v/>
      </c>
      <c r="D39" s="169" t="str">
        <f>IF(RES_hhdet_tes!D39=0,"",RES_hhdet_tes!D39/RES_hhdet_fec!D39)</f>
        <v/>
      </c>
      <c r="E39" s="169" t="str">
        <f>IF(RES_hhdet_tes!E39=0,"",RES_hhdet_tes!E39/RES_hhdet_fec!E39)</f>
        <v/>
      </c>
      <c r="F39" s="169" t="str">
        <f>IF(RES_hhdet_tes!F39=0,"",RES_hhdet_tes!F39/RES_hhdet_fec!F39)</f>
        <v/>
      </c>
      <c r="G39" s="169" t="str">
        <f>IF(RES_hhdet_tes!G39=0,"",RES_hhdet_tes!G39/RES_hhdet_fec!G39)</f>
        <v/>
      </c>
      <c r="H39" s="169" t="str">
        <f>IF(RES_hhdet_tes!H39=0,"",RES_hhdet_tes!H39/RES_hhdet_fec!H39)</f>
        <v/>
      </c>
      <c r="I39" s="169" t="str">
        <f>IF(RES_hhdet_tes!I39=0,"",RES_hhdet_tes!I39/RES_hhdet_fec!I39)</f>
        <v/>
      </c>
      <c r="J39" s="169" t="str">
        <f>IF(RES_hhdet_tes!J39=0,"",RES_hhdet_tes!J39/RES_hhdet_fec!J39)</f>
        <v/>
      </c>
      <c r="K39" s="169" t="str">
        <f>IF(RES_hhdet_tes!K39=0,"",RES_hhdet_tes!K39/RES_hhdet_fec!K39)</f>
        <v/>
      </c>
      <c r="L39" s="169" t="str">
        <f>IF(RES_hhdet_tes!L39=0,"",RES_hhdet_tes!L39/RES_hhdet_fec!L39)</f>
        <v/>
      </c>
      <c r="M39" s="169" t="str">
        <f>IF(RES_hhdet_tes!M39=0,"",RES_hhdet_tes!M39/RES_hhdet_fec!M39)</f>
        <v/>
      </c>
      <c r="N39" s="169" t="str">
        <f>IF(RES_hhdet_tes!N39=0,"",RES_hhdet_tes!N39/RES_hhdet_fec!N39)</f>
        <v/>
      </c>
      <c r="O39" s="169" t="str">
        <f>IF(RES_hhdet_tes!O39=0,"",RES_hhdet_tes!O39/RES_hhdet_fec!O39)</f>
        <v/>
      </c>
      <c r="P39" s="169" t="str">
        <f>IF(RES_hhdet_tes!P39=0,"",RES_hhdet_tes!P39/RES_hhdet_fec!P39)</f>
        <v/>
      </c>
      <c r="Q39" s="169" t="str">
        <f>IF(RES_hhdet_tes!Q39=0,"",RES_hhdet_tes!Q39/RES_hhdet_fec!Q39)</f>
        <v/>
      </c>
    </row>
    <row r="40" spans="1:17" ht="12" customHeight="1" x14ac:dyDescent="0.25">
      <c r="A40" s="23" t="s">
        <v>57</v>
      </c>
      <c r="B40" s="73" t="str">
        <f>IF(RES_hhdet_tes!B40=0,"",RES_hhdet_tes!B40/RES_hhdet_fec!B40)</f>
        <v/>
      </c>
      <c r="C40" s="73" t="str">
        <f>IF(RES_hhdet_tes!C40=0,"",RES_hhdet_tes!C40/RES_hhdet_fec!C40)</f>
        <v/>
      </c>
      <c r="D40" s="73" t="str">
        <f>IF(RES_hhdet_tes!D40=0,"",RES_hhdet_tes!D40/RES_hhdet_fec!D40)</f>
        <v/>
      </c>
      <c r="E40" s="73" t="str">
        <f>IF(RES_hhdet_tes!E40=0,"",RES_hhdet_tes!E40/RES_hhdet_fec!E40)</f>
        <v/>
      </c>
      <c r="F40" s="73" t="str">
        <f>IF(RES_hhdet_tes!F40=0,"",RES_hhdet_tes!F40/RES_hhdet_fec!F40)</f>
        <v/>
      </c>
      <c r="G40" s="73" t="str">
        <f>IF(RES_hhdet_tes!G40=0,"",RES_hhdet_tes!G40/RES_hhdet_fec!G40)</f>
        <v/>
      </c>
      <c r="H40" s="73" t="str">
        <f>IF(RES_hhdet_tes!H40=0,"",RES_hhdet_tes!H40/RES_hhdet_fec!H40)</f>
        <v/>
      </c>
      <c r="I40" s="73" t="str">
        <f>IF(RES_hhdet_tes!I40=0,"",RES_hhdet_tes!I40/RES_hhdet_fec!I40)</f>
        <v/>
      </c>
      <c r="J40" s="73" t="str">
        <f>IF(RES_hhdet_tes!J40=0,"",RES_hhdet_tes!J40/RES_hhdet_fec!J40)</f>
        <v/>
      </c>
      <c r="K40" s="73" t="str">
        <f>IF(RES_hhdet_tes!K40=0,"",RES_hhdet_tes!K40/RES_hhdet_fec!K40)</f>
        <v/>
      </c>
      <c r="L40" s="73" t="str">
        <f>IF(RES_hhdet_tes!L40=0,"",RES_hhdet_tes!L40/RES_hhdet_fec!L40)</f>
        <v/>
      </c>
      <c r="M40" s="73" t="str">
        <f>IF(RES_hhdet_tes!M40=0,"",RES_hhdet_tes!M40/RES_hhdet_fec!M40)</f>
        <v/>
      </c>
      <c r="N40" s="73" t="str">
        <f>IF(RES_hhdet_tes!N40=0,"",RES_hhdet_tes!N40/RES_hhdet_fec!N40)</f>
        <v/>
      </c>
      <c r="O40" s="73" t="str">
        <f>IF(RES_hhdet_tes!O40=0,"",RES_hhdet_tes!O40/RES_hhdet_fec!O40)</f>
        <v/>
      </c>
      <c r="P40" s="73" t="str">
        <f>IF(RES_hhdet_tes!P40=0,"",RES_hhdet_tes!P40/RES_hhdet_fec!P40)</f>
        <v/>
      </c>
      <c r="Q40" s="73" t="str">
        <f>IF(RES_hhdet_tes!Q40=0,"",RES_hhdet_tes!Q40/RES_hhdet_fec!Q40)</f>
        <v/>
      </c>
    </row>
    <row r="41" spans="1:17" ht="12" customHeight="1" x14ac:dyDescent="0.25">
      <c r="A41" s="29" t="s">
        <v>140</v>
      </c>
      <c r="B41" s="65" t="str">
        <f>IF(RES_hhdet_tes!B41=0,"",RES_hhdet_tes!B41/RES_hhdet_fec!B41)</f>
        <v/>
      </c>
      <c r="C41" s="65" t="str">
        <f>IF(RES_hhdet_tes!C41=0,"",RES_hhdet_tes!C41/RES_hhdet_fec!C41)</f>
        <v/>
      </c>
      <c r="D41" s="65" t="str">
        <f>IF(RES_hhdet_tes!D41=0,"",RES_hhdet_tes!D41/RES_hhdet_fec!D41)</f>
        <v/>
      </c>
      <c r="E41" s="65" t="str">
        <f>IF(RES_hhdet_tes!E41=0,"",RES_hhdet_tes!E41/RES_hhdet_fec!E41)</f>
        <v/>
      </c>
      <c r="F41" s="65" t="str">
        <f>IF(RES_hhdet_tes!F41=0,"",RES_hhdet_tes!F41/RES_hhdet_fec!F41)</f>
        <v/>
      </c>
      <c r="G41" s="65" t="str">
        <f>IF(RES_hhdet_tes!G41=0,"",RES_hhdet_tes!G41/RES_hhdet_fec!G41)</f>
        <v/>
      </c>
      <c r="H41" s="65" t="str">
        <f>IF(RES_hhdet_tes!H41=0,"",RES_hhdet_tes!H41/RES_hhdet_fec!H41)</f>
        <v/>
      </c>
      <c r="I41" s="65" t="str">
        <f>IF(RES_hhdet_tes!I41=0,"",RES_hhdet_tes!I41/RES_hhdet_fec!I41)</f>
        <v/>
      </c>
      <c r="J41" s="65" t="str">
        <f>IF(RES_hhdet_tes!J41=0,"",RES_hhdet_tes!J41/RES_hhdet_fec!J41)</f>
        <v/>
      </c>
      <c r="K41" s="65" t="str">
        <f>IF(RES_hhdet_tes!K41=0,"",RES_hhdet_tes!K41/RES_hhdet_fec!K41)</f>
        <v/>
      </c>
      <c r="L41" s="65" t="str">
        <f>IF(RES_hhdet_tes!L41=0,"",RES_hhdet_tes!L41/RES_hhdet_fec!L41)</f>
        <v/>
      </c>
      <c r="M41" s="65" t="str">
        <f>IF(RES_hhdet_tes!M41=0,"",RES_hhdet_tes!M41/RES_hhdet_fec!M41)</f>
        <v/>
      </c>
      <c r="N41" s="65" t="str">
        <f>IF(RES_hhdet_tes!N41=0,"",RES_hhdet_tes!N41/RES_hhdet_fec!N41)</f>
        <v/>
      </c>
      <c r="O41" s="65" t="str">
        <f>IF(RES_hhdet_tes!O41=0,"",RES_hhdet_tes!O41/RES_hhdet_fec!O41)</f>
        <v/>
      </c>
      <c r="P41" s="65" t="str">
        <f>IF(RES_hhdet_tes!P41=0,"",RES_hhdet_tes!P41/RES_hhdet_fec!P41)</f>
        <v/>
      </c>
      <c r="Q41" s="65" t="str">
        <f>IF(RES_hhdet_tes!Q41=0,"",RES_hhdet_tes!Q41/RES_hhdet_fec!Q41)</f>
        <v/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75">
        <f>IF(RES_hhdet_tes!B43=0,"",RES_hhdet_tes!B43/RES_hhdet_fec!B43)</f>
        <v>0.55773521803717518</v>
      </c>
      <c r="C43" s="175">
        <f>IF(RES_hhdet_tes!C43=0,"",RES_hhdet_tes!C43/RES_hhdet_fec!C43)</f>
        <v>0.56193050677192224</v>
      </c>
      <c r="D43" s="175">
        <f>IF(RES_hhdet_tes!D43=0,"",RES_hhdet_tes!D43/RES_hhdet_fec!D43)</f>
        <v>0.56827344812302283</v>
      </c>
      <c r="E43" s="175">
        <f>IF(RES_hhdet_tes!E43=0,"",RES_hhdet_tes!E43/RES_hhdet_fec!E43)</f>
        <v>0.58513031120622228</v>
      </c>
      <c r="F43" s="175">
        <f>IF(RES_hhdet_tes!F43=0,"",RES_hhdet_tes!F43/RES_hhdet_fec!F43)</f>
        <v>0.59268564157297099</v>
      </c>
      <c r="G43" s="175">
        <f>IF(RES_hhdet_tes!G43=0,"",RES_hhdet_tes!G43/RES_hhdet_fec!G43)</f>
        <v>0.61717716430638736</v>
      </c>
      <c r="H43" s="175">
        <f>IF(RES_hhdet_tes!H43=0,"",RES_hhdet_tes!H43/RES_hhdet_fec!H43)</f>
        <v>0.64340393410067886</v>
      </c>
      <c r="I43" s="175">
        <f>IF(RES_hhdet_tes!I43=0,"",RES_hhdet_tes!I43/RES_hhdet_fec!I43)</f>
        <v>0.64057196637313851</v>
      </c>
      <c r="J43" s="175">
        <f>IF(RES_hhdet_tes!J43=0,"",RES_hhdet_tes!J43/RES_hhdet_fec!J43)</f>
        <v>0.66725708676492423</v>
      </c>
      <c r="K43" s="175">
        <f>IF(RES_hhdet_tes!K43=0,"",RES_hhdet_tes!K43/RES_hhdet_fec!K43)</f>
        <v>0.6720775113529307</v>
      </c>
      <c r="L43" s="175">
        <f>IF(RES_hhdet_tes!L43=0,"",RES_hhdet_tes!L43/RES_hhdet_fec!L43)</f>
        <v>0.66462419349018109</v>
      </c>
      <c r="M43" s="175">
        <f>IF(RES_hhdet_tes!M43=0,"",RES_hhdet_tes!M43/RES_hhdet_fec!M43)</f>
        <v>0.65555030227617617</v>
      </c>
      <c r="N43" s="175">
        <f>IF(RES_hhdet_tes!N43=0,"",RES_hhdet_tes!N43/RES_hhdet_fec!N43)</f>
        <v>0.65226443502789422</v>
      </c>
      <c r="O43" s="175">
        <f>IF(RES_hhdet_tes!O43=0,"",RES_hhdet_tes!O43/RES_hhdet_fec!O43)</f>
        <v>0.65404355396057756</v>
      </c>
      <c r="P43" s="175">
        <f>IF(RES_hhdet_tes!P43=0,"",RES_hhdet_tes!P43/RES_hhdet_fec!P43)</f>
        <v>0.65031227721326368</v>
      </c>
      <c r="Q43" s="175">
        <f>IF(RES_hhdet_tes!Q43=0,"",RES_hhdet_tes!Q43/RES_hhdet_fec!Q43)</f>
        <v>0.65734061167274094</v>
      </c>
    </row>
    <row r="44" spans="1:17" ht="12.95" customHeight="1" x14ac:dyDescent="0.25">
      <c r="A44" s="158" t="s">
        <v>65</v>
      </c>
      <c r="B44" s="169">
        <f>IF(RES_hhdet_tes!B44=0,"",RES_hhdet_tes!B44/RES_hhdet_fec!B44)</f>
        <v>0.56318826999535476</v>
      </c>
      <c r="C44" s="169">
        <f>IF(RES_hhdet_tes!C44=0,"",RES_hhdet_tes!C44/RES_hhdet_fec!C44)</f>
        <v>0.56593770911167329</v>
      </c>
      <c r="D44" s="169">
        <f>IF(RES_hhdet_tes!D44=0,"",RES_hhdet_tes!D44/RES_hhdet_fec!D44)</f>
        <v>0.57237167640521491</v>
      </c>
      <c r="E44" s="169">
        <f>IF(RES_hhdet_tes!E44=0,"",RES_hhdet_tes!E44/RES_hhdet_fec!E44)</f>
        <v>0.59096303996427257</v>
      </c>
      <c r="F44" s="169">
        <f>IF(RES_hhdet_tes!F44=0,"",RES_hhdet_tes!F44/RES_hhdet_fec!F44)</f>
        <v>0.59916536971419809</v>
      </c>
      <c r="G44" s="169">
        <f>IF(RES_hhdet_tes!G44=0,"",RES_hhdet_tes!G44/RES_hhdet_fec!G44)</f>
        <v>0.62897099936078216</v>
      </c>
      <c r="H44" s="169">
        <f>IF(RES_hhdet_tes!H44=0,"",RES_hhdet_tes!H44/RES_hhdet_fec!H44)</f>
        <v>0.65963509750985039</v>
      </c>
      <c r="I44" s="169">
        <f>IF(RES_hhdet_tes!I44=0,"",RES_hhdet_tes!I44/RES_hhdet_fec!I44)</f>
        <v>0.65521066592223609</v>
      </c>
      <c r="J44" s="169">
        <f>IF(RES_hhdet_tes!J44=0,"",RES_hhdet_tes!J44/RES_hhdet_fec!J44)</f>
        <v>0.68683211802989663</v>
      </c>
      <c r="K44" s="169">
        <f>IF(RES_hhdet_tes!K44=0,"",RES_hhdet_tes!K44/RES_hhdet_fec!K44)</f>
        <v>0.68818869836963303</v>
      </c>
      <c r="L44" s="169">
        <f>IF(RES_hhdet_tes!L44=0,"",RES_hhdet_tes!L44/RES_hhdet_fec!L44)</f>
        <v>0.67929010042763938</v>
      </c>
      <c r="M44" s="169">
        <f>IF(RES_hhdet_tes!M44=0,"",RES_hhdet_tes!M44/RES_hhdet_fec!M44)</f>
        <v>0.67093406639050923</v>
      </c>
      <c r="N44" s="169">
        <f>IF(RES_hhdet_tes!N44=0,"",RES_hhdet_tes!N44/RES_hhdet_fec!N44)</f>
        <v>0.6654433224070182</v>
      </c>
      <c r="O44" s="169">
        <f>IF(RES_hhdet_tes!O44=0,"",RES_hhdet_tes!O44/RES_hhdet_fec!O44)</f>
        <v>0.66883731180324946</v>
      </c>
      <c r="P44" s="169">
        <f>IF(RES_hhdet_tes!P44=0,"",RES_hhdet_tes!P44/RES_hhdet_fec!P44)</f>
        <v>0.66416019248560376</v>
      </c>
      <c r="Q44" s="169">
        <f>IF(RES_hhdet_tes!Q44=0,"",RES_hhdet_tes!Q44/RES_hhdet_fec!Q44)</f>
        <v>0.67114608466154291</v>
      </c>
    </row>
    <row r="45" spans="1:17" ht="12" customHeight="1" x14ac:dyDescent="0.25">
      <c r="A45" s="23" t="s">
        <v>166</v>
      </c>
      <c r="B45" s="73">
        <f>IF(RES_hhdet_tes!B45=0,"",RES_hhdet_tes!B45/RES_hhdet_fec!B45)</f>
        <v>0.5569892629201586</v>
      </c>
      <c r="C45" s="73">
        <f>IF(RES_hhdet_tes!C45=0,"",RES_hhdet_tes!C45/RES_hhdet_fec!C45)</f>
        <v>0.5643188656182655</v>
      </c>
      <c r="D45" s="73">
        <f>IF(RES_hhdet_tes!D45=0,"",RES_hhdet_tes!D45/RES_hhdet_fec!D45)</f>
        <v>0.5696895539416903</v>
      </c>
      <c r="E45" s="73">
        <f>IF(RES_hhdet_tes!E45=0,"",RES_hhdet_tes!E45/RES_hhdet_fec!E45)</f>
        <v>0.5758647845321937</v>
      </c>
      <c r="F45" s="73">
        <f>IF(RES_hhdet_tes!F45=0,"",RES_hhdet_tes!F45/RES_hhdet_fec!F45)</f>
        <v>0.58363690270024882</v>
      </c>
      <c r="G45" s="73">
        <f>IF(RES_hhdet_tes!G45=0,"",RES_hhdet_tes!G45/RES_hhdet_fec!G45)</f>
        <v>0.59672697776722117</v>
      </c>
      <c r="H45" s="73">
        <f>IF(RES_hhdet_tes!H45=0,"",RES_hhdet_tes!H45/RES_hhdet_fec!H45)</f>
        <v>0.60768248329071872</v>
      </c>
      <c r="I45" s="73">
        <f>IF(RES_hhdet_tes!I45=0,"",RES_hhdet_tes!I45/RES_hhdet_fec!I45)</f>
        <v>0.61282081103858654</v>
      </c>
      <c r="J45" s="73">
        <f>IF(RES_hhdet_tes!J45=0,"",RES_hhdet_tes!J45/RES_hhdet_fec!J45)</f>
        <v>0.61904281509037917</v>
      </c>
      <c r="K45" s="73">
        <f>IF(RES_hhdet_tes!K45=0,"",RES_hhdet_tes!K45/RES_hhdet_fec!K45)</f>
        <v>0.65021964528468035</v>
      </c>
      <c r="L45" s="73">
        <f>IF(RES_hhdet_tes!L45=0,"",RES_hhdet_tes!L45/RES_hhdet_fec!L45)</f>
        <v>0.65541123104776555</v>
      </c>
      <c r="M45" s="73">
        <f>IF(RES_hhdet_tes!M45=0,"",RES_hhdet_tes!M45/RES_hhdet_fec!M45)</f>
        <v>0.65727949433268162</v>
      </c>
      <c r="N45" s="73">
        <f>IF(RES_hhdet_tes!N45=0,"",RES_hhdet_tes!N45/RES_hhdet_fec!N45)</f>
        <v>0.65875542766463269</v>
      </c>
      <c r="O45" s="73">
        <f>IF(RES_hhdet_tes!O45=0,"",RES_hhdet_tes!O45/RES_hhdet_fec!O45)</f>
        <v>0.66102729200433896</v>
      </c>
      <c r="P45" s="73">
        <f>IF(RES_hhdet_tes!P45=0,"",RES_hhdet_tes!P45/RES_hhdet_fec!P45)</f>
        <v>0.662933889309542</v>
      </c>
      <c r="Q45" s="73">
        <f>IF(RES_hhdet_tes!Q45=0,"",RES_hhdet_tes!Q45/RES_hhdet_fec!Q45)</f>
        <v>0.66519108059170595</v>
      </c>
    </row>
    <row r="46" spans="1:17" ht="12" customHeight="1" x14ac:dyDescent="0.25">
      <c r="A46" s="23" t="s">
        <v>60</v>
      </c>
      <c r="B46" s="73">
        <f>IF(RES_hhdet_tes!B46=0,"",RES_hhdet_tes!B46/RES_hhdet_fec!B46)</f>
        <v>1</v>
      </c>
      <c r="C46" s="73">
        <f>IF(RES_hhdet_tes!C46=0,"",RES_hhdet_tes!C46/RES_hhdet_fec!C46)</f>
        <v>0.99999999999999967</v>
      </c>
      <c r="D46" s="73">
        <f>IF(RES_hhdet_tes!D46=0,"",RES_hhdet_tes!D46/RES_hhdet_fec!D46)</f>
        <v>1</v>
      </c>
      <c r="E46" s="73">
        <f>IF(RES_hhdet_tes!E46=0,"",RES_hhdet_tes!E46/RES_hhdet_fec!E46)</f>
        <v>1.0000000000000002</v>
      </c>
      <c r="F46" s="73">
        <f>IF(RES_hhdet_tes!F46=0,"",RES_hhdet_tes!F46/RES_hhdet_fec!F46)</f>
        <v>1</v>
      </c>
      <c r="G46" s="73">
        <f>IF(RES_hhdet_tes!G46=0,"",RES_hhdet_tes!G46/RES_hhdet_fec!G46)</f>
        <v>1</v>
      </c>
      <c r="H46" s="73">
        <f>IF(RES_hhdet_tes!H46=0,"",RES_hhdet_tes!H46/RES_hhdet_fec!H46)</f>
        <v>1</v>
      </c>
      <c r="I46" s="73">
        <f>IF(RES_hhdet_tes!I46=0,"",RES_hhdet_tes!I46/RES_hhdet_fec!I46)</f>
        <v>0.99999999999999889</v>
      </c>
      <c r="J46" s="73">
        <f>IF(RES_hhdet_tes!J46=0,"",RES_hhdet_tes!J46/RES_hhdet_fec!J46)</f>
        <v>0.99999999999999956</v>
      </c>
      <c r="K46" s="73">
        <f>IF(RES_hhdet_tes!K46=0,"",RES_hhdet_tes!K46/RES_hhdet_fec!K46)</f>
        <v>1.0000000000000004</v>
      </c>
      <c r="L46" s="73">
        <f>IF(RES_hhdet_tes!L46=0,"",RES_hhdet_tes!L46/RES_hhdet_fec!L46)</f>
        <v>1.0000000000000002</v>
      </c>
      <c r="M46" s="73">
        <f>IF(RES_hhdet_tes!M46=0,"",RES_hhdet_tes!M46/RES_hhdet_fec!M46)</f>
        <v>1</v>
      </c>
      <c r="N46" s="73">
        <f>IF(RES_hhdet_tes!N46=0,"",RES_hhdet_tes!N46/RES_hhdet_fec!N46)</f>
        <v>1.0000000000000002</v>
      </c>
      <c r="O46" s="73">
        <f>IF(RES_hhdet_tes!O46=0,"",RES_hhdet_tes!O46/RES_hhdet_fec!O46)</f>
        <v>0.99999999999999978</v>
      </c>
      <c r="P46" s="73">
        <f>IF(RES_hhdet_tes!P46=0,"",RES_hhdet_tes!P46/RES_hhdet_fec!P46)</f>
        <v>1.0000000000000007</v>
      </c>
      <c r="Q46" s="73">
        <f>IF(RES_hhdet_tes!Q46=0,"",RES_hhdet_tes!Q46/RES_hhdet_fec!Q46)</f>
        <v>1.0000000000000002</v>
      </c>
    </row>
    <row r="47" spans="1:17" ht="12.95" customHeight="1" x14ac:dyDescent="0.25">
      <c r="A47" s="158" t="s">
        <v>112</v>
      </c>
      <c r="B47" s="169" t="str">
        <f>IF(RES_hhdet_tes!B47=0,"",RES_hhdet_tes!B47/RES_hhdet_fec!B47)</f>
        <v/>
      </c>
      <c r="C47" s="169" t="str">
        <f>IF(RES_hhdet_tes!C47=0,"",RES_hhdet_tes!C47/RES_hhdet_fec!C47)</f>
        <v/>
      </c>
      <c r="D47" s="169" t="str">
        <f>IF(RES_hhdet_tes!D47=0,"",RES_hhdet_tes!D47/RES_hhdet_fec!D47)</f>
        <v/>
      </c>
      <c r="E47" s="169" t="str">
        <f>IF(RES_hhdet_tes!E47=0,"",RES_hhdet_tes!E47/RES_hhdet_fec!E47)</f>
        <v/>
      </c>
      <c r="F47" s="169" t="str">
        <f>IF(RES_hhdet_tes!F47=0,"",RES_hhdet_tes!F47/RES_hhdet_fec!F47)</f>
        <v/>
      </c>
      <c r="G47" s="169" t="str">
        <f>IF(RES_hhdet_tes!G47=0,"",RES_hhdet_tes!G47/RES_hhdet_fec!G47)</f>
        <v/>
      </c>
      <c r="H47" s="169">
        <f>IF(RES_hhdet_tes!H47=0,"",RES_hhdet_tes!H47/RES_hhdet_fec!H47)</f>
        <v>2.0838151562046305</v>
      </c>
      <c r="I47" s="169">
        <f>IF(RES_hhdet_tes!I47=0,"",RES_hhdet_tes!I47/RES_hhdet_fec!I47)</f>
        <v>2.1285500053805131</v>
      </c>
      <c r="J47" s="169">
        <f>IF(RES_hhdet_tes!J47=0,"",RES_hhdet_tes!J47/RES_hhdet_fec!J47)</f>
        <v>2.17934548540231</v>
      </c>
      <c r="K47" s="169">
        <f>IF(RES_hhdet_tes!K47=0,"",RES_hhdet_tes!K47/RES_hhdet_fec!K47)</f>
        <v>2.3474322776284433</v>
      </c>
      <c r="L47" s="169">
        <f>IF(RES_hhdet_tes!L47=0,"",RES_hhdet_tes!L47/RES_hhdet_fec!L47)</f>
        <v>2.445929844321046</v>
      </c>
      <c r="M47" s="169">
        <f>IF(RES_hhdet_tes!M47=0,"",RES_hhdet_tes!M47/RES_hhdet_fec!M47)</f>
        <v>2.5453172860849165</v>
      </c>
      <c r="N47" s="169">
        <f>IF(RES_hhdet_tes!N47=0,"",RES_hhdet_tes!N47/RES_hhdet_fec!N47)</f>
        <v>2.6382442046265897</v>
      </c>
      <c r="O47" s="169">
        <f>IF(RES_hhdet_tes!O47=0,"",RES_hhdet_tes!O47/RES_hhdet_fec!O47)</f>
        <v>2.7372628471579579</v>
      </c>
      <c r="P47" s="169">
        <f>IF(RES_hhdet_tes!P47=0,"",RES_hhdet_tes!P47/RES_hhdet_fec!P47)</f>
        <v>2.7890722785376982</v>
      </c>
      <c r="Q47" s="169">
        <f>IF(RES_hhdet_tes!Q47=0,"",RES_hhdet_tes!Q47/RES_hhdet_fec!Q47)</f>
        <v>2.8796663737447381</v>
      </c>
    </row>
    <row r="48" spans="1:17" ht="12" customHeight="1" x14ac:dyDescent="0.25">
      <c r="A48" s="23" t="s">
        <v>60</v>
      </c>
      <c r="B48" s="73" t="str">
        <f>IF(RES_hhdet_tes!B48=0,"",RES_hhdet_tes!B48/RES_hhdet_fec!B48)</f>
        <v/>
      </c>
      <c r="C48" s="73" t="str">
        <f>IF(RES_hhdet_tes!C48=0,"",RES_hhdet_tes!C48/RES_hhdet_fec!C48)</f>
        <v/>
      </c>
      <c r="D48" s="73" t="str">
        <f>IF(RES_hhdet_tes!D48=0,"",RES_hhdet_tes!D48/RES_hhdet_fec!D48)</f>
        <v/>
      </c>
      <c r="E48" s="73" t="str">
        <f>IF(RES_hhdet_tes!E48=0,"",RES_hhdet_tes!E48/RES_hhdet_fec!E48)</f>
        <v/>
      </c>
      <c r="F48" s="73" t="str">
        <f>IF(RES_hhdet_tes!F48=0,"",RES_hhdet_tes!F48/RES_hhdet_fec!F48)</f>
        <v/>
      </c>
      <c r="G48" s="73" t="str">
        <f>IF(RES_hhdet_tes!G48=0,"",RES_hhdet_tes!G48/RES_hhdet_fec!G48)</f>
        <v/>
      </c>
      <c r="H48" s="73">
        <f>IF(RES_hhdet_tes!H48=0,"",RES_hhdet_tes!H48/RES_hhdet_fec!H48)</f>
        <v>2.0838151562046305</v>
      </c>
      <c r="I48" s="73">
        <f>IF(RES_hhdet_tes!I48=0,"",RES_hhdet_tes!I48/RES_hhdet_fec!I48)</f>
        <v>2.1285500053805131</v>
      </c>
      <c r="J48" s="73">
        <f>IF(RES_hhdet_tes!J48=0,"",RES_hhdet_tes!J48/RES_hhdet_fec!J48)</f>
        <v>2.17934548540231</v>
      </c>
      <c r="K48" s="73">
        <f>IF(RES_hhdet_tes!K48=0,"",RES_hhdet_tes!K48/RES_hhdet_fec!K48)</f>
        <v>2.3474322776284433</v>
      </c>
      <c r="L48" s="73">
        <f>IF(RES_hhdet_tes!L48=0,"",RES_hhdet_tes!L48/RES_hhdet_fec!L48)</f>
        <v>2.445929844321046</v>
      </c>
      <c r="M48" s="73">
        <f>IF(RES_hhdet_tes!M48=0,"",RES_hhdet_tes!M48/RES_hhdet_fec!M48)</f>
        <v>2.5453172860849165</v>
      </c>
      <c r="N48" s="73">
        <f>IF(RES_hhdet_tes!N48=0,"",RES_hhdet_tes!N48/RES_hhdet_fec!N48)</f>
        <v>2.6382442046265897</v>
      </c>
      <c r="O48" s="73">
        <f>IF(RES_hhdet_tes!O48=0,"",RES_hhdet_tes!O48/RES_hhdet_fec!O48)</f>
        <v>2.7372628471579579</v>
      </c>
      <c r="P48" s="73">
        <f>IF(RES_hhdet_tes!P48=0,"",RES_hhdet_tes!P48/RES_hhdet_fec!P48)</f>
        <v>2.7890722785376982</v>
      </c>
      <c r="Q48" s="73">
        <f>IF(RES_hhdet_tes!Q48=0,"",RES_hhdet_tes!Q48/RES_hhdet_fec!Q48)</f>
        <v>2.8796663737447381</v>
      </c>
    </row>
    <row r="49" spans="1:17" ht="12" customHeight="1" x14ac:dyDescent="0.25">
      <c r="A49" s="158" t="s">
        <v>63</v>
      </c>
      <c r="B49" s="169">
        <f>IF(RES_hhdet_tes!B49=0,"",RES_hhdet_tes!B49/RES_hhdet_fec!B49)</f>
        <v>0.51936769504080482</v>
      </c>
      <c r="C49" s="169">
        <f>IF(RES_hhdet_tes!C49=0,"",RES_hhdet_tes!C49/RES_hhdet_fec!C49)</f>
        <v>0.52658291937079704</v>
      </c>
      <c r="D49" s="169">
        <f>IF(RES_hhdet_tes!D49=0,"",RES_hhdet_tes!D49/RES_hhdet_fec!D49)</f>
        <v>0.53014829355167048</v>
      </c>
      <c r="E49" s="169">
        <f>IF(RES_hhdet_tes!E49=0,"",RES_hhdet_tes!E49/RES_hhdet_fec!E49)</f>
        <v>0.54041189059622885</v>
      </c>
      <c r="F49" s="169">
        <f>IF(RES_hhdet_tes!F49=0,"",RES_hhdet_tes!F49/RES_hhdet_fec!F49)</f>
        <v>0.54997574362439905</v>
      </c>
      <c r="G49" s="169">
        <f>IF(RES_hhdet_tes!G49=0,"",RES_hhdet_tes!G49/RES_hhdet_fec!G49)</f>
        <v>0.55150630784945964</v>
      </c>
      <c r="H49" s="169">
        <f>IF(RES_hhdet_tes!H49=0,"",RES_hhdet_tes!H49/RES_hhdet_fec!H49)</f>
        <v>0.55813642784495066</v>
      </c>
      <c r="I49" s="169">
        <f>IF(RES_hhdet_tes!I49=0,"",RES_hhdet_tes!I49/RES_hhdet_fec!I49)</f>
        <v>0.5618024997051515</v>
      </c>
      <c r="J49" s="169">
        <f>IF(RES_hhdet_tes!J49=0,"",RES_hhdet_tes!J49/RES_hhdet_fec!J49)</f>
        <v>0.56377839954271181</v>
      </c>
      <c r="K49" s="169">
        <f>IF(RES_hhdet_tes!K49=0,"",RES_hhdet_tes!K49/RES_hhdet_fec!K49)</f>
        <v>0.58508087610742943</v>
      </c>
      <c r="L49" s="169">
        <f>IF(RES_hhdet_tes!L49=0,"",RES_hhdet_tes!L49/RES_hhdet_fec!L49)</f>
        <v>0.58629300252998373</v>
      </c>
      <c r="M49" s="169">
        <f>IF(RES_hhdet_tes!M49=0,"",RES_hhdet_tes!M49/RES_hhdet_fec!M49)</f>
        <v>0.58271153095611106</v>
      </c>
      <c r="N49" s="169">
        <f>IF(RES_hhdet_tes!N49=0,"",RES_hhdet_tes!N49/RES_hhdet_fec!N49)</f>
        <v>0.58426433549928303</v>
      </c>
      <c r="O49" s="169">
        <f>IF(RES_hhdet_tes!O49=0,"",RES_hhdet_tes!O49/RES_hhdet_fec!O49)</f>
        <v>0.5848954745394247</v>
      </c>
      <c r="P49" s="169">
        <f>IF(RES_hhdet_tes!P49=0,"",RES_hhdet_tes!P49/RES_hhdet_fec!P49)</f>
        <v>0.58686648931951613</v>
      </c>
      <c r="Q49" s="169">
        <f>IF(RES_hhdet_tes!Q49=0,"",RES_hhdet_tes!Q49/RES_hhdet_fec!Q49)</f>
        <v>0.58974342597099372</v>
      </c>
    </row>
    <row r="50" spans="1:17" ht="12" customHeight="1" x14ac:dyDescent="0.25">
      <c r="A50" s="167" t="s">
        <v>165</v>
      </c>
      <c r="B50" s="174">
        <f>IF(RES_hhdet_tes!B50=0,"",RES_hhdet_tes!B50/RES_hhdet_fec!B50)</f>
        <v>0.49077277360939814</v>
      </c>
      <c r="C50" s="174">
        <f>IF(RES_hhdet_tes!C50=0,"",RES_hhdet_tes!C50/RES_hhdet_fec!C50)</f>
        <v>0.49806619382279788</v>
      </c>
      <c r="D50" s="174">
        <f>IF(RES_hhdet_tes!D50=0,"",RES_hhdet_tes!D50/RES_hhdet_fec!D50)</f>
        <v>0.50326309193655305</v>
      </c>
      <c r="E50" s="174">
        <f>IF(RES_hhdet_tes!E50=0,"",RES_hhdet_tes!E50/RES_hhdet_fec!E50)</f>
        <v>0.50851854925429107</v>
      </c>
      <c r="F50" s="174">
        <f>IF(RES_hhdet_tes!F50=0,"",RES_hhdet_tes!F50/RES_hhdet_fec!F50)</f>
        <v>0.51391673815306937</v>
      </c>
      <c r="G50" s="174">
        <f>IF(RES_hhdet_tes!G50=0,"",RES_hhdet_tes!G50/RES_hhdet_fec!G50)</f>
        <v>0.52940371752052551</v>
      </c>
      <c r="H50" s="174">
        <f>IF(RES_hhdet_tes!H50=0,"",RES_hhdet_tes!H50/RES_hhdet_fec!H50)</f>
        <v>0.53911596508281856</v>
      </c>
      <c r="I50" s="174">
        <f>IF(RES_hhdet_tes!I50=0,"",RES_hhdet_tes!I50/RES_hhdet_fec!I50)</f>
        <v>0.5440497593552841</v>
      </c>
      <c r="J50" s="174">
        <f>IF(RES_hhdet_tes!J50=0,"",RES_hhdet_tes!J50/RES_hhdet_fec!J50)</f>
        <v>0.54976225298719916</v>
      </c>
      <c r="K50" s="174">
        <f>IF(RES_hhdet_tes!K50=0,"",RES_hhdet_tes!K50/RES_hhdet_fec!K50)</f>
        <v>0.57475115883566819</v>
      </c>
      <c r="L50" s="174">
        <f>IF(RES_hhdet_tes!L50=0,"",RES_hhdet_tes!L50/RES_hhdet_fec!L50)</f>
        <v>0.57896295201306347</v>
      </c>
      <c r="M50" s="174">
        <f>IF(RES_hhdet_tes!M50=0,"",RES_hhdet_tes!M50/RES_hhdet_fec!M50)</f>
        <v>0.58079661289996265</v>
      </c>
      <c r="N50" s="174">
        <f>IF(RES_hhdet_tes!N50=0,"",RES_hhdet_tes!N50/RES_hhdet_fec!N50)</f>
        <v>0.5818012003468005</v>
      </c>
      <c r="O50" s="174">
        <f>IF(RES_hhdet_tes!O50=0,"",RES_hhdet_tes!O50/RES_hhdet_fec!O50)</f>
        <v>0.58355865608342339</v>
      </c>
      <c r="P50" s="174">
        <f>IF(RES_hhdet_tes!P50=0,"",RES_hhdet_tes!P50/RES_hhdet_fec!P50)</f>
        <v>0.58489011973665506</v>
      </c>
      <c r="Q50" s="174">
        <f>IF(RES_hhdet_tes!Q50=0,"",RES_hhdet_tes!Q50/RES_hhdet_fec!Q50)</f>
        <v>0.58646120843369565</v>
      </c>
    </row>
    <row r="51" spans="1:17" ht="12" customHeight="1" x14ac:dyDescent="0.25">
      <c r="A51" s="167" t="s">
        <v>164</v>
      </c>
      <c r="B51" s="174" t="str">
        <f>IF(RES_hhdet_tes!B51=0,"",RES_hhdet_tes!B51/RES_hhdet_fec!B51)</f>
        <v/>
      </c>
      <c r="C51" s="174" t="str">
        <f>IF(RES_hhdet_tes!C51=0,"",RES_hhdet_tes!C51/RES_hhdet_fec!C51)</f>
        <v/>
      </c>
      <c r="D51" s="174" t="str">
        <f>IF(RES_hhdet_tes!D51=0,"",RES_hhdet_tes!D51/RES_hhdet_fec!D51)</f>
        <v/>
      </c>
      <c r="E51" s="174" t="str">
        <f>IF(RES_hhdet_tes!E51=0,"",RES_hhdet_tes!E51/RES_hhdet_fec!E51)</f>
        <v/>
      </c>
      <c r="F51" s="174" t="str">
        <f>IF(RES_hhdet_tes!F51=0,"",RES_hhdet_tes!F51/RES_hhdet_fec!F51)</f>
        <v/>
      </c>
      <c r="G51" s="174" t="str">
        <f>IF(RES_hhdet_tes!G51=0,"",RES_hhdet_tes!G51/RES_hhdet_fec!G51)</f>
        <v/>
      </c>
      <c r="H51" s="174" t="str">
        <f>IF(RES_hhdet_tes!H51=0,"",RES_hhdet_tes!H51/RES_hhdet_fec!H51)</f>
        <v/>
      </c>
      <c r="I51" s="174" t="str">
        <f>IF(RES_hhdet_tes!I51=0,"",RES_hhdet_tes!I51/RES_hhdet_fec!I51)</f>
        <v/>
      </c>
      <c r="J51" s="174" t="str">
        <f>IF(RES_hhdet_tes!J51=0,"",RES_hhdet_tes!J51/RES_hhdet_fec!J51)</f>
        <v/>
      </c>
      <c r="K51" s="174" t="str">
        <f>IF(RES_hhdet_tes!K51=0,"",RES_hhdet_tes!K51/RES_hhdet_fec!K51)</f>
        <v/>
      </c>
      <c r="L51" s="174" t="str">
        <f>IF(RES_hhdet_tes!L51=0,"",RES_hhdet_tes!L51/RES_hhdet_fec!L51)</f>
        <v/>
      </c>
      <c r="M51" s="174" t="str">
        <f>IF(RES_hhdet_tes!M51=0,"",RES_hhdet_tes!M51/RES_hhdet_fec!M51)</f>
        <v/>
      </c>
      <c r="N51" s="174" t="str">
        <f>IF(RES_hhdet_tes!N51=0,"",RES_hhdet_tes!N51/RES_hhdet_fec!N51)</f>
        <v/>
      </c>
      <c r="O51" s="174" t="str">
        <f>IF(RES_hhdet_tes!O51=0,"",RES_hhdet_tes!O51/RES_hhdet_fec!O51)</f>
        <v/>
      </c>
      <c r="P51" s="174" t="str">
        <f>IF(RES_hhdet_tes!P51=0,"",RES_hhdet_tes!P51/RES_hhdet_fec!P51)</f>
        <v/>
      </c>
      <c r="Q51" s="174" t="str">
        <f>IF(RES_hhdet_tes!Q51=0,"",RES_hhdet_tes!Q51/RES_hhdet_fec!Q51)</f>
        <v/>
      </c>
    </row>
    <row r="52" spans="1:17" ht="12" customHeight="1" x14ac:dyDescent="0.25">
      <c r="A52" s="166" t="s">
        <v>163</v>
      </c>
      <c r="B52" s="173" t="str">
        <f>IF(RES_hhdet_tes!B52=0,"",RES_hhdet_tes!B52/RES_hhdet_fec!B52)</f>
        <v/>
      </c>
      <c r="C52" s="173" t="str">
        <f>IF(RES_hhdet_tes!C52=0,"",RES_hhdet_tes!C52/RES_hhdet_fec!C52)</f>
        <v/>
      </c>
      <c r="D52" s="173" t="str">
        <f>IF(RES_hhdet_tes!D52=0,"",RES_hhdet_tes!D52/RES_hhdet_fec!D52)</f>
        <v/>
      </c>
      <c r="E52" s="173" t="str">
        <f>IF(RES_hhdet_tes!E52=0,"",RES_hhdet_tes!E52/RES_hhdet_fec!E52)</f>
        <v/>
      </c>
      <c r="F52" s="173" t="str">
        <f>IF(RES_hhdet_tes!F52=0,"",RES_hhdet_tes!F52/RES_hhdet_fec!F52)</f>
        <v/>
      </c>
      <c r="G52" s="173" t="str">
        <f>IF(RES_hhdet_tes!G52=0,"",RES_hhdet_tes!G52/RES_hhdet_fec!G52)</f>
        <v/>
      </c>
      <c r="H52" s="173" t="str">
        <f>IF(RES_hhdet_tes!H52=0,"",RES_hhdet_tes!H52/RES_hhdet_fec!H52)</f>
        <v/>
      </c>
      <c r="I52" s="173" t="str">
        <f>IF(RES_hhdet_tes!I52=0,"",RES_hhdet_tes!I52/RES_hhdet_fec!I52)</f>
        <v/>
      </c>
      <c r="J52" s="173" t="str">
        <f>IF(RES_hhdet_tes!J52=0,"",RES_hhdet_tes!J52/RES_hhdet_fec!J52)</f>
        <v/>
      </c>
      <c r="K52" s="173" t="str">
        <f>IF(RES_hhdet_tes!K52=0,"",RES_hhdet_tes!K52/RES_hhdet_fec!K52)</f>
        <v/>
      </c>
      <c r="L52" s="173" t="str">
        <f>IF(RES_hhdet_tes!L52=0,"",RES_hhdet_tes!L52/RES_hhdet_fec!L52)</f>
        <v/>
      </c>
      <c r="M52" s="173" t="str">
        <f>IF(RES_hhdet_tes!M52=0,"",RES_hhdet_tes!M52/RES_hhdet_fec!M52)</f>
        <v/>
      </c>
      <c r="N52" s="173" t="str">
        <f>IF(RES_hhdet_tes!N52=0,"",RES_hhdet_tes!N52/RES_hhdet_fec!N52)</f>
        <v/>
      </c>
      <c r="O52" s="173" t="str">
        <f>IF(RES_hhdet_tes!O52=0,"",RES_hhdet_tes!O52/RES_hhdet_fec!O52)</f>
        <v/>
      </c>
      <c r="P52" s="173" t="str">
        <f>IF(RES_hhdet_tes!P52=0,"",RES_hhdet_tes!P52/RES_hhdet_fec!P52)</f>
        <v/>
      </c>
      <c r="Q52" s="173" t="str">
        <f>IF(RES_hhdet_tes!Q52=0,"",RES_hhdet_tes!Q52/RES_hhdet_fec!Q52)</f>
        <v/>
      </c>
    </row>
    <row r="53" spans="1:17" ht="12" customHeight="1" x14ac:dyDescent="0.25">
      <c r="A53" s="147" t="s">
        <v>59</v>
      </c>
      <c r="B53" s="172" t="str">
        <f>IF(RES_hhdet_tes!B53=0,"",RES_hhdet_tes!B53/RES_hhdet_fec!B53)</f>
        <v/>
      </c>
      <c r="C53" s="172" t="str">
        <f>IF(RES_hhdet_tes!C53=0,"",RES_hhdet_tes!C53/RES_hhdet_fec!C53)</f>
        <v/>
      </c>
      <c r="D53" s="172" t="str">
        <f>IF(RES_hhdet_tes!D53=0,"",RES_hhdet_tes!D53/RES_hhdet_fec!D53)</f>
        <v/>
      </c>
      <c r="E53" s="172" t="str">
        <f>IF(RES_hhdet_tes!E53=0,"",RES_hhdet_tes!E53/RES_hhdet_fec!E53)</f>
        <v/>
      </c>
      <c r="F53" s="172" t="str">
        <f>IF(RES_hhdet_tes!F53=0,"",RES_hhdet_tes!F53/RES_hhdet_fec!F53)</f>
        <v/>
      </c>
      <c r="G53" s="172" t="str">
        <f>IF(RES_hhdet_tes!G53=0,"",RES_hhdet_tes!G53/RES_hhdet_fec!G53)</f>
        <v/>
      </c>
      <c r="H53" s="172" t="str">
        <f>IF(RES_hhdet_tes!H53=0,"",RES_hhdet_tes!H53/RES_hhdet_fec!H53)</f>
        <v/>
      </c>
      <c r="I53" s="172" t="str">
        <f>IF(RES_hhdet_tes!I53=0,"",RES_hhdet_tes!I53/RES_hhdet_fec!I53)</f>
        <v/>
      </c>
      <c r="J53" s="172" t="str">
        <f>IF(RES_hhdet_tes!J53=0,"",RES_hhdet_tes!J53/RES_hhdet_fec!J53)</f>
        <v/>
      </c>
      <c r="K53" s="172" t="str">
        <f>IF(RES_hhdet_tes!K53=0,"",RES_hhdet_tes!K53/RES_hhdet_fec!K53)</f>
        <v/>
      </c>
      <c r="L53" s="172" t="str">
        <f>IF(RES_hhdet_tes!L53=0,"",RES_hhdet_tes!L53/RES_hhdet_fec!L53)</f>
        <v/>
      </c>
      <c r="M53" s="172" t="str">
        <f>IF(RES_hhdet_tes!M53=0,"",RES_hhdet_tes!M53/RES_hhdet_fec!M53)</f>
        <v/>
      </c>
      <c r="N53" s="172" t="str">
        <f>IF(RES_hhdet_tes!N53=0,"",RES_hhdet_tes!N53/RES_hhdet_fec!N53)</f>
        <v/>
      </c>
      <c r="O53" s="172" t="str">
        <f>IF(RES_hhdet_tes!O53=0,"",RES_hhdet_tes!O53/RES_hhdet_fec!O53)</f>
        <v/>
      </c>
      <c r="P53" s="172" t="str">
        <f>IF(RES_hhdet_tes!P53=0,"",RES_hhdet_tes!P53/RES_hhdet_fec!P53)</f>
        <v/>
      </c>
      <c r="Q53" s="172" t="str">
        <f>IF(RES_hhdet_tes!Q53=0,"",RES_hhdet_tes!Q53/RES_hhdet_fec!Q53)</f>
        <v/>
      </c>
    </row>
    <row r="54" spans="1:17" ht="12" customHeight="1" x14ac:dyDescent="0.25">
      <c r="A54" s="163" t="s">
        <v>142</v>
      </c>
      <c r="B54" s="171">
        <f>IF(RES_hhdet_tes!B54=0,"",RES_hhdet_tes!B54/RES_hhdet_fec!B54)</f>
        <v>0.64501564531520905</v>
      </c>
      <c r="C54" s="171">
        <f>IF(RES_hhdet_tes!C54=0,"",RES_hhdet_tes!C54/RES_hhdet_fec!C54)</f>
        <v>0.65487096056312666</v>
      </c>
      <c r="D54" s="171">
        <f>IF(RES_hhdet_tes!D54=0,"",RES_hhdet_tes!D54/RES_hhdet_fec!D54)</f>
        <v>0.66454177342144793</v>
      </c>
      <c r="E54" s="171">
        <f>IF(RES_hhdet_tes!E54=0,"",RES_hhdet_tes!E54/RES_hhdet_fec!E54)</f>
        <v>0.67786831435691175</v>
      </c>
      <c r="F54" s="171">
        <f>IF(RES_hhdet_tes!F54=0,"",RES_hhdet_tes!F54/RES_hhdet_fec!F54)</f>
        <v>0.69609824175549428</v>
      </c>
      <c r="G54" s="171">
        <f>IF(RES_hhdet_tes!G54=0,"",RES_hhdet_tes!G54/RES_hhdet_fec!G54)</f>
        <v>0.70717906527833319</v>
      </c>
      <c r="H54" s="171">
        <f>IF(RES_hhdet_tes!H54=0,"",RES_hhdet_tes!H54/RES_hhdet_fec!H54)</f>
        <v>0.71982501813479338</v>
      </c>
      <c r="I54" s="171">
        <f>IF(RES_hhdet_tes!I54=0,"",RES_hhdet_tes!I54/RES_hhdet_fec!I54)</f>
        <v>0.72936748927664152</v>
      </c>
      <c r="J54" s="171">
        <f>IF(RES_hhdet_tes!J54=0,"",RES_hhdet_tes!J54/RES_hhdet_fec!J54)</f>
        <v>0.74172183874806386</v>
      </c>
      <c r="K54" s="171">
        <f>IF(RES_hhdet_tes!K54=0,"",RES_hhdet_tes!K54/RES_hhdet_fec!K54)</f>
        <v>0.76056336593401475</v>
      </c>
      <c r="L54" s="171">
        <f>IF(RES_hhdet_tes!L54=0,"",RES_hhdet_tes!L54/RES_hhdet_fec!L54)</f>
        <v>0.76120283281712742</v>
      </c>
      <c r="M54" s="171">
        <f>IF(RES_hhdet_tes!M54=0,"",RES_hhdet_tes!M54/RES_hhdet_fec!M54)</f>
        <v>0.76128700662035242</v>
      </c>
      <c r="N54" s="171">
        <f>IF(RES_hhdet_tes!N54=0,"",RES_hhdet_tes!N54/RES_hhdet_fec!N54)</f>
        <v>0.76215192757976757</v>
      </c>
      <c r="O54" s="171">
        <f>IF(RES_hhdet_tes!O54=0,"",RES_hhdet_tes!O54/RES_hhdet_fec!O54)</f>
        <v>0.7627508716340341</v>
      </c>
      <c r="P54" s="171">
        <f>IF(RES_hhdet_tes!P54=0,"",RES_hhdet_tes!P54/RES_hhdet_fec!P54)</f>
        <v>0.765911777992625</v>
      </c>
      <c r="Q54" s="171">
        <f>IF(RES_hhdet_tes!Q54=0,"",RES_hhdet_tes!Q54/RES_hhdet_fec!Q54)</f>
        <v>0.77072011702753074</v>
      </c>
    </row>
    <row r="55" spans="1:17" ht="12" customHeight="1" x14ac:dyDescent="0.25">
      <c r="A55" s="161" t="s">
        <v>141</v>
      </c>
      <c r="B55" s="170" t="str">
        <f>IF(RES_hhdet_tes!B55=0,"",RES_hhdet_tes!B55/RES_hhdet_fec!B55)</f>
        <v/>
      </c>
      <c r="C55" s="170" t="str">
        <f>IF(RES_hhdet_tes!C55=0,"",RES_hhdet_tes!C55/RES_hhdet_fec!C55)</f>
        <v/>
      </c>
      <c r="D55" s="170" t="str">
        <f>IF(RES_hhdet_tes!D55=0,"",RES_hhdet_tes!D55/RES_hhdet_fec!D55)</f>
        <v/>
      </c>
      <c r="E55" s="170" t="str">
        <f>IF(RES_hhdet_tes!E55=0,"",RES_hhdet_tes!E55/RES_hhdet_fec!E55)</f>
        <v/>
      </c>
      <c r="F55" s="170" t="str">
        <f>IF(RES_hhdet_tes!F55=0,"",RES_hhdet_tes!F55/RES_hhdet_fec!F55)</f>
        <v/>
      </c>
      <c r="G55" s="170" t="str">
        <f>IF(RES_hhdet_tes!G55=0,"",RES_hhdet_tes!G55/RES_hhdet_fec!G55)</f>
        <v/>
      </c>
      <c r="H55" s="170" t="str">
        <f>IF(RES_hhdet_tes!H55=0,"",RES_hhdet_tes!H55/RES_hhdet_fec!H55)</f>
        <v/>
      </c>
      <c r="I55" s="170" t="str">
        <f>IF(RES_hhdet_tes!I55=0,"",RES_hhdet_tes!I55/RES_hhdet_fec!I55)</f>
        <v/>
      </c>
      <c r="J55" s="170" t="str">
        <f>IF(RES_hhdet_tes!J55=0,"",RES_hhdet_tes!J55/RES_hhdet_fec!J55)</f>
        <v/>
      </c>
      <c r="K55" s="170" t="str">
        <f>IF(RES_hhdet_tes!K55=0,"",RES_hhdet_tes!K55/RES_hhdet_fec!K55)</f>
        <v/>
      </c>
      <c r="L55" s="170" t="str">
        <f>IF(RES_hhdet_tes!L55=0,"",RES_hhdet_tes!L55/RES_hhdet_fec!L55)</f>
        <v/>
      </c>
      <c r="M55" s="170" t="str">
        <f>IF(RES_hhdet_tes!M55=0,"",RES_hhdet_tes!M55/RES_hhdet_fec!M55)</f>
        <v/>
      </c>
      <c r="N55" s="170" t="str">
        <f>IF(RES_hhdet_tes!N55=0,"",RES_hhdet_tes!N55/RES_hhdet_fec!N55)</f>
        <v/>
      </c>
      <c r="O55" s="170" t="str">
        <f>IF(RES_hhdet_tes!O55=0,"",RES_hhdet_tes!O55/RES_hhdet_fec!O55)</f>
        <v/>
      </c>
      <c r="P55" s="170" t="str">
        <f>IF(RES_hhdet_tes!P55=0,"",RES_hhdet_tes!P55/RES_hhdet_fec!P55)</f>
        <v/>
      </c>
      <c r="Q55" s="170" t="str">
        <f>IF(RES_hhdet_tes!Q55=0,"",RES_hhdet_tes!Q55/RES_hhdet_fec!Q55)</f>
        <v/>
      </c>
    </row>
    <row r="56" spans="1:17" ht="12" customHeight="1" x14ac:dyDescent="0.25">
      <c r="A56" s="148" t="s">
        <v>60</v>
      </c>
      <c r="B56" s="73" t="str">
        <f>IF(RES_hhdet_tes!B56=0,"",RES_hhdet_tes!B56/RES_hhdet_fec!B56)</f>
        <v/>
      </c>
      <c r="C56" s="73" t="str">
        <f>IF(RES_hhdet_tes!C56=0,"",RES_hhdet_tes!C56/RES_hhdet_fec!C56)</f>
        <v/>
      </c>
      <c r="D56" s="73" t="str">
        <f>IF(RES_hhdet_tes!D56=0,"",RES_hhdet_tes!D56/RES_hhdet_fec!D56)</f>
        <v/>
      </c>
      <c r="E56" s="73" t="str">
        <f>IF(RES_hhdet_tes!E56=0,"",RES_hhdet_tes!E56/RES_hhdet_fec!E56)</f>
        <v/>
      </c>
      <c r="F56" s="73" t="str">
        <f>IF(RES_hhdet_tes!F56=0,"",RES_hhdet_tes!F56/RES_hhdet_fec!F56)</f>
        <v/>
      </c>
      <c r="G56" s="73" t="str">
        <f>IF(RES_hhdet_tes!G56=0,"",RES_hhdet_tes!G56/RES_hhdet_fec!G56)</f>
        <v/>
      </c>
      <c r="H56" s="73" t="str">
        <f>IF(RES_hhdet_tes!H56=0,"",RES_hhdet_tes!H56/RES_hhdet_fec!H56)</f>
        <v/>
      </c>
      <c r="I56" s="73" t="str">
        <f>IF(RES_hhdet_tes!I56=0,"",RES_hhdet_tes!I56/RES_hhdet_fec!I56)</f>
        <v/>
      </c>
      <c r="J56" s="73" t="str">
        <f>IF(RES_hhdet_tes!J56=0,"",RES_hhdet_tes!J56/RES_hhdet_fec!J56)</f>
        <v/>
      </c>
      <c r="K56" s="73" t="str">
        <f>IF(RES_hhdet_tes!K56=0,"",RES_hhdet_tes!K56/RES_hhdet_fec!K56)</f>
        <v/>
      </c>
      <c r="L56" s="73" t="str">
        <f>IF(RES_hhdet_tes!L56=0,"",RES_hhdet_tes!L56/RES_hhdet_fec!L56)</f>
        <v/>
      </c>
      <c r="M56" s="73" t="str">
        <f>IF(RES_hhdet_tes!M56=0,"",RES_hhdet_tes!M56/RES_hhdet_fec!M56)</f>
        <v/>
      </c>
      <c r="N56" s="73" t="str">
        <f>IF(RES_hhdet_tes!N56=0,"",RES_hhdet_tes!N56/RES_hhdet_fec!N56)</f>
        <v/>
      </c>
      <c r="O56" s="73" t="str">
        <f>IF(RES_hhdet_tes!O56=0,"",RES_hhdet_tes!O56/RES_hhdet_fec!O56)</f>
        <v/>
      </c>
      <c r="P56" s="73" t="str">
        <f>IF(RES_hhdet_tes!P56=0,"",RES_hhdet_tes!P56/RES_hhdet_fec!P56)</f>
        <v/>
      </c>
      <c r="Q56" s="73" t="str">
        <f>IF(RES_hhdet_tes!Q56=0,"",RES_hhdet_tes!Q56/RES_hhdet_fec!Q56)</f>
        <v/>
      </c>
    </row>
    <row r="57" spans="1:17" ht="12" customHeight="1" x14ac:dyDescent="0.25">
      <c r="A57" s="148" t="s">
        <v>59</v>
      </c>
      <c r="B57" s="73" t="str">
        <f>IF(RES_hhdet_tes!B57=0,"",RES_hhdet_tes!B57/RES_hhdet_fec!B57)</f>
        <v/>
      </c>
      <c r="C57" s="73" t="str">
        <f>IF(RES_hhdet_tes!C57=0,"",RES_hhdet_tes!C57/RES_hhdet_fec!C57)</f>
        <v/>
      </c>
      <c r="D57" s="73" t="str">
        <f>IF(RES_hhdet_tes!D57=0,"",RES_hhdet_tes!D57/RES_hhdet_fec!D57)</f>
        <v/>
      </c>
      <c r="E57" s="73" t="str">
        <f>IF(RES_hhdet_tes!E57=0,"",RES_hhdet_tes!E57/RES_hhdet_fec!E57)</f>
        <v/>
      </c>
      <c r="F57" s="73" t="str">
        <f>IF(RES_hhdet_tes!F57=0,"",RES_hhdet_tes!F57/RES_hhdet_fec!F57)</f>
        <v/>
      </c>
      <c r="G57" s="73" t="str">
        <f>IF(RES_hhdet_tes!G57=0,"",RES_hhdet_tes!G57/RES_hhdet_fec!G57)</f>
        <v/>
      </c>
      <c r="H57" s="73" t="str">
        <f>IF(RES_hhdet_tes!H57=0,"",RES_hhdet_tes!H57/RES_hhdet_fec!H57)</f>
        <v/>
      </c>
      <c r="I57" s="73" t="str">
        <f>IF(RES_hhdet_tes!I57=0,"",RES_hhdet_tes!I57/RES_hhdet_fec!I57)</f>
        <v/>
      </c>
      <c r="J57" s="73" t="str">
        <f>IF(RES_hhdet_tes!J57=0,"",RES_hhdet_tes!J57/RES_hhdet_fec!J57)</f>
        <v/>
      </c>
      <c r="K57" s="73" t="str">
        <f>IF(RES_hhdet_tes!K57=0,"",RES_hhdet_tes!K57/RES_hhdet_fec!K57)</f>
        <v/>
      </c>
      <c r="L57" s="73" t="str">
        <f>IF(RES_hhdet_tes!L57=0,"",RES_hhdet_tes!L57/RES_hhdet_fec!L57)</f>
        <v/>
      </c>
      <c r="M57" s="73" t="str">
        <f>IF(RES_hhdet_tes!M57=0,"",RES_hhdet_tes!M57/RES_hhdet_fec!M57)</f>
        <v/>
      </c>
      <c r="N57" s="73" t="str">
        <f>IF(RES_hhdet_tes!N57=0,"",RES_hhdet_tes!N57/RES_hhdet_fec!N57)</f>
        <v/>
      </c>
      <c r="O57" s="73" t="str">
        <f>IF(RES_hhdet_tes!O57=0,"",RES_hhdet_tes!O57/RES_hhdet_fec!O57)</f>
        <v/>
      </c>
      <c r="P57" s="73" t="str">
        <f>IF(RES_hhdet_tes!P57=0,"",RES_hhdet_tes!P57/RES_hhdet_fec!P57)</f>
        <v/>
      </c>
      <c r="Q57" s="73" t="str">
        <f>IF(RES_hhdet_tes!Q57=0,"",RES_hhdet_tes!Q57/RES_hhdet_fec!Q57)</f>
        <v/>
      </c>
    </row>
    <row r="58" spans="1:17" ht="12" customHeight="1" x14ac:dyDescent="0.25">
      <c r="A58" s="158" t="s">
        <v>62</v>
      </c>
      <c r="B58" s="169">
        <f>IF(RES_hhdet_tes!B58=0,"",RES_hhdet_tes!B58/RES_hhdet_fec!B58)</f>
        <v>0.58432518892105945</v>
      </c>
      <c r="C58" s="169">
        <f>IF(RES_hhdet_tes!C58=0,"",RES_hhdet_tes!C58/RES_hhdet_fec!C58)</f>
        <v>0.60681749624574977</v>
      </c>
      <c r="D58" s="169">
        <f>IF(RES_hhdet_tes!D58=0,"",RES_hhdet_tes!D58/RES_hhdet_fec!D58)</f>
        <v>0.62534627455742986</v>
      </c>
      <c r="E58" s="169">
        <f>IF(RES_hhdet_tes!E58=0,"",RES_hhdet_tes!E58/RES_hhdet_fec!E58)</f>
        <v>0.62802628508536984</v>
      </c>
      <c r="F58" s="169">
        <f>IF(RES_hhdet_tes!F58=0,"",RES_hhdet_tes!F58/RES_hhdet_fec!F58)</f>
        <v>0.62763640352582895</v>
      </c>
      <c r="G58" s="169">
        <f>IF(RES_hhdet_tes!G58=0,"",RES_hhdet_tes!G58/RES_hhdet_fec!G58)</f>
        <v>0.61246885223884429</v>
      </c>
      <c r="H58" s="169">
        <f>IF(RES_hhdet_tes!H58=0,"",RES_hhdet_tes!H58/RES_hhdet_fec!H58)</f>
        <v>0.6112026597819622</v>
      </c>
      <c r="I58" s="169">
        <f>IF(RES_hhdet_tes!I58=0,"",RES_hhdet_tes!I58/RES_hhdet_fec!I58)</f>
        <v>0.64733999946221477</v>
      </c>
      <c r="J58" s="169">
        <f>IF(RES_hhdet_tes!J58=0,"",RES_hhdet_tes!J58/RES_hhdet_fec!J58)</f>
        <v>0.64375149394652253</v>
      </c>
      <c r="K58" s="169">
        <f>IF(RES_hhdet_tes!K58=0,"",RES_hhdet_tes!K58/RES_hhdet_fec!K58)</f>
        <v>0.68567731353995787</v>
      </c>
      <c r="L58" s="169">
        <f>IF(RES_hhdet_tes!L58=0,"",RES_hhdet_tes!L58/RES_hhdet_fec!L58)</f>
        <v>0.69536111233082309</v>
      </c>
      <c r="M58" s="169">
        <f>IF(RES_hhdet_tes!M58=0,"",RES_hhdet_tes!M58/RES_hhdet_fec!M58)</f>
        <v>0.6652695490991869</v>
      </c>
      <c r="N58" s="169">
        <f>IF(RES_hhdet_tes!N58=0,"",RES_hhdet_tes!N58/RES_hhdet_fec!N58)</f>
        <v>0.67551256184907293</v>
      </c>
      <c r="O58" s="169">
        <f>IF(RES_hhdet_tes!O58=0,"",RES_hhdet_tes!O58/RES_hhdet_fec!O58)</f>
        <v>0.68163021696292925</v>
      </c>
      <c r="P58" s="169">
        <f>IF(RES_hhdet_tes!P58=0,"",RES_hhdet_tes!P58/RES_hhdet_fec!P58)</f>
        <v>0.67641478021992696</v>
      </c>
      <c r="Q58" s="169">
        <f>IF(RES_hhdet_tes!Q58=0,"",RES_hhdet_tes!Q58/RES_hhdet_fec!Q58)</f>
        <v>0.70899616162629975</v>
      </c>
    </row>
    <row r="59" spans="1:17" ht="12" customHeight="1" x14ac:dyDescent="0.25">
      <c r="A59" s="23" t="s">
        <v>57</v>
      </c>
      <c r="B59" s="73">
        <f>IF(RES_hhdet_tes!B59=0,"",RES_hhdet_tes!B59/RES_hhdet_fec!B59)</f>
        <v>0.40213955726663775</v>
      </c>
      <c r="C59" s="73">
        <f>IF(RES_hhdet_tes!C59=0,"",RES_hhdet_tes!C59/RES_hhdet_fec!C59)</f>
        <v>0.40443300338288984</v>
      </c>
      <c r="D59" s="73">
        <f>IF(RES_hhdet_tes!D59=0,"",RES_hhdet_tes!D59/RES_hhdet_fec!D59)</f>
        <v>0.40792799811139041</v>
      </c>
      <c r="E59" s="73">
        <f>IF(RES_hhdet_tes!E59=0,"",RES_hhdet_tes!E59/RES_hhdet_fec!E59)</f>
        <v>0.41534065645418994</v>
      </c>
      <c r="F59" s="73">
        <f>IF(RES_hhdet_tes!F59=0,"",RES_hhdet_tes!F59/RES_hhdet_fec!F59)</f>
        <v>0.42618642083350261</v>
      </c>
      <c r="G59" s="73">
        <f>IF(RES_hhdet_tes!G59=0,"",RES_hhdet_tes!G59/RES_hhdet_fec!G59)</f>
        <v>0.43928391322985572</v>
      </c>
      <c r="H59" s="73">
        <f>IF(RES_hhdet_tes!H59=0,"",RES_hhdet_tes!H59/RES_hhdet_fec!H59)</f>
        <v>0.44716998041418343</v>
      </c>
      <c r="I59" s="73">
        <f>IF(RES_hhdet_tes!I59=0,"",RES_hhdet_tes!I59/RES_hhdet_fec!I59)</f>
        <v>0.45543938098136544</v>
      </c>
      <c r="J59" s="73">
        <f>IF(RES_hhdet_tes!J59=0,"",RES_hhdet_tes!J59/RES_hhdet_fec!J59)</f>
        <v>0.45750399356672322</v>
      </c>
      <c r="K59" s="73">
        <f>IF(RES_hhdet_tes!K59=0,"",RES_hhdet_tes!K59/RES_hhdet_fec!K59)</f>
        <v>0.4629437117333966</v>
      </c>
      <c r="L59" s="73">
        <f>IF(RES_hhdet_tes!L59=0,"",RES_hhdet_tes!L59/RES_hhdet_fec!L59)</f>
        <v>0.46422201915366912</v>
      </c>
      <c r="M59" s="73">
        <f>IF(RES_hhdet_tes!M59=0,"",RES_hhdet_tes!M59/RES_hhdet_fec!M59)</f>
        <v>0.46639736317526859</v>
      </c>
      <c r="N59" s="73">
        <f>IF(RES_hhdet_tes!N59=0,"",RES_hhdet_tes!N59/RES_hhdet_fec!N59)</f>
        <v>0.46691899041503848</v>
      </c>
      <c r="O59" s="73">
        <f>IF(RES_hhdet_tes!O59=0,"",RES_hhdet_tes!O59/RES_hhdet_fec!O59)</f>
        <v>0.46849152525379029</v>
      </c>
      <c r="P59" s="73">
        <f>IF(RES_hhdet_tes!P59=0,"",RES_hhdet_tes!P59/RES_hhdet_fec!P59)</f>
        <v>0.47008516802807665</v>
      </c>
      <c r="Q59" s="73">
        <f>IF(RES_hhdet_tes!Q59=0,"",RES_hhdet_tes!Q59/RES_hhdet_fec!Q59)</f>
        <v>0.4708775303519192</v>
      </c>
    </row>
    <row r="60" spans="1:17" ht="12" customHeight="1" x14ac:dyDescent="0.25">
      <c r="A60" s="29" t="s">
        <v>140</v>
      </c>
      <c r="B60" s="65">
        <f>IF(RES_hhdet_tes!B60=0,"",RES_hhdet_tes!B60/RES_hhdet_fec!B60)</f>
        <v>0.78655975103527442</v>
      </c>
      <c r="C60" s="65">
        <f>IF(RES_hhdet_tes!C60=0,"",RES_hhdet_tes!C60/RES_hhdet_fec!C60)</f>
        <v>0.79388923816738222</v>
      </c>
      <c r="D60" s="65">
        <f>IF(RES_hhdet_tes!D60=0,"",RES_hhdet_tes!D60/RES_hhdet_fec!D60)</f>
        <v>0.7993896698958729</v>
      </c>
      <c r="E60" s="65">
        <f>IF(RES_hhdet_tes!E60=0,"",RES_hhdet_tes!E60/RES_hhdet_fec!E60)</f>
        <v>0.80435621565745452</v>
      </c>
      <c r="F60" s="65">
        <f>IF(RES_hhdet_tes!F60=0,"",RES_hhdet_tes!F60/RES_hhdet_fec!F60)</f>
        <v>0.80921127879279808</v>
      </c>
      <c r="G60" s="65">
        <f>IF(RES_hhdet_tes!G60=0,"",RES_hhdet_tes!G60/RES_hhdet_fec!G60)</f>
        <v>0.81511362350529637</v>
      </c>
      <c r="H60" s="65">
        <f>IF(RES_hhdet_tes!H60=0,"",RES_hhdet_tes!H60/RES_hhdet_fec!H60)</f>
        <v>0.82130094306664314</v>
      </c>
      <c r="I60" s="65">
        <f>IF(RES_hhdet_tes!I60=0,"",RES_hhdet_tes!I60/RES_hhdet_fec!I60)</f>
        <v>0.82673065348960129</v>
      </c>
      <c r="J60" s="65">
        <f>IF(RES_hhdet_tes!J60=0,"",RES_hhdet_tes!J60/RES_hhdet_fec!J60)</f>
        <v>0.83126913723510931</v>
      </c>
      <c r="K60" s="65">
        <f>IF(RES_hhdet_tes!K60=0,"",RES_hhdet_tes!K60/RES_hhdet_fec!K60)</f>
        <v>0.83740561740992836</v>
      </c>
      <c r="L60" s="65">
        <f>IF(RES_hhdet_tes!L60=0,"",RES_hhdet_tes!L60/RES_hhdet_fec!L60)</f>
        <v>0.83870878671209526</v>
      </c>
      <c r="M60" s="65">
        <f>IF(RES_hhdet_tes!M60=0,"",RES_hhdet_tes!M60/RES_hhdet_fec!M60)</f>
        <v>0.83960912343169136</v>
      </c>
      <c r="N60" s="65">
        <f>IF(RES_hhdet_tes!N60=0,"",RES_hhdet_tes!N60/RES_hhdet_fec!N60)</f>
        <v>0.83972450811440169</v>
      </c>
      <c r="O60" s="65">
        <f>IF(RES_hhdet_tes!O60=0,"",RES_hhdet_tes!O60/RES_hhdet_fec!O60)</f>
        <v>0.84014898015145734</v>
      </c>
      <c r="P60" s="65">
        <f>IF(RES_hhdet_tes!P60=0,"",RES_hhdet_tes!P60/RES_hhdet_fec!P60)</f>
        <v>0.8406235727020388</v>
      </c>
      <c r="Q60" s="65">
        <f>IF(RES_hhdet_tes!Q60=0,"",RES_hhdet_tes!Q60/RES_hhdet_fec!Q60)</f>
        <v>0.84218483443954217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75">
        <f>IF(RES_hhdet_tes!B62=0,"",RES_hhdet_tes!B62/RES_hhdet_fec!B62)</f>
        <v>0.58419803502117662</v>
      </c>
      <c r="C62" s="175">
        <f>IF(RES_hhdet_tes!C62=0,"",RES_hhdet_tes!C62/RES_hhdet_fec!C62)</f>
        <v>0.58862530741211083</v>
      </c>
      <c r="D62" s="175">
        <f>IF(RES_hhdet_tes!D62=0,"",RES_hhdet_tes!D62/RES_hhdet_fec!D62)</f>
        <v>0.59946009596498673</v>
      </c>
      <c r="E62" s="175">
        <f>IF(RES_hhdet_tes!E62=0,"",RES_hhdet_tes!E62/RES_hhdet_fec!E62)</f>
        <v>0.61816427425781262</v>
      </c>
      <c r="F62" s="175">
        <f>IF(RES_hhdet_tes!F62=0,"",RES_hhdet_tes!F62/RES_hhdet_fec!F62)</f>
        <v>0.62749975429190197</v>
      </c>
      <c r="G62" s="175">
        <f>IF(RES_hhdet_tes!G62=0,"",RES_hhdet_tes!G62/RES_hhdet_fec!G62)</f>
        <v>0.64729764479855212</v>
      </c>
      <c r="H62" s="175">
        <f>IF(RES_hhdet_tes!H62=0,"",RES_hhdet_tes!H62/RES_hhdet_fec!H62)</f>
        <v>0.66794411323131742</v>
      </c>
      <c r="I62" s="175">
        <f>IF(RES_hhdet_tes!I62=0,"",RES_hhdet_tes!I62/RES_hhdet_fec!I62)</f>
        <v>0.66607854615125661</v>
      </c>
      <c r="J62" s="175">
        <f>IF(RES_hhdet_tes!J62=0,"",RES_hhdet_tes!J62/RES_hhdet_fec!J62)</f>
        <v>0.69106435974965164</v>
      </c>
      <c r="K62" s="175">
        <f>IF(RES_hhdet_tes!K62=0,"",RES_hhdet_tes!K62/RES_hhdet_fec!K62)</f>
        <v>0.67202415021860706</v>
      </c>
      <c r="L62" s="175">
        <f>IF(RES_hhdet_tes!L62=0,"",RES_hhdet_tes!L62/RES_hhdet_fec!L62)</f>
        <v>0.66243942321251637</v>
      </c>
      <c r="M62" s="175">
        <f>IF(RES_hhdet_tes!M62=0,"",RES_hhdet_tes!M62/RES_hhdet_fec!M62)</f>
        <v>0.65899521529812344</v>
      </c>
      <c r="N62" s="175">
        <f>IF(RES_hhdet_tes!N62=0,"",RES_hhdet_tes!N62/RES_hhdet_fec!N62)</f>
        <v>0.65764202284885953</v>
      </c>
      <c r="O62" s="175">
        <f>IF(RES_hhdet_tes!O62=0,"",RES_hhdet_tes!O62/RES_hhdet_fec!O62)</f>
        <v>0.65933656895308812</v>
      </c>
      <c r="P62" s="175">
        <f>IF(RES_hhdet_tes!P62=0,"",RES_hhdet_tes!P62/RES_hhdet_fec!P62)</f>
        <v>0.65711339453778939</v>
      </c>
      <c r="Q62" s="175">
        <f>IF(RES_hhdet_tes!Q62=0,"",RES_hhdet_tes!Q62/RES_hhdet_fec!Q62)</f>
        <v>0.66342648473572785</v>
      </c>
    </row>
    <row r="63" spans="1:17" ht="12.95" customHeight="1" x14ac:dyDescent="0.25">
      <c r="A63" s="158" t="s">
        <v>65</v>
      </c>
      <c r="B63" s="169">
        <f>IF(RES_hhdet_tes!B63=0,"",RES_hhdet_tes!B63/RES_hhdet_fec!B63)</f>
        <v>0.60017427589411632</v>
      </c>
      <c r="C63" s="169">
        <f>IF(RES_hhdet_tes!C63=0,"",RES_hhdet_tes!C63/RES_hhdet_fec!C63)</f>
        <v>0.6033461732280555</v>
      </c>
      <c r="D63" s="169">
        <f>IF(RES_hhdet_tes!D63=0,"",RES_hhdet_tes!D63/RES_hhdet_fec!D63)</f>
        <v>0.61600324324842537</v>
      </c>
      <c r="E63" s="169">
        <f>IF(RES_hhdet_tes!E63=0,"",RES_hhdet_tes!E63/RES_hhdet_fec!E63)</f>
        <v>0.63693777305173449</v>
      </c>
      <c r="F63" s="169">
        <f>IF(RES_hhdet_tes!F63=0,"",RES_hhdet_tes!F63/RES_hhdet_fec!F63)</f>
        <v>0.64783644046645816</v>
      </c>
      <c r="G63" s="169">
        <f>IF(RES_hhdet_tes!G63=0,"",RES_hhdet_tes!G63/RES_hhdet_fec!G63)</f>
        <v>0.6701776433419705</v>
      </c>
      <c r="H63" s="169">
        <f>IF(RES_hhdet_tes!H63=0,"",RES_hhdet_tes!H63/RES_hhdet_fec!H63)</f>
        <v>0.69479403956870778</v>
      </c>
      <c r="I63" s="169">
        <f>IF(RES_hhdet_tes!I63=0,"",RES_hhdet_tes!I63/RES_hhdet_fec!I63)</f>
        <v>0.69258741209385288</v>
      </c>
      <c r="J63" s="169">
        <f>IF(RES_hhdet_tes!J63=0,"",RES_hhdet_tes!J63/RES_hhdet_fec!J63)</f>
        <v>0.72166537917777607</v>
      </c>
      <c r="K63" s="169">
        <f>IF(RES_hhdet_tes!K63=0,"",RES_hhdet_tes!K63/RES_hhdet_fec!K63)</f>
        <v>0.69900940759840402</v>
      </c>
      <c r="L63" s="169">
        <f>IF(RES_hhdet_tes!L63=0,"",RES_hhdet_tes!L63/RES_hhdet_fec!L63)</f>
        <v>0.69061562765350559</v>
      </c>
      <c r="M63" s="169">
        <f>IF(RES_hhdet_tes!M63=0,"",RES_hhdet_tes!M63/RES_hhdet_fec!M63)</f>
        <v>0.68465608846209192</v>
      </c>
      <c r="N63" s="169">
        <f>IF(RES_hhdet_tes!N63=0,"",RES_hhdet_tes!N63/RES_hhdet_fec!N63)</f>
        <v>0.6821024008519333</v>
      </c>
      <c r="O63" s="169">
        <f>IF(RES_hhdet_tes!O63=0,"",RES_hhdet_tes!O63/RES_hhdet_fec!O63)</f>
        <v>0.68751372809948985</v>
      </c>
      <c r="P63" s="169">
        <f>IF(RES_hhdet_tes!P63=0,"",RES_hhdet_tes!P63/RES_hhdet_fec!P63)</f>
        <v>0.68558780114012285</v>
      </c>
      <c r="Q63" s="169">
        <f>IF(RES_hhdet_tes!Q63=0,"",RES_hhdet_tes!Q63/RES_hhdet_fec!Q63)</f>
        <v>0.69572480817639915</v>
      </c>
    </row>
    <row r="64" spans="1:17" ht="12" customHeight="1" x14ac:dyDescent="0.25">
      <c r="A64" s="23" t="s">
        <v>161</v>
      </c>
      <c r="B64" s="73">
        <f>IF(RES_hhdet_tes!B64=0,"",RES_hhdet_tes!B64/RES_hhdet_fec!B64)</f>
        <v>0.59412188044816927</v>
      </c>
      <c r="C64" s="73">
        <f>IF(RES_hhdet_tes!C64=0,"",RES_hhdet_tes!C64/RES_hhdet_fec!C64)</f>
        <v>0.60176867289205183</v>
      </c>
      <c r="D64" s="73">
        <f>IF(RES_hhdet_tes!D64=0,"",RES_hhdet_tes!D64/RES_hhdet_fec!D64)</f>
        <v>0.61340994626573242</v>
      </c>
      <c r="E64" s="73">
        <f>IF(RES_hhdet_tes!E64=0,"",RES_hhdet_tes!E64/RES_hhdet_fec!E64)</f>
        <v>0.62245236010882898</v>
      </c>
      <c r="F64" s="73">
        <f>IF(RES_hhdet_tes!F64=0,"",RES_hhdet_tes!F64/RES_hhdet_fec!F64)</f>
        <v>0.63303870419642538</v>
      </c>
      <c r="G64" s="73">
        <f>IF(RES_hhdet_tes!G64=0,"",RES_hhdet_tes!G64/RES_hhdet_fec!G64)</f>
        <v>0.63946193992257438</v>
      </c>
      <c r="H64" s="73">
        <f>IF(RES_hhdet_tes!H64=0,"",RES_hhdet_tes!H64/RES_hhdet_fec!H64)</f>
        <v>0.6453224671968717</v>
      </c>
      <c r="I64" s="73">
        <f>IF(RES_hhdet_tes!I64=0,"",RES_hhdet_tes!I64/RES_hhdet_fec!I64)</f>
        <v>0.65235463585102871</v>
      </c>
      <c r="J64" s="73">
        <f>IF(RES_hhdet_tes!J64=0,"",RES_hhdet_tes!J64/RES_hhdet_fec!J64)</f>
        <v>0.65765792508608367</v>
      </c>
      <c r="K64" s="73">
        <f>IF(RES_hhdet_tes!K64=0,"",RES_hhdet_tes!K64/RES_hhdet_fec!K64)</f>
        <v>0.66171028352220895</v>
      </c>
      <c r="L64" s="73">
        <f>IF(RES_hhdet_tes!L64=0,"",RES_hhdet_tes!L64/RES_hhdet_fec!L64)</f>
        <v>0.66716684278871552</v>
      </c>
      <c r="M64" s="73">
        <f>IF(RES_hhdet_tes!M64=0,"",RES_hhdet_tes!M64/RES_hhdet_fec!M64)</f>
        <v>0.67129194973859596</v>
      </c>
      <c r="N64" s="73">
        <f>IF(RES_hhdet_tes!N64=0,"",RES_hhdet_tes!N64/RES_hhdet_fec!N64)</f>
        <v>0.67558517340175117</v>
      </c>
      <c r="O64" s="73">
        <f>IF(RES_hhdet_tes!O64=0,"",RES_hhdet_tes!O64/RES_hhdet_fec!O64)</f>
        <v>0.67993338861929842</v>
      </c>
      <c r="P64" s="73">
        <f>IF(RES_hhdet_tes!P64=0,"",RES_hhdet_tes!P64/RES_hhdet_fec!P64)</f>
        <v>0.68440256066594229</v>
      </c>
      <c r="Q64" s="73">
        <f>IF(RES_hhdet_tes!Q64=0,"",RES_hhdet_tes!Q64/RES_hhdet_fec!Q64)</f>
        <v>0.69000930956458073</v>
      </c>
    </row>
    <row r="65" spans="1:17" ht="12" customHeight="1" x14ac:dyDescent="0.25">
      <c r="A65" s="23" t="s">
        <v>60</v>
      </c>
      <c r="B65" s="73">
        <f>IF(RES_hhdet_tes!B65=0,"",RES_hhdet_tes!B65/RES_hhdet_fec!B65)</f>
        <v>1.0000000000000004</v>
      </c>
      <c r="C65" s="73">
        <f>IF(RES_hhdet_tes!C65=0,"",RES_hhdet_tes!C65/RES_hhdet_fec!C65)</f>
        <v>1</v>
      </c>
      <c r="D65" s="73">
        <f>IF(RES_hhdet_tes!D65=0,"",RES_hhdet_tes!D65/RES_hhdet_fec!D65)</f>
        <v>1</v>
      </c>
      <c r="E65" s="73">
        <f>IF(RES_hhdet_tes!E65=0,"",RES_hhdet_tes!E65/RES_hhdet_fec!E65)</f>
        <v>1.0000000000000002</v>
      </c>
      <c r="F65" s="73">
        <f>IF(RES_hhdet_tes!F65=0,"",RES_hhdet_tes!F65/RES_hhdet_fec!F65)</f>
        <v>1</v>
      </c>
      <c r="G65" s="73">
        <f>IF(RES_hhdet_tes!G65=0,"",RES_hhdet_tes!G65/RES_hhdet_fec!G65)</f>
        <v>1</v>
      </c>
      <c r="H65" s="73">
        <f>IF(RES_hhdet_tes!H65=0,"",RES_hhdet_tes!H65/RES_hhdet_fec!H65)</f>
        <v>1.0000000000000002</v>
      </c>
      <c r="I65" s="73">
        <f>IF(RES_hhdet_tes!I65=0,"",RES_hhdet_tes!I65/RES_hhdet_fec!I65)</f>
        <v>1.0000000000000002</v>
      </c>
      <c r="J65" s="73">
        <f>IF(RES_hhdet_tes!J65=0,"",RES_hhdet_tes!J65/RES_hhdet_fec!J65)</f>
        <v>1</v>
      </c>
      <c r="K65" s="73">
        <f>IF(RES_hhdet_tes!K65=0,"",RES_hhdet_tes!K65/RES_hhdet_fec!K65)</f>
        <v>1.0000000000000004</v>
      </c>
      <c r="L65" s="73">
        <f>IF(RES_hhdet_tes!L65=0,"",RES_hhdet_tes!L65/RES_hhdet_fec!L65)</f>
        <v>0.99999999999999989</v>
      </c>
      <c r="M65" s="73">
        <f>IF(RES_hhdet_tes!M65=0,"",RES_hhdet_tes!M65/RES_hhdet_fec!M65)</f>
        <v>1.0000000000000002</v>
      </c>
      <c r="N65" s="73">
        <f>IF(RES_hhdet_tes!N65=0,"",RES_hhdet_tes!N65/RES_hhdet_fec!N65)</f>
        <v>1.0000000000000004</v>
      </c>
      <c r="O65" s="73">
        <f>IF(RES_hhdet_tes!O65=0,"",RES_hhdet_tes!O65/RES_hhdet_fec!O65)</f>
        <v>1.0000000000000004</v>
      </c>
      <c r="P65" s="73">
        <f>IF(RES_hhdet_tes!P65=0,"",RES_hhdet_tes!P65/RES_hhdet_fec!P65)</f>
        <v>1.0000000000000004</v>
      </c>
      <c r="Q65" s="73">
        <f>IF(RES_hhdet_tes!Q65=0,"",RES_hhdet_tes!Q65/RES_hhdet_fec!Q65)</f>
        <v>1.0000000000000002</v>
      </c>
    </row>
    <row r="66" spans="1:17" ht="12.95" customHeight="1" x14ac:dyDescent="0.25">
      <c r="A66" s="158" t="s">
        <v>112</v>
      </c>
      <c r="B66" s="169" t="str">
        <f>IF(RES_hhdet_tes!B66=0,"",RES_hhdet_tes!B66/RES_hhdet_fec!B66)</f>
        <v/>
      </c>
      <c r="C66" s="169" t="str">
        <f>IF(RES_hhdet_tes!C66=0,"",RES_hhdet_tes!C66/RES_hhdet_fec!C66)</f>
        <v/>
      </c>
      <c r="D66" s="169" t="str">
        <f>IF(RES_hhdet_tes!D66=0,"",RES_hhdet_tes!D66/RES_hhdet_fec!D66)</f>
        <v/>
      </c>
      <c r="E66" s="169">
        <f>IF(RES_hhdet_tes!E66=0,"",RES_hhdet_tes!E66/RES_hhdet_fec!E66)</f>
        <v>1.8962946423848241</v>
      </c>
      <c r="F66" s="169">
        <f>IF(RES_hhdet_tes!F66=0,"",RES_hhdet_tes!F66/RES_hhdet_fec!F66)</f>
        <v>1.8962946423848244</v>
      </c>
      <c r="G66" s="169">
        <f>IF(RES_hhdet_tes!G66=0,"",RES_hhdet_tes!G66/RES_hhdet_fec!G66)</f>
        <v>1.9717358852146212</v>
      </c>
      <c r="H66" s="169">
        <f>IF(RES_hhdet_tes!H66=0,"",RES_hhdet_tes!H66/RES_hhdet_fec!H66)</f>
        <v>2.0417854295833768</v>
      </c>
      <c r="I66" s="169">
        <f>IF(RES_hhdet_tes!I66=0,"",RES_hhdet_tes!I66/RES_hhdet_fec!I66)</f>
        <v>2.1179166756203882</v>
      </c>
      <c r="J66" s="169">
        <f>IF(RES_hhdet_tes!J66=0,"",RES_hhdet_tes!J66/RES_hhdet_fec!J66)</f>
        <v>2.1810211026496207</v>
      </c>
      <c r="K66" s="169">
        <f>IF(RES_hhdet_tes!K66=0,"",RES_hhdet_tes!K66/RES_hhdet_fec!K66)</f>
        <v>2.2653065515709514</v>
      </c>
      <c r="L66" s="169">
        <f>IF(RES_hhdet_tes!L66=0,"",RES_hhdet_tes!L66/RES_hhdet_fec!L66)</f>
        <v>2.3585770102628585</v>
      </c>
      <c r="M66" s="169">
        <f>IF(RES_hhdet_tes!M66=0,"",RES_hhdet_tes!M66/RES_hhdet_fec!M66)</f>
        <v>2.4937227979179455</v>
      </c>
      <c r="N66" s="169">
        <f>IF(RES_hhdet_tes!N66=0,"",RES_hhdet_tes!N66/RES_hhdet_fec!N66)</f>
        <v>2.6058013725744873</v>
      </c>
      <c r="O66" s="169">
        <f>IF(RES_hhdet_tes!O66=0,"",RES_hhdet_tes!O66/RES_hhdet_fec!O66)</f>
        <v>2.7144786733580339</v>
      </c>
      <c r="P66" s="169">
        <f>IF(RES_hhdet_tes!P66=0,"",RES_hhdet_tes!P66/RES_hhdet_fec!P66)</f>
        <v>2.7670860154780232</v>
      </c>
      <c r="Q66" s="169">
        <f>IF(RES_hhdet_tes!Q66=0,"",RES_hhdet_tes!Q66/RES_hhdet_fec!Q66)</f>
        <v>2.8753747478936678</v>
      </c>
    </row>
    <row r="67" spans="1:17" ht="12" customHeight="1" x14ac:dyDescent="0.25">
      <c r="A67" s="23" t="s">
        <v>60</v>
      </c>
      <c r="B67" s="73" t="str">
        <f>IF(RES_hhdet_tes!B67=0,"",RES_hhdet_tes!B67/RES_hhdet_fec!B67)</f>
        <v/>
      </c>
      <c r="C67" s="73" t="str">
        <f>IF(RES_hhdet_tes!C67=0,"",RES_hhdet_tes!C67/RES_hhdet_fec!C67)</f>
        <v/>
      </c>
      <c r="D67" s="73" t="str">
        <f>IF(RES_hhdet_tes!D67=0,"",RES_hhdet_tes!D67/RES_hhdet_fec!D67)</f>
        <v/>
      </c>
      <c r="E67" s="73">
        <f>IF(RES_hhdet_tes!E67=0,"",RES_hhdet_tes!E67/RES_hhdet_fec!E67)</f>
        <v>1.8962946423848241</v>
      </c>
      <c r="F67" s="73">
        <f>IF(RES_hhdet_tes!F67=0,"",RES_hhdet_tes!F67/RES_hhdet_fec!F67)</f>
        <v>1.8962946423848244</v>
      </c>
      <c r="G67" s="73">
        <f>IF(RES_hhdet_tes!G67=0,"",RES_hhdet_tes!G67/RES_hhdet_fec!G67)</f>
        <v>1.9717358852146212</v>
      </c>
      <c r="H67" s="73">
        <f>IF(RES_hhdet_tes!H67=0,"",RES_hhdet_tes!H67/RES_hhdet_fec!H67)</f>
        <v>2.0417854295833768</v>
      </c>
      <c r="I67" s="73">
        <f>IF(RES_hhdet_tes!I67=0,"",RES_hhdet_tes!I67/RES_hhdet_fec!I67)</f>
        <v>2.1179166756203882</v>
      </c>
      <c r="J67" s="73">
        <f>IF(RES_hhdet_tes!J67=0,"",RES_hhdet_tes!J67/RES_hhdet_fec!J67)</f>
        <v>2.1810211026496207</v>
      </c>
      <c r="K67" s="73">
        <f>IF(RES_hhdet_tes!K67=0,"",RES_hhdet_tes!K67/RES_hhdet_fec!K67)</f>
        <v>2.2653065515709514</v>
      </c>
      <c r="L67" s="73">
        <f>IF(RES_hhdet_tes!L67=0,"",RES_hhdet_tes!L67/RES_hhdet_fec!L67)</f>
        <v>2.3585770102628585</v>
      </c>
      <c r="M67" s="73">
        <f>IF(RES_hhdet_tes!M67=0,"",RES_hhdet_tes!M67/RES_hhdet_fec!M67)</f>
        <v>2.4937227979179455</v>
      </c>
      <c r="N67" s="73">
        <f>IF(RES_hhdet_tes!N67=0,"",RES_hhdet_tes!N67/RES_hhdet_fec!N67)</f>
        <v>2.6058013725744873</v>
      </c>
      <c r="O67" s="73">
        <f>IF(RES_hhdet_tes!O67=0,"",RES_hhdet_tes!O67/RES_hhdet_fec!O67)</f>
        <v>2.7144786733580339</v>
      </c>
      <c r="P67" s="73">
        <f>IF(RES_hhdet_tes!P67=0,"",RES_hhdet_tes!P67/RES_hhdet_fec!P67)</f>
        <v>2.7670860154780232</v>
      </c>
      <c r="Q67" s="73">
        <f>IF(RES_hhdet_tes!Q67=0,"",RES_hhdet_tes!Q67/RES_hhdet_fec!Q67)</f>
        <v>2.8753747478936678</v>
      </c>
    </row>
    <row r="68" spans="1:17" ht="12" customHeight="1" x14ac:dyDescent="0.25">
      <c r="A68" s="158" t="s">
        <v>63</v>
      </c>
      <c r="B68" s="169">
        <f>IF(RES_hhdet_tes!B68=0,"",RES_hhdet_tes!B68/RES_hhdet_fec!B68)</f>
        <v>0.53502888748200561</v>
      </c>
      <c r="C68" s="169">
        <f>IF(RES_hhdet_tes!C68=0,"",RES_hhdet_tes!C68/RES_hhdet_fec!C68)</f>
        <v>0.54212634341615085</v>
      </c>
      <c r="D68" s="169">
        <f>IF(RES_hhdet_tes!D68=0,"",RES_hhdet_tes!D68/RES_hhdet_fec!D68)</f>
        <v>0.55037472897009343</v>
      </c>
      <c r="E68" s="169">
        <f>IF(RES_hhdet_tes!E68=0,"",RES_hhdet_tes!E68/RES_hhdet_fec!E68)</f>
        <v>0.55748008784385095</v>
      </c>
      <c r="F68" s="169">
        <f>IF(RES_hhdet_tes!F68=0,"",RES_hhdet_tes!F68/RES_hhdet_fec!F68)</f>
        <v>0.56606476044106369</v>
      </c>
      <c r="G68" s="169">
        <f>IF(RES_hhdet_tes!G68=0,"",RES_hhdet_tes!G68/RES_hhdet_fec!G68)</f>
        <v>0.57096309705378334</v>
      </c>
      <c r="H68" s="169">
        <f>IF(RES_hhdet_tes!H68=0,"",RES_hhdet_tes!H68/RES_hhdet_fec!H68)</f>
        <v>0.57514843650656289</v>
      </c>
      <c r="I68" s="169">
        <f>IF(RES_hhdet_tes!I68=0,"",RES_hhdet_tes!I68/RES_hhdet_fec!I68)</f>
        <v>0.58083774076223038</v>
      </c>
      <c r="J68" s="169">
        <f>IF(RES_hhdet_tes!J68=0,"",RES_hhdet_tes!J68/RES_hhdet_fec!J68)</f>
        <v>0.5842803730624605</v>
      </c>
      <c r="K68" s="169">
        <f>IF(RES_hhdet_tes!K68=0,"",RES_hhdet_tes!K68/RES_hhdet_fec!K68)</f>
        <v>0.58947990044088405</v>
      </c>
      <c r="L68" s="169">
        <f>IF(RES_hhdet_tes!L68=0,"",RES_hhdet_tes!L68/RES_hhdet_fec!L68)</f>
        <v>0.58525884522200544</v>
      </c>
      <c r="M68" s="169">
        <f>IF(RES_hhdet_tes!M68=0,"",RES_hhdet_tes!M68/RES_hhdet_fec!M68)</f>
        <v>0.58814071020189873</v>
      </c>
      <c r="N68" s="169">
        <f>IF(RES_hhdet_tes!N68=0,"",RES_hhdet_tes!N68/RES_hhdet_fec!N68)</f>
        <v>0.59185025206761555</v>
      </c>
      <c r="O68" s="169">
        <f>IF(RES_hhdet_tes!O68=0,"",RES_hhdet_tes!O68/RES_hhdet_fec!O68)</f>
        <v>0.5945109266290598</v>
      </c>
      <c r="P68" s="169">
        <f>IF(RES_hhdet_tes!P68=0,"",RES_hhdet_tes!P68/RES_hhdet_fec!P68)</f>
        <v>0.59776543127493009</v>
      </c>
      <c r="Q68" s="169">
        <f>IF(RES_hhdet_tes!Q68=0,"",RES_hhdet_tes!Q68/RES_hhdet_fec!Q68)</f>
        <v>0.60111050075297834</v>
      </c>
    </row>
    <row r="69" spans="1:17" ht="12" customHeight="1" x14ac:dyDescent="0.25">
      <c r="A69" s="167" t="s">
        <v>160</v>
      </c>
      <c r="B69" s="174">
        <f>IF(RES_hhdet_tes!B69=0,"",RES_hhdet_tes!B69/RES_hhdet_fec!B69)</f>
        <v>0.52582797172435536</v>
      </c>
      <c r="C69" s="174">
        <f>IF(RES_hhdet_tes!C69=0,"",RES_hhdet_tes!C69/RES_hhdet_fec!C69)</f>
        <v>0.5314742610206612</v>
      </c>
      <c r="D69" s="174">
        <f>IF(RES_hhdet_tes!D69=0,"",RES_hhdet_tes!D69/RES_hhdet_fec!D69)</f>
        <v>0.54014667923637483</v>
      </c>
      <c r="E69" s="174">
        <f>IF(RES_hhdet_tes!E69=0,"",RES_hhdet_tes!E69/RES_hhdet_fec!E69)</f>
        <v>0.54665107548647085</v>
      </c>
      <c r="F69" s="174">
        <f>IF(RES_hhdet_tes!F69=0,"",RES_hhdet_tes!F69/RES_hhdet_fec!F69)</f>
        <v>0.5544450322636526</v>
      </c>
      <c r="G69" s="174">
        <f>IF(RES_hhdet_tes!G69=0,"",RES_hhdet_tes!G69/RES_hhdet_fec!G69)</f>
        <v>0.55914371990111467</v>
      </c>
      <c r="H69" s="174">
        <f>IF(RES_hhdet_tes!H69=0,"",RES_hhdet_tes!H69/RES_hhdet_fec!H69)</f>
        <v>0.56353349544407949</v>
      </c>
      <c r="I69" s="174">
        <f>IF(RES_hhdet_tes!I69=0,"",RES_hhdet_tes!I69/RES_hhdet_fec!I69)</f>
        <v>0.56909393477708392</v>
      </c>
      <c r="J69" s="174">
        <f>IF(RES_hhdet_tes!J69=0,"",RES_hhdet_tes!J69/RES_hhdet_fec!J69)</f>
        <v>0.5729244438120682</v>
      </c>
      <c r="K69" s="174">
        <f>IF(RES_hhdet_tes!K69=0,"",RES_hhdet_tes!K69/RES_hhdet_fec!K69)</f>
        <v>0.57619424882651638</v>
      </c>
      <c r="L69" s="174">
        <f>IF(RES_hhdet_tes!L69=0,"",RES_hhdet_tes!L69/RES_hhdet_fec!L69)</f>
        <v>0.58256854623794518</v>
      </c>
      <c r="M69" s="174">
        <f>IF(RES_hhdet_tes!M69=0,"",RES_hhdet_tes!M69/RES_hhdet_fec!M69)</f>
        <v>0.5855019102007557</v>
      </c>
      <c r="N69" s="174">
        <f>IF(RES_hhdet_tes!N69=0,"",RES_hhdet_tes!N69/RES_hhdet_fec!N69)</f>
        <v>0.58855000061675578</v>
      </c>
      <c r="O69" s="174">
        <f>IF(RES_hhdet_tes!O69=0,"",RES_hhdet_tes!O69/RES_hhdet_fec!O69)</f>
        <v>0.59172220419935362</v>
      </c>
      <c r="P69" s="174">
        <f>IF(RES_hhdet_tes!P69=0,"",RES_hhdet_tes!P69/RES_hhdet_fec!P69)</f>
        <v>0.59498448297018325</v>
      </c>
      <c r="Q69" s="174">
        <f>IF(RES_hhdet_tes!Q69=0,"",RES_hhdet_tes!Q69/RES_hhdet_fec!Q69)</f>
        <v>0.59929803959258565</v>
      </c>
    </row>
    <row r="70" spans="1:17" ht="12" customHeight="1" x14ac:dyDescent="0.25">
      <c r="A70" s="167" t="s">
        <v>159</v>
      </c>
      <c r="B70" s="174" t="str">
        <f>IF(RES_hhdet_tes!B70=0,"",RES_hhdet_tes!B70/RES_hhdet_fec!B70)</f>
        <v/>
      </c>
      <c r="C70" s="174" t="str">
        <f>IF(RES_hhdet_tes!C70=0,"",RES_hhdet_tes!C70/RES_hhdet_fec!C70)</f>
        <v/>
      </c>
      <c r="D70" s="174" t="str">
        <f>IF(RES_hhdet_tes!D70=0,"",RES_hhdet_tes!D70/RES_hhdet_fec!D70)</f>
        <v/>
      </c>
      <c r="E70" s="174" t="str">
        <f>IF(RES_hhdet_tes!E70=0,"",RES_hhdet_tes!E70/RES_hhdet_fec!E70)</f>
        <v/>
      </c>
      <c r="F70" s="174" t="str">
        <f>IF(RES_hhdet_tes!F70=0,"",RES_hhdet_tes!F70/RES_hhdet_fec!F70)</f>
        <v/>
      </c>
      <c r="G70" s="174" t="str">
        <f>IF(RES_hhdet_tes!G70=0,"",RES_hhdet_tes!G70/RES_hhdet_fec!G70)</f>
        <v/>
      </c>
      <c r="H70" s="174" t="str">
        <f>IF(RES_hhdet_tes!H70=0,"",RES_hhdet_tes!H70/RES_hhdet_fec!H70)</f>
        <v/>
      </c>
      <c r="I70" s="174" t="str">
        <f>IF(RES_hhdet_tes!I70=0,"",RES_hhdet_tes!I70/RES_hhdet_fec!I70)</f>
        <v/>
      </c>
      <c r="J70" s="174" t="str">
        <f>IF(RES_hhdet_tes!J70=0,"",RES_hhdet_tes!J70/RES_hhdet_fec!J70)</f>
        <v/>
      </c>
      <c r="K70" s="174" t="str">
        <f>IF(RES_hhdet_tes!K70=0,"",RES_hhdet_tes!K70/RES_hhdet_fec!K70)</f>
        <v/>
      </c>
      <c r="L70" s="174" t="str">
        <f>IF(RES_hhdet_tes!L70=0,"",RES_hhdet_tes!L70/RES_hhdet_fec!L70)</f>
        <v/>
      </c>
      <c r="M70" s="174" t="str">
        <f>IF(RES_hhdet_tes!M70=0,"",RES_hhdet_tes!M70/RES_hhdet_fec!M70)</f>
        <v/>
      </c>
      <c r="N70" s="174" t="str">
        <f>IF(RES_hhdet_tes!N70=0,"",RES_hhdet_tes!N70/RES_hhdet_fec!N70)</f>
        <v/>
      </c>
      <c r="O70" s="174" t="str">
        <f>IF(RES_hhdet_tes!O70=0,"",RES_hhdet_tes!O70/RES_hhdet_fec!O70)</f>
        <v/>
      </c>
      <c r="P70" s="174" t="str">
        <f>IF(RES_hhdet_tes!P70=0,"",RES_hhdet_tes!P70/RES_hhdet_fec!P70)</f>
        <v/>
      </c>
      <c r="Q70" s="174" t="str">
        <f>IF(RES_hhdet_tes!Q70=0,"",RES_hhdet_tes!Q70/RES_hhdet_fec!Q70)</f>
        <v/>
      </c>
    </row>
    <row r="71" spans="1:17" ht="12" customHeight="1" x14ac:dyDescent="0.25">
      <c r="A71" s="166" t="s">
        <v>109</v>
      </c>
      <c r="B71" s="173" t="str">
        <f>IF(RES_hhdet_tes!B71=0,"",RES_hhdet_tes!B71/RES_hhdet_fec!B71)</f>
        <v/>
      </c>
      <c r="C71" s="173" t="str">
        <f>IF(RES_hhdet_tes!C71=0,"",RES_hhdet_tes!C71/RES_hhdet_fec!C71)</f>
        <v/>
      </c>
      <c r="D71" s="173" t="str">
        <f>IF(RES_hhdet_tes!D71=0,"",RES_hhdet_tes!D71/RES_hhdet_fec!D71)</f>
        <v/>
      </c>
      <c r="E71" s="173" t="str">
        <f>IF(RES_hhdet_tes!E71=0,"",RES_hhdet_tes!E71/RES_hhdet_fec!E71)</f>
        <v/>
      </c>
      <c r="F71" s="173" t="str">
        <f>IF(RES_hhdet_tes!F71=0,"",RES_hhdet_tes!F71/RES_hhdet_fec!F71)</f>
        <v/>
      </c>
      <c r="G71" s="173" t="str">
        <f>IF(RES_hhdet_tes!G71=0,"",RES_hhdet_tes!G71/RES_hhdet_fec!G71)</f>
        <v/>
      </c>
      <c r="H71" s="173" t="str">
        <f>IF(RES_hhdet_tes!H71=0,"",RES_hhdet_tes!H71/RES_hhdet_fec!H71)</f>
        <v/>
      </c>
      <c r="I71" s="173" t="str">
        <f>IF(RES_hhdet_tes!I71=0,"",RES_hhdet_tes!I71/RES_hhdet_fec!I71)</f>
        <v/>
      </c>
      <c r="J71" s="173" t="str">
        <f>IF(RES_hhdet_tes!J71=0,"",RES_hhdet_tes!J71/RES_hhdet_fec!J71)</f>
        <v/>
      </c>
      <c r="K71" s="173" t="str">
        <f>IF(RES_hhdet_tes!K71=0,"",RES_hhdet_tes!K71/RES_hhdet_fec!K71)</f>
        <v/>
      </c>
      <c r="L71" s="173" t="str">
        <f>IF(RES_hhdet_tes!L71=0,"",RES_hhdet_tes!L71/RES_hhdet_fec!L71)</f>
        <v/>
      </c>
      <c r="M71" s="173" t="str">
        <f>IF(RES_hhdet_tes!M71=0,"",RES_hhdet_tes!M71/RES_hhdet_fec!M71)</f>
        <v/>
      </c>
      <c r="N71" s="173" t="str">
        <f>IF(RES_hhdet_tes!N71=0,"",RES_hhdet_tes!N71/RES_hhdet_fec!N71)</f>
        <v/>
      </c>
      <c r="O71" s="173" t="str">
        <f>IF(RES_hhdet_tes!O71=0,"",RES_hhdet_tes!O71/RES_hhdet_fec!O71)</f>
        <v/>
      </c>
      <c r="P71" s="173" t="str">
        <f>IF(RES_hhdet_tes!P71=0,"",RES_hhdet_tes!P71/RES_hhdet_fec!P71)</f>
        <v/>
      </c>
      <c r="Q71" s="173" t="str">
        <f>IF(RES_hhdet_tes!Q71=0,"",RES_hhdet_tes!Q71/RES_hhdet_fec!Q71)</f>
        <v/>
      </c>
    </row>
    <row r="72" spans="1:17" ht="12" customHeight="1" x14ac:dyDescent="0.25">
      <c r="A72" s="147" t="s">
        <v>59</v>
      </c>
      <c r="B72" s="172" t="str">
        <f>IF(RES_hhdet_tes!B72=0,"",RES_hhdet_tes!B72/RES_hhdet_fec!B72)</f>
        <v/>
      </c>
      <c r="C72" s="172" t="str">
        <f>IF(RES_hhdet_tes!C72=0,"",RES_hhdet_tes!C72/RES_hhdet_fec!C72)</f>
        <v/>
      </c>
      <c r="D72" s="172" t="str">
        <f>IF(RES_hhdet_tes!D72=0,"",RES_hhdet_tes!D72/RES_hhdet_fec!D72)</f>
        <v/>
      </c>
      <c r="E72" s="172" t="str">
        <f>IF(RES_hhdet_tes!E72=0,"",RES_hhdet_tes!E72/RES_hhdet_fec!E72)</f>
        <v/>
      </c>
      <c r="F72" s="172" t="str">
        <f>IF(RES_hhdet_tes!F72=0,"",RES_hhdet_tes!F72/RES_hhdet_fec!F72)</f>
        <v/>
      </c>
      <c r="G72" s="172" t="str">
        <f>IF(RES_hhdet_tes!G72=0,"",RES_hhdet_tes!G72/RES_hhdet_fec!G72)</f>
        <v/>
      </c>
      <c r="H72" s="172" t="str">
        <f>IF(RES_hhdet_tes!H72=0,"",RES_hhdet_tes!H72/RES_hhdet_fec!H72)</f>
        <v/>
      </c>
      <c r="I72" s="172" t="str">
        <f>IF(RES_hhdet_tes!I72=0,"",RES_hhdet_tes!I72/RES_hhdet_fec!I72)</f>
        <v/>
      </c>
      <c r="J72" s="172" t="str">
        <f>IF(RES_hhdet_tes!J72=0,"",RES_hhdet_tes!J72/RES_hhdet_fec!J72)</f>
        <v/>
      </c>
      <c r="K72" s="172" t="str">
        <f>IF(RES_hhdet_tes!K72=0,"",RES_hhdet_tes!K72/RES_hhdet_fec!K72)</f>
        <v/>
      </c>
      <c r="L72" s="172" t="str">
        <f>IF(RES_hhdet_tes!L72=0,"",RES_hhdet_tes!L72/RES_hhdet_fec!L72)</f>
        <v/>
      </c>
      <c r="M72" s="172" t="str">
        <f>IF(RES_hhdet_tes!M72=0,"",RES_hhdet_tes!M72/RES_hhdet_fec!M72)</f>
        <v/>
      </c>
      <c r="N72" s="172" t="str">
        <f>IF(RES_hhdet_tes!N72=0,"",RES_hhdet_tes!N72/RES_hhdet_fec!N72)</f>
        <v/>
      </c>
      <c r="O72" s="172" t="str">
        <f>IF(RES_hhdet_tes!O72=0,"",RES_hhdet_tes!O72/RES_hhdet_fec!O72)</f>
        <v/>
      </c>
      <c r="P72" s="172" t="str">
        <f>IF(RES_hhdet_tes!P72=0,"",RES_hhdet_tes!P72/RES_hhdet_fec!P72)</f>
        <v/>
      </c>
      <c r="Q72" s="172" t="str">
        <f>IF(RES_hhdet_tes!Q72=0,"",RES_hhdet_tes!Q72/RES_hhdet_fec!Q72)</f>
        <v/>
      </c>
    </row>
    <row r="73" spans="1:17" ht="12" customHeight="1" x14ac:dyDescent="0.25">
      <c r="A73" s="163" t="s">
        <v>142</v>
      </c>
      <c r="B73" s="171">
        <f>IF(RES_hhdet_tes!B73=0,"",RES_hhdet_tes!B73/RES_hhdet_fec!B73)</f>
        <v>0.64501564531520916</v>
      </c>
      <c r="C73" s="171">
        <f>IF(RES_hhdet_tes!C73=0,"",RES_hhdet_tes!C73/RES_hhdet_fec!C73)</f>
        <v>0.65773169521180685</v>
      </c>
      <c r="D73" s="171">
        <f>IF(RES_hhdet_tes!D73=0,"",RES_hhdet_tes!D73/RES_hhdet_fec!D73)</f>
        <v>0.67340616003076315</v>
      </c>
      <c r="E73" s="171">
        <f>IF(RES_hhdet_tes!E73=0,"",RES_hhdet_tes!E73/RES_hhdet_fec!E73)</f>
        <v>0.68994945389557727</v>
      </c>
      <c r="F73" s="171">
        <f>IF(RES_hhdet_tes!F73=0,"",RES_hhdet_tes!F73/RES_hhdet_fec!F73)</f>
        <v>0.70562015310389237</v>
      </c>
      <c r="G73" s="171">
        <f>IF(RES_hhdet_tes!G73=0,"",RES_hhdet_tes!G73/RES_hhdet_fec!G73)</f>
        <v>0.71720944154980004</v>
      </c>
      <c r="H73" s="171">
        <f>IF(RES_hhdet_tes!H73=0,"",RES_hhdet_tes!H73/RES_hhdet_fec!H73)</f>
        <v>0.7272117115305119</v>
      </c>
      <c r="I73" s="171">
        <f>IF(RES_hhdet_tes!I73=0,"",RES_hhdet_tes!I73/RES_hhdet_fec!I73)</f>
        <v>0.73613273210120045</v>
      </c>
      <c r="J73" s="171">
        <f>IF(RES_hhdet_tes!J73=0,"",RES_hhdet_tes!J73/RES_hhdet_fec!J73)</f>
        <v>0.74605135036047576</v>
      </c>
      <c r="K73" s="171">
        <f>IF(RES_hhdet_tes!K73=0,"",RES_hhdet_tes!K73/RES_hhdet_fec!K73)</f>
        <v>0.74772256061018394</v>
      </c>
      <c r="L73" s="171">
        <f>IF(RES_hhdet_tes!L73=0,"",RES_hhdet_tes!L73/RES_hhdet_fec!L73)</f>
        <v>0.7573797384625589</v>
      </c>
      <c r="M73" s="171">
        <f>IF(RES_hhdet_tes!M73=0,"",RES_hhdet_tes!M73/RES_hhdet_fec!M73)</f>
        <v>0.7588950639777704</v>
      </c>
      <c r="N73" s="171">
        <f>IF(RES_hhdet_tes!N73=0,"",RES_hhdet_tes!N73/RES_hhdet_fec!N73)</f>
        <v>0.76026891346070313</v>
      </c>
      <c r="O73" s="171">
        <f>IF(RES_hhdet_tes!O73=0,"",RES_hhdet_tes!O73/RES_hhdet_fec!O73)</f>
        <v>0.76050807133796849</v>
      </c>
      <c r="P73" s="171">
        <f>IF(RES_hhdet_tes!P73=0,"",RES_hhdet_tes!P73/RES_hhdet_fec!P73)</f>
        <v>0.76136474469866677</v>
      </c>
      <c r="Q73" s="171">
        <f>IF(RES_hhdet_tes!Q73=0,"",RES_hhdet_tes!Q73/RES_hhdet_fec!Q73)</f>
        <v>0.76474594261550888</v>
      </c>
    </row>
    <row r="74" spans="1:17" ht="12" customHeight="1" x14ac:dyDescent="0.25">
      <c r="A74" s="161" t="s">
        <v>141</v>
      </c>
      <c r="B74" s="170" t="str">
        <f>IF(RES_hhdet_tes!B74=0,"",RES_hhdet_tes!B74/RES_hhdet_fec!B74)</f>
        <v/>
      </c>
      <c r="C74" s="170" t="str">
        <f>IF(RES_hhdet_tes!C74=0,"",RES_hhdet_tes!C74/RES_hhdet_fec!C74)</f>
        <v/>
      </c>
      <c r="D74" s="170" t="str">
        <f>IF(RES_hhdet_tes!D74=0,"",RES_hhdet_tes!D74/RES_hhdet_fec!D74)</f>
        <v/>
      </c>
      <c r="E74" s="170" t="str">
        <f>IF(RES_hhdet_tes!E74=0,"",RES_hhdet_tes!E74/RES_hhdet_fec!E74)</f>
        <v/>
      </c>
      <c r="F74" s="170" t="str">
        <f>IF(RES_hhdet_tes!F74=0,"",RES_hhdet_tes!F74/RES_hhdet_fec!F74)</f>
        <v/>
      </c>
      <c r="G74" s="170" t="str">
        <f>IF(RES_hhdet_tes!G74=0,"",RES_hhdet_tes!G74/RES_hhdet_fec!G74)</f>
        <v/>
      </c>
      <c r="H74" s="170" t="str">
        <f>IF(RES_hhdet_tes!H74=0,"",RES_hhdet_tes!H74/RES_hhdet_fec!H74)</f>
        <v/>
      </c>
      <c r="I74" s="170" t="str">
        <f>IF(RES_hhdet_tes!I74=0,"",RES_hhdet_tes!I74/RES_hhdet_fec!I74)</f>
        <v/>
      </c>
      <c r="J74" s="170" t="str">
        <f>IF(RES_hhdet_tes!J74=0,"",RES_hhdet_tes!J74/RES_hhdet_fec!J74)</f>
        <v/>
      </c>
      <c r="K74" s="170" t="str">
        <f>IF(RES_hhdet_tes!K74=0,"",RES_hhdet_tes!K74/RES_hhdet_fec!K74)</f>
        <v/>
      </c>
      <c r="L74" s="170" t="str">
        <f>IF(RES_hhdet_tes!L74=0,"",RES_hhdet_tes!L74/RES_hhdet_fec!L74)</f>
        <v/>
      </c>
      <c r="M74" s="170" t="str">
        <f>IF(RES_hhdet_tes!M74=0,"",RES_hhdet_tes!M74/RES_hhdet_fec!M74)</f>
        <v/>
      </c>
      <c r="N74" s="170" t="str">
        <f>IF(RES_hhdet_tes!N74=0,"",RES_hhdet_tes!N74/RES_hhdet_fec!N74)</f>
        <v/>
      </c>
      <c r="O74" s="170" t="str">
        <f>IF(RES_hhdet_tes!O74=0,"",RES_hhdet_tes!O74/RES_hhdet_fec!O74)</f>
        <v/>
      </c>
      <c r="P74" s="170" t="str">
        <f>IF(RES_hhdet_tes!P74=0,"",RES_hhdet_tes!P74/RES_hhdet_fec!P74)</f>
        <v/>
      </c>
      <c r="Q74" s="170" t="str">
        <f>IF(RES_hhdet_tes!Q74=0,"",RES_hhdet_tes!Q74/RES_hhdet_fec!Q74)</f>
        <v/>
      </c>
    </row>
    <row r="75" spans="1:17" ht="12" customHeight="1" x14ac:dyDescent="0.25">
      <c r="A75" s="148" t="s">
        <v>60</v>
      </c>
      <c r="B75" s="73" t="str">
        <f>IF(RES_hhdet_tes!B75=0,"",RES_hhdet_tes!B75/RES_hhdet_fec!B75)</f>
        <v/>
      </c>
      <c r="C75" s="73" t="str">
        <f>IF(RES_hhdet_tes!C75=0,"",RES_hhdet_tes!C75/RES_hhdet_fec!C75)</f>
        <v/>
      </c>
      <c r="D75" s="73" t="str">
        <f>IF(RES_hhdet_tes!D75=0,"",RES_hhdet_tes!D75/RES_hhdet_fec!D75)</f>
        <v/>
      </c>
      <c r="E75" s="73" t="str">
        <f>IF(RES_hhdet_tes!E75=0,"",RES_hhdet_tes!E75/RES_hhdet_fec!E75)</f>
        <v/>
      </c>
      <c r="F75" s="73" t="str">
        <f>IF(RES_hhdet_tes!F75=0,"",RES_hhdet_tes!F75/RES_hhdet_fec!F75)</f>
        <v/>
      </c>
      <c r="G75" s="73" t="str">
        <f>IF(RES_hhdet_tes!G75=0,"",RES_hhdet_tes!G75/RES_hhdet_fec!G75)</f>
        <v/>
      </c>
      <c r="H75" s="73" t="str">
        <f>IF(RES_hhdet_tes!H75=0,"",RES_hhdet_tes!H75/RES_hhdet_fec!H75)</f>
        <v/>
      </c>
      <c r="I75" s="73" t="str">
        <f>IF(RES_hhdet_tes!I75=0,"",RES_hhdet_tes!I75/RES_hhdet_fec!I75)</f>
        <v/>
      </c>
      <c r="J75" s="73" t="str">
        <f>IF(RES_hhdet_tes!J75=0,"",RES_hhdet_tes!J75/RES_hhdet_fec!J75)</f>
        <v/>
      </c>
      <c r="K75" s="73" t="str">
        <f>IF(RES_hhdet_tes!K75=0,"",RES_hhdet_tes!K75/RES_hhdet_fec!K75)</f>
        <v/>
      </c>
      <c r="L75" s="73" t="str">
        <f>IF(RES_hhdet_tes!L75=0,"",RES_hhdet_tes!L75/RES_hhdet_fec!L75)</f>
        <v/>
      </c>
      <c r="M75" s="73" t="str">
        <f>IF(RES_hhdet_tes!M75=0,"",RES_hhdet_tes!M75/RES_hhdet_fec!M75)</f>
        <v/>
      </c>
      <c r="N75" s="73" t="str">
        <f>IF(RES_hhdet_tes!N75=0,"",RES_hhdet_tes!N75/RES_hhdet_fec!N75)</f>
        <v/>
      </c>
      <c r="O75" s="73" t="str">
        <f>IF(RES_hhdet_tes!O75=0,"",RES_hhdet_tes!O75/RES_hhdet_fec!O75)</f>
        <v/>
      </c>
      <c r="P75" s="73" t="str">
        <f>IF(RES_hhdet_tes!P75=0,"",RES_hhdet_tes!P75/RES_hhdet_fec!P75)</f>
        <v/>
      </c>
      <c r="Q75" s="73" t="str">
        <f>IF(RES_hhdet_tes!Q75=0,"",RES_hhdet_tes!Q75/RES_hhdet_fec!Q75)</f>
        <v/>
      </c>
    </row>
    <row r="76" spans="1:17" ht="12" customHeight="1" x14ac:dyDescent="0.25">
      <c r="A76" s="148" t="s">
        <v>59</v>
      </c>
      <c r="B76" s="73" t="str">
        <f>IF(RES_hhdet_tes!B76=0,"",RES_hhdet_tes!B76/RES_hhdet_fec!B76)</f>
        <v/>
      </c>
      <c r="C76" s="73" t="str">
        <f>IF(RES_hhdet_tes!C76=0,"",RES_hhdet_tes!C76/RES_hhdet_fec!C76)</f>
        <v/>
      </c>
      <c r="D76" s="73" t="str">
        <f>IF(RES_hhdet_tes!D76=0,"",RES_hhdet_tes!D76/RES_hhdet_fec!D76)</f>
        <v/>
      </c>
      <c r="E76" s="73" t="str">
        <f>IF(RES_hhdet_tes!E76=0,"",RES_hhdet_tes!E76/RES_hhdet_fec!E76)</f>
        <v/>
      </c>
      <c r="F76" s="73" t="str">
        <f>IF(RES_hhdet_tes!F76=0,"",RES_hhdet_tes!F76/RES_hhdet_fec!F76)</f>
        <v/>
      </c>
      <c r="G76" s="73" t="str">
        <f>IF(RES_hhdet_tes!G76=0,"",RES_hhdet_tes!G76/RES_hhdet_fec!G76)</f>
        <v/>
      </c>
      <c r="H76" s="73" t="str">
        <f>IF(RES_hhdet_tes!H76=0,"",RES_hhdet_tes!H76/RES_hhdet_fec!H76)</f>
        <v/>
      </c>
      <c r="I76" s="73" t="str">
        <f>IF(RES_hhdet_tes!I76=0,"",RES_hhdet_tes!I76/RES_hhdet_fec!I76)</f>
        <v/>
      </c>
      <c r="J76" s="73" t="str">
        <f>IF(RES_hhdet_tes!J76=0,"",RES_hhdet_tes!J76/RES_hhdet_fec!J76)</f>
        <v/>
      </c>
      <c r="K76" s="73" t="str">
        <f>IF(RES_hhdet_tes!K76=0,"",RES_hhdet_tes!K76/RES_hhdet_fec!K76)</f>
        <v/>
      </c>
      <c r="L76" s="73" t="str">
        <f>IF(RES_hhdet_tes!L76=0,"",RES_hhdet_tes!L76/RES_hhdet_fec!L76)</f>
        <v/>
      </c>
      <c r="M76" s="73" t="str">
        <f>IF(RES_hhdet_tes!M76=0,"",RES_hhdet_tes!M76/RES_hhdet_fec!M76)</f>
        <v/>
      </c>
      <c r="N76" s="73" t="str">
        <f>IF(RES_hhdet_tes!N76=0,"",RES_hhdet_tes!N76/RES_hhdet_fec!N76)</f>
        <v/>
      </c>
      <c r="O76" s="73" t="str">
        <f>IF(RES_hhdet_tes!O76=0,"",RES_hhdet_tes!O76/RES_hhdet_fec!O76)</f>
        <v/>
      </c>
      <c r="P76" s="73" t="str">
        <f>IF(RES_hhdet_tes!P76=0,"",RES_hhdet_tes!P76/RES_hhdet_fec!P76)</f>
        <v/>
      </c>
      <c r="Q76" s="73" t="str">
        <f>IF(RES_hhdet_tes!Q76=0,"",RES_hhdet_tes!Q76/RES_hhdet_fec!Q76)</f>
        <v/>
      </c>
    </row>
    <row r="77" spans="1:17" ht="12" customHeight="1" x14ac:dyDescent="0.25">
      <c r="A77" s="158" t="s">
        <v>62</v>
      </c>
      <c r="B77" s="169">
        <f>IF(RES_hhdet_tes!B77=0,"",RES_hhdet_tes!B77/RES_hhdet_fec!B77)</f>
        <v>0.46723177878121436</v>
      </c>
      <c r="C77" s="169">
        <f>IF(RES_hhdet_tes!C77=0,"",RES_hhdet_tes!C77/RES_hhdet_fec!C77)</f>
        <v>0.47275957256113843</v>
      </c>
      <c r="D77" s="169">
        <f>IF(RES_hhdet_tes!D77=0,"",RES_hhdet_tes!D77/RES_hhdet_fec!D77)</f>
        <v>0.4838359747562706</v>
      </c>
      <c r="E77" s="169">
        <f>IF(RES_hhdet_tes!E77=0,"",RES_hhdet_tes!E77/RES_hhdet_fec!E77)</f>
        <v>0.48780115601635127</v>
      </c>
      <c r="F77" s="169">
        <f>IF(RES_hhdet_tes!F77=0,"",RES_hhdet_tes!F77/RES_hhdet_fec!F77)</f>
        <v>0.49345666505982932</v>
      </c>
      <c r="G77" s="169">
        <f>IF(RES_hhdet_tes!G77=0,"",RES_hhdet_tes!G77/RES_hhdet_fec!G77)</f>
        <v>0.49143425230379628</v>
      </c>
      <c r="H77" s="169">
        <f>IF(RES_hhdet_tes!H77=0,"",RES_hhdet_tes!H77/RES_hhdet_fec!H77)</f>
        <v>0.48927754548712188</v>
      </c>
      <c r="I77" s="169">
        <f>IF(RES_hhdet_tes!I77=0,"",RES_hhdet_tes!I77/RES_hhdet_fec!I77)</f>
        <v>0.49765457032561528</v>
      </c>
      <c r="J77" s="169">
        <f>IF(RES_hhdet_tes!J77=0,"",RES_hhdet_tes!J77/RES_hhdet_fec!J77)</f>
        <v>0.50514368725129022</v>
      </c>
      <c r="K77" s="169">
        <f>IF(RES_hhdet_tes!K77=0,"",RES_hhdet_tes!K77/RES_hhdet_fec!K77)</f>
        <v>0.5087194805189732</v>
      </c>
      <c r="L77" s="169">
        <f>IF(RES_hhdet_tes!L77=0,"",RES_hhdet_tes!L77/RES_hhdet_fec!L77)</f>
        <v>0.50772478807720023</v>
      </c>
      <c r="M77" s="169">
        <f>IF(RES_hhdet_tes!M77=0,"",RES_hhdet_tes!M77/RES_hhdet_fec!M77)</f>
        <v>0.51199258883552101</v>
      </c>
      <c r="N77" s="169">
        <f>IF(RES_hhdet_tes!N77=0,"",RES_hhdet_tes!N77/RES_hhdet_fec!N77)</f>
        <v>0.52120949857532839</v>
      </c>
      <c r="O77" s="169">
        <f>IF(RES_hhdet_tes!O77=0,"",RES_hhdet_tes!O77/RES_hhdet_fec!O77)</f>
        <v>0.51843589974001525</v>
      </c>
      <c r="P77" s="169">
        <f>IF(RES_hhdet_tes!P77=0,"",RES_hhdet_tes!P77/RES_hhdet_fec!P77)</f>
        <v>0.51739799719015966</v>
      </c>
      <c r="Q77" s="169">
        <f>IF(RES_hhdet_tes!Q77=0,"",RES_hhdet_tes!Q77/RES_hhdet_fec!Q77)</f>
        <v>0.51655458584485425</v>
      </c>
    </row>
    <row r="78" spans="1:17" ht="12" customHeight="1" x14ac:dyDescent="0.25">
      <c r="A78" s="23" t="s">
        <v>109</v>
      </c>
      <c r="B78" s="73">
        <f>IF(RES_hhdet_tes!B78=0,"",RES_hhdet_tes!B78/RES_hhdet_fec!B78)</f>
        <v>0.43307336936407131</v>
      </c>
      <c r="C78" s="73">
        <f>IF(RES_hhdet_tes!C78=0,"",RES_hhdet_tes!C78/RES_hhdet_fec!C78)</f>
        <v>0.44313498020804021</v>
      </c>
      <c r="D78" s="73">
        <f>IF(RES_hhdet_tes!D78=0,"",RES_hhdet_tes!D78/RES_hhdet_fec!D78)</f>
        <v>0.45412868621040187</v>
      </c>
      <c r="E78" s="73">
        <f>IF(RES_hhdet_tes!E78=0,"",RES_hhdet_tes!E78/RES_hhdet_fec!E78)</f>
        <v>0.46392909831791912</v>
      </c>
      <c r="F78" s="73">
        <f>IF(RES_hhdet_tes!F78=0,"",RES_hhdet_tes!F78/RES_hhdet_fec!F78)</f>
        <v>0.4735950013397886</v>
      </c>
      <c r="G78" s="73">
        <f>IF(RES_hhdet_tes!G78=0,"",RES_hhdet_tes!G78/RES_hhdet_fec!G78)</f>
        <v>0.48112436879037068</v>
      </c>
      <c r="H78" s="73">
        <f>IF(RES_hhdet_tes!H78=0,"",RES_hhdet_tes!H78/RES_hhdet_fec!H78)</f>
        <v>0.48775141987453013</v>
      </c>
      <c r="I78" s="73">
        <f>IF(RES_hhdet_tes!I78=0,"",RES_hhdet_tes!I78/RES_hhdet_fec!I78)</f>
        <v>0.4933658703455972</v>
      </c>
      <c r="J78" s="73">
        <f>IF(RES_hhdet_tes!J78=0,"",RES_hhdet_tes!J78/RES_hhdet_fec!J78)</f>
        <v>0.49839965758576266</v>
      </c>
      <c r="K78" s="73">
        <f>IF(RES_hhdet_tes!K78=0,"",RES_hhdet_tes!K78/RES_hhdet_fec!K78)</f>
        <v>0.50024233316534861</v>
      </c>
      <c r="L78" s="73">
        <f>IF(RES_hhdet_tes!L78=0,"",RES_hhdet_tes!L78/RES_hhdet_fec!L78)</f>
        <v>0.50299483690573921</v>
      </c>
      <c r="M78" s="73">
        <f>IF(RES_hhdet_tes!M78=0,"",RES_hhdet_tes!M78/RES_hhdet_fec!M78)</f>
        <v>0.50519069354577051</v>
      </c>
      <c r="N78" s="73">
        <f>IF(RES_hhdet_tes!N78=0,"",RES_hhdet_tes!N78/RES_hhdet_fec!N78)</f>
        <v>0.50783339350292811</v>
      </c>
      <c r="O78" s="73">
        <f>IF(RES_hhdet_tes!O78=0,"",RES_hhdet_tes!O78/RES_hhdet_fec!O78)</f>
        <v>0.51074257931602629</v>
      </c>
      <c r="P78" s="73">
        <f>IF(RES_hhdet_tes!P78=0,"",RES_hhdet_tes!P78/RES_hhdet_fec!P78)</f>
        <v>0.51351670394966298</v>
      </c>
      <c r="Q78" s="73">
        <f>IF(RES_hhdet_tes!Q78=0,"",RES_hhdet_tes!Q78/RES_hhdet_fec!Q78)</f>
        <v>0.5159930264896363</v>
      </c>
    </row>
    <row r="79" spans="1:17" ht="12" customHeight="1" x14ac:dyDescent="0.25">
      <c r="A79" s="29" t="s">
        <v>140</v>
      </c>
      <c r="B79" s="65">
        <f>IF(RES_hhdet_tes!B79=0,"",RES_hhdet_tes!B79/RES_hhdet_fec!B79)</f>
        <v>0.78655975103527442</v>
      </c>
      <c r="C79" s="65">
        <f>IF(RES_hhdet_tes!C79=0,"",RES_hhdet_tes!C79/RES_hhdet_fec!C79)</f>
        <v>0.78852084571056058</v>
      </c>
      <c r="D79" s="65">
        <f>IF(RES_hhdet_tes!D79=0,"",RES_hhdet_tes!D79/RES_hhdet_fec!D79)</f>
        <v>0.79699131648862986</v>
      </c>
      <c r="E79" s="65">
        <f>IF(RES_hhdet_tes!E79=0,"",RES_hhdet_tes!E79/RES_hhdet_fec!E79)</f>
        <v>0.8026770454255161</v>
      </c>
      <c r="F79" s="65">
        <f>IF(RES_hhdet_tes!F79=0,"",RES_hhdet_tes!F79/RES_hhdet_fec!F79)</f>
        <v>0.81282091008810609</v>
      </c>
      <c r="G79" s="65">
        <f>IF(RES_hhdet_tes!G79=0,"",RES_hhdet_tes!G79/RES_hhdet_fec!G79)</f>
        <v>0.82809413415388766</v>
      </c>
      <c r="H79" s="65">
        <f>IF(RES_hhdet_tes!H79=0,"",RES_hhdet_tes!H79/RES_hhdet_fec!H79)</f>
        <v>0.8334340007267329</v>
      </c>
      <c r="I79" s="65">
        <f>IF(RES_hhdet_tes!I79=0,"",RES_hhdet_tes!I79/RES_hhdet_fec!I79)</f>
        <v>0.8354079401164739</v>
      </c>
      <c r="J79" s="65">
        <f>IF(RES_hhdet_tes!J79=0,"",RES_hhdet_tes!J79/RES_hhdet_fec!J79)</f>
        <v>0.83632398831217836</v>
      </c>
      <c r="K79" s="65">
        <f>IF(RES_hhdet_tes!K79=0,"",RES_hhdet_tes!K79/RES_hhdet_fec!K79)</f>
        <v>0.83641361123848001</v>
      </c>
      <c r="L79" s="65">
        <f>IF(RES_hhdet_tes!L79=0,"",RES_hhdet_tes!L79/RES_hhdet_fec!L79)</f>
        <v>0.83687390364516634</v>
      </c>
      <c r="M79" s="65">
        <f>IF(RES_hhdet_tes!M79=0,"",RES_hhdet_tes!M79/RES_hhdet_fec!M79)</f>
        <v>0.83832334146624132</v>
      </c>
      <c r="N79" s="65">
        <f>IF(RES_hhdet_tes!N79=0,"",RES_hhdet_tes!N79/RES_hhdet_fec!N79)</f>
        <v>0.84123431298102391</v>
      </c>
      <c r="O79" s="65">
        <f>IF(RES_hhdet_tes!O79=0,"",RES_hhdet_tes!O79/RES_hhdet_fec!O79)</f>
        <v>0.84425067197161185</v>
      </c>
      <c r="P79" s="65">
        <f>IF(RES_hhdet_tes!P79=0,"",RES_hhdet_tes!P79/RES_hhdet_fec!P79)</f>
        <v>0.84455542530185179</v>
      </c>
      <c r="Q79" s="65">
        <f>IF(RES_hhdet_tes!Q79=0,"",RES_hhdet_tes!Q79/RES_hhdet_fec!Q79)</f>
        <v>0.84455542530184946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75">
        <f>IF(RES_hhdet_tes!B81=0,"",RES_hhdet_tes!B81/RES_hhdet_fec!B81)</f>
        <v>0.45988611087485631</v>
      </c>
      <c r="C81" s="175">
        <f>IF(RES_hhdet_tes!C81=0,"",RES_hhdet_tes!C81/RES_hhdet_fec!C81)</f>
        <v>0.46475802999948901</v>
      </c>
      <c r="D81" s="175">
        <f>IF(RES_hhdet_tes!D81=0,"",RES_hhdet_tes!D81/RES_hhdet_fec!D81)</f>
        <v>0.47019780305992037</v>
      </c>
      <c r="E81" s="175">
        <f>IF(RES_hhdet_tes!E81=0,"",RES_hhdet_tes!E81/RES_hhdet_fec!E81)</f>
        <v>0.47587639616369914</v>
      </c>
      <c r="F81" s="175">
        <f>IF(RES_hhdet_tes!F81=0,"",RES_hhdet_tes!F81/RES_hhdet_fec!F81)</f>
        <v>0.48087224184668581</v>
      </c>
      <c r="G81" s="175">
        <f>IF(RES_hhdet_tes!G81=0,"",RES_hhdet_tes!G81/RES_hhdet_fec!G81)</f>
        <v>0.48598069151547524</v>
      </c>
      <c r="H81" s="175">
        <f>IF(RES_hhdet_tes!H81=0,"",RES_hhdet_tes!H81/RES_hhdet_fec!H81)</f>
        <v>0.4927522255353709</v>
      </c>
      <c r="I81" s="175">
        <f>IF(RES_hhdet_tes!I81=0,"",RES_hhdet_tes!I81/RES_hhdet_fec!I81)</f>
        <v>0.49804835818763671</v>
      </c>
      <c r="J81" s="175">
        <f>IF(RES_hhdet_tes!J81=0,"",RES_hhdet_tes!J81/RES_hhdet_fec!J81)</f>
        <v>0.50447587705360852</v>
      </c>
      <c r="K81" s="175">
        <f>IF(RES_hhdet_tes!K81=0,"",RES_hhdet_tes!K81/RES_hhdet_fec!K81)</f>
        <v>0.51095174733564175</v>
      </c>
      <c r="L81" s="175">
        <f>IF(RES_hhdet_tes!L81=0,"",RES_hhdet_tes!L81/RES_hhdet_fec!L81)</f>
        <v>0.5178196189687464</v>
      </c>
      <c r="M81" s="175">
        <f>IF(RES_hhdet_tes!M81=0,"",RES_hhdet_tes!M81/RES_hhdet_fec!M81)</f>
        <v>0.5200314873823485</v>
      </c>
      <c r="N81" s="175">
        <f>IF(RES_hhdet_tes!N81=0,"",RES_hhdet_tes!N81/RES_hhdet_fec!N81)</f>
        <v>0.52620912155037769</v>
      </c>
      <c r="O81" s="175">
        <f>IF(RES_hhdet_tes!O81=0,"",RES_hhdet_tes!O81/RES_hhdet_fec!O81)</f>
        <v>0.5321594166368111</v>
      </c>
      <c r="P81" s="175">
        <f>IF(RES_hhdet_tes!P81=0,"",RES_hhdet_tes!P81/RES_hhdet_fec!P81)</f>
        <v>0.53768708277079658</v>
      </c>
      <c r="Q81" s="175">
        <f>IF(RES_hhdet_tes!Q81=0,"",RES_hhdet_tes!Q81/RES_hhdet_fec!Q81)</f>
        <v>0.54434388704368986</v>
      </c>
    </row>
    <row r="82" spans="1:17" ht="12.95" customHeight="1" x14ac:dyDescent="0.25">
      <c r="A82" s="158" t="s">
        <v>65</v>
      </c>
      <c r="B82" s="169">
        <f>IF(RES_hhdet_tes!B82=0,"",RES_hhdet_tes!B82/RES_hhdet_fec!B82)</f>
        <v>0.46095037170391623</v>
      </c>
      <c r="C82" s="169">
        <f>IF(RES_hhdet_tes!C82=0,"",RES_hhdet_tes!C82/RES_hhdet_fec!C82)</f>
        <v>0.46493486216952412</v>
      </c>
      <c r="D82" s="169">
        <f>IF(RES_hhdet_tes!D82=0,"",RES_hhdet_tes!D82/RES_hhdet_fec!D82)</f>
        <v>0.46976080465553782</v>
      </c>
      <c r="E82" s="169">
        <f>IF(RES_hhdet_tes!E82=0,"",RES_hhdet_tes!E82/RES_hhdet_fec!E82)</f>
        <v>0.47609025661933574</v>
      </c>
      <c r="F82" s="169">
        <f>IF(RES_hhdet_tes!F82=0,"",RES_hhdet_tes!F82/RES_hhdet_fec!F82)</f>
        <v>0.48199838676468215</v>
      </c>
      <c r="G82" s="169">
        <f>IF(RES_hhdet_tes!G82=0,"",RES_hhdet_tes!G82/RES_hhdet_fec!G82)</f>
        <v>0.48845142035531069</v>
      </c>
      <c r="H82" s="169">
        <f>IF(RES_hhdet_tes!H82=0,"",RES_hhdet_tes!H82/RES_hhdet_fec!H82)</f>
        <v>0.49554365173743625</v>
      </c>
      <c r="I82" s="169">
        <f>IF(RES_hhdet_tes!I82=0,"",RES_hhdet_tes!I82/RES_hhdet_fec!I82)</f>
        <v>0.49966641871137296</v>
      </c>
      <c r="J82" s="169">
        <f>IF(RES_hhdet_tes!J82=0,"",RES_hhdet_tes!J82/RES_hhdet_fec!J82)</f>
        <v>0.50795249872320525</v>
      </c>
      <c r="K82" s="169">
        <f>IF(RES_hhdet_tes!K82=0,"",RES_hhdet_tes!K82/RES_hhdet_fec!K82)</f>
        <v>0.51265357819930868</v>
      </c>
      <c r="L82" s="169">
        <f>IF(RES_hhdet_tes!L82=0,"",RES_hhdet_tes!L82/RES_hhdet_fec!L82)</f>
        <v>0.51928762088579938</v>
      </c>
      <c r="M82" s="169">
        <f>IF(RES_hhdet_tes!M82=0,"",RES_hhdet_tes!M82/RES_hhdet_fec!M82)</f>
        <v>0.52448387866594681</v>
      </c>
      <c r="N82" s="169">
        <f>IF(RES_hhdet_tes!N82=0,"",RES_hhdet_tes!N82/RES_hhdet_fec!N82)</f>
        <v>0.53013310948789016</v>
      </c>
      <c r="O82" s="169">
        <f>IF(RES_hhdet_tes!O82=0,"",RES_hhdet_tes!O82/RES_hhdet_fec!O82)</f>
        <v>0.53660569819898374</v>
      </c>
      <c r="P82" s="169">
        <f>IF(RES_hhdet_tes!P82=0,"",RES_hhdet_tes!P82/RES_hhdet_fec!P82)</f>
        <v>0.54239142214364977</v>
      </c>
      <c r="Q82" s="169">
        <f>IF(RES_hhdet_tes!Q82=0,"",RES_hhdet_tes!Q82/RES_hhdet_fec!Q82)</f>
        <v>0.54661204818023634</v>
      </c>
    </row>
    <row r="83" spans="1:17" ht="12" customHeight="1" x14ac:dyDescent="0.25">
      <c r="A83" s="23" t="s">
        <v>157</v>
      </c>
      <c r="B83" s="73">
        <f>IF(RES_hhdet_tes!B83=0,"",RES_hhdet_tes!B83/RES_hhdet_fec!B83)</f>
        <v>0.46044445734733114</v>
      </c>
      <c r="C83" s="73">
        <f>IF(RES_hhdet_tes!C83=0,"",RES_hhdet_tes!C83/RES_hhdet_fec!C83)</f>
        <v>0.46480337173856034</v>
      </c>
      <c r="D83" s="73">
        <f>IF(RES_hhdet_tes!D83=0,"",RES_hhdet_tes!D83/RES_hhdet_fec!D83)</f>
        <v>0.46954151926416299</v>
      </c>
      <c r="E83" s="73">
        <f>IF(RES_hhdet_tes!E83=0,"",RES_hhdet_tes!E83/RES_hhdet_fec!E83)</f>
        <v>0.47481465731286193</v>
      </c>
      <c r="F83" s="73">
        <f>IF(RES_hhdet_tes!F83=0,"",RES_hhdet_tes!F83/RES_hhdet_fec!F83)</f>
        <v>0.4806761953934649</v>
      </c>
      <c r="G83" s="73">
        <f>IF(RES_hhdet_tes!G83=0,"",RES_hhdet_tes!G83/RES_hhdet_fec!G83)</f>
        <v>0.48555752228006172</v>
      </c>
      <c r="H83" s="73">
        <f>IF(RES_hhdet_tes!H83=0,"",RES_hhdet_tes!H83/RES_hhdet_fec!H83)</f>
        <v>0.49057084897535419</v>
      </c>
      <c r="I83" s="73">
        <f>IF(RES_hhdet_tes!I83=0,"",RES_hhdet_tes!I83/RES_hhdet_fec!I83)</f>
        <v>0.49568598058310798</v>
      </c>
      <c r="J83" s="73">
        <f>IF(RES_hhdet_tes!J83=0,"",RES_hhdet_tes!J83/RES_hhdet_fec!J83)</f>
        <v>0.50105571975618346</v>
      </c>
      <c r="K83" s="73">
        <f>IF(RES_hhdet_tes!K83=0,"",RES_hhdet_tes!K83/RES_hhdet_fec!K83)</f>
        <v>0.50893762568596956</v>
      </c>
      <c r="L83" s="73">
        <f>IF(RES_hhdet_tes!L83=0,"",RES_hhdet_tes!L83/RES_hhdet_fec!L83)</f>
        <v>0.517028822016115</v>
      </c>
      <c r="M83" s="73">
        <f>IF(RES_hhdet_tes!M83=0,"",RES_hhdet_tes!M83/RES_hhdet_fec!M83)</f>
        <v>0.52322729702204285</v>
      </c>
      <c r="N83" s="73">
        <f>IF(RES_hhdet_tes!N83=0,"",RES_hhdet_tes!N83/RES_hhdet_fec!N83)</f>
        <v>0.52952909107943502</v>
      </c>
      <c r="O83" s="73">
        <f>IF(RES_hhdet_tes!O83=0,"",RES_hhdet_tes!O83/RES_hhdet_fec!O83)</f>
        <v>0.5358969152225701</v>
      </c>
      <c r="P83" s="73">
        <f>IF(RES_hhdet_tes!P83=0,"",RES_hhdet_tes!P83/RES_hhdet_fec!P83)</f>
        <v>0.5422820756520158</v>
      </c>
      <c r="Q83" s="73">
        <f>IF(RES_hhdet_tes!Q83=0,"",RES_hhdet_tes!Q83/RES_hhdet_fec!Q83)</f>
        <v>0.54607285650256854</v>
      </c>
    </row>
    <row r="84" spans="1:17" ht="12" customHeight="1" x14ac:dyDescent="0.25">
      <c r="A84" s="23" t="s">
        <v>60</v>
      </c>
      <c r="B84" s="73">
        <f>IF(RES_hhdet_tes!B84=0,"",RES_hhdet_tes!B84/RES_hhdet_fec!B84)</f>
        <v>1</v>
      </c>
      <c r="C84" s="73">
        <f>IF(RES_hhdet_tes!C84=0,"",RES_hhdet_tes!C84/RES_hhdet_fec!C84)</f>
        <v>0.99999999999999978</v>
      </c>
      <c r="D84" s="73">
        <f>IF(RES_hhdet_tes!D84=0,"",RES_hhdet_tes!D84/RES_hhdet_fec!D84)</f>
        <v>1.0000000000000002</v>
      </c>
      <c r="E84" s="73">
        <f>IF(RES_hhdet_tes!E84=0,"",RES_hhdet_tes!E84/RES_hhdet_fec!E84)</f>
        <v>1.0000000000000002</v>
      </c>
      <c r="F84" s="73">
        <f>IF(RES_hhdet_tes!F84=0,"",RES_hhdet_tes!F84/RES_hhdet_fec!F84)</f>
        <v>0.99999999999999956</v>
      </c>
      <c r="G84" s="73">
        <f>IF(RES_hhdet_tes!G84=0,"",RES_hhdet_tes!G84/RES_hhdet_fec!G84)</f>
        <v>0.99999999999999967</v>
      </c>
      <c r="H84" s="73">
        <f>IF(RES_hhdet_tes!H84=0,"",RES_hhdet_tes!H84/RES_hhdet_fec!H84)</f>
        <v>1</v>
      </c>
      <c r="I84" s="73">
        <f>IF(RES_hhdet_tes!I84=0,"",RES_hhdet_tes!I84/RES_hhdet_fec!I84)</f>
        <v>1.0000000000000007</v>
      </c>
      <c r="J84" s="73">
        <f>IF(RES_hhdet_tes!J84=0,"",RES_hhdet_tes!J84/RES_hhdet_fec!J84)</f>
        <v>1.0000000000000007</v>
      </c>
      <c r="K84" s="73">
        <f>IF(RES_hhdet_tes!K84=0,"",RES_hhdet_tes!K84/RES_hhdet_fec!K84)</f>
        <v>1.0000000000000004</v>
      </c>
      <c r="L84" s="73">
        <f>IF(RES_hhdet_tes!L84=0,"",RES_hhdet_tes!L84/RES_hhdet_fec!L84)</f>
        <v>1</v>
      </c>
      <c r="M84" s="73">
        <f>IF(RES_hhdet_tes!M84=0,"",RES_hhdet_tes!M84/RES_hhdet_fec!M84)</f>
        <v>1.0000000000000002</v>
      </c>
      <c r="N84" s="73">
        <f>IF(RES_hhdet_tes!N84=0,"",RES_hhdet_tes!N84/RES_hhdet_fec!N84)</f>
        <v>1.0000000000000002</v>
      </c>
      <c r="O84" s="73">
        <f>IF(RES_hhdet_tes!O84=0,"",RES_hhdet_tes!O84/RES_hhdet_fec!O84)</f>
        <v>1</v>
      </c>
      <c r="P84" s="73">
        <f>IF(RES_hhdet_tes!P84=0,"",RES_hhdet_tes!P84/RES_hhdet_fec!P84)</f>
        <v>1.0000000000000002</v>
      </c>
      <c r="Q84" s="73">
        <f>IF(RES_hhdet_tes!Q84=0,"",RES_hhdet_tes!Q84/RES_hhdet_fec!Q84)</f>
        <v>1.0000000000000002</v>
      </c>
    </row>
    <row r="85" spans="1:17" ht="12.95" customHeight="1" x14ac:dyDescent="0.25">
      <c r="A85" s="158" t="s">
        <v>112</v>
      </c>
      <c r="B85" s="169">
        <f>IF(RES_hhdet_tes!B85=0,"",RES_hhdet_tes!B85/RES_hhdet_fec!B85)</f>
        <v>1.5553428843439747</v>
      </c>
      <c r="C85" s="169">
        <f>IF(RES_hhdet_tes!C85=0,"",RES_hhdet_tes!C85/RES_hhdet_fec!C85)</f>
        <v>1.6429385421733467</v>
      </c>
      <c r="D85" s="169">
        <f>IF(RES_hhdet_tes!D85=0,"",RES_hhdet_tes!D85/RES_hhdet_fec!D85)</f>
        <v>1.6956057577009416</v>
      </c>
      <c r="E85" s="169">
        <f>IF(RES_hhdet_tes!E85=0,"",RES_hhdet_tes!E85/RES_hhdet_fec!E85)</f>
        <v>1.7357435346377177</v>
      </c>
      <c r="F85" s="169">
        <f>IF(RES_hhdet_tes!F85=0,"",RES_hhdet_tes!F85/RES_hhdet_fec!F85)</f>
        <v>1.829927170099259</v>
      </c>
      <c r="G85" s="169">
        <f>IF(RES_hhdet_tes!G85=0,"",RES_hhdet_tes!G85/RES_hhdet_fec!G85)</f>
        <v>1.9084712548312486</v>
      </c>
      <c r="H85" s="169">
        <f>IF(RES_hhdet_tes!H85=0,"",RES_hhdet_tes!H85/RES_hhdet_fec!H85)</f>
        <v>2.0253671890801694</v>
      </c>
      <c r="I85" s="169">
        <f>IF(RES_hhdet_tes!I85=0,"",RES_hhdet_tes!I85/RES_hhdet_fec!I85)</f>
        <v>2.1056653503386928</v>
      </c>
      <c r="J85" s="169">
        <f>IF(RES_hhdet_tes!J85=0,"",RES_hhdet_tes!J85/RES_hhdet_fec!J85)</f>
        <v>2.1806271089722169</v>
      </c>
      <c r="K85" s="169">
        <f>IF(RES_hhdet_tes!K85=0,"",RES_hhdet_tes!K85/RES_hhdet_fec!K85)</f>
        <v>2.2738568283084142</v>
      </c>
      <c r="L85" s="169">
        <f>IF(RES_hhdet_tes!L85=0,"",RES_hhdet_tes!L85/RES_hhdet_fec!L85)</f>
        <v>2.3254380372516041</v>
      </c>
      <c r="M85" s="169">
        <f>IF(RES_hhdet_tes!M85=0,"",RES_hhdet_tes!M85/RES_hhdet_fec!M85)</f>
        <v>2.4670618826128301</v>
      </c>
      <c r="N85" s="169">
        <f>IF(RES_hhdet_tes!N85=0,"",RES_hhdet_tes!N85/RES_hhdet_fec!N85)</f>
        <v>2.5926289699081457</v>
      </c>
      <c r="O85" s="169">
        <f>IF(RES_hhdet_tes!O85=0,"",RES_hhdet_tes!O85/RES_hhdet_fec!O85)</f>
        <v>2.7030799976521558</v>
      </c>
      <c r="P85" s="169">
        <f>IF(RES_hhdet_tes!P85=0,"",RES_hhdet_tes!P85/RES_hhdet_fec!P85)</f>
        <v>2.7613283061140521</v>
      </c>
      <c r="Q85" s="169">
        <f>IF(RES_hhdet_tes!Q85=0,"",RES_hhdet_tes!Q85/RES_hhdet_fec!Q85)</f>
        <v>2.8492962897572918</v>
      </c>
    </row>
    <row r="86" spans="1:17" ht="12" customHeight="1" x14ac:dyDescent="0.25">
      <c r="A86" s="23" t="s">
        <v>60</v>
      </c>
      <c r="B86" s="73">
        <f>IF(RES_hhdet_tes!B86=0,"",RES_hhdet_tes!B86/RES_hhdet_fec!B86)</f>
        <v>1.5553428843439747</v>
      </c>
      <c r="C86" s="73">
        <f>IF(RES_hhdet_tes!C86=0,"",RES_hhdet_tes!C86/RES_hhdet_fec!C86)</f>
        <v>1.6429385421733467</v>
      </c>
      <c r="D86" s="73">
        <f>IF(RES_hhdet_tes!D86=0,"",RES_hhdet_tes!D86/RES_hhdet_fec!D86)</f>
        <v>1.6956057577009416</v>
      </c>
      <c r="E86" s="73">
        <f>IF(RES_hhdet_tes!E86=0,"",RES_hhdet_tes!E86/RES_hhdet_fec!E86)</f>
        <v>1.7357435346377177</v>
      </c>
      <c r="F86" s="73">
        <f>IF(RES_hhdet_tes!F86=0,"",RES_hhdet_tes!F86/RES_hhdet_fec!F86)</f>
        <v>1.829927170099259</v>
      </c>
      <c r="G86" s="73">
        <f>IF(RES_hhdet_tes!G86=0,"",RES_hhdet_tes!G86/RES_hhdet_fec!G86)</f>
        <v>1.9084712548312486</v>
      </c>
      <c r="H86" s="73">
        <f>IF(RES_hhdet_tes!H86=0,"",RES_hhdet_tes!H86/RES_hhdet_fec!H86)</f>
        <v>2.0253671890801694</v>
      </c>
      <c r="I86" s="73">
        <f>IF(RES_hhdet_tes!I86=0,"",RES_hhdet_tes!I86/RES_hhdet_fec!I86)</f>
        <v>2.1056653503386928</v>
      </c>
      <c r="J86" s="73">
        <f>IF(RES_hhdet_tes!J86=0,"",RES_hhdet_tes!J86/RES_hhdet_fec!J86)</f>
        <v>2.1806271089722169</v>
      </c>
      <c r="K86" s="73">
        <f>IF(RES_hhdet_tes!K86=0,"",RES_hhdet_tes!K86/RES_hhdet_fec!K86)</f>
        <v>2.2738568283084142</v>
      </c>
      <c r="L86" s="73">
        <f>IF(RES_hhdet_tes!L86=0,"",RES_hhdet_tes!L86/RES_hhdet_fec!L86)</f>
        <v>2.3254380372516041</v>
      </c>
      <c r="M86" s="73">
        <f>IF(RES_hhdet_tes!M86=0,"",RES_hhdet_tes!M86/RES_hhdet_fec!M86)</f>
        <v>2.4670618826128301</v>
      </c>
      <c r="N86" s="73">
        <f>IF(RES_hhdet_tes!N86=0,"",RES_hhdet_tes!N86/RES_hhdet_fec!N86)</f>
        <v>2.5926289699081457</v>
      </c>
      <c r="O86" s="73">
        <f>IF(RES_hhdet_tes!O86=0,"",RES_hhdet_tes!O86/RES_hhdet_fec!O86)</f>
        <v>2.7030799976521558</v>
      </c>
      <c r="P86" s="73">
        <f>IF(RES_hhdet_tes!P86=0,"",RES_hhdet_tes!P86/RES_hhdet_fec!P86)</f>
        <v>2.7613283061140521</v>
      </c>
      <c r="Q86" s="73">
        <f>IF(RES_hhdet_tes!Q86=0,"",RES_hhdet_tes!Q86/RES_hhdet_fec!Q86)</f>
        <v>2.8492962897572918</v>
      </c>
    </row>
    <row r="87" spans="1:17" ht="12" customHeight="1" x14ac:dyDescent="0.25">
      <c r="A87" s="158" t="s">
        <v>63</v>
      </c>
      <c r="B87" s="169">
        <f>IF(RES_hhdet_tes!B87=0,"",RES_hhdet_tes!B87/RES_hhdet_fec!B87)</f>
        <v>0.42714906154373605</v>
      </c>
      <c r="C87" s="169">
        <f>IF(RES_hhdet_tes!C87=0,"",RES_hhdet_tes!C87/RES_hhdet_fec!C87)</f>
        <v>0.43179560311908616</v>
      </c>
      <c r="D87" s="169">
        <f>IF(RES_hhdet_tes!D87=0,"",RES_hhdet_tes!D87/RES_hhdet_fec!D87)</f>
        <v>0.43670066751222514</v>
      </c>
      <c r="E87" s="169">
        <f>IF(RES_hhdet_tes!E87=0,"",RES_hhdet_tes!E87/RES_hhdet_fec!E87)</f>
        <v>0.44214055585457124</v>
      </c>
      <c r="F87" s="169">
        <f>IF(RES_hhdet_tes!F87=0,"",RES_hhdet_tes!F87/RES_hhdet_fec!F87)</f>
        <v>0.44554408101151938</v>
      </c>
      <c r="G87" s="169">
        <f>IF(RES_hhdet_tes!G87=0,"",RES_hhdet_tes!G87/RES_hhdet_fec!G87)</f>
        <v>0.452172438968445</v>
      </c>
      <c r="H87" s="169">
        <f>IF(RES_hhdet_tes!H87=0,"",RES_hhdet_tes!H87/RES_hhdet_fec!H87)</f>
        <v>0.45958902417889164</v>
      </c>
      <c r="I87" s="169">
        <f>IF(RES_hhdet_tes!I87=0,"",RES_hhdet_tes!I87/RES_hhdet_fec!I87)</f>
        <v>0.46649814227166697</v>
      </c>
      <c r="J87" s="169">
        <f>IF(RES_hhdet_tes!J87=0,"",RES_hhdet_tes!J87/RES_hhdet_fec!J87)</f>
        <v>0.46827142640802993</v>
      </c>
      <c r="K87" s="169">
        <f>IF(RES_hhdet_tes!K87=0,"",RES_hhdet_tes!K87/RES_hhdet_fec!K87)</f>
        <v>0.47599291735441041</v>
      </c>
      <c r="L87" s="169">
        <f>IF(RES_hhdet_tes!L87=0,"",RES_hhdet_tes!L87/RES_hhdet_fec!L87)</f>
        <v>0.47753617988082231</v>
      </c>
      <c r="M87" s="169">
        <f>IF(RES_hhdet_tes!M87=0,"",RES_hhdet_tes!M87/RES_hhdet_fec!M87)</f>
        <v>0.47830331726485348</v>
      </c>
      <c r="N87" s="169">
        <f>IF(RES_hhdet_tes!N87=0,"",RES_hhdet_tes!N87/RES_hhdet_fec!N87)</f>
        <v>0.48200401452111336</v>
      </c>
      <c r="O87" s="169">
        <f>IF(RES_hhdet_tes!O87=0,"",RES_hhdet_tes!O87/RES_hhdet_fec!O87)</f>
        <v>0.4863649826445296</v>
      </c>
      <c r="P87" s="169">
        <f>IF(RES_hhdet_tes!P87=0,"",RES_hhdet_tes!P87/RES_hhdet_fec!P87)</f>
        <v>0.49081303645210483</v>
      </c>
      <c r="Q87" s="169">
        <f>IF(RES_hhdet_tes!Q87=0,"",RES_hhdet_tes!Q87/RES_hhdet_fec!Q87)</f>
        <v>0.50009383849584521</v>
      </c>
    </row>
    <row r="88" spans="1:17" ht="12" customHeight="1" x14ac:dyDescent="0.25">
      <c r="A88" s="167" t="s">
        <v>156</v>
      </c>
      <c r="B88" s="174">
        <f>IF(RES_hhdet_tes!B88=0,"",RES_hhdet_tes!B88/RES_hhdet_fec!B88)</f>
        <v>0.42066237737948414</v>
      </c>
      <c r="C88" s="174">
        <f>IF(RES_hhdet_tes!C88=0,"",RES_hhdet_tes!C88/RES_hhdet_fec!C88)</f>
        <v>0.42468249052572127</v>
      </c>
      <c r="D88" s="174">
        <f>IF(RES_hhdet_tes!D88=0,"",RES_hhdet_tes!D88/RES_hhdet_fec!D88)</f>
        <v>0.4288296410849422</v>
      </c>
      <c r="E88" s="174">
        <f>IF(RES_hhdet_tes!E88=0,"",RES_hhdet_tes!E88/RES_hhdet_fec!E88)</f>
        <v>0.43341985352312035</v>
      </c>
      <c r="F88" s="174">
        <f>IF(RES_hhdet_tes!F88=0,"",RES_hhdet_tes!F88/RES_hhdet_fec!F88)</f>
        <v>0.43999258914656747</v>
      </c>
      <c r="G88" s="174">
        <f>IF(RES_hhdet_tes!G88=0,"",RES_hhdet_tes!G88/RES_hhdet_fec!G88)</f>
        <v>0.44352501699137709</v>
      </c>
      <c r="H88" s="174">
        <f>IF(RES_hhdet_tes!H88=0,"",RES_hhdet_tes!H88/RES_hhdet_fec!H88)</f>
        <v>0.44687936241660403</v>
      </c>
      <c r="I88" s="174">
        <f>IF(RES_hhdet_tes!I88=0,"",RES_hhdet_tes!I88/RES_hhdet_fec!I88)</f>
        <v>0.4510936385952542</v>
      </c>
      <c r="J88" s="174">
        <f>IF(RES_hhdet_tes!J88=0,"",RES_hhdet_tes!J88/RES_hhdet_fec!J88)</f>
        <v>0.45720607829285936</v>
      </c>
      <c r="K88" s="174">
        <f>IF(RES_hhdet_tes!K88=0,"",RES_hhdet_tes!K88/RES_hhdet_fec!K88)</f>
        <v>0.46455537623253518</v>
      </c>
      <c r="L88" s="174">
        <f>IF(RES_hhdet_tes!L88=0,"",RES_hhdet_tes!L88/RES_hhdet_fec!L88)</f>
        <v>0.47042533299516576</v>
      </c>
      <c r="M88" s="174">
        <f>IF(RES_hhdet_tes!M88=0,"",RES_hhdet_tes!M88/RES_hhdet_fec!M88)</f>
        <v>0.47591033865275628</v>
      </c>
      <c r="N88" s="174">
        <f>IF(RES_hhdet_tes!N88=0,"",RES_hhdet_tes!N88/RES_hhdet_fec!N88)</f>
        <v>0.48075500764490442</v>
      </c>
      <c r="O88" s="174">
        <f>IF(RES_hhdet_tes!O88=0,"",RES_hhdet_tes!O88/RES_hhdet_fec!O88)</f>
        <v>0.48534846719571928</v>
      </c>
      <c r="P88" s="174">
        <f>IF(RES_hhdet_tes!P88=0,"",RES_hhdet_tes!P88/RES_hhdet_fec!P88)</f>
        <v>0.48987867375392963</v>
      </c>
      <c r="Q88" s="174">
        <f>IF(RES_hhdet_tes!Q88=0,"",RES_hhdet_tes!Q88/RES_hhdet_fec!Q88)</f>
        <v>0.49793734253843452</v>
      </c>
    </row>
    <row r="89" spans="1:17" ht="12" customHeight="1" x14ac:dyDescent="0.25">
      <c r="A89" s="167" t="s">
        <v>155</v>
      </c>
      <c r="B89" s="174" t="str">
        <f>IF(RES_hhdet_tes!B89=0,"",RES_hhdet_tes!B89/RES_hhdet_fec!B89)</f>
        <v/>
      </c>
      <c r="C89" s="174" t="str">
        <f>IF(RES_hhdet_tes!C89=0,"",RES_hhdet_tes!C89/RES_hhdet_fec!C89)</f>
        <v/>
      </c>
      <c r="D89" s="174" t="str">
        <f>IF(RES_hhdet_tes!D89=0,"",RES_hhdet_tes!D89/RES_hhdet_fec!D89)</f>
        <v/>
      </c>
      <c r="E89" s="174" t="str">
        <f>IF(RES_hhdet_tes!E89=0,"",RES_hhdet_tes!E89/RES_hhdet_fec!E89)</f>
        <v/>
      </c>
      <c r="F89" s="174" t="str">
        <f>IF(RES_hhdet_tes!F89=0,"",RES_hhdet_tes!F89/RES_hhdet_fec!F89)</f>
        <v/>
      </c>
      <c r="G89" s="174" t="str">
        <f>IF(RES_hhdet_tes!G89=0,"",RES_hhdet_tes!G89/RES_hhdet_fec!G89)</f>
        <v/>
      </c>
      <c r="H89" s="174" t="str">
        <f>IF(RES_hhdet_tes!H89=0,"",RES_hhdet_tes!H89/RES_hhdet_fec!H89)</f>
        <v/>
      </c>
      <c r="I89" s="174" t="str">
        <f>IF(RES_hhdet_tes!I89=0,"",RES_hhdet_tes!I89/RES_hhdet_fec!I89)</f>
        <v/>
      </c>
      <c r="J89" s="174" t="str">
        <f>IF(RES_hhdet_tes!J89=0,"",RES_hhdet_tes!J89/RES_hhdet_fec!J89)</f>
        <v/>
      </c>
      <c r="K89" s="174" t="str">
        <f>IF(RES_hhdet_tes!K89=0,"",RES_hhdet_tes!K89/RES_hhdet_fec!K89)</f>
        <v/>
      </c>
      <c r="L89" s="174" t="str">
        <f>IF(RES_hhdet_tes!L89=0,"",RES_hhdet_tes!L89/RES_hhdet_fec!L89)</f>
        <v/>
      </c>
      <c r="M89" s="174" t="str">
        <f>IF(RES_hhdet_tes!M89=0,"",RES_hhdet_tes!M89/RES_hhdet_fec!M89)</f>
        <v/>
      </c>
      <c r="N89" s="174" t="str">
        <f>IF(RES_hhdet_tes!N89=0,"",RES_hhdet_tes!N89/RES_hhdet_fec!N89)</f>
        <v/>
      </c>
      <c r="O89" s="174" t="str">
        <f>IF(RES_hhdet_tes!O89=0,"",RES_hhdet_tes!O89/RES_hhdet_fec!O89)</f>
        <v/>
      </c>
      <c r="P89" s="174" t="str">
        <f>IF(RES_hhdet_tes!P89=0,"",RES_hhdet_tes!P89/RES_hhdet_fec!P89)</f>
        <v/>
      </c>
      <c r="Q89" s="174" t="str">
        <f>IF(RES_hhdet_tes!Q89=0,"",RES_hhdet_tes!Q89/RES_hhdet_fec!Q89)</f>
        <v/>
      </c>
    </row>
    <row r="90" spans="1:17" ht="12" customHeight="1" x14ac:dyDescent="0.25">
      <c r="A90" s="166" t="s">
        <v>55</v>
      </c>
      <c r="B90" s="173" t="str">
        <f>IF(RES_hhdet_tes!B90=0,"",RES_hhdet_tes!B90/RES_hhdet_fec!B90)</f>
        <v/>
      </c>
      <c r="C90" s="173" t="str">
        <f>IF(RES_hhdet_tes!C90=0,"",RES_hhdet_tes!C90/RES_hhdet_fec!C90)</f>
        <v/>
      </c>
      <c r="D90" s="173" t="str">
        <f>IF(RES_hhdet_tes!D90=0,"",RES_hhdet_tes!D90/RES_hhdet_fec!D90)</f>
        <v/>
      </c>
      <c r="E90" s="173" t="str">
        <f>IF(RES_hhdet_tes!E90=0,"",RES_hhdet_tes!E90/RES_hhdet_fec!E90)</f>
        <v/>
      </c>
      <c r="F90" s="173" t="str">
        <f>IF(RES_hhdet_tes!F90=0,"",RES_hhdet_tes!F90/RES_hhdet_fec!F90)</f>
        <v/>
      </c>
      <c r="G90" s="173" t="str">
        <f>IF(RES_hhdet_tes!G90=0,"",RES_hhdet_tes!G90/RES_hhdet_fec!G90)</f>
        <v/>
      </c>
      <c r="H90" s="173" t="str">
        <f>IF(RES_hhdet_tes!H90=0,"",RES_hhdet_tes!H90/RES_hhdet_fec!H90)</f>
        <v/>
      </c>
      <c r="I90" s="173" t="str">
        <f>IF(RES_hhdet_tes!I90=0,"",RES_hhdet_tes!I90/RES_hhdet_fec!I90)</f>
        <v/>
      </c>
      <c r="J90" s="173" t="str">
        <f>IF(RES_hhdet_tes!J90=0,"",RES_hhdet_tes!J90/RES_hhdet_fec!J90)</f>
        <v/>
      </c>
      <c r="K90" s="173" t="str">
        <f>IF(RES_hhdet_tes!K90=0,"",RES_hhdet_tes!K90/RES_hhdet_fec!K90)</f>
        <v/>
      </c>
      <c r="L90" s="173" t="str">
        <f>IF(RES_hhdet_tes!L90=0,"",RES_hhdet_tes!L90/RES_hhdet_fec!L90)</f>
        <v/>
      </c>
      <c r="M90" s="173" t="str">
        <f>IF(RES_hhdet_tes!M90=0,"",RES_hhdet_tes!M90/RES_hhdet_fec!M90)</f>
        <v/>
      </c>
      <c r="N90" s="173" t="str">
        <f>IF(RES_hhdet_tes!N90=0,"",RES_hhdet_tes!N90/RES_hhdet_fec!N90)</f>
        <v/>
      </c>
      <c r="O90" s="173" t="str">
        <f>IF(RES_hhdet_tes!O90=0,"",RES_hhdet_tes!O90/RES_hhdet_fec!O90)</f>
        <v/>
      </c>
      <c r="P90" s="173" t="str">
        <f>IF(RES_hhdet_tes!P90=0,"",RES_hhdet_tes!P90/RES_hhdet_fec!P90)</f>
        <v/>
      </c>
      <c r="Q90" s="173" t="str">
        <f>IF(RES_hhdet_tes!Q90=0,"",RES_hhdet_tes!Q90/RES_hhdet_fec!Q90)</f>
        <v/>
      </c>
    </row>
    <row r="91" spans="1:17" ht="12" customHeight="1" x14ac:dyDescent="0.25">
      <c r="A91" s="147" t="s">
        <v>59</v>
      </c>
      <c r="B91" s="172" t="str">
        <f>IF(RES_hhdet_tes!B91=0,"",RES_hhdet_tes!B91/RES_hhdet_fec!B91)</f>
        <v/>
      </c>
      <c r="C91" s="172" t="str">
        <f>IF(RES_hhdet_tes!C91=0,"",RES_hhdet_tes!C91/RES_hhdet_fec!C91)</f>
        <v/>
      </c>
      <c r="D91" s="172" t="str">
        <f>IF(RES_hhdet_tes!D91=0,"",RES_hhdet_tes!D91/RES_hhdet_fec!D91)</f>
        <v/>
      </c>
      <c r="E91" s="172" t="str">
        <f>IF(RES_hhdet_tes!E91=0,"",RES_hhdet_tes!E91/RES_hhdet_fec!E91)</f>
        <v/>
      </c>
      <c r="F91" s="172" t="str">
        <f>IF(RES_hhdet_tes!F91=0,"",RES_hhdet_tes!F91/RES_hhdet_fec!F91)</f>
        <v/>
      </c>
      <c r="G91" s="172" t="str">
        <f>IF(RES_hhdet_tes!G91=0,"",RES_hhdet_tes!G91/RES_hhdet_fec!G91)</f>
        <v/>
      </c>
      <c r="H91" s="172" t="str">
        <f>IF(RES_hhdet_tes!H91=0,"",RES_hhdet_tes!H91/RES_hhdet_fec!H91)</f>
        <v/>
      </c>
      <c r="I91" s="172" t="str">
        <f>IF(RES_hhdet_tes!I91=0,"",RES_hhdet_tes!I91/RES_hhdet_fec!I91)</f>
        <v/>
      </c>
      <c r="J91" s="172" t="str">
        <f>IF(RES_hhdet_tes!J91=0,"",RES_hhdet_tes!J91/RES_hhdet_fec!J91)</f>
        <v/>
      </c>
      <c r="K91" s="172" t="str">
        <f>IF(RES_hhdet_tes!K91=0,"",RES_hhdet_tes!K91/RES_hhdet_fec!K91)</f>
        <v/>
      </c>
      <c r="L91" s="172" t="str">
        <f>IF(RES_hhdet_tes!L91=0,"",RES_hhdet_tes!L91/RES_hhdet_fec!L91)</f>
        <v/>
      </c>
      <c r="M91" s="172" t="str">
        <f>IF(RES_hhdet_tes!M91=0,"",RES_hhdet_tes!M91/RES_hhdet_fec!M91)</f>
        <v/>
      </c>
      <c r="N91" s="172" t="str">
        <f>IF(RES_hhdet_tes!N91=0,"",RES_hhdet_tes!N91/RES_hhdet_fec!N91)</f>
        <v/>
      </c>
      <c r="O91" s="172" t="str">
        <f>IF(RES_hhdet_tes!O91=0,"",RES_hhdet_tes!O91/RES_hhdet_fec!O91)</f>
        <v/>
      </c>
      <c r="P91" s="172" t="str">
        <f>IF(RES_hhdet_tes!P91=0,"",RES_hhdet_tes!P91/RES_hhdet_fec!P91)</f>
        <v/>
      </c>
      <c r="Q91" s="172" t="str">
        <f>IF(RES_hhdet_tes!Q91=0,"",RES_hhdet_tes!Q91/RES_hhdet_fec!Q91)</f>
        <v/>
      </c>
    </row>
    <row r="92" spans="1:17" ht="12" customHeight="1" x14ac:dyDescent="0.25">
      <c r="A92" s="163" t="s">
        <v>144</v>
      </c>
      <c r="B92" s="171">
        <f>IF(RES_hhdet_tes!B92=0,"",RES_hhdet_tes!B92/RES_hhdet_fec!B92)</f>
        <v>0.50479485285538073</v>
      </c>
      <c r="C92" s="171">
        <f>IF(RES_hhdet_tes!C92=0,"",RES_hhdet_tes!C92/RES_hhdet_fec!C92)</f>
        <v>0.51614006935901779</v>
      </c>
      <c r="D92" s="171">
        <f>IF(RES_hhdet_tes!D92=0,"",RES_hhdet_tes!D92/RES_hhdet_fec!D92)</f>
        <v>0.52480623381129188</v>
      </c>
      <c r="E92" s="171">
        <f>IF(RES_hhdet_tes!E92=0,"",RES_hhdet_tes!E92/RES_hhdet_fec!E92)</f>
        <v>0.53440538446123786</v>
      </c>
      <c r="F92" s="171">
        <f>IF(RES_hhdet_tes!F92=0,"",RES_hhdet_tes!F92/RES_hhdet_fec!F92)</f>
        <v>0.54425782598725059</v>
      </c>
      <c r="G92" s="171">
        <f>IF(RES_hhdet_tes!G92=0,"",RES_hhdet_tes!G92/RES_hhdet_fec!G92)</f>
        <v>0.55500594129508585</v>
      </c>
      <c r="H92" s="171">
        <f>IF(RES_hhdet_tes!H92=0,"",RES_hhdet_tes!H92/RES_hhdet_fec!H92)</f>
        <v>0.56539798413271369</v>
      </c>
      <c r="I92" s="171">
        <f>IF(RES_hhdet_tes!I92=0,"",RES_hhdet_tes!I92/RES_hhdet_fec!I92)</f>
        <v>0.5773151725595862</v>
      </c>
      <c r="J92" s="171">
        <f>IF(RES_hhdet_tes!J92=0,"",RES_hhdet_tes!J92/RES_hhdet_fec!J92)</f>
        <v>0.58947120920967799</v>
      </c>
      <c r="K92" s="171">
        <f>IF(RES_hhdet_tes!K92=0,"",RES_hhdet_tes!K92/RES_hhdet_fec!K92)</f>
        <v>0.59237871182650459</v>
      </c>
      <c r="L92" s="171">
        <f>IF(RES_hhdet_tes!L92=0,"",RES_hhdet_tes!L92/RES_hhdet_fec!L92)</f>
        <v>0.59467415011778502</v>
      </c>
      <c r="M92" s="171">
        <f>IF(RES_hhdet_tes!M92=0,"",RES_hhdet_tes!M92/RES_hhdet_fec!M92)</f>
        <v>0.59726547571518374</v>
      </c>
      <c r="N92" s="171">
        <f>IF(RES_hhdet_tes!N92=0,"",RES_hhdet_tes!N92/RES_hhdet_fec!N92)</f>
        <v>0.60075142937717763</v>
      </c>
      <c r="O92" s="171">
        <f>IF(RES_hhdet_tes!O92=0,"",RES_hhdet_tes!O92/RES_hhdet_fec!O92)</f>
        <v>0.60165714721390684</v>
      </c>
      <c r="P92" s="171">
        <f>IF(RES_hhdet_tes!P92=0,"",RES_hhdet_tes!P92/RES_hhdet_fec!P92)</f>
        <v>0.60348833411461456</v>
      </c>
      <c r="Q92" s="171">
        <f>IF(RES_hhdet_tes!Q92=0,"",RES_hhdet_tes!Q92/RES_hhdet_fec!Q92)</f>
        <v>0.60408100465872927</v>
      </c>
    </row>
    <row r="93" spans="1:17" ht="12" customHeight="1" x14ac:dyDescent="0.25">
      <c r="A93" s="161" t="s">
        <v>143</v>
      </c>
      <c r="B93" s="170" t="str">
        <f>IF(RES_hhdet_tes!B93=0,"",RES_hhdet_tes!B93/RES_hhdet_fec!B93)</f>
        <v/>
      </c>
      <c r="C93" s="170" t="str">
        <f>IF(RES_hhdet_tes!C93=0,"",RES_hhdet_tes!C93/RES_hhdet_fec!C93)</f>
        <v/>
      </c>
      <c r="D93" s="170" t="str">
        <f>IF(RES_hhdet_tes!D93=0,"",RES_hhdet_tes!D93/RES_hhdet_fec!D93)</f>
        <v/>
      </c>
      <c r="E93" s="170" t="str">
        <f>IF(RES_hhdet_tes!E93=0,"",RES_hhdet_tes!E93/RES_hhdet_fec!E93)</f>
        <v/>
      </c>
      <c r="F93" s="170" t="str">
        <f>IF(RES_hhdet_tes!F93=0,"",RES_hhdet_tes!F93/RES_hhdet_fec!F93)</f>
        <v/>
      </c>
      <c r="G93" s="170" t="str">
        <f>IF(RES_hhdet_tes!G93=0,"",RES_hhdet_tes!G93/RES_hhdet_fec!G93)</f>
        <v/>
      </c>
      <c r="H93" s="170" t="str">
        <f>IF(RES_hhdet_tes!H93=0,"",RES_hhdet_tes!H93/RES_hhdet_fec!H93)</f>
        <v/>
      </c>
      <c r="I93" s="170" t="str">
        <f>IF(RES_hhdet_tes!I93=0,"",RES_hhdet_tes!I93/RES_hhdet_fec!I93)</f>
        <v/>
      </c>
      <c r="J93" s="170" t="str">
        <f>IF(RES_hhdet_tes!J93=0,"",RES_hhdet_tes!J93/RES_hhdet_fec!J93)</f>
        <v/>
      </c>
      <c r="K93" s="170" t="str">
        <f>IF(RES_hhdet_tes!K93=0,"",RES_hhdet_tes!K93/RES_hhdet_fec!K93)</f>
        <v/>
      </c>
      <c r="L93" s="170" t="str">
        <f>IF(RES_hhdet_tes!L93=0,"",RES_hhdet_tes!L93/RES_hhdet_fec!L93)</f>
        <v/>
      </c>
      <c r="M93" s="170" t="str">
        <f>IF(RES_hhdet_tes!M93=0,"",RES_hhdet_tes!M93/RES_hhdet_fec!M93)</f>
        <v/>
      </c>
      <c r="N93" s="170" t="str">
        <f>IF(RES_hhdet_tes!N93=0,"",RES_hhdet_tes!N93/RES_hhdet_fec!N93)</f>
        <v/>
      </c>
      <c r="O93" s="170" t="str">
        <f>IF(RES_hhdet_tes!O93=0,"",RES_hhdet_tes!O93/RES_hhdet_fec!O93)</f>
        <v/>
      </c>
      <c r="P93" s="170" t="str">
        <f>IF(RES_hhdet_tes!P93=0,"",RES_hhdet_tes!P93/RES_hhdet_fec!P93)</f>
        <v/>
      </c>
      <c r="Q93" s="170" t="str">
        <f>IF(RES_hhdet_tes!Q93=0,"",RES_hhdet_tes!Q93/RES_hhdet_fec!Q93)</f>
        <v/>
      </c>
    </row>
    <row r="94" spans="1:17" ht="12" customHeight="1" x14ac:dyDescent="0.25">
      <c r="A94" s="148" t="s">
        <v>57</v>
      </c>
      <c r="B94" s="73" t="str">
        <f>IF(RES_hhdet_tes!B94=0,"",RES_hhdet_tes!B94/RES_hhdet_fec!B94)</f>
        <v/>
      </c>
      <c r="C94" s="73" t="str">
        <f>IF(RES_hhdet_tes!C94=0,"",RES_hhdet_tes!C94/RES_hhdet_fec!C94)</f>
        <v/>
      </c>
      <c r="D94" s="73" t="str">
        <f>IF(RES_hhdet_tes!D94=0,"",RES_hhdet_tes!D94/RES_hhdet_fec!D94)</f>
        <v/>
      </c>
      <c r="E94" s="73" t="str">
        <f>IF(RES_hhdet_tes!E94=0,"",RES_hhdet_tes!E94/RES_hhdet_fec!E94)</f>
        <v/>
      </c>
      <c r="F94" s="73" t="str">
        <f>IF(RES_hhdet_tes!F94=0,"",RES_hhdet_tes!F94/RES_hhdet_fec!F94)</f>
        <v/>
      </c>
      <c r="G94" s="73" t="str">
        <f>IF(RES_hhdet_tes!G94=0,"",RES_hhdet_tes!G94/RES_hhdet_fec!G94)</f>
        <v/>
      </c>
      <c r="H94" s="73" t="str">
        <f>IF(RES_hhdet_tes!H94=0,"",RES_hhdet_tes!H94/RES_hhdet_fec!H94)</f>
        <v/>
      </c>
      <c r="I94" s="73" t="str">
        <f>IF(RES_hhdet_tes!I94=0,"",RES_hhdet_tes!I94/RES_hhdet_fec!I94)</f>
        <v/>
      </c>
      <c r="J94" s="73" t="str">
        <f>IF(RES_hhdet_tes!J94=0,"",RES_hhdet_tes!J94/RES_hhdet_fec!J94)</f>
        <v/>
      </c>
      <c r="K94" s="73" t="str">
        <f>IF(RES_hhdet_tes!K94=0,"",RES_hhdet_tes!K94/RES_hhdet_fec!K94)</f>
        <v/>
      </c>
      <c r="L94" s="73" t="str">
        <f>IF(RES_hhdet_tes!L94=0,"",RES_hhdet_tes!L94/RES_hhdet_fec!L94)</f>
        <v/>
      </c>
      <c r="M94" s="73" t="str">
        <f>IF(RES_hhdet_tes!M94=0,"",RES_hhdet_tes!M94/RES_hhdet_fec!M94)</f>
        <v/>
      </c>
      <c r="N94" s="73" t="str">
        <f>IF(RES_hhdet_tes!N94=0,"",RES_hhdet_tes!N94/RES_hhdet_fec!N94)</f>
        <v/>
      </c>
      <c r="O94" s="73" t="str">
        <f>IF(RES_hhdet_tes!O94=0,"",RES_hhdet_tes!O94/RES_hhdet_fec!O94)</f>
        <v/>
      </c>
      <c r="P94" s="73" t="str">
        <f>IF(RES_hhdet_tes!P94=0,"",RES_hhdet_tes!P94/RES_hhdet_fec!P94)</f>
        <v/>
      </c>
      <c r="Q94" s="73" t="str">
        <f>IF(RES_hhdet_tes!Q94=0,"",RES_hhdet_tes!Q94/RES_hhdet_fec!Q94)</f>
        <v/>
      </c>
    </row>
    <row r="95" spans="1:17" ht="12" customHeight="1" x14ac:dyDescent="0.25">
      <c r="A95" s="148" t="s">
        <v>59</v>
      </c>
      <c r="B95" s="73" t="str">
        <f>IF(RES_hhdet_tes!B95=0,"",RES_hhdet_tes!B95/RES_hhdet_fec!B95)</f>
        <v/>
      </c>
      <c r="C95" s="73" t="str">
        <f>IF(RES_hhdet_tes!C95=0,"",RES_hhdet_tes!C95/RES_hhdet_fec!C95)</f>
        <v/>
      </c>
      <c r="D95" s="73" t="str">
        <f>IF(RES_hhdet_tes!D95=0,"",RES_hhdet_tes!D95/RES_hhdet_fec!D95)</f>
        <v/>
      </c>
      <c r="E95" s="73" t="str">
        <f>IF(RES_hhdet_tes!E95=0,"",RES_hhdet_tes!E95/RES_hhdet_fec!E95)</f>
        <v/>
      </c>
      <c r="F95" s="73" t="str">
        <f>IF(RES_hhdet_tes!F95=0,"",RES_hhdet_tes!F95/RES_hhdet_fec!F95)</f>
        <v/>
      </c>
      <c r="G95" s="73" t="str">
        <f>IF(RES_hhdet_tes!G95=0,"",RES_hhdet_tes!G95/RES_hhdet_fec!G95)</f>
        <v/>
      </c>
      <c r="H95" s="73" t="str">
        <f>IF(RES_hhdet_tes!H95=0,"",RES_hhdet_tes!H95/RES_hhdet_fec!H95)</f>
        <v/>
      </c>
      <c r="I95" s="73" t="str">
        <f>IF(RES_hhdet_tes!I95=0,"",RES_hhdet_tes!I95/RES_hhdet_fec!I95)</f>
        <v/>
      </c>
      <c r="J95" s="73" t="str">
        <f>IF(RES_hhdet_tes!J95=0,"",RES_hhdet_tes!J95/RES_hhdet_fec!J95)</f>
        <v/>
      </c>
      <c r="K95" s="73" t="str">
        <f>IF(RES_hhdet_tes!K95=0,"",RES_hhdet_tes!K95/RES_hhdet_fec!K95)</f>
        <v/>
      </c>
      <c r="L95" s="73" t="str">
        <f>IF(RES_hhdet_tes!L95=0,"",RES_hhdet_tes!L95/RES_hhdet_fec!L95)</f>
        <v/>
      </c>
      <c r="M95" s="73" t="str">
        <f>IF(RES_hhdet_tes!M95=0,"",RES_hhdet_tes!M95/RES_hhdet_fec!M95)</f>
        <v/>
      </c>
      <c r="N95" s="73" t="str">
        <f>IF(RES_hhdet_tes!N95=0,"",RES_hhdet_tes!N95/RES_hhdet_fec!N95)</f>
        <v/>
      </c>
      <c r="O95" s="73" t="str">
        <f>IF(RES_hhdet_tes!O95=0,"",RES_hhdet_tes!O95/RES_hhdet_fec!O95)</f>
        <v/>
      </c>
      <c r="P95" s="73" t="str">
        <f>IF(RES_hhdet_tes!P95=0,"",RES_hhdet_tes!P95/RES_hhdet_fec!P95)</f>
        <v/>
      </c>
      <c r="Q95" s="73" t="str">
        <f>IF(RES_hhdet_tes!Q95=0,"",RES_hhdet_tes!Q95/RES_hhdet_fec!Q95)</f>
        <v/>
      </c>
    </row>
    <row r="96" spans="1:17" ht="12" customHeight="1" x14ac:dyDescent="0.25">
      <c r="A96" s="163" t="s">
        <v>142</v>
      </c>
      <c r="B96" s="171">
        <f>IF(RES_hhdet_tes!B96=0,"",RES_hhdet_tes!B96/RES_hhdet_fec!B96)</f>
        <v>0.64501564531520883</v>
      </c>
      <c r="C96" s="171">
        <f>IF(RES_hhdet_tes!C96=0,"",RES_hhdet_tes!C96/RES_hhdet_fec!C96)</f>
        <v>0.65425159148181555</v>
      </c>
      <c r="D96" s="171">
        <f>IF(RES_hhdet_tes!D96=0,"",RES_hhdet_tes!D96/RES_hhdet_fec!D96)</f>
        <v>0.67545083744774903</v>
      </c>
      <c r="E96" s="171">
        <f>IF(RES_hhdet_tes!E96=0,"",RES_hhdet_tes!E96/RES_hhdet_fec!E96)</f>
        <v>0.69440458699975471</v>
      </c>
      <c r="F96" s="171">
        <f>IF(RES_hhdet_tes!F96=0,"",RES_hhdet_tes!F96/RES_hhdet_fec!F96)</f>
        <v>0.73904170742433495</v>
      </c>
      <c r="G96" s="171">
        <f>IF(RES_hhdet_tes!G96=0,"",RES_hhdet_tes!G96/RES_hhdet_fec!G96)</f>
        <v>0.74370452265394282</v>
      </c>
      <c r="H96" s="171">
        <f>IF(RES_hhdet_tes!H96=0,"",RES_hhdet_tes!H96/RES_hhdet_fec!H96)</f>
        <v>0.74690201107635412</v>
      </c>
      <c r="I96" s="171">
        <f>IF(RES_hhdet_tes!I96=0,"",RES_hhdet_tes!I96/RES_hhdet_fec!I96)</f>
        <v>0.74819694953808424</v>
      </c>
      <c r="J96" s="171">
        <f>IF(RES_hhdet_tes!J96=0,"",RES_hhdet_tes!J96/RES_hhdet_fec!J96)</f>
        <v>0.75073102172521367</v>
      </c>
      <c r="K96" s="171">
        <f>IF(RES_hhdet_tes!K96=0,"",RES_hhdet_tes!K96/RES_hhdet_fec!K96)</f>
        <v>0.75387075530258862</v>
      </c>
      <c r="L96" s="171">
        <f>IF(RES_hhdet_tes!L96=0,"",RES_hhdet_tes!L96/RES_hhdet_fec!L96)</f>
        <v>0.75895460660395964</v>
      </c>
      <c r="M96" s="171">
        <f>IF(RES_hhdet_tes!M96=0,"",RES_hhdet_tes!M96/RES_hhdet_fec!M96)</f>
        <v>0.76116477904588076</v>
      </c>
      <c r="N96" s="171">
        <f>IF(RES_hhdet_tes!N96=0,"",RES_hhdet_tes!N96/RES_hhdet_fec!N96)</f>
        <v>0.76116477904587543</v>
      </c>
      <c r="O96" s="171">
        <f>IF(RES_hhdet_tes!O96=0,"",RES_hhdet_tes!O96/RES_hhdet_fec!O96)</f>
        <v>0.76116477904587265</v>
      </c>
      <c r="P96" s="171">
        <f>IF(RES_hhdet_tes!P96=0,"",RES_hhdet_tes!P96/RES_hhdet_fec!P96)</f>
        <v>0.77084459617722112</v>
      </c>
      <c r="Q96" s="171">
        <f>IF(RES_hhdet_tes!Q96=0,"",RES_hhdet_tes!Q96/RES_hhdet_fec!Q96)</f>
        <v>0.77557724813255668</v>
      </c>
    </row>
    <row r="97" spans="1:17" ht="12" customHeight="1" x14ac:dyDescent="0.25">
      <c r="A97" s="161" t="s">
        <v>141</v>
      </c>
      <c r="B97" s="170" t="str">
        <f>IF(RES_hhdet_tes!B97=0,"",RES_hhdet_tes!B97/RES_hhdet_fec!B97)</f>
        <v/>
      </c>
      <c r="C97" s="170" t="str">
        <f>IF(RES_hhdet_tes!C97=0,"",RES_hhdet_tes!C97/RES_hhdet_fec!C97)</f>
        <v/>
      </c>
      <c r="D97" s="170" t="str">
        <f>IF(RES_hhdet_tes!D97=0,"",RES_hhdet_tes!D97/RES_hhdet_fec!D97)</f>
        <v/>
      </c>
      <c r="E97" s="170" t="str">
        <f>IF(RES_hhdet_tes!E97=0,"",RES_hhdet_tes!E97/RES_hhdet_fec!E97)</f>
        <v/>
      </c>
      <c r="F97" s="170" t="str">
        <f>IF(RES_hhdet_tes!F97=0,"",RES_hhdet_tes!F97/RES_hhdet_fec!F97)</f>
        <v/>
      </c>
      <c r="G97" s="170" t="str">
        <f>IF(RES_hhdet_tes!G97=0,"",RES_hhdet_tes!G97/RES_hhdet_fec!G97)</f>
        <v/>
      </c>
      <c r="H97" s="170" t="str">
        <f>IF(RES_hhdet_tes!H97=0,"",RES_hhdet_tes!H97/RES_hhdet_fec!H97)</f>
        <v/>
      </c>
      <c r="I97" s="170" t="str">
        <f>IF(RES_hhdet_tes!I97=0,"",RES_hhdet_tes!I97/RES_hhdet_fec!I97)</f>
        <v/>
      </c>
      <c r="J97" s="170" t="str">
        <f>IF(RES_hhdet_tes!J97=0,"",RES_hhdet_tes!J97/RES_hhdet_fec!J97)</f>
        <v/>
      </c>
      <c r="K97" s="170" t="str">
        <f>IF(RES_hhdet_tes!K97=0,"",RES_hhdet_tes!K97/RES_hhdet_fec!K97)</f>
        <v/>
      </c>
      <c r="L97" s="170" t="str">
        <f>IF(RES_hhdet_tes!L97=0,"",RES_hhdet_tes!L97/RES_hhdet_fec!L97)</f>
        <v/>
      </c>
      <c r="M97" s="170" t="str">
        <f>IF(RES_hhdet_tes!M97=0,"",RES_hhdet_tes!M97/RES_hhdet_fec!M97)</f>
        <v/>
      </c>
      <c r="N97" s="170" t="str">
        <f>IF(RES_hhdet_tes!N97=0,"",RES_hhdet_tes!N97/RES_hhdet_fec!N97)</f>
        <v/>
      </c>
      <c r="O97" s="170" t="str">
        <f>IF(RES_hhdet_tes!O97=0,"",RES_hhdet_tes!O97/RES_hhdet_fec!O97)</f>
        <v/>
      </c>
      <c r="P97" s="170" t="str">
        <f>IF(RES_hhdet_tes!P97=0,"",RES_hhdet_tes!P97/RES_hhdet_fec!P97)</f>
        <v/>
      </c>
      <c r="Q97" s="170" t="str">
        <f>IF(RES_hhdet_tes!Q97=0,"",RES_hhdet_tes!Q97/RES_hhdet_fec!Q97)</f>
        <v/>
      </c>
    </row>
    <row r="98" spans="1:17" ht="12" customHeight="1" x14ac:dyDescent="0.25">
      <c r="A98" s="148" t="s">
        <v>60</v>
      </c>
      <c r="B98" s="73" t="str">
        <f>IF(RES_hhdet_tes!B98=0,"",RES_hhdet_tes!B98/RES_hhdet_fec!B98)</f>
        <v/>
      </c>
      <c r="C98" s="73" t="str">
        <f>IF(RES_hhdet_tes!C98=0,"",RES_hhdet_tes!C98/RES_hhdet_fec!C98)</f>
        <v/>
      </c>
      <c r="D98" s="73" t="str">
        <f>IF(RES_hhdet_tes!D98=0,"",RES_hhdet_tes!D98/RES_hhdet_fec!D98)</f>
        <v/>
      </c>
      <c r="E98" s="73" t="str">
        <f>IF(RES_hhdet_tes!E98=0,"",RES_hhdet_tes!E98/RES_hhdet_fec!E98)</f>
        <v/>
      </c>
      <c r="F98" s="73" t="str">
        <f>IF(RES_hhdet_tes!F98=0,"",RES_hhdet_tes!F98/RES_hhdet_fec!F98)</f>
        <v/>
      </c>
      <c r="G98" s="73" t="str">
        <f>IF(RES_hhdet_tes!G98=0,"",RES_hhdet_tes!G98/RES_hhdet_fec!G98)</f>
        <v/>
      </c>
      <c r="H98" s="73" t="str">
        <f>IF(RES_hhdet_tes!H98=0,"",RES_hhdet_tes!H98/RES_hhdet_fec!H98)</f>
        <v/>
      </c>
      <c r="I98" s="73" t="str">
        <f>IF(RES_hhdet_tes!I98=0,"",RES_hhdet_tes!I98/RES_hhdet_fec!I98)</f>
        <v/>
      </c>
      <c r="J98" s="73" t="str">
        <f>IF(RES_hhdet_tes!J98=0,"",RES_hhdet_tes!J98/RES_hhdet_fec!J98)</f>
        <v/>
      </c>
      <c r="K98" s="73" t="str">
        <f>IF(RES_hhdet_tes!K98=0,"",RES_hhdet_tes!K98/RES_hhdet_fec!K98)</f>
        <v/>
      </c>
      <c r="L98" s="73" t="str">
        <f>IF(RES_hhdet_tes!L98=0,"",RES_hhdet_tes!L98/RES_hhdet_fec!L98)</f>
        <v/>
      </c>
      <c r="M98" s="73" t="str">
        <f>IF(RES_hhdet_tes!M98=0,"",RES_hhdet_tes!M98/RES_hhdet_fec!M98)</f>
        <v/>
      </c>
      <c r="N98" s="73" t="str">
        <f>IF(RES_hhdet_tes!N98=0,"",RES_hhdet_tes!N98/RES_hhdet_fec!N98)</f>
        <v/>
      </c>
      <c r="O98" s="73" t="str">
        <f>IF(RES_hhdet_tes!O98=0,"",RES_hhdet_tes!O98/RES_hhdet_fec!O98)</f>
        <v/>
      </c>
      <c r="P98" s="73" t="str">
        <f>IF(RES_hhdet_tes!P98=0,"",RES_hhdet_tes!P98/RES_hhdet_fec!P98)</f>
        <v/>
      </c>
      <c r="Q98" s="73" t="str">
        <f>IF(RES_hhdet_tes!Q98=0,"",RES_hhdet_tes!Q98/RES_hhdet_fec!Q98)</f>
        <v/>
      </c>
    </row>
    <row r="99" spans="1:17" ht="12" customHeight="1" x14ac:dyDescent="0.25">
      <c r="A99" s="148" t="s">
        <v>59</v>
      </c>
      <c r="B99" s="73" t="str">
        <f>IF(RES_hhdet_tes!B99=0,"",RES_hhdet_tes!B99/RES_hhdet_fec!B99)</f>
        <v/>
      </c>
      <c r="C99" s="73" t="str">
        <f>IF(RES_hhdet_tes!C99=0,"",RES_hhdet_tes!C99/RES_hhdet_fec!C99)</f>
        <v/>
      </c>
      <c r="D99" s="73" t="str">
        <f>IF(RES_hhdet_tes!D99=0,"",RES_hhdet_tes!D99/RES_hhdet_fec!D99)</f>
        <v/>
      </c>
      <c r="E99" s="73" t="str">
        <f>IF(RES_hhdet_tes!E99=0,"",RES_hhdet_tes!E99/RES_hhdet_fec!E99)</f>
        <v/>
      </c>
      <c r="F99" s="73" t="str">
        <f>IF(RES_hhdet_tes!F99=0,"",RES_hhdet_tes!F99/RES_hhdet_fec!F99)</f>
        <v/>
      </c>
      <c r="G99" s="73" t="str">
        <f>IF(RES_hhdet_tes!G99=0,"",RES_hhdet_tes!G99/RES_hhdet_fec!G99)</f>
        <v/>
      </c>
      <c r="H99" s="73" t="str">
        <f>IF(RES_hhdet_tes!H99=0,"",RES_hhdet_tes!H99/RES_hhdet_fec!H99)</f>
        <v/>
      </c>
      <c r="I99" s="73" t="str">
        <f>IF(RES_hhdet_tes!I99=0,"",RES_hhdet_tes!I99/RES_hhdet_fec!I99)</f>
        <v/>
      </c>
      <c r="J99" s="73" t="str">
        <f>IF(RES_hhdet_tes!J99=0,"",RES_hhdet_tes!J99/RES_hhdet_fec!J99)</f>
        <v/>
      </c>
      <c r="K99" s="73" t="str">
        <f>IF(RES_hhdet_tes!K99=0,"",RES_hhdet_tes!K99/RES_hhdet_fec!K99)</f>
        <v/>
      </c>
      <c r="L99" s="73" t="str">
        <f>IF(RES_hhdet_tes!L99=0,"",RES_hhdet_tes!L99/RES_hhdet_fec!L99)</f>
        <v/>
      </c>
      <c r="M99" s="73" t="str">
        <f>IF(RES_hhdet_tes!M99=0,"",RES_hhdet_tes!M99/RES_hhdet_fec!M99)</f>
        <v/>
      </c>
      <c r="N99" s="73" t="str">
        <f>IF(RES_hhdet_tes!N99=0,"",RES_hhdet_tes!N99/RES_hhdet_fec!N99)</f>
        <v/>
      </c>
      <c r="O99" s="73" t="str">
        <f>IF(RES_hhdet_tes!O99=0,"",RES_hhdet_tes!O99/RES_hhdet_fec!O99)</f>
        <v/>
      </c>
      <c r="P99" s="73" t="str">
        <f>IF(RES_hhdet_tes!P99=0,"",RES_hhdet_tes!P99/RES_hhdet_fec!P99)</f>
        <v/>
      </c>
      <c r="Q99" s="73" t="str">
        <f>IF(RES_hhdet_tes!Q99=0,"",RES_hhdet_tes!Q99/RES_hhdet_fec!Q99)</f>
        <v/>
      </c>
    </row>
    <row r="100" spans="1:17" ht="12" customHeight="1" x14ac:dyDescent="0.25">
      <c r="A100" s="158" t="s">
        <v>62</v>
      </c>
      <c r="B100" s="169">
        <f>IF(RES_hhdet_tes!B100=0,"",RES_hhdet_tes!B100/RES_hhdet_fec!B100)</f>
        <v>0.58433112816456501</v>
      </c>
      <c r="C100" s="169">
        <f>IF(RES_hhdet_tes!C100=0,"",RES_hhdet_tes!C100/RES_hhdet_fec!C100)</f>
        <v>0.60561759810119153</v>
      </c>
      <c r="D100" s="169">
        <f>IF(RES_hhdet_tes!D100=0,"",RES_hhdet_tes!D100/RES_hhdet_fec!D100)</f>
        <v>0.62444311176335454</v>
      </c>
      <c r="E100" s="169">
        <f>IF(RES_hhdet_tes!E100=0,"",RES_hhdet_tes!E100/RES_hhdet_fec!E100)</f>
        <v>0.62733177997103917</v>
      </c>
      <c r="F100" s="169">
        <f>IF(RES_hhdet_tes!F100=0,"",RES_hhdet_tes!F100/RES_hhdet_fec!F100)</f>
        <v>0.61831987601618332</v>
      </c>
      <c r="G100" s="169">
        <f>IF(RES_hhdet_tes!G100=0,"",RES_hhdet_tes!G100/RES_hhdet_fec!G100)</f>
        <v>0.59222695836080963</v>
      </c>
      <c r="H100" s="169">
        <f>IF(RES_hhdet_tes!H100=0,"",RES_hhdet_tes!H100/RES_hhdet_fec!H100)</f>
        <v>0.59898102073485993</v>
      </c>
      <c r="I100" s="169">
        <f>IF(RES_hhdet_tes!I100=0,"",RES_hhdet_tes!I100/RES_hhdet_fec!I100)</f>
        <v>0.63435553353500329</v>
      </c>
      <c r="J100" s="169">
        <f>IF(RES_hhdet_tes!J100=0,"",RES_hhdet_tes!J100/RES_hhdet_fec!J100)</f>
        <v>0.62353590012881899</v>
      </c>
      <c r="K100" s="169">
        <f>IF(RES_hhdet_tes!K100=0,"",RES_hhdet_tes!K100/RES_hhdet_fec!K100)</f>
        <v>0.66187753992808251</v>
      </c>
      <c r="L100" s="169">
        <f>IF(RES_hhdet_tes!L100=0,"",RES_hhdet_tes!L100/RES_hhdet_fec!L100)</f>
        <v>0.66931369833484622</v>
      </c>
      <c r="M100" s="169">
        <f>IF(RES_hhdet_tes!M100=0,"",RES_hhdet_tes!M100/RES_hhdet_fec!M100)</f>
        <v>0.63854312962872573</v>
      </c>
      <c r="N100" s="169">
        <f>IF(RES_hhdet_tes!N100=0,"",RES_hhdet_tes!N100/RES_hhdet_fec!N100)</f>
        <v>0.65228350293032145</v>
      </c>
      <c r="O100" s="169">
        <f>IF(RES_hhdet_tes!O100=0,"",RES_hhdet_tes!O100/RES_hhdet_fec!O100)</f>
        <v>0.65197865333845029</v>
      </c>
      <c r="P100" s="169">
        <f>IF(RES_hhdet_tes!P100=0,"",RES_hhdet_tes!P100/RES_hhdet_fec!P100)</f>
        <v>0.65066094969514876</v>
      </c>
      <c r="Q100" s="169">
        <f>IF(RES_hhdet_tes!Q100=0,"",RES_hhdet_tes!Q100/RES_hhdet_fec!Q100)</f>
        <v>0.68836024380857863</v>
      </c>
    </row>
    <row r="101" spans="1:17" ht="12" customHeight="1" x14ac:dyDescent="0.25">
      <c r="A101" s="23" t="s">
        <v>55</v>
      </c>
      <c r="B101" s="73" t="str">
        <f>IF(RES_hhdet_tes!B101=0,"",RES_hhdet_tes!B101/RES_hhdet_fec!B101)</f>
        <v/>
      </c>
      <c r="C101" s="73" t="str">
        <f>IF(RES_hhdet_tes!C101=0,"",RES_hhdet_tes!C101/RES_hhdet_fec!C101)</f>
        <v/>
      </c>
      <c r="D101" s="73" t="str">
        <f>IF(RES_hhdet_tes!D101=0,"",RES_hhdet_tes!D101/RES_hhdet_fec!D101)</f>
        <v/>
      </c>
      <c r="E101" s="73" t="str">
        <f>IF(RES_hhdet_tes!E101=0,"",RES_hhdet_tes!E101/RES_hhdet_fec!E101)</f>
        <v/>
      </c>
      <c r="F101" s="73">
        <f>IF(RES_hhdet_tes!F101=0,"",RES_hhdet_tes!F101/RES_hhdet_fec!F101)</f>
        <v>0.33370032330198918</v>
      </c>
      <c r="G101" s="73">
        <f>IF(RES_hhdet_tes!G101=0,"",RES_hhdet_tes!G101/RES_hhdet_fec!G101)</f>
        <v>0.33453838134474712</v>
      </c>
      <c r="H101" s="73">
        <f>IF(RES_hhdet_tes!H101=0,"",RES_hhdet_tes!H101/RES_hhdet_fec!H101)</f>
        <v>0.33521993092923857</v>
      </c>
      <c r="I101" s="73">
        <f>IF(RES_hhdet_tes!I101=0,"",RES_hhdet_tes!I101/RES_hhdet_fec!I101)</f>
        <v>0.33521993092923846</v>
      </c>
      <c r="J101" s="73">
        <f>IF(RES_hhdet_tes!J101=0,"",RES_hhdet_tes!J101/RES_hhdet_fec!J101)</f>
        <v>0.33718265011622139</v>
      </c>
      <c r="K101" s="73">
        <f>IF(RES_hhdet_tes!K101=0,"",RES_hhdet_tes!K101/RES_hhdet_fec!K101)</f>
        <v>0.33722817566867014</v>
      </c>
      <c r="L101" s="73">
        <f>IF(RES_hhdet_tes!L101=0,"",RES_hhdet_tes!L101/RES_hhdet_fec!L101)</f>
        <v>0.33730513694088265</v>
      </c>
      <c r="M101" s="73">
        <f>IF(RES_hhdet_tes!M101=0,"",RES_hhdet_tes!M101/RES_hhdet_fec!M101)</f>
        <v>0.33794799839230089</v>
      </c>
      <c r="N101" s="73">
        <f>IF(RES_hhdet_tes!N101=0,"",RES_hhdet_tes!N101/RES_hhdet_fec!N101)</f>
        <v>0.33831401178336862</v>
      </c>
      <c r="O101" s="73">
        <f>IF(RES_hhdet_tes!O101=0,"",RES_hhdet_tes!O101/RES_hhdet_fec!O101)</f>
        <v>0.3439935247846877</v>
      </c>
      <c r="P101" s="73">
        <f>IF(RES_hhdet_tes!P101=0,"",RES_hhdet_tes!P101/RES_hhdet_fec!P101)</f>
        <v>0.34472307865942509</v>
      </c>
      <c r="Q101" s="73">
        <f>IF(RES_hhdet_tes!Q101=0,"",RES_hhdet_tes!Q101/RES_hhdet_fec!Q101)</f>
        <v>0.34602850953400277</v>
      </c>
    </row>
    <row r="102" spans="1:17" ht="12" customHeight="1" x14ac:dyDescent="0.25">
      <c r="A102" s="23" t="s">
        <v>57</v>
      </c>
      <c r="B102" s="73">
        <f>IF(RES_hhdet_tes!B102=0,"",RES_hhdet_tes!B102/RES_hhdet_fec!B102)</f>
        <v>0.40213955726663775</v>
      </c>
      <c r="C102" s="73">
        <f>IF(RES_hhdet_tes!C102=0,"",RES_hhdet_tes!C102/RES_hhdet_fec!C102)</f>
        <v>0.40322517079103187</v>
      </c>
      <c r="D102" s="73">
        <f>IF(RES_hhdet_tes!D102=0,"",RES_hhdet_tes!D102/RES_hhdet_fec!D102)</f>
        <v>0.4069340765366482</v>
      </c>
      <c r="E102" s="73">
        <f>IF(RES_hhdet_tes!E102=0,"",RES_hhdet_tes!E102/RES_hhdet_fec!E102)</f>
        <v>0.41455397942381689</v>
      </c>
      <c r="F102" s="73">
        <f>IF(RES_hhdet_tes!F102=0,"",RES_hhdet_tes!F102/RES_hhdet_fec!F102)</f>
        <v>0.42482038417549389</v>
      </c>
      <c r="G102" s="73">
        <f>IF(RES_hhdet_tes!G102=0,"",RES_hhdet_tes!G102/RES_hhdet_fec!G102)</f>
        <v>0.43556673888635405</v>
      </c>
      <c r="H102" s="73">
        <f>IF(RES_hhdet_tes!H102=0,"",RES_hhdet_tes!H102/RES_hhdet_fec!H102)</f>
        <v>0.44347979711432783</v>
      </c>
      <c r="I102" s="73">
        <f>IF(RES_hhdet_tes!I102=0,"",RES_hhdet_tes!I102/RES_hhdet_fec!I102)</f>
        <v>0.45152779626791695</v>
      </c>
      <c r="J102" s="73">
        <f>IF(RES_hhdet_tes!J102=0,"",RES_hhdet_tes!J102/RES_hhdet_fec!J102)</f>
        <v>0.45723009370672274</v>
      </c>
      <c r="K102" s="73">
        <f>IF(RES_hhdet_tes!K102=0,"",RES_hhdet_tes!K102/RES_hhdet_fec!K102)</f>
        <v>0.45796745875931066</v>
      </c>
      <c r="L102" s="73">
        <f>IF(RES_hhdet_tes!L102=0,"",RES_hhdet_tes!L102/RES_hhdet_fec!L102)</f>
        <v>0.45877632607811086</v>
      </c>
      <c r="M102" s="73">
        <f>IF(RES_hhdet_tes!M102=0,"",RES_hhdet_tes!M102/RES_hhdet_fec!M102)</f>
        <v>0.46163200955681799</v>
      </c>
      <c r="N102" s="73">
        <f>IF(RES_hhdet_tes!N102=0,"",RES_hhdet_tes!N102/RES_hhdet_fec!N102)</f>
        <v>0.46425567307411503</v>
      </c>
      <c r="O102" s="73">
        <f>IF(RES_hhdet_tes!O102=0,"",RES_hhdet_tes!O102/RES_hhdet_fec!O102)</f>
        <v>0.46896513231381243</v>
      </c>
      <c r="P102" s="73">
        <f>IF(RES_hhdet_tes!P102=0,"",RES_hhdet_tes!P102/RES_hhdet_fec!P102)</f>
        <v>0.47256756103256398</v>
      </c>
      <c r="Q102" s="73">
        <f>IF(RES_hhdet_tes!Q102=0,"",RES_hhdet_tes!Q102/RES_hhdet_fec!Q102)</f>
        <v>0.47400460550645263</v>
      </c>
    </row>
    <row r="103" spans="1:17" ht="12" customHeight="1" x14ac:dyDescent="0.25">
      <c r="A103" s="29" t="s">
        <v>140</v>
      </c>
      <c r="B103" s="65">
        <f>IF(RES_hhdet_tes!B103=0,"",RES_hhdet_tes!B103/RES_hhdet_fec!B103)</f>
        <v>0.78655975103527453</v>
      </c>
      <c r="C103" s="65">
        <f>IF(RES_hhdet_tes!C103=0,"",RES_hhdet_tes!C103/RES_hhdet_fec!C103)</f>
        <v>0.79307942258751363</v>
      </c>
      <c r="D103" s="65">
        <f>IF(RES_hhdet_tes!D103=0,"",RES_hhdet_tes!D103/RES_hhdet_fec!D103)</f>
        <v>0.7988059319018751</v>
      </c>
      <c r="E103" s="65">
        <f>IF(RES_hhdet_tes!E103=0,"",RES_hhdet_tes!E103/RES_hhdet_fec!E103)</f>
        <v>0.80390852272527558</v>
      </c>
      <c r="F103" s="65">
        <f>IF(RES_hhdet_tes!F103=0,"",RES_hhdet_tes!F103/RES_hhdet_fec!F103)</f>
        <v>0.80830794290001851</v>
      </c>
      <c r="G103" s="65">
        <f>IF(RES_hhdet_tes!G103=0,"",RES_hhdet_tes!G103/RES_hhdet_fec!G103)</f>
        <v>0.81188564254501727</v>
      </c>
      <c r="H103" s="65">
        <f>IF(RES_hhdet_tes!H103=0,"",RES_hhdet_tes!H103/RES_hhdet_fec!H103)</f>
        <v>0.81784874903783245</v>
      </c>
      <c r="I103" s="65">
        <f>IF(RES_hhdet_tes!I103=0,"",RES_hhdet_tes!I103/RES_hhdet_fec!I103)</f>
        <v>0.82486535628534896</v>
      </c>
      <c r="J103" s="65">
        <f>IF(RES_hhdet_tes!J103=0,"",RES_hhdet_tes!J103/RES_hhdet_fec!J103)</f>
        <v>0.83060315571454113</v>
      </c>
      <c r="K103" s="65">
        <f>IF(RES_hhdet_tes!K103=0,"",RES_hhdet_tes!K103/RES_hhdet_fec!K103)</f>
        <v>0.83390204793173472</v>
      </c>
      <c r="L103" s="65">
        <f>IF(RES_hhdet_tes!L103=0,"",RES_hhdet_tes!L103/RES_hhdet_fec!L103)</f>
        <v>0.83512048476279144</v>
      </c>
      <c r="M103" s="65">
        <f>IF(RES_hhdet_tes!M103=0,"",RES_hhdet_tes!M103/RES_hhdet_fec!M103)</f>
        <v>0.83645833567805339</v>
      </c>
      <c r="N103" s="65">
        <f>IF(RES_hhdet_tes!N103=0,"",RES_hhdet_tes!N103/RES_hhdet_fec!N103)</f>
        <v>0.8380186193832877</v>
      </c>
      <c r="O103" s="65">
        <f>IF(RES_hhdet_tes!O103=0,"",RES_hhdet_tes!O103/RES_hhdet_fec!O103)</f>
        <v>0.83858527638850555</v>
      </c>
      <c r="P103" s="65">
        <f>IF(RES_hhdet_tes!P103=0,"",RES_hhdet_tes!P103/RES_hhdet_fec!P103)</f>
        <v>0.84013648188102519</v>
      </c>
      <c r="Q103" s="65">
        <f>IF(RES_hhdet_tes!Q103=0,"",RES_hhdet_tes!Q103/RES_hhdet_fec!Q103)</f>
        <v>0.84299904883373655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75" t="str">
        <f>IF(RES_hhdet_tes!B105=0,"",RES_hhdet_tes!B105/RES_hhdet_fec!B105)</f>
        <v/>
      </c>
      <c r="C105" s="175" t="str">
        <f>IF(RES_hhdet_tes!C105=0,"",RES_hhdet_tes!C105/RES_hhdet_fec!C105)</f>
        <v/>
      </c>
      <c r="D105" s="175" t="str">
        <f>IF(RES_hhdet_tes!D105=0,"",RES_hhdet_tes!D105/RES_hhdet_fec!D105)</f>
        <v/>
      </c>
      <c r="E105" s="175" t="str">
        <f>IF(RES_hhdet_tes!E105=0,"",RES_hhdet_tes!E105/RES_hhdet_fec!E105)</f>
        <v/>
      </c>
      <c r="F105" s="175" t="str">
        <f>IF(RES_hhdet_tes!F105=0,"",RES_hhdet_tes!F105/RES_hhdet_fec!F105)</f>
        <v/>
      </c>
      <c r="G105" s="175" t="str">
        <f>IF(RES_hhdet_tes!G105=0,"",RES_hhdet_tes!G105/RES_hhdet_fec!G105)</f>
        <v/>
      </c>
      <c r="H105" s="175" t="str">
        <f>IF(RES_hhdet_tes!H105=0,"",RES_hhdet_tes!H105/RES_hhdet_fec!H105)</f>
        <v/>
      </c>
      <c r="I105" s="175" t="str">
        <f>IF(RES_hhdet_tes!I105=0,"",RES_hhdet_tes!I105/RES_hhdet_fec!I105)</f>
        <v/>
      </c>
      <c r="J105" s="175" t="str">
        <f>IF(RES_hhdet_tes!J105=0,"",RES_hhdet_tes!J105/RES_hhdet_fec!J105)</f>
        <v/>
      </c>
      <c r="K105" s="175" t="str">
        <f>IF(RES_hhdet_tes!K105=0,"",RES_hhdet_tes!K105/RES_hhdet_fec!K105)</f>
        <v/>
      </c>
      <c r="L105" s="175" t="str">
        <f>IF(RES_hhdet_tes!L105=0,"",RES_hhdet_tes!L105/RES_hhdet_fec!L105)</f>
        <v/>
      </c>
      <c r="M105" s="175" t="str">
        <f>IF(RES_hhdet_tes!M105=0,"",RES_hhdet_tes!M105/RES_hhdet_fec!M105)</f>
        <v/>
      </c>
      <c r="N105" s="175" t="str">
        <f>IF(RES_hhdet_tes!N105=0,"",RES_hhdet_tes!N105/RES_hhdet_fec!N105)</f>
        <v/>
      </c>
      <c r="O105" s="175" t="str">
        <f>IF(RES_hhdet_tes!O105=0,"",RES_hhdet_tes!O105/RES_hhdet_fec!O105)</f>
        <v/>
      </c>
      <c r="P105" s="175" t="str">
        <f>IF(RES_hhdet_tes!P105=0,"",RES_hhdet_tes!P105/RES_hhdet_fec!P105)</f>
        <v/>
      </c>
      <c r="Q105" s="175" t="str">
        <f>IF(RES_hhdet_tes!Q105=0,"",RES_hhdet_tes!Q105/RES_hhdet_fec!Q105)</f>
        <v/>
      </c>
    </row>
    <row r="106" spans="1:17" ht="12.95" customHeight="1" x14ac:dyDescent="0.25">
      <c r="A106" s="158" t="s">
        <v>65</v>
      </c>
      <c r="B106" s="169" t="str">
        <f>IF(RES_hhdet_tes!B106=0,"",RES_hhdet_tes!B106/RES_hhdet_fec!B106)</f>
        <v/>
      </c>
      <c r="C106" s="169" t="str">
        <f>IF(RES_hhdet_tes!C106=0,"",RES_hhdet_tes!C106/RES_hhdet_fec!C106)</f>
        <v/>
      </c>
      <c r="D106" s="169" t="str">
        <f>IF(RES_hhdet_tes!D106=0,"",RES_hhdet_tes!D106/RES_hhdet_fec!D106)</f>
        <v/>
      </c>
      <c r="E106" s="169" t="str">
        <f>IF(RES_hhdet_tes!E106=0,"",RES_hhdet_tes!E106/RES_hhdet_fec!E106)</f>
        <v/>
      </c>
      <c r="F106" s="169" t="str">
        <f>IF(RES_hhdet_tes!F106=0,"",RES_hhdet_tes!F106/RES_hhdet_fec!F106)</f>
        <v/>
      </c>
      <c r="G106" s="169" t="str">
        <f>IF(RES_hhdet_tes!G106=0,"",RES_hhdet_tes!G106/RES_hhdet_fec!G106)</f>
        <v/>
      </c>
      <c r="H106" s="169" t="str">
        <f>IF(RES_hhdet_tes!H106=0,"",RES_hhdet_tes!H106/RES_hhdet_fec!H106)</f>
        <v/>
      </c>
      <c r="I106" s="169" t="str">
        <f>IF(RES_hhdet_tes!I106=0,"",RES_hhdet_tes!I106/RES_hhdet_fec!I106)</f>
        <v/>
      </c>
      <c r="J106" s="169" t="str">
        <f>IF(RES_hhdet_tes!J106=0,"",RES_hhdet_tes!J106/RES_hhdet_fec!J106)</f>
        <v/>
      </c>
      <c r="K106" s="169" t="str">
        <f>IF(RES_hhdet_tes!K106=0,"",RES_hhdet_tes!K106/RES_hhdet_fec!K106)</f>
        <v/>
      </c>
      <c r="L106" s="169" t="str">
        <f>IF(RES_hhdet_tes!L106=0,"",RES_hhdet_tes!L106/RES_hhdet_fec!L106)</f>
        <v/>
      </c>
      <c r="M106" s="169" t="str">
        <f>IF(RES_hhdet_tes!M106=0,"",RES_hhdet_tes!M106/RES_hhdet_fec!M106)</f>
        <v/>
      </c>
      <c r="N106" s="169" t="str">
        <f>IF(RES_hhdet_tes!N106=0,"",RES_hhdet_tes!N106/RES_hhdet_fec!N106)</f>
        <v/>
      </c>
      <c r="O106" s="169" t="str">
        <f>IF(RES_hhdet_tes!O106=0,"",RES_hhdet_tes!O106/RES_hhdet_fec!O106)</f>
        <v/>
      </c>
      <c r="P106" s="169" t="str">
        <f>IF(RES_hhdet_tes!P106=0,"",RES_hhdet_tes!P106/RES_hhdet_fec!P106)</f>
        <v/>
      </c>
      <c r="Q106" s="169" t="str">
        <f>IF(RES_hhdet_tes!Q106=0,"",RES_hhdet_tes!Q106/RES_hhdet_fec!Q106)</f>
        <v/>
      </c>
    </row>
    <row r="107" spans="1:17" ht="12" customHeight="1" x14ac:dyDescent="0.25">
      <c r="A107" s="23" t="s">
        <v>153</v>
      </c>
      <c r="B107" s="73" t="str">
        <f>IF(RES_hhdet_tes!B107=0,"",RES_hhdet_tes!B107/RES_hhdet_fec!B107)</f>
        <v/>
      </c>
      <c r="C107" s="73" t="str">
        <f>IF(RES_hhdet_tes!C107=0,"",RES_hhdet_tes!C107/RES_hhdet_fec!C107)</f>
        <v/>
      </c>
      <c r="D107" s="73" t="str">
        <f>IF(RES_hhdet_tes!D107=0,"",RES_hhdet_tes!D107/RES_hhdet_fec!D107)</f>
        <v/>
      </c>
      <c r="E107" s="73" t="str">
        <f>IF(RES_hhdet_tes!E107=0,"",RES_hhdet_tes!E107/RES_hhdet_fec!E107)</f>
        <v/>
      </c>
      <c r="F107" s="73" t="str">
        <f>IF(RES_hhdet_tes!F107=0,"",RES_hhdet_tes!F107/RES_hhdet_fec!F107)</f>
        <v/>
      </c>
      <c r="G107" s="73" t="str">
        <f>IF(RES_hhdet_tes!G107=0,"",RES_hhdet_tes!G107/RES_hhdet_fec!G107)</f>
        <v/>
      </c>
      <c r="H107" s="73" t="str">
        <f>IF(RES_hhdet_tes!H107=0,"",RES_hhdet_tes!H107/RES_hhdet_fec!H107)</f>
        <v/>
      </c>
      <c r="I107" s="73" t="str">
        <f>IF(RES_hhdet_tes!I107=0,"",RES_hhdet_tes!I107/RES_hhdet_fec!I107)</f>
        <v/>
      </c>
      <c r="J107" s="73" t="str">
        <f>IF(RES_hhdet_tes!J107=0,"",RES_hhdet_tes!J107/RES_hhdet_fec!J107)</f>
        <v/>
      </c>
      <c r="K107" s="73" t="str">
        <f>IF(RES_hhdet_tes!K107=0,"",RES_hhdet_tes!K107/RES_hhdet_fec!K107)</f>
        <v/>
      </c>
      <c r="L107" s="73" t="str">
        <f>IF(RES_hhdet_tes!L107=0,"",RES_hhdet_tes!L107/RES_hhdet_fec!L107)</f>
        <v/>
      </c>
      <c r="M107" s="73" t="str">
        <f>IF(RES_hhdet_tes!M107=0,"",RES_hhdet_tes!M107/RES_hhdet_fec!M107)</f>
        <v/>
      </c>
      <c r="N107" s="73" t="str">
        <f>IF(RES_hhdet_tes!N107=0,"",RES_hhdet_tes!N107/RES_hhdet_fec!N107)</f>
        <v/>
      </c>
      <c r="O107" s="73" t="str">
        <f>IF(RES_hhdet_tes!O107=0,"",RES_hhdet_tes!O107/RES_hhdet_fec!O107)</f>
        <v/>
      </c>
      <c r="P107" s="73" t="str">
        <f>IF(RES_hhdet_tes!P107=0,"",RES_hhdet_tes!P107/RES_hhdet_fec!P107)</f>
        <v/>
      </c>
      <c r="Q107" s="73" t="str">
        <f>IF(RES_hhdet_tes!Q107=0,"",RES_hhdet_tes!Q107/RES_hhdet_fec!Q107)</f>
        <v/>
      </c>
    </row>
    <row r="108" spans="1:17" ht="12" customHeight="1" x14ac:dyDescent="0.25">
      <c r="A108" s="23" t="s">
        <v>60</v>
      </c>
      <c r="B108" s="73" t="str">
        <f>IF(RES_hhdet_tes!B108=0,"",RES_hhdet_tes!B108/RES_hhdet_fec!B108)</f>
        <v/>
      </c>
      <c r="C108" s="73" t="str">
        <f>IF(RES_hhdet_tes!C108=0,"",RES_hhdet_tes!C108/RES_hhdet_fec!C108)</f>
        <v/>
      </c>
      <c r="D108" s="73" t="str">
        <f>IF(RES_hhdet_tes!D108=0,"",RES_hhdet_tes!D108/RES_hhdet_fec!D108)</f>
        <v/>
      </c>
      <c r="E108" s="73" t="str">
        <f>IF(RES_hhdet_tes!E108=0,"",RES_hhdet_tes!E108/RES_hhdet_fec!E108)</f>
        <v/>
      </c>
      <c r="F108" s="73" t="str">
        <f>IF(RES_hhdet_tes!F108=0,"",RES_hhdet_tes!F108/RES_hhdet_fec!F108)</f>
        <v/>
      </c>
      <c r="G108" s="73" t="str">
        <f>IF(RES_hhdet_tes!G108=0,"",RES_hhdet_tes!G108/RES_hhdet_fec!G108)</f>
        <v/>
      </c>
      <c r="H108" s="73" t="str">
        <f>IF(RES_hhdet_tes!H108=0,"",RES_hhdet_tes!H108/RES_hhdet_fec!H108)</f>
        <v/>
      </c>
      <c r="I108" s="73" t="str">
        <f>IF(RES_hhdet_tes!I108=0,"",RES_hhdet_tes!I108/RES_hhdet_fec!I108)</f>
        <v/>
      </c>
      <c r="J108" s="73" t="str">
        <f>IF(RES_hhdet_tes!J108=0,"",RES_hhdet_tes!J108/RES_hhdet_fec!J108)</f>
        <v/>
      </c>
      <c r="K108" s="73" t="str">
        <f>IF(RES_hhdet_tes!K108=0,"",RES_hhdet_tes!K108/RES_hhdet_fec!K108)</f>
        <v/>
      </c>
      <c r="L108" s="73" t="str">
        <f>IF(RES_hhdet_tes!L108=0,"",RES_hhdet_tes!L108/RES_hhdet_fec!L108)</f>
        <v/>
      </c>
      <c r="M108" s="73" t="str">
        <f>IF(RES_hhdet_tes!M108=0,"",RES_hhdet_tes!M108/RES_hhdet_fec!M108)</f>
        <v/>
      </c>
      <c r="N108" s="73" t="str">
        <f>IF(RES_hhdet_tes!N108=0,"",RES_hhdet_tes!N108/RES_hhdet_fec!N108)</f>
        <v/>
      </c>
      <c r="O108" s="73" t="str">
        <f>IF(RES_hhdet_tes!O108=0,"",RES_hhdet_tes!O108/RES_hhdet_fec!O108)</f>
        <v/>
      </c>
      <c r="P108" s="73" t="str">
        <f>IF(RES_hhdet_tes!P108=0,"",RES_hhdet_tes!P108/RES_hhdet_fec!P108)</f>
        <v/>
      </c>
      <c r="Q108" s="73" t="str">
        <f>IF(RES_hhdet_tes!Q108=0,"",RES_hhdet_tes!Q108/RES_hhdet_fec!Q108)</f>
        <v/>
      </c>
    </row>
    <row r="109" spans="1:17" ht="12.95" customHeight="1" x14ac:dyDescent="0.25">
      <c r="A109" s="158" t="s">
        <v>112</v>
      </c>
      <c r="B109" s="169" t="str">
        <f>IF(RES_hhdet_tes!B109=0,"",RES_hhdet_tes!B109/RES_hhdet_fec!B109)</f>
        <v/>
      </c>
      <c r="C109" s="169" t="str">
        <f>IF(RES_hhdet_tes!C109=0,"",RES_hhdet_tes!C109/RES_hhdet_fec!C109)</f>
        <v/>
      </c>
      <c r="D109" s="169" t="str">
        <f>IF(RES_hhdet_tes!D109=0,"",RES_hhdet_tes!D109/RES_hhdet_fec!D109)</f>
        <v/>
      </c>
      <c r="E109" s="169" t="str">
        <f>IF(RES_hhdet_tes!E109=0,"",RES_hhdet_tes!E109/RES_hhdet_fec!E109)</f>
        <v/>
      </c>
      <c r="F109" s="169" t="str">
        <f>IF(RES_hhdet_tes!F109=0,"",RES_hhdet_tes!F109/RES_hhdet_fec!F109)</f>
        <v/>
      </c>
      <c r="G109" s="169" t="str">
        <f>IF(RES_hhdet_tes!G109=0,"",RES_hhdet_tes!G109/RES_hhdet_fec!G109)</f>
        <v/>
      </c>
      <c r="H109" s="169" t="str">
        <f>IF(RES_hhdet_tes!H109=0,"",RES_hhdet_tes!H109/RES_hhdet_fec!H109)</f>
        <v/>
      </c>
      <c r="I109" s="169" t="str">
        <f>IF(RES_hhdet_tes!I109=0,"",RES_hhdet_tes!I109/RES_hhdet_fec!I109)</f>
        <v/>
      </c>
      <c r="J109" s="169" t="str">
        <f>IF(RES_hhdet_tes!J109=0,"",RES_hhdet_tes!J109/RES_hhdet_fec!J109)</f>
        <v/>
      </c>
      <c r="K109" s="169" t="str">
        <f>IF(RES_hhdet_tes!K109=0,"",RES_hhdet_tes!K109/RES_hhdet_fec!K109)</f>
        <v/>
      </c>
      <c r="L109" s="169" t="str">
        <f>IF(RES_hhdet_tes!L109=0,"",RES_hhdet_tes!L109/RES_hhdet_fec!L109)</f>
        <v/>
      </c>
      <c r="M109" s="169" t="str">
        <f>IF(RES_hhdet_tes!M109=0,"",RES_hhdet_tes!M109/RES_hhdet_fec!M109)</f>
        <v/>
      </c>
      <c r="N109" s="169" t="str">
        <f>IF(RES_hhdet_tes!N109=0,"",RES_hhdet_tes!N109/RES_hhdet_fec!N109)</f>
        <v/>
      </c>
      <c r="O109" s="169" t="str">
        <f>IF(RES_hhdet_tes!O109=0,"",RES_hhdet_tes!O109/RES_hhdet_fec!O109)</f>
        <v/>
      </c>
      <c r="P109" s="169" t="str">
        <f>IF(RES_hhdet_tes!P109=0,"",RES_hhdet_tes!P109/RES_hhdet_fec!P109)</f>
        <v/>
      </c>
      <c r="Q109" s="169" t="str">
        <f>IF(RES_hhdet_tes!Q109=0,"",RES_hhdet_tes!Q109/RES_hhdet_fec!Q109)</f>
        <v/>
      </c>
    </row>
    <row r="110" spans="1:17" ht="12" customHeight="1" x14ac:dyDescent="0.25">
      <c r="A110" s="23" t="s">
        <v>60</v>
      </c>
      <c r="B110" s="73" t="str">
        <f>IF(RES_hhdet_tes!B110=0,"",RES_hhdet_tes!B110/RES_hhdet_fec!B110)</f>
        <v/>
      </c>
      <c r="C110" s="73" t="str">
        <f>IF(RES_hhdet_tes!C110=0,"",RES_hhdet_tes!C110/RES_hhdet_fec!C110)</f>
        <v/>
      </c>
      <c r="D110" s="73" t="str">
        <f>IF(RES_hhdet_tes!D110=0,"",RES_hhdet_tes!D110/RES_hhdet_fec!D110)</f>
        <v/>
      </c>
      <c r="E110" s="73" t="str">
        <f>IF(RES_hhdet_tes!E110=0,"",RES_hhdet_tes!E110/RES_hhdet_fec!E110)</f>
        <v/>
      </c>
      <c r="F110" s="73" t="str">
        <f>IF(RES_hhdet_tes!F110=0,"",RES_hhdet_tes!F110/RES_hhdet_fec!F110)</f>
        <v/>
      </c>
      <c r="G110" s="73" t="str">
        <f>IF(RES_hhdet_tes!G110=0,"",RES_hhdet_tes!G110/RES_hhdet_fec!G110)</f>
        <v/>
      </c>
      <c r="H110" s="73" t="str">
        <f>IF(RES_hhdet_tes!H110=0,"",RES_hhdet_tes!H110/RES_hhdet_fec!H110)</f>
        <v/>
      </c>
      <c r="I110" s="73" t="str">
        <f>IF(RES_hhdet_tes!I110=0,"",RES_hhdet_tes!I110/RES_hhdet_fec!I110)</f>
        <v/>
      </c>
      <c r="J110" s="73" t="str">
        <f>IF(RES_hhdet_tes!J110=0,"",RES_hhdet_tes!J110/RES_hhdet_fec!J110)</f>
        <v/>
      </c>
      <c r="K110" s="73" t="str">
        <f>IF(RES_hhdet_tes!K110=0,"",RES_hhdet_tes!K110/RES_hhdet_fec!K110)</f>
        <v/>
      </c>
      <c r="L110" s="73" t="str">
        <f>IF(RES_hhdet_tes!L110=0,"",RES_hhdet_tes!L110/RES_hhdet_fec!L110)</f>
        <v/>
      </c>
      <c r="M110" s="73" t="str">
        <f>IF(RES_hhdet_tes!M110=0,"",RES_hhdet_tes!M110/RES_hhdet_fec!M110)</f>
        <v/>
      </c>
      <c r="N110" s="73" t="str">
        <f>IF(RES_hhdet_tes!N110=0,"",RES_hhdet_tes!N110/RES_hhdet_fec!N110)</f>
        <v/>
      </c>
      <c r="O110" s="73" t="str">
        <f>IF(RES_hhdet_tes!O110=0,"",RES_hhdet_tes!O110/RES_hhdet_fec!O110)</f>
        <v/>
      </c>
      <c r="P110" s="73" t="str">
        <f>IF(RES_hhdet_tes!P110=0,"",RES_hhdet_tes!P110/RES_hhdet_fec!P110)</f>
        <v/>
      </c>
      <c r="Q110" s="73" t="str">
        <f>IF(RES_hhdet_tes!Q110=0,"",RES_hhdet_tes!Q110/RES_hhdet_fec!Q110)</f>
        <v/>
      </c>
    </row>
    <row r="111" spans="1:17" ht="12" customHeight="1" x14ac:dyDescent="0.25">
      <c r="A111" s="158" t="s">
        <v>63</v>
      </c>
      <c r="B111" s="169" t="str">
        <f>IF(RES_hhdet_tes!B111=0,"",RES_hhdet_tes!B111/RES_hhdet_fec!B111)</f>
        <v/>
      </c>
      <c r="C111" s="169" t="str">
        <f>IF(RES_hhdet_tes!C111=0,"",RES_hhdet_tes!C111/RES_hhdet_fec!C111)</f>
        <v/>
      </c>
      <c r="D111" s="169" t="str">
        <f>IF(RES_hhdet_tes!D111=0,"",RES_hhdet_tes!D111/RES_hhdet_fec!D111)</f>
        <v/>
      </c>
      <c r="E111" s="169" t="str">
        <f>IF(RES_hhdet_tes!E111=0,"",RES_hhdet_tes!E111/RES_hhdet_fec!E111)</f>
        <v/>
      </c>
      <c r="F111" s="169" t="str">
        <f>IF(RES_hhdet_tes!F111=0,"",RES_hhdet_tes!F111/RES_hhdet_fec!F111)</f>
        <v/>
      </c>
      <c r="G111" s="169" t="str">
        <f>IF(RES_hhdet_tes!G111=0,"",RES_hhdet_tes!G111/RES_hhdet_fec!G111)</f>
        <v/>
      </c>
      <c r="H111" s="169" t="str">
        <f>IF(RES_hhdet_tes!H111=0,"",RES_hhdet_tes!H111/RES_hhdet_fec!H111)</f>
        <v/>
      </c>
      <c r="I111" s="169" t="str">
        <f>IF(RES_hhdet_tes!I111=0,"",RES_hhdet_tes!I111/RES_hhdet_fec!I111)</f>
        <v/>
      </c>
      <c r="J111" s="169" t="str">
        <f>IF(RES_hhdet_tes!J111=0,"",RES_hhdet_tes!J111/RES_hhdet_fec!J111)</f>
        <v/>
      </c>
      <c r="K111" s="169" t="str">
        <f>IF(RES_hhdet_tes!K111=0,"",RES_hhdet_tes!K111/RES_hhdet_fec!K111)</f>
        <v/>
      </c>
      <c r="L111" s="169" t="str">
        <f>IF(RES_hhdet_tes!L111=0,"",RES_hhdet_tes!L111/RES_hhdet_fec!L111)</f>
        <v/>
      </c>
      <c r="M111" s="169" t="str">
        <f>IF(RES_hhdet_tes!M111=0,"",RES_hhdet_tes!M111/RES_hhdet_fec!M111)</f>
        <v/>
      </c>
      <c r="N111" s="169" t="str">
        <f>IF(RES_hhdet_tes!N111=0,"",RES_hhdet_tes!N111/RES_hhdet_fec!N111)</f>
        <v/>
      </c>
      <c r="O111" s="169" t="str">
        <f>IF(RES_hhdet_tes!O111=0,"",RES_hhdet_tes!O111/RES_hhdet_fec!O111)</f>
        <v/>
      </c>
      <c r="P111" s="169" t="str">
        <f>IF(RES_hhdet_tes!P111=0,"",RES_hhdet_tes!P111/RES_hhdet_fec!P111)</f>
        <v/>
      </c>
      <c r="Q111" s="169" t="str">
        <f>IF(RES_hhdet_tes!Q111=0,"",RES_hhdet_tes!Q111/RES_hhdet_fec!Q111)</f>
        <v/>
      </c>
    </row>
    <row r="112" spans="1:17" ht="12" customHeight="1" x14ac:dyDescent="0.25">
      <c r="A112" s="167" t="s">
        <v>152</v>
      </c>
      <c r="B112" s="174" t="str">
        <f>IF(RES_hhdet_tes!B112=0,"",RES_hhdet_tes!B112/RES_hhdet_fec!B112)</f>
        <v/>
      </c>
      <c r="C112" s="174" t="str">
        <f>IF(RES_hhdet_tes!C112=0,"",RES_hhdet_tes!C112/RES_hhdet_fec!C112)</f>
        <v/>
      </c>
      <c r="D112" s="174" t="str">
        <f>IF(RES_hhdet_tes!D112=0,"",RES_hhdet_tes!D112/RES_hhdet_fec!D112)</f>
        <v/>
      </c>
      <c r="E112" s="174" t="str">
        <f>IF(RES_hhdet_tes!E112=0,"",RES_hhdet_tes!E112/RES_hhdet_fec!E112)</f>
        <v/>
      </c>
      <c r="F112" s="174" t="str">
        <f>IF(RES_hhdet_tes!F112=0,"",RES_hhdet_tes!F112/RES_hhdet_fec!F112)</f>
        <v/>
      </c>
      <c r="G112" s="174" t="str">
        <f>IF(RES_hhdet_tes!G112=0,"",RES_hhdet_tes!G112/RES_hhdet_fec!G112)</f>
        <v/>
      </c>
      <c r="H112" s="174" t="str">
        <f>IF(RES_hhdet_tes!H112=0,"",RES_hhdet_tes!H112/RES_hhdet_fec!H112)</f>
        <v/>
      </c>
      <c r="I112" s="174" t="str">
        <f>IF(RES_hhdet_tes!I112=0,"",RES_hhdet_tes!I112/RES_hhdet_fec!I112)</f>
        <v/>
      </c>
      <c r="J112" s="174" t="str">
        <f>IF(RES_hhdet_tes!J112=0,"",RES_hhdet_tes!J112/RES_hhdet_fec!J112)</f>
        <v/>
      </c>
      <c r="K112" s="174" t="str">
        <f>IF(RES_hhdet_tes!K112=0,"",RES_hhdet_tes!K112/RES_hhdet_fec!K112)</f>
        <v/>
      </c>
      <c r="L112" s="174" t="str">
        <f>IF(RES_hhdet_tes!L112=0,"",RES_hhdet_tes!L112/RES_hhdet_fec!L112)</f>
        <v/>
      </c>
      <c r="M112" s="174" t="str">
        <f>IF(RES_hhdet_tes!M112=0,"",RES_hhdet_tes!M112/RES_hhdet_fec!M112)</f>
        <v/>
      </c>
      <c r="N112" s="174" t="str">
        <f>IF(RES_hhdet_tes!N112=0,"",RES_hhdet_tes!N112/RES_hhdet_fec!N112)</f>
        <v/>
      </c>
      <c r="O112" s="174" t="str">
        <f>IF(RES_hhdet_tes!O112=0,"",RES_hhdet_tes!O112/RES_hhdet_fec!O112)</f>
        <v/>
      </c>
      <c r="P112" s="174" t="str">
        <f>IF(RES_hhdet_tes!P112=0,"",RES_hhdet_tes!P112/RES_hhdet_fec!P112)</f>
        <v/>
      </c>
      <c r="Q112" s="174" t="str">
        <f>IF(RES_hhdet_tes!Q112=0,"",RES_hhdet_tes!Q112/RES_hhdet_fec!Q112)</f>
        <v/>
      </c>
    </row>
    <row r="113" spans="1:17" ht="12" customHeight="1" x14ac:dyDescent="0.25">
      <c r="A113" s="167" t="s">
        <v>151</v>
      </c>
      <c r="B113" s="174" t="str">
        <f>IF(RES_hhdet_tes!B113=0,"",RES_hhdet_tes!B113/RES_hhdet_fec!B113)</f>
        <v/>
      </c>
      <c r="C113" s="174" t="str">
        <f>IF(RES_hhdet_tes!C113=0,"",RES_hhdet_tes!C113/RES_hhdet_fec!C113)</f>
        <v/>
      </c>
      <c r="D113" s="174" t="str">
        <f>IF(RES_hhdet_tes!D113=0,"",RES_hhdet_tes!D113/RES_hhdet_fec!D113)</f>
        <v/>
      </c>
      <c r="E113" s="174" t="str">
        <f>IF(RES_hhdet_tes!E113=0,"",RES_hhdet_tes!E113/RES_hhdet_fec!E113)</f>
        <v/>
      </c>
      <c r="F113" s="174" t="str">
        <f>IF(RES_hhdet_tes!F113=0,"",RES_hhdet_tes!F113/RES_hhdet_fec!F113)</f>
        <v/>
      </c>
      <c r="G113" s="174" t="str">
        <f>IF(RES_hhdet_tes!G113=0,"",RES_hhdet_tes!G113/RES_hhdet_fec!G113)</f>
        <v/>
      </c>
      <c r="H113" s="174" t="str">
        <f>IF(RES_hhdet_tes!H113=0,"",RES_hhdet_tes!H113/RES_hhdet_fec!H113)</f>
        <v/>
      </c>
      <c r="I113" s="174" t="str">
        <f>IF(RES_hhdet_tes!I113=0,"",RES_hhdet_tes!I113/RES_hhdet_fec!I113)</f>
        <v/>
      </c>
      <c r="J113" s="174" t="str">
        <f>IF(RES_hhdet_tes!J113=0,"",RES_hhdet_tes!J113/RES_hhdet_fec!J113)</f>
        <v/>
      </c>
      <c r="K113" s="174" t="str">
        <f>IF(RES_hhdet_tes!K113=0,"",RES_hhdet_tes!K113/RES_hhdet_fec!K113)</f>
        <v/>
      </c>
      <c r="L113" s="174" t="str">
        <f>IF(RES_hhdet_tes!L113=0,"",RES_hhdet_tes!L113/RES_hhdet_fec!L113)</f>
        <v/>
      </c>
      <c r="M113" s="174" t="str">
        <f>IF(RES_hhdet_tes!M113=0,"",RES_hhdet_tes!M113/RES_hhdet_fec!M113)</f>
        <v/>
      </c>
      <c r="N113" s="174" t="str">
        <f>IF(RES_hhdet_tes!N113=0,"",RES_hhdet_tes!N113/RES_hhdet_fec!N113)</f>
        <v/>
      </c>
      <c r="O113" s="174" t="str">
        <f>IF(RES_hhdet_tes!O113=0,"",RES_hhdet_tes!O113/RES_hhdet_fec!O113)</f>
        <v/>
      </c>
      <c r="P113" s="174" t="str">
        <f>IF(RES_hhdet_tes!P113=0,"",RES_hhdet_tes!P113/RES_hhdet_fec!P113)</f>
        <v/>
      </c>
      <c r="Q113" s="174" t="str">
        <f>IF(RES_hhdet_tes!Q113=0,"",RES_hhdet_tes!Q113/RES_hhdet_fec!Q113)</f>
        <v/>
      </c>
    </row>
    <row r="114" spans="1:17" ht="12" customHeight="1" x14ac:dyDescent="0.25">
      <c r="A114" s="166" t="s">
        <v>79</v>
      </c>
      <c r="B114" s="173" t="str">
        <f>IF(RES_hhdet_tes!B114=0,"",RES_hhdet_tes!B114/RES_hhdet_fec!B114)</f>
        <v/>
      </c>
      <c r="C114" s="173" t="str">
        <f>IF(RES_hhdet_tes!C114=0,"",RES_hhdet_tes!C114/RES_hhdet_fec!C114)</f>
        <v/>
      </c>
      <c r="D114" s="173" t="str">
        <f>IF(RES_hhdet_tes!D114=0,"",RES_hhdet_tes!D114/RES_hhdet_fec!D114)</f>
        <v/>
      </c>
      <c r="E114" s="173" t="str">
        <f>IF(RES_hhdet_tes!E114=0,"",RES_hhdet_tes!E114/RES_hhdet_fec!E114)</f>
        <v/>
      </c>
      <c r="F114" s="173" t="str">
        <f>IF(RES_hhdet_tes!F114=0,"",RES_hhdet_tes!F114/RES_hhdet_fec!F114)</f>
        <v/>
      </c>
      <c r="G114" s="173" t="str">
        <f>IF(RES_hhdet_tes!G114=0,"",RES_hhdet_tes!G114/RES_hhdet_fec!G114)</f>
        <v/>
      </c>
      <c r="H114" s="173" t="str">
        <f>IF(RES_hhdet_tes!H114=0,"",RES_hhdet_tes!H114/RES_hhdet_fec!H114)</f>
        <v/>
      </c>
      <c r="I114" s="173" t="str">
        <f>IF(RES_hhdet_tes!I114=0,"",RES_hhdet_tes!I114/RES_hhdet_fec!I114)</f>
        <v/>
      </c>
      <c r="J114" s="173" t="str">
        <f>IF(RES_hhdet_tes!J114=0,"",RES_hhdet_tes!J114/RES_hhdet_fec!J114)</f>
        <v/>
      </c>
      <c r="K114" s="173" t="str">
        <f>IF(RES_hhdet_tes!K114=0,"",RES_hhdet_tes!K114/RES_hhdet_fec!K114)</f>
        <v/>
      </c>
      <c r="L114" s="173" t="str">
        <f>IF(RES_hhdet_tes!L114=0,"",RES_hhdet_tes!L114/RES_hhdet_fec!L114)</f>
        <v/>
      </c>
      <c r="M114" s="173" t="str">
        <f>IF(RES_hhdet_tes!M114=0,"",RES_hhdet_tes!M114/RES_hhdet_fec!M114)</f>
        <v/>
      </c>
      <c r="N114" s="173" t="str">
        <f>IF(RES_hhdet_tes!N114=0,"",RES_hhdet_tes!N114/RES_hhdet_fec!N114)</f>
        <v/>
      </c>
      <c r="O114" s="173" t="str">
        <f>IF(RES_hhdet_tes!O114=0,"",RES_hhdet_tes!O114/RES_hhdet_fec!O114)</f>
        <v/>
      </c>
      <c r="P114" s="173" t="str">
        <f>IF(RES_hhdet_tes!P114=0,"",RES_hhdet_tes!P114/RES_hhdet_fec!P114)</f>
        <v/>
      </c>
      <c r="Q114" s="173" t="str">
        <f>IF(RES_hhdet_tes!Q114=0,"",RES_hhdet_tes!Q114/RES_hhdet_fec!Q114)</f>
        <v/>
      </c>
    </row>
    <row r="115" spans="1:17" ht="12" customHeight="1" x14ac:dyDescent="0.25">
      <c r="A115" s="147" t="s">
        <v>59</v>
      </c>
      <c r="B115" s="172" t="str">
        <f>IF(RES_hhdet_tes!B115=0,"",RES_hhdet_tes!B115/RES_hhdet_fec!B115)</f>
        <v/>
      </c>
      <c r="C115" s="172" t="str">
        <f>IF(RES_hhdet_tes!C115=0,"",RES_hhdet_tes!C115/RES_hhdet_fec!C115)</f>
        <v/>
      </c>
      <c r="D115" s="172" t="str">
        <f>IF(RES_hhdet_tes!D115=0,"",RES_hhdet_tes!D115/RES_hhdet_fec!D115)</f>
        <v/>
      </c>
      <c r="E115" s="172" t="str">
        <f>IF(RES_hhdet_tes!E115=0,"",RES_hhdet_tes!E115/RES_hhdet_fec!E115)</f>
        <v/>
      </c>
      <c r="F115" s="172" t="str">
        <f>IF(RES_hhdet_tes!F115=0,"",RES_hhdet_tes!F115/RES_hhdet_fec!F115)</f>
        <v/>
      </c>
      <c r="G115" s="172" t="str">
        <f>IF(RES_hhdet_tes!G115=0,"",RES_hhdet_tes!G115/RES_hhdet_fec!G115)</f>
        <v/>
      </c>
      <c r="H115" s="172" t="str">
        <f>IF(RES_hhdet_tes!H115=0,"",RES_hhdet_tes!H115/RES_hhdet_fec!H115)</f>
        <v/>
      </c>
      <c r="I115" s="172" t="str">
        <f>IF(RES_hhdet_tes!I115=0,"",RES_hhdet_tes!I115/RES_hhdet_fec!I115)</f>
        <v/>
      </c>
      <c r="J115" s="172" t="str">
        <f>IF(RES_hhdet_tes!J115=0,"",RES_hhdet_tes!J115/RES_hhdet_fec!J115)</f>
        <v/>
      </c>
      <c r="K115" s="172" t="str">
        <f>IF(RES_hhdet_tes!K115=0,"",RES_hhdet_tes!K115/RES_hhdet_fec!K115)</f>
        <v/>
      </c>
      <c r="L115" s="172" t="str">
        <f>IF(RES_hhdet_tes!L115=0,"",RES_hhdet_tes!L115/RES_hhdet_fec!L115)</f>
        <v/>
      </c>
      <c r="M115" s="172" t="str">
        <f>IF(RES_hhdet_tes!M115=0,"",RES_hhdet_tes!M115/RES_hhdet_fec!M115)</f>
        <v/>
      </c>
      <c r="N115" s="172" t="str">
        <f>IF(RES_hhdet_tes!N115=0,"",RES_hhdet_tes!N115/RES_hhdet_fec!N115)</f>
        <v/>
      </c>
      <c r="O115" s="172" t="str">
        <f>IF(RES_hhdet_tes!O115=0,"",RES_hhdet_tes!O115/RES_hhdet_fec!O115)</f>
        <v/>
      </c>
      <c r="P115" s="172" t="str">
        <f>IF(RES_hhdet_tes!P115=0,"",RES_hhdet_tes!P115/RES_hhdet_fec!P115)</f>
        <v/>
      </c>
      <c r="Q115" s="172" t="str">
        <f>IF(RES_hhdet_tes!Q115=0,"",RES_hhdet_tes!Q115/RES_hhdet_fec!Q115)</f>
        <v/>
      </c>
    </row>
    <row r="116" spans="1:17" ht="12" customHeight="1" x14ac:dyDescent="0.25">
      <c r="A116" s="163" t="s">
        <v>142</v>
      </c>
      <c r="B116" s="171" t="str">
        <f>IF(RES_hhdet_tes!B116=0,"",RES_hhdet_tes!B116/RES_hhdet_fec!B116)</f>
        <v/>
      </c>
      <c r="C116" s="171" t="str">
        <f>IF(RES_hhdet_tes!C116=0,"",RES_hhdet_tes!C116/RES_hhdet_fec!C116)</f>
        <v/>
      </c>
      <c r="D116" s="171" t="str">
        <f>IF(RES_hhdet_tes!D116=0,"",RES_hhdet_tes!D116/RES_hhdet_fec!D116)</f>
        <v/>
      </c>
      <c r="E116" s="171" t="str">
        <f>IF(RES_hhdet_tes!E116=0,"",RES_hhdet_tes!E116/RES_hhdet_fec!E116)</f>
        <v/>
      </c>
      <c r="F116" s="171" t="str">
        <f>IF(RES_hhdet_tes!F116=0,"",RES_hhdet_tes!F116/RES_hhdet_fec!F116)</f>
        <v/>
      </c>
      <c r="G116" s="171" t="str">
        <f>IF(RES_hhdet_tes!G116=0,"",RES_hhdet_tes!G116/RES_hhdet_fec!G116)</f>
        <v/>
      </c>
      <c r="H116" s="171" t="str">
        <f>IF(RES_hhdet_tes!H116=0,"",RES_hhdet_tes!H116/RES_hhdet_fec!H116)</f>
        <v/>
      </c>
      <c r="I116" s="171" t="str">
        <f>IF(RES_hhdet_tes!I116=0,"",RES_hhdet_tes!I116/RES_hhdet_fec!I116)</f>
        <v/>
      </c>
      <c r="J116" s="171" t="str">
        <f>IF(RES_hhdet_tes!J116=0,"",RES_hhdet_tes!J116/RES_hhdet_fec!J116)</f>
        <v/>
      </c>
      <c r="K116" s="171" t="str">
        <f>IF(RES_hhdet_tes!K116=0,"",RES_hhdet_tes!K116/RES_hhdet_fec!K116)</f>
        <v/>
      </c>
      <c r="L116" s="171" t="str">
        <f>IF(RES_hhdet_tes!L116=0,"",RES_hhdet_tes!L116/RES_hhdet_fec!L116)</f>
        <v/>
      </c>
      <c r="M116" s="171" t="str">
        <f>IF(RES_hhdet_tes!M116=0,"",RES_hhdet_tes!M116/RES_hhdet_fec!M116)</f>
        <v/>
      </c>
      <c r="N116" s="171" t="str">
        <f>IF(RES_hhdet_tes!N116=0,"",RES_hhdet_tes!N116/RES_hhdet_fec!N116)</f>
        <v/>
      </c>
      <c r="O116" s="171" t="str">
        <f>IF(RES_hhdet_tes!O116=0,"",RES_hhdet_tes!O116/RES_hhdet_fec!O116)</f>
        <v/>
      </c>
      <c r="P116" s="171" t="str">
        <f>IF(RES_hhdet_tes!P116=0,"",RES_hhdet_tes!P116/RES_hhdet_fec!P116)</f>
        <v/>
      </c>
      <c r="Q116" s="171" t="str">
        <f>IF(RES_hhdet_tes!Q116=0,"",RES_hhdet_tes!Q116/RES_hhdet_fec!Q116)</f>
        <v/>
      </c>
    </row>
    <row r="117" spans="1:17" ht="12" customHeight="1" x14ac:dyDescent="0.25">
      <c r="A117" s="161" t="s">
        <v>141</v>
      </c>
      <c r="B117" s="170" t="str">
        <f>IF(RES_hhdet_tes!B117=0,"",RES_hhdet_tes!B117/RES_hhdet_fec!B117)</f>
        <v/>
      </c>
      <c r="C117" s="170" t="str">
        <f>IF(RES_hhdet_tes!C117=0,"",RES_hhdet_tes!C117/RES_hhdet_fec!C117)</f>
        <v/>
      </c>
      <c r="D117" s="170" t="str">
        <f>IF(RES_hhdet_tes!D117=0,"",RES_hhdet_tes!D117/RES_hhdet_fec!D117)</f>
        <v/>
      </c>
      <c r="E117" s="170" t="str">
        <f>IF(RES_hhdet_tes!E117=0,"",RES_hhdet_tes!E117/RES_hhdet_fec!E117)</f>
        <v/>
      </c>
      <c r="F117" s="170" t="str">
        <f>IF(RES_hhdet_tes!F117=0,"",RES_hhdet_tes!F117/RES_hhdet_fec!F117)</f>
        <v/>
      </c>
      <c r="G117" s="170" t="str">
        <f>IF(RES_hhdet_tes!G117=0,"",RES_hhdet_tes!G117/RES_hhdet_fec!G117)</f>
        <v/>
      </c>
      <c r="H117" s="170" t="str">
        <f>IF(RES_hhdet_tes!H117=0,"",RES_hhdet_tes!H117/RES_hhdet_fec!H117)</f>
        <v/>
      </c>
      <c r="I117" s="170" t="str">
        <f>IF(RES_hhdet_tes!I117=0,"",RES_hhdet_tes!I117/RES_hhdet_fec!I117)</f>
        <v/>
      </c>
      <c r="J117" s="170" t="str">
        <f>IF(RES_hhdet_tes!J117=0,"",RES_hhdet_tes!J117/RES_hhdet_fec!J117)</f>
        <v/>
      </c>
      <c r="K117" s="170" t="str">
        <f>IF(RES_hhdet_tes!K117=0,"",RES_hhdet_tes!K117/RES_hhdet_fec!K117)</f>
        <v/>
      </c>
      <c r="L117" s="170" t="str">
        <f>IF(RES_hhdet_tes!L117=0,"",RES_hhdet_tes!L117/RES_hhdet_fec!L117)</f>
        <v/>
      </c>
      <c r="M117" s="170" t="str">
        <f>IF(RES_hhdet_tes!M117=0,"",RES_hhdet_tes!M117/RES_hhdet_fec!M117)</f>
        <v/>
      </c>
      <c r="N117" s="170" t="str">
        <f>IF(RES_hhdet_tes!N117=0,"",RES_hhdet_tes!N117/RES_hhdet_fec!N117)</f>
        <v/>
      </c>
      <c r="O117" s="170" t="str">
        <f>IF(RES_hhdet_tes!O117=0,"",RES_hhdet_tes!O117/RES_hhdet_fec!O117)</f>
        <v/>
      </c>
      <c r="P117" s="170" t="str">
        <f>IF(RES_hhdet_tes!P117=0,"",RES_hhdet_tes!P117/RES_hhdet_fec!P117)</f>
        <v/>
      </c>
      <c r="Q117" s="170" t="str">
        <f>IF(RES_hhdet_tes!Q117=0,"",RES_hhdet_tes!Q117/RES_hhdet_fec!Q117)</f>
        <v/>
      </c>
    </row>
    <row r="118" spans="1:17" ht="12" customHeight="1" x14ac:dyDescent="0.25">
      <c r="A118" s="148" t="s">
        <v>60</v>
      </c>
      <c r="B118" s="73" t="str">
        <f>IF(RES_hhdet_tes!B118=0,"",RES_hhdet_tes!B118/RES_hhdet_fec!B118)</f>
        <v/>
      </c>
      <c r="C118" s="73" t="str">
        <f>IF(RES_hhdet_tes!C118=0,"",RES_hhdet_tes!C118/RES_hhdet_fec!C118)</f>
        <v/>
      </c>
      <c r="D118" s="73" t="str">
        <f>IF(RES_hhdet_tes!D118=0,"",RES_hhdet_tes!D118/RES_hhdet_fec!D118)</f>
        <v/>
      </c>
      <c r="E118" s="73" t="str">
        <f>IF(RES_hhdet_tes!E118=0,"",RES_hhdet_tes!E118/RES_hhdet_fec!E118)</f>
        <v/>
      </c>
      <c r="F118" s="73" t="str">
        <f>IF(RES_hhdet_tes!F118=0,"",RES_hhdet_tes!F118/RES_hhdet_fec!F118)</f>
        <v/>
      </c>
      <c r="G118" s="73" t="str">
        <f>IF(RES_hhdet_tes!G118=0,"",RES_hhdet_tes!G118/RES_hhdet_fec!G118)</f>
        <v/>
      </c>
      <c r="H118" s="73" t="str">
        <f>IF(RES_hhdet_tes!H118=0,"",RES_hhdet_tes!H118/RES_hhdet_fec!H118)</f>
        <v/>
      </c>
      <c r="I118" s="73" t="str">
        <f>IF(RES_hhdet_tes!I118=0,"",RES_hhdet_tes!I118/RES_hhdet_fec!I118)</f>
        <v/>
      </c>
      <c r="J118" s="73" t="str">
        <f>IF(RES_hhdet_tes!J118=0,"",RES_hhdet_tes!J118/RES_hhdet_fec!J118)</f>
        <v/>
      </c>
      <c r="K118" s="73" t="str">
        <f>IF(RES_hhdet_tes!K118=0,"",RES_hhdet_tes!K118/RES_hhdet_fec!K118)</f>
        <v/>
      </c>
      <c r="L118" s="73" t="str">
        <f>IF(RES_hhdet_tes!L118=0,"",RES_hhdet_tes!L118/RES_hhdet_fec!L118)</f>
        <v/>
      </c>
      <c r="M118" s="73" t="str">
        <f>IF(RES_hhdet_tes!M118=0,"",RES_hhdet_tes!M118/RES_hhdet_fec!M118)</f>
        <v/>
      </c>
      <c r="N118" s="73" t="str">
        <f>IF(RES_hhdet_tes!N118=0,"",RES_hhdet_tes!N118/RES_hhdet_fec!N118)</f>
        <v/>
      </c>
      <c r="O118" s="73" t="str">
        <f>IF(RES_hhdet_tes!O118=0,"",RES_hhdet_tes!O118/RES_hhdet_fec!O118)</f>
        <v/>
      </c>
      <c r="P118" s="73" t="str">
        <f>IF(RES_hhdet_tes!P118=0,"",RES_hhdet_tes!P118/RES_hhdet_fec!P118)</f>
        <v/>
      </c>
      <c r="Q118" s="73" t="str">
        <f>IF(RES_hhdet_tes!Q118=0,"",RES_hhdet_tes!Q118/RES_hhdet_fec!Q118)</f>
        <v/>
      </c>
    </row>
    <row r="119" spans="1:17" ht="12" customHeight="1" x14ac:dyDescent="0.25">
      <c r="A119" s="148" t="s">
        <v>59</v>
      </c>
      <c r="B119" s="73" t="str">
        <f>IF(RES_hhdet_tes!B119=0,"",RES_hhdet_tes!B119/RES_hhdet_fec!B119)</f>
        <v/>
      </c>
      <c r="C119" s="73" t="str">
        <f>IF(RES_hhdet_tes!C119=0,"",RES_hhdet_tes!C119/RES_hhdet_fec!C119)</f>
        <v/>
      </c>
      <c r="D119" s="73" t="str">
        <f>IF(RES_hhdet_tes!D119=0,"",RES_hhdet_tes!D119/RES_hhdet_fec!D119)</f>
        <v/>
      </c>
      <c r="E119" s="73" t="str">
        <f>IF(RES_hhdet_tes!E119=0,"",RES_hhdet_tes!E119/RES_hhdet_fec!E119)</f>
        <v/>
      </c>
      <c r="F119" s="73" t="str">
        <f>IF(RES_hhdet_tes!F119=0,"",RES_hhdet_tes!F119/RES_hhdet_fec!F119)</f>
        <v/>
      </c>
      <c r="G119" s="73" t="str">
        <f>IF(RES_hhdet_tes!G119=0,"",RES_hhdet_tes!G119/RES_hhdet_fec!G119)</f>
        <v/>
      </c>
      <c r="H119" s="73" t="str">
        <f>IF(RES_hhdet_tes!H119=0,"",RES_hhdet_tes!H119/RES_hhdet_fec!H119)</f>
        <v/>
      </c>
      <c r="I119" s="73" t="str">
        <f>IF(RES_hhdet_tes!I119=0,"",RES_hhdet_tes!I119/RES_hhdet_fec!I119)</f>
        <v/>
      </c>
      <c r="J119" s="73" t="str">
        <f>IF(RES_hhdet_tes!J119=0,"",RES_hhdet_tes!J119/RES_hhdet_fec!J119)</f>
        <v/>
      </c>
      <c r="K119" s="73" t="str">
        <f>IF(RES_hhdet_tes!K119=0,"",RES_hhdet_tes!K119/RES_hhdet_fec!K119)</f>
        <v/>
      </c>
      <c r="L119" s="73" t="str">
        <f>IF(RES_hhdet_tes!L119=0,"",RES_hhdet_tes!L119/RES_hhdet_fec!L119)</f>
        <v/>
      </c>
      <c r="M119" s="73" t="str">
        <f>IF(RES_hhdet_tes!M119=0,"",RES_hhdet_tes!M119/RES_hhdet_fec!M119)</f>
        <v/>
      </c>
      <c r="N119" s="73" t="str">
        <f>IF(RES_hhdet_tes!N119=0,"",RES_hhdet_tes!N119/RES_hhdet_fec!N119)</f>
        <v/>
      </c>
      <c r="O119" s="73" t="str">
        <f>IF(RES_hhdet_tes!O119=0,"",RES_hhdet_tes!O119/RES_hhdet_fec!O119)</f>
        <v/>
      </c>
      <c r="P119" s="73" t="str">
        <f>IF(RES_hhdet_tes!P119=0,"",RES_hhdet_tes!P119/RES_hhdet_fec!P119)</f>
        <v/>
      </c>
      <c r="Q119" s="73" t="str">
        <f>IF(RES_hhdet_tes!Q119=0,"",RES_hhdet_tes!Q119/RES_hhdet_fec!Q119)</f>
        <v/>
      </c>
    </row>
    <row r="120" spans="1:17" ht="12" customHeight="1" x14ac:dyDescent="0.25">
      <c r="A120" s="158" t="s">
        <v>62</v>
      </c>
      <c r="B120" s="169" t="str">
        <f>IF(RES_hhdet_tes!B120=0,"",RES_hhdet_tes!B120/RES_hhdet_fec!B120)</f>
        <v/>
      </c>
      <c r="C120" s="169" t="str">
        <f>IF(RES_hhdet_tes!C120=0,"",RES_hhdet_tes!C120/RES_hhdet_fec!C120)</f>
        <v/>
      </c>
      <c r="D120" s="169" t="str">
        <f>IF(RES_hhdet_tes!D120=0,"",RES_hhdet_tes!D120/RES_hhdet_fec!D120)</f>
        <v/>
      </c>
      <c r="E120" s="169" t="str">
        <f>IF(RES_hhdet_tes!E120=0,"",RES_hhdet_tes!E120/RES_hhdet_fec!E120)</f>
        <v/>
      </c>
      <c r="F120" s="169" t="str">
        <f>IF(RES_hhdet_tes!F120=0,"",RES_hhdet_tes!F120/RES_hhdet_fec!F120)</f>
        <v/>
      </c>
      <c r="G120" s="169" t="str">
        <f>IF(RES_hhdet_tes!G120=0,"",RES_hhdet_tes!G120/RES_hhdet_fec!G120)</f>
        <v/>
      </c>
      <c r="H120" s="169" t="str">
        <f>IF(RES_hhdet_tes!H120=0,"",RES_hhdet_tes!H120/RES_hhdet_fec!H120)</f>
        <v/>
      </c>
      <c r="I120" s="169" t="str">
        <f>IF(RES_hhdet_tes!I120=0,"",RES_hhdet_tes!I120/RES_hhdet_fec!I120)</f>
        <v/>
      </c>
      <c r="J120" s="169" t="str">
        <f>IF(RES_hhdet_tes!J120=0,"",RES_hhdet_tes!J120/RES_hhdet_fec!J120)</f>
        <v/>
      </c>
      <c r="K120" s="169" t="str">
        <f>IF(RES_hhdet_tes!K120=0,"",RES_hhdet_tes!K120/RES_hhdet_fec!K120)</f>
        <v/>
      </c>
      <c r="L120" s="169" t="str">
        <f>IF(RES_hhdet_tes!L120=0,"",RES_hhdet_tes!L120/RES_hhdet_fec!L120)</f>
        <v/>
      </c>
      <c r="M120" s="169" t="str">
        <f>IF(RES_hhdet_tes!M120=0,"",RES_hhdet_tes!M120/RES_hhdet_fec!M120)</f>
        <v/>
      </c>
      <c r="N120" s="169" t="str">
        <f>IF(RES_hhdet_tes!N120=0,"",RES_hhdet_tes!N120/RES_hhdet_fec!N120)</f>
        <v/>
      </c>
      <c r="O120" s="169" t="str">
        <f>IF(RES_hhdet_tes!O120=0,"",RES_hhdet_tes!O120/RES_hhdet_fec!O120)</f>
        <v/>
      </c>
      <c r="P120" s="169" t="str">
        <f>IF(RES_hhdet_tes!P120=0,"",RES_hhdet_tes!P120/RES_hhdet_fec!P120)</f>
        <v/>
      </c>
      <c r="Q120" s="169" t="str">
        <f>IF(RES_hhdet_tes!Q120=0,"",RES_hhdet_tes!Q120/RES_hhdet_fec!Q120)</f>
        <v/>
      </c>
    </row>
    <row r="121" spans="1:17" ht="12" customHeight="1" x14ac:dyDescent="0.25">
      <c r="A121" s="23" t="s">
        <v>57</v>
      </c>
      <c r="B121" s="73" t="str">
        <f>IF(RES_hhdet_tes!B121=0,"",RES_hhdet_tes!B121/RES_hhdet_fec!B121)</f>
        <v/>
      </c>
      <c r="C121" s="73" t="str">
        <f>IF(RES_hhdet_tes!C121=0,"",RES_hhdet_tes!C121/RES_hhdet_fec!C121)</f>
        <v/>
      </c>
      <c r="D121" s="73" t="str">
        <f>IF(RES_hhdet_tes!D121=0,"",RES_hhdet_tes!D121/RES_hhdet_fec!D121)</f>
        <v/>
      </c>
      <c r="E121" s="73" t="str">
        <f>IF(RES_hhdet_tes!E121=0,"",RES_hhdet_tes!E121/RES_hhdet_fec!E121)</f>
        <v/>
      </c>
      <c r="F121" s="73" t="str">
        <f>IF(RES_hhdet_tes!F121=0,"",RES_hhdet_tes!F121/RES_hhdet_fec!F121)</f>
        <v/>
      </c>
      <c r="G121" s="73" t="str">
        <f>IF(RES_hhdet_tes!G121=0,"",RES_hhdet_tes!G121/RES_hhdet_fec!G121)</f>
        <v/>
      </c>
      <c r="H121" s="73" t="str">
        <f>IF(RES_hhdet_tes!H121=0,"",RES_hhdet_tes!H121/RES_hhdet_fec!H121)</f>
        <v/>
      </c>
      <c r="I121" s="73" t="str">
        <f>IF(RES_hhdet_tes!I121=0,"",RES_hhdet_tes!I121/RES_hhdet_fec!I121)</f>
        <v/>
      </c>
      <c r="J121" s="73" t="str">
        <f>IF(RES_hhdet_tes!J121=0,"",RES_hhdet_tes!J121/RES_hhdet_fec!J121)</f>
        <v/>
      </c>
      <c r="K121" s="73" t="str">
        <f>IF(RES_hhdet_tes!K121=0,"",RES_hhdet_tes!K121/RES_hhdet_fec!K121)</f>
        <v/>
      </c>
      <c r="L121" s="73" t="str">
        <f>IF(RES_hhdet_tes!L121=0,"",RES_hhdet_tes!L121/RES_hhdet_fec!L121)</f>
        <v/>
      </c>
      <c r="M121" s="73" t="str">
        <f>IF(RES_hhdet_tes!M121=0,"",RES_hhdet_tes!M121/RES_hhdet_fec!M121)</f>
        <v/>
      </c>
      <c r="N121" s="73" t="str">
        <f>IF(RES_hhdet_tes!N121=0,"",RES_hhdet_tes!N121/RES_hhdet_fec!N121)</f>
        <v/>
      </c>
      <c r="O121" s="73" t="str">
        <f>IF(RES_hhdet_tes!O121=0,"",RES_hhdet_tes!O121/RES_hhdet_fec!O121)</f>
        <v/>
      </c>
      <c r="P121" s="73" t="str">
        <f>IF(RES_hhdet_tes!P121=0,"",RES_hhdet_tes!P121/RES_hhdet_fec!P121)</f>
        <v/>
      </c>
      <c r="Q121" s="73" t="str">
        <f>IF(RES_hhdet_tes!Q121=0,"",RES_hhdet_tes!Q121/RES_hhdet_fec!Q121)</f>
        <v/>
      </c>
    </row>
    <row r="122" spans="1:17" ht="12" customHeight="1" x14ac:dyDescent="0.25">
      <c r="A122" s="29" t="s">
        <v>140</v>
      </c>
      <c r="B122" s="65" t="str">
        <f>IF(RES_hhdet_tes!B122=0,"",RES_hhdet_tes!B122/RES_hhdet_fec!B122)</f>
        <v/>
      </c>
      <c r="C122" s="65" t="str">
        <f>IF(RES_hhdet_tes!C122=0,"",RES_hhdet_tes!C122/RES_hhdet_fec!C122)</f>
        <v/>
      </c>
      <c r="D122" s="65" t="str">
        <f>IF(RES_hhdet_tes!D122=0,"",RES_hhdet_tes!D122/RES_hhdet_fec!D122)</f>
        <v/>
      </c>
      <c r="E122" s="65" t="str">
        <f>IF(RES_hhdet_tes!E122=0,"",RES_hhdet_tes!E122/RES_hhdet_fec!E122)</f>
        <v/>
      </c>
      <c r="F122" s="65" t="str">
        <f>IF(RES_hhdet_tes!F122=0,"",RES_hhdet_tes!F122/RES_hhdet_fec!F122)</f>
        <v/>
      </c>
      <c r="G122" s="65" t="str">
        <f>IF(RES_hhdet_tes!G122=0,"",RES_hhdet_tes!G122/RES_hhdet_fec!G122)</f>
        <v/>
      </c>
      <c r="H122" s="65" t="str">
        <f>IF(RES_hhdet_tes!H122=0,"",RES_hhdet_tes!H122/RES_hhdet_fec!H122)</f>
        <v/>
      </c>
      <c r="I122" s="65" t="str">
        <f>IF(RES_hhdet_tes!I122=0,"",RES_hhdet_tes!I122/RES_hhdet_fec!I122)</f>
        <v/>
      </c>
      <c r="J122" s="65" t="str">
        <f>IF(RES_hhdet_tes!J122=0,"",RES_hhdet_tes!J122/RES_hhdet_fec!J122)</f>
        <v/>
      </c>
      <c r="K122" s="65" t="str">
        <f>IF(RES_hhdet_tes!K122=0,"",RES_hhdet_tes!K122/RES_hhdet_fec!K122)</f>
        <v/>
      </c>
      <c r="L122" s="65" t="str">
        <f>IF(RES_hhdet_tes!L122=0,"",RES_hhdet_tes!L122/RES_hhdet_fec!L122)</f>
        <v/>
      </c>
      <c r="M122" s="65" t="str">
        <f>IF(RES_hhdet_tes!M122=0,"",RES_hhdet_tes!M122/RES_hhdet_fec!M122)</f>
        <v/>
      </c>
      <c r="N122" s="65" t="str">
        <f>IF(RES_hhdet_tes!N122=0,"",RES_hhdet_tes!N122/RES_hhdet_fec!N122)</f>
        <v/>
      </c>
      <c r="O122" s="65" t="str">
        <f>IF(RES_hhdet_tes!O122=0,"",RES_hhdet_tes!O122/RES_hhdet_fec!O122)</f>
        <v/>
      </c>
      <c r="P122" s="65" t="str">
        <f>IF(RES_hhdet_tes!P122=0,"",RES_hhdet_tes!P122/RES_hhdet_fec!P122)</f>
        <v/>
      </c>
      <c r="Q122" s="65" t="str">
        <f>IF(RES_hhdet_tes!Q122=0,"",RES_hhdet_tes!Q122/RES_hhdet_fec!Q122)</f>
        <v/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75">
        <f>IF(RES_hhdet_tes!B124=0,"",RES_hhdet_tes!B124/RES_hhdet_fec!B124)</f>
        <v>0.74120354792916165</v>
      </c>
      <c r="C124" s="175">
        <f>IF(RES_hhdet_tes!C124=0,"",RES_hhdet_tes!C124/RES_hhdet_fec!C124)</f>
        <v>0.74254142548401625</v>
      </c>
      <c r="D124" s="175">
        <f>IF(RES_hhdet_tes!D124=0,"",RES_hhdet_tes!D124/RES_hhdet_fec!D124)</f>
        <v>0.74478772887981326</v>
      </c>
      <c r="E124" s="175">
        <f>IF(RES_hhdet_tes!E124=0,"",RES_hhdet_tes!E124/RES_hhdet_fec!E124)</f>
        <v>0.74738207411417346</v>
      </c>
      <c r="F124" s="175">
        <f>IF(RES_hhdet_tes!F124=0,"",RES_hhdet_tes!F124/RES_hhdet_fec!F124)</f>
        <v>0.74837403738525321</v>
      </c>
      <c r="G124" s="175">
        <f>IF(RES_hhdet_tes!G124=0,"",RES_hhdet_tes!G124/RES_hhdet_fec!G124)</f>
        <v>0.75121668340895686</v>
      </c>
      <c r="H124" s="175">
        <f>IF(RES_hhdet_tes!H124=0,"",RES_hhdet_tes!H124/RES_hhdet_fec!H124)</f>
        <v>0.75456738773860388</v>
      </c>
      <c r="I124" s="175">
        <f>IF(RES_hhdet_tes!I124=0,"",RES_hhdet_tes!I124/RES_hhdet_fec!I124)</f>
        <v>0.7578810816820386</v>
      </c>
      <c r="J124" s="175">
        <f>IF(RES_hhdet_tes!J124=0,"",RES_hhdet_tes!J124/RES_hhdet_fec!J124)</f>
        <v>0.76268625898260556</v>
      </c>
      <c r="K124" s="175">
        <f>IF(RES_hhdet_tes!K124=0,"",RES_hhdet_tes!K124/RES_hhdet_fec!K124)</f>
        <v>0.76368401318157331</v>
      </c>
      <c r="L124" s="175">
        <f>IF(RES_hhdet_tes!L124=0,"",RES_hhdet_tes!L124/RES_hhdet_fec!L124)</f>
        <v>0.7698365760555248</v>
      </c>
      <c r="M124" s="175">
        <f>IF(RES_hhdet_tes!M124=0,"",RES_hhdet_tes!M124/RES_hhdet_fec!M124)</f>
        <v>0.77111272108961282</v>
      </c>
      <c r="N124" s="175">
        <f>IF(RES_hhdet_tes!N124=0,"",RES_hhdet_tes!N124/RES_hhdet_fec!N124)</f>
        <v>0.77400027961862394</v>
      </c>
      <c r="O124" s="175">
        <f>IF(RES_hhdet_tes!O124=0,"",RES_hhdet_tes!O124/RES_hhdet_fec!O124)</f>
        <v>0.7781605356581186</v>
      </c>
      <c r="P124" s="175">
        <f>IF(RES_hhdet_tes!P124=0,"",RES_hhdet_tes!P124/RES_hhdet_fec!P124)</f>
        <v>0.7806242395756775</v>
      </c>
      <c r="Q124" s="175">
        <f>IF(RES_hhdet_tes!Q124=0,"",RES_hhdet_tes!Q124/RES_hhdet_fec!Q124)</f>
        <v>0.7875907321282416</v>
      </c>
    </row>
    <row r="125" spans="1:17" ht="12.95" customHeight="1" x14ac:dyDescent="0.25">
      <c r="A125" s="158" t="s">
        <v>65</v>
      </c>
      <c r="B125" s="169">
        <f>IF(RES_hhdet_tes!B125=0,"",RES_hhdet_tes!B125/RES_hhdet_fec!B125)</f>
        <v>0.74304132391214606</v>
      </c>
      <c r="C125" s="169">
        <f>IF(RES_hhdet_tes!C125=0,"",RES_hhdet_tes!C125/RES_hhdet_fec!C125)</f>
        <v>0.74367797899854293</v>
      </c>
      <c r="D125" s="169">
        <f>IF(RES_hhdet_tes!D125=0,"",RES_hhdet_tes!D125/RES_hhdet_fec!D125)</f>
        <v>0.7447476916981608</v>
      </c>
      <c r="E125" s="169">
        <f>IF(RES_hhdet_tes!E125=0,"",RES_hhdet_tes!E125/RES_hhdet_fec!E125)</f>
        <v>0.74689576841975669</v>
      </c>
      <c r="F125" s="169">
        <f>IF(RES_hhdet_tes!F125=0,"",RES_hhdet_tes!F125/RES_hhdet_fec!F125)</f>
        <v>0.74807735621436644</v>
      </c>
      <c r="G125" s="169">
        <f>IF(RES_hhdet_tes!G125=0,"",RES_hhdet_tes!G125/RES_hhdet_fec!G125)</f>
        <v>0.7511777845538079</v>
      </c>
      <c r="H125" s="169">
        <f>IF(RES_hhdet_tes!H125=0,"",RES_hhdet_tes!H125/RES_hhdet_fec!H125)</f>
        <v>0.75381323960421087</v>
      </c>
      <c r="I125" s="169">
        <f>IF(RES_hhdet_tes!I125=0,"",RES_hhdet_tes!I125/RES_hhdet_fec!I125)</f>
        <v>0.75478562262797311</v>
      </c>
      <c r="J125" s="169">
        <f>IF(RES_hhdet_tes!J125=0,"",RES_hhdet_tes!J125/RES_hhdet_fec!J125)</f>
        <v>0.75998403495099254</v>
      </c>
      <c r="K125" s="169">
        <f>IF(RES_hhdet_tes!K125=0,"",RES_hhdet_tes!K125/RES_hhdet_fec!K125)</f>
        <v>0.75890908338415541</v>
      </c>
      <c r="L125" s="169">
        <f>IF(RES_hhdet_tes!L125=0,"",RES_hhdet_tes!L125/RES_hhdet_fec!L125)</f>
        <v>0.7653708352834514</v>
      </c>
      <c r="M125" s="169">
        <f>IF(RES_hhdet_tes!M125=0,"",RES_hhdet_tes!M125/RES_hhdet_fec!M125)</f>
        <v>0.76823121404367156</v>
      </c>
      <c r="N125" s="169">
        <f>IF(RES_hhdet_tes!N125=0,"",RES_hhdet_tes!N125/RES_hhdet_fec!N125)</f>
        <v>0.77146348221585725</v>
      </c>
      <c r="O125" s="169">
        <f>IF(RES_hhdet_tes!O125=0,"",RES_hhdet_tes!O125/RES_hhdet_fec!O125)</f>
        <v>0.77523529113682255</v>
      </c>
      <c r="P125" s="169">
        <f>IF(RES_hhdet_tes!P125=0,"",RES_hhdet_tes!P125/RES_hhdet_fec!P125)</f>
        <v>0.77923081498572178</v>
      </c>
      <c r="Q125" s="169">
        <f>IF(RES_hhdet_tes!Q125=0,"",RES_hhdet_tes!Q125/RES_hhdet_fec!Q125)</f>
        <v>0.78443361936523559</v>
      </c>
    </row>
    <row r="126" spans="1:17" ht="12" customHeight="1" x14ac:dyDescent="0.25">
      <c r="A126" s="23" t="s">
        <v>149</v>
      </c>
      <c r="B126" s="73">
        <f>IF(RES_hhdet_tes!B126=0,"",RES_hhdet_tes!B126/RES_hhdet_fec!B126)</f>
        <v>0.74265235056021162</v>
      </c>
      <c r="C126" s="73">
        <f>IF(RES_hhdet_tes!C126=0,"",RES_hhdet_tes!C126/RES_hhdet_fec!C126)</f>
        <v>0.74357720924130677</v>
      </c>
      <c r="D126" s="73">
        <f>IF(RES_hhdet_tes!D126=0,"",RES_hhdet_tes!D126/RES_hhdet_fec!D126)</f>
        <v>0.7445802956932116</v>
      </c>
      <c r="E126" s="73">
        <f>IF(RES_hhdet_tes!E126=0,"",RES_hhdet_tes!E126/RES_hhdet_fec!E126)</f>
        <v>0.74592764708160253</v>
      </c>
      <c r="F126" s="73">
        <f>IF(RES_hhdet_tes!F126=0,"",RES_hhdet_tes!F126/RES_hhdet_fec!F126)</f>
        <v>0.74707794616345979</v>
      </c>
      <c r="G126" s="73">
        <f>IF(RES_hhdet_tes!G126=0,"",RES_hhdet_tes!G126/RES_hhdet_fec!G126)</f>
        <v>0.74900643191465888</v>
      </c>
      <c r="H126" s="73">
        <f>IF(RES_hhdet_tes!H126=0,"",RES_hhdet_tes!H126/RES_hhdet_fec!H126)</f>
        <v>0.75010249378065408</v>
      </c>
      <c r="I126" s="73">
        <f>IF(RES_hhdet_tes!I126=0,"",RES_hhdet_tes!I126/RES_hhdet_fec!I126)</f>
        <v>0.7518267362740968</v>
      </c>
      <c r="J126" s="73">
        <f>IF(RES_hhdet_tes!J126=0,"",RES_hhdet_tes!J126/RES_hhdet_fec!J126)</f>
        <v>0.75491539241574213</v>
      </c>
      <c r="K126" s="73">
        <f>IF(RES_hhdet_tes!K126=0,"",RES_hhdet_tes!K126/RES_hhdet_fec!K126)</f>
        <v>0.75617776351125476</v>
      </c>
      <c r="L126" s="73">
        <f>IF(RES_hhdet_tes!L126=0,"",RES_hhdet_tes!L126/RES_hhdet_fec!L126)</f>
        <v>0.76374226569085091</v>
      </c>
      <c r="M126" s="73">
        <f>IF(RES_hhdet_tes!M126=0,"",RES_hhdet_tes!M126/RES_hhdet_fec!M126)</f>
        <v>0.76733301228429618</v>
      </c>
      <c r="N126" s="73">
        <f>IF(RES_hhdet_tes!N126=0,"",RES_hhdet_tes!N126/RES_hhdet_fec!N126)</f>
        <v>0.77103570701504953</v>
      </c>
      <c r="O126" s="73">
        <f>IF(RES_hhdet_tes!O126=0,"",RES_hhdet_tes!O126/RES_hhdet_fec!O126)</f>
        <v>0.77473828188857818</v>
      </c>
      <c r="P126" s="73">
        <f>IF(RES_hhdet_tes!P126=0,"",RES_hhdet_tes!P126/RES_hhdet_fec!P126)</f>
        <v>0.77915501872626225</v>
      </c>
      <c r="Q126" s="73">
        <f>IF(RES_hhdet_tes!Q126=0,"",RES_hhdet_tes!Q126/RES_hhdet_fec!Q126)</f>
        <v>0.78406552768160098</v>
      </c>
    </row>
    <row r="127" spans="1:17" ht="12" customHeight="1" x14ac:dyDescent="0.25">
      <c r="A127" s="23" t="s">
        <v>60</v>
      </c>
      <c r="B127" s="73">
        <f>IF(RES_hhdet_tes!B127=0,"",RES_hhdet_tes!B127/RES_hhdet_fec!B127)</f>
        <v>1</v>
      </c>
      <c r="C127" s="73">
        <f>IF(RES_hhdet_tes!C127=0,"",RES_hhdet_tes!C127/RES_hhdet_fec!C127)</f>
        <v>1</v>
      </c>
      <c r="D127" s="73">
        <f>IF(RES_hhdet_tes!D127=0,"",RES_hhdet_tes!D127/RES_hhdet_fec!D127)</f>
        <v>0.99999999999999978</v>
      </c>
      <c r="E127" s="73">
        <f>IF(RES_hhdet_tes!E127=0,"",RES_hhdet_tes!E127/RES_hhdet_fec!E127)</f>
        <v>1</v>
      </c>
      <c r="F127" s="73">
        <f>IF(RES_hhdet_tes!F127=0,"",RES_hhdet_tes!F127/RES_hhdet_fec!F127)</f>
        <v>1.0000000000000002</v>
      </c>
      <c r="G127" s="73">
        <f>IF(RES_hhdet_tes!G127=0,"",RES_hhdet_tes!G127/RES_hhdet_fec!G127)</f>
        <v>1.0000000000000002</v>
      </c>
      <c r="H127" s="73">
        <f>IF(RES_hhdet_tes!H127=0,"",RES_hhdet_tes!H127/RES_hhdet_fec!H127)</f>
        <v>1.0000000000000002</v>
      </c>
      <c r="I127" s="73">
        <f>IF(RES_hhdet_tes!I127=0,"",RES_hhdet_tes!I127/RES_hhdet_fec!I127)</f>
        <v>0.99999999999999933</v>
      </c>
      <c r="J127" s="73">
        <f>IF(RES_hhdet_tes!J127=0,"",RES_hhdet_tes!J127/RES_hhdet_fec!J127)</f>
        <v>1.0000000000000007</v>
      </c>
      <c r="K127" s="73">
        <f>IF(RES_hhdet_tes!K127=0,"",RES_hhdet_tes!K127/RES_hhdet_fec!K127)</f>
        <v>1</v>
      </c>
      <c r="L127" s="73">
        <f>IF(RES_hhdet_tes!L127=0,"",RES_hhdet_tes!L127/RES_hhdet_fec!L127)</f>
        <v>1</v>
      </c>
      <c r="M127" s="73">
        <f>IF(RES_hhdet_tes!M127=0,"",RES_hhdet_tes!M127/RES_hhdet_fec!M127)</f>
        <v>1</v>
      </c>
      <c r="N127" s="73">
        <f>IF(RES_hhdet_tes!N127=0,"",RES_hhdet_tes!N127/RES_hhdet_fec!N127)</f>
        <v>1</v>
      </c>
      <c r="O127" s="73">
        <f>IF(RES_hhdet_tes!O127=0,"",RES_hhdet_tes!O127/RES_hhdet_fec!O127)</f>
        <v>0.99999999999999989</v>
      </c>
      <c r="P127" s="73">
        <f>IF(RES_hhdet_tes!P127=0,"",RES_hhdet_tes!P127/RES_hhdet_fec!P127)</f>
        <v>1</v>
      </c>
      <c r="Q127" s="73">
        <f>IF(RES_hhdet_tes!Q127=0,"",RES_hhdet_tes!Q127/RES_hhdet_fec!Q127)</f>
        <v>0.99999999999999956</v>
      </c>
    </row>
    <row r="128" spans="1:17" ht="12.95" customHeight="1" x14ac:dyDescent="0.25">
      <c r="A128" s="158" t="s">
        <v>112</v>
      </c>
      <c r="B128" s="169">
        <f>IF(RES_hhdet_tes!B128=0,"",RES_hhdet_tes!B128/RES_hhdet_fec!B128)</f>
        <v>1.5553428843439752</v>
      </c>
      <c r="C128" s="169">
        <f>IF(RES_hhdet_tes!C128=0,"",RES_hhdet_tes!C128/RES_hhdet_fec!C128)</f>
        <v>1.6429385421733465</v>
      </c>
      <c r="D128" s="169">
        <f>IF(RES_hhdet_tes!D128=0,"",RES_hhdet_tes!D128/RES_hhdet_fec!D128)</f>
        <v>1.6956057577009416</v>
      </c>
      <c r="E128" s="169">
        <f>IF(RES_hhdet_tes!E128=0,"",RES_hhdet_tes!E128/RES_hhdet_fec!E128)</f>
        <v>1.7625020525955684</v>
      </c>
      <c r="F128" s="169">
        <f>IF(RES_hhdet_tes!F128=0,"",RES_hhdet_tes!F128/RES_hhdet_fec!F128)</f>
        <v>1.824220273205774</v>
      </c>
      <c r="G128" s="169">
        <f>IF(RES_hhdet_tes!G128=0,"",RES_hhdet_tes!G128/RES_hhdet_fec!G128)</f>
        <v>1.8983147665752729</v>
      </c>
      <c r="H128" s="169">
        <f>IF(RES_hhdet_tes!H128=0,"",RES_hhdet_tes!H128/RES_hhdet_fec!H128)</f>
        <v>2.0205763870128037</v>
      </c>
      <c r="I128" s="169">
        <f>IF(RES_hhdet_tes!I128=0,"",RES_hhdet_tes!I128/RES_hhdet_fec!I128)</f>
        <v>2.1010356871164171</v>
      </c>
      <c r="J128" s="169">
        <f>IF(RES_hhdet_tes!J128=0,"",RES_hhdet_tes!J128/RES_hhdet_fec!J128)</f>
        <v>2.1790725560963153</v>
      </c>
      <c r="K128" s="169">
        <f>IF(RES_hhdet_tes!K128=0,"",RES_hhdet_tes!K128/RES_hhdet_fec!K128)</f>
        <v>2.253967093861601</v>
      </c>
      <c r="L128" s="169">
        <f>IF(RES_hhdet_tes!L128=0,"",RES_hhdet_tes!L128/RES_hhdet_fec!L128)</f>
        <v>2.3704456990460039</v>
      </c>
      <c r="M128" s="169">
        <f>IF(RES_hhdet_tes!M128=0,"",RES_hhdet_tes!M128/RES_hhdet_fec!M128)</f>
        <v>2.4953909962990286</v>
      </c>
      <c r="N128" s="169">
        <f>IF(RES_hhdet_tes!N128=0,"",RES_hhdet_tes!N128/RES_hhdet_fec!N128)</f>
        <v>2.608537706999392</v>
      </c>
      <c r="O128" s="169">
        <f>IF(RES_hhdet_tes!O128=0,"",RES_hhdet_tes!O128/RES_hhdet_fec!O128)</f>
        <v>2.7103374144520065</v>
      </c>
      <c r="P128" s="169">
        <f>IF(RES_hhdet_tes!P128=0,"",RES_hhdet_tes!P128/RES_hhdet_fec!P128)</f>
        <v>2.7687787553897278</v>
      </c>
      <c r="Q128" s="169">
        <f>IF(RES_hhdet_tes!Q128=0,"",RES_hhdet_tes!Q128/RES_hhdet_fec!Q128)</f>
        <v>2.8750248490343822</v>
      </c>
    </row>
    <row r="129" spans="1:17" ht="12" customHeight="1" x14ac:dyDescent="0.25">
      <c r="A129" s="23" t="s">
        <v>60</v>
      </c>
      <c r="B129" s="73">
        <f>IF(RES_hhdet_tes!B129=0,"",RES_hhdet_tes!B129/RES_hhdet_fec!B129)</f>
        <v>1.5553428843439752</v>
      </c>
      <c r="C129" s="73">
        <f>IF(RES_hhdet_tes!C129=0,"",RES_hhdet_tes!C129/RES_hhdet_fec!C129)</f>
        <v>1.6429385421733465</v>
      </c>
      <c r="D129" s="73">
        <f>IF(RES_hhdet_tes!D129=0,"",RES_hhdet_tes!D129/RES_hhdet_fec!D129)</f>
        <v>1.6956057577009416</v>
      </c>
      <c r="E129" s="73">
        <f>IF(RES_hhdet_tes!E129=0,"",RES_hhdet_tes!E129/RES_hhdet_fec!E129)</f>
        <v>1.7625020525955684</v>
      </c>
      <c r="F129" s="73">
        <f>IF(RES_hhdet_tes!F129=0,"",RES_hhdet_tes!F129/RES_hhdet_fec!F129)</f>
        <v>1.824220273205774</v>
      </c>
      <c r="G129" s="73">
        <f>IF(RES_hhdet_tes!G129=0,"",RES_hhdet_tes!G129/RES_hhdet_fec!G129)</f>
        <v>1.8983147665752729</v>
      </c>
      <c r="H129" s="73">
        <f>IF(RES_hhdet_tes!H129=0,"",RES_hhdet_tes!H129/RES_hhdet_fec!H129)</f>
        <v>2.0205763870128037</v>
      </c>
      <c r="I129" s="73">
        <f>IF(RES_hhdet_tes!I129=0,"",RES_hhdet_tes!I129/RES_hhdet_fec!I129)</f>
        <v>2.1010356871164171</v>
      </c>
      <c r="J129" s="73">
        <f>IF(RES_hhdet_tes!J129=0,"",RES_hhdet_tes!J129/RES_hhdet_fec!J129)</f>
        <v>2.1790725560963153</v>
      </c>
      <c r="K129" s="73">
        <f>IF(RES_hhdet_tes!K129=0,"",RES_hhdet_tes!K129/RES_hhdet_fec!K129)</f>
        <v>2.253967093861601</v>
      </c>
      <c r="L129" s="73">
        <f>IF(RES_hhdet_tes!L129=0,"",RES_hhdet_tes!L129/RES_hhdet_fec!L129)</f>
        <v>2.3704456990460039</v>
      </c>
      <c r="M129" s="73">
        <f>IF(RES_hhdet_tes!M129=0,"",RES_hhdet_tes!M129/RES_hhdet_fec!M129)</f>
        <v>2.4953909962990286</v>
      </c>
      <c r="N129" s="73">
        <f>IF(RES_hhdet_tes!N129=0,"",RES_hhdet_tes!N129/RES_hhdet_fec!N129)</f>
        <v>2.608537706999392</v>
      </c>
      <c r="O129" s="73">
        <f>IF(RES_hhdet_tes!O129=0,"",RES_hhdet_tes!O129/RES_hhdet_fec!O129)</f>
        <v>2.7103374144520065</v>
      </c>
      <c r="P129" s="73">
        <f>IF(RES_hhdet_tes!P129=0,"",RES_hhdet_tes!P129/RES_hhdet_fec!P129)</f>
        <v>2.7687787553897278</v>
      </c>
      <c r="Q129" s="73">
        <f>IF(RES_hhdet_tes!Q129=0,"",RES_hhdet_tes!Q129/RES_hhdet_fec!Q129)</f>
        <v>2.8750248490343822</v>
      </c>
    </row>
    <row r="130" spans="1:17" ht="12" customHeight="1" x14ac:dyDescent="0.25">
      <c r="A130" s="158" t="s">
        <v>63</v>
      </c>
      <c r="B130" s="169">
        <f>IF(RES_hhdet_tes!B130=0,"",RES_hhdet_tes!B130/RES_hhdet_fec!B130)</f>
        <v>0.79177797912452341</v>
      </c>
      <c r="C130" s="169">
        <f>IF(RES_hhdet_tes!C130=0,"",RES_hhdet_tes!C130/RES_hhdet_fec!C130)</f>
        <v>0.79162007289969338</v>
      </c>
      <c r="D130" s="169">
        <f>IF(RES_hhdet_tes!D130=0,"",RES_hhdet_tes!D130/RES_hhdet_fec!D130)</f>
        <v>0.79692864535268704</v>
      </c>
      <c r="E130" s="169">
        <f>IF(RES_hhdet_tes!E130=0,"",RES_hhdet_tes!E130/RES_hhdet_fec!E130)</f>
        <v>0.79911144546479895</v>
      </c>
      <c r="F130" s="169">
        <f>IF(RES_hhdet_tes!F130=0,"",RES_hhdet_tes!F130/RES_hhdet_fec!F130)</f>
        <v>0.79866129298698729</v>
      </c>
      <c r="G130" s="169">
        <f>IF(RES_hhdet_tes!G130=0,"",RES_hhdet_tes!G130/RES_hhdet_fec!G130)</f>
        <v>0.80190947400232448</v>
      </c>
      <c r="H130" s="169">
        <f>IF(RES_hhdet_tes!H130=0,"",RES_hhdet_tes!H130/RES_hhdet_fec!H130)</f>
        <v>0.80812540789506815</v>
      </c>
      <c r="I130" s="169">
        <f>IF(RES_hhdet_tes!I130=0,"",RES_hhdet_tes!I130/RES_hhdet_fec!I130)</f>
        <v>0.81146517011085539</v>
      </c>
      <c r="J130" s="169">
        <f>IF(RES_hhdet_tes!J130=0,"",RES_hhdet_tes!J130/RES_hhdet_fec!J130)</f>
        <v>0.8121026521589807</v>
      </c>
      <c r="K130" s="169">
        <f>IF(RES_hhdet_tes!K130=0,"",RES_hhdet_tes!K130/RES_hhdet_fec!K130)</f>
        <v>0.81804343032563798</v>
      </c>
      <c r="L130" s="169">
        <f>IF(RES_hhdet_tes!L130=0,"",RES_hhdet_tes!L130/RES_hhdet_fec!L130)</f>
        <v>0.8222773271148669</v>
      </c>
      <c r="M130" s="169">
        <f>IF(RES_hhdet_tes!M130=0,"",RES_hhdet_tes!M130/RES_hhdet_fec!M130)</f>
        <v>0.82440160387002004</v>
      </c>
      <c r="N130" s="169">
        <f>IF(RES_hhdet_tes!N130=0,"",RES_hhdet_tes!N130/RES_hhdet_fec!N130)</f>
        <v>0.82721900014059169</v>
      </c>
      <c r="O130" s="169">
        <f>IF(RES_hhdet_tes!O130=0,"",RES_hhdet_tes!O130/RES_hhdet_fec!O130)</f>
        <v>0.82879849150662666</v>
      </c>
      <c r="P130" s="169">
        <f>IF(RES_hhdet_tes!P130=0,"",RES_hhdet_tes!P130/RES_hhdet_fec!P130)</f>
        <v>0.83088250254708851</v>
      </c>
      <c r="Q130" s="169">
        <f>IF(RES_hhdet_tes!Q130=0,"",RES_hhdet_tes!Q130/RES_hhdet_fec!Q130)</f>
        <v>0.83365591464939903</v>
      </c>
    </row>
    <row r="131" spans="1:17" ht="12" customHeight="1" x14ac:dyDescent="0.25">
      <c r="A131" s="167" t="s">
        <v>148</v>
      </c>
      <c r="B131" s="174">
        <f>IF(RES_hhdet_tes!B131=0,"",RES_hhdet_tes!B131/RES_hhdet_fec!B131)</f>
        <v>0.80810808701994397</v>
      </c>
      <c r="C131" s="174">
        <f>IF(RES_hhdet_tes!C131=0,"",RES_hhdet_tes!C131/RES_hhdet_fec!C131)</f>
        <v>0.80870760546591591</v>
      </c>
      <c r="D131" s="174">
        <f>IF(RES_hhdet_tes!D131=0,"",RES_hhdet_tes!D131/RES_hhdet_fec!D131)</f>
        <v>0.8095782333542465</v>
      </c>
      <c r="E131" s="174">
        <f>IF(RES_hhdet_tes!E131=0,"",RES_hhdet_tes!E131/RES_hhdet_fec!E131)</f>
        <v>0.81040254948694923</v>
      </c>
      <c r="F131" s="174">
        <f>IF(RES_hhdet_tes!F131=0,"",RES_hhdet_tes!F131/RES_hhdet_fec!F131)</f>
        <v>0.81072533148203763</v>
      </c>
      <c r="G131" s="174">
        <f>IF(RES_hhdet_tes!G131=0,"",RES_hhdet_tes!G131/RES_hhdet_fec!G131)</f>
        <v>0.81205567008841073</v>
      </c>
      <c r="H131" s="174">
        <f>IF(RES_hhdet_tes!H131=0,"",RES_hhdet_tes!H131/RES_hhdet_fec!H131)</f>
        <v>0.81324350551580149</v>
      </c>
      <c r="I131" s="174">
        <f>IF(RES_hhdet_tes!I131=0,"",RES_hhdet_tes!I131/RES_hhdet_fec!I131)</f>
        <v>0.81476931260513785</v>
      </c>
      <c r="J131" s="174">
        <f>IF(RES_hhdet_tes!J131=0,"",RES_hhdet_tes!J131/RES_hhdet_fec!J131)</f>
        <v>0.81628284985907884</v>
      </c>
      <c r="K131" s="174">
        <f>IF(RES_hhdet_tes!K131=0,"",RES_hhdet_tes!K131/RES_hhdet_fec!K131)</f>
        <v>0.81831426277539832</v>
      </c>
      <c r="L131" s="174">
        <f>IF(RES_hhdet_tes!L131=0,"",RES_hhdet_tes!L131/RES_hhdet_fec!L131)</f>
        <v>0.82277669467730652</v>
      </c>
      <c r="M131" s="174">
        <f>IF(RES_hhdet_tes!M131=0,"",RES_hhdet_tes!M131/RES_hhdet_fec!M131)</f>
        <v>0.82490887747715169</v>
      </c>
      <c r="N131" s="174">
        <f>IF(RES_hhdet_tes!N131=0,"",RES_hhdet_tes!N131/RES_hhdet_fec!N131)</f>
        <v>0.82723643870452823</v>
      </c>
      <c r="O131" s="174">
        <f>IF(RES_hhdet_tes!O131=0,"",RES_hhdet_tes!O131/RES_hhdet_fec!O131)</f>
        <v>0.8292853564965097</v>
      </c>
      <c r="P131" s="174">
        <f>IF(RES_hhdet_tes!P131=0,"",RES_hhdet_tes!P131/RES_hhdet_fec!P131)</f>
        <v>0.83183979733651514</v>
      </c>
      <c r="Q131" s="174">
        <f>IF(RES_hhdet_tes!Q131=0,"",RES_hhdet_tes!Q131/RES_hhdet_fec!Q131)</f>
        <v>0.83477172186340665</v>
      </c>
    </row>
    <row r="132" spans="1:17" ht="12" customHeight="1" x14ac:dyDescent="0.25">
      <c r="A132" s="167" t="s">
        <v>147</v>
      </c>
      <c r="B132" s="174" t="str">
        <f>IF(RES_hhdet_tes!B132=0,"",RES_hhdet_tes!B132/RES_hhdet_fec!B132)</f>
        <v/>
      </c>
      <c r="C132" s="174" t="str">
        <f>IF(RES_hhdet_tes!C132=0,"",RES_hhdet_tes!C132/RES_hhdet_fec!C132)</f>
        <v/>
      </c>
      <c r="D132" s="174" t="str">
        <f>IF(RES_hhdet_tes!D132=0,"",RES_hhdet_tes!D132/RES_hhdet_fec!D132)</f>
        <v/>
      </c>
      <c r="E132" s="174" t="str">
        <f>IF(RES_hhdet_tes!E132=0,"",RES_hhdet_tes!E132/RES_hhdet_fec!E132)</f>
        <v/>
      </c>
      <c r="F132" s="174" t="str">
        <f>IF(RES_hhdet_tes!F132=0,"",RES_hhdet_tes!F132/RES_hhdet_fec!F132)</f>
        <v/>
      </c>
      <c r="G132" s="174" t="str">
        <f>IF(RES_hhdet_tes!G132=0,"",RES_hhdet_tes!G132/RES_hhdet_fec!G132)</f>
        <v/>
      </c>
      <c r="H132" s="174" t="str">
        <f>IF(RES_hhdet_tes!H132=0,"",RES_hhdet_tes!H132/RES_hhdet_fec!H132)</f>
        <v/>
      </c>
      <c r="I132" s="174" t="str">
        <f>IF(RES_hhdet_tes!I132=0,"",RES_hhdet_tes!I132/RES_hhdet_fec!I132)</f>
        <v/>
      </c>
      <c r="J132" s="174" t="str">
        <f>IF(RES_hhdet_tes!J132=0,"",RES_hhdet_tes!J132/RES_hhdet_fec!J132)</f>
        <v/>
      </c>
      <c r="K132" s="174" t="str">
        <f>IF(RES_hhdet_tes!K132=0,"",RES_hhdet_tes!K132/RES_hhdet_fec!K132)</f>
        <v/>
      </c>
      <c r="L132" s="174" t="str">
        <f>IF(RES_hhdet_tes!L132=0,"",RES_hhdet_tes!L132/RES_hhdet_fec!L132)</f>
        <v/>
      </c>
      <c r="M132" s="174" t="str">
        <f>IF(RES_hhdet_tes!M132=0,"",RES_hhdet_tes!M132/RES_hhdet_fec!M132)</f>
        <v/>
      </c>
      <c r="N132" s="174" t="str">
        <f>IF(RES_hhdet_tes!N132=0,"",RES_hhdet_tes!N132/RES_hhdet_fec!N132)</f>
        <v/>
      </c>
      <c r="O132" s="174" t="str">
        <f>IF(RES_hhdet_tes!O132=0,"",RES_hhdet_tes!O132/RES_hhdet_fec!O132)</f>
        <v/>
      </c>
      <c r="P132" s="174" t="str">
        <f>IF(RES_hhdet_tes!P132=0,"",RES_hhdet_tes!P132/RES_hhdet_fec!P132)</f>
        <v/>
      </c>
      <c r="Q132" s="174" t="str">
        <f>IF(RES_hhdet_tes!Q132=0,"",RES_hhdet_tes!Q132/RES_hhdet_fec!Q132)</f>
        <v/>
      </c>
    </row>
    <row r="133" spans="1:17" ht="12" customHeight="1" x14ac:dyDescent="0.25">
      <c r="A133" s="166" t="s">
        <v>61</v>
      </c>
      <c r="B133" s="173" t="str">
        <f>IF(RES_hhdet_tes!B133=0,"",RES_hhdet_tes!B133/RES_hhdet_fec!B133)</f>
        <v/>
      </c>
      <c r="C133" s="173" t="str">
        <f>IF(RES_hhdet_tes!C133=0,"",RES_hhdet_tes!C133/RES_hhdet_fec!C133)</f>
        <v/>
      </c>
      <c r="D133" s="173" t="str">
        <f>IF(RES_hhdet_tes!D133=0,"",RES_hhdet_tes!D133/RES_hhdet_fec!D133)</f>
        <v/>
      </c>
      <c r="E133" s="173" t="str">
        <f>IF(RES_hhdet_tes!E133=0,"",RES_hhdet_tes!E133/RES_hhdet_fec!E133)</f>
        <v/>
      </c>
      <c r="F133" s="173" t="str">
        <f>IF(RES_hhdet_tes!F133=0,"",RES_hhdet_tes!F133/RES_hhdet_fec!F133)</f>
        <v/>
      </c>
      <c r="G133" s="173" t="str">
        <f>IF(RES_hhdet_tes!G133=0,"",RES_hhdet_tes!G133/RES_hhdet_fec!G133)</f>
        <v/>
      </c>
      <c r="H133" s="173" t="str">
        <f>IF(RES_hhdet_tes!H133=0,"",RES_hhdet_tes!H133/RES_hhdet_fec!H133)</f>
        <v/>
      </c>
      <c r="I133" s="173" t="str">
        <f>IF(RES_hhdet_tes!I133=0,"",RES_hhdet_tes!I133/RES_hhdet_fec!I133)</f>
        <v/>
      </c>
      <c r="J133" s="173" t="str">
        <f>IF(RES_hhdet_tes!J133=0,"",RES_hhdet_tes!J133/RES_hhdet_fec!J133)</f>
        <v/>
      </c>
      <c r="K133" s="173" t="str">
        <f>IF(RES_hhdet_tes!K133=0,"",RES_hhdet_tes!K133/RES_hhdet_fec!K133)</f>
        <v/>
      </c>
      <c r="L133" s="173" t="str">
        <f>IF(RES_hhdet_tes!L133=0,"",RES_hhdet_tes!L133/RES_hhdet_fec!L133)</f>
        <v/>
      </c>
      <c r="M133" s="173" t="str">
        <f>IF(RES_hhdet_tes!M133=0,"",RES_hhdet_tes!M133/RES_hhdet_fec!M133)</f>
        <v/>
      </c>
      <c r="N133" s="173" t="str">
        <f>IF(RES_hhdet_tes!N133=0,"",RES_hhdet_tes!N133/RES_hhdet_fec!N133)</f>
        <v/>
      </c>
      <c r="O133" s="173" t="str">
        <f>IF(RES_hhdet_tes!O133=0,"",RES_hhdet_tes!O133/RES_hhdet_fec!O133)</f>
        <v/>
      </c>
      <c r="P133" s="173" t="str">
        <f>IF(RES_hhdet_tes!P133=0,"",RES_hhdet_tes!P133/RES_hhdet_fec!P133)</f>
        <v/>
      </c>
      <c r="Q133" s="173" t="str">
        <f>IF(RES_hhdet_tes!Q133=0,"",RES_hhdet_tes!Q133/RES_hhdet_fec!Q133)</f>
        <v/>
      </c>
    </row>
    <row r="134" spans="1:17" ht="12" customHeight="1" x14ac:dyDescent="0.25">
      <c r="A134" s="147" t="s">
        <v>59</v>
      </c>
      <c r="B134" s="172" t="str">
        <f>IF(RES_hhdet_tes!B134=0,"",RES_hhdet_tes!B134/RES_hhdet_fec!B134)</f>
        <v/>
      </c>
      <c r="C134" s="172" t="str">
        <f>IF(RES_hhdet_tes!C134=0,"",RES_hhdet_tes!C134/RES_hhdet_fec!C134)</f>
        <v/>
      </c>
      <c r="D134" s="172" t="str">
        <f>IF(RES_hhdet_tes!D134=0,"",RES_hhdet_tes!D134/RES_hhdet_fec!D134)</f>
        <v/>
      </c>
      <c r="E134" s="172" t="str">
        <f>IF(RES_hhdet_tes!E134=0,"",RES_hhdet_tes!E134/RES_hhdet_fec!E134)</f>
        <v/>
      </c>
      <c r="F134" s="172" t="str">
        <f>IF(RES_hhdet_tes!F134=0,"",RES_hhdet_tes!F134/RES_hhdet_fec!F134)</f>
        <v/>
      </c>
      <c r="G134" s="172" t="str">
        <f>IF(RES_hhdet_tes!G134=0,"",RES_hhdet_tes!G134/RES_hhdet_fec!G134)</f>
        <v/>
      </c>
      <c r="H134" s="172" t="str">
        <f>IF(RES_hhdet_tes!H134=0,"",RES_hhdet_tes!H134/RES_hhdet_fec!H134)</f>
        <v/>
      </c>
      <c r="I134" s="172" t="str">
        <f>IF(RES_hhdet_tes!I134=0,"",RES_hhdet_tes!I134/RES_hhdet_fec!I134)</f>
        <v/>
      </c>
      <c r="J134" s="172" t="str">
        <f>IF(RES_hhdet_tes!J134=0,"",RES_hhdet_tes!J134/RES_hhdet_fec!J134)</f>
        <v/>
      </c>
      <c r="K134" s="172" t="str">
        <f>IF(RES_hhdet_tes!K134=0,"",RES_hhdet_tes!K134/RES_hhdet_fec!K134)</f>
        <v/>
      </c>
      <c r="L134" s="172" t="str">
        <f>IF(RES_hhdet_tes!L134=0,"",RES_hhdet_tes!L134/RES_hhdet_fec!L134)</f>
        <v/>
      </c>
      <c r="M134" s="172" t="str">
        <f>IF(RES_hhdet_tes!M134=0,"",RES_hhdet_tes!M134/RES_hhdet_fec!M134)</f>
        <v/>
      </c>
      <c r="N134" s="172" t="str">
        <f>IF(RES_hhdet_tes!N134=0,"",RES_hhdet_tes!N134/RES_hhdet_fec!N134)</f>
        <v/>
      </c>
      <c r="O134" s="172" t="str">
        <f>IF(RES_hhdet_tes!O134=0,"",RES_hhdet_tes!O134/RES_hhdet_fec!O134)</f>
        <v/>
      </c>
      <c r="P134" s="172" t="str">
        <f>IF(RES_hhdet_tes!P134=0,"",RES_hhdet_tes!P134/RES_hhdet_fec!P134)</f>
        <v/>
      </c>
      <c r="Q134" s="172" t="str">
        <f>IF(RES_hhdet_tes!Q134=0,"",RES_hhdet_tes!Q134/RES_hhdet_fec!Q134)</f>
        <v/>
      </c>
    </row>
    <row r="135" spans="1:17" ht="12" customHeight="1" x14ac:dyDescent="0.25">
      <c r="A135" s="163" t="s">
        <v>142</v>
      </c>
      <c r="B135" s="171">
        <f>IF(RES_hhdet_tes!B135=0,"",RES_hhdet_tes!B135/RES_hhdet_fec!B135)</f>
        <v>0.64501564531520927</v>
      </c>
      <c r="C135" s="171">
        <f>IF(RES_hhdet_tes!C135=0,"",RES_hhdet_tes!C135/RES_hhdet_fec!C135)</f>
        <v>0.65525257758507627</v>
      </c>
      <c r="D135" s="171">
        <f>IF(RES_hhdet_tes!D135=0,"",RES_hhdet_tes!D135/RES_hhdet_fec!D135)</f>
        <v>0.65797099383095614</v>
      </c>
      <c r="E135" s="171">
        <f>IF(RES_hhdet_tes!E135=0,"",RES_hhdet_tes!E135/RES_hhdet_fec!E135)</f>
        <v>0.67296578524532835</v>
      </c>
      <c r="F135" s="171">
        <f>IF(RES_hhdet_tes!F135=0,"",RES_hhdet_tes!F135/RES_hhdet_fec!F135)</f>
        <v>0.70010396583640655</v>
      </c>
      <c r="G135" s="171">
        <f>IF(RES_hhdet_tes!G135=0,"",RES_hhdet_tes!G135/RES_hhdet_fec!G135)</f>
        <v>0.70916236926178788</v>
      </c>
      <c r="H135" s="171">
        <f>IF(RES_hhdet_tes!H135=0,"",RES_hhdet_tes!H135/RES_hhdet_fec!H135)</f>
        <v>0.73725039357244482</v>
      </c>
      <c r="I135" s="171">
        <f>IF(RES_hhdet_tes!I135=0,"",RES_hhdet_tes!I135/RES_hhdet_fec!I135)</f>
        <v>0.7441072608074869</v>
      </c>
      <c r="J135" s="171">
        <f>IF(RES_hhdet_tes!J135=0,"",RES_hhdet_tes!J135/RES_hhdet_fec!J135)</f>
        <v>0.748216777646181</v>
      </c>
      <c r="K135" s="171">
        <f>IF(RES_hhdet_tes!K135=0,"",RES_hhdet_tes!K135/RES_hhdet_fec!K135)</f>
        <v>0.75732974561734778</v>
      </c>
      <c r="L135" s="171">
        <f>IF(RES_hhdet_tes!L135=0,"",RES_hhdet_tes!L135/RES_hhdet_fec!L135)</f>
        <v>0.76124908417489767</v>
      </c>
      <c r="M135" s="171">
        <f>IF(RES_hhdet_tes!M135=0,"",RES_hhdet_tes!M135/RES_hhdet_fec!M135)</f>
        <v>0.76135261768206985</v>
      </c>
      <c r="N135" s="171">
        <f>IF(RES_hhdet_tes!N135=0,"",RES_hhdet_tes!N135/RES_hhdet_fec!N135)</f>
        <v>0.76616596565762174</v>
      </c>
      <c r="O135" s="171">
        <f>IF(RES_hhdet_tes!O135=0,"",RES_hhdet_tes!O135/RES_hhdet_fec!O135)</f>
        <v>0.7726375207105004</v>
      </c>
      <c r="P135" s="171">
        <f>IF(RES_hhdet_tes!P135=0,"",RES_hhdet_tes!P135/RES_hhdet_fec!P135)</f>
        <v>0.77362596474325873</v>
      </c>
      <c r="Q135" s="171">
        <f>IF(RES_hhdet_tes!Q135=0,"",RES_hhdet_tes!Q135/RES_hhdet_fec!Q135)</f>
        <v>0.77534753795129829</v>
      </c>
    </row>
    <row r="136" spans="1:17" ht="12" customHeight="1" x14ac:dyDescent="0.25">
      <c r="A136" s="161" t="s">
        <v>141</v>
      </c>
      <c r="B136" s="170" t="str">
        <f>IF(RES_hhdet_tes!B136=0,"",RES_hhdet_tes!B136/RES_hhdet_fec!B136)</f>
        <v/>
      </c>
      <c r="C136" s="170" t="str">
        <f>IF(RES_hhdet_tes!C136=0,"",RES_hhdet_tes!C136/RES_hhdet_fec!C136)</f>
        <v/>
      </c>
      <c r="D136" s="170" t="str">
        <f>IF(RES_hhdet_tes!D136=0,"",RES_hhdet_tes!D136/RES_hhdet_fec!D136)</f>
        <v/>
      </c>
      <c r="E136" s="170" t="str">
        <f>IF(RES_hhdet_tes!E136=0,"",RES_hhdet_tes!E136/RES_hhdet_fec!E136)</f>
        <v/>
      </c>
      <c r="F136" s="170" t="str">
        <f>IF(RES_hhdet_tes!F136=0,"",RES_hhdet_tes!F136/RES_hhdet_fec!F136)</f>
        <v/>
      </c>
      <c r="G136" s="170" t="str">
        <f>IF(RES_hhdet_tes!G136=0,"",RES_hhdet_tes!G136/RES_hhdet_fec!G136)</f>
        <v/>
      </c>
      <c r="H136" s="170" t="str">
        <f>IF(RES_hhdet_tes!H136=0,"",RES_hhdet_tes!H136/RES_hhdet_fec!H136)</f>
        <v/>
      </c>
      <c r="I136" s="170" t="str">
        <f>IF(RES_hhdet_tes!I136=0,"",RES_hhdet_tes!I136/RES_hhdet_fec!I136)</f>
        <v/>
      </c>
      <c r="J136" s="170" t="str">
        <f>IF(RES_hhdet_tes!J136=0,"",RES_hhdet_tes!J136/RES_hhdet_fec!J136)</f>
        <v/>
      </c>
      <c r="K136" s="170" t="str">
        <f>IF(RES_hhdet_tes!K136=0,"",RES_hhdet_tes!K136/RES_hhdet_fec!K136)</f>
        <v/>
      </c>
      <c r="L136" s="170" t="str">
        <f>IF(RES_hhdet_tes!L136=0,"",RES_hhdet_tes!L136/RES_hhdet_fec!L136)</f>
        <v/>
      </c>
      <c r="M136" s="170" t="str">
        <f>IF(RES_hhdet_tes!M136=0,"",RES_hhdet_tes!M136/RES_hhdet_fec!M136)</f>
        <v/>
      </c>
      <c r="N136" s="170" t="str">
        <f>IF(RES_hhdet_tes!N136=0,"",RES_hhdet_tes!N136/RES_hhdet_fec!N136)</f>
        <v/>
      </c>
      <c r="O136" s="170" t="str">
        <f>IF(RES_hhdet_tes!O136=0,"",RES_hhdet_tes!O136/RES_hhdet_fec!O136)</f>
        <v/>
      </c>
      <c r="P136" s="170" t="str">
        <f>IF(RES_hhdet_tes!P136=0,"",RES_hhdet_tes!P136/RES_hhdet_fec!P136)</f>
        <v/>
      </c>
      <c r="Q136" s="170" t="str">
        <f>IF(RES_hhdet_tes!Q136=0,"",RES_hhdet_tes!Q136/RES_hhdet_fec!Q136)</f>
        <v/>
      </c>
    </row>
    <row r="137" spans="1:17" ht="12" customHeight="1" x14ac:dyDescent="0.25">
      <c r="A137" s="148" t="s">
        <v>60</v>
      </c>
      <c r="B137" s="73" t="str">
        <f>IF(RES_hhdet_tes!B137=0,"",RES_hhdet_tes!B137/RES_hhdet_fec!B137)</f>
        <v/>
      </c>
      <c r="C137" s="73" t="str">
        <f>IF(RES_hhdet_tes!C137=0,"",RES_hhdet_tes!C137/RES_hhdet_fec!C137)</f>
        <v/>
      </c>
      <c r="D137" s="73" t="str">
        <f>IF(RES_hhdet_tes!D137=0,"",RES_hhdet_tes!D137/RES_hhdet_fec!D137)</f>
        <v/>
      </c>
      <c r="E137" s="73" t="str">
        <f>IF(RES_hhdet_tes!E137=0,"",RES_hhdet_tes!E137/RES_hhdet_fec!E137)</f>
        <v/>
      </c>
      <c r="F137" s="73" t="str">
        <f>IF(RES_hhdet_tes!F137=0,"",RES_hhdet_tes!F137/RES_hhdet_fec!F137)</f>
        <v/>
      </c>
      <c r="G137" s="73" t="str">
        <f>IF(RES_hhdet_tes!G137=0,"",RES_hhdet_tes!G137/RES_hhdet_fec!G137)</f>
        <v/>
      </c>
      <c r="H137" s="73" t="str">
        <f>IF(RES_hhdet_tes!H137=0,"",RES_hhdet_tes!H137/RES_hhdet_fec!H137)</f>
        <v/>
      </c>
      <c r="I137" s="73" t="str">
        <f>IF(RES_hhdet_tes!I137=0,"",RES_hhdet_tes!I137/RES_hhdet_fec!I137)</f>
        <v/>
      </c>
      <c r="J137" s="73" t="str">
        <f>IF(RES_hhdet_tes!J137=0,"",RES_hhdet_tes!J137/RES_hhdet_fec!J137)</f>
        <v/>
      </c>
      <c r="K137" s="73" t="str">
        <f>IF(RES_hhdet_tes!K137=0,"",RES_hhdet_tes!K137/RES_hhdet_fec!K137)</f>
        <v/>
      </c>
      <c r="L137" s="73" t="str">
        <f>IF(RES_hhdet_tes!L137=0,"",RES_hhdet_tes!L137/RES_hhdet_fec!L137)</f>
        <v/>
      </c>
      <c r="M137" s="73" t="str">
        <f>IF(RES_hhdet_tes!M137=0,"",RES_hhdet_tes!M137/RES_hhdet_fec!M137)</f>
        <v/>
      </c>
      <c r="N137" s="73" t="str">
        <f>IF(RES_hhdet_tes!N137=0,"",RES_hhdet_tes!N137/RES_hhdet_fec!N137)</f>
        <v/>
      </c>
      <c r="O137" s="73" t="str">
        <f>IF(RES_hhdet_tes!O137=0,"",RES_hhdet_tes!O137/RES_hhdet_fec!O137)</f>
        <v/>
      </c>
      <c r="P137" s="73" t="str">
        <f>IF(RES_hhdet_tes!P137=0,"",RES_hhdet_tes!P137/RES_hhdet_fec!P137)</f>
        <v/>
      </c>
      <c r="Q137" s="73" t="str">
        <f>IF(RES_hhdet_tes!Q137=0,"",RES_hhdet_tes!Q137/RES_hhdet_fec!Q137)</f>
        <v/>
      </c>
    </row>
    <row r="138" spans="1:17" ht="12" customHeight="1" x14ac:dyDescent="0.25">
      <c r="A138" s="148" t="s">
        <v>59</v>
      </c>
      <c r="B138" s="73" t="str">
        <f>IF(RES_hhdet_tes!B138=0,"",RES_hhdet_tes!B138/RES_hhdet_fec!B138)</f>
        <v/>
      </c>
      <c r="C138" s="73" t="str">
        <f>IF(RES_hhdet_tes!C138=0,"",RES_hhdet_tes!C138/RES_hhdet_fec!C138)</f>
        <v/>
      </c>
      <c r="D138" s="73" t="str">
        <f>IF(RES_hhdet_tes!D138=0,"",RES_hhdet_tes!D138/RES_hhdet_fec!D138)</f>
        <v/>
      </c>
      <c r="E138" s="73" t="str">
        <f>IF(RES_hhdet_tes!E138=0,"",RES_hhdet_tes!E138/RES_hhdet_fec!E138)</f>
        <v/>
      </c>
      <c r="F138" s="73" t="str">
        <f>IF(RES_hhdet_tes!F138=0,"",RES_hhdet_tes!F138/RES_hhdet_fec!F138)</f>
        <v/>
      </c>
      <c r="G138" s="73" t="str">
        <f>IF(RES_hhdet_tes!G138=0,"",RES_hhdet_tes!G138/RES_hhdet_fec!G138)</f>
        <v/>
      </c>
      <c r="H138" s="73" t="str">
        <f>IF(RES_hhdet_tes!H138=0,"",RES_hhdet_tes!H138/RES_hhdet_fec!H138)</f>
        <v/>
      </c>
      <c r="I138" s="73" t="str">
        <f>IF(RES_hhdet_tes!I138=0,"",RES_hhdet_tes!I138/RES_hhdet_fec!I138)</f>
        <v/>
      </c>
      <c r="J138" s="73" t="str">
        <f>IF(RES_hhdet_tes!J138=0,"",RES_hhdet_tes!J138/RES_hhdet_fec!J138)</f>
        <v/>
      </c>
      <c r="K138" s="73" t="str">
        <f>IF(RES_hhdet_tes!K138=0,"",RES_hhdet_tes!K138/RES_hhdet_fec!K138)</f>
        <v/>
      </c>
      <c r="L138" s="73" t="str">
        <f>IF(RES_hhdet_tes!L138=0,"",RES_hhdet_tes!L138/RES_hhdet_fec!L138)</f>
        <v/>
      </c>
      <c r="M138" s="73" t="str">
        <f>IF(RES_hhdet_tes!M138=0,"",RES_hhdet_tes!M138/RES_hhdet_fec!M138)</f>
        <v/>
      </c>
      <c r="N138" s="73" t="str">
        <f>IF(RES_hhdet_tes!N138=0,"",RES_hhdet_tes!N138/RES_hhdet_fec!N138)</f>
        <v/>
      </c>
      <c r="O138" s="73" t="str">
        <f>IF(RES_hhdet_tes!O138=0,"",RES_hhdet_tes!O138/RES_hhdet_fec!O138)</f>
        <v/>
      </c>
      <c r="P138" s="73" t="str">
        <f>IF(RES_hhdet_tes!P138=0,"",RES_hhdet_tes!P138/RES_hhdet_fec!P138)</f>
        <v/>
      </c>
      <c r="Q138" s="73" t="str">
        <f>IF(RES_hhdet_tes!Q138=0,"",RES_hhdet_tes!Q138/RES_hhdet_fec!Q138)</f>
        <v/>
      </c>
    </row>
    <row r="139" spans="1:17" ht="12" customHeight="1" x14ac:dyDescent="0.25">
      <c r="A139" s="158" t="s">
        <v>62</v>
      </c>
      <c r="B139" s="169">
        <f>IF(RES_hhdet_tes!B139=0,"",RES_hhdet_tes!B139/RES_hhdet_fec!B139)</f>
        <v>0.58433120414095863</v>
      </c>
      <c r="C139" s="169">
        <f>IF(RES_hhdet_tes!C139=0,"",RES_hhdet_tes!C139/RES_hhdet_fec!C139)</f>
        <v>0.6050571099649561</v>
      </c>
      <c r="D139" s="169">
        <f>IF(RES_hhdet_tes!D139=0,"",RES_hhdet_tes!D139/RES_hhdet_fec!D139)</f>
        <v>0.62299662012683155</v>
      </c>
      <c r="E139" s="169">
        <f>IF(RES_hhdet_tes!E139=0,"",RES_hhdet_tes!E139/RES_hhdet_fec!E139)</f>
        <v>0.62525340463153223</v>
      </c>
      <c r="F139" s="169">
        <f>IF(RES_hhdet_tes!F139=0,"",RES_hhdet_tes!F139/RES_hhdet_fec!F139)</f>
        <v>0.62361053301013381</v>
      </c>
      <c r="G139" s="169">
        <f>IF(RES_hhdet_tes!G139=0,"",RES_hhdet_tes!G139/RES_hhdet_fec!G139)</f>
        <v>0.60683500692931736</v>
      </c>
      <c r="H139" s="169">
        <f>IF(RES_hhdet_tes!H139=0,"",RES_hhdet_tes!H139/RES_hhdet_fec!H139)</f>
        <v>0.60491270504356132</v>
      </c>
      <c r="I139" s="169">
        <f>IF(RES_hhdet_tes!I139=0,"",RES_hhdet_tes!I139/RES_hhdet_fec!I139)</f>
        <v>0.6428160690083019</v>
      </c>
      <c r="J139" s="169">
        <f>IF(RES_hhdet_tes!J139=0,"",RES_hhdet_tes!J139/RES_hhdet_fec!J139)</f>
        <v>0.64337862958474479</v>
      </c>
      <c r="K139" s="169">
        <f>IF(RES_hhdet_tes!K139=0,"",RES_hhdet_tes!K139/RES_hhdet_fec!K139)</f>
        <v>0.6811326537689214</v>
      </c>
      <c r="L139" s="169">
        <f>IF(RES_hhdet_tes!L139=0,"",RES_hhdet_tes!L139/RES_hhdet_fec!L139)</f>
        <v>0.69135316225163002</v>
      </c>
      <c r="M139" s="169">
        <f>IF(RES_hhdet_tes!M139=0,"",RES_hhdet_tes!M139/RES_hhdet_fec!M139)</f>
        <v>0.66160905954762561</v>
      </c>
      <c r="N139" s="169">
        <f>IF(RES_hhdet_tes!N139=0,"",RES_hhdet_tes!N139/RES_hhdet_fec!N139)</f>
        <v>0.67365788729764509</v>
      </c>
      <c r="O139" s="169">
        <f>IF(RES_hhdet_tes!O139=0,"",RES_hhdet_tes!O139/RES_hhdet_fec!O139)</f>
        <v>0.68201272309751515</v>
      </c>
      <c r="P139" s="169">
        <f>IF(RES_hhdet_tes!P139=0,"",RES_hhdet_tes!P139/RES_hhdet_fec!P139)</f>
        <v>0.67752639757721911</v>
      </c>
      <c r="Q139" s="169">
        <f>IF(RES_hhdet_tes!Q139=0,"",RES_hhdet_tes!Q139/RES_hhdet_fec!Q139)</f>
        <v>0.7108386466783474</v>
      </c>
    </row>
    <row r="140" spans="1:17" ht="12" customHeight="1" x14ac:dyDescent="0.25">
      <c r="A140" s="23" t="s">
        <v>57</v>
      </c>
      <c r="B140" s="73">
        <f>IF(RES_hhdet_tes!B140=0,"",RES_hhdet_tes!B140/RES_hhdet_fec!B140)</f>
        <v>0.40213955726663769</v>
      </c>
      <c r="C140" s="73">
        <f>IF(RES_hhdet_tes!C140=0,"",RES_hhdet_tes!C140/RES_hhdet_fec!C140)</f>
        <v>0.40265729238927733</v>
      </c>
      <c r="D140" s="73">
        <f>IF(RES_hhdet_tes!D140=0,"",RES_hhdet_tes!D140/RES_hhdet_fec!D140)</f>
        <v>0.4054029599668495</v>
      </c>
      <c r="E140" s="73">
        <f>IF(RES_hhdet_tes!E140=0,"",RES_hhdet_tes!E140/RES_hhdet_fec!E140)</f>
        <v>0.41234826231372024</v>
      </c>
      <c r="F140" s="73">
        <f>IF(RES_hhdet_tes!F140=0,"",RES_hhdet_tes!F140/RES_hhdet_fec!F140)</f>
        <v>0.42201270017100634</v>
      </c>
      <c r="G140" s="73">
        <f>IF(RES_hhdet_tes!G140=0,"",RES_hhdet_tes!G140/RES_hhdet_fec!G140)</f>
        <v>0.433920950632941</v>
      </c>
      <c r="H140" s="73">
        <f>IF(RES_hhdet_tes!H140=0,"",RES_hhdet_tes!H140/RES_hhdet_fec!H140)</f>
        <v>0.44131727959284228</v>
      </c>
      <c r="I140" s="73">
        <f>IF(RES_hhdet_tes!I140=0,"",RES_hhdet_tes!I140/RES_hhdet_fec!I140)</f>
        <v>0.45069845445794704</v>
      </c>
      <c r="J140" s="73">
        <f>IF(RES_hhdet_tes!J140=0,"",RES_hhdet_tes!J140/RES_hhdet_fec!J140)</f>
        <v>0.45740425615449887</v>
      </c>
      <c r="K140" s="73">
        <f>IF(RES_hhdet_tes!K140=0,"",RES_hhdet_tes!K140/RES_hhdet_fec!K140)</f>
        <v>0.45865673426478998</v>
      </c>
      <c r="L140" s="73">
        <f>IF(RES_hhdet_tes!L140=0,"",RES_hhdet_tes!L140/RES_hhdet_fec!L140)</f>
        <v>0.45930202041367207</v>
      </c>
      <c r="M140" s="73">
        <f>IF(RES_hhdet_tes!M140=0,"",RES_hhdet_tes!M140/RES_hhdet_fec!M140)</f>
        <v>0.46203169464554228</v>
      </c>
      <c r="N140" s="73">
        <f>IF(RES_hhdet_tes!N140=0,"",RES_hhdet_tes!N140/RES_hhdet_fec!N140)</f>
        <v>0.46480904149432267</v>
      </c>
      <c r="O140" s="73">
        <f>IF(RES_hhdet_tes!O140=0,"",RES_hhdet_tes!O140/RES_hhdet_fec!O140)</f>
        <v>0.46968416497016313</v>
      </c>
      <c r="P140" s="73">
        <f>IF(RES_hhdet_tes!P140=0,"",RES_hhdet_tes!P140/RES_hhdet_fec!P140)</f>
        <v>0.47210358895089466</v>
      </c>
      <c r="Q140" s="73">
        <f>IF(RES_hhdet_tes!Q140=0,"",RES_hhdet_tes!Q140/RES_hhdet_fec!Q140)</f>
        <v>0.47324119575520585</v>
      </c>
    </row>
    <row r="141" spans="1:17" ht="12" customHeight="1" x14ac:dyDescent="0.25">
      <c r="A141" s="29" t="s">
        <v>140</v>
      </c>
      <c r="B141" s="65">
        <f>IF(RES_hhdet_tes!B141=0,"",RES_hhdet_tes!B141/RES_hhdet_fec!B141)</f>
        <v>0.78655975103527442</v>
      </c>
      <c r="C141" s="65">
        <f>IF(RES_hhdet_tes!C141=0,"",RES_hhdet_tes!C141/RES_hhdet_fec!C141)</f>
        <v>0.79270056676386147</v>
      </c>
      <c r="D141" s="65">
        <f>IF(RES_hhdet_tes!D141=0,"",RES_hhdet_tes!D141/RES_hhdet_fec!D141)</f>
        <v>0.79788436290618892</v>
      </c>
      <c r="E141" s="65">
        <f>IF(RES_hhdet_tes!E141=0,"",RES_hhdet_tes!E141/RES_hhdet_fec!E141)</f>
        <v>0.80259004871855877</v>
      </c>
      <c r="F141" s="65">
        <f>IF(RES_hhdet_tes!F141=0,"",RES_hhdet_tes!F141/RES_hhdet_fec!F141)</f>
        <v>0.80643325420098999</v>
      </c>
      <c r="G141" s="65">
        <f>IF(RES_hhdet_tes!G141=0,"",RES_hhdet_tes!G141/RES_hhdet_fec!G141)</f>
        <v>0.81053878572045945</v>
      </c>
      <c r="H141" s="65">
        <f>IF(RES_hhdet_tes!H141=0,"",RES_hhdet_tes!H141/RES_hhdet_fec!H141)</f>
        <v>0.81589992673871725</v>
      </c>
      <c r="I141" s="65">
        <f>IF(RES_hhdet_tes!I141=0,"",RES_hhdet_tes!I141/RES_hhdet_fec!I141)</f>
        <v>0.8235490248716999</v>
      </c>
      <c r="J141" s="65">
        <f>IF(RES_hhdet_tes!J141=0,"",RES_hhdet_tes!J141/RES_hhdet_fec!J141)</f>
        <v>0.83051615730999429</v>
      </c>
      <c r="K141" s="65">
        <f>IF(RES_hhdet_tes!K141=0,"",RES_hhdet_tes!K141/RES_hhdet_fec!K141)</f>
        <v>0.83333858814896145</v>
      </c>
      <c r="L141" s="65">
        <f>IF(RES_hhdet_tes!L141=0,"",RES_hhdet_tes!L141/RES_hhdet_fec!L141)</f>
        <v>0.83640092406612654</v>
      </c>
      <c r="M141" s="65">
        <f>IF(RES_hhdet_tes!M141=0,"",RES_hhdet_tes!M141/RES_hhdet_fec!M141)</f>
        <v>0.83785328475080478</v>
      </c>
      <c r="N141" s="65">
        <f>IF(RES_hhdet_tes!N141=0,"",RES_hhdet_tes!N141/RES_hhdet_fec!N141)</f>
        <v>0.83859898146580258</v>
      </c>
      <c r="O141" s="65">
        <f>IF(RES_hhdet_tes!O141=0,"",RES_hhdet_tes!O141/RES_hhdet_fec!O141)</f>
        <v>0.83937392364125718</v>
      </c>
      <c r="P141" s="65">
        <f>IF(RES_hhdet_tes!P141=0,"",RES_hhdet_tes!P141/RES_hhdet_fec!P141)</f>
        <v>0.84025839074452924</v>
      </c>
      <c r="Q141" s="65">
        <f>IF(RES_hhdet_tes!Q141=0,"",RES_hhdet_tes!Q141/RES_hhdet_fec!Q141)</f>
        <v>0.84323578541753996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75" t="str">
        <f>IF(RES_hhdet_tes!B143=0,"",RES_hhdet_tes!B143/RES_hhdet_fec!B143)</f>
        <v/>
      </c>
      <c r="C143" s="175" t="str">
        <f>IF(RES_hhdet_tes!C143=0,"",RES_hhdet_tes!C143/RES_hhdet_fec!C143)</f>
        <v/>
      </c>
      <c r="D143" s="175" t="str">
        <f>IF(RES_hhdet_tes!D143=0,"",RES_hhdet_tes!D143/RES_hhdet_fec!D143)</f>
        <v/>
      </c>
      <c r="E143" s="175" t="str">
        <f>IF(RES_hhdet_tes!E143=0,"",RES_hhdet_tes!E143/RES_hhdet_fec!E143)</f>
        <v/>
      </c>
      <c r="F143" s="175" t="str">
        <f>IF(RES_hhdet_tes!F143=0,"",RES_hhdet_tes!F143/RES_hhdet_fec!F143)</f>
        <v/>
      </c>
      <c r="G143" s="175" t="str">
        <f>IF(RES_hhdet_tes!G143=0,"",RES_hhdet_tes!G143/RES_hhdet_fec!G143)</f>
        <v/>
      </c>
      <c r="H143" s="175" t="str">
        <f>IF(RES_hhdet_tes!H143=0,"",RES_hhdet_tes!H143/RES_hhdet_fec!H143)</f>
        <v/>
      </c>
      <c r="I143" s="175" t="str">
        <f>IF(RES_hhdet_tes!I143=0,"",RES_hhdet_tes!I143/RES_hhdet_fec!I143)</f>
        <v/>
      </c>
      <c r="J143" s="175" t="str">
        <f>IF(RES_hhdet_tes!J143=0,"",RES_hhdet_tes!J143/RES_hhdet_fec!J143)</f>
        <v/>
      </c>
      <c r="K143" s="175" t="str">
        <f>IF(RES_hhdet_tes!K143=0,"",RES_hhdet_tes!K143/RES_hhdet_fec!K143)</f>
        <v/>
      </c>
      <c r="L143" s="175" t="str">
        <f>IF(RES_hhdet_tes!L143=0,"",RES_hhdet_tes!L143/RES_hhdet_fec!L143)</f>
        <v/>
      </c>
      <c r="M143" s="175" t="str">
        <f>IF(RES_hhdet_tes!M143=0,"",RES_hhdet_tes!M143/RES_hhdet_fec!M143)</f>
        <v/>
      </c>
      <c r="N143" s="175" t="str">
        <f>IF(RES_hhdet_tes!N143=0,"",RES_hhdet_tes!N143/RES_hhdet_fec!N143)</f>
        <v/>
      </c>
      <c r="O143" s="175" t="str">
        <f>IF(RES_hhdet_tes!O143=0,"",RES_hhdet_tes!O143/RES_hhdet_fec!O143)</f>
        <v/>
      </c>
      <c r="P143" s="175" t="str">
        <f>IF(RES_hhdet_tes!P143=0,"",RES_hhdet_tes!P143/RES_hhdet_fec!P143)</f>
        <v/>
      </c>
      <c r="Q143" s="175" t="str">
        <f>IF(RES_hhdet_tes!Q143=0,"",RES_hhdet_tes!Q143/RES_hhdet_fec!Q143)</f>
        <v/>
      </c>
    </row>
    <row r="144" spans="1:17" ht="12.95" customHeight="1" x14ac:dyDescent="0.25">
      <c r="A144" s="158" t="s">
        <v>65</v>
      </c>
      <c r="B144" s="169" t="str">
        <f>IF(RES_hhdet_tes!B144=0,"",RES_hhdet_tes!B144/RES_hhdet_fec!B144)</f>
        <v/>
      </c>
      <c r="C144" s="169" t="str">
        <f>IF(RES_hhdet_tes!C144=0,"",RES_hhdet_tes!C144/RES_hhdet_fec!C144)</f>
        <v/>
      </c>
      <c r="D144" s="169" t="str">
        <f>IF(RES_hhdet_tes!D144=0,"",RES_hhdet_tes!D144/RES_hhdet_fec!D144)</f>
        <v/>
      </c>
      <c r="E144" s="169" t="str">
        <f>IF(RES_hhdet_tes!E144=0,"",RES_hhdet_tes!E144/RES_hhdet_fec!E144)</f>
        <v/>
      </c>
      <c r="F144" s="169" t="str">
        <f>IF(RES_hhdet_tes!F144=0,"",RES_hhdet_tes!F144/RES_hhdet_fec!F144)</f>
        <v/>
      </c>
      <c r="G144" s="169" t="str">
        <f>IF(RES_hhdet_tes!G144=0,"",RES_hhdet_tes!G144/RES_hhdet_fec!G144)</f>
        <v/>
      </c>
      <c r="H144" s="169" t="str">
        <f>IF(RES_hhdet_tes!H144=0,"",RES_hhdet_tes!H144/RES_hhdet_fec!H144)</f>
        <v/>
      </c>
      <c r="I144" s="169" t="str">
        <f>IF(RES_hhdet_tes!I144=0,"",RES_hhdet_tes!I144/RES_hhdet_fec!I144)</f>
        <v/>
      </c>
      <c r="J144" s="169" t="str">
        <f>IF(RES_hhdet_tes!J144=0,"",RES_hhdet_tes!J144/RES_hhdet_fec!J144)</f>
        <v/>
      </c>
      <c r="K144" s="169" t="str">
        <f>IF(RES_hhdet_tes!K144=0,"",RES_hhdet_tes!K144/RES_hhdet_fec!K144)</f>
        <v/>
      </c>
      <c r="L144" s="169" t="str">
        <f>IF(RES_hhdet_tes!L144=0,"",RES_hhdet_tes!L144/RES_hhdet_fec!L144)</f>
        <v/>
      </c>
      <c r="M144" s="169" t="str">
        <f>IF(RES_hhdet_tes!M144=0,"",RES_hhdet_tes!M144/RES_hhdet_fec!M144)</f>
        <v/>
      </c>
      <c r="N144" s="169" t="str">
        <f>IF(RES_hhdet_tes!N144=0,"",RES_hhdet_tes!N144/RES_hhdet_fec!N144)</f>
        <v/>
      </c>
      <c r="O144" s="169" t="str">
        <f>IF(RES_hhdet_tes!O144=0,"",RES_hhdet_tes!O144/RES_hhdet_fec!O144)</f>
        <v/>
      </c>
      <c r="P144" s="169" t="str">
        <f>IF(RES_hhdet_tes!P144=0,"",RES_hhdet_tes!P144/RES_hhdet_fec!P144)</f>
        <v/>
      </c>
      <c r="Q144" s="169" t="str">
        <f>IF(RES_hhdet_tes!Q144=0,"",RES_hhdet_tes!Q144/RES_hhdet_fec!Q144)</f>
        <v/>
      </c>
    </row>
    <row r="145" spans="1:17" ht="12" customHeight="1" x14ac:dyDescent="0.25">
      <c r="A145" s="23" t="s">
        <v>60</v>
      </c>
      <c r="B145" s="73" t="str">
        <f>IF(RES_hhdet_tes!B145=0,"",RES_hhdet_tes!B145/RES_hhdet_fec!B145)</f>
        <v/>
      </c>
      <c r="C145" s="73" t="str">
        <f>IF(RES_hhdet_tes!C145=0,"",RES_hhdet_tes!C145/RES_hhdet_fec!C145)</f>
        <v/>
      </c>
      <c r="D145" s="73" t="str">
        <f>IF(RES_hhdet_tes!D145=0,"",RES_hhdet_tes!D145/RES_hhdet_fec!D145)</f>
        <v/>
      </c>
      <c r="E145" s="73" t="str">
        <f>IF(RES_hhdet_tes!E145=0,"",RES_hhdet_tes!E145/RES_hhdet_fec!E145)</f>
        <v/>
      </c>
      <c r="F145" s="73" t="str">
        <f>IF(RES_hhdet_tes!F145=0,"",RES_hhdet_tes!F145/RES_hhdet_fec!F145)</f>
        <v/>
      </c>
      <c r="G145" s="73" t="str">
        <f>IF(RES_hhdet_tes!G145=0,"",RES_hhdet_tes!G145/RES_hhdet_fec!G145)</f>
        <v/>
      </c>
      <c r="H145" s="73" t="str">
        <f>IF(RES_hhdet_tes!H145=0,"",RES_hhdet_tes!H145/RES_hhdet_fec!H145)</f>
        <v/>
      </c>
      <c r="I145" s="73" t="str">
        <f>IF(RES_hhdet_tes!I145=0,"",RES_hhdet_tes!I145/RES_hhdet_fec!I145)</f>
        <v/>
      </c>
      <c r="J145" s="73" t="str">
        <f>IF(RES_hhdet_tes!J145=0,"",RES_hhdet_tes!J145/RES_hhdet_fec!J145)</f>
        <v/>
      </c>
      <c r="K145" s="73" t="str">
        <f>IF(RES_hhdet_tes!K145=0,"",RES_hhdet_tes!K145/RES_hhdet_fec!K145)</f>
        <v/>
      </c>
      <c r="L145" s="73" t="str">
        <f>IF(RES_hhdet_tes!L145=0,"",RES_hhdet_tes!L145/RES_hhdet_fec!L145)</f>
        <v/>
      </c>
      <c r="M145" s="73" t="str">
        <f>IF(RES_hhdet_tes!M145=0,"",RES_hhdet_tes!M145/RES_hhdet_fec!M145)</f>
        <v/>
      </c>
      <c r="N145" s="73" t="str">
        <f>IF(RES_hhdet_tes!N145=0,"",RES_hhdet_tes!N145/RES_hhdet_fec!N145)</f>
        <v/>
      </c>
      <c r="O145" s="73" t="str">
        <f>IF(RES_hhdet_tes!O145=0,"",RES_hhdet_tes!O145/RES_hhdet_fec!O145)</f>
        <v/>
      </c>
      <c r="P145" s="73" t="str">
        <f>IF(RES_hhdet_tes!P145=0,"",RES_hhdet_tes!P145/RES_hhdet_fec!P145)</f>
        <v/>
      </c>
      <c r="Q145" s="73" t="str">
        <f>IF(RES_hhdet_tes!Q145=0,"",RES_hhdet_tes!Q145/RES_hhdet_fec!Q145)</f>
        <v/>
      </c>
    </row>
    <row r="146" spans="1:17" ht="12.95" customHeight="1" x14ac:dyDescent="0.25">
      <c r="A146" s="158" t="s">
        <v>112</v>
      </c>
      <c r="B146" s="169" t="str">
        <f>IF(RES_hhdet_tes!B146=0,"",RES_hhdet_tes!B146/RES_hhdet_fec!B146)</f>
        <v/>
      </c>
      <c r="C146" s="169" t="str">
        <f>IF(RES_hhdet_tes!C146=0,"",RES_hhdet_tes!C146/RES_hhdet_fec!C146)</f>
        <v/>
      </c>
      <c r="D146" s="169" t="str">
        <f>IF(RES_hhdet_tes!D146=0,"",RES_hhdet_tes!D146/RES_hhdet_fec!D146)</f>
        <v/>
      </c>
      <c r="E146" s="169" t="str">
        <f>IF(RES_hhdet_tes!E146=0,"",RES_hhdet_tes!E146/RES_hhdet_fec!E146)</f>
        <v/>
      </c>
      <c r="F146" s="169" t="str">
        <f>IF(RES_hhdet_tes!F146=0,"",RES_hhdet_tes!F146/RES_hhdet_fec!F146)</f>
        <v/>
      </c>
      <c r="G146" s="169" t="str">
        <f>IF(RES_hhdet_tes!G146=0,"",RES_hhdet_tes!G146/RES_hhdet_fec!G146)</f>
        <v/>
      </c>
      <c r="H146" s="169" t="str">
        <f>IF(RES_hhdet_tes!H146=0,"",RES_hhdet_tes!H146/RES_hhdet_fec!H146)</f>
        <v/>
      </c>
      <c r="I146" s="169" t="str">
        <f>IF(RES_hhdet_tes!I146=0,"",RES_hhdet_tes!I146/RES_hhdet_fec!I146)</f>
        <v/>
      </c>
      <c r="J146" s="169" t="str">
        <f>IF(RES_hhdet_tes!J146=0,"",RES_hhdet_tes!J146/RES_hhdet_fec!J146)</f>
        <v/>
      </c>
      <c r="K146" s="169" t="str">
        <f>IF(RES_hhdet_tes!K146=0,"",RES_hhdet_tes!K146/RES_hhdet_fec!K146)</f>
        <v/>
      </c>
      <c r="L146" s="169" t="str">
        <f>IF(RES_hhdet_tes!L146=0,"",RES_hhdet_tes!L146/RES_hhdet_fec!L146)</f>
        <v/>
      </c>
      <c r="M146" s="169" t="str">
        <f>IF(RES_hhdet_tes!M146=0,"",RES_hhdet_tes!M146/RES_hhdet_fec!M146)</f>
        <v/>
      </c>
      <c r="N146" s="169" t="str">
        <f>IF(RES_hhdet_tes!N146=0,"",RES_hhdet_tes!N146/RES_hhdet_fec!N146)</f>
        <v/>
      </c>
      <c r="O146" s="169" t="str">
        <f>IF(RES_hhdet_tes!O146=0,"",RES_hhdet_tes!O146/RES_hhdet_fec!O146)</f>
        <v/>
      </c>
      <c r="P146" s="169" t="str">
        <f>IF(RES_hhdet_tes!P146=0,"",RES_hhdet_tes!P146/RES_hhdet_fec!P146)</f>
        <v/>
      </c>
      <c r="Q146" s="169" t="str">
        <f>IF(RES_hhdet_tes!Q146=0,"",RES_hhdet_tes!Q146/RES_hhdet_fec!Q146)</f>
        <v/>
      </c>
    </row>
    <row r="147" spans="1:17" ht="12" customHeight="1" x14ac:dyDescent="0.25">
      <c r="A147" s="23" t="s">
        <v>60</v>
      </c>
      <c r="B147" s="73" t="str">
        <f>IF(RES_hhdet_tes!B147=0,"",RES_hhdet_tes!B147/RES_hhdet_fec!B147)</f>
        <v/>
      </c>
      <c r="C147" s="73" t="str">
        <f>IF(RES_hhdet_tes!C147=0,"",RES_hhdet_tes!C147/RES_hhdet_fec!C147)</f>
        <v/>
      </c>
      <c r="D147" s="73" t="str">
        <f>IF(RES_hhdet_tes!D147=0,"",RES_hhdet_tes!D147/RES_hhdet_fec!D147)</f>
        <v/>
      </c>
      <c r="E147" s="73" t="str">
        <f>IF(RES_hhdet_tes!E147=0,"",RES_hhdet_tes!E147/RES_hhdet_fec!E147)</f>
        <v/>
      </c>
      <c r="F147" s="73" t="str">
        <f>IF(RES_hhdet_tes!F147=0,"",RES_hhdet_tes!F147/RES_hhdet_fec!F147)</f>
        <v/>
      </c>
      <c r="G147" s="73" t="str">
        <f>IF(RES_hhdet_tes!G147=0,"",RES_hhdet_tes!G147/RES_hhdet_fec!G147)</f>
        <v/>
      </c>
      <c r="H147" s="73" t="str">
        <f>IF(RES_hhdet_tes!H147=0,"",RES_hhdet_tes!H147/RES_hhdet_fec!H147)</f>
        <v/>
      </c>
      <c r="I147" s="73" t="str">
        <f>IF(RES_hhdet_tes!I147=0,"",RES_hhdet_tes!I147/RES_hhdet_fec!I147)</f>
        <v/>
      </c>
      <c r="J147" s="73" t="str">
        <f>IF(RES_hhdet_tes!J147=0,"",RES_hhdet_tes!J147/RES_hhdet_fec!J147)</f>
        <v/>
      </c>
      <c r="K147" s="73" t="str">
        <f>IF(RES_hhdet_tes!K147=0,"",RES_hhdet_tes!K147/RES_hhdet_fec!K147)</f>
        <v/>
      </c>
      <c r="L147" s="73" t="str">
        <f>IF(RES_hhdet_tes!L147=0,"",RES_hhdet_tes!L147/RES_hhdet_fec!L147)</f>
        <v/>
      </c>
      <c r="M147" s="73" t="str">
        <f>IF(RES_hhdet_tes!M147=0,"",RES_hhdet_tes!M147/RES_hhdet_fec!M147)</f>
        <v/>
      </c>
      <c r="N147" s="73" t="str">
        <f>IF(RES_hhdet_tes!N147=0,"",RES_hhdet_tes!N147/RES_hhdet_fec!N147)</f>
        <v/>
      </c>
      <c r="O147" s="73" t="str">
        <f>IF(RES_hhdet_tes!O147=0,"",RES_hhdet_tes!O147/RES_hhdet_fec!O147)</f>
        <v/>
      </c>
      <c r="P147" s="73" t="str">
        <f>IF(RES_hhdet_tes!P147=0,"",RES_hhdet_tes!P147/RES_hhdet_fec!P147)</f>
        <v/>
      </c>
      <c r="Q147" s="73" t="str">
        <f>IF(RES_hhdet_tes!Q147=0,"",RES_hhdet_tes!Q147/RES_hhdet_fec!Q147)</f>
        <v/>
      </c>
    </row>
    <row r="148" spans="1:17" ht="12" customHeight="1" x14ac:dyDescent="0.25">
      <c r="A148" s="158" t="s">
        <v>63</v>
      </c>
      <c r="B148" s="169" t="str">
        <f>IF(RES_hhdet_tes!B148=0,"",RES_hhdet_tes!B148/RES_hhdet_fec!B148)</f>
        <v/>
      </c>
      <c r="C148" s="169" t="str">
        <f>IF(RES_hhdet_tes!C148=0,"",RES_hhdet_tes!C148/RES_hhdet_fec!C148)</f>
        <v/>
      </c>
      <c r="D148" s="169" t="str">
        <f>IF(RES_hhdet_tes!D148=0,"",RES_hhdet_tes!D148/RES_hhdet_fec!D148)</f>
        <v/>
      </c>
      <c r="E148" s="169" t="str">
        <f>IF(RES_hhdet_tes!E148=0,"",RES_hhdet_tes!E148/RES_hhdet_fec!E148)</f>
        <v/>
      </c>
      <c r="F148" s="169" t="str">
        <f>IF(RES_hhdet_tes!F148=0,"",RES_hhdet_tes!F148/RES_hhdet_fec!F148)</f>
        <v/>
      </c>
      <c r="G148" s="169" t="str">
        <f>IF(RES_hhdet_tes!G148=0,"",RES_hhdet_tes!G148/RES_hhdet_fec!G148)</f>
        <v/>
      </c>
      <c r="H148" s="169" t="str">
        <f>IF(RES_hhdet_tes!H148=0,"",RES_hhdet_tes!H148/RES_hhdet_fec!H148)</f>
        <v/>
      </c>
      <c r="I148" s="169" t="str">
        <f>IF(RES_hhdet_tes!I148=0,"",RES_hhdet_tes!I148/RES_hhdet_fec!I148)</f>
        <v/>
      </c>
      <c r="J148" s="169" t="str">
        <f>IF(RES_hhdet_tes!J148=0,"",RES_hhdet_tes!J148/RES_hhdet_fec!J148)</f>
        <v/>
      </c>
      <c r="K148" s="169" t="str">
        <f>IF(RES_hhdet_tes!K148=0,"",RES_hhdet_tes!K148/RES_hhdet_fec!K148)</f>
        <v/>
      </c>
      <c r="L148" s="169" t="str">
        <f>IF(RES_hhdet_tes!L148=0,"",RES_hhdet_tes!L148/RES_hhdet_fec!L148)</f>
        <v/>
      </c>
      <c r="M148" s="169" t="str">
        <f>IF(RES_hhdet_tes!M148=0,"",RES_hhdet_tes!M148/RES_hhdet_fec!M148)</f>
        <v/>
      </c>
      <c r="N148" s="169" t="str">
        <f>IF(RES_hhdet_tes!N148=0,"",RES_hhdet_tes!N148/RES_hhdet_fec!N148)</f>
        <v/>
      </c>
      <c r="O148" s="169" t="str">
        <f>IF(RES_hhdet_tes!O148=0,"",RES_hhdet_tes!O148/RES_hhdet_fec!O148)</f>
        <v/>
      </c>
      <c r="P148" s="169" t="str">
        <f>IF(RES_hhdet_tes!P148=0,"",RES_hhdet_tes!P148/RES_hhdet_fec!P148)</f>
        <v/>
      </c>
      <c r="Q148" s="169" t="str">
        <f>IF(RES_hhdet_tes!Q148=0,"",RES_hhdet_tes!Q148/RES_hhdet_fec!Q148)</f>
        <v/>
      </c>
    </row>
    <row r="149" spans="1:17" ht="12" customHeight="1" x14ac:dyDescent="0.25">
      <c r="A149" s="167" t="s">
        <v>144</v>
      </c>
      <c r="B149" s="174" t="str">
        <f>IF(RES_hhdet_tes!B149=0,"",RES_hhdet_tes!B149/RES_hhdet_fec!B149)</f>
        <v/>
      </c>
      <c r="C149" s="174" t="str">
        <f>IF(RES_hhdet_tes!C149=0,"",RES_hhdet_tes!C149/RES_hhdet_fec!C149)</f>
        <v/>
      </c>
      <c r="D149" s="174" t="str">
        <f>IF(RES_hhdet_tes!D149=0,"",RES_hhdet_tes!D149/RES_hhdet_fec!D149)</f>
        <v/>
      </c>
      <c r="E149" s="174" t="str">
        <f>IF(RES_hhdet_tes!E149=0,"",RES_hhdet_tes!E149/RES_hhdet_fec!E149)</f>
        <v/>
      </c>
      <c r="F149" s="174" t="str">
        <f>IF(RES_hhdet_tes!F149=0,"",RES_hhdet_tes!F149/RES_hhdet_fec!F149)</f>
        <v/>
      </c>
      <c r="G149" s="174" t="str">
        <f>IF(RES_hhdet_tes!G149=0,"",RES_hhdet_tes!G149/RES_hhdet_fec!G149)</f>
        <v/>
      </c>
      <c r="H149" s="174" t="str">
        <f>IF(RES_hhdet_tes!H149=0,"",RES_hhdet_tes!H149/RES_hhdet_fec!H149)</f>
        <v/>
      </c>
      <c r="I149" s="174" t="str">
        <f>IF(RES_hhdet_tes!I149=0,"",RES_hhdet_tes!I149/RES_hhdet_fec!I149)</f>
        <v/>
      </c>
      <c r="J149" s="174" t="str">
        <f>IF(RES_hhdet_tes!J149=0,"",RES_hhdet_tes!J149/RES_hhdet_fec!J149)</f>
        <v/>
      </c>
      <c r="K149" s="174" t="str">
        <f>IF(RES_hhdet_tes!K149=0,"",RES_hhdet_tes!K149/RES_hhdet_fec!K149)</f>
        <v/>
      </c>
      <c r="L149" s="174" t="str">
        <f>IF(RES_hhdet_tes!L149=0,"",RES_hhdet_tes!L149/RES_hhdet_fec!L149)</f>
        <v/>
      </c>
      <c r="M149" s="174" t="str">
        <f>IF(RES_hhdet_tes!M149=0,"",RES_hhdet_tes!M149/RES_hhdet_fec!M149)</f>
        <v/>
      </c>
      <c r="N149" s="174" t="str">
        <f>IF(RES_hhdet_tes!N149=0,"",RES_hhdet_tes!N149/RES_hhdet_fec!N149)</f>
        <v/>
      </c>
      <c r="O149" s="174" t="str">
        <f>IF(RES_hhdet_tes!O149=0,"",RES_hhdet_tes!O149/RES_hhdet_fec!O149)</f>
        <v/>
      </c>
      <c r="P149" s="174" t="str">
        <f>IF(RES_hhdet_tes!P149=0,"",RES_hhdet_tes!P149/RES_hhdet_fec!P149)</f>
        <v/>
      </c>
      <c r="Q149" s="174" t="str">
        <f>IF(RES_hhdet_tes!Q149=0,"",RES_hhdet_tes!Q149/RES_hhdet_fec!Q149)</f>
        <v/>
      </c>
    </row>
    <row r="150" spans="1:17" ht="12" customHeight="1" x14ac:dyDescent="0.25">
      <c r="A150" s="167" t="s">
        <v>143</v>
      </c>
      <c r="B150" s="174" t="str">
        <f>IF(RES_hhdet_tes!B150=0,"",RES_hhdet_tes!B150/RES_hhdet_fec!B150)</f>
        <v/>
      </c>
      <c r="C150" s="174" t="str">
        <f>IF(RES_hhdet_tes!C150=0,"",RES_hhdet_tes!C150/RES_hhdet_fec!C150)</f>
        <v/>
      </c>
      <c r="D150" s="174" t="str">
        <f>IF(RES_hhdet_tes!D150=0,"",RES_hhdet_tes!D150/RES_hhdet_fec!D150)</f>
        <v/>
      </c>
      <c r="E150" s="174" t="str">
        <f>IF(RES_hhdet_tes!E150=0,"",RES_hhdet_tes!E150/RES_hhdet_fec!E150)</f>
        <v/>
      </c>
      <c r="F150" s="174" t="str">
        <f>IF(RES_hhdet_tes!F150=0,"",RES_hhdet_tes!F150/RES_hhdet_fec!F150)</f>
        <v/>
      </c>
      <c r="G150" s="174" t="str">
        <f>IF(RES_hhdet_tes!G150=0,"",RES_hhdet_tes!G150/RES_hhdet_fec!G150)</f>
        <v/>
      </c>
      <c r="H150" s="174" t="str">
        <f>IF(RES_hhdet_tes!H150=0,"",RES_hhdet_tes!H150/RES_hhdet_fec!H150)</f>
        <v/>
      </c>
      <c r="I150" s="174" t="str">
        <f>IF(RES_hhdet_tes!I150=0,"",RES_hhdet_tes!I150/RES_hhdet_fec!I150)</f>
        <v/>
      </c>
      <c r="J150" s="174" t="str">
        <f>IF(RES_hhdet_tes!J150=0,"",RES_hhdet_tes!J150/RES_hhdet_fec!J150)</f>
        <v/>
      </c>
      <c r="K150" s="174" t="str">
        <f>IF(RES_hhdet_tes!K150=0,"",RES_hhdet_tes!K150/RES_hhdet_fec!K150)</f>
        <v/>
      </c>
      <c r="L150" s="174" t="str">
        <f>IF(RES_hhdet_tes!L150=0,"",RES_hhdet_tes!L150/RES_hhdet_fec!L150)</f>
        <v/>
      </c>
      <c r="M150" s="174" t="str">
        <f>IF(RES_hhdet_tes!M150=0,"",RES_hhdet_tes!M150/RES_hhdet_fec!M150)</f>
        <v/>
      </c>
      <c r="N150" s="174" t="str">
        <f>IF(RES_hhdet_tes!N150=0,"",RES_hhdet_tes!N150/RES_hhdet_fec!N150)</f>
        <v/>
      </c>
      <c r="O150" s="174" t="str">
        <f>IF(RES_hhdet_tes!O150=0,"",RES_hhdet_tes!O150/RES_hhdet_fec!O150)</f>
        <v/>
      </c>
      <c r="P150" s="174" t="str">
        <f>IF(RES_hhdet_tes!P150=0,"",RES_hhdet_tes!P150/RES_hhdet_fec!P150)</f>
        <v/>
      </c>
      <c r="Q150" s="174" t="str">
        <f>IF(RES_hhdet_tes!Q150=0,"",RES_hhdet_tes!Q150/RES_hhdet_fec!Q150)</f>
        <v/>
      </c>
    </row>
    <row r="151" spans="1:17" ht="12" customHeight="1" x14ac:dyDescent="0.25">
      <c r="A151" s="166" t="s">
        <v>57</v>
      </c>
      <c r="B151" s="173" t="str">
        <f>IF(RES_hhdet_tes!B151=0,"",RES_hhdet_tes!B151/RES_hhdet_fec!B151)</f>
        <v/>
      </c>
      <c r="C151" s="173" t="str">
        <f>IF(RES_hhdet_tes!C151=0,"",RES_hhdet_tes!C151/RES_hhdet_fec!C151)</f>
        <v/>
      </c>
      <c r="D151" s="173" t="str">
        <f>IF(RES_hhdet_tes!D151=0,"",RES_hhdet_tes!D151/RES_hhdet_fec!D151)</f>
        <v/>
      </c>
      <c r="E151" s="173" t="str">
        <f>IF(RES_hhdet_tes!E151=0,"",RES_hhdet_tes!E151/RES_hhdet_fec!E151)</f>
        <v/>
      </c>
      <c r="F151" s="173" t="str">
        <f>IF(RES_hhdet_tes!F151=0,"",RES_hhdet_tes!F151/RES_hhdet_fec!F151)</f>
        <v/>
      </c>
      <c r="G151" s="173" t="str">
        <f>IF(RES_hhdet_tes!G151=0,"",RES_hhdet_tes!G151/RES_hhdet_fec!G151)</f>
        <v/>
      </c>
      <c r="H151" s="173" t="str">
        <f>IF(RES_hhdet_tes!H151=0,"",RES_hhdet_tes!H151/RES_hhdet_fec!H151)</f>
        <v/>
      </c>
      <c r="I151" s="173" t="str">
        <f>IF(RES_hhdet_tes!I151=0,"",RES_hhdet_tes!I151/RES_hhdet_fec!I151)</f>
        <v/>
      </c>
      <c r="J151" s="173" t="str">
        <f>IF(RES_hhdet_tes!J151=0,"",RES_hhdet_tes!J151/RES_hhdet_fec!J151)</f>
        <v/>
      </c>
      <c r="K151" s="173" t="str">
        <f>IF(RES_hhdet_tes!K151=0,"",RES_hhdet_tes!K151/RES_hhdet_fec!K151)</f>
        <v/>
      </c>
      <c r="L151" s="173" t="str">
        <f>IF(RES_hhdet_tes!L151=0,"",RES_hhdet_tes!L151/RES_hhdet_fec!L151)</f>
        <v/>
      </c>
      <c r="M151" s="173" t="str">
        <f>IF(RES_hhdet_tes!M151=0,"",RES_hhdet_tes!M151/RES_hhdet_fec!M151)</f>
        <v/>
      </c>
      <c r="N151" s="173" t="str">
        <f>IF(RES_hhdet_tes!N151=0,"",RES_hhdet_tes!N151/RES_hhdet_fec!N151)</f>
        <v/>
      </c>
      <c r="O151" s="173" t="str">
        <f>IF(RES_hhdet_tes!O151=0,"",RES_hhdet_tes!O151/RES_hhdet_fec!O151)</f>
        <v/>
      </c>
      <c r="P151" s="173" t="str">
        <f>IF(RES_hhdet_tes!P151=0,"",RES_hhdet_tes!P151/RES_hhdet_fec!P151)</f>
        <v/>
      </c>
      <c r="Q151" s="173" t="str">
        <f>IF(RES_hhdet_tes!Q151=0,"",RES_hhdet_tes!Q151/RES_hhdet_fec!Q151)</f>
        <v/>
      </c>
    </row>
    <row r="152" spans="1:17" ht="12" customHeight="1" x14ac:dyDescent="0.25">
      <c r="A152" s="147" t="s">
        <v>59</v>
      </c>
      <c r="B152" s="172" t="str">
        <f>IF(RES_hhdet_tes!B152=0,"",RES_hhdet_tes!B152/RES_hhdet_fec!B152)</f>
        <v/>
      </c>
      <c r="C152" s="172" t="str">
        <f>IF(RES_hhdet_tes!C152=0,"",RES_hhdet_tes!C152/RES_hhdet_fec!C152)</f>
        <v/>
      </c>
      <c r="D152" s="172" t="str">
        <f>IF(RES_hhdet_tes!D152=0,"",RES_hhdet_tes!D152/RES_hhdet_fec!D152)</f>
        <v/>
      </c>
      <c r="E152" s="172" t="str">
        <f>IF(RES_hhdet_tes!E152=0,"",RES_hhdet_tes!E152/RES_hhdet_fec!E152)</f>
        <v/>
      </c>
      <c r="F152" s="172" t="str">
        <f>IF(RES_hhdet_tes!F152=0,"",RES_hhdet_tes!F152/RES_hhdet_fec!F152)</f>
        <v/>
      </c>
      <c r="G152" s="172" t="str">
        <f>IF(RES_hhdet_tes!G152=0,"",RES_hhdet_tes!G152/RES_hhdet_fec!G152)</f>
        <v/>
      </c>
      <c r="H152" s="172" t="str">
        <f>IF(RES_hhdet_tes!H152=0,"",RES_hhdet_tes!H152/RES_hhdet_fec!H152)</f>
        <v/>
      </c>
      <c r="I152" s="172" t="str">
        <f>IF(RES_hhdet_tes!I152=0,"",RES_hhdet_tes!I152/RES_hhdet_fec!I152)</f>
        <v/>
      </c>
      <c r="J152" s="172" t="str">
        <f>IF(RES_hhdet_tes!J152=0,"",RES_hhdet_tes!J152/RES_hhdet_fec!J152)</f>
        <v/>
      </c>
      <c r="K152" s="172" t="str">
        <f>IF(RES_hhdet_tes!K152=0,"",RES_hhdet_tes!K152/RES_hhdet_fec!K152)</f>
        <v/>
      </c>
      <c r="L152" s="172" t="str">
        <f>IF(RES_hhdet_tes!L152=0,"",RES_hhdet_tes!L152/RES_hhdet_fec!L152)</f>
        <v/>
      </c>
      <c r="M152" s="172" t="str">
        <f>IF(RES_hhdet_tes!M152=0,"",RES_hhdet_tes!M152/RES_hhdet_fec!M152)</f>
        <v/>
      </c>
      <c r="N152" s="172" t="str">
        <f>IF(RES_hhdet_tes!N152=0,"",RES_hhdet_tes!N152/RES_hhdet_fec!N152)</f>
        <v/>
      </c>
      <c r="O152" s="172" t="str">
        <f>IF(RES_hhdet_tes!O152=0,"",RES_hhdet_tes!O152/RES_hhdet_fec!O152)</f>
        <v/>
      </c>
      <c r="P152" s="172" t="str">
        <f>IF(RES_hhdet_tes!P152=0,"",RES_hhdet_tes!P152/RES_hhdet_fec!P152)</f>
        <v/>
      </c>
      <c r="Q152" s="172" t="str">
        <f>IF(RES_hhdet_tes!Q152=0,"",RES_hhdet_tes!Q152/RES_hhdet_fec!Q152)</f>
        <v/>
      </c>
    </row>
    <row r="153" spans="1:17" ht="12" customHeight="1" x14ac:dyDescent="0.25">
      <c r="A153" s="163" t="s">
        <v>142</v>
      </c>
      <c r="B153" s="171" t="str">
        <f>IF(RES_hhdet_tes!B153=0,"",RES_hhdet_tes!B153/RES_hhdet_fec!B153)</f>
        <v/>
      </c>
      <c r="C153" s="171" t="str">
        <f>IF(RES_hhdet_tes!C153=0,"",RES_hhdet_tes!C153/RES_hhdet_fec!C153)</f>
        <v/>
      </c>
      <c r="D153" s="171" t="str">
        <f>IF(RES_hhdet_tes!D153=0,"",RES_hhdet_tes!D153/RES_hhdet_fec!D153)</f>
        <v/>
      </c>
      <c r="E153" s="171" t="str">
        <f>IF(RES_hhdet_tes!E153=0,"",RES_hhdet_tes!E153/RES_hhdet_fec!E153)</f>
        <v/>
      </c>
      <c r="F153" s="171" t="str">
        <f>IF(RES_hhdet_tes!F153=0,"",RES_hhdet_tes!F153/RES_hhdet_fec!F153)</f>
        <v/>
      </c>
      <c r="G153" s="171" t="str">
        <f>IF(RES_hhdet_tes!G153=0,"",RES_hhdet_tes!G153/RES_hhdet_fec!G153)</f>
        <v/>
      </c>
      <c r="H153" s="171" t="str">
        <f>IF(RES_hhdet_tes!H153=0,"",RES_hhdet_tes!H153/RES_hhdet_fec!H153)</f>
        <v/>
      </c>
      <c r="I153" s="171" t="str">
        <f>IF(RES_hhdet_tes!I153=0,"",RES_hhdet_tes!I153/RES_hhdet_fec!I153)</f>
        <v/>
      </c>
      <c r="J153" s="171" t="str">
        <f>IF(RES_hhdet_tes!J153=0,"",RES_hhdet_tes!J153/RES_hhdet_fec!J153)</f>
        <v/>
      </c>
      <c r="K153" s="171" t="str">
        <f>IF(RES_hhdet_tes!K153=0,"",RES_hhdet_tes!K153/RES_hhdet_fec!K153)</f>
        <v/>
      </c>
      <c r="L153" s="171" t="str">
        <f>IF(RES_hhdet_tes!L153=0,"",RES_hhdet_tes!L153/RES_hhdet_fec!L153)</f>
        <v/>
      </c>
      <c r="M153" s="171" t="str">
        <f>IF(RES_hhdet_tes!M153=0,"",RES_hhdet_tes!M153/RES_hhdet_fec!M153)</f>
        <v/>
      </c>
      <c r="N153" s="171" t="str">
        <f>IF(RES_hhdet_tes!N153=0,"",RES_hhdet_tes!N153/RES_hhdet_fec!N153)</f>
        <v/>
      </c>
      <c r="O153" s="171" t="str">
        <f>IF(RES_hhdet_tes!O153=0,"",RES_hhdet_tes!O153/RES_hhdet_fec!O153)</f>
        <v/>
      </c>
      <c r="P153" s="171" t="str">
        <f>IF(RES_hhdet_tes!P153=0,"",RES_hhdet_tes!P153/RES_hhdet_fec!P153)</f>
        <v/>
      </c>
      <c r="Q153" s="171" t="str">
        <f>IF(RES_hhdet_tes!Q153=0,"",RES_hhdet_tes!Q153/RES_hhdet_fec!Q153)</f>
        <v/>
      </c>
    </row>
    <row r="154" spans="1:17" ht="12" customHeight="1" x14ac:dyDescent="0.25">
      <c r="A154" s="161" t="s">
        <v>141</v>
      </c>
      <c r="B154" s="170" t="str">
        <f>IF(RES_hhdet_tes!B154=0,"",RES_hhdet_tes!B154/RES_hhdet_fec!B154)</f>
        <v/>
      </c>
      <c r="C154" s="170" t="str">
        <f>IF(RES_hhdet_tes!C154=0,"",RES_hhdet_tes!C154/RES_hhdet_fec!C154)</f>
        <v/>
      </c>
      <c r="D154" s="170" t="str">
        <f>IF(RES_hhdet_tes!D154=0,"",RES_hhdet_tes!D154/RES_hhdet_fec!D154)</f>
        <v/>
      </c>
      <c r="E154" s="170" t="str">
        <f>IF(RES_hhdet_tes!E154=0,"",RES_hhdet_tes!E154/RES_hhdet_fec!E154)</f>
        <v/>
      </c>
      <c r="F154" s="170" t="str">
        <f>IF(RES_hhdet_tes!F154=0,"",RES_hhdet_tes!F154/RES_hhdet_fec!F154)</f>
        <v/>
      </c>
      <c r="G154" s="170" t="str">
        <f>IF(RES_hhdet_tes!G154=0,"",RES_hhdet_tes!G154/RES_hhdet_fec!G154)</f>
        <v/>
      </c>
      <c r="H154" s="170" t="str">
        <f>IF(RES_hhdet_tes!H154=0,"",RES_hhdet_tes!H154/RES_hhdet_fec!H154)</f>
        <v/>
      </c>
      <c r="I154" s="170" t="str">
        <f>IF(RES_hhdet_tes!I154=0,"",RES_hhdet_tes!I154/RES_hhdet_fec!I154)</f>
        <v/>
      </c>
      <c r="J154" s="170" t="str">
        <f>IF(RES_hhdet_tes!J154=0,"",RES_hhdet_tes!J154/RES_hhdet_fec!J154)</f>
        <v/>
      </c>
      <c r="K154" s="170" t="str">
        <f>IF(RES_hhdet_tes!K154=0,"",RES_hhdet_tes!K154/RES_hhdet_fec!K154)</f>
        <v/>
      </c>
      <c r="L154" s="170" t="str">
        <f>IF(RES_hhdet_tes!L154=0,"",RES_hhdet_tes!L154/RES_hhdet_fec!L154)</f>
        <v/>
      </c>
      <c r="M154" s="170" t="str">
        <f>IF(RES_hhdet_tes!M154=0,"",RES_hhdet_tes!M154/RES_hhdet_fec!M154)</f>
        <v/>
      </c>
      <c r="N154" s="170" t="str">
        <f>IF(RES_hhdet_tes!N154=0,"",RES_hhdet_tes!N154/RES_hhdet_fec!N154)</f>
        <v/>
      </c>
      <c r="O154" s="170" t="str">
        <f>IF(RES_hhdet_tes!O154=0,"",RES_hhdet_tes!O154/RES_hhdet_fec!O154)</f>
        <v/>
      </c>
      <c r="P154" s="170" t="str">
        <f>IF(RES_hhdet_tes!P154=0,"",RES_hhdet_tes!P154/RES_hhdet_fec!P154)</f>
        <v/>
      </c>
      <c r="Q154" s="170" t="str">
        <f>IF(RES_hhdet_tes!Q154=0,"",RES_hhdet_tes!Q154/RES_hhdet_fec!Q154)</f>
        <v/>
      </c>
    </row>
    <row r="155" spans="1:17" ht="12" customHeight="1" x14ac:dyDescent="0.25">
      <c r="A155" s="148" t="s">
        <v>60</v>
      </c>
      <c r="B155" s="73" t="str">
        <f>IF(RES_hhdet_tes!B155=0,"",RES_hhdet_tes!B155/RES_hhdet_fec!B155)</f>
        <v/>
      </c>
      <c r="C155" s="73" t="str">
        <f>IF(RES_hhdet_tes!C155=0,"",RES_hhdet_tes!C155/RES_hhdet_fec!C155)</f>
        <v/>
      </c>
      <c r="D155" s="73" t="str">
        <f>IF(RES_hhdet_tes!D155=0,"",RES_hhdet_tes!D155/RES_hhdet_fec!D155)</f>
        <v/>
      </c>
      <c r="E155" s="73" t="str">
        <f>IF(RES_hhdet_tes!E155=0,"",RES_hhdet_tes!E155/RES_hhdet_fec!E155)</f>
        <v/>
      </c>
      <c r="F155" s="73" t="str">
        <f>IF(RES_hhdet_tes!F155=0,"",RES_hhdet_tes!F155/RES_hhdet_fec!F155)</f>
        <v/>
      </c>
      <c r="G155" s="73" t="str">
        <f>IF(RES_hhdet_tes!G155=0,"",RES_hhdet_tes!G155/RES_hhdet_fec!G155)</f>
        <v/>
      </c>
      <c r="H155" s="73" t="str">
        <f>IF(RES_hhdet_tes!H155=0,"",RES_hhdet_tes!H155/RES_hhdet_fec!H155)</f>
        <v/>
      </c>
      <c r="I155" s="73" t="str">
        <f>IF(RES_hhdet_tes!I155=0,"",RES_hhdet_tes!I155/RES_hhdet_fec!I155)</f>
        <v/>
      </c>
      <c r="J155" s="73" t="str">
        <f>IF(RES_hhdet_tes!J155=0,"",RES_hhdet_tes!J155/RES_hhdet_fec!J155)</f>
        <v/>
      </c>
      <c r="K155" s="73" t="str">
        <f>IF(RES_hhdet_tes!K155=0,"",RES_hhdet_tes!K155/RES_hhdet_fec!K155)</f>
        <v/>
      </c>
      <c r="L155" s="73" t="str">
        <f>IF(RES_hhdet_tes!L155=0,"",RES_hhdet_tes!L155/RES_hhdet_fec!L155)</f>
        <v/>
      </c>
      <c r="M155" s="73" t="str">
        <f>IF(RES_hhdet_tes!M155=0,"",RES_hhdet_tes!M155/RES_hhdet_fec!M155)</f>
        <v/>
      </c>
      <c r="N155" s="73" t="str">
        <f>IF(RES_hhdet_tes!N155=0,"",RES_hhdet_tes!N155/RES_hhdet_fec!N155)</f>
        <v/>
      </c>
      <c r="O155" s="73" t="str">
        <f>IF(RES_hhdet_tes!O155=0,"",RES_hhdet_tes!O155/RES_hhdet_fec!O155)</f>
        <v/>
      </c>
      <c r="P155" s="73" t="str">
        <f>IF(RES_hhdet_tes!P155=0,"",RES_hhdet_tes!P155/RES_hhdet_fec!P155)</f>
        <v/>
      </c>
      <c r="Q155" s="73" t="str">
        <f>IF(RES_hhdet_tes!Q155=0,"",RES_hhdet_tes!Q155/RES_hhdet_fec!Q155)</f>
        <v/>
      </c>
    </row>
    <row r="156" spans="1:17" ht="12" customHeight="1" x14ac:dyDescent="0.25">
      <c r="A156" s="148" t="s">
        <v>59</v>
      </c>
      <c r="B156" s="73" t="str">
        <f>IF(RES_hhdet_tes!B156=0,"",RES_hhdet_tes!B156/RES_hhdet_fec!B156)</f>
        <v/>
      </c>
      <c r="C156" s="73" t="str">
        <f>IF(RES_hhdet_tes!C156=0,"",RES_hhdet_tes!C156/RES_hhdet_fec!C156)</f>
        <v/>
      </c>
      <c r="D156" s="73" t="str">
        <f>IF(RES_hhdet_tes!D156=0,"",RES_hhdet_tes!D156/RES_hhdet_fec!D156)</f>
        <v/>
      </c>
      <c r="E156" s="73" t="str">
        <f>IF(RES_hhdet_tes!E156=0,"",RES_hhdet_tes!E156/RES_hhdet_fec!E156)</f>
        <v/>
      </c>
      <c r="F156" s="73" t="str">
        <f>IF(RES_hhdet_tes!F156=0,"",RES_hhdet_tes!F156/RES_hhdet_fec!F156)</f>
        <v/>
      </c>
      <c r="G156" s="73" t="str">
        <f>IF(RES_hhdet_tes!G156=0,"",RES_hhdet_tes!G156/RES_hhdet_fec!G156)</f>
        <v/>
      </c>
      <c r="H156" s="73" t="str">
        <f>IF(RES_hhdet_tes!H156=0,"",RES_hhdet_tes!H156/RES_hhdet_fec!H156)</f>
        <v/>
      </c>
      <c r="I156" s="73" t="str">
        <f>IF(RES_hhdet_tes!I156=0,"",RES_hhdet_tes!I156/RES_hhdet_fec!I156)</f>
        <v/>
      </c>
      <c r="J156" s="73" t="str">
        <f>IF(RES_hhdet_tes!J156=0,"",RES_hhdet_tes!J156/RES_hhdet_fec!J156)</f>
        <v/>
      </c>
      <c r="K156" s="73" t="str">
        <f>IF(RES_hhdet_tes!K156=0,"",RES_hhdet_tes!K156/RES_hhdet_fec!K156)</f>
        <v/>
      </c>
      <c r="L156" s="73" t="str">
        <f>IF(RES_hhdet_tes!L156=0,"",RES_hhdet_tes!L156/RES_hhdet_fec!L156)</f>
        <v/>
      </c>
      <c r="M156" s="73" t="str">
        <f>IF(RES_hhdet_tes!M156=0,"",RES_hhdet_tes!M156/RES_hhdet_fec!M156)</f>
        <v/>
      </c>
      <c r="N156" s="73" t="str">
        <f>IF(RES_hhdet_tes!N156=0,"",RES_hhdet_tes!N156/RES_hhdet_fec!N156)</f>
        <v/>
      </c>
      <c r="O156" s="73" t="str">
        <f>IF(RES_hhdet_tes!O156=0,"",RES_hhdet_tes!O156/RES_hhdet_fec!O156)</f>
        <v/>
      </c>
      <c r="P156" s="73" t="str">
        <f>IF(RES_hhdet_tes!P156=0,"",RES_hhdet_tes!P156/RES_hhdet_fec!P156)</f>
        <v/>
      </c>
      <c r="Q156" s="73" t="str">
        <f>IF(RES_hhdet_tes!Q156=0,"",RES_hhdet_tes!Q156/RES_hhdet_fec!Q156)</f>
        <v/>
      </c>
    </row>
    <row r="157" spans="1:17" ht="12" customHeight="1" x14ac:dyDescent="0.25">
      <c r="A157" s="158" t="s">
        <v>62</v>
      </c>
      <c r="B157" s="169" t="str">
        <f>IF(RES_hhdet_tes!B157=0,"",RES_hhdet_tes!B157/RES_hhdet_fec!B157)</f>
        <v/>
      </c>
      <c r="C157" s="169" t="str">
        <f>IF(RES_hhdet_tes!C157=0,"",RES_hhdet_tes!C157/RES_hhdet_fec!C157)</f>
        <v/>
      </c>
      <c r="D157" s="169" t="str">
        <f>IF(RES_hhdet_tes!D157=0,"",RES_hhdet_tes!D157/RES_hhdet_fec!D157)</f>
        <v/>
      </c>
      <c r="E157" s="169" t="str">
        <f>IF(RES_hhdet_tes!E157=0,"",RES_hhdet_tes!E157/RES_hhdet_fec!E157)</f>
        <v/>
      </c>
      <c r="F157" s="169" t="str">
        <f>IF(RES_hhdet_tes!F157=0,"",RES_hhdet_tes!F157/RES_hhdet_fec!F157)</f>
        <v/>
      </c>
      <c r="G157" s="169" t="str">
        <f>IF(RES_hhdet_tes!G157=0,"",RES_hhdet_tes!G157/RES_hhdet_fec!G157)</f>
        <v/>
      </c>
      <c r="H157" s="169" t="str">
        <f>IF(RES_hhdet_tes!H157=0,"",RES_hhdet_tes!H157/RES_hhdet_fec!H157)</f>
        <v/>
      </c>
      <c r="I157" s="169" t="str">
        <f>IF(RES_hhdet_tes!I157=0,"",RES_hhdet_tes!I157/RES_hhdet_fec!I157)</f>
        <v/>
      </c>
      <c r="J157" s="169" t="str">
        <f>IF(RES_hhdet_tes!J157=0,"",RES_hhdet_tes!J157/RES_hhdet_fec!J157)</f>
        <v/>
      </c>
      <c r="K157" s="169" t="str">
        <f>IF(RES_hhdet_tes!K157=0,"",RES_hhdet_tes!K157/RES_hhdet_fec!K157)</f>
        <v/>
      </c>
      <c r="L157" s="169" t="str">
        <f>IF(RES_hhdet_tes!L157=0,"",RES_hhdet_tes!L157/RES_hhdet_fec!L157)</f>
        <v/>
      </c>
      <c r="M157" s="169" t="str">
        <f>IF(RES_hhdet_tes!M157=0,"",RES_hhdet_tes!M157/RES_hhdet_fec!M157)</f>
        <v/>
      </c>
      <c r="N157" s="169" t="str">
        <f>IF(RES_hhdet_tes!N157=0,"",RES_hhdet_tes!N157/RES_hhdet_fec!N157)</f>
        <v/>
      </c>
      <c r="O157" s="169" t="str">
        <f>IF(RES_hhdet_tes!O157=0,"",RES_hhdet_tes!O157/RES_hhdet_fec!O157)</f>
        <v/>
      </c>
      <c r="P157" s="169" t="str">
        <f>IF(RES_hhdet_tes!P157=0,"",RES_hhdet_tes!P157/RES_hhdet_fec!P157)</f>
        <v/>
      </c>
      <c r="Q157" s="169" t="str">
        <f>IF(RES_hhdet_tes!Q157=0,"",RES_hhdet_tes!Q157/RES_hhdet_fec!Q157)</f>
        <v/>
      </c>
    </row>
    <row r="158" spans="1:17" ht="12" customHeight="1" x14ac:dyDescent="0.25">
      <c r="A158" s="23" t="s">
        <v>57</v>
      </c>
      <c r="B158" s="73" t="str">
        <f>IF(RES_hhdet_tes!B158=0,"",RES_hhdet_tes!B158/RES_hhdet_fec!B158)</f>
        <v/>
      </c>
      <c r="C158" s="73" t="str">
        <f>IF(RES_hhdet_tes!C158=0,"",RES_hhdet_tes!C158/RES_hhdet_fec!C158)</f>
        <v/>
      </c>
      <c r="D158" s="73" t="str">
        <f>IF(RES_hhdet_tes!D158=0,"",RES_hhdet_tes!D158/RES_hhdet_fec!D158)</f>
        <v/>
      </c>
      <c r="E158" s="73" t="str">
        <f>IF(RES_hhdet_tes!E158=0,"",RES_hhdet_tes!E158/RES_hhdet_fec!E158)</f>
        <v/>
      </c>
      <c r="F158" s="73" t="str">
        <f>IF(RES_hhdet_tes!F158=0,"",RES_hhdet_tes!F158/RES_hhdet_fec!F158)</f>
        <v/>
      </c>
      <c r="G158" s="73" t="str">
        <f>IF(RES_hhdet_tes!G158=0,"",RES_hhdet_tes!G158/RES_hhdet_fec!G158)</f>
        <v/>
      </c>
      <c r="H158" s="73" t="str">
        <f>IF(RES_hhdet_tes!H158=0,"",RES_hhdet_tes!H158/RES_hhdet_fec!H158)</f>
        <v/>
      </c>
      <c r="I158" s="73" t="str">
        <f>IF(RES_hhdet_tes!I158=0,"",RES_hhdet_tes!I158/RES_hhdet_fec!I158)</f>
        <v/>
      </c>
      <c r="J158" s="73" t="str">
        <f>IF(RES_hhdet_tes!J158=0,"",RES_hhdet_tes!J158/RES_hhdet_fec!J158)</f>
        <v/>
      </c>
      <c r="K158" s="73" t="str">
        <f>IF(RES_hhdet_tes!K158=0,"",RES_hhdet_tes!K158/RES_hhdet_fec!K158)</f>
        <v/>
      </c>
      <c r="L158" s="73" t="str">
        <f>IF(RES_hhdet_tes!L158=0,"",RES_hhdet_tes!L158/RES_hhdet_fec!L158)</f>
        <v/>
      </c>
      <c r="M158" s="73" t="str">
        <f>IF(RES_hhdet_tes!M158=0,"",RES_hhdet_tes!M158/RES_hhdet_fec!M158)</f>
        <v/>
      </c>
      <c r="N158" s="73" t="str">
        <f>IF(RES_hhdet_tes!N158=0,"",RES_hhdet_tes!N158/RES_hhdet_fec!N158)</f>
        <v/>
      </c>
      <c r="O158" s="73" t="str">
        <f>IF(RES_hhdet_tes!O158=0,"",RES_hhdet_tes!O158/RES_hhdet_fec!O158)</f>
        <v/>
      </c>
      <c r="P158" s="73" t="str">
        <f>IF(RES_hhdet_tes!P158=0,"",RES_hhdet_tes!P158/RES_hhdet_fec!P158)</f>
        <v/>
      </c>
      <c r="Q158" s="73" t="str">
        <f>IF(RES_hhdet_tes!Q158=0,"",RES_hhdet_tes!Q158/RES_hhdet_fec!Q158)</f>
        <v/>
      </c>
    </row>
    <row r="159" spans="1:17" ht="12" customHeight="1" x14ac:dyDescent="0.25">
      <c r="A159" s="29" t="s">
        <v>140</v>
      </c>
      <c r="B159" s="65" t="str">
        <f>IF(RES_hhdet_tes!B159=0,"",RES_hhdet_tes!B159/RES_hhdet_fec!B159)</f>
        <v/>
      </c>
      <c r="C159" s="65" t="str">
        <f>IF(RES_hhdet_tes!C159=0,"",RES_hhdet_tes!C159/RES_hhdet_fec!C159)</f>
        <v/>
      </c>
      <c r="D159" s="65" t="str">
        <f>IF(RES_hhdet_tes!D159=0,"",RES_hhdet_tes!D159/RES_hhdet_fec!D159)</f>
        <v/>
      </c>
      <c r="E159" s="65" t="str">
        <f>IF(RES_hhdet_tes!E159=0,"",RES_hhdet_tes!E159/RES_hhdet_fec!E159)</f>
        <v/>
      </c>
      <c r="F159" s="65" t="str">
        <f>IF(RES_hhdet_tes!F159=0,"",RES_hhdet_tes!F159/RES_hhdet_fec!F159)</f>
        <v/>
      </c>
      <c r="G159" s="65" t="str">
        <f>IF(RES_hhdet_tes!G159=0,"",RES_hhdet_tes!G159/RES_hhdet_fec!G159)</f>
        <v/>
      </c>
      <c r="H159" s="65" t="str">
        <f>IF(RES_hhdet_tes!H159=0,"",RES_hhdet_tes!H159/RES_hhdet_fec!H159)</f>
        <v/>
      </c>
      <c r="I159" s="65" t="str">
        <f>IF(RES_hhdet_tes!I159=0,"",RES_hhdet_tes!I159/RES_hhdet_fec!I159)</f>
        <v/>
      </c>
      <c r="J159" s="65" t="str">
        <f>IF(RES_hhdet_tes!J159=0,"",RES_hhdet_tes!J159/RES_hhdet_fec!J159)</f>
        <v/>
      </c>
      <c r="K159" s="65" t="str">
        <f>IF(RES_hhdet_tes!K159=0,"",RES_hhdet_tes!K159/RES_hhdet_fec!K159)</f>
        <v/>
      </c>
      <c r="L159" s="65" t="str">
        <f>IF(RES_hhdet_tes!L159=0,"",RES_hhdet_tes!L159/RES_hhdet_fec!L159)</f>
        <v/>
      </c>
      <c r="M159" s="65" t="str">
        <f>IF(RES_hhdet_tes!M159=0,"",RES_hhdet_tes!M159/RES_hhdet_fec!M159)</f>
        <v/>
      </c>
      <c r="N159" s="65" t="str">
        <f>IF(RES_hhdet_tes!N159=0,"",RES_hhdet_tes!N159/RES_hhdet_fec!N159)</f>
        <v/>
      </c>
      <c r="O159" s="65" t="str">
        <f>IF(RES_hhdet_tes!O159=0,"",RES_hhdet_tes!O159/RES_hhdet_fec!O159)</f>
        <v/>
      </c>
      <c r="P159" s="65" t="str">
        <f>IF(RES_hhdet_tes!P159=0,"",RES_hhdet_tes!P159/RES_hhdet_fec!P159)</f>
        <v/>
      </c>
      <c r="Q159" s="65" t="str">
        <f>IF(RES_hhdet_tes!Q159=0,"",RES_hhdet_tes!Q159/RES_hhdet_fec!Q159)</f>
        <v/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75">
        <f>IF(RES_hhdet_tes!B161=0,"",RES_hhdet_tes!B161/RES_hhdet_fec!B161)</f>
        <v>0.67465298180329347</v>
      </c>
      <c r="C161" s="175">
        <f>IF(RES_hhdet_tes!C161=0,"",RES_hhdet_tes!C161/RES_hhdet_fec!C161)</f>
        <v>0.68433700911812989</v>
      </c>
      <c r="D161" s="175">
        <f>IF(RES_hhdet_tes!D161=0,"",RES_hhdet_tes!D161/RES_hhdet_fec!D161)</f>
        <v>0.69367739436060416</v>
      </c>
      <c r="E161" s="175">
        <f>IF(RES_hhdet_tes!E161=0,"",RES_hhdet_tes!E161/RES_hhdet_fec!E161)</f>
        <v>0.71069592886356392</v>
      </c>
      <c r="F161" s="175">
        <f>IF(RES_hhdet_tes!F161=0,"",RES_hhdet_tes!F161/RES_hhdet_fec!F161)</f>
        <v>0.72400091123475785</v>
      </c>
      <c r="G161" s="175">
        <f>IF(RES_hhdet_tes!G161=0,"",RES_hhdet_tes!G161/RES_hhdet_fec!G161)</f>
        <v>0.72515152111247716</v>
      </c>
      <c r="H161" s="175">
        <f>IF(RES_hhdet_tes!H161=0,"",RES_hhdet_tes!H161/RES_hhdet_fec!H161)</f>
        <v>0.74068773289485479</v>
      </c>
      <c r="I161" s="175">
        <f>IF(RES_hhdet_tes!I161=0,"",RES_hhdet_tes!I161/RES_hhdet_fec!I161)</f>
        <v>0.74925474950117288</v>
      </c>
      <c r="J161" s="175">
        <f>IF(RES_hhdet_tes!J161=0,"",RES_hhdet_tes!J161/RES_hhdet_fec!J161)</f>
        <v>0.74935096293793735</v>
      </c>
      <c r="K161" s="175">
        <f>IF(RES_hhdet_tes!K161=0,"",RES_hhdet_tes!K161/RES_hhdet_fec!K161)</f>
        <v>0.75286200304930095</v>
      </c>
      <c r="L161" s="175">
        <f>IF(RES_hhdet_tes!L161=0,"",RES_hhdet_tes!L161/RES_hhdet_fec!L161)</f>
        <v>0.75364760872672487</v>
      </c>
      <c r="M161" s="175">
        <f>IF(RES_hhdet_tes!M161=0,"",RES_hhdet_tes!M161/RES_hhdet_fec!M161)</f>
        <v>0.75335535101003637</v>
      </c>
      <c r="N161" s="175">
        <f>IF(RES_hhdet_tes!N161=0,"",RES_hhdet_tes!N161/RES_hhdet_fec!N161)</f>
        <v>0.75478502486783594</v>
      </c>
      <c r="O161" s="175">
        <f>IF(RES_hhdet_tes!O161=0,"",RES_hhdet_tes!O161/RES_hhdet_fec!O161)</f>
        <v>0.75503078424849224</v>
      </c>
      <c r="P161" s="175">
        <f>IF(RES_hhdet_tes!P161=0,"",RES_hhdet_tes!P161/RES_hhdet_fec!P161)</f>
        <v>0.75643187373818388</v>
      </c>
      <c r="Q161" s="175">
        <f>IF(RES_hhdet_tes!Q161=0,"",RES_hhdet_tes!Q161/RES_hhdet_fec!Q161)</f>
        <v>0.76135478782486021</v>
      </c>
    </row>
    <row r="162" spans="1:17" ht="12.95" customHeight="1" x14ac:dyDescent="0.25">
      <c r="A162" s="158" t="s">
        <v>65</v>
      </c>
      <c r="B162" s="169">
        <f>IF(RES_hhdet_tes!B162=0,"",RES_hhdet_tes!B162/RES_hhdet_fec!B162)</f>
        <v>0.70551973303220117</v>
      </c>
      <c r="C162" s="169">
        <f>IF(RES_hhdet_tes!C162=0,"",RES_hhdet_tes!C162/RES_hhdet_fec!C162)</f>
        <v>0.7099592808412194</v>
      </c>
      <c r="D162" s="169">
        <f>IF(RES_hhdet_tes!D162=0,"",RES_hhdet_tes!D162/RES_hhdet_fec!D162)</f>
        <v>0.71628052718788626</v>
      </c>
      <c r="E162" s="169">
        <f>IF(RES_hhdet_tes!E162=0,"",RES_hhdet_tes!E162/RES_hhdet_fec!E162)</f>
        <v>0.72772404382215172</v>
      </c>
      <c r="F162" s="169">
        <f>IF(RES_hhdet_tes!F162=0,"",RES_hhdet_tes!F162/RES_hhdet_fec!F162)</f>
        <v>0.73743314735559662</v>
      </c>
      <c r="G162" s="169">
        <f>IF(RES_hhdet_tes!G162=0,"",RES_hhdet_tes!G162/RES_hhdet_fec!G162)</f>
        <v>0.73924678320858261</v>
      </c>
      <c r="H162" s="169">
        <f>IF(RES_hhdet_tes!H162=0,"",RES_hhdet_tes!H162/RES_hhdet_fec!H162)</f>
        <v>0.75152621093240157</v>
      </c>
      <c r="I162" s="169">
        <f>IF(RES_hhdet_tes!I162=0,"",RES_hhdet_tes!I162/RES_hhdet_fec!I162)</f>
        <v>0.75700128341119199</v>
      </c>
      <c r="J162" s="169">
        <f>IF(RES_hhdet_tes!J162=0,"",RES_hhdet_tes!J162/RES_hhdet_fec!J162)</f>
        <v>0.75760763492853922</v>
      </c>
      <c r="K162" s="169">
        <f>IF(RES_hhdet_tes!K162=0,"",RES_hhdet_tes!K162/RES_hhdet_fec!K162)</f>
        <v>0.75880630762585322</v>
      </c>
      <c r="L162" s="169">
        <f>IF(RES_hhdet_tes!L162=0,"",RES_hhdet_tes!L162/RES_hhdet_fec!L162)</f>
        <v>0.75951269724745907</v>
      </c>
      <c r="M162" s="169">
        <f>IF(RES_hhdet_tes!M162=0,"",RES_hhdet_tes!M162/RES_hhdet_fec!M162)</f>
        <v>0.75992954152349013</v>
      </c>
      <c r="N162" s="169">
        <f>IF(RES_hhdet_tes!N162=0,"",RES_hhdet_tes!N162/RES_hhdet_fec!N162)</f>
        <v>0.76035237652150633</v>
      </c>
      <c r="O162" s="169">
        <f>IF(RES_hhdet_tes!O162=0,"",RES_hhdet_tes!O162/RES_hhdet_fec!O162)</f>
        <v>0.76097740398442892</v>
      </c>
      <c r="P162" s="169">
        <f>IF(RES_hhdet_tes!P162=0,"",RES_hhdet_tes!P162/RES_hhdet_fec!P162)</f>
        <v>0.76166195226412725</v>
      </c>
      <c r="Q162" s="169">
        <f>IF(RES_hhdet_tes!Q162=0,"",RES_hhdet_tes!Q162/RES_hhdet_fec!Q162)</f>
        <v>0.76297067720122524</v>
      </c>
    </row>
    <row r="163" spans="1:17" ht="12" customHeight="1" x14ac:dyDescent="0.25">
      <c r="A163" s="23" t="s">
        <v>60</v>
      </c>
      <c r="B163" s="65">
        <f>IF(RES_hhdet_tes!B163=0,"",RES_hhdet_tes!B163/RES_hhdet_fec!B163)</f>
        <v>0.70551973303220117</v>
      </c>
      <c r="C163" s="65">
        <f>IF(RES_hhdet_tes!C163=0,"",RES_hhdet_tes!C163/RES_hhdet_fec!C163)</f>
        <v>0.7099592808412194</v>
      </c>
      <c r="D163" s="65">
        <f>IF(RES_hhdet_tes!D163=0,"",RES_hhdet_tes!D163/RES_hhdet_fec!D163)</f>
        <v>0.71628052718788626</v>
      </c>
      <c r="E163" s="65">
        <f>IF(RES_hhdet_tes!E163=0,"",RES_hhdet_tes!E163/RES_hhdet_fec!E163)</f>
        <v>0.72772404382215172</v>
      </c>
      <c r="F163" s="65">
        <f>IF(RES_hhdet_tes!F163=0,"",RES_hhdet_tes!F163/RES_hhdet_fec!F163)</f>
        <v>0.73743314735559662</v>
      </c>
      <c r="G163" s="65">
        <f>IF(RES_hhdet_tes!G163=0,"",RES_hhdet_tes!G163/RES_hhdet_fec!G163)</f>
        <v>0.73924678320858261</v>
      </c>
      <c r="H163" s="65">
        <f>IF(RES_hhdet_tes!H163=0,"",RES_hhdet_tes!H163/RES_hhdet_fec!H163)</f>
        <v>0.75152621093240157</v>
      </c>
      <c r="I163" s="65">
        <f>IF(RES_hhdet_tes!I163=0,"",RES_hhdet_tes!I163/RES_hhdet_fec!I163)</f>
        <v>0.75700128341119199</v>
      </c>
      <c r="J163" s="65">
        <f>IF(RES_hhdet_tes!J163=0,"",RES_hhdet_tes!J163/RES_hhdet_fec!J163)</f>
        <v>0.75760763492853922</v>
      </c>
      <c r="K163" s="65">
        <f>IF(RES_hhdet_tes!K163=0,"",RES_hhdet_tes!K163/RES_hhdet_fec!K163)</f>
        <v>0.75880630762585322</v>
      </c>
      <c r="L163" s="65">
        <f>IF(RES_hhdet_tes!L163=0,"",RES_hhdet_tes!L163/RES_hhdet_fec!L163)</f>
        <v>0.75951269724745907</v>
      </c>
      <c r="M163" s="65">
        <f>IF(RES_hhdet_tes!M163=0,"",RES_hhdet_tes!M163/RES_hhdet_fec!M163)</f>
        <v>0.75992954152349013</v>
      </c>
      <c r="N163" s="65">
        <f>IF(RES_hhdet_tes!N163=0,"",RES_hhdet_tes!N163/RES_hhdet_fec!N163)</f>
        <v>0.76035237652150633</v>
      </c>
      <c r="O163" s="65">
        <f>IF(RES_hhdet_tes!O163=0,"",RES_hhdet_tes!O163/RES_hhdet_fec!O163)</f>
        <v>0.76097740398442892</v>
      </c>
      <c r="P163" s="65">
        <f>IF(RES_hhdet_tes!P163=0,"",RES_hhdet_tes!P163/RES_hhdet_fec!P163)</f>
        <v>0.76166195226412725</v>
      </c>
      <c r="Q163" s="65">
        <f>IF(RES_hhdet_tes!Q163=0,"",RES_hhdet_tes!Q163/RES_hhdet_fec!Q163)</f>
        <v>0.76297067720122524</v>
      </c>
    </row>
    <row r="164" spans="1:17" ht="12.95" customHeight="1" x14ac:dyDescent="0.25">
      <c r="A164" s="158" t="s">
        <v>112</v>
      </c>
      <c r="B164" s="169" t="str">
        <f>IF(RES_hhdet_tes!B164=0,"",RES_hhdet_tes!B164/RES_hhdet_fec!B164)</f>
        <v/>
      </c>
      <c r="C164" s="169" t="str">
        <f>IF(RES_hhdet_tes!C164=0,"",RES_hhdet_tes!C164/RES_hhdet_fec!C164)</f>
        <v/>
      </c>
      <c r="D164" s="169" t="str">
        <f>IF(RES_hhdet_tes!D164=0,"",RES_hhdet_tes!D164/RES_hhdet_fec!D164)</f>
        <v/>
      </c>
      <c r="E164" s="169" t="str">
        <f>IF(RES_hhdet_tes!E164=0,"",RES_hhdet_tes!E164/RES_hhdet_fec!E164)</f>
        <v/>
      </c>
      <c r="F164" s="169" t="str">
        <f>IF(RES_hhdet_tes!F164=0,"",RES_hhdet_tes!F164/RES_hhdet_fec!F164)</f>
        <v/>
      </c>
      <c r="G164" s="169" t="str">
        <f>IF(RES_hhdet_tes!G164=0,"",RES_hhdet_tes!G164/RES_hhdet_fec!G164)</f>
        <v/>
      </c>
      <c r="H164" s="169" t="str">
        <f>IF(RES_hhdet_tes!H164=0,"",RES_hhdet_tes!H164/RES_hhdet_fec!H164)</f>
        <v/>
      </c>
      <c r="I164" s="169">
        <f>IF(RES_hhdet_tes!I164=0,"",RES_hhdet_tes!I164/RES_hhdet_fec!I164)</f>
        <v>2.1732848545563961</v>
      </c>
      <c r="J164" s="169">
        <f>IF(RES_hhdet_tes!J164=0,"",RES_hhdet_tes!J164/RES_hhdet_fec!J164)</f>
        <v>2.2271106500011499</v>
      </c>
      <c r="K164" s="169">
        <f>IF(RES_hhdet_tes!K164=0,"",RES_hhdet_tes!K164/RES_hhdet_fec!K164)</f>
        <v>2.2882287082385147</v>
      </c>
      <c r="L164" s="169">
        <f>IF(RES_hhdet_tes!L164=0,"",RES_hhdet_tes!L164/RES_hhdet_fec!L164)</f>
        <v>2.3577504709707751</v>
      </c>
      <c r="M164" s="169">
        <f>IF(RES_hhdet_tes!M164=0,"",RES_hhdet_tes!M164/RES_hhdet_fec!M164)</f>
        <v>2.5036664302596074</v>
      </c>
      <c r="N164" s="169">
        <f>IF(RES_hhdet_tes!N164=0,"",RES_hhdet_tes!N164/RES_hhdet_fec!N164)</f>
        <v>2.6145550817844745</v>
      </c>
      <c r="O164" s="169">
        <f>IF(RES_hhdet_tes!O164=0,"",RES_hhdet_tes!O164/RES_hhdet_fec!O164)</f>
        <v>2.7153584005208455</v>
      </c>
      <c r="P164" s="169">
        <f>IF(RES_hhdet_tes!P164=0,"",RES_hhdet_tes!P164/RES_hhdet_fec!P164)</f>
        <v>2.754387452624468</v>
      </c>
      <c r="Q164" s="169">
        <f>IF(RES_hhdet_tes!Q164=0,"",RES_hhdet_tes!Q164/RES_hhdet_fec!Q164)</f>
        <v>2.8826358808340156</v>
      </c>
    </row>
    <row r="165" spans="1:17" ht="12" customHeight="1" x14ac:dyDescent="0.25">
      <c r="A165" s="23" t="s">
        <v>60</v>
      </c>
      <c r="B165" s="73" t="str">
        <f>IF(RES_hhdet_tes!B165=0,"",RES_hhdet_tes!B165/RES_hhdet_fec!B165)</f>
        <v/>
      </c>
      <c r="C165" s="73" t="str">
        <f>IF(RES_hhdet_tes!C165=0,"",RES_hhdet_tes!C165/RES_hhdet_fec!C165)</f>
        <v/>
      </c>
      <c r="D165" s="73" t="str">
        <f>IF(RES_hhdet_tes!D165=0,"",RES_hhdet_tes!D165/RES_hhdet_fec!D165)</f>
        <v/>
      </c>
      <c r="E165" s="73" t="str">
        <f>IF(RES_hhdet_tes!E165=0,"",RES_hhdet_tes!E165/RES_hhdet_fec!E165)</f>
        <v/>
      </c>
      <c r="F165" s="73" t="str">
        <f>IF(RES_hhdet_tes!F165=0,"",RES_hhdet_tes!F165/RES_hhdet_fec!F165)</f>
        <v/>
      </c>
      <c r="G165" s="73" t="str">
        <f>IF(RES_hhdet_tes!G165=0,"",RES_hhdet_tes!G165/RES_hhdet_fec!G165)</f>
        <v/>
      </c>
      <c r="H165" s="73" t="str">
        <f>IF(RES_hhdet_tes!H165=0,"",RES_hhdet_tes!H165/RES_hhdet_fec!H165)</f>
        <v/>
      </c>
      <c r="I165" s="73">
        <f>IF(RES_hhdet_tes!I165=0,"",RES_hhdet_tes!I165/RES_hhdet_fec!I165)</f>
        <v>2.1732848545563961</v>
      </c>
      <c r="J165" s="73">
        <f>IF(RES_hhdet_tes!J165=0,"",RES_hhdet_tes!J165/RES_hhdet_fec!J165)</f>
        <v>2.2271106500011499</v>
      </c>
      <c r="K165" s="73">
        <f>IF(RES_hhdet_tes!K165=0,"",RES_hhdet_tes!K165/RES_hhdet_fec!K165)</f>
        <v>2.2882287082385147</v>
      </c>
      <c r="L165" s="73">
        <f>IF(RES_hhdet_tes!L165=0,"",RES_hhdet_tes!L165/RES_hhdet_fec!L165)</f>
        <v>2.3577504709707751</v>
      </c>
      <c r="M165" s="73">
        <f>IF(RES_hhdet_tes!M165=0,"",RES_hhdet_tes!M165/RES_hhdet_fec!M165)</f>
        <v>2.5036664302596074</v>
      </c>
      <c r="N165" s="73">
        <f>IF(RES_hhdet_tes!N165=0,"",RES_hhdet_tes!N165/RES_hhdet_fec!N165)</f>
        <v>2.6145550817844745</v>
      </c>
      <c r="O165" s="73">
        <f>IF(RES_hhdet_tes!O165=0,"",RES_hhdet_tes!O165/RES_hhdet_fec!O165)</f>
        <v>2.7153584005208455</v>
      </c>
      <c r="P165" s="73">
        <f>IF(RES_hhdet_tes!P165=0,"",RES_hhdet_tes!P165/RES_hhdet_fec!P165)</f>
        <v>2.754387452624468</v>
      </c>
      <c r="Q165" s="73">
        <f>IF(RES_hhdet_tes!Q165=0,"",RES_hhdet_tes!Q165/RES_hhdet_fec!Q165)</f>
        <v>2.8826358808340156</v>
      </c>
    </row>
    <row r="166" spans="1:17" ht="12" customHeight="1" x14ac:dyDescent="0.25">
      <c r="A166" s="158" t="s">
        <v>63</v>
      </c>
      <c r="B166" s="169">
        <f>IF(RES_hhdet_tes!B166=0,"",RES_hhdet_tes!B166/RES_hhdet_fec!B166)</f>
        <v>0.55387682963867324</v>
      </c>
      <c r="C166" s="169">
        <f>IF(RES_hhdet_tes!C166=0,"",RES_hhdet_tes!C166/RES_hhdet_fec!C166)</f>
        <v>0.57527893574754208</v>
      </c>
      <c r="D166" s="169">
        <f>IF(RES_hhdet_tes!D166=0,"",RES_hhdet_tes!D166/RES_hhdet_fec!D166)</f>
        <v>0.60040224427995681</v>
      </c>
      <c r="E166" s="169">
        <f>IF(RES_hhdet_tes!E166=0,"",RES_hhdet_tes!E166/RES_hhdet_fec!E166)</f>
        <v>0.64438518771434639</v>
      </c>
      <c r="F166" s="169">
        <f>IF(RES_hhdet_tes!F166=0,"",RES_hhdet_tes!F166/RES_hhdet_fec!F166)</f>
        <v>0.68188874483907891</v>
      </c>
      <c r="G166" s="169">
        <f>IF(RES_hhdet_tes!G166=0,"",RES_hhdet_tes!G166/RES_hhdet_fec!G166)</f>
        <v>0.68691424301340731</v>
      </c>
      <c r="H166" s="169">
        <f>IF(RES_hhdet_tes!H166=0,"",RES_hhdet_tes!H166/RES_hhdet_fec!H166)</f>
        <v>0.7246505763567469</v>
      </c>
      <c r="I166" s="169">
        <f>IF(RES_hhdet_tes!I166=0,"",RES_hhdet_tes!I166/RES_hhdet_fec!I166)</f>
        <v>0.73999155249352</v>
      </c>
      <c r="J166" s="169">
        <f>IF(RES_hhdet_tes!J166=0,"",RES_hhdet_tes!J166/RES_hhdet_fec!J166)</f>
        <v>0.74153213026909026</v>
      </c>
      <c r="K166" s="169">
        <f>IF(RES_hhdet_tes!K166=0,"",RES_hhdet_tes!K166/RES_hhdet_fec!K166)</f>
        <v>0.74494908413077321</v>
      </c>
      <c r="L166" s="169">
        <f>IF(RES_hhdet_tes!L166=0,"",RES_hhdet_tes!L166/RES_hhdet_fec!L166)</f>
        <v>0.74638275910292318</v>
      </c>
      <c r="M166" s="169">
        <f>IF(RES_hhdet_tes!M166=0,"",RES_hhdet_tes!M166/RES_hhdet_fec!M166)</f>
        <v>0.74911651405408797</v>
      </c>
      <c r="N166" s="169">
        <f>IF(RES_hhdet_tes!N166=0,"",RES_hhdet_tes!N166/RES_hhdet_fec!N166)</f>
        <v>0.75380646333448742</v>
      </c>
      <c r="O166" s="169">
        <f>IF(RES_hhdet_tes!O166=0,"",RES_hhdet_tes!O166/RES_hhdet_fec!O166)</f>
        <v>0.75477335682353452</v>
      </c>
      <c r="P166" s="169">
        <f>IF(RES_hhdet_tes!P166=0,"",RES_hhdet_tes!P166/RES_hhdet_fec!P166)</f>
        <v>0.7624858520102844</v>
      </c>
      <c r="Q166" s="169">
        <f>IF(RES_hhdet_tes!Q166=0,"",RES_hhdet_tes!Q166/RES_hhdet_fec!Q166)</f>
        <v>0.77192996038283646</v>
      </c>
    </row>
    <row r="167" spans="1:17" ht="12" customHeight="1" x14ac:dyDescent="0.25">
      <c r="A167" s="167" t="s">
        <v>144</v>
      </c>
      <c r="B167" s="174">
        <f>IF(RES_hhdet_tes!B167=0,"",RES_hhdet_tes!B167/RES_hhdet_fec!B167)</f>
        <v>0.50479485285538084</v>
      </c>
      <c r="C167" s="174">
        <f>IF(RES_hhdet_tes!C167=0,"",RES_hhdet_tes!C167/RES_hhdet_fec!C167)</f>
        <v>0.5160461068392177</v>
      </c>
      <c r="D167" s="174">
        <f>IF(RES_hhdet_tes!D167=0,"",RES_hhdet_tes!D167/RES_hhdet_fec!D167)</f>
        <v>0.52477060510450613</v>
      </c>
      <c r="E167" s="174">
        <f>IF(RES_hhdet_tes!E167=0,"",RES_hhdet_tes!E167/RES_hhdet_fec!E167)</f>
        <v>0.53435033310579372</v>
      </c>
      <c r="F167" s="174">
        <f>IF(RES_hhdet_tes!F167=0,"",RES_hhdet_tes!F167/RES_hhdet_fec!F167)</f>
        <v>0.54421600105933643</v>
      </c>
      <c r="G167" s="174">
        <f>IF(RES_hhdet_tes!G167=0,"",RES_hhdet_tes!G167/RES_hhdet_fec!G167)</f>
        <v>0.55490263523962824</v>
      </c>
      <c r="H167" s="174">
        <f>IF(RES_hhdet_tes!H167=0,"",RES_hhdet_tes!H167/RES_hhdet_fec!H167)</f>
        <v>0.5653468132085443</v>
      </c>
      <c r="I167" s="174">
        <f>IF(RES_hhdet_tes!I167=0,"",RES_hhdet_tes!I167/RES_hhdet_fec!I167)</f>
        <v>0.57724605425771736</v>
      </c>
      <c r="J167" s="174">
        <f>IF(RES_hhdet_tes!J167=0,"",RES_hhdet_tes!J167/RES_hhdet_fec!J167)</f>
        <v>0.58945198431979706</v>
      </c>
      <c r="K167" s="174">
        <f>IF(RES_hhdet_tes!K167=0,"",RES_hhdet_tes!K167/RES_hhdet_fec!K167)</f>
        <v>0.59235291052381489</v>
      </c>
      <c r="L167" s="174">
        <f>IF(RES_hhdet_tes!L167=0,"",RES_hhdet_tes!L167/RES_hhdet_fec!L167)</f>
        <v>0.59472486959230553</v>
      </c>
      <c r="M167" s="174">
        <f>IF(RES_hhdet_tes!M167=0,"",RES_hhdet_tes!M167/RES_hhdet_fec!M167)</f>
        <v>0.5973737052160405</v>
      </c>
      <c r="N167" s="174">
        <f>IF(RES_hhdet_tes!N167=0,"",RES_hhdet_tes!N167/RES_hhdet_fec!N167)</f>
        <v>0.6008692068899264</v>
      </c>
      <c r="O167" s="174">
        <f>IF(RES_hhdet_tes!O167=0,"",RES_hhdet_tes!O167/RES_hhdet_fec!O167)</f>
        <v>0.60175694178658878</v>
      </c>
      <c r="P167" s="174">
        <f>IF(RES_hhdet_tes!P167=0,"",RES_hhdet_tes!P167/RES_hhdet_fec!P167)</f>
        <v>0.60355330406759133</v>
      </c>
      <c r="Q167" s="174">
        <f>IF(RES_hhdet_tes!Q167=0,"",RES_hhdet_tes!Q167/RES_hhdet_fec!Q167)</f>
        <v>0.604093751360538</v>
      </c>
    </row>
    <row r="168" spans="1:17" ht="12" customHeight="1" x14ac:dyDescent="0.25">
      <c r="A168" s="167" t="s">
        <v>143</v>
      </c>
      <c r="B168" s="174" t="str">
        <f>IF(RES_hhdet_tes!B168=0,"",RES_hhdet_tes!B168/RES_hhdet_fec!B168)</f>
        <v/>
      </c>
      <c r="C168" s="174" t="str">
        <f>IF(RES_hhdet_tes!C168=0,"",RES_hhdet_tes!C168/RES_hhdet_fec!C168)</f>
        <v/>
      </c>
      <c r="D168" s="174" t="str">
        <f>IF(RES_hhdet_tes!D168=0,"",RES_hhdet_tes!D168/RES_hhdet_fec!D168)</f>
        <v/>
      </c>
      <c r="E168" s="174" t="str">
        <f>IF(RES_hhdet_tes!E168=0,"",RES_hhdet_tes!E168/RES_hhdet_fec!E168)</f>
        <v/>
      </c>
      <c r="F168" s="174" t="str">
        <f>IF(RES_hhdet_tes!F168=0,"",RES_hhdet_tes!F168/RES_hhdet_fec!F168)</f>
        <v/>
      </c>
      <c r="G168" s="174" t="str">
        <f>IF(RES_hhdet_tes!G168=0,"",RES_hhdet_tes!G168/RES_hhdet_fec!G168)</f>
        <v/>
      </c>
      <c r="H168" s="174" t="str">
        <f>IF(RES_hhdet_tes!H168=0,"",RES_hhdet_tes!H168/RES_hhdet_fec!H168)</f>
        <v/>
      </c>
      <c r="I168" s="174" t="str">
        <f>IF(RES_hhdet_tes!I168=0,"",RES_hhdet_tes!I168/RES_hhdet_fec!I168)</f>
        <v/>
      </c>
      <c r="J168" s="174" t="str">
        <f>IF(RES_hhdet_tes!J168=0,"",RES_hhdet_tes!J168/RES_hhdet_fec!J168)</f>
        <v/>
      </c>
      <c r="K168" s="174" t="str">
        <f>IF(RES_hhdet_tes!K168=0,"",RES_hhdet_tes!K168/RES_hhdet_fec!K168)</f>
        <v/>
      </c>
      <c r="L168" s="174" t="str">
        <f>IF(RES_hhdet_tes!L168=0,"",RES_hhdet_tes!L168/RES_hhdet_fec!L168)</f>
        <v/>
      </c>
      <c r="M168" s="174" t="str">
        <f>IF(RES_hhdet_tes!M168=0,"",RES_hhdet_tes!M168/RES_hhdet_fec!M168)</f>
        <v/>
      </c>
      <c r="N168" s="174" t="str">
        <f>IF(RES_hhdet_tes!N168=0,"",RES_hhdet_tes!N168/RES_hhdet_fec!N168)</f>
        <v/>
      </c>
      <c r="O168" s="174" t="str">
        <f>IF(RES_hhdet_tes!O168=0,"",RES_hhdet_tes!O168/RES_hhdet_fec!O168)</f>
        <v/>
      </c>
      <c r="P168" s="174" t="str">
        <f>IF(RES_hhdet_tes!P168=0,"",RES_hhdet_tes!P168/RES_hhdet_fec!P168)</f>
        <v/>
      </c>
      <c r="Q168" s="174" t="str">
        <f>IF(RES_hhdet_tes!Q168=0,"",RES_hhdet_tes!Q168/RES_hhdet_fec!Q168)</f>
        <v/>
      </c>
    </row>
    <row r="169" spans="1:17" ht="12" customHeight="1" x14ac:dyDescent="0.25">
      <c r="A169" s="166" t="s">
        <v>57</v>
      </c>
      <c r="B169" s="173" t="str">
        <f>IF(RES_hhdet_tes!B169=0,"",RES_hhdet_tes!B169/RES_hhdet_fec!B169)</f>
        <v/>
      </c>
      <c r="C169" s="173" t="str">
        <f>IF(RES_hhdet_tes!C169=0,"",RES_hhdet_tes!C169/RES_hhdet_fec!C169)</f>
        <v/>
      </c>
      <c r="D169" s="173" t="str">
        <f>IF(RES_hhdet_tes!D169=0,"",RES_hhdet_tes!D169/RES_hhdet_fec!D169)</f>
        <v/>
      </c>
      <c r="E169" s="173" t="str">
        <f>IF(RES_hhdet_tes!E169=0,"",RES_hhdet_tes!E169/RES_hhdet_fec!E169)</f>
        <v/>
      </c>
      <c r="F169" s="173" t="str">
        <f>IF(RES_hhdet_tes!F169=0,"",RES_hhdet_tes!F169/RES_hhdet_fec!F169)</f>
        <v/>
      </c>
      <c r="G169" s="173" t="str">
        <f>IF(RES_hhdet_tes!G169=0,"",RES_hhdet_tes!G169/RES_hhdet_fec!G169)</f>
        <v/>
      </c>
      <c r="H169" s="173" t="str">
        <f>IF(RES_hhdet_tes!H169=0,"",RES_hhdet_tes!H169/RES_hhdet_fec!H169)</f>
        <v/>
      </c>
      <c r="I169" s="173" t="str">
        <f>IF(RES_hhdet_tes!I169=0,"",RES_hhdet_tes!I169/RES_hhdet_fec!I169)</f>
        <v/>
      </c>
      <c r="J169" s="173" t="str">
        <f>IF(RES_hhdet_tes!J169=0,"",RES_hhdet_tes!J169/RES_hhdet_fec!J169)</f>
        <v/>
      </c>
      <c r="K169" s="173" t="str">
        <f>IF(RES_hhdet_tes!K169=0,"",RES_hhdet_tes!K169/RES_hhdet_fec!K169)</f>
        <v/>
      </c>
      <c r="L169" s="173" t="str">
        <f>IF(RES_hhdet_tes!L169=0,"",RES_hhdet_tes!L169/RES_hhdet_fec!L169)</f>
        <v/>
      </c>
      <c r="M169" s="173" t="str">
        <f>IF(RES_hhdet_tes!M169=0,"",RES_hhdet_tes!M169/RES_hhdet_fec!M169)</f>
        <v/>
      </c>
      <c r="N169" s="173" t="str">
        <f>IF(RES_hhdet_tes!N169=0,"",RES_hhdet_tes!N169/RES_hhdet_fec!N169)</f>
        <v/>
      </c>
      <c r="O169" s="173" t="str">
        <f>IF(RES_hhdet_tes!O169=0,"",RES_hhdet_tes!O169/RES_hhdet_fec!O169)</f>
        <v/>
      </c>
      <c r="P169" s="173" t="str">
        <f>IF(RES_hhdet_tes!P169=0,"",RES_hhdet_tes!P169/RES_hhdet_fec!P169)</f>
        <v/>
      </c>
      <c r="Q169" s="173" t="str">
        <f>IF(RES_hhdet_tes!Q169=0,"",RES_hhdet_tes!Q169/RES_hhdet_fec!Q169)</f>
        <v/>
      </c>
    </row>
    <row r="170" spans="1:17" ht="12" customHeight="1" x14ac:dyDescent="0.25">
      <c r="A170" s="147" t="s">
        <v>59</v>
      </c>
      <c r="B170" s="172" t="str">
        <f>IF(RES_hhdet_tes!B170=0,"",RES_hhdet_tes!B170/RES_hhdet_fec!B170)</f>
        <v/>
      </c>
      <c r="C170" s="172" t="str">
        <f>IF(RES_hhdet_tes!C170=0,"",RES_hhdet_tes!C170/RES_hhdet_fec!C170)</f>
        <v/>
      </c>
      <c r="D170" s="172" t="str">
        <f>IF(RES_hhdet_tes!D170=0,"",RES_hhdet_tes!D170/RES_hhdet_fec!D170)</f>
        <v/>
      </c>
      <c r="E170" s="172" t="str">
        <f>IF(RES_hhdet_tes!E170=0,"",RES_hhdet_tes!E170/RES_hhdet_fec!E170)</f>
        <v/>
      </c>
      <c r="F170" s="172" t="str">
        <f>IF(RES_hhdet_tes!F170=0,"",RES_hhdet_tes!F170/RES_hhdet_fec!F170)</f>
        <v/>
      </c>
      <c r="G170" s="172" t="str">
        <f>IF(RES_hhdet_tes!G170=0,"",RES_hhdet_tes!G170/RES_hhdet_fec!G170)</f>
        <v/>
      </c>
      <c r="H170" s="172" t="str">
        <f>IF(RES_hhdet_tes!H170=0,"",RES_hhdet_tes!H170/RES_hhdet_fec!H170)</f>
        <v/>
      </c>
      <c r="I170" s="172" t="str">
        <f>IF(RES_hhdet_tes!I170=0,"",RES_hhdet_tes!I170/RES_hhdet_fec!I170)</f>
        <v/>
      </c>
      <c r="J170" s="172" t="str">
        <f>IF(RES_hhdet_tes!J170=0,"",RES_hhdet_tes!J170/RES_hhdet_fec!J170)</f>
        <v/>
      </c>
      <c r="K170" s="172" t="str">
        <f>IF(RES_hhdet_tes!K170=0,"",RES_hhdet_tes!K170/RES_hhdet_fec!K170)</f>
        <v/>
      </c>
      <c r="L170" s="172" t="str">
        <f>IF(RES_hhdet_tes!L170=0,"",RES_hhdet_tes!L170/RES_hhdet_fec!L170)</f>
        <v/>
      </c>
      <c r="M170" s="172" t="str">
        <f>IF(RES_hhdet_tes!M170=0,"",RES_hhdet_tes!M170/RES_hhdet_fec!M170)</f>
        <v/>
      </c>
      <c r="N170" s="172" t="str">
        <f>IF(RES_hhdet_tes!N170=0,"",RES_hhdet_tes!N170/RES_hhdet_fec!N170)</f>
        <v/>
      </c>
      <c r="O170" s="172" t="str">
        <f>IF(RES_hhdet_tes!O170=0,"",RES_hhdet_tes!O170/RES_hhdet_fec!O170)</f>
        <v/>
      </c>
      <c r="P170" s="172" t="str">
        <f>IF(RES_hhdet_tes!P170=0,"",RES_hhdet_tes!P170/RES_hhdet_fec!P170)</f>
        <v/>
      </c>
      <c r="Q170" s="172" t="str">
        <f>IF(RES_hhdet_tes!Q170=0,"",RES_hhdet_tes!Q170/RES_hhdet_fec!Q170)</f>
        <v/>
      </c>
    </row>
    <row r="171" spans="1:17" ht="12" customHeight="1" x14ac:dyDescent="0.25">
      <c r="A171" s="163" t="s">
        <v>142</v>
      </c>
      <c r="B171" s="171">
        <f>IF(RES_hhdet_tes!B171=0,"",RES_hhdet_tes!B171/RES_hhdet_fec!B171)</f>
        <v>0.64501564531520916</v>
      </c>
      <c r="C171" s="171">
        <f>IF(RES_hhdet_tes!C171=0,"",RES_hhdet_tes!C171/RES_hhdet_fec!C171)</f>
        <v>0.66481138166375497</v>
      </c>
      <c r="D171" s="171">
        <f>IF(RES_hhdet_tes!D171=0,"",RES_hhdet_tes!D171/RES_hhdet_fec!D171)</f>
        <v>0.69060213561920114</v>
      </c>
      <c r="E171" s="171">
        <f>IF(RES_hhdet_tes!E171=0,"",RES_hhdet_tes!E171/RES_hhdet_fec!E171)</f>
        <v>0.71792814718795195</v>
      </c>
      <c r="F171" s="171">
        <f>IF(RES_hhdet_tes!F171=0,"",RES_hhdet_tes!F171/RES_hhdet_fec!F171)</f>
        <v>0.73201958537302447</v>
      </c>
      <c r="G171" s="171">
        <f>IF(RES_hhdet_tes!G171=0,"",RES_hhdet_tes!G171/RES_hhdet_fec!G171)</f>
        <v>0.73515016799389576</v>
      </c>
      <c r="H171" s="171">
        <f>IF(RES_hhdet_tes!H171=0,"",RES_hhdet_tes!H171/RES_hhdet_fec!H171)</f>
        <v>0.74601773447454878</v>
      </c>
      <c r="I171" s="171">
        <f>IF(RES_hhdet_tes!I171=0,"",RES_hhdet_tes!I171/RES_hhdet_fec!I171)</f>
        <v>0.75038288607530446</v>
      </c>
      <c r="J171" s="171">
        <f>IF(RES_hhdet_tes!J171=0,"",RES_hhdet_tes!J171/RES_hhdet_fec!J171)</f>
        <v>0.75111504465103418</v>
      </c>
      <c r="K171" s="171">
        <f>IF(RES_hhdet_tes!K171=0,"",RES_hhdet_tes!K171/RES_hhdet_fec!K171)</f>
        <v>0.75213075522972028</v>
      </c>
      <c r="L171" s="171">
        <f>IF(RES_hhdet_tes!L171=0,"",RES_hhdet_tes!L171/RES_hhdet_fec!L171)</f>
        <v>0.75292947384021958</v>
      </c>
      <c r="M171" s="171">
        <f>IF(RES_hhdet_tes!M171=0,"",RES_hhdet_tes!M171/RES_hhdet_fec!M171)</f>
        <v>0.75425469036241788</v>
      </c>
      <c r="N171" s="171">
        <f>IF(RES_hhdet_tes!N171=0,"",RES_hhdet_tes!N171/RES_hhdet_fec!N171)</f>
        <v>0.75628946411046016</v>
      </c>
      <c r="O171" s="171">
        <f>IF(RES_hhdet_tes!O171=0,"",RES_hhdet_tes!O171/RES_hhdet_fec!O171)</f>
        <v>0.75684600954290771</v>
      </c>
      <c r="P171" s="171">
        <f>IF(RES_hhdet_tes!P171=0,"",RES_hhdet_tes!P171/RES_hhdet_fec!P171)</f>
        <v>0.76370369895778889</v>
      </c>
      <c r="Q171" s="171">
        <f>IF(RES_hhdet_tes!Q171=0,"",RES_hhdet_tes!Q171/RES_hhdet_fec!Q171)</f>
        <v>0.77300899596168415</v>
      </c>
    </row>
    <row r="172" spans="1:17" ht="12" customHeight="1" x14ac:dyDescent="0.25">
      <c r="A172" s="161" t="s">
        <v>141</v>
      </c>
      <c r="B172" s="170" t="str">
        <f>IF(RES_hhdet_tes!B172=0,"",RES_hhdet_tes!B172/RES_hhdet_fec!B172)</f>
        <v/>
      </c>
      <c r="C172" s="170" t="str">
        <f>IF(RES_hhdet_tes!C172=0,"",RES_hhdet_tes!C172/RES_hhdet_fec!C172)</f>
        <v/>
      </c>
      <c r="D172" s="170" t="str">
        <f>IF(RES_hhdet_tes!D172=0,"",RES_hhdet_tes!D172/RES_hhdet_fec!D172)</f>
        <v/>
      </c>
      <c r="E172" s="170" t="str">
        <f>IF(RES_hhdet_tes!E172=0,"",RES_hhdet_tes!E172/RES_hhdet_fec!E172)</f>
        <v/>
      </c>
      <c r="F172" s="170" t="str">
        <f>IF(RES_hhdet_tes!F172=0,"",RES_hhdet_tes!F172/RES_hhdet_fec!F172)</f>
        <v/>
      </c>
      <c r="G172" s="170" t="str">
        <f>IF(RES_hhdet_tes!G172=0,"",RES_hhdet_tes!G172/RES_hhdet_fec!G172)</f>
        <v/>
      </c>
      <c r="H172" s="170" t="str">
        <f>IF(RES_hhdet_tes!H172=0,"",RES_hhdet_tes!H172/RES_hhdet_fec!H172)</f>
        <v/>
      </c>
      <c r="I172" s="170" t="str">
        <f>IF(RES_hhdet_tes!I172=0,"",RES_hhdet_tes!I172/RES_hhdet_fec!I172)</f>
        <v/>
      </c>
      <c r="J172" s="170" t="str">
        <f>IF(RES_hhdet_tes!J172=0,"",RES_hhdet_tes!J172/RES_hhdet_fec!J172)</f>
        <v/>
      </c>
      <c r="K172" s="170" t="str">
        <f>IF(RES_hhdet_tes!K172=0,"",RES_hhdet_tes!K172/RES_hhdet_fec!K172)</f>
        <v/>
      </c>
      <c r="L172" s="170" t="str">
        <f>IF(RES_hhdet_tes!L172=0,"",RES_hhdet_tes!L172/RES_hhdet_fec!L172)</f>
        <v/>
      </c>
      <c r="M172" s="170" t="str">
        <f>IF(RES_hhdet_tes!M172=0,"",RES_hhdet_tes!M172/RES_hhdet_fec!M172)</f>
        <v/>
      </c>
      <c r="N172" s="170" t="str">
        <f>IF(RES_hhdet_tes!N172=0,"",RES_hhdet_tes!N172/RES_hhdet_fec!N172)</f>
        <v/>
      </c>
      <c r="O172" s="170" t="str">
        <f>IF(RES_hhdet_tes!O172=0,"",RES_hhdet_tes!O172/RES_hhdet_fec!O172)</f>
        <v/>
      </c>
      <c r="P172" s="170" t="str">
        <f>IF(RES_hhdet_tes!P172=0,"",RES_hhdet_tes!P172/RES_hhdet_fec!P172)</f>
        <v/>
      </c>
      <c r="Q172" s="170" t="str">
        <f>IF(RES_hhdet_tes!Q172=0,"",RES_hhdet_tes!Q172/RES_hhdet_fec!Q172)</f>
        <v/>
      </c>
    </row>
    <row r="173" spans="1:17" ht="12" customHeight="1" x14ac:dyDescent="0.25">
      <c r="A173" s="148" t="s">
        <v>60</v>
      </c>
      <c r="B173" s="73" t="str">
        <f>IF(RES_hhdet_tes!B173=0,"",RES_hhdet_tes!B173/RES_hhdet_fec!B173)</f>
        <v/>
      </c>
      <c r="C173" s="73" t="str">
        <f>IF(RES_hhdet_tes!C173=0,"",RES_hhdet_tes!C173/RES_hhdet_fec!C173)</f>
        <v/>
      </c>
      <c r="D173" s="73" t="str">
        <f>IF(RES_hhdet_tes!D173=0,"",RES_hhdet_tes!D173/RES_hhdet_fec!D173)</f>
        <v/>
      </c>
      <c r="E173" s="73" t="str">
        <f>IF(RES_hhdet_tes!E173=0,"",RES_hhdet_tes!E173/RES_hhdet_fec!E173)</f>
        <v/>
      </c>
      <c r="F173" s="73" t="str">
        <f>IF(RES_hhdet_tes!F173=0,"",RES_hhdet_tes!F173/RES_hhdet_fec!F173)</f>
        <v/>
      </c>
      <c r="G173" s="73" t="str">
        <f>IF(RES_hhdet_tes!G173=0,"",RES_hhdet_tes!G173/RES_hhdet_fec!G173)</f>
        <v/>
      </c>
      <c r="H173" s="73" t="str">
        <f>IF(RES_hhdet_tes!H173=0,"",RES_hhdet_tes!H173/RES_hhdet_fec!H173)</f>
        <v/>
      </c>
      <c r="I173" s="73" t="str">
        <f>IF(RES_hhdet_tes!I173=0,"",RES_hhdet_tes!I173/RES_hhdet_fec!I173)</f>
        <v/>
      </c>
      <c r="J173" s="73" t="str">
        <f>IF(RES_hhdet_tes!J173=0,"",RES_hhdet_tes!J173/RES_hhdet_fec!J173)</f>
        <v/>
      </c>
      <c r="K173" s="73" t="str">
        <f>IF(RES_hhdet_tes!K173=0,"",RES_hhdet_tes!K173/RES_hhdet_fec!K173)</f>
        <v/>
      </c>
      <c r="L173" s="73" t="str">
        <f>IF(RES_hhdet_tes!L173=0,"",RES_hhdet_tes!L173/RES_hhdet_fec!L173)</f>
        <v/>
      </c>
      <c r="M173" s="73" t="str">
        <f>IF(RES_hhdet_tes!M173=0,"",RES_hhdet_tes!M173/RES_hhdet_fec!M173)</f>
        <v/>
      </c>
      <c r="N173" s="73" t="str">
        <f>IF(RES_hhdet_tes!N173=0,"",RES_hhdet_tes!N173/RES_hhdet_fec!N173)</f>
        <v/>
      </c>
      <c r="O173" s="73" t="str">
        <f>IF(RES_hhdet_tes!O173=0,"",RES_hhdet_tes!O173/RES_hhdet_fec!O173)</f>
        <v/>
      </c>
      <c r="P173" s="73" t="str">
        <f>IF(RES_hhdet_tes!P173=0,"",RES_hhdet_tes!P173/RES_hhdet_fec!P173)</f>
        <v/>
      </c>
      <c r="Q173" s="73" t="str">
        <f>IF(RES_hhdet_tes!Q173=0,"",RES_hhdet_tes!Q173/RES_hhdet_fec!Q173)</f>
        <v/>
      </c>
    </row>
    <row r="174" spans="1:17" ht="12" customHeight="1" x14ac:dyDescent="0.25">
      <c r="A174" s="159" t="s">
        <v>59</v>
      </c>
      <c r="B174" s="65" t="str">
        <f>IF(RES_hhdet_tes!B174=0,"",RES_hhdet_tes!B174/RES_hhdet_fec!B174)</f>
        <v/>
      </c>
      <c r="C174" s="65" t="str">
        <f>IF(RES_hhdet_tes!C174=0,"",RES_hhdet_tes!C174/RES_hhdet_fec!C174)</f>
        <v/>
      </c>
      <c r="D174" s="65" t="str">
        <f>IF(RES_hhdet_tes!D174=0,"",RES_hhdet_tes!D174/RES_hhdet_fec!D174)</f>
        <v/>
      </c>
      <c r="E174" s="65" t="str">
        <f>IF(RES_hhdet_tes!E174=0,"",RES_hhdet_tes!E174/RES_hhdet_fec!E174)</f>
        <v/>
      </c>
      <c r="F174" s="65" t="str">
        <f>IF(RES_hhdet_tes!F174=0,"",RES_hhdet_tes!F174/RES_hhdet_fec!F174)</f>
        <v/>
      </c>
      <c r="G174" s="65" t="str">
        <f>IF(RES_hhdet_tes!G174=0,"",RES_hhdet_tes!G174/RES_hhdet_fec!G174)</f>
        <v/>
      </c>
      <c r="H174" s="65" t="str">
        <f>IF(RES_hhdet_tes!H174=0,"",RES_hhdet_tes!H174/RES_hhdet_fec!H174)</f>
        <v/>
      </c>
      <c r="I174" s="65" t="str">
        <f>IF(RES_hhdet_tes!I174=0,"",RES_hhdet_tes!I174/RES_hhdet_fec!I174)</f>
        <v/>
      </c>
      <c r="J174" s="65" t="str">
        <f>IF(RES_hhdet_tes!J174=0,"",RES_hhdet_tes!J174/RES_hhdet_fec!J174)</f>
        <v/>
      </c>
      <c r="K174" s="65" t="str">
        <f>IF(RES_hhdet_tes!K174=0,"",RES_hhdet_tes!K174/RES_hhdet_fec!K174)</f>
        <v/>
      </c>
      <c r="L174" s="65" t="str">
        <f>IF(RES_hhdet_tes!L174=0,"",RES_hhdet_tes!L174/RES_hhdet_fec!L174)</f>
        <v/>
      </c>
      <c r="M174" s="65" t="str">
        <f>IF(RES_hhdet_tes!M174=0,"",RES_hhdet_tes!M174/RES_hhdet_fec!M174)</f>
        <v/>
      </c>
      <c r="N174" s="65" t="str">
        <f>IF(RES_hhdet_tes!N174=0,"",RES_hhdet_tes!N174/RES_hhdet_fec!N174)</f>
        <v/>
      </c>
      <c r="O174" s="65" t="str">
        <f>IF(RES_hhdet_tes!O174=0,"",RES_hhdet_tes!O174/RES_hhdet_fec!O174)</f>
        <v/>
      </c>
      <c r="P174" s="65" t="str">
        <f>IF(RES_hhdet_tes!P174=0,"",RES_hhdet_tes!P174/RES_hhdet_fec!P174)</f>
        <v/>
      </c>
      <c r="Q174" s="65" t="str">
        <f>IF(RES_hhdet_tes!Q174=0,"",RES_hhdet_tes!Q174/RES_hhdet_fec!Q174)</f>
        <v/>
      </c>
    </row>
    <row r="175" spans="1:17" ht="12" customHeight="1" x14ac:dyDescent="0.25">
      <c r="A175" s="158" t="s">
        <v>62</v>
      </c>
      <c r="B175" s="169">
        <f>IF(RES_hhdet_tes!B175=0,"",RES_hhdet_tes!B175/RES_hhdet_fec!B175)</f>
        <v>0.5842835613697076</v>
      </c>
      <c r="C175" s="169">
        <f>IF(RES_hhdet_tes!C175=0,"",RES_hhdet_tes!C175/RES_hhdet_fec!C175)</f>
        <v>0.60829302734968194</v>
      </c>
      <c r="D175" s="169">
        <f>IF(RES_hhdet_tes!D175=0,"",RES_hhdet_tes!D175/RES_hhdet_fec!D175)</f>
        <v>0.63227434025832552</v>
      </c>
      <c r="E175" s="169">
        <f>IF(RES_hhdet_tes!E175=0,"",RES_hhdet_tes!E175/RES_hhdet_fec!E175)</f>
        <v>0.64286755402807327</v>
      </c>
      <c r="F175" s="169">
        <f>IF(RES_hhdet_tes!F175=0,"",RES_hhdet_tes!F175/RES_hhdet_fec!F175)</f>
        <v>0.64487231110400967</v>
      </c>
      <c r="G175" s="169">
        <f>IF(RES_hhdet_tes!G175=0,"",RES_hhdet_tes!G175/RES_hhdet_fec!G175)</f>
        <v>0.62215473606963323</v>
      </c>
      <c r="H175" s="169">
        <f>IF(RES_hhdet_tes!H175=0,"",RES_hhdet_tes!H175/RES_hhdet_fec!H175)</f>
        <v>0.62112867357492607</v>
      </c>
      <c r="I175" s="169">
        <f>IF(RES_hhdet_tes!I175=0,"",RES_hhdet_tes!I175/RES_hhdet_fec!I175)</f>
        <v>0.65281233536177607</v>
      </c>
      <c r="J175" s="169">
        <f>IF(RES_hhdet_tes!J175=0,"",RES_hhdet_tes!J175/RES_hhdet_fec!J175)</f>
        <v>0.64657993938097014</v>
      </c>
      <c r="K175" s="169">
        <f>IF(RES_hhdet_tes!K175=0,"",RES_hhdet_tes!K175/RES_hhdet_fec!K175)</f>
        <v>0.68325981777193723</v>
      </c>
      <c r="L175" s="169">
        <f>IF(RES_hhdet_tes!L175=0,"",RES_hhdet_tes!L175/RES_hhdet_fec!L175)</f>
        <v>0.69180912709488374</v>
      </c>
      <c r="M175" s="169">
        <f>IF(RES_hhdet_tes!M175=0,"",RES_hhdet_tes!M175/RES_hhdet_fec!M175)</f>
        <v>0.66175449595132574</v>
      </c>
      <c r="N175" s="169">
        <f>IF(RES_hhdet_tes!N175=0,"",RES_hhdet_tes!N175/RES_hhdet_fec!N175)</f>
        <v>0.67197202632527819</v>
      </c>
      <c r="O175" s="169">
        <f>IF(RES_hhdet_tes!O175=0,"",RES_hhdet_tes!O175/RES_hhdet_fec!O175)</f>
        <v>0.67731164465371319</v>
      </c>
      <c r="P175" s="169">
        <f>IF(RES_hhdet_tes!P175=0,"",RES_hhdet_tes!P175/RES_hhdet_fec!P175)</f>
        <v>0.67593351197646578</v>
      </c>
      <c r="Q175" s="169">
        <f>IF(RES_hhdet_tes!Q175=0,"",RES_hhdet_tes!Q175/RES_hhdet_fec!Q175)</f>
        <v>0.71255184692121276</v>
      </c>
    </row>
    <row r="176" spans="1:17" ht="12" customHeight="1" x14ac:dyDescent="0.25">
      <c r="A176" s="23" t="s">
        <v>57</v>
      </c>
      <c r="B176" s="73">
        <f>IF(RES_hhdet_tes!B176=0,"",RES_hhdet_tes!B176/RES_hhdet_fec!B176)</f>
        <v>0.4021395572666378</v>
      </c>
      <c r="C176" s="73">
        <f>IF(RES_hhdet_tes!C176=0,"",RES_hhdet_tes!C176/RES_hhdet_fec!C176)</f>
        <v>0.40623630150173068</v>
      </c>
      <c r="D176" s="73">
        <f>IF(RES_hhdet_tes!D176=0,"",RES_hhdet_tes!D176/RES_hhdet_fec!D176)</f>
        <v>0.41438960676571424</v>
      </c>
      <c r="E176" s="73">
        <f>IF(RES_hhdet_tes!E176=0,"",RES_hhdet_tes!E176/RES_hhdet_fec!E176)</f>
        <v>0.43063449963019823</v>
      </c>
      <c r="F176" s="73">
        <f>IF(RES_hhdet_tes!F176=0,"",RES_hhdet_tes!F176/RES_hhdet_fec!F176)</f>
        <v>0.44341710127118533</v>
      </c>
      <c r="G176" s="73">
        <f>IF(RES_hhdet_tes!G176=0,"",RES_hhdet_tes!G176/RES_hhdet_fec!G176)</f>
        <v>0.44833239994608665</v>
      </c>
      <c r="H176" s="73">
        <f>IF(RES_hhdet_tes!H176=0,"",RES_hhdet_tes!H176/RES_hhdet_fec!H176)</f>
        <v>0.45652086423952726</v>
      </c>
      <c r="I176" s="73">
        <f>IF(RES_hhdet_tes!I176=0,"",RES_hhdet_tes!I176/RES_hhdet_fec!I176)</f>
        <v>0.45932953149904932</v>
      </c>
      <c r="J176" s="73">
        <f>IF(RES_hhdet_tes!J176=0,"",RES_hhdet_tes!J176/RES_hhdet_fec!J176)</f>
        <v>0.46009381731591148</v>
      </c>
      <c r="K176" s="73">
        <f>IF(RES_hhdet_tes!K176=0,"",RES_hhdet_tes!K176/RES_hhdet_fec!K176)</f>
        <v>0.46080406399786905</v>
      </c>
      <c r="L176" s="73">
        <f>IF(RES_hhdet_tes!L176=0,"",RES_hhdet_tes!L176/RES_hhdet_fec!L176)</f>
        <v>0.46090091985157006</v>
      </c>
      <c r="M176" s="73">
        <f>IF(RES_hhdet_tes!M176=0,"",RES_hhdet_tes!M176/RES_hhdet_fec!M176)</f>
        <v>0.46332852062820129</v>
      </c>
      <c r="N176" s="73">
        <f>IF(RES_hhdet_tes!N176=0,"",RES_hhdet_tes!N176/RES_hhdet_fec!N176)</f>
        <v>0.46364826210766741</v>
      </c>
      <c r="O176" s="73">
        <f>IF(RES_hhdet_tes!O176=0,"",RES_hhdet_tes!O176/RES_hhdet_fec!O176)</f>
        <v>0.46401722804582701</v>
      </c>
      <c r="P176" s="73">
        <f>IF(RES_hhdet_tes!P176=0,"",RES_hhdet_tes!P176/RES_hhdet_fec!P176)</f>
        <v>0.46983417500594671</v>
      </c>
      <c r="Q176" s="73">
        <f>IF(RES_hhdet_tes!Q176=0,"",RES_hhdet_tes!Q176/RES_hhdet_fec!Q176)</f>
        <v>0.47375722787776275</v>
      </c>
    </row>
    <row r="177" spans="1:17" ht="12" customHeight="1" x14ac:dyDescent="0.25">
      <c r="A177" s="29" t="s">
        <v>140</v>
      </c>
      <c r="B177" s="65">
        <f>IF(RES_hhdet_tes!B177=0,"",RES_hhdet_tes!B177/RES_hhdet_fec!B177)</f>
        <v>0.78655975103527442</v>
      </c>
      <c r="C177" s="65">
        <f>IF(RES_hhdet_tes!C177=0,"",RES_hhdet_tes!C177/RES_hhdet_fec!C177)</f>
        <v>0.79502279200385495</v>
      </c>
      <c r="D177" s="65">
        <f>IF(RES_hhdet_tes!D177=0,"",RES_hhdet_tes!D177/RES_hhdet_fec!D177)</f>
        <v>0.80348228462942828</v>
      </c>
      <c r="E177" s="65">
        <f>IF(RES_hhdet_tes!E177=0,"",RES_hhdet_tes!E177/RES_hhdet_fec!E177)</f>
        <v>0.813692335914734</v>
      </c>
      <c r="F177" s="65">
        <f>IF(RES_hhdet_tes!F177=0,"",RES_hhdet_tes!F177/RES_hhdet_fec!F177)</f>
        <v>0.82096247339284201</v>
      </c>
      <c r="G177" s="65">
        <f>IF(RES_hhdet_tes!G177=0,"",RES_hhdet_tes!G177/RES_hhdet_fec!G177)</f>
        <v>0.82364863856443771</v>
      </c>
      <c r="H177" s="65">
        <f>IF(RES_hhdet_tes!H177=0,"",RES_hhdet_tes!H177/RES_hhdet_fec!H177)</f>
        <v>0.83025097987523711</v>
      </c>
      <c r="I177" s="65">
        <f>IF(RES_hhdet_tes!I177=0,"",RES_hhdet_tes!I177/RES_hhdet_fec!I177)</f>
        <v>0.83333623515920496</v>
      </c>
      <c r="J177" s="65">
        <f>IF(RES_hhdet_tes!J177=0,"",RES_hhdet_tes!J177/RES_hhdet_fec!J177)</f>
        <v>0.83388869021719447</v>
      </c>
      <c r="K177" s="65">
        <f>IF(RES_hhdet_tes!K177=0,"",RES_hhdet_tes!K177/RES_hhdet_fec!K177)</f>
        <v>0.83488570084964298</v>
      </c>
      <c r="L177" s="65">
        <f>IF(RES_hhdet_tes!L177=0,"",RES_hhdet_tes!L177/RES_hhdet_fec!L177)</f>
        <v>0.83545863556811595</v>
      </c>
      <c r="M177" s="65">
        <f>IF(RES_hhdet_tes!M177=0,"",RES_hhdet_tes!M177/RES_hhdet_fec!M177)</f>
        <v>0.83618170106167355</v>
      </c>
      <c r="N177" s="65">
        <f>IF(RES_hhdet_tes!N177=0,"",RES_hhdet_tes!N177/RES_hhdet_fec!N177)</f>
        <v>0.83650167882010318</v>
      </c>
      <c r="O177" s="65">
        <f>IF(RES_hhdet_tes!O177=0,"",RES_hhdet_tes!O177/RES_hhdet_fec!O177)</f>
        <v>0.83688414539365374</v>
      </c>
      <c r="P177" s="65">
        <f>IF(RES_hhdet_tes!P177=0,"",RES_hhdet_tes!P177/RES_hhdet_fec!P177)</f>
        <v>0.84001766444204651</v>
      </c>
      <c r="Q177" s="65">
        <f>IF(RES_hhdet_tes!Q177=0,"",RES_hhdet_tes!Q177/RES_hhdet_fec!Q177)</f>
        <v>0.8458301789804874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177</v>
      </c>
    </row>
    <row r="3" spans="1:17" ht="12" customHeight="1" x14ac:dyDescent="0.25">
      <c r="A3" s="152" t="s">
        <v>172</v>
      </c>
      <c r="B3" s="168">
        <f>SUM(B4,B7,B9,B19)</f>
        <v>51.706558125435883</v>
      </c>
      <c r="C3" s="168">
        <f t="shared" ref="C3:Q3" si="0">SUM(C4,C7,C9,C19)</f>
        <v>128.6696013982135</v>
      </c>
      <c r="D3" s="168">
        <f t="shared" si="0"/>
        <v>82.988741731534589</v>
      </c>
      <c r="E3" s="168">
        <f t="shared" si="0"/>
        <v>76.421476347288561</v>
      </c>
      <c r="F3" s="168">
        <f t="shared" si="0"/>
        <v>76.631094605609647</v>
      </c>
      <c r="G3" s="168">
        <f t="shared" si="0"/>
        <v>91.740886796909393</v>
      </c>
      <c r="H3" s="168">
        <f t="shared" si="0"/>
        <v>78.964628919269018</v>
      </c>
      <c r="I3" s="168">
        <f t="shared" si="0"/>
        <v>78.815267350710059</v>
      </c>
      <c r="J3" s="168">
        <f t="shared" si="0"/>
        <v>78.588176248161716</v>
      </c>
      <c r="K3" s="168">
        <f t="shared" si="0"/>
        <v>78.620966643731279</v>
      </c>
      <c r="L3" s="168">
        <f t="shared" si="0"/>
        <v>102.75853159685526</v>
      </c>
      <c r="M3" s="168">
        <f t="shared" si="0"/>
        <v>93.770902579898106</v>
      </c>
      <c r="N3" s="168">
        <f t="shared" si="0"/>
        <v>55.64432342478522</v>
      </c>
      <c r="O3" s="168">
        <f t="shared" si="0"/>
        <v>51.077624391189978</v>
      </c>
      <c r="P3" s="168">
        <f t="shared" si="0"/>
        <v>51.409270265763162</v>
      </c>
      <c r="Q3" s="168">
        <f t="shared" si="0"/>
        <v>48.422650157447883</v>
      </c>
    </row>
    <row r="4" spans="1:17" ht="12.95" customHeight="1" x14ac:dyDescent="0.25">
      <c r="A4" s="158" t="s">
        <v>65</v>
      </c>
      <c r="B4" s="157">
        <f t="shared" ref="B4:Q4" si="1">SUM(B5:B6)</f>
        <v>45.537075700062879</v>
      </c>
      <c r="C4" s="157">
        <f t="shared" si="1"/>
        <v>116.79722211643201</v>
      </c>
      <c r="D4" s="157">
        <f t="shared" si="1"/>
        <v>73.82887480584003</v>
      </c>
      <c r="E4" s="157">
        <f t="shared" si="1"/>
        <v>67.048094885112008</v>
      </c>
      <c r="F4" s="157">
        <f t="shared" si="1"/>
        <v>66.820829184648019</v>
      </c>
      <c r="G4" s="157">
        <f t="shared" si="1"/>
        <v>80.017331429392272</v>
      </c>
      <c r="H4" s="157">
        <f t="shared" si="1"/>
        <v>67.022231430527967</v>
      </c>
      <c r="I4" s="157">
        <f t="shared" si="1"/>
        <v>66.338018294328023</v>
      </c>
      <c r="J4" s="157">
        <f t="shared" si="1"/>
        <v>65.363880981167995</v>
      </c>
      <c r="K4" s="157">
        <f t="shared" si="1"/>
        <v>65.746961123183979</v>
      </c>
      <c r="L4" s="157">
        <f t="shared" si="1"/>
        <v>85.524380954649018</v>
      </c>
      <c r="M4" s="157">
        <f t="shared" si="1"/>
        <v>76.790705434357733</v>
      </c>
      <c r="N4" s="157">
        <f t="shared" si="1"/>
        <v>45.533420687794994</v>
      </c>
      <c r="O4" s="157">
        <f t="shared" si="1"/>
        <v>40.782269887819218</v>
      </c>
      <c r="P4" s="157">
        <f t="shared" si="1"/>
        <v>40.708750597651523</v>
      </c>
      <c r="Q4" s="157">
        <f t="shared" si="1"/>
        <v>37.711716419887125</v>
      </c>
    </row>
    <row r="5" spans="1:17" ht="12" customHeight="1" x14ac:dyDescent="0.25">
      <c r="A5" s="23" t="s">
        <v>58</v>
      </c>
      <c r="B5" s="156">
        <v>45.537075700062879</v>
      </c>
      <c r="C5" s="156">
        <v>116.79722211643201</v>
      </c>
      <c r="D5" s="156">
        <v>73.82887480584003</v>
      </c>
      <c r="E5" s="156">
        <v>67.048094885112008</v>
      </c>
      <c r="F5" s="156">
        <v>66.820829184648019</v>
      </c>
      <c r="G5" s="156">
        <v>80.017331429392272</v>
      </c>
      <c r="H5" s="156">
        <v>67.022231430527967</v>
      </c>
      <c r="I5" s="156">
        <v>66.338018294328023</v>
      </c>
      <c r="J5" s="156">
        <v>65.363880981167995</v>
      </c>
      <c r="K5" s="156">
        <v>65.746961123183979</v>
      </c>
      <c r="L5" s="156">
        <v>85.524380954649018</v>
      </c>
      <c r="M5" s="156">
        <v>76.790705434357733</v>
      </c>
      <c r="N5" s="156">
        <v>45.533420687794994</v>
      </c>
      <c r="O5" s="156">
        <v>40.782269887819218</v>
      </c>
      <c r="P5" s="156">
        <v>40.708750597651523</v>
      </c>
      <c r="Q5" s="156">
        <v>37.711716419887125</v>
      </c>
    </row>
    <row r="6" spans="1:17" ht="12" customHeight="1" x14ac:dyDescent="0.25">
      <c r="A6" s="23" t="s">
        <v>60</v>
      </c>
      <c r="B6" s="156">
        <v>0</v>
      </c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0</v>
      </c>
      <c r="H7" s="157">
        <f t="shared" si="2"/>
        <v>0</v>
      </c>
      <c r="I7" s="157">
        <f t="shared" si="2"/>
        <v>0</v>
      </c>
      <c r="J7" s="157">
        <f t="shared" si="2"/>
        <v>0</v>
      </c>
      <c r="K7" s="157">
        <f t="shared" si="2"/>
        <v>0</v>
      </c>
      <c r="L7" s="157">
        <f t="shared" si="2"/>
        <v>0</v>
      </c>
      <c r="M7" s="157">
        <f t="shared" si="2"/>
        <v>0</v>
      </c>
      <c r="N7" s="157">
        <f t="shared" si="2"/>
        <v>0</v>
      </c>
      <c r="O7" s="157">
        <f t="shared" si="2"/>
        <v>0</v>
      </c>
      <c r="P7" s="157">
        <f t="shared" si="2"/>
        <v>0</v>
      </c>
      <c r="Q7" s="157">
        <f t="shared" si="2"/>
        <v>0</v>
      </c>
    </row>
    <row r="8" spans="1:17" ht="12" customHeight="1" x14ac:dyDescent="0.25">
      <c r="A8" s="23" t="s">
        <v>60</v>
      </c>
      <c r="B8" s="156">
        <v>0</v>
      </c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>
        <f>SUM(B10:B12,B15:B16)</f>
        <v>5.5329432336742688</v>
      </c>
      <c r="C9" s="157">
        <f t="shared" ref="C9:Q9" si="3">SUM(C10:C12,C15:C16)</f>
        <v>11.007259505169694</v>
      </c>
      <c r="D9" s="157">
        <f t="shared" si="3"/>
        <v>8.2750351749846409</v>
      </c>
      <c r="E9" s="157">
        <f t="shared" si="3"/>
        <v>8.4815955599423738</v>
      </c>
      <c r="F9" s="157">
        <f t="shared" si="3"/>
        <v>8.8542762723350119</v>
      </c>
      <c r="G9" s="157">
        <f t="shared" si="3"/>
        <v>10.641118909840475</v>
      </c>
      <c r="H9" s="157">
        <f t="shared" si="3"/>
        <v>10.984748967669699</v>
      </c>
      <c r="I9" s="157">
        <f t="shared" si="3"/>
        <v>11.672154507434641</v>
      </c>
      <c r="J9" s="157">
        <f t="shared" si="3"/>
        <v>12.439446543580468</v>
      </c>
      <c r="K9" s="157">
        <f t="shared" si="3"/>
        <v>12.191286479719645</v>
      </c>
      <c r="L9" s="157">
        <f t="shared" si="3"/>
        <v>16.519168599064646</v>
      </c>
      <c r="M9" s="157">
        <f t="shared" si="3"/>
        <v>16.257602195314828</v>
      </c>
      <c r="N9" s="157">
        <f t="shared" si="3"/>
        <v>9.524289177649905</v>
      </c>
      <c r="O9" s="157">
        <f t="shared" si="3"/>
        <v>9.7047873076044233</v>
      </c>
      <c r="P9" s="157">
        <f t="shared" si="3"/>
        <v>10.018747800074719</v>
      </c>
      <c r="Q9" s="157">
        <f t="shared" si="3"/>
        <v>10.162662827334845</v>
      </c>
    </row>
    <row r="10" spans="1:17" ht="12" customHeight="1" x14ac:dyDescent="0.25">
      <c r="A10" s="167" t="s">
        <v>171</v>
      </c>
      <c r="B10" s="132">
        <v>3.9698542963299803</v>
      </c>
      <c r="C10" s="132">
        <v>9.9017820000000007</v>
      </c>
      <c r="D10" s="132">
        <v>7.1094794760000006</v>
      </c>
      <c r="E10" s="132">
        <v>7.2679079879999993</v>
      </c>
      <c r="F10" s="132">
        <v>7.6243721400000002</v>
      </c>
      <c r="G10" s="132">
        <v>9.307675080000001</v>
      </c>
      <c r="H10" s="132">
        <v>9.8027641800000005</v>
      </c>
      <c r="I10" s="132">
        <v>10.495888919999997</v>
      </c>
      <c r="J10" s="132">
        <v>11.288031479999999</v>
      </c>
      <c r="K10" s="132">
        <v>11.089995839999998</v>
      </c>
      <c r="L10" s="132">
        <v>15.878565381584368</v>
      </c>
      <c r="M10" s="132">
        <v>15.689997149086837</v>
      </c>
      <c r="N10" s="132">
        <v>9.1033472598949245</v>
      </c>
      <c r="O10" s="132">
        <v>9.2923803765305486</v>
      </c>
      <c r="P10" s="132">
        <v>9.6161778421741513</v>
      </c>
      <c r="Q10" s="132">
        <v>9.7778182302717909</v>
      </c>
    </row>
    <row r="11" spans="1:17" ht="12" customHeight="1" x14ac:dyDescent="0.25">
      <c r="A11" s="167" t="s">
        <v>144</v>
      </c>
      <c r="B11" s="132">
        <v>1.563088937344288</v>
      </c>
      <c r="C11" s="132">
        <v>1.1054775051696937</v>
      </c>
      <c r="D11" s="132">
        <v>1.1655556989846407</v>
      </c>
      <c r="E11" s="132">
        <v>1.2136875719423754</v>
      </c>
      <c r="F11" s="132">
        <v>1.2299041323350117</v>
      </c>
      <c r="G11" s="132">
        <v>1.3334438298404749</v>
      </c>
      <c r="H11" s="132">
        <v>1.1819847876696981</v>
      </c>
      <c r="I11" s="132">
        <v>1.1762655874346448</v>
      </c>
      <c r="J11" s="132">
        <v>1.1514150635804696</v>
      </c>
      <c r="K11" s="132">
        <v>1.1012906397196462</v>
      </c>
      <c r="L11" s="132">
        <v>0.6406032174802766</v>
      </c>
      <c r="M11" s="132">
        <v>0.56760504622799157</v>
      </c>
      <c r="N11" s="132">
        <v>0.42094191775498085</v>
      </c>
      <c r="O11" s="132">
        <v>0.41240693107387427</v>
      </c>
      <c r="P11" s="132">
        <v>0.40256995790056727</v>
      </c>
      <c r="Q11" s="132">
        <v>0.38484459706305407</v>
      </c>
    </row>
    <row r="12" spans="1:17" ht="12" customHeight="1" x14ac:dyDescent="0.25">
      <c r="A12" s="167" t="s">
        <v>143</v>
      </c>
      <c r="B12" s="132">
        <f>SUM(B13:B14)</f>
        <v>0</v>
      </c>
      <c r="C12" s="132">
        <f t="shared" ref="C12:Q12" si="4">SUM(C13:C14)</f>
        <v>0</v>
      </c>
      <c r="D12" s="132">
        <f t="shared" si="4"/>
        <v>0</v>
      </c>
      <c r="E12" s="132">
        <f t="shared" si="4"/>
        <v>0</v>
      </c>
      <c r="F12" s="132">
        <f t="shared" si="4"/>
        <v>0</v>
      </c>
      <c r="G12" s="132">
        <f t="shared" si="4"/>
        <v>0</v>
      </c>
      <c r="H12" s="132">
        <f t="shared" si="4"/>
        <v>0</v>
      </c>
      <c r="I12" s="132">
        <f t="shared" si="4"/>
        <v>0</v>
      </c>
      <c r="J12" s="132">
        <f t="shared" si="4"/>
        <v>0</v>
      </c>
      <c r="K12" s="132">
        <f t="shared" si="4"/>
        <v>0</v>
      </c>
      <c r="L12" s="132">
        <f t="shared" si="4"/>
        <v>0</v>
      </c>
      <c r="M12" s="132">
        <f t="shared" si="4"/>
        <v>0</v>
      </c>
      <c r="N12" s="132">
        <f t="shared" si="4"/>
        <v>0</v>
      </c>
      <c r="O12" s="132">
        <f t="shared" si="4"/>
        <v>0</v>
      </c>
      <c r="P12" s="132">
        <f t="shared" si="4"/>
        <v>0</v>
      </c>
      <c r="Q12" s="132">
        <f t="shared" si="4"/>
        <v>0</v>
      </c>
    </row>
    <row r="13" spans="1:17" ht="12" customHeight="1" x14ac:dyDescent="0.25">
      <c r="A13" s="166" t="s">
        <v>57</v>
      </c>
      <c r="B13" s="165">
        <v>0</v>
      </c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>
        <v>0</v>
      </c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>
        <v>0</v>
      </c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>
        <f>SUM(B17:B18)</f>
        <v>0</v>
      </c>
      <c r="C16" s="160">
        <f t="shared" ref="C16:Q16" si="5">SUM(C17:C18)</f>
        <v>0</v>
      </c>
      <c r="D16" s="160">
        <f t="shared" si="5"/>
        <v>0</v>
      </c>
      <c r="E16" s="160">
        <f t="shared" si="5"/>
        <v>0</v>
      </c>
      <c r="F16" s="160">
        <f t="shared" si="5"/>
        <v>0</v>
      </c>
      <c r="G16" s="160">
        <f t="shared" si="5"/>
        <v>0</v>
      </c>
      <c r="H16" s="160">
        <f t="shared" si="5"/>
        <v>0</v>
      </c>
      <c r="I16" s="160">
        <f t="shared" si="5"/>
        <v>0</v>
      </c>
      <c r="J16" s="160">
        <f t="shared" si="5"/>
        <v>0</v>
      </c>
      <c r="K16" s="160">
        <f t="shared" si="5"/>
        <v>0</v>
      </c>
      <c r="L16" s="160">
        <f t="shared" si="5"/>
        <v>0</v>
      </c>
      <c r="M16" s="160">
        <f t="shared" si="5"/>
        <v>0</v>
      </c>
      <c r="N16" s="160">
        <f t="shared" si="5"/>
        <v>0</v>
      </c>
      <c r="O16" s="160">
        <f t="shared" si="5"/>
        <v>0</v>
      </c>
      <c r="P16" s="160">
        <f t="shared" si="5"/>
        <v>0</v>
      </c>
      <c r="Q16" s="160">
        <f t="shared" si="5"/>
        <v>0</v>
      </c>
    </row>
    <row r="17" spans="1:17" ht="12" customHeight="1" x14ac:dyDescent="0.25">
      <c r="A17" s="148" t="s">
        <v>60</v>
      </c>
      <c r="B17" s="156">
        <v>0</v>
      </c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>
        <v>0</v>
      </c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>
        <f>SUM(B20:B22)</f>
        <v>0.6365391916987404</v>
      </c>
      <c r="C19" s="157">
        <f t="shared" ref="C19:Q19" si="6">SUM(C20:C22)</f>
        <v>0.86511977661180561</v>
      </c>
      <c r="D19" s="157">
        <f t="shared" si="6"/>
        <v>0.88483175070991893</v>
      </c>
      <c r="E19" s="157">
        <f t="shared" si="6"/>
        <v>0.89178590223418186</v>
      </c>
      <c r="F19" s="157">
        <f t="shared" si="6"/>
        <v>0.95598914862661921</v>
      </c>
      <c r="G19" s="157">
        <f t="shared" si="6"/>
        <v>1.0824364576766481</v>
      </c>
      <c r="H19" s="157">
        <f t="shared" si="6"/>
        <v>0.95764852107135101</v>
      </c>
      <c r="I19" s="157">
        <f t="shared" si="6"/>
        <v>0.80509454894739474</v>
      </c>
      <c r="J19" s="157">
        <f t="shared" si="6"/>
        <v>0.78484872341324829</v>
      </c>
      <c r="K19" s="157">
        <f t="shared" si="6"/>
        <v>0.68271904082764601</v>
      </c>
      <c r="L19" s="157">
        <f t="shared" si="6"/>
        <v>0.71498204314160085</v>
      </c>
      <c r="M19" s="157">
        <f t="shared" si="6"/>
        <v>0.72259495022554288</v>
      </c>
      <c r="N19" s="157">
        <f t="shared" si="6"/>
        <v>0.586613559340319</v>
      </c>
      <c r="O19" s="157">
        <f t="shared" si="6"/>
        <v>0.59056719576633265</v>
      </c>
      <c r="P19" s="157">
        <f t="shared" si="6"/>
        <v>0.68177186803691869</v>
      </c>
      <c r="Q19" s="157">
        <f t="shared" si="6"/>
        <v>0.54827091022591301</v>
      </c>
    </row>
    <row r="20" spans="1:17" ht="12" customHeight="1" x14ac:dyDescent="0.25">
      <c r="A20" s="23" t="s">
        <v>58</v>
      </c>
      <c r="B20" s="156">
        <v>0</v>
      </c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>
        <v>0.6365391916987404</v>
      </c>
      <c r="C21" s="156">
        <v>0.86511977661180561</v>
      </c>
      <c r="D21" s="156">
        <v>0.88483175070991893</v>
      </c>
      <c r="E21" s="156">
        <v>0.89178590223418186</v>
      </c>
      <c r="F21" s="156">
        <v>0.95598914862661921</v>
      </c>
      <c r="G21" s="156">
        <v>1.0824364576766481</v>
      </c>
      <c r="H21" s="156">
        <v>0.95764852107135101</v>
      </c>
      <c r="I21" s="156">
        <v>0.80509454894739474</v>
      </c>
      <c r="J21" s="156">
        <v>0.78484872341324829</v>
      </c>
      <c r="K21" s="156">
        <v>0.68271904082764601</v>
      </c>
      <c r="L21" s="156">
        <v>0.71498204314160085</v>
      </c>
      <c r="M21" s="156">
        <v>0.72259495022554288</v>
      </c>
      <c r="N21" s="156">
        <v>0.586613559340319</v>
      </c>
      <c r="O21" s="156">
        <v>0.59056719576633265</v>
      </c>
      <c r="P21" s="156">
        <v>0.68177186803691869</v>
      </c>
      <c r="Q21" s="156">
        <v>0.54827091022591301</v>
      </c>
    </row>
    <row r="22" spans="1:17" ht="12" customHeight="1" x14ac:dyDescent="0.25">
      <c r="A22" s="29" t="s">
        <v>140</v>
      </c>
      <c r="B22" s="57">
        <v>0</v>
      </c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 t="shared" ref="B24" si="7">SUM(B25,B28,B30,B39)</f>
        <v>0</v>
      </c>
      <c r="C24" s="168">
        <f t="shared" ref="C24" si="8">SUM(C25,C28,C30,C39)</f>
        <v>0</v>
      </c>
      <c r="D24" s="168">
        <f t="shared" ref="D24" si="9">SUM(D25,D28,D30,D39)</f>
        <v>0</v>
      </c>
      <c r="E24" s="168">
        <f t="shared" ref="E24" si="10">SUM(E25,E28,E30,E39)</f>
        <v>0</v>
      </c>
      <c r="F24" s="168">
        <f t="shared" ref="F24" si="11">SUM(F25,F28,F30,F39)</f>
        <v>0</v>
      </c>
      <c r="G24" s="168">
        <f t="shared" ref="G24" si="12">SUM(G25,G28,G30,G39)</f>
        <v>0</v>
      </c>
      <c r="H24" s="168">
        <f t="shared" ref="H24" si="13">SUM(H25,H28,H30,H39)</f>
        <v>0</v>
      </c>
      <c r="I24" s="168">
        <f t="shared" ref="I24" si="14">SUM(I25,I28,I30,I39)</f>
        <v>0</v>
      </c>
      <c r="J24" s="168">
        <f t="shared" ref="J24" si="15">SUM(J25,J28,J30,J39)</f>
        <v>0</v>
      </c>
      <c r="K24" s="168">
        <f t="shared" ref="K24" si="16">SUM(K25,K28,K30,K39)</f>
        <v>0</v>
      </c>
      <c r="L24" s="168">
        <f t="shared" ref="L24" si="17">SUM(L25,L28,L30,L39)</f>
        <v>0</v>
      </c>
      <c r="M24" s="168">
        <f t="shared" ref="M24" si="18">SUM(M25,M28,M30,M39)</f>
        <v>0</v>
      </c>
      <c r="N24" s="168">
        <f t="shared" ref="N24" si="19">SUM(N25,N28,N30,N39)</f>
        <v>0</v>
      </c>
      <c r="O24" s="168">
        <f t="shared" ref="O24" si="20">SUM(O25,O28,O30,O39)</f>
        <v>0</v>
      </c>
      <c r="P24" s="168">
        <f t="shared" ref="P24" si="21">SUM(P25,P28,P30,P39)</f>
        <v>0</v>
      </c>
      <c r="Q24" s="168">
        <f t="shared" ref="Q24" si="22">SUM(Q25,Q28,Q30,Q39)</f>
        <v>0</v>
      </c>
    </row>
    <row r="25" spans="1:17" ht="12.95" customHeight="1" x14ac:dyDescent="0.25">
      <c r="A25" s="158" t="s">
        <v>65</v>
      </c>
      <c r="B25" s="157">
        <f t="shared" ref="B25:Q25" si="23">SUM(B26:B27)</f>
        <v>0</v>
      </c>
      <c r="C25" s="157">
        <f t="shared" si="23"/>
        <v>0</v>
      </c>
      <c r="D25" s="157">
        <f t="shared" si="23"/>
        <v>0</v>
      </c>
      <c r="E25" s="157">
        <f t="shared" si="23"/>
        <v>0</v>
      </c>
      <c r="F25" s="157">
        <f t="shared" si="23"/>
        <v>0</v>
      </c>
      <c r="G25" s="157">
        <f t="shared" si="23"/>
        <v>0</v>
      </c>
      <c r="H25" s="157">
        <f t="shared" si="23"/>
        <v>0</v>
      </c>
      <c r="I25" s="157">
        <f t="shared" si="23"/>
        <v>0</v>
      </c>
      <c r="J25" s="157">
        <f t="shared" si="23"/>
        <v>0</v>
      </c>
      <c r="K25" s="157">
        <f t="shared" si="23"/>
        <v>0</v>
      </c>
      <c r="L25" s="157">
        <f t="shared" si="23"/>
        <v>0</v>
      </c>
      <c r="M25" s="157">
        <f t="shared" si="23"/>
        <v>0</v>
      </c>
      <c r="N25" s="157">
        <f t="shared" si="23"/>
        <v>0</v>
      </c>
      <c r="O25" s="157">
        <f t="shared" si="23"/>
        <v>0</v>
      </c>
      <c r="P25" s="157">
        <f t="shared" si="23"/>
        <v>0</v>
      </c>
      <c r="Q25" s="157">
        <f t="shared" si="23"/>
        <v>0</v>
      </c>
    </row>
    <row r="26" spans="1:17" ht="12" customHeight="1" x14ac:dyDescent="0.25">
      <c r="A26" s="23" t="s">
        <v>84</v>
      </c>
      <c r="B26" s="156">
        <v>0</v>
      </c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>
        <v>0</v>
      </c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>
        <f t="shared" ref="B28:Q28" si="24">B29</f>
        <v>0</v>
      </c>
      <c r="C28" s="157">
        <f t="shared" si="24"/>
        <v>0</v>
      </c>
      <c r="D28" s="157">
        <f t="shared" si="24"/>
        <v>0</v>
      </c>
      <c r="E28" s="157">
        <f t="shared" si="24"/>
        <v>0</v>
      </c>
      <c r="F28" s="157">
        <f t="shared" si="24"/>
        <v>0</v>
      </c>
      <c r="G28" s="157">
        <f t="shared" si="24"/>
        <v>0</v>
      </c>
      <c r="H28" s="157">
        <f t="shared" si="24"/>
        <v>0</v>
      </c>
      <c r="I28" s="157">
        <f t="shared" si="24"/>
        <v>0</v>
      </c>
      <c r="J28" s="157">
        <f t="shared" si="24"/>
        <v>0</v>
      </c>
      <c r="K28" s="157">
        <f t="shared" si="24"/>
        <v>0</v>
      </c>
      <c r="L28" s="157">
        <f t="shared" si="24"/>
        <v>0</v>
      </c>
      <c r="M28" s="157">
        <f t="shared" si="24"/>
        <v>0</v>
      </c>
      <c r="N28" s="157">
        <f t="shared" si="24"/>
        <v>0</v>
      </c>
      <c r="O28" s="157">
        <f t="shared" si="24"/>
        <v>0</v>
      </c>
      <c r="P28" s="157">
        <f t="shared" si="24"/>
        <v>0</v>
      </c>
      <c r="Q28" s="157">
        <f t="shared" si="24"/>
        <v>0</v>
      </c>
    </row>
    <row r="29" spans="1:17" ht="12" customHeight="1" x14ac:dyDescent="0.25">
      <c r="A29" s="23" t="s">
        <v>60</v>
      </c>
      <c r="B29" s="156">
        <v>0</v>
      </c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>
        <f t="shared" ref="B30" si="25">SUM(B31:B32,B35:B36)</f>
        <v>0</v>
      </c>
      <c r="C30" s="157">
        <f t="shared" ref="C30" si="26">SUM(C31:C32,C35:C36)</f>
        <v>0</v>
      </c>
      <c r="D30" s="157">
        <f t="shared" ref="D30" si="27">SUM(D31:D32,D35:D36)</f>
        <v>0</v>
      </c>
      <c r="E30" s="157">
        <f t="shared" ref="E30" si="28">SUM(E31:E32,E35:E36)</f>
        <v>0</v>
      </c>
      <c r="F30" s="157">
        <f t="shared" ref="F30" si="29">SUM(F31:F32,F35:F36)</f>
        <v>0</v>
      </c>
      <c r="G30" s="157">
        <f t="shared" ref="G30" si="30">SUM(G31:G32,G35:G36)</f>
        <v>0</v>
      </c>
      <c r="H30" s="157">
        <f t="shared" ref="H30" si="31">SUM(H31:H32,H35:H36)</f>
        <v>0</v>
      </c>
      <c r="I30" s="157">
        <f t="shared" ref="I30" si="32">SUM(I31:I32,I35:I36)</f>
        <v>0</v>
      </c>
      <c r="J30" s="157">
        <f t="shared" ref="J30" si="33">SUM(J31:J32,J35:J36)</f>
        <v>0</v>
      </c>
      <c r="K30" s="157">
        <f t="shared" ref="K30" si="34">SUM(K31:K32,K35:K36)</f>
        <v>0</v>
      </c>
      <c r="L30" s="157">
        <f t="shared" ref="L30" si="35">SUM(L31:L32,L35:L36)</f>
        <v>0</v>
      </c>
      <c r="M30" s="157">
        <f t="shared" ref="M30" si="36">SUM(M31:M32,M35:M36)</f>
        <v>0</v>
      </c>
      <c r="N30" s="157">
        <f t="shared" ref="N30" si="37">SUM(N31:N32,N35:N36)</f>
        <v>0</v>
      </c>
      <c r="O30" s="157">
        <f t="shared" ref="O30" si="38">SUM(O31:O32,O35:O36)</f>
        <v>0</v>
      </c>
      <c r="P30" s="157">
        <f t="shared" ref="P30" si="39">SUM(P31:P32,P35:P36)</f>
        <v>0</v>
      </c>
      <c r="Q30" s="157">
        <f t="shared" ref="Q30" si="40">SUM(Q31:Q32,Q35:Q36)</f>
        <v>0</v>
      </c>
    </row>
    <row r="31" spans="1:17" ht="12" customHeight="1" x14ac:dyDescent="0.25">
      <c r="A31" s="167" t="s">
        <v>169</v>
      </c>
      <c r="B31" s="132">
        <v>0</v>
      </c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>
        <f t="shared" ref="B32" si="41">SUM(B33:B34)</f>
        <v>0</v>
      </c>
      <c r="C32" s="132">
        <f t="shared" ref="C32" si="42">SUM(C33:C34)</f>
        <v>0</v>
      </c>
      <c r="D32" s="132">
        <f t="shared" ref="D32" si="43">SUM(D33:D34)</f>
        <v>0</v>
      </c>
      <c r="E32" s="132">
        <f t="shared" ref="E32" si="44">SUM(E33:E34)</f>
        <v>0</v>
      </c>
      <c r="F32" s="132">
        <f t="shared" ref="F32" si="45">SUM(F33:F34)</f>
        <v>0</v>
      </c>
      <c r="G32" s="132">
        <f t="shared" ref="G32" si="46">SUM(G33:G34)</f>
        <v>0</v>
      </c>
      <c r="H32" s="132">
        <f t="shared" ref="H32" si="47">SUM(H33:H34)</f>
        <v>0</v>
      </c>
      <c r="I32" s="132">
        <f t="shared" ref="I32" si="48">SUM(I33:I34)</f>
        <v>0</v>
      </c>
      <c r="J32" s="132">
        <f t="shared" ref="J32" si="49">SUM(J33:J34)</f>
        <v>0</v>
      </c>
      <c r="K32" s="132">
        <f t="shared" ref="K32" si="50">SUM(K33:K34)</f>
        <v>0</v>
      </c>
      <c r="L32" s="132">
        <f t="shared" ref="L32" si="51">SUM(L33:L34)</f>
        <v>0</v>
      </c>
      <c r="M32" s="132">
        <f t="shared" ref="M32" si="52">SUM(M33:M34)</f>
        <v>0</v>
      </c>
      <c r="N32" s="132">
        <f t="shared" ref="N32" si="53">SUM(N33:N34)</f>
        <v>0</v>
      </c>
      <c r="O32" s="132">
        <f t="shared" ref="O32" si="54">SUM(O33:O34)</f>
        <v>0</v>
      </c>
      <c r="P32" s="132">
        <f t="shared" ref="P32" si="55">SUM(P33:P34)</f>
        <v>0</v>
      </c>
      <c r="Q32" s="132">
        <f t="shared" ref="Q32" si="56">SUM(Q33:Q34)</f>
        <v>0</v>
      </c>
    </row>
    <row r="33" spans="1:17" ht="12" customHeight="1" x14ac:dyDescent="0.25">
      <c r="A33" s="166" t="s">
        <v>57</v>
      </c>
      <c r="B33" s="165">
        <v>0</v>
      </c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>
        <v>0</v>
      </c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>
        <v>0</v>
      </c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>
        <f t="shared" ref="B36" si="57">SUM(B37:B38)</f>
        <v>0</v>
      </c>
      <c r="C36" s="160">
        <f t="shared" ref="C36" si="58">SUM(C37:C38)</f>
        <v>0</v>
      </c>
      <c r="D36" s="160">
        <f t="shared" ref="D36" si="59">SUM(D37:D38)</f>
        <v>0</v>
      </c>
      <c r="E36" s="160">
        <f t="shared" ref="E36" si="60">SUM(E37:E38)</f>
        <v>0</v>
      </c>
      <c r="F36" s="160">
        <f t="shared" ref="F36" si="61">SUM(F37:F38)</f>
        <v>0</v>
      </c>
      <c r="G36" s="160">
        <f t="shared" ref="G36" si="62">SUM(G37:G38)</f>
        <v>0</v>
      </c>
      <c r="H36" s="160">
        <f t="shared" ref="H36" si="63">SUM(H37:H38)</f>
        <v>0</v>
      </c>
      <c r="I36" s="160">
        <f t="shared" ref="I36" si="64">SUM(I37:I38)</f>
        <v>0</v>
      </c>
      <c r="J36" s="160">
        <f t="shared" ref="J36" si="65">SUM(J37:J38)</f>
        <v>0</v>
      </c>
      <c r="K36" s="160">
        <f t="shared" ref="K36" si="66">SUM(K37:K38)</f>
        <v>0</v>
      </c>
      <c r="L36" s="160">
        <f t="shared" ref="L36" si="67">SUM(L37:L38)</f>
        <v>0</v>
      </c>
      <c r="M36" s="160">
        <f t="shared" ref="M36" si="68">SUM(M37:M38)</f>
        <v>0</v>
      </c>
      <c r="N36" s="160">
        <f t="shared" ref="N36" si="69">SUM(N37:N38)</f>
        <v>0</v>
      </c>
      <c r="O36" s="160">
        <f t="shared" ref="O36" si="70">SUM(O37:O38)</f>
        <v>0</v>
      </c>
      <c r="P36" s="160">
        <f t="shared" ref="P36" si="71">SUM(P37:P38)</f>
        <v>0</v>
      </c>
      <c r="Q36" s="160">
        <f t="shared" ref="Q36" si="72">SUM(Q37:Q38)</f>
        <v>0</v>
      </c>
    </row>
    <row r="37" spans="1:17" ht="12" customHeight="1" x14ac:dyDescent="0.25">
      <c r="A37" s="148" t="s">
        <v>60</v>
      </c>
      <c r="B37" s="156">
        <v>0</v>
      </c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>
        <v>0</v>
      </c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>
        <f t="shared" ref="B39" si="73">SUM(B40:B41)</f>
        <v>0</v>
      </c>
      <c r="C39" s="157">
        <f t="shared" ref="C39" si="74">SUM(C40:C41)</f>
        <v>0</v>
      </c>
      <c r="D39" s="157">
        <f t="shared" ref="D39" si="75">SUM(D40:D41)</f>
        <v>0</v>
      </c>
      <c r="E39" s="157">
        <f t="shared" ref="E39" si="76">SUM(E40:E41)</f>
        <v>0</v>
      </c>
      <c r="F39" s="157">
        <f t="shared" ref="F39" si="77">SUM(F40:F41)</f>
        <v>0</v>
      </c>
      <c r="G39" s="157">
        <f t="shared" ref="G39" si="78">SUM(G40:G41)</f>
        <v>0</v>
      </c>
      <c r="H39" s="157">
        <f t="shared" ref="H39" si="79">SUM(H40:H41)</f>
        <v>0</v>
      </c>
      <c r="I39" s="157">
        <f t="shared" ref="I39" si="80">SUM(I40:I41)</f>
        <v>0</v>
      </c>
      <c r="J39" s="157">
        <f t="shared" ref="J39" si="81">SUM(J40:J41)</f>
        <v>0</v>
      </c>
      <c r="K39" s="157">
        <f t="shared" ref="K39" si="82">SUM(K40:K41)</f>
        <v>0</v>
      </c>
      <c r="L39" s="157">
        <f t="shared" ref="L39" si="83">SUM(L40:L41)</f>
        <v>0</v>
      </c>
      <c r="M39" s="157">
        <f t="shared" ref="M39" si="84">SUM(M40:M41)</f>
        <v>0</v>
      </c>
      <c r="N39" s="157">
        <f t="shared" ref="N39" si="85">SUM(N40:N41)</f>
        <v>0</v>
      </c>
      <c r="O39" s="157">
        <f t="shared" ref="O39" si="86">SUM(O40:O41)</f>
        <v>0</v>
      </c>
      <c r="P39" s="157">
        <f t="shared" ref="P39" si="87">SUM(P40:P41)</f>
        <v>0</v>
      </c>
      <c r="Q39" s="157">
        <f t="shared" ref="Q39" si="88">SUM(Q40:Q41)</f>
        <v>0</v>
      </c>
    </row>
    <row r="40" spans="1:17" ht="12" customHeight="1" x14ac:dyDescent="0.25">
      <c r="A40" s="23" t="s">
        <v>57</v>
      </c>
      <c r="B40" s="156">
        <v>0</v>
      </c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>
        <v>0</v>
      </c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 t="shared" ref="B43" si="89">SUM(B44,B47,B49,B58)</f>
        <v>18.914151568165003</v>
      </c>
      <c r="C43" s="168">
        <f t="shared" ref="C43" si="90">SUM(C44,C47,C49,C58)</f>
        <v>22.284629731669135</v>
      </c>
      <c r="D43" s="168">
        <f t="shared" ref="D43" si="91">SUM(D44,D47,D49,D58)</f>
        <v>22.079467628152791</v>
      </c>
      <c r="E43" s="168">
        <f t="shared" ref="E43" si="92">SUM(E44,E47,E49,E58)</f>
        <v>18.779040660300083</v>
      </c>
      <c r="F43" s="168">
        <f t="shared" ref="F43" si="93">SUM(F44,F47,F49,F58)</f>
        <v>18.800977798350289</v>
      </c>
      <c r="G43" s="168">
        <f t="shared" ref="G43" si="94">SUM(G44,G47,G49,G58)</f>
        <v>25.099193059423595</v>
      </c>
      <c r="H43" s="168">
        <f t="shared" ref="H43" si="95">SUM(H44,H47,H49,H58)</f>
        <v>27.894205918879525</v>
      </c>
      <c r="I43" s="168">
        <f t="shared" ref="I43" si="96">SUM(I44,I47,I49,I58)</f>
        <v>27.866333268652589</v>
      </c>
      <c r="J43" s="168">
        <f t="shared" ref="J43" si="97">SUM(J44,J47,J49,J58)</f>
        <v>28.065319221148059</v>
      </c>
      <c r="K43" s="168">
        <f t="shared" ref="K43" si="98">SUM(K44,K47,K49,K58)</f>
        <v>82.336015272040811</v>
      </c>
      <c r="L43" s="168">
        <f t="shared" ref="L43" si="99">SUM(L44,L47,L49,L58)</f>
        <v>98.383289571465326</v>
      </c>
      <c r="M43" s="168">
        <f t="shared" ref="M43" si="100">SUM(M44,M47,M49,M58)</f>
        <v>98.497078950086291</v>
      </c>
      <c r="N43" s="168">
        <f t="shared" ref="N43" si="101">SUM(N44,N47,N49,N58)</f>
        <v>98.581123640179158</v>
      </c>
      <c r="O43" s="168">
        <f t="shared" ref="O43" si="102">SUM(O44,O47,O49,O58)</f>
        <v>98.716622411985597</v>
      </c>
      <c r="P43" s="168">
        <f t="shared" ref="P43" si="103">SUM(P44,P47,P49,P58)</f>
        <v>98.985574145392434</v>
      </c>
      <c r="Q43" s="168">
        <f t="shared" ref="Q43" si="104">SUM(Q44,Q47,Q49,Q58)</f>
        <v>95.599664078173831</v>
      </c>
    </row>
    <row r="44" spans="1:17" ht="12.95" customHeight="1" x14ac:dyDescent="0.25">
      <c r="A44" s="158" t="s">
        <v>65</v>
      </c>
      <c r="B44" s="157">
        <f t="shared" ref="B44:Q44" si="105">SUM(B45:B46)</f>
        <v>16.238460349951211</v>
      </c>
      <c r="C44" s="157">
        <f t="shared" si="105"/>
        <v>19.308669479354528</v>
      </c>
      <c r="D44" s="157">
        <f t="shared" si="105"/>
        <v>18.941644980323808</v>
      </c>
      <c r="E44" s="157">
        <f t="shared" si="105"/>
        <v>16.012974253857429</v>
      </c>
      <c r="F44" s="157">
        <f t="shared" si="105"/>
        <v>15.842139505702843</v>
      </c>
      <c r="G44" s="157">
        <f t="shared" si="105"/>
        <v>21.107686855671862</v>
      </c>
      <c r="H44" s="157">
        <f t="shared" si="105"/>
        <v>23.180208462835477</v>
      </c>
      <c r="I44" s="157">
        <f t="shared" si="105"/>
        <v>23.018796394856309</v>
      </c>
      <c r="J44" s="157">
        <f t="shared" si="105"/>
        <v>22.942746535296685</v>
      </c>
      <c r="K44" s="157">
        <f t="shared" si="105"/>
        <v>67.590238757937215</v>
      </c>
      <c r="L44" s="157">
        <f t="shared" si="105"/>
        <v>79.976583816842009</v>
      </c>
      <c r="M44" s="157">
        <f t="shared" si="105"/>
        <v>79.236569830444225</v>
      </c>
      <c r="N44" s="157">
        <f t="shared" si="105"/>
        <v>79.943443979629421</v>
      </c>
      <c r="O44" s="157">
        <f t="shared" si="105"/>
        <v>78.080923542343911</v>
      </c>
      <c r="P44" s="157">
        <f t="shared" si="105"/>
        <v>77.878358002112492</v>
      </c>
      <c r="Q44" s="157">
        <f t="shared" si="105"/>
        <v>74.487308371346941</v>
      </c>
    </row>
    <row r="45" spans="1:17" ht="12" customHeight="1" x14ac:dyDescent="0.25">
      <c r="A45" s="23" t="s">
        <v>166</v>
      </c>
      <c r="B45" s="156">
        <v>16.238460349951211</v>
      </c>
      <c r="C45" s="156">
        <v>19.308669479354528</v>
      </c>
      <c r="D45" s="156">
        <v>18.941644980323808</v>
      </c>
      <c r="E45" s="156">
        <v>16.012974253857429</v>
      </c>
      <c r="F45" s="156">
        <v>15.842139505702843</v>
      </c>
      <c r="G45" s="156">
        <v>21.107686855671862</v>
      </c>
      <c r="H45" s="156">
        <v>23.180208462835477</v>
      </c>
      <c r="I45" s="156">
        <v>23.018796394856309</v>
      </c>
      <c r="J45" s="156">
        <v>22.942746535296685</v>
      </c>
      <c r="K45" s="156">
        <v>67.590238757937215</v>
      </c>
      <c r="L45" s="156">
        <v>79.976583816842009</v>
      </c>
      <c r="M45" s="156">
        <v>79.236569830444225</v>
      </c>
      <c r="N45" s="156">
        <v>79.943443979629421</v>
      </c>
      <c r="O45" s="156">
        <v>78.080923542343911</v>
      </c>
      <c r="P45" s="156">
        <v>77.878358002112492</v>
      </c>
      <c r="Q45" s="156">
        <v>74.487308371346941</v>
      </c>
    </row>
    <row r="46" spans="1:17" ht="12" customHeight="1" x14ac:dyDescent="0.25">
      <c r="A46" s="23" t="s">
        <v>60</v>
      </c>
      <c r="B46" s="156">
        <v>0</v>
      </c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>
        <f t="shared" ref="B47:Q47" si="106">B48</f>
        <v>0</v>
      </c>
      <c r="C47" s="157">
        <f t="shared" si="106"/>
        <v>0</v>
      </c>
      <c r="D47" s="157">
        <f t="shared" si="106"/>
        <v>0</v>
      </c>
      <c r="E47" s="157">
        <f t="shared" si="106"/>
        <v>0</v>
      </c>
      <c r="F47" s="157">
        <f t="shared" si="106"/>
        <v>0</v>
      </c>
      <c r="G47" s="157">
        <f t="shared" si="106"/>
        <v>0</v>
      </c>
      <c r="H47" s="157">
        <f t="shared" si="106"/>
        <v>0</v>
      </c>
      <c r="I47" s="157">
        <f t="shared" si="106"/>
        <v>0</v>
      </c>
      <c r="J47" s="157">
        <f t="shared" si="106"/>
        <v>0</v>
      </c>
      <c r="K47" s="157">
        <f t="shared" si="106"/>
        <v>0</v>
      </c>
      <c r="L47" s="157">
        <f t="shared" si="106"/>
        <v>0</v>
      </c>
      <c r="M47" s="157">
        <f t="shared" si="106"/>
        <v>0</v>
      </c>
      <c r="N47" s="157">
        <f t="shared" si="106"/>
        <v>0</v>
      </c>
      <c r="O47" s="157">
        <f t="shared" si="106"/>
        <v>0</v>
      </c>
      <c r="P47" s="157">
        <f t="shared" si="106"/>
        <v>0</v>
      </c>
      <c r="Q47" s="157">
        <f t="shared" si="106"/>
        <v>0</v>
      </c>
    </row>
    <row r="48" spans="1:17" ht="12" customHeight="1" x14ac:dyDescent="0.25">
      <c r="A48" s="23" t="s">
        <v>60</v>
      </c>
      <c r="B48" s="156">
        <v>0</v>
      </c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>
        <f t="shared" ref="B49" si="107">SUM(B50:B51,B54:B55)</f>
        <v>2.3290996433270279</v>
      </c>
      <c r="C49" s="157">
        <f t="shared" ref="C49" si="108">SUM(C50:C51,C54:C55)</f>
        <v>2.6361399312694513</v>
      </c>
      <c r="D49" s="157">
        <f t="shared" ref="D49" si="109">SUM(D50:D51,D54:D55)</f>
        <v>2.7974257063201806</v>
      </c>
      <c r="E49" s="157">
        <f t="shared" ref="E49" si="110">SUM(E50:E51,E54:E55)</f>
        <v>2.4243403166666471</v>
      </c>
      <c r="F49" s="157">
        <f t="shared" ref="F49" si="111">SUM(F50:F51,F54:F55)</f>
        <v>2.5870031429771805</v>
      </c>
      <c r="G49" s="157">
        <f t="shared" ref="G49" si="112">SUM(G50:G51,G54:G55)</f>
        <v>3.5500204992050879</v>
      </c>
      <c r="H49" s="157">
        <f t="shared" ref="H49" si="113">SUM(H50:H51,H54:H55)</f>
        <v>4.2124336649205567</v>
      </c>
      <c r="I49" s="157">
        <f t="shared" ref="I49" si="114">SUM(I50:I51,I54:I55)</f>
        <v>4.421966509359744</v>
      </c>
      <c r="J49" s="157">
        <f t="shared" ref="J49" si="115">SUM(J50:J51,J54:J55)</f>
        <v>4.693635806639354</v>
      </c>
      <c r="K49" s="157">
        <f t="shared" ref="K49" si="116">SUM(K50:K51,K54:K55)</f>
        <v>13.706859053558793</v>
      </c>
      <c r="L49" s="157">
        <f t="shared" ref="L49" si="117">SUM(L50:L51,L54:L55)</f>
        <v>17.029630028467071</v>
      </c>
      <c r="M49" s="157">
        <f t="shared" ref="M49" si="118">SUM(M50:M51,M54:M55)</f>
        <v>17.767063383867601</v>
      </c>
      <c r="N49" s="157">
        <f t="shared" ref="N49" si="119">SUM(N50:N51,N54:N55)</f>
        <v>17.051417512538045</v>
      </c>
      <c r="O49" s="157">
        <f t="shared" ref="O49" si="120">SUM(O50:O51,O54:O55)</f>
        <v>18.914750505879891</v>
      </c>
      <c r="P49" s="157">
        <f t="shared" ref="P49" si="121">SUM(P50:P51,P54:P55)</f>
        <v>19.113279474384704</v>
      </c>
      <c r="Q49" s="157">
        <f t="shared" ref="Q49" si="122">SUM(Q50:Q51,Q54:Q55)</f>
        <v>19.444048606167371</v>
      </c>
    </row>
    <row r="50" spans="1:17" ht="12" customHeight="1" x14ac:dyDescent="0.25">
      <c r="A50" s="167" t="s">
        <v>165</v>
      </c>
      <c r="B50" s="132">
        <v>2.3290996433270279</v>
      </c>
      <c r="C50" s="132">
        <v>2.6361399312694513</v>
      </c>
      <c r="D50" s="132">
        <v>2.7974257063201806</v>
      </c>
      <c r="E50" s="132">
        <v>2.4243403166666471</v>
      </c>
      <c r="F50" s="132">
        <v>2.5870031429771805</v>
      </c>
      <c r="G50" s="132">
        <v>3.5500204992050879</v>
      </c>
      <c r="H50" s="132">
        <v>4.2124336649205567</v>
      </c>
      <c r="I50" s="132">
        <v>4.421966509359744</v>
      </c>
      <c r="J50" s="132">
        <v>4.693635806639354</v>
      </c>
      <c r="K50" s="132">
        <v>13.706859053558793</v>
      </c>
      <c r="L50" s="132">
        <v>17.029630028467071</v>
      </c>
      <c r="M50" s="132">
        <v>17.767063383867601</v>
      </c>
      <c r="N50" s="132">
        <v>17.051417512538045</v>
      </c>
      <c r="O50" s="132">
        <v>18.914750505879891</v>
      </c>
      <c r="P50" s="132">
        <v>19.113279474384704</v>
      </c>
      <c r="Q50" s="132">
        <v>19.444048606167371</v>
      </c>
    </row>
    <row r="51" spans="1:17" ht="12" customHeight="1" x14ac:dyDescent="0.25">
      <c r="A51" s="167" t="s">
        <v>164</v>
      </c>
      <c r="B51" s="132">
        <f t="shared" ref="B51" si="123">SUM(B52:B53)</f>
        <v>0</v>
      </c>
      <c r="C51" s="132">
        <f t="shared" ref="C51" si="124">SUM(C52:C53)</f>
        <v>0</v>
      </c>
      <c r="D51" s="132">
        <f t="shared" ref="D51" si="125">SUM(D52:D53)</f>
        <v>0</v>
      </c>
      <c r="E51" s="132">
        <f t="shared" ref="E51" si="126">SUM(E52:E53)</f>
        <v>0</v>
      </c>
      <c r="F51" s="132">
        <f t="shared" ref="F51" si="127">SUM(F52:F53)</f>
        <v>0</v>
      </c>
      <c r="G51" s="132">
        <f t="shared" ref="G51" si="128">SUM(G52:G53)</f>
        <v>0</v>
      </c>
      <c r="H51" s="132">
        <f t="shared" ref="H51" si="129">SUM(H52:H53)</f>
        <v>0</v>
      </c>
      <c r="I51" s="132">
        <f t="shared" ref="I51" si="130">SUM(I52:I53)</f>
        <v>0</v>
      </c>
      <c r="J51" s="132">
        <f t="shared" ref="J51" si="131">SUM(J52:J53)</f>
        <v>0</v>
      </c>
      <c r="K51" s="132">
        <f t="shared" ref="K51" si="132">SUM(K52:K53)</f>
        <v>0</v>
      </c>
      <c r="L51" s="132">
        <f t="shared" ref="L51" si="133">SUM(L52:L53)</f>
        <v>0</v>
      </c>
      <c r="M51" s="132">
        <f t="shared" ref="M51" si="134">SUM(M52:M53)</f>
        <v>0</v>
      </c>
      <c r="N51" s="132">
        <f t="shared" ref="N51" si="135">SUM(N52:N53)</f>
        <v>0</v>
      </c>
      <c r="O51" s="132">
        <f t="shared" ref="O51" si="136">SUM(O52:O53)</f>
        <v>0</v>
      </c>
      <c r="P51" s="132">
        <f t="shared" ref="P51" si="137">SUM(P52:P53)</f>
        <v>0</v>
      </c>
      <c r="Q51" s="132">
        <f t="shared" ref="Q51" si="138">SUM(Q52:Q53)</f>
        <v>0</v>
      </c>
    </row>
    <row r="52" spans="1:17" ht="12" customHeight="1" x14ac:dyDescent="0.25">
      <c r="A52" s="166" t="s">
        <v>163</v>
      </c>
      <c r="B52" s="165">
        <v>0</v>
      </c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>
        <v>0</v>
      </c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>
        <v>0</v>
      </c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>
        <f t="shared" ref="B55" si="139">SUM(B56:B57)</f>
        <v>0</v>
      </c>
      <c r="C55" s="160">
        <f t="shared" ref="C55" si="140">SUM(C56:C57)</f>
        <v>0</v>
      </c>
      <c r="D55" s="160">
        <f t="shared" ref="D55" si="141">SUM(D56:D57)</f>
        <v>0</v>
      </c>
      <c r="E55" s="160">
        <f t="shared" ref="E55" si="142">SUM(E56:E57)</f>
        <v>0</v>
      </c>
      <c r="F55" s="160">
        <f t="shared" ref="F55" si="143">SUM(F56:F57)</f>
        <v>0</v>
      </c>
      <c r="G55" s="160">
        <f t="shared" ref="G55" si="144">SUM(G56:G57)</f>
        <v>0</v>
      </c>
      <c r="H55" s="160">
        <f t="shared" ref="H55" si="145">SUM(H56:H57)</f>
        <v>0</v>
      </c>
      <c r="I55" s="160">
        <f t="shared" ref="I55" si="146">SUM(I56:I57)</f>
        <v>0</v>
      </c>
      <c r="J55" s="160">
        <f t="shared" ref="J55" si="147">SUM(J56:J57)</f>
        <v>0</v>
      </c>
      <c r="K55" s="160">
        <f t="shared" ref="K55" si="148">SUM(K56:K57)</f>
        <v>0</v>
      </c>
      <c r="L55" s="160">
        <f t="shared" ref="L55" si="149">SUM(L56:L57)</f>
        <v>0</v>
      </c>
      <c r="M55" s="160">
        <f t="shared" ref="M55" si="150">SUM(M56:M57)</f>
        <v>0</v>
      </c>
      <c r="N55" s="160">
        <f t="shared" ref="N55" si="151">SUM(N56:N57)</f>
        <v>0</v>
      </c>
      <c r="O55" s="160">
        <f t="shared" ref="O55" si="152">SUM(O56:O57)</f>
        <v>0</v>
      </c>
      <c r="P55" s="160">
        <f t="shared" ref="P55" si="153">SUM(P56:P57)</f>
        <v>0</v>
      </c>
      <c r="Q55" s="160">
        <f t="shared" ref="Q55" si="154">SUM(Q56:Q57)</f>
        <v>0</v>
      </c>
    </row>
    <row r="56" spans="1:17" ht="12" customHeight="1" x14ac:dyDescent="0.25">
      <c r="A56" s="148" t="s">
        <v>60</v>
      </c>
      <c r="B56" s="156">
        <v>0</v>
      </c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>
        <v>0</v>
      </c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>
        <f t="shared" ref="B58" si="155">SUM(B59:B60)</f>
        <v>0.34659157488676728</v>
      </c>
      <c r="C58" s="157">
        <f t="shared" ref="C58" si="156">SUM(C59:C60)</f>
        <v>0.33982032104515764</v>
      </c>
      <c r="D58" s="157">
        <f t="shared" ref="D58" si="157">SUM(D59:D60)</f>
        <v>0.34039694150880284</v>
      </c>
      <c r="E58" s="157">
        <f t="shared" ref="E58" si="158">SUM(E59:E60)</f>
        <v>0.3417260897760061</v>
      </c>
      <c r="F58" s="157">
        <f t="shared" ref="F58" si="159">SUM(F59:F60)</f>
        <v>0.3718351496702631</v>
      </c>
      <c r="G58" s="157">
        <f t="shared" ref="G58" si="160">SUM(G59:G60)</f>
        <v>0.4414857045466471</v>
      </c>
      <c r="H58" s="157">
        <f t="shared" ref="H58" si="161">SUM(H59:H60)</f>
        <v>0.50156379112348959</v>
      </c>
      <c r="I58" s="157">
        <f t="shared" ref="I58" si="162">SUM(I59:I60)</f>
        <v>0.42557036443653412</v>
      </c>
      <c r="J58" s="157">
        <f t="shared" ref="J58" si="163">SUM(J59:J60)</f>
        <v>0.4289368792120215</v>
      </c>
      <c r="K58" s="157">
        <f t="shared" ref="K58" si="164">SUM(K59:K60)</f>
        <v>1.0389174605448146</v>
      </c>
      <c r="L58" s="157">
        <f t="shared" ref="L58" si="165">SUM(L59:L60)</f>
        <v>1.3770757261562467</v>
      </c>
      <c r="M58" s="157">
        <f t="shared" ref="M58" si="166">SUM(M59:M60)</f>
        <v>1.4934457357744628</v>
      </c>
      <c r="N58" s="157">
        <f t="shared" ref="N58" si="167">SUM(N59:N60)</f>
        <v>1.5862621480116825</v>
      </c>
      <c r="O58" s="157">
        <f t="shared" ref="O58" si="168">SUM(O59:O60)</f>
        <v>1.7209483637617859</v>
      </c>
      <c r="P58" s="157">
        <f t="shared" ref="P58" si="169">SUM(P59:P60)</f>
        <v>1.9939366688952254</v>
      </c>
      <c r="Q58" s="157">
        <f t="shared" ref="Q58" si="170">SUM(Q59:Q60)</f>
        <v>1.6683071006595187</v>
      </c>
    </row>
    <row r="59" spans="1:17" ht="12" customHeight="1" x14ac:dyDescent="0.25">
      <c r="A59" s="23" t="s">
        <v>57</v>
      </c>
      <c r="B59" s="156">
        <v>0.34659157488676728</v>
      </c>
      <c r="C59" s="156">
        <v>0.33982032104515764</v>
      </c>
      <c r="D59" s="156">
        <v>0.34039694150880284</v>
      </c>
      <c r="E59" s="156">
        <v>0.3417260897760061</v>
      </c>
      <c r="F59" s="156">
        <v>0.3718351496702631</v>
      </c>
      <c r="G59" s="156">
        <v>0.4414857045466471</v>
      </c>
      <c r="H59" s="156">
        <v>0.50156379112348959</v>
      </c>
      <c r="I59" s="156">
        <v>0.42557036443653412</v>
      </c>
      <c r="J59" s="156">
        <v>0.4289368792120215</v>
      </c>
      <c r="K59" s="156">
        <v>1.0389174605448146</v>
      </c>
      <c r="L59" s="156">
        <v>1.3770757261562467</v>
      </c>
      <c r="M59" s="156">
        <v>1.4934457357744628</v>
      </c>
      <c r="N59" s="156">
        <v>1.5862621480116825</v>
      </c>
      <c r="O59" s="156">
        <v>1.7209483637617859</v>
      </c>
      <c r="P59" s="156">
        <v>1.9939366688952254</v>
      </c>
      <c r="Q59" s="156">
        <v>1.6683071006595187</v>
      </c>
    </row>
    <row r="60" spans="1:17" ht="12" customHeight="1" x14ac:dyDescent="0.25">
      <c r="A60" s="29" t="s">
        <v>140</v>
      </c>
      <c r="B60" s="57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149.15659291453582</v>
      </c>
      <c r="C62" s="168">
        <f t="shared" ref="C62:Q62" si="171">SUM(C63,C66,C68,C77)</f>
        <v>168.39026656056006</v>
      </c>
      <c r="D62" s="168">
        <f t="shared" si="171"/>
        <v>184.84432574889601</v>
      </c>
      <c r="E62" s="168">
        <f t="shared" si="171"/>
        <v>205.67801818515599</v>
      </c>
      <c r="F62" s="168">
        <f t="shared" si="171"/>
        <v>222.05163115159195</v>
      </c>
      <c r="G62" s="168">
        <f t="shared" si="171"/>
        <v>235.20675910354993</v>
      </c>
      <c r="H62" s="168">
        <f t="shared" si="171"/>
        <v>242.70265781625608</v>
      </c>
      <c r="I62" s="168">
        <f t="shared" si="171"/>
        <v>257.320969452756</v>
      </c>
      <c r="J62" s="168">
        <f t="shared" si="171"/>
        <v>263.3051818683</v>
      </c>
      <c r="K62" s="168">
        <f t="shared" si="171"/>
        <v>241.57523631225595</v>
      </c>
      <c r="L62" s="168">
        <f t="shared" si="171"/>
        <v>292.30435054830645</v>
      </c>
      <c r="M62" s="168">
        <f t="shared" si="171"/>
        <v>250.9312646589654</v>
      </c>
      <c r="N62" s="168">
        <f t="shared" si="171"/>
        <v>250.88400335001694</v>
      </c>
      <c r="O62" s="168">
        <f t="shared" si="171"/>
        <v>238.87895502532095</v>
      </c>
      <c r="P62" s="168">
        <f t="shared" si="171"/>
        <v>238.02040341778437</v>
      </c>
      <c r="Q62" s="168">
        <f t="shared" si="171"/>
        <v>230.38660816910021</v>
      </c>
    </row>
    <row r="63" spans="1:17" ht="12.95" customHeight="1" x14ac:dyDescent="0.25">
      <c r="A63" s="158" t="s">
        <v>65</v>
      </c>
      <c r="B63" s="157">
        <f t="shared" ref="B63:Q63" si="172">SUM(B64:B65)</f>
        <v>121.81514277329889</v>
      </c>
      <c r="C63" s="157">
        <f t="shared" si="172"/>
        <v>139.38060342369801</v>
      </c>
      <c r="D63" s="157">
        <f t="shared" si="172"/>
        <v>150.65130593755092</v>
      </c>
      <c r="E63" s="157">
        <f t="shared" si="172"/>
        <v>167.50891309327184</v>
      </c>
      <c r="F63" s="157">
        <f t="shared" si="172"/>
        <v>178.48942835569821</v>
      </c>
      <c r="G63" s="157">
        <f t="shared" si="172"/>
        <v>189.04156484908472</v>
      </c>
      <c r="H63" s="157">
        <f t="shared" si="172"/>
        <v>192.7268498222609</v>
      </c>
      <c r="I63" s="157">
        <f t="shared" si="172"/>
        <v>202.86380229270034</v>
      </c>
      <c r="J63" s="157">
        <f t="shared" si="172"/>
        <v>205.21216272223606</v>
      </c>
      <c r="K63" s="157">
        <f t="shared" si="172"/>
        <v>189.19429565390735</v>
      </c>
      <c r="L63" s="157">
        <f t="shared" si="172"/>
        <v>224.00230775729696</v>
      </c>
      <c r="M63" s="157">
        <f t="shared" si="172"/>
        <v>193.64058859947184</v>
      </c>
      <c r="N63" s="157">
        <f t="shared" si="172"/>
        <v>194.69943171987487</v>
      </c>
      <c r="O63" s="157">
        <f t="shared" si="172"/>
        <v>179.35603919746771</v>
      </c>
      <c r="P63" s="157">
        <f t="shared" si="172"/>
        <v>177.15468207400602</v>
      </c>
      <c r="Q63" s="157">
        <f t="shared" si="172"/>
        <v>167.54707099626685</v>
      </c>
    </row>
    <row r="64" spans="1:17" ht="12" customHeight="1" x14ac:dyDescent="0.25">
      <c r="A64" s="23" t="s">
        <v>161</v>
      </c>
      <c r="B64" s="156">
        <v>121.81514277329889</v>
      </c>
      <c r="C64" s="156">
        <v>139.38060342369801</v>
      </c>
      <c r="D64" s="156">
        <v>150.65130593755092</v>
      </c>
      <c r="E64" s="156">
        <v>167.50891309327184</v>
      </c>
      <c r="F64" s="156">
        <v>178.48942835569821</v>
      </c>
      <c r="G64" s="156">
        <v>189.04156484908472</v>
      </c>
      <c r="H64" s="156">
        <v>192.7268498222609</v>
      </c>
      <c r="I64" s="156">
        <v>202.86380229270034</v>
      </c>
      <c r="J64" s="156">
        <v>205.21216272223606</v>
      </c>
      <c r="K64" s="156">
        <v>189.19429565390735</v>
      </c>
      <c r="L64" s="156">
        <v>224.00230775729696</v>
      </c>
      <c r="M64" s="156">
        <v>193.64058859947184</v>
      </c>
      <c r="N64" s="156">
        <v>194.69943171987487</v>
      </c>
      <c r="O64" s="156">
        <v>179.35603919746771</v>
      </c>
      <c r="P64" s="156">
        <v>177.15468207400602</v>
      </c>
      <c r="Q64" s="156">
        <v>167.54707099626685</v>
      </c>
    </row>
    <row r="65" spans="1:17" ht="12" customHeight="1" x14ac:dyDescent="0.25">
      <c r="A65" s="23" t="s">
        <v>60</v>
      </c>
      <c r="B65" s="156">
        <v>0</v>
      </c>
      <c r="C65" s="156">
        <v>0</v>
      </c>
      <c r="D65" s="156">
        <v>0</v>
      </c>
      <c r="E65" s="156">
        <v>0</v>
      </c>
      <c r="F65" s="156">
        <v>0</v>
      </c>
      <c r="G65" s="156">
        <v>0</v>
      </c>
      <c r="H65" s="156">
        <v>0</v>
      </c>
      <c r="I65" s="156">
        <v>0</v>
      </c>
      <c r="J65" s="156">
        <v>0</v>
      </c>
      <c r="K65" s="156">
        <v>0</v>
      </c>
      <c r="L65" s="156">
        <v>0</v>
      </c>
      <c r="M65" s="156">
        <v>0</v>
      </c>
      <c r="N65" s="156">
        <v>0</v>
      </c>
      <c r="O65" s="156">
        <v>0</v>
      </c>
      <c r="P65" s="156">
        <v>0</v>
      </c>
      <c r="Q65" s="156">
        <v>0</v>
      </c>
    </row>
    <row r="66" spans="1:17" ht="12.95" customHeight="1" x14ac:dyDescent="0.25">
      <c r="A66" s="158" t="s">
        <v>112</v>
      </c>
      <c r="B66" s="157">
        <f t="shared" ref="B66:Q66" si="173">B67</f>
        <v>0</v>
      </c>
      <c r="C66" s="157">
        <f t="shared" si="173"/>
        <v>0</v>
      </c>
      <c r="D66" s="157">
        <f t="shared" si="173"/>
        <v>0</v>
      </c>
      <c r="E66" s="157">
        <f t="shared" si="173"/>
        <v>0</v>
      </c>
      <c r="F66" s="157">
        <f t="shared" si="173"/>
        <v>0</v>
      </c>
      <c r="G66" s="157">
        <f t="shared" si="173"/>
        <v>0</v>
      </c>
      <c r="H66" s="157">
        <f t="shared" si="173"/>
        <v>0</v>
      </c>
      <c r="I66" s="157">
        <f t="shared" si="173"/>
        <v>0</v>
      </c>
      <c r="J66" s="157">
        <f t="shared" si="173"/>
        <v>0</v>
      </c>
      <c r="K66" s="157">
        <f t="shared" si="173"/>
        <v>0</v>
      </c>
      <c r="L66" s="157">
        <f t="shared" si="173"/>
        <v>0</v>
      </c>
      <c r="M66" s="157">
        <f t="shared" si="173"/>
        <v>0</v>
      </c>
      <c r="N66" s="157">
        <f t="shared" si="173"/>
        <v>0</v>
      </c>
      <c r="O66" s="157">
        <f t="shared" si="173"/>
        <v>0</v>
      </c>
      <c r="P66" s="157">
        <f t="shared" si="173"/>
        <v>0</v>
      </c>
      <c r="Q66" s="157">
        <f t="shared" si="173"/>
        <v>0</v>
      </c>
    </row>
    <row r="67" spans="1:17" ht="12" customHeight="1" x14ac:dyDescent="0.25">
      <c r="A67" s="23" t="s">
        <v>60</v>
      </c>
      <c r="B67" s="156">
        <v>0</v>
      </c>
      <c r="C67" s="156">
        <v>0</v>
      </c>
      <c r="D67" s="156">
        <v>0</v>
      </c>
      <c r="E67" s="156">
        <v>0</v>
      </c>
      <c r="F67" s="156">
        <v>0</v>
      </c>
      <c r="G67" s="156">
        <v>0</v>
      </c>
      <c r="H67" s="156">
        <v>0</v>
      </c>
      <c r="I67" s="156">
        <v>0</v>
      </c>
      <c r="J67" s="156">
        <v>0</v>
      </c>
      <c r="K67" s="156">
        <v>0</v>
      </c>
      <c r="L67" s="156">
        <v>0</v>
      </c>
      <c r="M67" s="156">
        <v>0</v>
      </c>
      <c r="N67" s="156">
        <v>0</v>
      </c>
      <c r="O67" s="156">
        <v>0</v>
      </c>
      <c r="P67" s="156">
        <v>0</v>
      </c>
      <c r="Q67" s="156">
        <v>0</v>
      </c>
    </row>
    <row r="68" spans="1:17" ht="12" customHeight="1" x14ac:dyDescent="0.25">
      <c r="A68" s="158" t="s">
        <v>63</v>
      </c>
      <c r="B68" s="157">
        <f>SUM(B69:B70,B73:B74)</f>
        <v>20.532793431932628</v>
      </c>
      <c r="C68" s="157">
        <f t="shared" ref="C68:Q68" si="174">SUM(C69:C70,C73:C74)</f>
        <v>21.284437520170467</v>
      </c>
      <c r="D68" s="157">
        <f t="shared" si="174"/>
        <v>24.779941463339657</v>
      </c>
      <c r="E68" s="157">
        <f t="shared" si="174"/>
        <v>27.919536386898443</v>
      </c>
      <c r="F68" s="157">
        <f t="shared" si="174"/>
        <v>31.91257276629069</v>
      </c>
      <c r="G68" s="157">
        <f t="shared" si="174"/>
        <v>34.397899435963687</v>
      </c>
      <c r="H68" s="157">
        <f t="shared" si="174"/>
        <v>37.131150512373125</v>
      </c>
      <c r="I68" s="157">
        <f t="shared" si="174"/>
        <v>40.64495739989971</v>
      </c>
      <c r="J68" s="157">
        <f t="shared" si="174"/>
        <v>43.68816622761932</v>
      </c>
      <c r="K68" s="157">
        <f t="shared" si="174"/>
        <v>38.878278054173535</v>
      </c>
      <c r="L68" s="157">
        <f t="shared" si="174"/>
        <v>49.973683616037675</v>
      </c>
      <c r="M68" s="157">
        <f t="shared" si="174"/>
        <v>43.67044873579939</v>
      </c>
      <c r="N68" s="157">
        <f t="shared" si="174"/>
        <v>41.509951929703377</v>
      </c>
      <c r="O68" s="157">
        <f t="shared" si="174"/>
        <v>43.319136170720988</v>
      </c>
      <c r="P68" s="157">
        <f t="shared" si="174"/>
        <v>43.487062201013991</v>
      </c>
      <c r="Q68" s="157">
        <f t="shared" si="174"/>
        <v>44.021771161690253</v>
      </c>
    </row>
    <row r="69" spans="1:17" ht="12" customHeight="1" x14ac:dyDescent="0.25">
      <c r="A69" s="167" t="s">
        <v>160</v>
      </c>
      <c r="B69" s="132">
        <v>20.532793431932628</v>
      </c>
      <c r="C69" s="132">
        <v>21.284437520170467</v>
      </c>
      <c r="D69" s="132">
        <v>24.779941463339657</v>
      </c>
      <c r="E69" s="132">
        <v>27.919536386898443</v>
      </c>
      <c r="F69" s="132">
        <v>31.91257276629069</v>
      </c>
      <c r="G69" s="132">
        <v>34.397899435963687</v>
      </c>
      <c r="H69" s="132">
        <v>37.131150512373125</v>
      </c>
      <c r="I69" s="132">
        <v>40.64495739989971</v>
      </c>
      <c r="J69" s="132">
        <v>43.68816622761932</v>
      </c>
      <c r="K69" s="132">
        <v>38.878278054173535</v>
      </c>
      <c r="L69" s="132">
        <v>49.973683616037675</v>
      </c>
      <c r="M69" s="132">
        <v>43.67044873579939</v>
      </c>
      <c r="N69" s="132">
        <v>41.509951929703377</v>
      </c>
      <c r="O69" s="132">
        <v>43.319136170720988</v>
      </c>
      <c r="P69" s="132">
        <v>43.487062201013991</v>
      </c>
      <c r="Q69" s="132">
        <v>44.021771161690253</v>
      </c>
    </row>
    <row r="70" spans="1:17" ht="12" customHeight="1" x14ac:dyDescent="0.25">
      <c r="A70" s="167" t="s">
        <v>159</v>
      </c>
      <c r="B70" s="132">
        <f>SUM(B71:B72)</f>
        <v>0</v>
      </c>
      <c r="C70" s="132">
        <f t="shared" ref="C70:Q70" si="175">SUM(C71:C72)</f>
        <v>0</v>
      </c>
      <c r="D70" s="132">
        <f t="shared" si="175"/>
        <v>0</v>
      </c>
      <c r="E70" s="132">
        <f t="shared" si="175"/>
        <v>0</v>
      </c>
      <c r="F70" s="132">
        <f t="shared" si="175"/>
        <v>0</v>
      </c>
      <c r="G70" s="132">
        <f t="shared" si="175"/>
        <v>0</v>
      </c>
      <c r="H70" s="132">
        <f t="shared" si="175"/>
        <v>0</v>
      </c>
      <c r="I70" s="132">
        <f t="shared" si="175"/>
        <v>0</v>
      </c>
      <c r="J70" s="132">
        <f t="shared" si="175"/>
        <v>0</v>
      </c>
      <c r="K70" s="132">
        <f t="shared" si="175"/>
        <v>0</v>
      </c>
      <c r="L70" s="132">
        <f t="shared" si="175"/>
        <v>0</v>
      </c>
      <c r="M70" s="132">
        <f t="shared" si="175"/>
        <v>0</v>
      </c>
      <c r="N70" s="132">
        <f t="shared" si="175"/>
        <v>0</v>
      </c>
      <c r="O70" s="132">
        <f t="shared" si="175"/>
        <v>0</v>
      </c>
      <c r="P70" s="132">
        <f t="shared" si="175"/>
        <v>0</v>
      </c>
      <c r="Q70" s="132">
        <f t="shared" si="175"/>
        <v>0</v>
      </c>
    </row>
    <row r="71" spans="1:17" ht="12" customHeight="1" x14ac:dyDescent="0.25">
      <c r="A71" s="166" t="s">
        <v>109</v>
      </c>
      <c r="B71" s="165">
        <v>0</v>
      </c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0</v>
      </c>
      <c r="M71" s="165">
        <v>0</v>
      </c>
      <c r="N71" s="165">
        <v>0</v>
      </c>
      <c r="O71" s="165">
        <v>0</v>
      </c>
      <c r="P71" s="165">
        <v>0</v>
      </c>
      <c r="Q71" s="165">
        <v>0</v>
      </c>
    </row>
    <row r="72" spans="1:17" ht="12" customHeight="1" x14ac:dyDescent="0.25">
      <c r="A72" s="147" t="s">
        <v>59</v>
      </c>
      <c r="B72" s="164">
        <v>0</v>
      </c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>
        <v>0</v>
      </c>
      <c r="C73" s="162">
        <v>0</v>
      </c>
      <c r="D73" s="162">
        <v>0</v>
      </c>
      <c r="E73" s="162">
        <v>0</v>
      </c>
      <c r="F73" s="162">
        <v>0</v>
      </c>
      <c r="G73" s="162">
        <v>0</v>
      </c>
      <c r="H73" s="162">
        <v>0</v>
      </c>
      <c r="I73" s="162">
        <v>0</v>
      </c>
      <c r="J73" s="162">
        <v>0</v>
      </c>
      <c r="K73" s="162">
        <v>0</v>
      </c>
      <c r="L73" s="162">
        <v>0</v>
      </c>
      <c r="M73" s="162">
        <v>0</v>
      </c>
      <c r="N73" s="162">
        <v>0</v>
      </c>
      <c r="O73" s="162">
        <v>0</v>
      </c>
      <c r="P73" s="162">
        <v>0</v>
      </c>
      <c r="Q73" s="162">
        <v>0</v>
      </c>
    </row>
    <row r="74" spans="1:17" ht="12" customHeight="1" x14ac:dyDescent="0.25">
      <c r="A74" s="161" t="s">
        <v>141</v>
      </c>
      <c r="B74" s="160">
        <f>SUM(B75:B76)</f>
        <v>0</v>
      </c>
      <c r="C74" s="160">
        <f t="shared" ref="C74:Q74" si="176">SUM(C75:C76)</f>
        <v>0</v>
      </c>
      <c r="D74" s="160">
        <f t="shared" si="176"/>
        <v>0</v>
      </c>
      <c r="E74" s="160">
        <f t="shared" si="176"/>
        <v>0</v>
      </c>
      <c r="F74" s="160">
        <f t="shared" si="176"/>
        <v>0</v>
      </c>
      <c r="G74" s="160">
        <f t="shared" si="176"/>
        <v>0</v>
      </c>
      <c r="H74" s="160">
        <f t="shared" si="176"/>
        <v>0</v>
      </c>
      <c r="I74" s="160">
        <f t="shared" si="176"/>
        <v>0</v>
      </c>
      <c r="J74" s="160">
        <f t="shared" si="176"/>
        <v>0</v>
      </c>
      <c r="K74" s="160">
        <f t="shared" si="176"/>
        <v>0</v>
      </c>
      <c r="L74" s="160">
        <f t="shared" si="176"/>
        <v>0</v>
      </c>
      <c r="M74" s="160">
        <f t="shared" si="176"/>
        <v>0</v>
      </c>
      <c r="N74" s="160">
        <f t="shared" si="176"/>
        <v>0</v>
      </c>
      <c r="O74" s="160">
        <f t="shared" si="176"/>
        <v>0</v>
      </c>
      <c r="P74" s="160">
        <f t="shared" si="176"/>
        <v>0</v>
      </c>
      <c r="Q74" s="160">
        <f t="shared" si="176"/>
        <v>0</v>
      </c>
    </row>
    <row r="75" spans="1:17" ht="12" customHeight="1" x14ac:dyDescent="0.25">
      <c r="A75" s="148" t="s">
        <v>60</v>
      </c>
      <c r="B75" s="156">
        <v>0</v>
      </c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>
        <v>0</v>
      </c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>
        <f>SUM(B78:B79)</f>
        <v>6.8086567093043113</v>
      </c>
      <c r="C77" s="157">
        <f t="shared" ref="C77:Q77" si="177">SUM(C78:C79)</f>
        <v>7.7252256166915902</v>
      </c>
      <c r="D77" s="157">
        <f t="shared" si="177"/>
        <v>9.4130783480054347</v>
      </c>
      <c r="E77" s="157">
        <f t="shared" si="177"/>
        <v>10.249568704985714</v>
      </c>
      <c r="F77" s="157">
        <f t="shared" si="177"/>
        <v>11.649630029603069</v>
      </c>
      <c r="G77" s="157">
        <f t="shared" si="177"/>
        <v>11.767294818501512</v>
      </c>
      <c r="H77" s="157">
        <f t="shared" si="177"/>
        <v>12.844657481622059</v>
      </c>
      <c r="I77" s="157">
        <f t="shared" si="177"/>
        <v>13.812209760155975</v>
      </c>
      <c r="J77" s="157">
        <f t="shared" si="177"/>
        <v>14.404852918444607</v>
      </c>
      <c r="K77" s="157">
        <f t="shared" si="177"/>
        <v>13.502662604175073</v>
      </c>
      <c r="L77" s="157">
        <f t="shared" si="177"/>
        <v>18.328359174971823</v>
      </c>
      <c r="M77" s="157">
        <f t="shared" si="177"/>
        <v>13.620227323694152</v>
      </c>
      <c r="N77" s="157">
        <f t="shared" si="177"/>
        <v>14.674619700438722</v>
      </c>
      <c r="O77" s="157">
        <f t="shared" si="177"/>
        <v>16.203779657132262</v>
      </c>
      <c r="P77" s="157">
        <f t="shared" si="177"/>
        <v>17.378659142764349</v>
      </c>
      <c r="Q77" s="157">
        <f t="shared" si="177"/>
        <v>18.817766011143121</v>
      </c>
    </row>
    <row r="78" spans="1:17" ht="12" customHeight="1" x14ac:dyDescent="0.25">
      <c r="A78" s="23" t="s">
        <v>109</v>
      </c>
      <c r="B78" s="156">
        <v>6.8086567093043113</v>
      </c>
      <c r="C78" s="156">
        <v>7.7252256166915902</v>
      </c>
      <c r="D78" s="156">
        <v>9.4130783480054347</v>
      </c>
      <c r="E78" s="156">
        <v>10.249568704985714</v>
      </c>
      <c r="F78" s="156">
        <v>11.649630029603069</v>
      </c>
      <c r="G78" s="156">
        <v>11.767294818501512</v>
      </c>
      <c r="H78" s="156">
        <v>12.844657481622059</v>
      </c>
      <c r="I78" s="156">
        <v>13.812209760155975</v>
      </c>
      <c r="J78" s="156">
        <v>14.404852918444607</v>
      </c>
      <c r="K78" s="156">
        <v>13.502662604175073</v>
      </c>
      <c r="L78" s="156">
        <v>18.328359174971823</v>
      </c>
      <c r="M78" s="156">
        <v>13.620227323694152</v>
      </c>
      <c r="N78" s="156">
        <v>14.674619700438722</v>
      </c>
      <c r="O78" s="156">
        <v>16.203779657132262</v>
      </c>
      <c r="P78" s="156">
        <v>17.378659142764349</v>
      </c>
      <c r="Q78" s="156">
        <v>18.817766011143121</v>
      </c>
    </row>
    <row r="79" spans="1:17" ht="12" customHeight="1" x14ac:dyDescent="0.25">
      <c r="A79" s="29" t="s">
        <v>140</v>
      </c>
      <c r="B79" s="57">
        <v>0</v>
      </c>
      <c r="C79" s="57">
        <v>0</v>
      </c>
      <c r="D79" s="57"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38.92600341097846</v>
      </c>
      <c r="C81" s="168">
        <f t="shared" ref="C81:Q81" si="178">SUM(C82,C85,C87,C100)</f>
        <v>37.873134843445165</v>
      </c>
      <c r="D81" s="168">
        <f t="shared" si="178"/>
        <v>38.291330192966569</v>
      </c>
      <c r="E81" s="168">
        <f t="shared" si="178"/>
        <v>38.797318031142069</v>
      </c>
      <c r="F81" s="168">
        <f t="shared" si="178"/>
        <v>40.673013411754077</v>
      </c>
      <c r="G81" s="168">
        <f t="shared" si="178"/>
        <v>42.083361651013135</v>
      </c>
      <c r="H81" s="168">
        <f t="shared" si="178"/>
        <v>43.13870218210117</v>
      </c>
      <c r="I81" s="168">
        <f t="shared" si="178"/>
        <v>37.806322931112611</v>
      </c>
      <c r="J81" s="168">
        <f t="shared" si="178"/>
        <v>35.985021979021887</v>
      </c>
      <c r="K81" s="168">
        <f t="shared" si="178"/>
        <v>33.776741137938416</v>
      </c>
      <c r="L81" s="168">
        <f t="shared" si="178"/>
        <v>30.2643686534369</v>
      </c>
      <c r="M81" s="168">
        <f t="shared" si="178"/>
        <v>29.05466256558767</v>
      </c>
      <c r="N81" s="168">
        <f t="shared" si="178"/>
        <v>28.105926440845682</v>
      </c>
      <c r="O81" s="168">
        <f t="shared" si="178"/>
        <v>27.797630289772236</v>
      </c>
      <c r="P81" s="168">
        <f t="shared" si="178"/>
        <v>29.765187713721087</v>
      </c>
      <c r="Q81" s="168">
        <f t="shared" si="178"/>
        <v>21.54315914408598</v>
      </c>
    </row>
    <row r="82" spans="1:17" ht="12.95" customHeight="1" x14ac:dyDescent="0.25">
      <c r="A82" s="158" t="s">
        <v>65</v>
      </c>
      <c r="B82" s="157">
        <f t="shared" ref="B82:Q82" si="179">SUM(B83:B84)</f>
        <v>0</v>
      </c>
      <c r="C82" s="157">
        <f t="shared" si="179"/>
        <v>0</v>
      </c>
      <c r="D82" s="157">
        <f t="shared" si="179"/>
        <v>0</v>
      </c>
      <c r="E82" s="157">
        <f t="shared" si="179"/>
        <v>0</v>
      </c>
      <c r="F82" s="157">
        <f t="shared" si="179"/>
        <v>0</v>
      </c>
      <c r="G82" s="157">
        <f t="shared" si="179"/>
        <v>0</v>
      </c>
      <c r="H82" s="157">
        <f t="shared" si="179"/>
        <v>0</v>
      </c>
      <c r="I82" s="157">
        <f t="shared" si="179"/>
        <v>0</v>
      </c>
      <c r="J82" s="157">
        <f t="shared" si="179"/>
        <v>0</v>
      </c>
      <c r="K82" s="157">
        <f t="shared" si="179"/>
        <v>0</v>
      </c>
      <c r="L82" s="157">
        <f t="shared" si="179"/>
        <v>0</v>
      </c>
      <c r="M82" s="157">
        <f t="shared" si="179"/>
        <v>0</v>
      </c>
      <c r="N82" s="157">
        <f t="shared" si="179"/>
        <v>0</v>
      </c>
      <c r="O82" s="157">
        <f t="shared" si="179"/>
        <v>0</v>
      </c>
      <c r="P82" s="157">
        <f t="shared" si="179"/>
        <v>0</v>
      </c>
      <c r="Q82" s="157">
        <f t="shared" si="179"/>
        <v>0</v>
      </c>
    </row>
    <row r="83" spans="1:17" ht="12" customHeight="1" x14ac:dyDescent="0.25">
      <c r="A83" s="23" t="s">
        <v>157</v>
      </c>
      <c r="B83" s="156">
        <v>0</v>
      </c>
      <c r="C83" s="156">
        <v>0</v>
      </c>
      <c r="D83" s="156">
        <v>0</v>
      </c>
      <c r="E83" s="156">
        <v>0</v>
      </c>
      <c r="F83" s="156">
        <v>0</v>
      </c>
      <c r="G83" s="156">
        <v>0</v>
      </c>
      <c r="H83" s="156">
        <v>0</v>
      </c>
      <c r="I83" s="156">
        <v>0</v>
      </c>
      <c r="J83" s="156">
        <v>0</v>
      </c>
      <c r="K83" s="156">
        <v>0</v>
      </c>
      <c r="L83" s="156">
        <v>0</v>
      </c>
      <c r="M83" s="156">
        <v>0</v>
      </c>
      <c r="N83" s="156">
        <v>0</v>
      </c>
      <c r="O83" s="156">
        <v>0</v>
      </c>
      <c r="P83" s="156">
        <v>0</v>
      </c>
      <c r="Q83" s="156">
        <v>0</v>
      </c>
    </row>
    <row r="84" spans="1:17" ht="12" customHeight="1" x14ac:dyDescent="0.25">
      <c r="A84" s="23" t="s">
        <v>60</v>
      </c>
      <c r="B84" s="156">
        <v>0</v>
      </c>
      <c r="C84" s="156">
        <v>0</v>
      </c>
      <c r="D84" s="156">
        <v>0</v>
      </c>
      <c r="E84" s="156">
        <v>0</v>
      </c>
      <c r="F84" s="156">
        <v>0</v>
      </c>
      <c r="G84" s="156">
        <v>0</v>
      </c>
      <c r="H84" s="156">
        <v>0</v>
      </c>
      <c r="I84" s="156">
        <v>0</v>
      </c>
      <c r="J84" s="156">
        <v>0</v>
      </c>
      <c r="K84" s="156">
        <v>0</v>
      </c>
      <c r="L84" s="156">
        <v>0</v>
      </c>
      <c r="M84" s="156">
        <v>0</v>
      </c>
      <c r="N84" s="156">
        <v>0</v>
      </c>
      <c r="O84" s="156">
        <v>0</v>
      </c>
      <c r="P84" s="156">
        <v>0</v>
      </c>
      <c r="Q84" s="156">
        <v>0</v>
      </c>
    </row>
    <row r="85" spans="1:17" ht="12.95" customHeight="1" x14ac:dyDescent="0.25">
      <c r="A85" s="158" t="s">
        <v>112</v>
      </c>
      <c r="B85" s="157">
        <f t="shared" ref="B85:Q85" si="180">B86</f>
        <v>0</v>
      </c>
      <c r="C85" s="157">
        <f t="shared" si="180"/>
        <v>0</v>
      </c>
      <c r="D85" s="157">
        <f t="shared" si="180"/>
        <v>0</v>
      </c>
      <c r="E85" s="157">
        <f t="shared" si="180"/>
        <v>0</v>
      </c>
      <c r="F85" s="157">
        <f t="shared" si="180"/>
        <v>0</v>
      </c>
      <c r="G85" s="157">
        <f t="shared" si="180"/>
        <v>0</v>
      </c>
      <c r="H85" s="157">
        <f t="shared" si="180"/>
        <v>0</v>
      </c>
      <c r="I85" s="157">
        <f t="shared" si="180"/>
        <v>0</v>
      </c>
      <c r="J85" s="157">
        <f t="shared" si="180"/>
        <v>0</v>
      </c>
      <c r="K85" s="157">
        <f t="shared" si="180"/>
        <v>0</v>
      </c>
      <c r="L85" s="157">
        <f t="shared" si="180"/>
        <v>0</v>
      </c>
      <c r="M85" s="157">
        <f t="shared" si="180"/>
        <v>0</v>
      </c>
      <c r="N85" s="157">
        <f t="shared" si="180"/>
        <v>0</v>
      </c>
      <c r="O85" s="157">
        <f t="shared" si="180"/>
        <v>0</v>
      </c>
      <c r="P85" s="157">
        <f t="shared" si="180"/>
        <v>0</v>
      </c>
      <c r="Q85" s="157">
        <f t="shared" si="180"/>
        <v>0</v>
      </c>
    </row>
    <row r="86" spans="1:17" ht="12" customHeight="1" x14ac:dyDescent="0.25">
      <c r="A86" s="23" t="s">
        <v>60</v>
      </c>
      <c r="B86" s="156">
        <v>0</v>
      </c>
      <c r="C86" s="156">
        <v>0</v>
      </c>
      <c r="D86" s="156">
        <v>0</v>
      </c>
      <c r="E86" s="156">
        <v>0</v>
      </c>
      <c r="F86" s="156">
        <v>0</v>
      </c>
      <c r="G86" s="156">
        <v>0</v>
      </c>
      <c r="H86" s="156">
        <v>0</v>
      </c>
      <c r="I86" s="156">
        <v>0</v>
      </c>
      <c r="J86" s="156">
        <v>0</v>
      </c>
      <c r="K86" s="156">
        <v>0</v>
      </c>
      <c r="L86" s="156">
        <v>0</v>
      </c>
      <c r="M86" s="156">
        <v>0</v>
      </c>
      <c r="N86" s="156">
        <v>0</v>
      </c>
      <c r="O86" s="156">
        <v>0</v>
      </c>
      <c r="P86" s="156">
        <v>0</v>
      </c>
      <c r="Q86" s="156">
        <v>0</v>
      </c>
    </row>
    <row r="87" spans="1:17" ht="12" customHeight="1" x14ac:dyDescent="0.25">
      <c r="A87" s="158" t="s">
        <v>63</v>
      </c>
      <c r="B87" s="157">
        <f>SUM(B88:B89,B92:B93,B96:B97)</f>
        <v>8.528381404128007</v>
      </c>
      <c r="C87" s="157">
        <f t="shared" ref="C87:Q87" si="181">SUM(C88:C89,C92:C93,C96:C97)</f>
        <v>8.7551484947687417</v>
      </c>
      <c r="D87" s="157">
        <f t="shared" si="181"/>
        <v>9.064205667511942</v>
      </c>
      <c r="E87" s="157">
        <f t="shared" si="181"/>
        <v>9.4503479044267067</v>
      </c>
      <c r="F87" s="157">
        <f t="shared" si="181"/>
        <v>9.5332472163867283</v>
      </c>
      <c r="G87" s="157">
        <f t="shared" si="181"/>
        <v>9.7731091175262339</v>
      </c>
      <c r="H87" s="157">
        <f t="shared" si="181"/>
        <v>9.7977688287089073</v>
      </c>
      <c r="I87" s="157">
        <f t="shared" si="181"/>
        <v>9.7688130946578493</v>
      </c>
      <c r="J87" s="157">
        <f t="shared" si="181"/>
        <v>9.0853275889730227</v>
      </c>
      <c r="K87" s="157">
        <f t="shared" si="181"/>
        <v>8.2197253221819242</v>
      </c>
      <c r="L87" s="157">
        <f t="shared" si="181"/>
        <v>7.3376283570861736</v>
      </c>
      <c r="M87" s="157">
        <f t="shared" si="181"/>
        <v>5.0367548598076022</v>
      </c>
      <c r="N87" s="157">
        <f t="shared" si="181"/>
        <v>2.8327374187097178</v>
      </c>
      <c r="O87" s="157">
        <f t="shared" si="181"/>
        <v>2.3109351466755941</v>
      </c>
      <c r="P87" s="157">
        <f t="shared" si="181"/>
        <v>1.4493810843835837</v>
      </c>
      <c r="Q87" s="157">
        <f t="shared" si="181"/>
        <v>1.1899718235519958</v>
      </c>
    </row>
    <row r="88" spans="1:17" ht="12" customHeight="1" x14ac:dyDescent="0.25">
      <c r="A88" s="167" t="s">
        <v>156</v>
      </c>
      <c r="B88" s="132">
        <v>0</v>
      </c>
      <c r="C88" s="132">
        <v>0</v>
      </c>
      <c r="D88" s="132">
        <v>0</v>
      </c>
      <c r="E88" s="132">
        <v>0</v>
      </c>
      <c r="F88" s="132">
        <v>0</v>
      </c>
      <c r="G88" s="132">
        <v>0</v>
      </c>
      <c r="H88" s="132">
        <v>0</v>
      </c>
      <c r="I88" s="132">
        <v>0</v>
      </c>
      <c r="J88" s="132">
        <v>0</v>
      </c>
      <c r="K88" s="132">
        <v>0</v>
      </c>
      <c r="L88" s="132">
        <v>0</v>
      </c>
      <c r="M88" s="132">
        <v>0</v>
      </c>
      <c r="N88" s="132">
        <v>0</v>
      </c>
      <c r="O88" s="132">
        <v>0</v>
      </c>
      <c r="P88" s="132">
        <v>0</v>
      </c>
      <c r="Q88" s="132">
        <v>0</v>
      </c>
    </row>
    <row r="89" spans="1:17" ht="12" customHeight="1" x14ac:dyDescent="0.25">
      <c r="A89" s="167" t="s">
        <v>155</v>
      </c>
      <c r="B89" s="132">
        <f>SUM(B90:B91)</f>
        <v>0</v>
      </c>
      <c r="C89" s="132">
        <f t="shared" ref="C89:Q89" si="182">SUM(C90:C91)</f>
        <v>0</v>
      </c>
      <c r="D89" s="132">
        <f t="shared" si="182"/>
        <v>0</v>
      </c>
      <c r="E89" s="132">
        <f t="shared" si="182"/>
        <v>0</v>
      </c>
      <c r="F89" s="132">
        <f t="shared" si="182"/>
        <v>0</v>
      </c>
      <c r="G89" s="132">
        <f t="shared" si="182"/>
        <v>0</v>
      </c>
      <c r="H89" s="132">
        <f t="shared" si="182"/>
        <v>0</v>
      </c>
      <c r="I89" s="132">
        <f t="shared" si="182"/>
        <v>0</v>
      </c>
      <c r="J89" s="132">
        <f t="shared" si="182"/>
        <v>0</v>
      </c>
      <c r="K89" s="132">
        <f t="shared" si="182"/>
        <v>0</v>
      </c>
      <c r="L89" s="132">
        <f t="shared" si="182"/>
        <v>0</v>
      </c>
      <c r="M89" s="132">
        <f t="shared" si="182"/>
        <v>0</v>
      </c>
      <c r="N89" s="132">
        <f t="shared" si="182"/>
        <v>0</v>
      </c>
      <c r="O89" s="132">
        <f t="shared" si="182"/>
        <v>0</v>
      </c>
      <c r="P89" s="132">
        <f t="shared" si="182"/>
        <v>0</v>
      </c>
      <c r="Q89" s="132">
        <f t="shared" si="182"/>
        <v>0</v>
      </c>
    </row>
    <row r="90" spans="1:17" ht="12" customHeight="1" x14ac:dyDescent="0.25">
      <c r="A90" s="166" t="s">
        <v>55</v>
      </c>
      <c r="B90" s="165">
        <v>0</v>
      </c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>
        <v>0</v>
      </c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>
        <v>8.528381404128007</v>
      </c>
      <c r="C92" s="162">
        <v>8.7551484947687417</v>
      </c>
      <c r="D92" s="162">
        <v>9.064205667511942</v>
      </c>
      <c r="E92" s="162">
        <v>9.4503479044267067</v>
      </c>
      <c r="F92" s="162">
        <v>9.5332472163867283</v>
      </c>
      <c r="G92" s="162">
        <v>9.7731091175262339</v>
      </c>
      <c r="H92" s="162">
        <v>9.7977688287089073</v>
      </c>
      <c r="I92" s="162">
        <v>9.7688130946578493</v>
      </c>
      <c r="J92" s="162">
        <v>9.0853275889730227</v>
      </c>
      <c r="K92" s="162">
        <v>8.2197253221819242</v>
      </c>
      <c r="L92" s="162">
        <v>7.3376283570861736</v>
      </c>
      <c r="M92" s="162">
        <v>5.0367548598076022</v>
      </c>
      <c r="N92" s="162">
        <v>2.8327374187097178</v>
      </c>
      <c r="O92" s="162">
        <v>2.3109351466755941</v>
      </c>
      <c r="P92" s="162">
        <v>1.4493810843835837</v>
      </c>
      <c r="Q92" s="162">
        <v>1.1899718235519958</v>
      </c>
    </row>
    <row r="93" spans="1:17" ht="12" customHeight="1" x14ac:dyDescent="0.25">
      <c r="A93" s="161" t="s">
        <v>143</v>
      </c>
      <c r="B93" s="160">
        <f>SUM(B94:B95)</f>
        <v>0</v>
      </c>
      <c r="C93" s="160">
        <f t="shared" ref="C93:Q93" si="183">SUM(C94:C95)</f>
        <v>0</v>
      </c>
      <c r="D93" s="160">
        <f t="shared" si="183"/>
        <v>0</v>
      </c>
      <c r="E93" s="160">
        <f t="shared" si="183"/>
        <v>0</v>
      </c>
      <c r="F93" s="160">
        <f t="shared" si="183"/>
        <v>0</v>
      </c>
      <c r="G93" s="160">
        <f t="shared" si="183"/>
        <v>0</v>
      </c>
      <c r="H93" s="160">
        <f t="shared" si="183"/>
        <v>0</v>
      </c>
      <c r="I93" s="160">
        <f t="shared" si="183"/>
        <v>0</v>
      </c>
      <c r="J93" s="160">
        <f t="shared" si="183"/>
        <v>0</v>
      </c>
      <c r="K93" s="160">
        <f t="shared" si="183"/>
        <v>0</v>
      </c>
      <c r="L93" s="160">
        <f t="shared" si="183"/>
        <v>0</v>
      </c>
      <c r="M93" s="160">
        <f t="shared" si="183"/>
        <v>0</v>
      </c>
      <c r="N93" s="160">
        <f t="shared" si="183"/>
        <v>0</v>
      </c>
      <c r="O93" s="160">
        <f t="shared" si="183"/>
        <v>0</v>
      </c>
      <c r="P93" s="160">
        <f t="shared" si="183"/>
        <v>0</v>
      </c>
      <c r="Q93" s="160">
        <f t="shared" si="183"/>
        <v>0</v>
      </c>
    </row>
    <row r="94" spans="1:17" ht="12" customHeight="1" x14ac:dyDescent="0.25">
      <c r="A94" s="148" t="s">
        <v>57</v>
      </c>
      <c r="B94" s="156">
        <v>0</v>
      </c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>
        <v>0</v>
      </c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>
        <v>0</v>
      </c>
      <c r="C96" s="162">
        <v>0</v>
      </c>
      <c r="D96" s="162">
        <v>0</v>
      </c>
      <c r="E96" s="162">
        <v>0</v>
      </c>
      <c r="F96" s="162">
        <v>0</v>
      </c>
      <c r="G96" s="162">
        <v>0</v>
      </c>
      <c r="H96" s="162">
        <v>0</v>
      </c>
      <c r="I96" s="162">
        <v>0</v>
      </c>
      <c r="J96" s="162">
        <v>0</v>
      </c>
      <c r="K96" s="162">
        <v>0</v>
      </c>
      <c r="L96" s="162">
        <v>0</v>
      </c>
      <c r="M96" s="162">
        <v>0</v>
      </c>
      <c r="N96" s="162">
        <v>0</v>
      </c>
      <c r="O96" s="162">
        <v>0</v>
      </c>
      <c r="P96" s="162">
        <v>0</v>
      </c>
      <c r="Q96" s="162">
        <v>0</v>
      </c>
    </row>
    <row r="97" spans="1:17" ht="12" customHeight="1" x14ac:dyDescent="0.25">
      <c r="A97" s="161" t="s">
        <v>141</v>
      </c>
      <c r="B97" s="160">
        <f>SUM(B98:B99)</f>
        <v>0</v>
      </c>
      <c r="C97" s="160">
        <f t="shared" ref="C97:Q97" si="184">SUM(C98:C99)</f>
        <v>0</v>
      </c>
      <c r="D97" s="160">
        <f t="shared" si="184"/>
        <v>0</v>
      </c>
      <c r="E97" s="160">
        <f t="shared" si="184"/>
        <v>0</v>
      </c>
      <c r="F97" s="160">
        <f t="shared" si="184"/>
        <v>0</v>
      </c>
      <c r="G97" s="160">
        <f t="shared" si="184"/>
        <v>0</v>
      </c>
      <c r="H97" s="160">
        <f t="shared" si="184"/>
        <v>0</v>
      </c>
      <c r="I97" s="160">
        <f t="shared" si="184"/>
        <v>0</v>
      </c>
      <c r="J97" s="160">
        <f t="shared" si="184"/>
        <v>0</v>
      </c>
      <c r="K97" s="160">
        <f t="shared" si="184"/>
        <v>0</v>
      </c>
      <c r="L97" s="160">
        <f t="shared" si="184"/>
        <v>0</v>
      </c>
      <c r="M97" s="160">
        <f t="shared" si="184"/>
        <v>0</v>
      </c>
      <c r="N97" s="160">
        <f t="shared" si="184"/>
        <v>0</v>
      </c>
      <c r="O97" s="160">
        <f t="shared" si="184"/>
        <v>0</v>
      </c>
      <c r="P97" s="160">
        <f t="shared" si="184"/>
        <v>0</v>
      </c>
      <c r="Q97" s="160">
        <f t="shared" si="184"/>
        <v>0</v>
      </c>
    </row>
    <row r="98" spans="1:17" ht="12" customHeight="1" x14ac:dyDescent="0.25">
      <c r="A98" s="148" t="s">
        <v>60</v>
      </c>
      <c r="B98" s="156">
        <v>0</v>
      </c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>
        <v>0</v>
      </c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>
        <f>SUM(B101:B103)</f>
        <v>30.397622006850455</v>
      </c>
      <c r="C100" s="157">
        <f t="shared" ref="C100:Q100" si="185">SUM(C101:C103)</f>
        <v>29.117986348676421</v>
      </c>
      <c r="D100" s="157">
        <f t="shared" si="185"/>
        <v>29.227124525454624</v>
      </c>
      <c r="E100" s="157">
        <f t="shared" si="185"/>
        <v>29.346970126715359</v>
      </c>
      <c r="F100" s="157">
        <f t="shared" si="185"/>
        <v>31.139766195367351</v>
      </c>
      <c r="G100" s="157">
        <f t="shared" si="185"/>
        <v>32.310252533486903</v>
      </c>
      <c r="H100" s="157">
        <f t="shared" si="185"/>
        <v>33.340933353392259</v>
      </c>
      <c r="I100" s="157">
        <f t="shared" si="185"/>
        <v>28.03750983645476</v>
      </c>
      <c r="J100" s="157">
        <f t="shared" si="185"/>
        <v>26.899694390048865</v>
      </c>
      <c r="K100" s="157">
        <f t="shared" si="185"/>
        <v>25.557015815756493</v>
      </c>
      <c r="L100" s="157">
        <f t="shared" si="185"/>
        <v>22.926740296350726</v>
      </c>
      <c r="M100" s="157">
        <f t="shared" si="185"/>
        <v>24.017907705780068</v>
      </c>
      <c r="N100" s="157">
        <f t="shared" si="185"/>
        <v>25.273189022135963</v>
      </c>
      <c r="O100" s="157">
        <f t="shared" si="185"/>
        <v>25.486695143096643</v>
      </c>
      <c r="P100" s="157">
        <f t="shared" si="185"/>
        <v>28.315806629337501</v>
      </c>
      <c r="Q100" s="157">
        <f t="shared" si="185"/>
        <v>20.353187320533983</v>
      </c>
    </row>
    <row r="101" spans="1:17" ht="12" customHeight="1" x14ac:dyDescent="0.25">
      <c r="A101" s="23" t="s">
        <v>55</v>
      </c>
      <c r="B101" s="156">
        <v>0</v>
      </c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>
        <v>30.397622006850455</v>
      </c>
      <c r="C102" s="156">
        <v>29.117986348676421</v>
      </c>
      <c r="D102" s="156">
        <v>29.227124525454624</v>
      </c>
      <c r="E102" s="156">
        <v>29.346970126715359</v>
      </c>
      <c r="F102" s="156">
        <v>31.139766195367351</v>
      </c>
      <c r="G102" s="156">
        <v>32.310252533486903</v>
      </c>
      <c r="H102" s="156">
        <v>33.340933353392259</v>
      </c>
      <c r="I102" s="156">
        <v>28.03750983645476</v>
      </c>
      <c r="J102" s="156">
        <v>26.899694390048865</v>
      </c>
      <c r="K102" s="156">
        <v>25.557015815756493</v>
      </c>
      <c r="L102" s="156">
        <v>22.926740296350726</v>
      </c>
      <c r="M102" s="156">
        <v>24.017907705780068</v>
      </c>
      <c r="N102" s="156">
        <v>25.273189022135963</v>
      </c>
      <c r="O102" s="156">
        <v>25.486695143096643</v>
      </c>
      <c r="P102" s="156">
        <v>28.315806629337501</v>
      </c>
      <c r="Q102" s="156">
        <v>20.353187320533983</v>
      </c>
    </row>
    <row r="103" spans="1:17" ht="12" customHeight="1" x14ac:dyDescent="0.25">
      <c r="A103" s="29" t="s">
        <v>140</v>
      </c>
      <c r="B103" s="57">
        <v>0</v>
      </c>
      <c r="C103" s="57">
        <v>0</v>
      </c>
      <c r="D103" s="57"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86">SUM(C106,C109,C111,C120)</f>
        <v>0</v>
      </c>
      <c r="D105" s="168">
        <f t="shared" si="186"/>
        <v>0</v>
      </c>
      <c r="E105" s="168">
        <f t="shared" si="186"/>
        <v>0</v>
      </c>
      <c r="F105" s="168">
        <f t="shared" si="186"/>
        <v>0</v>
      </c>
      <c r="G105" s="168">
        <f t="shared" si="186"/>
        <v>0</v>
      </c>
      <c r="H105" s="168">
        <f t="shared" si="186"/>
        <v>0</v>
      </c>
      <c r="I105" s="168">
        <f t="shared" si="186"/>
        <v>0</v>
      </c>
      <c r="J105" s="168">
        <f t="shared" si="186"/>
        <v>0</v>
      </c>
      <c r="K105" s="168">
        <f t="shared" si="186"/>
        <v>0</v>
      </c>
      <c r="L105" s="168">
        <f t="shared" si="186"/>
        <v>0</v>
      </c>
      <c r="M105" s="168">
        <f t="shared" si="186"/>
        <v>0</v>
      </c>
      <c r="N105" s="168">
        <f t="shared" si="186"/>
        <v>0</v>
      </c>
      <c r="O105" s="168">
        <f t="shared" si="186"/>
        <v>0</v>
      </c>
      <c r="P105" s="168">
        <f t="shared" si="186"/>
        <v>0</v>
      </c>
      <c r="Q105" s="168">
        <f t="shared" si="186"/>
        <v>0</v>
      </c>
    </row>
    <row r="106" spans="1:17" ht="12.95" customHeight="1" x14ac:dyDescent="0.25">
      <c r="A106" s="158" t="s">
        <v>65</v>
      </c>
      <c r="B106" s="157">
        <f t="shared" ref="B106:Q106" si="187">SUM(B107:B108)</f>
        <v>0</v>
      </c>
      <c r="C106" s="157">
        <f t="shared" si="187"/>
        <v>0</v>
      </c>
      <c r="D106" s="157">
        <f t="shared" si="187"/>
        <v>0</v>
      </c>
      <c r="E106" s="157">
        <f t="shared" si="187"/>
        <v>0</v>
      </c>
      <c r="F106" s="157">
        <f t="shared" si="187"/>
        <v>0</v>
      </c>
      <c r="G106" s="157">
        <f t="shared" si="187"/>
        <v>0</v>
      </c>
      <c r="H106" s="157">
        <f t="shared" si="187"/>
        <v>0</v>
      </c>
      <c r="I106" s="157">
        <f t="shared" si="187"/>
        <v>0</v>
      </c>
      <c r="J106" s="157">
        <f t="shared" si="187"/>
        <v>0</v>
      </c>
      <c r="K106" s="157">
        <f t="shared" si="187"/>
        <v>0</v>
      </c>
      <c r="L106" s="157">
        <f t="shared" si="187"/>
        <v>0</v>
      </c>
      <c r="M106" s="157">
        <f t="shared" si="187"/>
        <v>0</v>
      </c>
      <c r="N106" s="157">
        <f t="shared" si="187"/>
        <v>0</v>
      </c>
      <c r="O106" s="157">
        <f t="shared" si="187"/>
        <v>0</v>
      </c>
      <c r="P106" s="157">
        <f t="shared" si="187"/>
        <v>0</v>
      </c>
      <c r="Q106" s="157">
        <f t="shared" si="187"/>
        <v>0</v>
      </c>
    </row>
    <row r="107" spans="1:17" ht="12" customHeight="1" x14ac:dyDescent="0.25">
      <c r="A107" s="23" t="s">
        <v>153</v>
      </c>
      <c r="B107" s="156">
        <v>0</v>
      </c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>
        <v>0</v>
      </c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>
        <f t="shared" ref="B109:Q109" si="188">B110</f>
        <v>0</v>
      </c>
      <c r="C109" s="157">
        <f t="shared" si="188"/>
        <v>0</v>
      </c>
      <c r="D109" s="157">
        <f t="shared" si="188"/>
        <v>0</v>
      </c>
      <c r="E109" s="157">
        <f t="shared" si="188"/>
        <v>0</v>
      </c>
      <c r="F109" s="157">
        <f t="shared" si="188"/>
        <v>0</v>
      </c>
      <c r="G109" s="157">
        <f t="shared" si="188"/>
        <v>0</v>
      </c>
      <c r="H109" s="157">
        <f t="shared" si="188"/>
        <v>0</v>
      </c>
      <c r="I109" s="157">
        <f t="shared" si="188"/>
        <v>0</v>
      </c>
      <c r="J109" s="157">
        <f t="shared" si="188"/>
        <v>0</v>
      </c>
      <c r="K109" s="157">
        <f t="shared" si="188"/>
        <v>0</v>
      </c>
      <c r="L109" s="157">
        <f t="shared" si="188"/>
        <v>0</v>
      </c>
      <c r="M109" s="157">
        <f t="shared" si="188"/>
        <v>0</v>
      </c>
      <c r="N109" s="157">
        <f t="shared" si="188"/>
        <v>0</v>
      </c>
      <c r="O109" s="157">
        <f t="shared" si="188"/>
        <v>0</v>
      </c>
      <c r="P109" s="157">
        <f t="shared" si="188"/>
        <v>0</v>
      </c>
      <c r="Q109" s="157">
        <f t="shared" si="188"/>
        <v>0</v>
      </c>
    </row>
    <row r="110" spans="1:17" ht="12" customHeight="1" x14ac:dyDescent="0.25">
      <c r="A110" s="23" t="s">
        <v>60</v>
      </c>
      <c r="B110" s="156">
        <v>0</v>
      </c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>
        <f>SUM(B112:B113,B116:B117)</f>
        <v>0</v>
      </c>
      <c r="C111" s="157">
        <f t="shared" ref="C111:Q111" si="189">SUM(C112:C113,C116:C117)</f>
        <v>0</v>
      </c>
      <c r="D111" s="157">
        <f t="shared" si="189"/>
        <v>0</v>
      </c>
      <c r="E111" s="157">
        <f t="shared" si="189"/>
        <v>0</v>
      </c>
      <c r="F111" s="157">
        <f t="shared" si="189"/>
        <v>0</v>
      </c>
      <c r="G111" s="157">
        <f t="shared" si="189"/>
        <v>0</v>
      </c>
      <c r="H111" s="157">
        <f t="shared" si="189"/>
        <v>0</v>
      </c>
      <c r="I111" s="157">
        <f t="shared" si="189"/>
        <v>0</v>
      </c>
      <c r="J111" s="157">
        <f t="shared" si="189"/>
        <v>0</v>
      </c>
      <c r="K111" s="157">
        <f t="shared" si="189"/>
        <v>0</v>
      </c>
      <c r="L111" s="157">
        <f t="shared" si="189"/>
        <v>0</v>
      </c>
      <c r="M111" s="157">
        <f t="shared" si="189"/>
        <v>0</v>
      </c>
      <c r="N111" s="157">
        <f t="shared" si="189"/>
        <v>0</v>
      </c>
      <c r="O111" s="157">
        <f t="shared" si="189"/>
        <v>0</v>
      </c>
      <c r="P111" s="157">
        <f t="shared" si="189"/>
        <v>0</v>
      </c>
      <c r="Q111" s="157">
        <f t="shared" si="189"/>
        <v>0</v>
      </c>
    </row>
    <row r="112" spans="1:17" ht="12" customHeight="1" x14ac:dyDescent="0.25">
      <c r="A112" s="167" t="s">
        <v>152</v>
      </c>
      <c r="B112" s="132">
        <v>0</v>
      </c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>
        <f>SUM(B114:B115)</f>
        <v>0</v>
      </c>
      <c r="C113" s="132">
        <f t="shared" ref="C113:Q113" si="190">SUM(C114:C115)</f>
        <v>0</v>
      </c>
      <c r="D113" s="132">
        <f t="shared" si="190"/>
        <v>0</v>
      </c>
      <c r="E113" s="132">
        <f t="shared" si="190"/>
        <v>0</v>
      </c>
      <c r="F113" s="132">
        <f t="shared" si="190"/>
        <v>0</v>
      </c>
      <c r="G113" s="132">
        <f t="shared" si="190"/>
        <v>0</v>
      </c>
      <c r="H113" s="132">
        <f t="shared" si="190"/>
        <v>0</v>
      </c>
      <c r="I113" s="132">
        <f t="shared" si="190"/>
        <v>0</v>
      </c>
      <c r="J113" s="132">
        <f t="shared" si="190"/>
        <v>0</v>
      </c>
      <c r="K113" s="132">
        <f t="shared" si="190"/>
        <v>0</v>
      </c>
      <c r="L113" s="132">
        <f t="shared" si="190"/>
        <v>0</v>
      </c>
      <c r="M113" s="132">
        <f t="shared" si="190"/>
        <v>0</v>
      </c>
      <c r="N113" s="132">
        <f t="shared" si="190"/>
        <v>0</v>
      </c>
      <c r="O113" s="132">
        <f t="shared" si="190"/>
        <v>0</v>
      </c>
      <c r="P113" s="132">
        <f t="shared" si="190"/>
        <v>0</v>
      </c>
      <c r="Q113" s="132">
        <f t="shared" si="190"/>
        <v>0</v>
      </c>
    </row>
    <row r="114" spans="1:17" ht="12" customHeight="1" x14ac:dyDescent="0.25">
      <c r="A114" s="166" t="s">
        <v>79</v>
      </c>
      <c r="B114" s="165">
        <v>0</v>
      </c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>
        <v>0</v>
      </c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>
        <v>0</v>
      </c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>
        <f>SUM(B118:B119)</f>
        <v>0</v>
      </c>
      <c r="C117" s="160">
        <f t="shared" ref="C117:Q117" si="191">SUM(C118:C119)</f>
        <v>0</v>
      </c>
      <c r="D117" s="160">
        <f t="shared" si="191"/>
        <v>0</v>
      </c>
      <c r="E117" s="160">
        <f t="shared" si="191"/>
        <v>0</v>
      </c>
      <c r="F117" s="160">
        <f t="shared" si="191"/>
        <v>0</v>
      </c>
      <c r="G117" s="160">
        <f t="shared" si="191"/>
        <v>0</v>
      </c>
      <c r="H117" s="160">
        <f t="shared" si="191"/>
        <v>0</v>
      </c>
      <c r="I117" s="160">
        <f t="shared" si="191"/>
        <v>0</v>
      </c>
      <c r="J117" s="160">
        <f t="shared" si="191"/>
        <v>0</v>
      </c>
      <c r="K117" s="160">
        <f t="shared" si="191"/>
        <v>0</v>
      </c>
      <c r="L117" s="160">
        <f t="shared" si="191"/>
        <v>0</v>
      </c>
      <c r="M117" s="160">
        <f t="shared" si="191"/>
        <v>0</v>
      </c>
      <c r="N117" s="160">
        <f t="shared" si="191"/>
        <v>0</v>
      </c>
      <c r="O117" s="160">
        <f t="shared" si="191"/>
        <v>0</v>
      </c>
      <c r="P117" s="160">
        <f t="shared" si="191"/>
        <v>0</v>
      </c>
      <c r="Q117" s="160">
        <f t="shared" si="191"/>
        <v>0</v>
      </c>
    </row>
    <row r="118" spans="1:17" ht="12" customHeight="1" x14ac:dyDescent="0.25">
      <c r="A118" s="148" t="s">
        <v>60</v>
      </c>
      <c r="B118" s="156">
        <v>0</v>
      </c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>
        <v>0</v>
      </c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>
        <f>SUM(B121:B122)</f>
        <v>0</v>
      </c>
      <c r="C120" s="157">
        <f t="shared" ref="C120:Q120" si="192">SUM(C121:C122)</f>
        <v>0</v>
      </c>
      <c r="D120" s="157">
        <f t="shared" si="192"/>
        <v>0</v>
      </c>
      <c r="E120" s="157">
        <f t="shared" si="192"/>
        <v>0</v>
      </c>
      <c r="F120" s="157">
        <f t="shared" si="192"/>
        <v>0</v>
      </c>
      <c r="G120" s="157">
        <f t="shared" si="192"/>
        <v>0</v>
      </c>
      <c r="H120" s="157">
        <f t="shared" si="192"/>
        <v>0</v>
      </c>
      <c r="I120" s="157">
        <f t="shared" si="192"/>
        <v>0</v>
      </c>
      <c r="J120" s="157">
        <f t="shared" si="192"/>
        <v>0</v>
      </c>
      <c r="K120" s="157">
        <f t="shared" si="192"/>
        <v>0</v>
      </c>
      <c r="L120" s="157">
        <f t="shared" si="192"/>
        <v>0</v>
      </c>
      <c r="M120" s="157">
        <f t="shared" si="192"/>
        <v>0</v>
      </c>
      <c r="N120" s="157">
        <f t="shared" si="192"/>
        <v>0</v>
      </c>
      <c r="O120" s="157">
        <f t="shared" si="192"/>
        <v>0</v>
      </c>
      <c r="P120" s="157">
        <f t="shared" si="192"/>
        <v>0</v>
      </c>
      <c r="Q120" s="157">
        <f t="shared" si="192"/>
        <v>0</v>
      </c>
    </row>
    <row r="121" spans="1:17" ht="12" customHeight="1" x14ac:dyDescent="0.25">
      <c r="A121" s="23" t="s">
        <v>57</v>
      </c>
      <c r="B121" s="156">
        <v>0</v>
      </c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>
        <v>0</v>
      </c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33.099603915015919</v>
      </c>
      <c r="C124" s="168">
        <f t="shared" ref="C124:Q124" si="193">SUM(C125,C128,C130,C139)</f>
        <v>31.368557484644363</v>
      </c>
      <c r="D124" s="168">
        <f t="shared" si="193"/>
        <v>30.87316495773117</v>
      </c>
      <c r="E124" s="168">
        <f t="shared" si="193"/>
        <v>30.34715460452632</v>
      </c>
      <c r="F124" s="168">
        <f t="shared" si="193"/>
        <v>31.118137288852548</v>
      </c>
      <c r="G124" s="168">
        <f t="shared" si="193"/>
        <v>32.418577871010058</v>
      </c>
      <c r="H124" s="168">
        <f t="shared" si="193"/>
        <v>31.36166293096348</v>
      </c>
      <c r="I124" s="168">
        <f t="shared" si="193"/>
        <v>25.342951974672808</v>
      </c>
      <c r="J124" s="168">
        <f t="shared" si="193"/>
        <v>24.422353675823739</v>
      </c>
      <c r="K124" s="168">
        <f t="shared" si="193"/>
        <v>20.381352538558378</v>
      </c>
      <c r="L124" s="168">
        <f t="shared" si="193"/>
        <v>24.084475763008449</v>
      </c>
      <c r="M124" s="168">
        <f t="shared" si="193"/>
        <v>25.200059931920734</v>
      </c>
      <c r="N124" s="168">
        <f t="shared" si="193"/>
        <v>26.366293367137956</v>
      </c>
      <c r="O124" s="168">
        <f t="shared" si="193"/>
        <v>26.515210906700265</v>
      </c>
      <c r="P124" s="168">
        <f t="shared" si="193"/>
        <v>29.902744514837966</v>
      </c>
      <c r="Q124" s="168">
        <f t="shared" si="193"/>
        <v>24.343215845319627</v>
      </c>
    </row>
    <row r="125" spans="1:17" ht="12.95" customHeight="1" x14ac:dyDescent="0.25">
      <c r="A125" s="158" t="s">
        <v>65</v>
      </c>
      <c r="B125" s="157">
        <f t="shared" ref="B125:Q125" si="194">SUM(B126:B127)</f>
        <v>0</v>
      </c>
      <c r="C125" s="157">
        <f t="shared" si="194"/>
        <v>0</v>
      </c>
      <c r="D125" s="157">
        <f t="shared" si="194"/>
        <v>0</v>
      </c>
      <c r="E125" s="157">
        <f t="shared" si="194"/>
        <v>0</v>
      </c>
      <c r="F125" s="157">
        <f t="shared" si="194"/>
        <v>0</v>
      </c>
      <c r="G125" s="157">
        <f t="shared" si="194"/>
        <v>0</v>
      </c>
      <c r="H125" s="157">
        <f t="shared" si="194"/>
        <v>0</v>
      </c>
      <c r="I125" s="157">
        <f t="shared" si="194"/>
        <v>0</v>
      </c>
      <c r="J125" s="157">
        <f t="shared" si="194"/>
        <v>0</v>
      </c>
      <c r="K125" s="157">
        <f t="shared" si="194"/>
        <v>0</v>
      </c>
      <c r="L125" s="157">
        <f t="shared" si="194"/>
        <v>0</v>
      </c>
      <c r="M125" s="157">
        <f t="shared" si="194"/>
        <v>0</v>
      </c>
      <c r="N125" s="157">
        <f t="shared" si="194"/>
        <v>0</v>
      </c>
      <c r="O125" s="157">
        <f t="shared" si="194"/>
        <v>0</v>
      </c>
      <c r="P125" s="157">
        <f t="shared" si="194"/>
        <v>0</v>
      </c>
      <c r="Q125" s="157">
        <f t="shared" si="194"/>
        <v>0</v>
      </c>
    </row>
    <row r="126" spans="1:17" ht="12" customHeight="1" x14ac:dyDescent="0.25">
      <c r="A126" s="23" t="s">
        <v>149</v>
      </c>
      <c r="B126" s="156">
        <v>0</v>
      </c>
      <c r="C126" s="156">
        <v>0</v>
      </c>
      <c r="D126" s="156">
        <v>0</v>
      </c>
      <c r="E126" s="156">
        <v>0</v>
      </c>
      <c r="F126" s="156">
        <v>0</v>
      </c>
      <c r="G126" s="156">
        <v>0</v>
      </c>
      <c r="H126" s="156">
        <v>0</v>
      </c>
      <c r="I126" s="156">
        <v>0</v>
      </c>
      <c r="J126" s="156">
        <v>0</v>
      </c>
      <c r="K126" s="156">
        <v>0</v>
      </c>
      <c r="L126" s="156">
        <v>0</v>
      </c>
      <c r="M126" s="156">
        <v>0</v>
      </c>
      <c r="N126" s="156">
        <v>0</v>
      </c>
      <c r="O126" s="156">
        <v>0</v>
      </c>
      <c r="P126" s="156">
        <v>0</v>
      </c>
      <c r="Q126" s="156">
        <v>0</v>
      </c>
    </row>
    <row r="127" spans="1:17" ht="12" customHeight="1" x14ac:dyDescent="0.25">
      <c r="A127" s="23" t="s">
        <v>60</v>
      </c>
      <c r="B127" s="156">
        <v>0</v>
      </c>
      <c r="C127" s="156">
        <v>0</v>
      </c>
      <c r="D127" s="156">
        <v>0</v>
      </c>
      <c r="E127" s="156">
        <v>0</v>
      </c>
      <c r="F127" s="156">
        <v>0</v>
      </c>
      <c r="G127" s="156">
        <v>0</v>
      </c>
      <c r="H127" s="156">
        <v>0</v>
      </c>
      <c r="I127" s="156">
        <v>0</v>
      </c>
      <c r="J127" s="156">
        <v>0</v>
      </c>
      <c r="K127" s="156">
        <v>0</v>
      </c>
      <c r="L127" s="156">
        <v>0</v>
      </c>
      <c r="M127" s="156">
        <v>0</v>
      </c>
      <c r="N127" s="156">
        <v>0</v>
      </c>
      <c r="O127" s="156">
        <v>0</v>
      </c>
      <c r="P127" s="156">
        <v>0</v>
      </c>
      <c r="Q127" s="156">
        <v>0</v>
      </c>
    </row>
    <row r="128" spans="1:17" ht="12.95" customHeight="1" x14ac:dyDescent="0.25">
      <c r="A128" s="158" t="s">
        <v>112</v>
      </c>
      <c r="B128" s="157">
        <f t="shared" ref="B128:Q128" si="195">B129</f>
        <v>0</v>
      </c>
      <c r="C128" s="157">
        <f t="shared" si="195"/>
        <v>0</v>
      </c>
      <c r="D128" s="157">
        <f t="shared" si="195"/>
        <v>0</v>
      </c>
      <c r="E128" s="157">
        <f t="shared" si="195"/>
        <v>0</v>
      </c>
      <c r="F128" s="157">
        <f t="shared" si="195"/>
        <v>0</v>
      </c>
      <c r="G128" s="157">
        <f t="shared" si="195"/>
        <v>0</v>
      </c>
      <c r="H128" s="157">
        <f t="shared" si="195"/>
        <v>0</v>
      </c>
      <c r="I128" s="157">
        <f t="shared" si="195"/>
        <v>0</v>
      </c>
      <c r="J128" s="157">
        <f t="shared" si="195"/>
        <v>0</v>
      </c>
      <c r="K128" s="157">
        <f t="shared" si="195"/>
        <v>0</v>
      </c>
      <c r="L128" s="157">
        <f t="shared" si="195"/>
        <v>0</v>
      </c>
      <c r="M128" s="157">
        <f t="shared" si="195"/>
        <v>0</v>
      </c>
      <c r="N128" s="157">
        <f t="shared" si="195"/>
        <v>0</v>
      </c>
      <c r="O128" s="157">
        <f t="shared" si="195"/>
        <v>0</v>
      </c>
      <c r="P128" s="157">
        <f t="shared" si="195"/>
        <v>0</v>
      </c>
      <c r="Q128" s="157">
        <f t="shared" si="195"/>
        <v>0</v>
      </c>
    </row>
    <row r="129" spans="1:17" ht="12" customHeight="1" x14ac:dyDescent="0.25">
      <c r="A129" s="23" t="s">
        <v>60</v>
      </c>
      <c r="B129" s="156">
        <v>0</v>
      </c>
      <c r="C129" s="156">
        <v>0</v>
      </c>
      <c r="D129" s="156">
        <v>0</v>
      </c>
      <c r="E129" s="156">
        <v>0</v>
      </c>
      <c r="F129" s="156">
        <v>0</v>
      </c>
      <c r="G129" s="156">
        <v>0</v>
      </c>
      <c r="H129" s="156">
        <v>0</v>
      </c>
      <c r="I129" s="156">
        <v>0</v>
      </c>
      <c r="J129" s="156">
        <v>0</v>
      </c>
      <c r="K129" s="156">
        <v>0</v>
      </c>
      <c r="L129" s="156">
        <v>0</v>
      </c>
      <c r="M129" s="156">
        <v>0</v>
      </c>
      <c r="N129" s="156">
        <v>0</v>
      </c>
      <c r="O129" s="156">
        <v>0</v>
      </c>
      <c r="P129" s="156">
        <v>0</v>
      </c>
      <c r="Q129" s="156">
        <v>0</v>
      </c>
    </row>
    <row r="130" spans="1:17" ht="12" customHeight="1" x14ac:dyDescent="0.25">
      <c r="A130" s="158" t="s">
        <v>63</v>
      </c>
      <c r="B130" s="157">
        <f>SUM(B131:B132,B135:B136)</f>
        <v>0</v>
      </c>
      <c r="C130" s="157">
        <f t="shared" ref="C130:Q130" si="196">SUM(C131:C132,C135:C136)</f>
        <v>0</v>
      </c>
      <c r="D130" s="157">
        <f t="shared" si="196"/>
        <v>0</v>
      </c>
      <c r="E130" s="157">
        <f t="shared" si="196"/>
        <v>0</v>
      </c>
      <c r="F130" s="157">
        <f t="shared" si="196"/>
        <v>0</v>
      </c>
      <c r="G130" s="157">
        <f t="shared" si="196"/>
        <v>0</v>
      </c>
      <c r="H130" s="157">
        <f t="shared" si="196"/>
        <v>0</v>
      </c>
      <c r="I130" s="157">
        <f t="shared" si="196"/>
        <v>0</v>
      </c>
      <c r="J130" s="157">
        <f t="shared" si="196"/>
        <v>0</v>
      </c>
      <c r="K130" s="157">
        <f t="shared" si="196"/>
        <v>0</v>
      </c>
      <c r="L130" s="157">
        <f t="shared" si="196"/>
        <v>0</v>
      </c>
      <c r="M130" s="157">
        <f t="shared" si="196"/>
        <v>0</v>
      </c>
      <c r="N130" s="157">
        <f t="shared" si="196"/>
        <v>0</v>
      </c>
      <c r="O130" s="157">
        <f t="shared" si="196"/>
        <v>0</v>
      </c>
      <c r="P130" s="157">
        <f t="shared" si="196"/>
        <v>0</v>
      </c>
      <c r="Q130" s="157">
        <f t="shared" si="196"/>
        <v>0</v>
      </c>
    </row>
    <row r="131" spans="1:17" ht="12" customHeight="1" x14ac:dyDescent="0.25">
      <c r="A131" s="167" t="s">
        <v>148</v>
      </c>
      <c r="B131" s="132">
        <v>0</v>
      </c>
      <c r="C131" s="132">
        <v>0</v>
      </c>
      <c r="D131" s="132">
        <v>0</v>
      </c>
      <c r="E131" s="132">
        <v>0</v>
      </c>
      <c r="F131" s="132">
        <v>0</v>
      </c>
      <c r="G131" s="132">
        <v>0</v>
      </c>
      <c r="H131" s="132">
        <v>0</v>
      </c>
      <c r="I131" s="132">
        <v>0</v>
      </c>
      <c r="J131" s="132">
        <v>0</v>
      </c>
      <c r="K131" s="132">
        <v>0</v>
      </c>
      <c r="L131" s="132">
        <v>0</v>
      </c>
      <c r="M131" s="132">
        <v>0</v>
      </c>
      <c r="N131" s="132">
        <v>0</v>
      </c>
      <c r="O131" s="132">
        <v>0</v>
      </c>
      <c r="P131" s="132">
        <v>0</v>
      </c>
      <c r="Q131" s="132">
        <v>0</v>
      </c>
    </row>
    <row r="132" spans="1:17" ht="12" customHeight="1" x14ac:dyDescent="0.25">
      <c r="A132" s="167" t="s">
        <v>147</v>
      </c>
      <c r="B132" s="132">
        <f>SUM(B133:B134)</f>
        <v>0</v>
      </c>
      <c r="C132" s="132">
        <f t="shared" ref="C132:Q132" si="197">SUM(C133:C134)</f>
        <v>0</v>
      </c>
      <c r="D132" s="132">
        <f t="shared" si="197"/>
        <v>0</v>
      </c>
      <c r="E132" s="132">
        <f t="shared" si="197"/>
        <v>0</v>
      </c>
      <c r="F132" s="132">
        <f t="shared" si="197"/>
        <v>0</v>
      </c>
      <c r="G132" s="132">
        <f t="shared" si="197"/>
        <v>0</v>
      </c>
      <c r="H132" s="132">
        <f t="shared" si="197"/>
        <v>0</v>
      </c>
      <c r="I132" s="132">
        <f t="shared" si="197"/>
        <v>0</v>
      </c>
      <c r="J132" s="132">
        <f t="shared" si="197"/>
        <v>0</v>
      </c>
      <c r="K132" s="132">
        <f t="shared" si="197"/>
        <v>0</v>
      </c>
      <c r="L132" s="132">
        <f t="shared" si="197"/>
        <v>0</v>
      </c>
      <c r="M132" s="132">
        <f t="shared" si="197"/>
        <v>0</v>
      </c>
      <c r="N132" s="132">
        <f t="shared" si="197"/>
        <v>0</v>
      </c>
      <c r="O132" s="132">
        <f t="shared" si="197"/>
        <v>0</v>
      </c>
      <c r="P132" s="132">
        <f t="shared" si="197"/>
        <v>0</v>
      </c>
      <c r="Q132" s="132">
        <f t="shared" si="197"/>
        <v>0</v>
      </c>
    </row>
    <row r="133" spans="1:17" ht="12" customHeight="1" x14ac:dyDescent="0.25">
      <c r="A133" s="166" t="s">
        <v>61</v>
      </c>
      <c r="B133" s="165">
        <v>0</v>
      </c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>
        <v>0</v>
      </c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>
        <v>0</v>
      </c>
      <c r="C135" s="162">
        <v>0</v>
      </c>
      <c r="D135" s="162">
        <v>0</v>
      </c>
      <c r="E135" s="162">
        <v>0</v>
      </c>
      <c r="F135" s="162">
        <v>0</v>
      </c>
      <c r="G135" s="162">
        <v>0</v>
      </c>
      <c r="H135" s="162">
        <v>0</v>
      </c>
      <c r="I135" s="162">
        <v>0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>
        <f t="shared" ref="B136" si="198">SUM(B137:B138)</f>
        <v>0</v>
      </c>
      <c r="C136" s="160">
        <f t="shared" ref="C136" si="199">SUM(C137:C138)</f>
        <v>0</v>
      </c>
      <c r="D136" s="160">
        <f t="shared" ref="D136" si="200">SUM(D137:D138)</f>
        <v>0</v>
      </c>
      <c r="E136" s="160">
        <f t="shared" ref="E136" si="201">SUM(E137:E138)</f>
        <v>0</v>
      </c>
      <c r="F136" s="160">
        <f t="shared" ref="F136" si="202">SUM(F137:F138)</f>
        <v>0</v>
      </c>
      <c r="G136" s="160">
        <f t="shared" ref="G136" si="203">SUM(G137:G138)</f>
        <v>0</v>
      </c>
      <c r="H136" s="160">
        <f t="shared" ref="H136" si="204">SUM(H137:H138)</f>
        <v>0</v>
      </c>
      <c r="I136" s="160">
        <f t="shared" ref="I136" si="205">SUM(I137:I138)</f>
        <v>0</v>
      </c>
      <c r="J136" s="160">
        <f t="shared" ref="J136" si="206">SUM(J137:J138)</f>
        <v>0</v>
      </c>
      <c r="K136" s="160">
        <f t="shared" ref="K136" si="207">SUM(K137:K138)</f>
        <v>0</v>
      </c>
      <c r="L136" s="160">
        <f t="shared" ref="L136" si="208">SUM(L137:L138)</f>
        <v>0</v>
      </c>
      <c r="M136" s="160">
        <f t="shared" ref="M136" si="209">SUM(M137:M138)</f>
        <v>0</v>
      </c>
      <c r="N136" s="160">
        <f t="shared" ref="N136" si="210">SUM(N137:N138)</f>
        <v>0</v>
      </c>
      <c r="O136" s="160">
        <f t="shared" ref="O136" si="211">SUM(O137:O138)</f>
        <v>0</v>
      </c>
      <c r="P136" s="160">
        <f t="shared" ref="P136" si="212">SUM(P137:P138)</f>
        <v>0</v>
      </c>
      <c r="Q136" s="160">
        <f t="shared" ref="Q136" si="213">SUM(Q137:Q138)</f>
        <v>0</v>
      </c>
    </row>
    <row r="137" spans="1:17" ht="12" customHeight="1" x14ac:dyDescent="0.25">
      <c r="A137" s="148" t="s">
        <v>60</v>
      </c>
      <c r="B137" s="156">
        <v>0</v>
      </c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>
        <v>0</v>
      </c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>
        <f>SUM(B140:B141)</f>
        <v>33.099603915015919</v>
      </c>
      <c r="C139" s="157">
        <f t="shared" ref="C139:Q139" si="214">SUM(C140:C141)</f>
        <v>31.368557484644363</v>
      </c>
      <c r="D139" s="157">
        <f t="shared" si="214"/>
        <v>30.87316495773117</v>
      </c>
      <c r="E139" s="157">
        <f t="shared" si="214"/>
        <v>30.34715460452632</v>
      </c>
      <c r="F139" s="157">
        <f t="shared" si="214"/>
        <v>31.118137288852548</v>
      </c>
      <c r="G139" s="157">
        <f t="shared" si="214"/>
        <v>32.418577871010058</v>
      </c>
      <c r="H139" s="157">
        <f t="shared" si="214"/>
        <v>31.36166293096348</v>
      </c>
      <c r="I139" s="157">
        <f t="shared" si="214"/>
        <v>25.342951974672808</v>
      </c>
      <c r="J139" s="157">
        <f t="shared" si="214"/>
        <v>24.422353675823739</v>
      </c>
      <c r="K139" s="157">
        <f t="shared" si="214"/>
        <v>20.381352538558378</v>
      </c>
      <c r="L139" s="157">
        <f t="shared" si="214"/>
        <v>24.084475763008449</v>
      </c>
      <c r="M139" s="157">
        <f t="shared" si="214"/>
        <v>25.200059931920734</v>
      </c>
      <c r="N139" s="157">
        <f t="shared" si="214"/>
        <v>26.366293367137956</v>
      </c>
      <c r="O139" s="157">
        <f t="shared" si="214"/>
        <v>26.515210906700265</v>
      </c>
      <c r="P139" s="157">
        <f t="shared" si="214"/>
        <v>29.902744514837966</v>
      </c>
      <c r="Q139" s="157">
        <f t="shared" si="214"/>
        <v>24.343215845319627</v>
      </c>
    </row>
    <row r="140" spans="1:17" ht="12" customHeight="1" x14ac:dyDescent="0.25">
      <c r="A140" s="23" t="s">
        <v>57</v>
      </c>
      <c r="B140" s="156">
        <v>33.099603915015919</v>
      </c>
      <c r="C140" s="156">
        <v>31.368557484644363</v>
      </c>
      <c r="D140" s="156">
        <v>30.87316495773117</v>
      </c>
      <c r="E140" s="156">
        <v>30.34715460452632</v>
      </c>
      <c r="F140" s="156">
        <v>31.118137288852548</v>
      </c>
      <c r="G140" s="156">
        <v>32.418577871010058</v>
      </c>
      <c r="H140" s="156">
        <v>31.36166293096348</v>
      </c>
      <c r="I140" s="156">
        <v>25.342951974672808</v>
      </c>
      <c r="J140" s="156">
        <v>24.422353675823739</v>
      </c>
      <c r="K140" s="156">
        <v>20.381352538558378</v>
      </c>
      <c r="L140" s="156">
        <v>24.084475763008449</v>
      </c>
      <c r="M140" s="156">
        <v>25.200059931920734</v>
      </c>
      <c r="N140" s="156">
        <v>26.366293367137956</v>
      </c>
      <c r="O140" s="156">
        <v>26.515210906700265</v>
      </c>
      <c r="P140" s="156">
        <v>29.902744514837966</v>
      </c>
      <c r="Q140" s="156">
        <v>24.343215845319627</v>
      </c>
    </row>
    <row r="141" spans="1:17" ht="12" customHeight="1" x14ac:dyDescent="0.25">
      <c r="A141" s="29" t="s">
        <v>140</v>
      </c>
      <c r="B141" s="57">
        <v>0</v>
      </c>
      <c r="C141" s="57">
        <v>0</v>
      </c>
      <c r="D141" s="57">
        <v>0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 t="shared" ref="B143" si="215">SUM(B144,B146,B148,B157)</f>
        <v>0</v>
      </c>
      <c r="C143" s="168">
        <f t="shared" ref="C143" si="216">SUM(C144,C146,C148,C157)</f>
        <v>0</v>
      </c>
      <c r="D143" s="168">
        <f t="shared" ref="D143" si="217">SUM(D144,D146,D148,D157)</f>
        <v>0</v>
      </c>
      <c r="E143" s="168">
        <f t="shared" ref="E143" si="218">SUM(E144,E146,E148,E157)</f>
        <v>0</v>
      </c>
      <c r="F143" s="168">
        <f t="shared" ref="F143" si="219">SUM(F144,F146,F148,F157)</f>
        <v>0</v>
      </c>
      <c r="G143" s="168">
        <f t="shared" ref="G143" si="220">SUM(G144,G146,G148,G157)</f>
        <v>0</v>
      </c>
      <c r="H143" s="168">
        <f t="shared" ref="H143" si="221">SUM(H144,H146,H148,H157)</f>
        <v>0</v>
      </c>
      <c r="I143" s="168">
        <f t="shared" ref="I143" si="222">SUM(I144,I146,I148,I157)</f>
        <v>0</v>
      </c>
      <c r="J143" s="168">
        <f t="shared" ref="J143" si="223">SUM(J144,J146,J148,J157)</f>
        <v>0</v>
      </c>
      <c r="K143" s="168">
        <f t="shared" ref="K143" si="224">SUM(K144,K146,K148,K157)</f>
        <v>0</v>
      </c>
      <c r="L143" s="168">
        <f t="shared" ref="L143" si="225">SUM(L144,L146,L148,L157)</f>
        <v>0</v>
      </c>
      <c r="M143" s="168">
        <f t="shared" ref="M143" si="226">SUM(M144,M146,M148,M157)</f>
        <v>0</v>
      </c>
      <c r="N143" s="168">
        <f t="shared" ref="N143" si="227">SUM(N144,N146,N148,N157)</f>
        <v>0</v>
      </c>
      <c r="O143" s="168">
        <f t="shared" ref="O143" si="228">SUM(O144,O146,O148,O157)</f>
        <v>0</v>
      </c>
      <c r="P143" s="168">
        <f t="shared" ref="P143" si="229">SUM(P144,P146,P148,P157)</f>
        <v>0</v>
      </c>
      <c r="Q143" s="168">
        <f t="shared" ref="Q143" si="230">SUM(Q144,Q146,Q148,Q157)</f>
        <v>0</v>
      </c>
    </row>
    <row r="144" spans="1:17" ht="12.95" customHeight="1" x14ac:dyDescent="0.25">
      <c r="A144" s="158" t="s">
        <v>65</v>
      </c>
      <c r="B144" s="157">
        <f t="shared" ref="B144:Q144" si="231">B145</f>
        <v>0</v>
      </c>
      <c r="C144" s="157">
        <f t="shared" si="231"/>
        <v>0</v>
      </c>
      <c r="D144" s="157">
        <f t="shared" si="231"/>
        <v>0</v>
      </c>
      <c r="E144" s="157">
        <f t="shared" si="231"/>
        <v>0</v>
      </c>
      <c r="F144" s="157">
        <f t="shared" si="231"/>
        <v>0</v>
      </c>
      <c r="G144" s="157">
        <f t="shared" si="231"/>
        <v>0</v>
      </c>
      <c r="H144" s="157">
        <f t="shared" si="231"/>
        <v>0</v>
      </c>
      <c r="I144" s="157">
        <f t="shared" si="231"/>
        <v>0</v>
      </c>
      <c r="J144" s="157">
        <f t="shared" si="231"/>
        <v>0</v>
      </c>
      <c r="K144" s="157">
        <f t="shared" si="231"/>
        <v>0</v>
      </c>
      <c r="L144" s="157">
        <f t="shared" si="231"/>
        <v>0</v>
      </c>
      <c r="M144" s="157">
        <f t="shared" si="231"/>
        <v>0</v>
      </c>
      <c r="N144" s="157">
        <f t="shared" si="231"/>
        <v>0</v>
      </c>
      <c r="O144" s="157">
        <f t="shared" si="231"/>
        <v>0</v>
      </c>
      <c r="P144" s="157">
        <f t="shared" si="231"/>
        <v>0</v>
      </c>
      <c r="Q144" s="157">
        <f t="shared" si="231"/>
        <v>0</v>
      </c>
    </row>
    <row r="145" spans="1:17" ht="12" customHeight="1" x14ac:dyDescent="0.25">
      <c r="A145" s="23" t="s">
        <v>60</v>
      </c>
      <c r="B145" s="156">
        <v>0</v>
      </c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>
        <f t="shared" ref="B146:Q146" si="232">B147</f>
        <v>0</v>
      </c>
      <c r="C146" s="157">
        <f t="shared" si="232"/>
        <v>0</v>
      </c>
      <c r="D146" s="157">
        <f t="shared" si="232"/>
        <v>0</v>
      </c>
      <c r="E146" s="157">
        <f t="shared" si="232"/>
        <v>0</v>
      </c>
      <c r="F146" s="157">
        <f t="shared" si="232"/>
        <v>0</v>
      </c>
      <c r="G146" s="157">
        <f t="shared" si="232"/>
        <v>0</v>
      </c>
      <c r="H146" s="157">
        <f t="shared" si="232"/>
        <v>0</v>
      </c>
      <c r="I146" s="157">
        <f t="shared" si="232"/>
        <v>0</v>
      </c>
      <c r="J146" s="157">
        <f t="shared" si="232"/>
        <v>0</v>
      </c>
      <c r="K146" s="157">
        <f t="shared" si="232"/>
        <v>0</v>
      </c>
      <c r="L146" s="157">
        <f t="shared" si="232"/>
        <v>0</v>
      </c>
      <c r="M146" s="157">
        <f t="shared" si="232"/>
        <v>0</v>
      </c>
      <c r="N146" s="157">
        <f t="shared" si="232"/>
        <v>0</v>
      </c>
      <c r="O146" s="157">
        <f t="shared" si="232"/>
        <v>0</v>
      </c>
      <c r="P146" s="157">
        <f t="shared" si="232"/>
        <v>0</v>
      </c>
      <c r="Q146" s="157">
        <f t="shared" si="232"/>
        <v>0</v>
      </c>
    </row>
    <row r="147" spans="1:17" ht="12" customHeight="1" x14ac:dyDescent="0.25">
      <c r="A147" s="23" t="s">
        <v>60</v>
      </c>
      <c r="B147" s="156">
        <v>0</v>
      </c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>
        <f t="shared" ref="B148" si="233">SUM(B149:B150,B153:B154)</f>
        <v>0</v>
      </c>
      <c r="C148" s="157">
        <f t="shared" ref="C148" si="234">SUM(C149:C150,C153:C154)</f>
        <v>0</v>
      </c>
      <c r="D148" s="157">
        <f t="shared" ref="D148" si="235">SUM(D149:D150,D153:D154)</f>
        <v>0</v>
      </c>
      <c r="E148" s="157">
        <f t="shared" ref="E148" si="236">SUM(E149:E150,E153:E154)</f>
        <v>0</v>
      </c>
      <c r="F148" s="157">
        <f t="shared" ref="F148" si="237">SUM(F149:F150,F153:F154)</f>
        <v>0</v>
      </c>
      <c r="G148" s="157">
        <f t="shared" ref="G148" si="238">SUM(G149:G150,G153:G154)</f>
        <v>0</v>
      </c>
      <c r="H148" s="157">
        <f t="shared" ref="H148" si="239">SUM(H149:H150,H153:H154)</f>
        <v>0</v>
      </c>
      <c r="I148" s="157">
        <f t="shared" ref="I148" si="240">SUM(I149:I150,I153:I154)</f>
        <v>0</v>
      </c>
      <c r="J148" s="157">
        <f t="shared" ref="J148" si="241">SUM(J149:J150,J153:J154)</f>
        <v>0</v>
      </c>
      <c r="K148" s="157">
        <f t="shared" ref="K148" si="242">SUM(K149:K150,K153:K154)</f>
        <v>0</v>
      </c>
      <c r="L148" s="157">
        <f t="shared" ref="L148" si="243">SUM(L149:L150,L153:L154)</f>
        <v>0</v>
      </c>
      <c r="M148" s="157">
        <f t="shared" ref="M148" si="244">SUM(M149:M150,M153:M154)</f>
        <v>0</v>
      </c>
      <c r="N148" s="157">
        <f t="shared" ref="N148" si="245">SUM(N149:N150,N153:N154)</f>
        <v>0</v>
      </c>
      <c r="O148" s="157">
        <f t="shared" ref="O148" si="246">SUM(O149:O150,O153:O154)</f>
        <v>0</v>
      </c>
      <c r="P148" s="157">
        <f t="shared" ref="P148" si="247">SUM(P149:P150,P153:P154)</f>
        <v>0</v>
      </c>
      <c r="Q148" s="157">
        <f t="shared" ref="Q148" si="248">SUM(Q149:Q150,Q153:Q154)</f>
        <v>0</v>
      </c>
    </row>
    <row r="149" spans="1:17" ht="12" customHeight="1" x14ac:dyDescent="0.25">
      <c r="A149" s="167" t="s">
        <v>144</v>
      </c>
      <c r="B149" s="132">
        <v>0</v>
      </c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>
        <f t="shared" ref="B150" si="249">SUM(B151:B152)</f>
        <v>0</v>
      </c>
      <c r="C150" s="132">
        <f t="shared" ref="C150" si="250">SUM(C151:C152)</f>
        <v>0</v>
      </c>
      <c r="D150" s="132">
        <f t="shared" ref="D150" si="251">SUM(D151:D152)</f>
        <v>0</v>
      </c>
      <c r="E150" s="132">
        <f t="shared" ref="E150" si="252">SUM(E151:E152)</f>
        <v>0</v>
      </c>
      <c r="F150" s="132">
        <f t="shared" ref="F150" si="253">SUM(F151:F152)</f>
        <v>0</v>
      </c>
      <c r="G150" s="132">
        <f t="shared" ref="G150" si="254">SUM(G151:G152)</f>
        <v>0</v>
      </c>
      <c r="H150" s="132">
        <f t="shared" ref="H150" si="255">SUM(H151:H152)</f>
        <v>0</v>
      </c>
      <c r="I150" s="132">
        <f t="shared" ref="I150" si="256">SUM(I151:I152)</f>
        <v>0</v>
      </c>
      <c r="J150" s="132">
        <f t="shared" ref="J150" si="257">SUM(J151:J152)</f>
        <v>0</v>
      </c>
      <c r="K150" s="132">
        <f t="shared" ref="K150" si="258">SUM(K151:K152)</f>
        <v>0</v>
      </c>
      <c r="L150" s="132">
        <f t="shared" ref="L150" si="259">SUM(L151:L152)</f>
        <v>0</v>
      </c>
      <c r="M150" s="132">
        <f t="shared" ref="M150" si="260">SUM(M151:M152)</f>
        <v>0</v>
      </c>
      <c r="N150" s="132">
        <f t="shared" ref="N150" si="261">SUM(N151:N152)</f>
        <v>0</v>
      </c>
      <c r="O150" s="132">
        <f t="shared" ref="O150" si="262">SUM(O151:O152)</f>
        <v>0</v>
      </c>
      <c r="P150" s="132">
        <f t="shared" ref="P150" si="263">SUM(P151:P152)</f>
        <v>0</v>
      </c>
      <c r="Q150" s="132">
        <f t="shared" ref="Q150" si="264">SUM(Q151:Q152)</f>
        <v>0</v>
      </c>
    </row>
    <row r="151" spans="1:17" ht="12" customHeight="1" x14ac:dyDescent="0.25">
      <c r="A151" s="166" t="s">
        <v>57</v>
      </c>
      <c r="B151" s="165">
        <v>0</v>
      </c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>
        <v>0</v>
      </c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>
        <v>0</v>
      </c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>
        <f t="shared" ref="B154" si="265">SUM(B155:B156)</f>
        <v>0</v>
      </c>
      <c r="C154" s="160">
        <f t="shared" ref="C154" si="266">SUM(C155:C156)</f>
        <v>0</v>
      </c>
      <c r="D154" s="160">
        <f t="shared" ref="D154" si="267">SUM(D155:D156)</f>
        <v>0</v>
      </c>
      <c r="E154" s="160">
        <f t="shared" ref="E154" si="268">SUM(E155:E156)</f>
        <v>0</v>
      </c>
      <c r="F154" s="160">
        <f t="shared" ref="F154" si="269">SUM(F155:F156)</f>
        <v>0</v>
      </c>
      <c r="G154" s="160">
        <f t="shared" ref="G154" si="270">SUM(G155:G156)</f>
        <v>0</v>
      </c>
      <c r="H154" s="160">
        <f t="shared" ref="H154" si="271">SUM(H155:H156)</f>
        <v>0</v>
      </c>
      <c r="I154" s="160">
        <f t="shared" ref="I154" si="272">SUM(I155:I156)</f>
        <v>0</v>
      </c>
      <c r="J154" s="160">
        <f t="shared" ref="J154" si="273">SUM(J155:J156)</f>
        <v>0</v>
      </c>
      <c r="K154" s="160">
        <f t="shared" ref="K154" si="274">SUM(K155:K156)</f>
        <v>0</v>
      </c>
      <c r="L154" s="160">
        <f t="shared" ref="L154" si="275">SUM(L155:L156)</f>
        <v>0</v>
      </c>
      <c r="M154" s="160">
        <f t="shared" ref="M154" si="276">SUM(M155:M156)</f>
        <v>0</v>
      </c>
      <c r="N154" s="160">
        <f t="shared" ref="N154" si="277">SUM(N155:N156)</f>
        <v>0</v>
      </c>
      <c r="O154" s="160">
        <f t="shared" ref="O154" si="278">SUM(O155:O156)</f>
        <v>0</v>
      </c>
      <c r="P154" s="160">
        <f t="shared" ref="P154" si="279">SUM(P155:P156)</f>
        <v>0</v>
      </c>
      <c r="Q154" s="160">
        <f t="shared" ref="Q154" si="280">SUM(Q155:Q156)</f>
        <v>0</v>
      </c>
    </row>
    <row r="155" spans="1:17" ht="12" customHeight="1" x14ac:dyDescent="0.25">
      <c r="A155" s="148" t="s">
        <v>60</v>
      </c>
      <c r="B155" s="156">
        <v>0</v>
      </c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>
        <v>0</v>
      </c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>
        <f t="shared" ref="B157" si="281">SUM(B158:B159)</f>
        <v>0</v>
      </c>
      <c r="C157" s="157">
        <f t="shared" ref="C157" si="282">SUM(C158:C159)</f>
        <v>0</v>
      </c>
      <c r="D157" s="157">
        <f t="shared" ref="D157" si="283">SUM(D158:D159)</f>
        <v>0</v>
      </c>
      <c r="E157" s="157">
        <f t="shared" ref="E157" si="284">SUM(E158:E159)</f>
        <v>0</v>
      </c>
      <c r="F157" s="157">
        <f t="shared" ref="F157" si="285">SUM(F158:F159)</f>
        <v>0</v>
      </c>
      <c r="G157" s="157">
        <f t="shared" ref="G157" si="286">SUM(G158:G159)</f>
        <v>0</v>
      </c>
      <c r="H157" s="157">
        <f t="shared" ref="H157" si="287">SUM(H158:H159)</f>
        <v>0</v>
      </c>
      <c r="I157" s="157">
        <f t="shared" ref="I157" si="288">SUM(I158:I159)</f>
        <v>0</v>
      </c>
      <c r="J157" s="157">
        <f t="shared" ref="J157" si="289">SUM(J158:J159)</f>
        <v>0</v>
      </c>
      <c r="K157" s="157">
        <f t="shared" ref="K157" si="290">SUM(K158:K159)</f>
        <v>0</v>
      </c>
      <c r="L157" s="157">
        <f t="shared" ref="L157" si="291">SUM(L158:L159)</f>
        <v>0</v>
      </c>
      <c r="M157" s="157">
        <f t="shared" ref="M157" si="292">SUM(M158:M159)</f>
        <v>0</v>
      </c>
      <c r="N157" s="157">
        <f t="shared" ref="N157" si="293">SUM(N158:N159)</f>
        <v>0</v>
      </c>
      <c r="O157" s="157">
        <f t="shared" ref="O157" si="294">SUM(O158:O159)</f>
        <v>0</v>
      </c>
      <c r="P157" s="157">
        <f t="shared" ref="P157" si="295">SUM(P158:P159)</f>
        <v>0</v>
      </c>
      <c r="Q157" s="157">
        <f t="shared" ref="Q157" si="296">SUM(Q158:Q159)</f>
        <v>0</v>
      </c>
    </row>
    <row r="158" spans="1:17" ht="12" customHeight="1" x14ac:dyDescent="0.25">
      <c r="A158" s="23" t="s">
        <v>57</v>
      </c>
      <c r="B158" s="156">
        <v>0</v>
      </c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>
        <v>0</v>
      </c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0.13750010418370937</v>
      </c>
      <c r="C161" s="168">
        <f t="shared" ref="C161:Q161" si="297">SUM(C162,C164,C166,C175)</f>
        <v>0.14073424930383807</v>
      </c>
      <c r="D161" s="168">
        <f t="shared" si="297"/>
        <v>0.14792077185491537</v>
      </c>
      <c r="E161" s="168">
        <f t="shared" si="297"/>
        <v>0.16455046109108443</v>
      </c>
      <c r="F161" s="168">
        <f t="shared" si="297"/>
        <v>0.1905279985654858</v>
      </c>
      <c r="G161" s="168">
        <f t="shared" si="297"/>
        <v>0.20095655951326868</v>
      </c>
      <c r="H161" s="168">
        <f t="shared" si="297"/>
        <v>0.30857890819082318</v>
      </c>
      <c r="I161" s="168">
        <f t="shared" si="297"/>
        <v>0.41535053172004011</v>
      </c>
      <c r="J161" s="168">
        <f t="shared" si="297"/>
        <v>0.41072275624465393</v>
      </c>
      <c r="K161" s="168">
        <f t="shared" si="297"/>
        <v>0.3897133816711047</v>
      </c>
      <c r="L161" s="168">
        <f t="shared" si="297"/>
        <v>0.40259876104324033</v>
      </c>
      <c r="M161" s="168">
        <f t="shared" si="297"/>
        <v>0.39055684078340225</v>
      </c>
      <c r="N161" s="168">
        <f t="shared" si="297"/>
        <v>0.38352876166019578</v>
      </c>
      <c r="O161" s="168">
        <f t="shared" si="297"/>
        <v>0.39300870392027443</v>
      </c>
      <c r="P161" s="168">
        <f t="shared" si="297"/>
        <v>0.42884829401847335</v>
      </c>
      <c r="Q161" s="168">
        <f t="shared" si="297"/>
        <v>0.35036880156231248</v>
      </c>
    </row>
    <row r="162" spans="1:17" ht="12.95" customHeight="1" x14ac:dyDescent="0.25">
      <c r="A162" s="158" t="s">
        <v>65</v>
      </c>
      <c r="B162" s="157">
        <f t="shared" ref="B162:Q162" si="298">B163</f>
        <v>0</v>
      </c>
      <c r="C162" s="157">
        <f t="shared" si="298"/>
        <v>0</v>
      </c>
      <c r="D162" s="157">
        <f t="shared" si="298"/>
        <v>0</v>
      </c>
      <c r="E162" s="157">
        <f t="shared" si="298"/>
        <v>0</v>
      </c>
      <c r="F162" s="157">
        <f t="shared" si="298"/>
        <v>0</v>
      </c>
      <c r="G162" s="157">
        <f t="shared" si="298"/>
        <v>0</v>
      </c>
      <c r="H162" s="157">
        <f t="shared" si="298"/>
        <v>0</v>
      </c>
      <c r="I162" s="157">
        <f t="shared" si="298"/>
        <v>0</v>
      </c>
      <c r="J162" s="157">
        <f t="shared" si="298"/>
        <v>0</v>
      </c>
      <c r="K162" s="157">
        <f t="shared" si="298"/>
        <v>0</v>
      </c>
      <c r="L162" s="157">
        <f t="shared" si="298"/>
        <v>0</v>
      </c>
      <c r="M162" s="157">
        <f t="shared" si="298"/>
        <v>0</v>
      </c>
      <c r="N162" s="157">
        <f t="shared" si="298"/>
        <v>0</v>
      </c>
      <c r="O162" s="157">
        <f t="shared" si="298"/>
        <v>0</v>
      </c>
      <c r="P162" s="157">
        <f t="shared" si="298"/>
        <v>0</v>
      </c>
      <c r="Q162" s="157">
        <f t="shared" si="298"/>
        <v>0</v>
      </c>
    </row>
    <row r="163" spans="1:17" ht="12" customHeight="1" x14ac:dyDescent="0.25">
      <c r="A163" s="23" t="s">
        <v>60</v>
      </c>
      <c r="B163" s="57">
        <v>0</v>
      </c>
      <c r="C163" s="57">
        <v>0</v>
      </c>
      <c r="D163" s="57"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</row>
    <row r="164" spans="1:17" ht="12.95" customHeight="1" x14ac:dyDescent="0.25">
      <c r="A164" s="158" t="s">
        <v>112</v>
      </c>
      <c r="B164" s="157">
        <f t="shared" ref="B164:Q164" si="299">B165</f>
        <v>0</v>
      </c>
      <c r="C164" s="157">
        <f t="shared" si="299"/>
        <v>0</v>
      </c>
      <c r="D164" s="157">
        <f t="shared" si="299"/>
        <v>0</v>
      </c>
      <c r="E164" s="157">
        <f t="shared" si="299"/>
        <v>0</v>
      </c>
      <c r="F164" s="157">
        <f t="shared" si="299"/>
        <v>0</v>
      </c>
      <c r="G164" s="157">
        <f t="shared" si="299"/>
        <v>0</v>
      </c>
      <c r="H164" s="157">
        <f t="shared" si="299"/>
        <v>0</v>
      </c>
      <c r="I164" s="157">
        <f t="shared" si="299"/>
        <v>0</v>
      </c>
      <c r="J164" s="157">
        <f t="shared" si="299"/>
        <v>0</v>
      </c>
      <c r="K164" s="157">
        <f t="shared" si="299"/>
        <v>0</v>
      </c>
      <c r="L164" s="157">
        <f t="shared" si="299"/>
        <v>0</v>
      </c>
      <c r="M164" s="157">
        <f t="shared" si="299"/>
        <v>0</v>
      </c>
      <c r="N164" s="157">
        <f t="shared" si="299"/>
        <v>0</v>
      </c>
      <c r="O164" s="157">
        <f t="shared" si="299"/>
        <v>0</v>
      </c>
      <c r="P164" s="157">
        <f t="shared" si="299"/>
        <v>0</v>
      </c>
      <c r="Q164" s="157">
        <f t="shared" si="299"/>
        <v>0</v>
      </c>
    </row>
    <row r="165" spans="1:17" ht="12" customHeight="1" x14ac:dyDescent="0.25">
      <c r="A165" s="23" t="s">
        <v>60</v>
      </c>
      <c r="B165" s="156">
        <v>0</v>
      </c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0</v>
      </c>
      <c r="J165" s="156">
        <v>0</v>
      </c>
      <c r="K165" s="156">
        <v>0</v>
      </c>
      <c r="L165" s="156">
        <v>0</v>
      </c>
      <c r="M165" s="156">
        <v>0</v>
      </c>
      <c r="N165" s="156">
        <v>0</v>
      </c>
      <c r="O165" s="156">
        <v>0</v>
      </c>
      <c r="P165" s="156">
        <v>0</v>
      </c>
      <c r="Q165" s="156">
        <v>0</v>
      </c>
    </row>
    <row r="166" spans="1:17" ht="12" customHeight="1" x14ac:dyDescent="0.25">
      <c r="A166" s="158" t="s">
        <v>63</v>
      </c>
      <c r="B166" s="157">
        <f>SUM(B167:B168,B171:B172)</f>
        <v>0.11210798504673268</v>
      </c>
      <c r="C166" s="157">
        <f t="shared" ref="C166:Q166" si="300">SUM(C167:C168,C171:C172)</f>
        <v>0.11492299130260138</v>
      </c>
      <c r="D166" s="157">
        <f t="shared" si="300"/>
        <v>0.11907204086520293</v>
      </c>
      <c r="E166" s="157">
        <f t="shared" si="300"/>
        <v>0.12408307444778278</v>
      </c>
      <c r="F166" s="157">
        <f t="shared" si="300"/>
        <v>0.12517602639273948</v>
      </c>
      <c r="G166" s="157">
        <f t="shared" si="300"/>
        <v>0.128070876312362</v>
      </c>
      <c r="H166" s="157">
        <f t="shared" si="300"/>
        <v>0.12847660735540201</v>
      </c>
      <c r="I166" s="157">
        <f t="shared" si="300"/>
        <v>0.12779181690647992</v>
      </c>
      <c r="J166" s="157">
        <f t="shared" si="300"/>
        <v>0.11871009194409644</v>
      </c>
      <c r="K166" s="157">
        <f t="shared" si="300"/>
        <v>0.10751386192513698</v>
      </c>
      <c r="L166" s="157">
        <f t="shared" si="300"/>
        <v>9.6299830078734411E-2</v>
      </c>
      <c r="M166" s="157">
        <f t="shared" si="300"/>
        <v>6.5771152517727874E-2</v>
      </c>
      <c r="N166" s="157">
        <f t="shared" si="300"/>
        <v>3.7084527530191515E-2</v>
      </c>
      <c r="O166" s="157">
        <f t="shared" si="300"/>
        <v>3.0450592021505962E-2</v>
      </c>
      <c r="P166" s="157">
        <f t="shared" si="300"/>
        <v>1.9385391231166962E-2</v>
      </c>
      <c r="Q166" s="157">
        <f t="shared" si="300"/>
        <v>1.6164716516380306E-2</v>
      </c>
    </row>
    <row r="167" spans="1:17" ht="12" customHeight="1" x14ac:dyDescent="0.25">
      <c r="A167" s="167" t="s">
        <v>144</v>
      </c>
      <c r="B167" s="132">
        <v>0.11210798504673268</v>
      </c>
      <c r="C167" s="132">
        <v>0.11492299130260138</v>
      </c>
      <c r="D167" s="132">
        <v>0.11907204086520293</v>
      </c>
      <c r="E167" s="132">
        <v>0.12408307444778278</v>
      </c>
      <c r="F167" s="132">
        <v>0.12517602639273948</v>
      </c>
      <c r="G167" s="132">
        <v>0.128070876312362</v>
      </c>
      <c r="H167" s="132">
        <v>0.12847660735540201</v>
      </c>
      <c r="I167" s="132">
        <v>0.12779181690647992</v>
      </c>
      <c r="J167" s="132">
        <v>0.11871009194409644</v>
      </c>
      <c r="K167" s="132">
        <v>0.10751386192513698</v>
      </c>
      <c r="L167" s="132">
        <v>9.6299830078734411E-2</v>
      </c>
      <c r="M167" s="132">
        <v>6.5771152517727874E-2</v>
      </c>
      <c r="N167" s="132">
        <v>3.7084527530191515E-2</v>
      </c>
      <c r="O167" s="132">
        <v>3.0450592021505962E-2</v>
      </c>
      <c r="P167" s="132">
        <v>1.9385391231166962E-2</v>
      </c>
      <c r="Q167" s="132">
        <v>1.6164716516380306E-2</v>
      </c>
    </row>
    <row r="168" spans="1:17" ht="12" customHeight="1" x14ac:dyDescent="0.25">
      <c r="A168" s="167" t="s">
        <v>143</v>
      </c>
      <c r="B168" s="132">
        <f t="shared" ref="B168" si="301">SUM(B169:B170)</f>
        <v>0</v>
      </c>
      <c r="C168" s="132">
        <f t="shared" ref="C168" si="302">SUM(C169:C170)</f>
        <v>0</v>
      </c>
      <c r="D168" s="132">
        <f t="shared" ref="D168" si="303">SUM(D169:D170)</f>
        <v>0</v>
      </c>
      <c r="E168" s="132">
        <f t="shared" ref="E168" si="304">SUM(E169:E170)</f>
        <v>0</v>
      </c>
      <c r="F168" s="132">
        <f t="shared" ref="F168" si="305">SUM(F169:F170)</f>
        <v>0</v>
      </c>
      <c r="G168" s="132">
        <f t="shared" ref="G168" si="306">SUM(G169:G170)</f>
        <v>0</v>
      </c>
      <c r="H168" s="132">
        <f t="shared" ref="H168" si="307">SUM(H169:H170)</f>
        <v>0</v>
      </c>
      <c r="I168" s="132">
        <f t="shared" ref="I168" si="308">SUM(I169:I170)</f>
        <v>0</v>
      </c>
      <c r="J168" s="132">
        <f t="shared" ref="J168" si="309">SUM(J169:J170)</f>
        <v>0</v>
      </c>
      <c r="K168" s="132">
        <f t="shared" ref="K168" si="310">SUM(K169:K170)</f>
        <v>0</v>
      </c>
      <c r="L168" s="132">
        <f t="shared" ref="L168" si="311">SUM(L169:L170)</f>
        <v>0</v>
      </c>
      <c r="M168" s="132">
        <f t="shared" ref="M168" si="312">SUM(M169:M170)</f>
        <v>0</v>
      </c>
      <c r="N168" s="132">
        <f t="shared" ref="N168" si="313">SUM(N169:N170)</f>
        <v>0</v>
      </c>
      <c r="O168" s="132">
        <f t="shared" ref="O168" si="314">SUM(O169:O170)</f>
        <v>0</v>
      </c>
      <c r="P168" s="132">
        <f t="shared" ref="P168" si="315">SUM(P169:P170)</f>
        <v>0</v>
      </c>
      <c r="Q168" s="132">
        <f t="shared" ref="Q168" si="316">SUM(Q169:Q170)</f>
        <v>0</v>
      </c>
    </row>
    <row r="169" spans="1:17" ht="12" customHeight="1" x14ac:dyDescent="0.25">
      <c r="A169" s="166" t="s">
        <v>57</v>
      </c>
      <c r="B169" s="165">
        <v>0</v>
      </c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>
        <v>0</v>
      </c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>
        <v>0</v>
      </c>
      <c r="C171" s="162">
        <v>0</v>
      </c>
      <c r="D171" s="162">
        <v>0</v>
      </c>
      <c r="E171" s="162">
        <v>0</v>
      </c>
      <c r="F171" s="162">
        <v>0</v>
      </c>
      <c r="G171" s="162">
        <v>0</v>
      </c>
      <c r="H171" s="162">
        <v>0</v>
      </c>
      <c r="I171" s="162">
        <v>0</v>
      </c>
      <c r="J171" s="162">
        <v>0</v>
      </c>
      <c r="K171" s="162">
        <v>0</v>
      </c>
      <c r="L171" s="162">
        <v>0</v>
      </c>
      <c r="M171" s="162">
        <v>0</v>
      </c>
      <c r="N171" s="162">
        <v>0</v>
      </c>
      <c r="O171" s="162">
        <v>0</v>
      </c>
      <c r="P171" s="162">
        <v>0</v>
      </c>
      <c r="Q171" s="162">
        <v>0</v>
      </c>
    </row>
    <row r="172" spans="1:17" ht="12" customHeight="1" x14ac:dyDescent="0.25">
      <c r="A172" s="161" t="s">
        <v>141</v>
      </c>
      <c r="B172" s="160">
        <f t="shared" ref="B172" si="317">SUM(B173:B174)</f>
        <v>0</v>
      </c>
      <c r="C172" s="160">
        <f t="shared" ref="C172" si="318">SUM(C173:C174)</f>
        <v>0</v>
      </c>
      <c r="D172" s="160">
        <f t="shared" ref="D172" si="319">SUM(D173:D174)</f>
        <v>0</v>
      </c>
      <c r="E172" s="160">
        <f t="shared" ref="E172" si="320">SUM(E173:E174)</f>
        <v>0</v>
      </c>
      <c r="F172" s="160">
        <f t="shared" ref="F172" si="321">SUM(F173:F174)</f>
        <v>0</v>
      </c>
      <c r="G172" s="160">
        <f t="shared" ref="G172" si="322">SUM(G173:G174)</f>
        <v>0</v>
      </c>
      <c r="H172" s="160">
        <f t="shared" ref="H172" si="323">SUM(H173:H174)</f>
        <v>0</v>
      </c>
      <c r="I172" s="160">
        <f t="shared" ref="I172" si="324">SUM(I173:I174)</f>
        <v>0</v>
      </c>
      <c r="J172" s="160">
        <f t="shared" ref="J172" si="325">SUM(J173:J174)</f>
        <v>0</v>
      </c>
      <c r="K172" s="160">
        <f t="shared" ref="K172" si="326">SUM(K173:K174)</f>
        <v>0</v>
      </c>
      <c r="L172" s="160">
        <f t="shared" ref="L172" si="327">SUM(L173:L174)</f>
        <v>0</v>
      </c>
      <c r="M172" s="160">
        <f t="shared" ref="M172" si="328">SUM(M173:M174)</f>
        <v>0</v>
      </c>
      <c r="N172" s="160">
        <f t="shared" ref="N172" si="329">SUM(N173:N174)</f>
        <v>0</v>
      </c>
      <c r="O172" s="160">
        <f t="shared" ref="O172" si="330">SUM(O173:O174)</f>
        <v>0</v>
      </c>
      <c r="P172" s="160">
        <f t="shared" ref="P172" si="331">SUM(P173:P174)</f>
        <v>0</v>
      </c>
      <c r="Q172" s="160">
        <f t="shared" ref="Q172" si="332">SUM(Q173:Q174)</f>
        <v>0</v>
      </c>
    </row>
    <row r="173" spans="1:17" ht="12" customHeight="1" x14ac:dyDescent="0.25">
      <c r="A173" s="148" t="s">
        <v>60</v>
      </c>
      <c r="B173" s="156">
        <v>0</v>
      </c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>
        <v>0</v>
      </c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>
        <f>SUM(B176:B177)</f>
        <v>2.5392119136976688E-2</v>
      </c>
      <c r="C175" s="157">
        <f t="shared" ref="C175:Q175" si="333">SUM(C176:C177)</f>
        <v>2.5811258001236684E-2</v>
      </c>
      <c r="D175" s="157">
        <f t="shared" si="333"/>
        <v>2.8848730989712426E-2</v>
      </c>
      <c r="E175" s="157">
        <f t="shared" si="333"/>
        <v>4.0467386643301642E-2</v>
      </c>
      <c r="F175" s="157">
        <f t="shared" si="333"/>
        <v>6.5351972172746325E-2</v>
      </c>
      <c r="G175" s="157">
        <f t="shared" si="333"/>
        <v>7.2885683200906673E-2</v>
      </c>
      <c r="H175" s="157">
        <f t="shared" si="333"/>
        <v>0.18010230083542117</v>
      </c>
      <c r="I175" s="157">
        <f t="shared" si="333"/>
        <v>0.28755871481356016</v>
      </c>
      <c r="J175" s="157">
        <f t="shared" si="333"/>
        <v>0.2920126643005575</v>
      </c>
      <c r="K175" s="157">
        <f t="shared" si="333"/>
        <v>0.28219951974596774</v>
      </c>
      <c r="L175" s="157">
        <f t="shared" si="333"/>
        <v>0.30629893096450589</v>
      </c>
      <c r="M175" s="157">
        <f t="shared" si="333"/>
        <v>0.32478568826567439</v>
      </c>
      <c r="N175" s="157">
        <f t="shared" si="333"/>
        <v>0.34644423413000425</v>
      </c>
      <c r="O175" s="157">
        <f t="shared" si="333"/>
        <v>0.36255811189876846</v>
      </c>
      <c r="P175" s="157">
        <f t="shared" si="333"/>
        <v>0.4094629027873064</v>
      </c>
      <c r="Q175" s="157">
        <f t="shared" si="333"/>
        <v>0.33420408504593219</v>
      </c>
    </row>
    <row r="176" spans="1:17" ht="12" customHeight="1" x14ac:dyDescent="0.25">
      <c r="A176" s="23" t="s">
        <v>57</v>
      </c>
      <c r="B176" s="156">
        <v>2.5392119136976688E-2</v>
      </c>
      <c r="C176" s="156">
        <v>2.5811258001236684E-2</v>
      </c>
      <c r="D176" s="156">
        <v>2.8848730989712426E-2</v>
      </c>
      <c r="E176" s="156">
        <v>4.0467386643301642E-2</v>
      </c>
      <c r="F176" s="156">
        <v>6.5351972172746325E-2</v>
      </c>
      <c r="G176" s="156">
        <v>7.2885683200906673E-2</v>
      </c>
      <c r="H176" s="156">
        <v>0.18010230083542117</v>
      </c>
      <c r="I176" s="156">
        <v>0.28755871481356016</v>
      </c>
      <c r="J176" s="156">
        <v>0.2920126643005575</v>
      </c>
      <c r="K176" s="156">
        <v>0.28219951974596774</v>
      </c>
      <c r="L176" s="156">
        <v>0.30629893096450589</v>
      </c>
      <c r="M176" s="156">
        <v>0.32478568826567439</v>
      </c>
      <c r="N176" s="156">
        <v>0.34644423413000425</v>
      </c>
      <c r="O176" s="156">
        <v>0.36255811189876846</v>
      </c>
      <c r="P176" s="156">
        <v>0.4094629027873064</v>
      </c>
      <c r="Q176" s="156">
        <v>0.33420408504593219</v>
      </c>
    </row>
    <row r="177" spans="1:17" ht="12" customHeight="1" x14ac:dyDescent="0.25">
      <c r="A177" s="29" t="s">
        <v>140</v>
      </c>
      <c r="B177" s="57">
        <v>0</v>
      </c>
      <c r="C177" s="57">
        <v>0</v>
      </c>
      <c r="D177" s="57">
        <v>0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178</v>
      </c>
    </row>
    <row r="3" spans="1:17" ht="12" customHeight="1" x14ac:dyDescent="0.25">
      <c r="A3" s="152" t="s">
        <v>172</v>
      </c>
      <c r="B3" s="168">
        <f>SUM(B4,B7,B9,B19)</f>
        <v>19766.334982007731</v>
      </c>
      <c r="C3" s="168">
        <f t="shared" ref="C3:Q3" si="0">SUM(C4,C7,C9,C19)</f>
        <v>32225.980910273509</v>
      </c>
      <c r="D3" s="168">
        <f t="shared" si="0"/>
        <v>21275.107831216741</v>
      </c>
      <c r="E3" s="168">
        <f t="shared" si="0"/>
        <v>19746.352850632727</v>
      </c>
      <c r="F3" s="168">
        <f t="shared" si="0"/>
        <v>19692.81247913657</v>
      </c>
      <c r="G3" s="168">
        <f t="shared" si="0"/>
        <v>21962.475981537129</v>
      </c>
      <c r="H3" s="168">
        <f t="shared" si="0"/>
        <v>21930.309124663294</v>
      </c>
      <c r="I3" s="168">
        <f t="shared" si="0"/>
        <v>21752.62030284186</v>
      </c>
      <c r="J3" s="168">
        <f t="shared" si="0"/>
        <v>22127.075658763901</v>
      </c>
      <c r="K3" s="168">
        <f t="shared" si="0"/>
        <v>22130.536428532429</v>
      </c>
      <c r="L3" s="168">
        <f t="shared" si="0"/>
        <v>28232.723044777478</v>
      </c>
      <c r="M3" s="168">
        <f t="shared" si="0"/>
        <v>26323.864072520097</v>
      </c>
      <c r="N3" s="168">
        <f t="shared" si="0"/>
        <v>20493.305132826492</v>
      </c>
      <c r="O3" s="168">
        <f t="shared" si="0"/>
        <v>19113.946589472267</v>
      </c>
      <c r="P3" s="168">
        <f t="shared" si="0"/>
        <v>18652.953405044966</v>
      </c>
      <c r="Q3" s="168">
        <f t="shared" si="0"/>
        <v>17380.782045952375</v>
      </c>
    </row>
    <row r="4" spans="1:17" ht="12.95" customHeight="1" x14ac:dyDescent="0.25">
      <c r="A4" s="158" t="s">
        <v>65</v>
      </c>
      <c r="B4" s="157">
        <f t="shared" ref="B4" si="1">SUM(B5:B6)</f>
        <v>16397.923352296973</v>
      </c>
      <c r="C4" s="157">
        <f t="shared" ref="C4:Q4" si="2">SUM(C5:C6)</f>
        <v>28544.736588456275</v>
      </c>
      <c r="D4" s="157">
        <f t="shared" si="2"/>
        <v>17694.14006781159</v>
      </c>
      <c r="E4" s="157">
        <f t="shared" si="2"/>
        <v>16115.961031327255</v>
      </c>
      <c r="F4" s="157">
        <f t="shared" si="2"/>
        <v>15950.108094379659</v>
      </c>
      <c r="G4" s="157">
        <f t="shared" si="2"/>
        <v>18147.697123045789</v>
      </c>
      <c r="H4" s="157">
        <f t="shared" si="2"/>
        <v>17881.799144315595</v>
      </c>
      <c r="I4" s="157">
        <f t="shared" si="2"/>
        <v>17576.921022670671</v>
      </c>
      <c r="J4" s="157">
        <f t="shared" si="2"/>
        <v>17900.229622703187</v>
      </c>
      <c r="K4" s="157">
        <f t="shared" si="2"/>
        <v>17853.103887766971</v>
      </c>
      <c r="L4" s="157">
        <f t="shared" si="2"/>
        <v>22967.23645442323</v>
      </c>
      <c r="M4" s="157">
        <f t="shared" si="2"/>
        <v>21144.789329845276</v>
      </c>
      <c r="N4" s="157">
        <f t="shared" si="2"/>
        <v>16266.338238082948</v>
      </c>
      <c r="O4" s="157">
        <f t="shared" si="2"/>
        <v>14754.04456301065</v>
      </c>
      <c r="P4" s="157">
        <f t="shared" si="2"/>
        <v>14257.056237728664</v>
      </c>
      <c r="Q4" s="157">
        <f t="shared" si="2"/>
        <v>13004.579697774599</v>
      </c>
    </row>
    <row r="5" spans="1:17" ht="12" customHeight="1" x14ac:dyDescent="0.25">
      <c r="A5" s="23" t="s">
        <v>58</v>
      </c>
      <c r="B5" s="156">
        <f>IF(RES_hhdet_fec!B5=0,0,RES_hhdet_fec!B5/0.086*1000000/RES_hhdet_num!B$3)</f>
        <v>16317.64519224843</v>
      </c>
      <c r="C5" s="156">
        <f>IF(RES_hhdet_fec!C5=0,0,RES_hhdet_fec!C5/0.086*1000000/RES_hhdet_num!C$3)</f>
        <v>28508.035514033149</v>
      </c>
      <c r="D5" s="156">
        <f>IF(RES_hhdet_fec!D5=0,0,RES_hhdet_fec!D5/0.086*1000000/RES_hhdet_num!D$3)</f>
        <v>17656.213295748184</v>
      </c>
      <c r="E5" s="156">
        <f>IF(RES_hhdet_fec!E5=0,0,RES_hhdet_fec!E5/0.086*1000000/RES_hhdet_num!E$3)</f>
        <v>15916.599126332087</v>
      </c>
      <c r="F5" s="156">
        <f>IF(RES_hhdet_fec!F5=0,0,RES_hhdet_fec!F5/0.086*1000000/RES_hhdet_num!F$3)</f>
        <v>15745.515056828261</v>
      </c>
      <c r="G5" s="156">
        <f>IF(RES_hhdet_fec!G5=0,0,RES_hhdet_fec!G5/0.086*1000000/RES_hhdet_num!G$3)</f>
        <v>17642.945383109567</v>
      </c>
      <c r="H5" s="156">
        <f>IF(RES_hhdet_fec!H5=0,0,RES_hhdet_fec!H5/0.086*1000000/RES_hhdet_num!H$3)</f>
        <v>17038.85098396178</v>
      </c>
      <c r="I5" s="156">
        <f>IF(RES_hhdet_fec!I5=0,0,RES_hhdet_fec!I5/0.086*1000000/RES_hhdet_num!I$3)</f>
        <v>16907.364374733763</v>
      </c>
      <c r="J5" s="156">
        <f>IF(RES_hhdet_fec!J5=0,0,RES_hhdet_fec!J5/0.086*1000000/RES_hhdet_num!J$3)</f>
        <v>16741.933913071705</v>
      </c>
      <c r="K5" s="156">
        <f>IF(RES_hhdet_fec!K5=0,0,RES_hhdet_fec!K5/0.086*1000000/RES_hhdet_num!K$3)</f>
        <v>17214.010316099044</v>
      </c>
      <c r="L5" s="156">
        <f>IF(RES_hhdet_fec!L5=0,0,RES_hhdet_fec!L5/0.086*1000000/RES_hhdet_num!L$3)</f>
        <v>22459.990986811299</v>
      </c>
      <c r="M5" s="156">
        <f>IF(RES_hhdet_fec!M5=0,0,RES_hhdet_fec!M5/0.086*1000000/RES_hhdet_num!M$3)</f>
        <v>20882.238127241802</v>
      </c>
      <c r="N5" s="156">
        <f>IF(RES_hhdet_fec!N5=0,0,RES_hhdet_fec!N5/0.086*1000000/RES_hhdet_num!N$3)</f>
        <v>16168.063519006811</v>
      </c>
      <c r="O5" s="156">
        <f>IF(RES_hhdet_fec!O5=0,0,RES_hhdet_fec!O5/0.086*1000000/RES_hhdet_num!O$3)</f>
        <v>14649.341131814144</v>
      </c>
      <c r="P5" s="156">
        <f>IF(RES_hhdet_fec!P5=0,0,RES_hhdet_fec!P5/0.086*1000000/RES_hhdet_num!P$3)</f>
        <v>14241.328202824239</v>
      </c>
      <c r="Q5" s="156">
        <f>IF(RES_hhdet_fec!Q5=0,0,RES_hhdet_fec!Q5/0.086*1000000/RES_hhdet_num!Q$3)</f>
        <v>12933.93671438194</v>
      </c>
    </row>
    <row r="6" spans="1:17" ht="12" customHeight="1" x14ac:dyDescent="0.25">
      <c r="A6" s="23" t="s">
        <v>60</v>
      </c>
      <c r="B6" s="156">
        <f>IF(RES_hhdet_fec!B6=0,0,RES_hhdet_fec!B6/0.086*1000000/RES_hhdet_num!B$3)</f>
        <v>80.278160048542119</v>
      </c>
      <c r="C6" s="156">
        <f>IF(RES_hhdet_fec!C6=0,0,RES_hhdet_fec!C6/0.086*1000000/RES_hhdet_num!C$3)</f>
        <v>36.701074423124901</v>
      </c>
      <c r="D6" s="156">
        <f>IF(RES_hhdet_fec!D6=0,0,RES_hhdet_fec!D6/0.086*1000000/RES_hhdet_num!D$3)</f>
        <v>37.926772063404314</v>
      </c>
      <c r="E6" s="156">
        <f>IF(RES_hhdet_fec!E6=0,0,RES_hhdet_fec!E6/0.086*1000000/RES_hhdet_num!E$3)</f>
        <v>199.36190499516886</v>
      </c>
      <c r="F6" s="156">
        <f>IF(RES_hhdet_fec!F6=0,0,RES_hhdet_fec!F6/0.086*1000000/RES_hhdet_num!F$3)</f>
        <v>204.59303755139871</v>
      </c>
      <c r="G6" s="156">
        <f>IF(RES_hhdet_fec!G6=0,0,RES_hhdet_fec!G6/0.086*1000000/RES_hhdet_num!G$3)</f>
        <v>504.75173993622155</v>
      </c>
      <c r="H6" s="156">
        <f>IF(RES_hhdet_fec!H6=0,0,RES_hhdet_fec!H6/0.086*1000000/RES_hhdet_num!H$3)</f>
        <v>842.94816035381575</v>
      </c>
      <c r="I6" s="156">
        <f>IF(RES_hhdet_fec!I6=0,0,RES_hhdet_fec!I6/0.086*1000000/RES_hhdet_num!I$3)</f>
        <v>669.55664793690789</v>
      </c>
      <c r="J6" s="156">
        <f>IF(RES_hhdet_fec!J6=0,0,RES_hhdet_fec!J6/0.086*1000000/RES_hhdet_num!J$3)</f>
        <v>1158.2957096314819</v>
      </c>
      <c r="K6" s="156">
        <f>IF(RES_hhdet_fec!K6=0,0,RES_hhdet_fec!K6/0.086*1000000/RES_hhdet_num!K$3)</f>
        <v>639.09357166792722</v>
      </c>
      <c r="L6" s="156">
        <f>IF(RES_hhdet_fec!L6=0,0,RES_hhdet_fec!L6/0.086*1000000/RES_hhdet_num!L$3)</f>
        <v>507.24546761192977</v>
      </c>
      <c r="M6" s="156">
        <f>IF(RES_hhdet_fec!M6=0,0,RES_hhdet_fec!M6/0.086*1000000/RES_hhdet_num!M$3)</f>
        <v>262.55120260347496</v>
      </c>
      <c r="N6" s="156">
        <f>IF(RES_hhdet_fec!N6=0,0,RES_hhdet_fec!N6/0.086*1000000/RES_hhdet_num!N$3)</f>
        <v>98.274719076136549</v>
      </c>
      <c r="O6" s="156">
        <f>IF(RES_hhdet_fec!O6=0,0,RES_hhdet_fec!O6/0.086*1000000/RES_hhdet_num!O$3)</f>
        <v>104.70343119650619</v>
      </c>
      <c r="P6" s="156">
        <f>IF(RES_hhdet_fec!P6=0,0,RES_hhdet_fec!P6/0.086*1000000/RES_hhdet_num!P$3)</f>
        <v>15.728034904424655</v>
      </c>
      <c r="Q6" s="156">
        <f>IF(RES_hhdet_fec!Q6=0,0,RES_hhdet_fec!Q6/0.086*1000000/RES_hhdet_num!Q$3)</f>
        <v>70.64298339265936</v>
      </c>
    </row>
    <row r="7" spans="1:17" ht="12.95" customHeight="1" x14ac:dyDescent="0.25">
      <c r="A7" s="158" t="s">
        <v>112</v>
      </c>
      <c r="B7" s="157">
        <f t="shared" ref="B7:Q7" si="3">B8</f>
        <v>0</v>
      </c>
      <c r="C7" s="157">
        <f t="shared" si="3"/>
        <v>0</v>
      </c>
      <c r="D7" s="157">
        <f t="shared" si="3"/>
        <v>0</v>
      </c>
      <c r="E7" s="157">
        <f t="shared" si="3"/>
        <v>0</v>
      </c>
      <c r="F7" s="157">
        <f t="shared" si="3"/>
        <v>0</v>
      </c>
      <c r="G7" s="157">
        <f t="shared" si="3"/>
        <v>1.2820990924396354E-2</v>
      </c>
      <c r="H7" s="157">
        <f t="shared" si="3"/>
        <v>1.5837449851537368E-2</v>
      </c>
      <c r="I7" s="157">
        <f t="shared" si="3"/>
        <v>4.4877914360885021E-2</v>
      </c>
      <c r="J7" s="157">
        <f t="shared" si="3"/>
        <v>7.289129417945768E-2</v>
      </c>
      <c r="K7" s="157">
        <f t="shared" si="3"/>
        <v>0.10257862135673936</v>
      </c>
      <c r="L7" s="157">
        <f t="shared" si="3"/>
        <v>0.1409822690809982</v>
      </c>
      <c r="M7" s="157">
        <f t="shared" si="3"/>
        <v>0.22823634738195289</v>
      </c>
      <c r="N7" s="157">
        <f t="shared" si="3"/>
        <v>0.34841934010486886</v>
      </c>
      <c r="O7" s="157">
        <f t="shared" si="3"/>
        <v>0.49543422287362243</v>
      </c>
      <c r="P7" s="157">
        <f t="shared" si="3"/>
        <v>0.55162095595150551</v>
      </c>
      <c r="Q7" s="157">
        <f t="shared" si="3"/>
        <v>0.80736407423400836</v>
      </c>
    </row>
    <row r="8" spans="1:17" ht="12" customHeight="1" x14ac:dyDescent="0.25">
      <c r="A8" s="23" t="s">
        <v>60</v>
      </c>
      <c r="B8" s="156">
        <f>IF(RES_hhdet_fec!B8=0,0,RES_hhdet_fec!B8/0.086*1000000/RES_hhdet_num!B$3)</f>
        <v>0</v>
      </c>
      <c r="C8" s="156">
        <f>IF(RES_hhdet_fec!C8=0,0,RES_hhdet_fec!C8/0.086*1000000/RES_hhdet_num!C$3)</f>
        <v>0</v>
      </c>
      <c r="D8" s="156">
        <f>IF(RES_hhdet_fec!D8=0,0,RES_hhdet_fec!D8/0.086*1000000/RES_hhdet_num!D$3)</f>
        <v>0</v>
      </c>
      <c r="E8" s="156">
        <f>IF(RES_hhdet_fec!E8=0,0,RES_hhdet_fec!E8/0.086*1000000/RES_hhdet_num!E$3)</f>
        <v>0</v>
      </c>
      <c r="F8" s="156">
        <f>IF(RES_hhdet_fec!F8=0,0,RES_hhdet_fec!F8/0.086*1000000/RES_hhdet_num!F$3)</f>
        <v>0</v>
      </c>
      <c r="G8" s="156">
        <f>IF(RES_hhdet_fec!G8=0,0,RES_hhdet_fec!G8/0.086*1000000/RES_hhdet_num!G$3)</f>
        <v>1.2820990924396354E-2</v>
      </c>
      <c r="H8" s="156">
        <f>IF(RES_hhdet_fec!H8=0,0,RES_hhdet_fec!H8/0.086*1000000/RES_hhdet_num!H$3)</f>
        <v>1.5837449851537368E-2</v>
      </c>
      <c r="I8" s="156">
        <f>IF(RES_hhdet_fec!I8=0,0,RES_hhdet_fec!I8/0.086*1000000/RES_hhdet_num!I$3)</f>
        <v>4.4877914360885021E-2</v>
      </c>
      <c r="J8" s="156">
        <f>IF(RES_hhdet_fec!J8=0,0,RES_hhdet_fec!J8/0.086*1000000/RES_hhdet_num!J$3)</f>
        <v>7.289129417945768E-2</v>
      </c>
      <c r="K8" s="156">
        <f>IF(RES_hhdet_fec!K8=0,0,RES_hhdet_fec!K8/0.086*1000000/RES_hhdet_num!K$3)</f>
        <v>0.10257862135673936</v>
      </c>
      <c r="L8" s="156">
        <f>IF(RES_hhdet_fec!L8=0,0,RES_hhdet_fec!L8/0.086*1000000/RES_hhdet_num!L$3)</f>
        <v>0.1409822690809982</v>
      </c>
      <c r="M8" s="156">
        <f>IF(RES_hhdet_fec!M8=0,0,RES_hhdet_fec!M8/0.086*1000000/RES_hhdet_num!M$3)</f>
        <v>0.22823634738195289</v>
      </c>
      <c r="N8" s="156">
        <f>IF(RES_hhdet_fec!N8=0,0,RES_hhdet_fec!N8/0.086*1000000/RES_hhdet_num!N$3)</f>
        <v>0.34841934010486886</v>
      </c>
      <c r="O8" s="156">
        <f>IF(RES_hhdet_fec!O8=0,0,RES_hhdet_fec!O8/0.086*1000000/RES_hhdet_num!O$3)</f>
        <v>0.49543422287362243</v>
      </c>
      <c r="P8" s="156">
        <f>IF(RES_hhdet_fec!P8=0,0,RES_hhdet_fec!P8/0.086*1000000/RES_hhdet_num!P$3)</f>
        <v>0.55162095595150551</v>
      </c>
      <c r="Q8" s="156">
        <f>IF(RES_hhdet_fec!Q8=0,0,RES_hhdet_fec!Q8/0.086*1000000/RES_hhdet_num!Q$3)</f>
        <v>0.80736407423400836</v>
      </c>
    </row>
    <row r="9" spans="1:17" ht="12" customHeight="1" x14ac:dyDescent="0.25">
      <c r="A9" s="158" t="s">
        <v>63</v>
      </c>
      <c r="B9" s="157">
        <f>IF(RES_hhdet_fec!B9=0,0,RES_hhdet_fec!B9/0.086*1000000/RES_hhdet_num!B$3)</f>
        <v>2716.919684917596</v>
      </c>
      <c r="C9" s="157">
        <f>IF(RES_hhdet_fec!C9=0,0,RES_hhdet_fec!C9/0.086*1000000/RES_hhdet_num!C$3)</f>
        <v>3014.6460671194268</v>
      </c>
      <c r="D9" s="157">
        <f>IF(RES_hhdet_fec!D9=0,0,RES_hhdet_fec!D9/0.086*1000000/RES_hhdet_num!D$3)</f>
        <v>2858.5143918661356</v>
      </c>
      <c r="E9" s="157">
        <f>IF(RES_hhdet_fec!E9=0,0,RES_hhdet_fec!E9/0.086*1000000/RES_hhdet_num!E$3)</f>
        <v>2923.1751411715145</v>
      </c>
      <c r="F9" s="157">
        <f>IF(RES_hhdet_fec!F9=0,0,RES_hhdet_fec!F9/0.086*1000000/RES_hhdet_num!F$3)</f>
        <v>3026.1203845464279</v>
      </c>
      <c r="G9" s="157">
        <f>IF(RES_hhdet_fec!G9=0,0,RES_hhdet_fec!G9/0.086*1000000/RES_hhdet_num!G$3)</f>
        <v>3150.0008767809009</v>
      </c>
      <c r="H9" s="157">
        <f>IF(RES_hhdet_fec!H9=0,0,RES_hhdet_fec!H9/0.086*1000000/RES_hhdet_num!H$3)</f>
        <v>3398.7053696619359</v>
      </c>
      <c r="I9" s="157">
        <f>IF(RES_hhdet_fec!I9=0,0,RES_hhdet_fec!I9/0.086*1000000/RES_hhdet_num!I$3)</f>
        <v>3539.1954824756617</v>
      </c>
      <c r="J9" s="157">
        <f>IF(RES_hhdet_fec!J9=0,0,RES_hhdet_fec!J9/0.086*1000000/RES_hhdet_num!J$3)</f>
        <v>3626.8382938140812</v>
      </c>
      <c r="K9" s="157">
        <f>IF(RES_hhdet_fec!K9=0,0,RES_hhdet_fec!K9/0.086*1000000/RES_hhdet_num!K$3)</f>
        <v>3618.9159292620188</v>
      </c>
      <c r="L9" s="157">
        <f>IF(RES_hhdet_fec!L9=0,0,RES_hhdet_fec!L9/0.086*1000000/RES_hhdet_num!L$3)</f>
        <v>4533.0767732278509</v>
      </c>
      <c r="M9" s="157">
        <f>IF(RES_hhdet_fec!M9=0,0,RES_hhdet_fec!M9/0.086*1000000/RES_hhdet_num!M$3)</f>
        <v>4547.9319579788844</v>
      </c>
      <c r="N9" s="157">
        <f>IF(RES_hhdet_fec!N9=0,0,RES_hhdet_fec!N9/0.086*1000000/RES_hhdet_num!N$3)</f>
        <v>3519.1931416428592</v>
      </c>
      <c r="O9" s="157">
        <f>IF(RES_hhdet_fec!O9=0,0,RES_hhdet_fec!O9/0.086*1000000/RES_hhdet_num!O$3)</f>
        <v>3610.9542786880879</v>
      </c>
      <c r="P9" s="157">
        <f>IF(RES_hhdet_fec!P9=0,0,RES_hhdet_fec!P9/0.086*1000000/RES_hhdet_num!P$3)</f>
        <v>3586.6428715688935</v>
      </c>
      <c r="Q9" s="157">
        <f>IF(RES_hhdet_fec!Q9=0,0,RES_hhdet_fec!Q9/0.086*1000000/RES_hhdet_num!Q$3)</f>
        <v>3587.1109028932597</v>
      </c>
    </row>
    <row r="10" spans="1:17" ht="12" customHeight="1" x14ac:dyDescent="0.25">
      <c r="A10" s="167" t="s">
        <v>171</v>
      </c>
      <c r="B10" s="132">
        <f>IF(RES_hhdet_fec!B10=0,0,RES_hhdet_fec!B10/0.086*1000000/RES_hhdet_num!B10)</f>
        <v>3202.3979555891456</v>
      </c>
      <c r="C10" s="132">
        <f>IF(RES_hhdet_fec!C10=0,0,RES_hhdet_fec!C10/0.086*1000000/RES_hhdet_num!C10)</f>
        <v>3200.1064995443053</v>
      </c>
      <c r="D10" s="132">
        <f>IF(RES_hhdet_fec!D10=0,0,RES_hhdet_fec!D10/0.086*1000000/RES_hhdet_num!D10)</f>
        <v>3367.009682732024</v>
      </c>
      <c r="E10" s="132">
        <f>IF(RES_hhdet_fec!E10=0,0,RES_hhdet_fec!E10/0.086*1000000/RES_hhdet_num!E10)</f>
        <v>3487.0418863091322</v>
      </c>
      <c r="F10" s="132">
        <f>IF(RES_hhdet_fec!F10=0,0,RES_hhdet_fec!F10/0.086*1000000/RES_hhdet_num!F10)</f>
        <v>3662.8572950797834</v>
      </c>
      <c r="G10" s="132">
        <f>IF(RES_hhdet_fec!G10=0,0,RES_hhdet_fec!G10/0.086*1000000/RES_hhdet_num!G10)</f>
        <v>3756.6100351043224</v>
      </c>
      <c r="H10" s="132">
        <f>IF(RES_hhdet_fec!H10=0,0,RES_hhdet_fec!H10/0.086*1000000/RES_hhdet_num!H10)</f>
        <v>3914.9870449519603</v>
      </c>
      <c r="I10" s="132">
        <f>IF(RES_hhdet_fec!I10=0,0,RES_hhdet_fec!I10/0.086*1000000/RES_hhdet_num!I10)</f>
        <v>3982.6746139811407</v>
      </c>
      <c r="J10" s="132">
        <f>IF(RES_hhdet_fec!J10=0,0,RES_hhdet_fec!J10/0.086*1000000/RES_hhdet_num!J10)</f>
        <v>4043.3790731723911</v>
      </c>
      <c r="K10" s="132">
        <f>IF(RES_hhdet_fec!K10=0,0,RES_hhdet_fec!K10/0.086*1000000/RES_hhdet_num!K10)</f>
        <v>3936.421174571843</v>
      </c>
      <c r="L10" s="132">
        <f>IF(RES_hhdet_fec!L10=0,0,RES_hhdet_fec!L10/0.086*1000000/RES_hhdet_num!L10)</f>
        <v>4819.3583988163664</v>
      </c>
      <c r="M10" s="132">
        <f>IF(RES_hhdet_fec!M10=0,0,RES_hhdet_fec!M10/0.086*1000000/RES_hhdet_num!M10)</f>
        <v>4779.9744493551061</v>
      </c>
      <c r="N10" s="132">
        <f>IF(RES_hhdet_fec!N10=0,0,RES_hhdet_fec!N10/0.086*1000000/RES_hhdet_num!N10)</f>
        <v>3624.8085434075083</v>
      </c>
      <c r="O10" s="132">
        <f>IF(RES_hhdet_fec!O10=0,0,RES_hhdet_fec!O10/0.086*1000000/RES_hhdet_num!O10)</f>
        <v>3714.6894098532521</v>
      </c>
      <c r="P10" s="132">
        <f>IF(RES_hhdet_fec!P10=0,0,RES_hhdet_fec!P10/0.086*1000000/RES_hhdet_num!P10)</f>
        <v>3654.0625697487767</v>
      </c>
      <c r="Q10" s="132">
        <f>IF(RES_hhdet_fec!Q10=0,0,RES_hhdet_fec!Q10/0.086*1000000/RES_hhdet_num!Q10)</f>
        <v>3681.6510396785598</v>
      </c>
    </row>
    <row r="11" spans="1:17" ht="12" customHeight="1" x14ac:dyDescent="0.25">
      <c r="A11" s="167" t="s">
        <v>144</v>
      </c>
      <c r="B11" s="132">
        <f>IF(RES_hhdet_fec!B11=0,0,RES_hhdet_fec!B11/0.086*1000000/RES_hhdet_num!B11)</f>
        <v>2569.953658789263</v>
      </c>
      <c r="C11" s="132">
        <f>IF(RES_hhdet_fec!C11=0,0,RES_hhdet_fec!C11/0.086*1000000/RES_hhdet_num!C11)</f>
        <v>2567.6195245776289</v>
      </c>
      <c r="D11" s="132">
        <f>IF(RES_hhdet_fec!D11=0,0,RES_hhdet_fec!D11/0.086*1000000/RES_hhdet_num!D11)</f>
        <v>2701.4568902587157</v>
      </c>
      <c r="E11" s="132">
        <f>IF(RES_hhdet_fec!E11=0,0,RES_hhdet_fec!E11/0.086*1000000/RES_hhdet_num!E11)</f>
        <v>2844.4695624309925</v>
      </c>
      <c r="F11" s="132">
        <f>IF(RES_hhdet_fec!F11=0,0,RES_hhdet_fec!F11/0.086*1000000/RES_hhdet_num!F11)</f>
        <v>2915.0723020895257</v>
      </c>
      <c r="G11" s="132">
        <f>IF(RES_hhdet_fec!G11=0,0,RES_hhdet_fec!G11/0.086*1000000/RES_hhdet_num!G11)</f>
        <v>3014.3851986673712</v>
      </c>
      <c r="H11" s="132">
        <f>IF(RES_hhdet_fec!H11=0,0,RES_hhdet_fec!H11/0.086*1000000/RES_hhdet_num!H11)</f>
        <v>3141.5322955912357</v>
      </c>
      <c r="I11" s="132">
        <f>IF(RES_hhdet_fec!I11=0,0,RES_hhdet_fec!I11/0.086*1000000/RES_hhdet_num!I11)</f>
        <v>3195.8055825476035</v>
      </c>
      <c r="J11" s="132">
        <f>IF(RES_hhdet_fec!J11=0,0,RES_hhdet_fec!J11/0.086*1000000/RES_hhdet_num!J11)</f>
        <v>3205.457410442878</v>
      </c>
      <c r="K11" s="132">
        <f>IF(RES_hhdet_fec!K11=0,0,RES_hhdet_fec!K11/0.086*1000000/RES_hhdet_num!K11)</f>
        <v>3197.3687112076186</v>
      </c>
      <c r="L11" s="132">
        <f>IF(RES_hhdet_fec!L11=0,0,RES_hhdet_fec!L11/0.086*1000000/RES_hhdet_num!L11)</f>
        <v>3071.4002015074984</v>
      </c>
      <c r="M11" s="132">
        <f>IF(RES_hhdet_fec!M11=0,0,RES_hhdet_fec!M11/0.086*1000000/RES_hhdet_num!M11)</f>
        <v>2894.8457404858477</v>
      </c>
      <c r="N11" s="132">
        <f>IF(RES_hhdet_fec!N11=0,0,RES_hhdet_fec!N11/0.086*1000000/RES_hhdet_num!N11)</f>
        <v>2863.5704269468097</v>
      </c>
      <c r="O11" s="132">
        <f>IF(RES_hhdet_fec!O11=0,0,RES_hhdet_fec!O11/0.086*1000000/RES_hhdet_num!O11)</f>
        <v>2913.5862771847937</v>
      </c>
      <c r="P11" s="132">
        <f>IF(RES_hhdet_fec!P11=0,0,RES_hhdet_fec!P11/0.086*1000000/RES_hhdet_num!P11)</f>
        <v>2844.0897001700691</v>
      </c>
      <c r="Q11" s="132">
        <f>IF(RES_hhdet_fec!Q11=0,0,RES_hhdet_fec!Q11/0.086*1000000/RES_hhdet_num!Q11)</f>
        <v>2736.4323674011362</v>
      </c>
    </row>
    <row r="12" spans="1:17" ht="12" customHeight="1" x14ac:dyDescent="0.25">
      <c r="A12" s="167" t="s">
        <v>143</v>
      </c>
      <c r="B12" s="132">
        <f>IF(RES_hhdet_fec!B12=0,0,RES_hhdet_fec!B12/0.086*1000000/RES_hhdet_num!B12)</f>
        <v>0</v>
      </c>
      <c r="C12" s="132">
        <f>IF(RES_hhdet_fec!C12=0,0,RES_hhdet_fec!C12/0.086*1000000/RES_hhdet_num!C12)</f>
        <v>0</v>
      </c>
      <c r="D12" s="132">
        <f>IF(RES_hhdet_fec!D12=0,0,RES_hhdet_fec!D12/0.086*1000000/RES_hhdet_num!D12)</f>
        <v>0</v>
      </c>
      <c r="E12" s="132">
        <f>IF(RES_hhdet_fec!E12=0,0,RES_hhdet_fec!E12/0.086*1000000/RES_hhdet_num!E12)</f>
        <v>0</v>
      </c>
      <c r="F12" s="132">
        <f>IF(RES_hhdet_fec!F12=0,0,RES_hhdet_fec!F12/0.086*1000000/RES_hhdet_num!F12)</f>
        <v>0</v>
      </c>
      <c r="G12" s="132">
        <f>IF(RES_hhdet_fec!G12=0,0,RES_hhdet_fec!G12/0.086*1000000/RES_hhdet_num!G12)</f>
        <v>0</v>
      </c>
      <c r="H12" s="132">
        <f>IF(RES_hhdet_fec!H12=0,0,RES_hhdet_fec!H12/0.086*1000000/RES_hhdet_num!H12)</f>
        <v>0</v>
      </c>
      <c r="I12" s="132">
        <f>IF(RES_hhdet_fec!I12=0,0,RES_hhdet_fec!I12/0.086*1000000/RES_hhdet_num!I12)</f>
        <v>0</v>
      </c>
      <c r="J12" s="132">
        <f>IF(RES_hhdet_fec!J12=0,0,RES_hhdet_fec!J12/0.086*1000000/RES_hhdet_num!J12)</f>
        <v>0</v>
      </c>
      <c r="K12" s="132">
        <f>IF(RES_hhdet_fec!K12=0,0,RES_hhdet_fec!K12/0.086*1000000/RES_hhdet_num!K12)</f>
        <v>0</v>
      </c>
      <c r="L12" s="132">
        <f>IF(RES_hhdet_fec!L12=0,0,RES_hhdet_fec!L12/0.086*1000000/RES_hhdet_num!L12)</f>
        <v>0</v>
      </c>
      <c r="M12" s="132">
        <f>IF(RES_hhdet_fec!M12=0,0,RES_hhdet_fec!M12/0.086*1000000/RES_hhdet_num!M12)</f>
        <v>0</v>
      </c>
      <c r="N12" s="132">
        <f>IF(RES_hhdet_fec!N12=0,0,RES_hhdet_fec!N12/0.086*1000000/RES_hhdet_num!N12)</f>
        <v>0</v>
      </c>
      <c r="O12" s="132">
        <f>IF(RES_hhdet_fec!O12=0,0,RES_hhdet_fec!O12/0.086*1000000/RES_hhdet_num!O12)</f>
        <v>0</v>
      </c>
      <c r="P12" s="132">
        <f>IF(RES_hhdet_fec!P12=0,0,RES_hhdet_fec!P12/0.086*1000000/RES_hhdet_num!P12)</f>
        <v>0</v>
      </c>
      <c r="Q12" s="132">
        <f>IF(RES_hhdet_fec!Q12=0,0,RES_hhdet_fec!Q12/0.086*1000000/RES_hhdet_num!Q12)</f>
        <v>0</v>
      </c>
    </row>
    <row r="13" spans="1:17" ht="12" customHeight="1" x14ac:dyDescent="0.25">
      <c r="A13" s="166" t="s">
        <v>57</v>
      </c>
      <c r="B13" s="165">
        <f>IF(RES_hhdet_fec!B13=0,0,RES_hhdet_fec!B13/0.086*1000000/RES_hhdet_num!B12)</f>
        <v>0</v>
      </c>
      <c r="C13" s="165">
        <f>IF(RES_hhdet_fec!C13=0,0,RES_hhdet_fec!C13/0.086*1000000/RES_hhdet_num!C12)</f>
        <v>0</v>
      </c>
      <c r="D13" s="165">
        <f>IF(RES_hhdet_fec!D13=0,0,RES_hhdet_fec!D13/0.086*1000000/RES_hhdet_num!D12)</f>
        <v>0</v>
      </c>
      <c r="E13" s="165">
        <f>IF(RES_hhdet_fec!E13=0,0,RES_hhdet_fec!E13/0.086*1000000/RES_hhdet_num!E12)</f>
        <v>0</v>
      </c>
      <c r="F13" s="165">
        <f>IF(RES_hhdet_fec!F13=0,0,RES_hhdet_fec!F13/0.086*1000000/RES_hhdet_num!F12)</f>
        <v>0</v>
      </c>
      <c r="G13" s="165">
        <f>IF(RES_hhdet_fec!G13=0,0,RES_hhdet_fec!G13/0.086*1000000/RES_hhdet_num!G12)</f>
        <v>0</v>
      </c>
      <c r="H13" s="165">
        <f>IF(RES_hhdet_fec!H13=0,0,RES_hhdet_fec!H13/0.086*1000000/RES_hhdet_num!H12)</f>
        <v>0</v>
      </c>
      <c r="I13" s="165">
        <f>IF(RES_hhdet_fec!I13=0,0,RES_hhdet_fec!I13/0.086*1000000/RES_hhdet_num!I12)</f>
        <v>0</v>
      </c>
      <c r="J13" s="165">
        <f>IF(RES_hhdet_fec!J13=0,0,RES_hhdet_fec!J13/0.086*1000000/RES_hhdet_num!J12)</f>
        <v>0</v>
      </c>
      <c r="K13" s="165">
        <f>IF(RES_hhdet_fec!K13=0,0,RES_hhdet_fec!K13/0.086*1000000/RES_hhdet_num!K12)</f>
        <v>0</v>
      </c>
      <c r="L13" s="165">
        <f>IF(RES_hhdet_fec!L13=0,0,RES_hhdet_fec!L13/0.086*1000000/RES_hhdet_num!L12)</f>
        <v>0</v>
      </c>
      <c r="M13" s="165">
        <f>IF(RES_hhdet_fec!M13=0,0,RES_hhdet_fec!M13/0.086*1000000/RES_hhdet_num!M12)</f>
        <v>0</v>
      </c>
      <c r="N13" s="165">
        <f>IF(RES_hhdet_fec!N13=0,0,RES_hhdet_fec!N13/0.086*1000000/RES_hhdet_num!N12)</f>
        <v>0</v>
      </c>
      <c r="O13" s="165">
        <f>IF(RES_hhdet_fec!O13=0,0,RES_hhdet_fec!O13/0.086*1000000/RES_hhdet_num!O12)</f>
        <v>0</v>
      </c>
      <c r="P13" s="165">
        <f>IF(RES_hhdet_fec!P13=0,0,RES_hhdet_fec!P13/0.086*1000000/RES_hhdet_num!P12)</f>
        <v>0</v>
      </c>
      <c r="Q13" s="165">
        <f>IF(RES_hhdet_fec!Q13=0,0,RES_hhdet_fec!Q13/0.086*1000000/RES_hhdet_num!Q12)</f>
        <v>0</v>
      </c>
    </row>
    <row r="14" spans="1:17" ht="12" customHeight="1" x14ac:dyDescent="0.25">
      <c r="A14" s="147" t="s">
        <v>59</v>
      </c>
      <c r="B14" s="164">
        <f>IF(RES_hhdet_fec!B14=0,0,RES_hhdet_fec!B14/0.086*1000000/RES_hhdet_num!B12)</f>
        <v>0</v>
      </c>
      <c r="C14" s="164">
        <f>IF(RES_hhdet_fec!C14=0,0,RES_hhdet_fec!C14/0.086*1000000/RES_hhdet_num!C12)</f>
        <v>0</v>
      </c>
      <c r="D14" s="164">
        <f>IF(RES_hhdet_fec!D14=0,0,RES_hhdet_fec!D14/0.086*1000000/RES_hhdet_num!D12)</f>
        <v>0</v>
      </c>
      <c r="E14" s="164">
        <f>IF(RES_hhdet_fec!E14=0,0,RES_hhdet_fec!E14/0.086*1000000/RES_hhdet_num!E12)</f>
        <v>0</v>
      </c>
      <c r="F14" s="164">
        <f>IF(RES_hhdet_fec!F14=0,0,RES_hhdet_fec!F14/0.086*1000000/RES_hhdet_num!F12)</f>
        <v>0</v>
      </c>
      <c r="G14" s="164">
        <f>IF(RES_hhdet_fec!G14=0,0,RES_hhdet_fec!G14/0.086*1000000/RES_hhdet_num!G12)</f>
        <v>0</v>
      </c>
      <c r="H14" s="164">
        <f>IF(RES_hhdet_fec!H14=0,0,RES_hhdet_fec!H14/0.086*1000000/RES_hhdet_num!H12)</f>
        <v>0</v>
      </c>
      <c r="I14" s="164">
        <f>IF(RES_hhdet_fec!I14=0,0,RES_hhdet_fec!I14/0.086*1000000/RES_hhdet_num!I12)</f>
        <v>0</v>
      </c>
      <c r="J14" s="164">
        <f>IF(RES_hhdet_fec!J14=0,0,RES_hhdet_fec!J14/0.086*1000000/RES_hhdet_num!J12)</f>
        <v>0</v>
      </c>
      <c r="K14" s="164">
        <f>IF(RES_hhdet_fec!K14=0,0,RES_hhdet_fec!K14/0.086*1000000/RES_hhdet_num!K12)</f>
        <v>0</v>
      </c>
      <c r="L14" s="164">
        <f>IF(RES_hhdet_fec!L14=0,0,RES_hhdet_fec!L14/0.086*1000000/RES_hhdet_num!L12)</f>
        <v>0</v>
      </c>
      <c r="M14" s="164">
        <f>IF(RES_hhdet_fec!M14=0,0,RES_hhdet_fec!M14/0.086*1000000/RES_hhdet_num!M12)</f>
        <v>0</v>
      </c>
      <c r="N14" s="164">
        <f>IF(RES_hhdet_fec!N14=0,0,RES_hhdet_fec!N14/0.086*1000000/RES_hhdet_num!N12)</f>
        <v>0</v>
      </c>
      <c r="O14" s="164">
        <f>IF(RES_hhdet_fec!O14=0,0,RES_hhdet_fec!O14/0.086*1000000/RES_hhdet_num!O12)</f>
        <v>0</v>
      </c>
      <c r="P14" s="164">
        <f>IF(RES_hhdet_fec!P14=0,0,RES_hhdet_fec!P14/0.086*1000000/RES_hhdet_num!P12)</f>
        <v>0</v>
      </c>
      <c r="Q14" s="164">
        <f>IF(RES_hhdet_fec!Q14=0,0,RES_hhdet_fec!Q14/0.086*1000000/RES_hhdet_num!Q12)</f>
        <v>0</v>
      </c>
    </row>
    <row r="15" spans="1:17" ht="12" customHeight="1" x14ac:dyDescent="0.25">
      <c r="A15" s="163" t="s">
        <v>142</v>
      </c>
      <c r="B15" s="162">
        <f>IF(RES_hhdet_fec!B15=0,0,RES_hhdet_fec!B15/0.086*1000000/RES_hhdet_num!B15)</f>
        <v>1983.0806983887405</v>
      </c>
      <c r="C15" s="162">
        <f>IF(RES_hhdet_fec!C15=0,0,RES_hhdet_fec!C15/0.086*1000000/RES_hhdet_num!C15)</f>
        <v>2216.1643988345054</v>
      </c>
      <c r="D15" s="162">
        <f>IF(RES_hhdet_fec!D15=0,0,RES_hhdet_fec!D15/0.086*1000000/RES_hhdet_num!D15)</f>
        <v>2175.4339436791679</v>
      </c>
      <c r="E15" s="162">
        <f>IF(RES_hhdet_fec!E15=0,0,RES_hhdet_fec!E15/0.086*1000000/RES_hhdet_num!E15)</f>
        <v>2167.4562540725715</v>
      </c>
      <c r="F15" s="162">
        <f>IF(RES_hhdet_fec!F15=0,0,RES_hhdet_fec!F15/0.086*1000000/RES_hhdet_num!F15)</f>
        <v>2205.6164942888295</v>
      </c>
      <c r="G15" s="162">
        <f>IF(RES_hhdet_fec!G15=0,0,RES_hhdet_fec!G15/0.086*1000000/RES_hhdet_num!G15)</f>
        <v>2136.7054951596192</v>
      </c>
      <c r="H15" s="162">
        <f>IF(RES_hhdet_fec!H15=0,0,RES_hhdet_fec!H15/0.086*1000000/RES_hhdet_num!H15)</f>
        <v>2072.7282014620573</v>
      </c>
      <c r="I15" s="162">
        <f>IF(RES_hhdet_fec!I15=0,0,RES_hhdet_fec!I15/0.086*1000000/RES_hhdet_num!I15)</f>
        <v>2209.4515404893314</v>
      </c>
      <c r="J15" s="162">
        <f>IF(RES_hhdet_fec!J15=0,0,RES_hhdet_fec!J15/0.086*1000000/RES_hhdet_num!J15)</f>
        <v>1996.1171952913232</v>
      </c>
      <c r="K15" s="162">
        <f>IF(RES_hhdet_fec!K15=0,0,RES_hhdet_fec!K15/0.086*1000000/RES_hhdet_num!K15)</f>
        <v>2225.4935580228271</v>
      </c>
      <c r="L15" s="162">
        <f>IF(RES_hhdet_fec!L15=0,0,RES_hhdet_fec!L15/0.086*1000000/RES_hhdet_num!L15)</f>
        <v>2103.871857474905</v>
      </c>
      <c r="M15" s="162">
        <f>IF(RES_hhdet_fec!M15=0,0,RES_hhdet_fec!M15/0.086*1000000/RES_hhdet_num!M15)</f>
        <v>1804.0054031617124</v>
      </c>
      <c r="N15" s="162">
        <f>IF(RES_hhdet_fec!N15=0,0,RES_hhdet_fec!N15/0.086*1000000/RES_hhdet_num!N15)</f>
        <v>2089.6993480847673</v>
      </c>
      <c r="O15" s="162">
        <f>IF(RES_hhdet_fec!O15=0,0,RES_hhdet_fec!O15/0.086*1000000/RES_hhdet_num!O15)</f>
        <v>2021.7769081035738</v>
      </c>
      <c r="P15" s="162">
        <f>IF(RES_hhdet_fec!P15=0,0,RES_hhdet_fec!P15/0.086*1000000/RES_hhdet_num!P15)</f>
        <v>2231.4344446780351</v>
      </c>
      <c r="Q15" s="162">
        <f>IF(RES_hhdet_fec!Q15=0,0,RES_hhdet_fec!Q15/0.086*1000000/RES_hhdet_num!Q15)</f>
        <v>2124.8926178560237</v>
      </c>
    </row>
    <row r="16" spans="1:17" ht="12" customHeight="1" x14ac:dyDescent="0.25">
      <c r="A16" s="161" t="s">
        <v>141</v>
      </c>
      <c r="B16" s="160">
        <f>IF(RES_hhdet_fec!B16=0,0,RES_hhdet_fec!B16/0.086*1000000/RES_hhdet_num!B16)</f>
        <v>0</v>
      </c>
      <c r="C16" s="160">
        <f>IF(RES_hhdet_fec!C16=0,0,RES_hhdet_fec!C16/0.086*1000000/RES_hhdet_num!C16)</f>
        <v>0</v>
      </c>
      <c r="D16" s="160">
        <f>IF(RES_hhdet_fec!D16=0,0,RES_hhdet_fec!D16/0.086*1000000/RES_hhdet_num!D16)</f>
        <v>0</v>
      </c>
      <c r="E16" s="160">
        <f>IF(RES_hhdet_fec!E16=0,0,RES_hhdet_fec!E16/0.086*1000000/RES_hhdet_num!E16)</f>
        <v>0</v>
      </c>
      <c r="F16" s="160">
        <f>IF(RES_hhdet_fec!F16=0,0,RES_hhdet_fec!F16/0.086*1000000/RES_hhdet_num!F16)</f>
        <v>0</v>
      </c>
      <c r="G16" s="160">
        <f>IF(RES_hhdet_fec!G16=0,0,RES_hhdet_fec!G16/0.086*1000000/RES_hhdet_num!G16)</f>
        <v>0</v>
      </c>
      <c r="H16" s="160">
        <f>IF(RES_hhdet_fec!H16=0,0,RES_hhdet_fec!H16/0.086*1000000/RES_hhdet_num!H16)</f>
        <v>0</v>
      </c>
      <c r="I16" s="160">
        <f>IF(RES_hhdet_fec!I16=0,0,RES_hhdet_fec!I16/0.086*1000000/RES_hhdet_num!I16)</f>
        <v>0</v>
      </c>
      <c r="J16" s="160">
        <f>IF(RES_hhdet_fec!J16=0,0,RES_hhdet_fec!J16/0.086*1000000/RES_hhdet_num!J16)</f>
        <v>0</v>
      </c>
      <c r="K16" s="160">
        <f>IF(RES_hhdet_fec!K16=0,0,RES_hhdet_fec!K16/0.086*1000000/RES_hhdet_num!K16)</f>
        <v>0</v>
      </c>
      <c r="L16" s="160">
        <f>IF(RES_hhdet_fec!L16=0,0,RES_hhdet_fec!L16/0.086*1000000/RES_hhdet_num!L16)</f>
        <v>0</v>
      </c>
      <c r="M16" s="160">
        <f>IF(RES_hhdet_fec!M16=0,0,RES_hhdet_fec!M16/0.086*1000000/RES_hhdet_num!M16)</f>
        <v>0</v>
      </c>
      <c r="N16" s="160">
        <f>IF(RES_hhdet_fec!N16=0,0,RES_hhdet_fec!N16/0.086*1000000/RES_hhdet_num!N16)</f>
        <v>0</v>
      </c>
      <c r="O16" s="160">
        <f>IF(RES_hhdet_fec!O16=0,0,RES_hhdet_fec!O16/0.086*1000000/RES_hhdet_num!O16)</f>
        <v>0</v>
      </c>
      <c r="P16" s="160">
        <f>IF(RES_hhdet_fec!P16=0,0,RES_hhdet_fec!P16/0.086*1000000/RES_hhdet_num!P16)</f>
        <v>0</v>
      </c>
      <c r="Q16" s="160">
        <f>IF(RES_hhdet_fec!Q16=0,0,RES_hhdet_fec!Q16/0.086*1000000/RES_hhdet_num!Q16)</f>
        <v>0</v>
      </c>
    </row>
    <row r="17" spans="1:17" ht="12" customHeight="1" x14ac:dyDescent="0.25">
      <c r="A17" s="148" t="s">
        <v>60</v>
      </c>
      <c r="B17" s="156">
        <f>IF(RES_hhdet_fec!B17=0,0,RES_hhdet_fec!B17/0.086*1000000/RES_hhdet_num!B16)</f>
        <v>0</v>
      </c>
      <c r="C17" s="156">
        <f>IF(RES_hhdet_fec!C17=0,0,RES_hhdet_fec!C17/0.086*1000000/RES_hhdet_num!C16)</f>
        <v>0</v>
      </c>
      <c r="D17" s="156">
        <f>IF(RES_hhdet_fec!D17=0,0,RES_hhdet_fec!D17/0.086*1000000/RES_hhdet_num!D16)</f>
        <v>0</v>
      </c>
      <c r="E17" s="156">
        <f>IF(RES_hhdet_fec!E17=0,0,RES_hhdet_fec!E17/0.086*1000000/RES_hhdet_num!E16)</f>
        <v>0</v>
      </c>
      <c r="F17" s="156">
        <f>IF(RES_hhdet_fec!F17=0,0,RES_hhdet_fec!F17/0.086*1000000/RES_hhdet_num!F16)</f>
        <v>0</v>
      </c>
      <c r="G17" s="156">
        <f>IF(RES_hhdet_fec!G17=0,0,RES_hhdet_fec!G17/0.086*1000000/RES_hhdet_num!G16)</f>
        <v>0</v>
      </c>
      <c r="H17" s="156">
        <f>IF(RES_hhdet_fec!H17=0,0,RES_hhdet_fec!H17/0.086*1000000/RES_hhdet_num!H16)</f>
        <v>0</v>
      </c>
      <c r="I17" s="156">
        <f>IF(RES_hhdet_fec!I17=0,0,RES_hhdet_fec!I17/0.086*1000000/RES_hhdet_num!I16)</f>
        <v>0</v>
      </c>
      <c r="J17" s="156">
        <f>IF(RES_hhdet_fec!J17=0,0,RES_hhdet_fec!J17/0.086*1000000/RES_hhdet_num!J16)</f>
        <v>0</v>
      </c>
      <c r="K17" s="156">
        <f>IF(RES_hhdet_fec!K17=0,0,RES_hhdet_fec!K17/0.086*1000000/RES_hhdet_num!K16)</f>
        <v>0</v>
      </c>
      <c r="L17" s="156">
        <f>IF(RES_hhdet_fec!L17=0,0,RES_hhdet_fec!L17/0.086*1000000/RES_hhdet_num!L16)</f>
        <v>0</v>
      </c>
      <c r="M17" s="156">
        <f>IF(RES_hhdet_fec!M17=0,0,RES_hhdet_fec!M17/0.086*1000000/RES_hhdet_num!M16)</f>
        <v>0</v>
      </c>
      <c r="N17" s="156">
        <f>IF(RES_hhdet_fec!N17=0,0,RES_hhdet_fec!N17/0.086*1000000/RES_hhdet_num!N16)</f>
        <v>0</v>
      </c>
      <c r="O17" s="156">
        <f>IF(RES_hhdet_fec!O17=0,0,RES_hhdet_fec!O17/0.086*1000000/RES_hhdet_num!O16)</f>
        <v>0</v>
      </c>
      <c r="P17" s="156">
        <f>IF(RES_hhdet_fec!P17=0,0,RES_hhdet_fec!P17/0.086*1000000/RES_hhdet_num!P16)</f>
        <v>0</v>
      </c>
      <c r="Q17" s="156">
        <f>IF(RES_hhdet_fec!Q17=0,0,RES_hhdet_fec!Q17/0.086*1000000/RES_hhdet_num!Q16)</f>
        <v>0</v>
      </c>
    </row>
    <row r="18" spans="1:17" ht="12" customHeight="1" x14ac:dyDescent="0.25">
      <c r="A18" s="148" t="s">
        <v>59</v>
      </c>
      <c r="B18" s="156">
        <f>IF(RES_hhdet_fec!B18=0,0,RES_hhdet_fec!B18/0.086*1000000/RES_hhdet_num!B16)</f>
        <v>0</v>
      </c>
      <c r="C18" s="156">
        <f>IF(RES_hhdet_fec!C18=0,0,RES_hhdet_fec!C18/0.086*1000000/RES_hhdet_num!C16)</f>
        <v>0</v>
      </c>
      <c r="D18" s="156">
        <f>IF(RES_hhdet_fec!D18=0,0,RES_hhdet_fec!D18/0.086*1000000/RES_hhdet_num!D16)</f>
        <v>0</v>
      </c>
      <c r="E18" s="156">
        <f>IF(RES_hhdet_fec!E18=0,0,RES_hhdet_fec!E18/0.086*1000000/RES_hhdet_num!E16)</f>
        <v>0</v>
      </c>
      <c r="F18" s="156">
        <f>IF(RES_hhdet_fec!F18=0,0,RES_hhdet_fec!F18/0.086*1000000/RES_hhdet_num!F16)</f>
        <v>0</v>
      </c>
      <c r="G18" s="156">
        <f>IF(RES_hhdet_fec!G18=0,0,RES_hhdet_fec!G18/0.086*1000000/RES_hhdet_num!G16)</f>
        <v>0</v>
      </c>
      <c r="H18" s="156">
        <f>IF(RES_hhdet_fec!H18=0,0,RES_hhdet_fec!H18/0.086*1000000/RES_hhdet_num!H16)</f>
        <v>0</v>
      </c>
      <c r="I18" s="156">
        <f>IF(RES_hhdet_fec!I18=0,0,RES_hhdet_fec!I18/0.086*1000000/RES_hhdet_num!I16)</f>
        <v>0</v>
      </c>
      <c r="J18" s="156">
        <f>IF(RES_hhdet_fec!J18=0,0,RES_hhdet_fec!J18/0.086*1000000/RES_hhdet_num!J16)</f>
        <v>0</v>
      </c>
      <c r="K18" s="156">
        <f>IF(RES_hhdet_fec!K18=0,0,RES_hhdet_fec!K18/0.086*1000000/RES_hhdet_num!K16)</f>
        <v>0</v>
      </c>
      <c r="L18" s="156">
        <f>IF(RES_hhdet_fec!L18=0,0,RES_hhdet_fec!L18/0.086*1000000/RES_hhdet_num!L16)</f>
        <v>0</v>
      </c>
      <c r="M18" s="156">
        <f>IF(RES_hhdet_fec!M18=0,0,RES_hhdet_fec!M18/0.086*1000000/RES_hhdet_num!M16)</f>
        <v>0</v>
      </c>
      <c r="N18" s="156">
        <f>IF(RES_hhdet_fec!N18=0,0,RES_hhdet_fec!N18/0.086*1000000/RES_hhdet_num!N16)</f>
        <v>0</v>
      </c>
      <c r="O18" s="156">
        <f>IF(RES_hhdet_fec!O18=0,0,RES_hhdet_fec!O18/0.086*1000000/RES_hhdet_num!O16)</f>
        <v>0</v>
      </c>
      <c r="P18" s="156">
        <f>IF(RES_hhdet_fec!P18=0,0,RES_hhdet_fec!P18/0.086*1000000/RES_hhdet_num!P16)</f>
        <v>0</v>
      </c>
      <c r="Q18" s="156">
        <f>IF(RES_hhdet_fec!Q18=0,0,RES_hhdet_fec!Q18/0.086*1000000/RES_hhdet_num!Q16)</f>
        <v>0</v>
      </c>
    </row>
    <row r="19" spans="1:17" ht="12" customHeight="1" x14ac:dyDescent="0.25">
      <c r="A19" s="158" t="s">
        <v>62</v>
      </c>
      <c r="B19" s="157">
        <f>IF(RES_hhdet_fec!B19=0,0,RES_hhdet_fec!B19/0.086*1000000/RES_hhdet_num!B$3)</f>
        <v>651.49194479316054</v>
      </c>
      <c r="C19" s="157">
        <f>IF(RES_hhdet_fec!C19=0,0,RES_hhdet_fec!C19/0.086*1000000/RES_hhdet_num!C$3)</f>
        <v>666.59825469780822</v>
      </c>
      <c r="D19" s="157">
        <f>IF(RES_hhdet_fec!D19=0,0,RES_hhdet_fec!D19/0.086*1000000/RES_hhdet_num!D$3)</f>
        <v>722.4533715390163</v>
      </c>
      <c r="E19" s="157">
        <f>IF(RES_hhdet_fec!E19=0,0,RES_hhdet_fec!E19/0.086*1000000/RES_hhdet_num!E$3)</f>
        <v>707.21667813395652</v>
      </c>
      <c r="F19" s="157">
        <f>IF(RES_hhdet_fec!F19=0,0,RES_hhdet_fec!F19/0.086*1000000/RES_hhdet_num!F$3)</f>
        <v>716.58400021048294</v>
      </c>
      <c r="G19" s="157">
        <f>IF(RES_hhdet_fec!G19=0,0,RES_hhdet_fec!G19/0.086*1000000/RES_hhdet_num!G$3)</f>
        <v>664.76516071951585</v>
      </c>
      <c r="H19" s="157">
        <f>IF(RES_hhdet_fec!H19=0,0,RES_hhdet_fec!H19/0.086*1000000/RES_hhdet_num!H$3)</f>
        <v>649.78877323590791</v>
      </c>
      <c r="I19" s="157">
        <f>IF(RES_hhdet_fec!I19=0,0,RES_hhdet_fec!I19/0.086*1000000/RES_hhdet_num!I$3)</f>
        <v>636.45891978116651</v>
      </c>
      <c r="J19" s="157">
        <f>IF(RES_hhdet_fec!J19=0,0,RES_hhdet_fec!J19/0.086*1000000/RES_hhdet_num!J$3)</f>
        <v>599.93485095245285</v>
      </c>
      <c r="K19" s="157">
        <f>IF(RES_hhdet_fec!K19=0,0,RES_hhdet_fec!K19/0.086*1000000/RES_hhdet_num!K$3)</f>
        <v>658.4140328820846</v>
      </c>
      <c r="L19" s="157">
        <f>IF(RES_hhdet_fec!L19=0,0,RES_hhdet_fec!L19/0.086*1000000/RES_hhdet_num!L$3)</f>
        <v>732.26883485731764</v>
      </c>
      <c r="M19" s="157">
        <f>IF(RES_hhdet_fec!M19=0,0,RES_hhdet_fec!M19/0.086*1000000/RES_hhdet_num!M$3)</f>
        <v>630.91454834855381</v>
      </c>
      <c r="N19" s="157">
        <f>IF(RES_hhdet_fec!N19=0,0,RES_hhdet_fec!N19/0.086*1000000/RES_hhdet_num!N$3)</f>
        <v>707.42533376057952</v>
      </c>
      <c r="O19" s="157">
        <f>IF(RES_hhdet_fec!O19=0,0,RES_hhdet_fec!O19/0.086*1000000/RES_hhdet_num!O$3)</f>
        <v>748.45231355065721</v>
      </c>
      <c r="P19" s="157">
        <f>IF(RES_hhdet_fec!P19=0,0,RES_hhdet_fec!P19/0.086*1000000/RES_hhdet_num!P$3)</f>
        <v>808.70267479145753</v>
      </c>
      <c r="Q19" s="157">
        <f>IF(RES_hhdet_fec!Q19=0,0,RES_hhdet_fec!Q19/0.086*1000000/RES_hhdet_num!Q$3)</f>
        <v>788.28408121028542</v>
      </c>
    </row>
    <row r="20" spans="1:17" ht="12" customHeight="1" x14ac:dyDescent="0.25">
      <c r="A20" s="23" t="s">
        <v>58</v>
      </c>
      <c r="B20" s="156">
        <f>IF(RES_hhdet_fec!B20=0,0,RES_hhdet_fec!B20/0.086*1000000/RES_hhdet_num!B20)</f>
        <v>0</v>
      </c>
      <c r="C20" s="156">
        <f>IF(RES_hhdet_fec!C20=0,0,RES_hhdet_fec!C20/0.086*1000000/RES_hhdet_num!C20)</f>
        <v>0</v>
      </c>
      <c r="D20" s="156">
        <f>IF(RES_hhdet_fec!D20=0,0,RES_hhdet_fec!D20/0.086*1000000/RES_hhdet_num!D20)</f>
        <v>0</v>
      </c>
      <c r="E20" s="156">
        <f>IF(RES_hhdet_fec!E20=0,0,RES_hhdet_fec!E20/0.086*1000000/RES_hhdet_num!E20)</f>
        <v>0</v>
      </c>
      <c r="F20" s="156">
        <f>IF(RES_hhdet_fec!F20=0,0,RES_hhdet_fec!F20/0.086*1000000/RES_hhdet_num!F20)</f>
        <v>0</v>
      </c>
      <c r="G20" s="156">
        <f>IF(RES_hhdet_fec!G20=0,0,RES_hhdet_fec!G20/0.086*1000000/RES_hhdet_num!G20)</f>
        <v>0</v>
      </c>
      <c r="H20" s="156">
        <f>IF(RES_hhdet_fec!H20=0,0,RES_hhdet_fec!H20/0.086*1000000/RES_hhdet_num!H20)</f>
        <v>0</v>
      </c>
      <c r="I20" s="156">
        <f>IF(RES_hhdet_fec!I20=0,0,RES_hhdet_fec!I20/0.086*1000000/RES_hhdet_num!I20)</f>
        <v>0</v>
      </c>
      <c r="J20" s="156">
        <f>IF(RES_hhdet_fec!J20=0,0,RES_hhdet_fec!J20/0.086*1000000/RES_hhdet_num!J20)</f>
        <v>0</v>
      </c>
      <c r="K20" s="156">
        <f>IF(RES_hhdet_fec!K20=0,0,RES_hhdet_fec!K20/0.086*1000000/RES_hhdet_num!K20)</f>
        <v>0</v>
      </c>
      <c r="L20" s="156">
        <f>IF(RES_hhdet_fec!L20=0,0,RES_hhdet_fec!L20/0.086*1000000/RES_hhdet_num!L20)</f>
        <v>0</v>
      </c>
      <c r="M20" s="156">
        <f>IF(RES_hhdet_fec!M20=0,0,RES_hhdet_fec!M20/0.086*1000000/RES_hhdet_num!M20)</f>
        <v>0</v>
      </c>
      <c r="N20" s="156">
        <f>IF(RES_hhdet_fec!N20=0,0,RES_hhdet_fec!N20/0.086*1000000/RES_hhdet_num!N20)</f>
        <v>0</v>
      </c>
      <c r="O20" s="156">
        <f>IF(RES_hhdet_fec!O20=0,0,RES_hhdet_fec!O20/0.086*1000000/RES_hhdet_num!O20)</f>
        <v>0</v>
      </c>
      <c r="P20" s="156">
        <f>IF(RES_hhdet_fec!P20=0,0,RES_hhdet_fec!P20/0.086*1000000/RES_hhdet_num!P20)</f>
        <v>0</v>
      </c>
      <c r="Q20" s="156">
        <f>IF(RES_hhdet_fec!Q20=0,0,RES_hhdet_fec!Q20/0.086*1000000/RES_hhdet_num!Q20)</f>
        <v>0</v>
      </c>
    </row>
    <row r="21" spans="1:17" ht="12" customHeight="1" x14ac:dyDescent="0.25">
      <c r="A21" s="23" t="s">
        <v>57</v>
      </c>
      <c r="B21" s="156">
        <f>IF(RES_hhdet_fec!B21=0,0,RES_hhdet_fec!B21/0.086*1000000/RES_hhdet_num!B21)</f>
        <v>955.21923543812727</v>
      </c>
      <c r="C21" s="156">
        <f>IF(RES_hhdet_fec!C21=0,0,RES_hhdet_fec!C21/0.086*1000000/RES_hhdet_num!C21)</f>
        <v>985.43752585810194</v>
      </c>
      <c r="D21" s="156">
        <f>IF(RES_hhdet_fec!D21=0,0,RES_hhdet_fec!D21/0.086*1000000/RES_hhdet_num!D21)</f>
        <v>1067.8614504765828</v>
      </c>
      <c r="E21" s="156">
        <f>IF(RES_hhdet_fec!E21=0,0,RES_hhdet_fec!E21/0.086*1000000/RES_hhdet_num!E21)</f>
        <v>1084.2813954246026</v>
      </c>
      <c r="F21" s="156">
        <f>IF(RES_hhdet_fec!F21=0,0,RES_hhdet_fec!F21/0.086*1000000/RES_hhdet_num!F21)</f>
        <v>1086.4142156499547</v>
      </c>
      <c r="G21" s="156">
        <f>IF(RES_hhdet_fec!G21=0,0,RES_hhdet_fec!G21/0.086*1000000/RES_hhdet_num!G21)</f>
        <v>1007.2360115537265</v>
      </c>
      <c r="H21" s="156">
        <f>IF(RES_hhdet_fec!H21=0,0,RES_hhdet_fec!H21/0.086*1000000/RES_hhdet_num!H21)</f>
        <v>1009.8193111025662</v>
      </c>
      <c r="I21" s="156">
        <f>IF(RES_hhdet_fec!I21=0,0,RES_hhdet_fec!I21/0.086*1000000/RES_hhdet_num!I21)</f>
        <v>1017.0884297186011</v>
      </c>
      <c r="J21" s="156">
        <f>IF(RES_hhdet_fec!J21=0,0,RES_hhdet_fec!J21/0.086*1000000/RES_hhdet_num!J21)</f>
        <v>1024.4443327808881</v>
      </c>
      <c r="K21" s="156">
        <f>IF(RES_hhdet_fec!K21=0,0,RES_hhdet_fec!K21/0.086*1000000/RES_hhdet_num!K21)</f>
        <v>1097.885860656969</v>
      </c>
      <c r="L21" s="156">
        <f>IF(RES_hhdet_fec!L21=0,0,RES_hhdet_fec!L21/0.086*1000000/RES_hhdet_num!L21)</f>
        <v>1215.4946682656071</v>
      </c>
      <c r="M21" s="156">
        <f>IF(RES_hhdet_fec!M21=0,0,RES_hhdet_fec!M21/0.086*1000000/RES_hhdet_num!M21)</f>
        <v>964.34902323632775</v>
      </c>
      <c r="N21" s="156">
        <f>IF(RES_hhdet_fec!N21=0,0,RES_hhdet_fec!N21/0.086*1000000/RES_hhdet_num!N21)</f>
        <v>1071.3343473014004</v>
      </c>
      <c r="O21" s="156">
        <f>IF(RES_hhdet_fec!O21=0,0,RES_hhdet_fec!O21/0.086*1000000/RES_hhdet_num!O21)</f>
        <v>1140.5516795518486</v>
      </c>
      <c r="P21" s="156">
        <f>IF(RES_hhdet_fec!P21=0,0,RES_hhdet_fec!P21/0.086*1000000/RES_hhdet_num!P21)</f>
        <v>1201.2588961574352</v>
      </c>
      <c r="Q21" s="156">
        <f>IF(RES_hhdet_fec!Q21=0,0,RES_hhdet_fec!Q21/0.086*1000000/RES_hhdet_num!Q21)</f>
        <v>1233.0887978283681</v>
      </c>
    </row>
    <row r="22" spans="1:17" ht="12" customHeight="1" x14ac:dyDescent="0.25">
      <c r="A22" s="29" t="s">
        <v>140</v>
      </c>
      <c r="B22" s="57">
        <f>IF(RES_hhdet_fec!B22=0,0,RES_hhdet_fec!B22/0.086*1000000/RES_hhdet_num!B22)</f>
        <v>481.51824827309031</v>
      </c>
      <c r="C22" s="57">
        <f>IF(RES_hhdet_fec!C22=0,0,RES_hhdet_fec!C22/0.086*1000000/RES_hhdet_num!C22)</f>
        <v>515.69245560871275</v>
      </c>
      <c r="D22" s="57">
        <f>IF(RES_hhdet_fec!D22=0,0,RES_hhdet_fec!D22/0.086*1000000/RES_hhdet_num!D22)</f>
        <v>576.46852232296521</v>
      </c>
      <c r="E22" s="57">
        <f>IF(RES_hhdet_fec!E22=0,0,RES_hhdet_fec!E22/0.086*1000000/RES_hhdet_num!E22)</f>
        <v>551.16611490174705</v>
      </c>
      <c r="F22" s="57">
        <f>IF(RES_hhdet_fec!F22=0,0,RES_hhdet_fec!F22/0.086*1000000/RES_hhdet_num!F22)</f>
        <v>549.75981847311107</v>
      </c>
      <c r="G22" s="57">
        <f>IF(RES_hhdet_fec!G22=0,0,RES_hhdet_fec!G22/0.086*1000000/RES_hhdet_num!G22)</f>
        <v>476.07708565302573</v>
      </c>
      <c r="H22" s="57">
        <f>IF(RES_hhdet_fec!H22=0,0,RES_hhdet_fec!H22/0.086*1000000/RES_hhdet_num!H22)</f>
        <v>445.99606031816575</v>
      </c>
      <c r="I22" s="57">
        <f>IF(RES_hhdet_fec!I22=0,0,RES_hhdet_fec!I22/0.086*1000000/RES_hhdet_num!I22)</f>
        <v>471.41682735776612</v>
      </c>
      <c r="J22" s="57">
        <f>IF(RES_hhdet_fec!J22=0,0,RES_hhdet_fec!J22/0.086*1000000/RES_hhdet_num!J22)</f>
        <v>422.99468127068764</v>
      </c>
      <c r="K22" s="57">
        <f>IF(RES_hhdet_fec!K22=0,0,RES_hhdet_fec!K22/0.086*1000000/RES_hhdet_num!K22)</f>
        <v>516.50341553665544</v>
      </c>
      <c r="L22" s="57">
        <f>IF(RES_hhdet_fec!L22=0,0,RES_hhdet_fec!L22/0.086*1000000/RES_hhdet_num!L22)</f>
        <v>586.20092094090637</v>
      </c>
      <c r="M22" s="57">
        <f>IF(RES_hhdet_fec!M22=0,0,RES_hhdet_fec!M22/0.086*1000000/RES_hhdet_num!M22)</f>
        <v>483.46658667251796</v>
      </c>
      <c r="N22" s="57">
        <f>IF(RES_hhdet_fec!N22=0,0,RES_hhdet_fec!N22/0.086*1000000/RES_hhdet_num!N22)</f>
        <v>557.71199770162127</v>
      </c>
      <c r="O22" s="57">
        <f>IF(RES_hhdet_fec!O22=0,0,RES_hhdet_fec!O22/0.086*1000000/RES_hhdet_num!O22)</f>
        <v>596.84144569916191</v>
      </c>
      <c r="P22" s="57">
        <f>IF(RES_hhdet_fec!P22=0,0,RES_hhdet_fec!P22/0.086*1000000/RES_hhdet_num!P22)</f>
        <v>642.32916936692232</v>
      </c>
      <c r="Q22" s="57">
        <f>IF(RES_hhdet_fec!Q22=0,0,RES_hhdet_fec!Q22/0.086*1000000/RES_hhdet_num!Q22)</f>
        <v>656.45266663788072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0</v>
      </c>
      <c r="C24" s="168">
        <f t="shared" ref="C24:Q24" si="4">SUM(C25,C28,C30,C39)</f>
        <v>0</v>
      </c>
      <c r="D24" s="168">
        <f t="shared" si="4"/>
        <v>0</v>
      </c>
      <c r="E24" s="168">
        <f t="shared" si="4"/>
        <v>0</v>
      </c>
      <c r="F24" s="168">
        <f t="shared" si="4"/>
        <v>0</v>
      </c>
      <c r="G24" s="168">
        <f t="shared" si="4"/>
        <v>0</v>
      </c>
      <c r="H24" s="168">
        <f t="shared" si="4"/>
        <v>0</v>
      </c>
      <c r="I24" s="168">
        <f t="shared" si="4"/>
        <v>0</v>
      </c>
      <c r="J24" s="168">
        <f t="shared" si="4"/>
        <v>0</v>
      </c>
      <c r="K24" s="168">
        <f t="shared" si="4"/>
        <v>0</v>
      </c>
      <c r="L24" s="168">
        <f t="shared" si="4"/>
        <v>0</v>
      </c>
      <c r="M24" s="168">
        <f t="shared" si="4"/>
        <v>0</v>
      </c>
      <c r="N24" s="168">
        <f t="shared" si="4"/>
        <v>0</v>
      </c>
      <c r="O24" s="168">
        <f t="shared" si="4"/>
        <v>0</v>
      </c>
      <c r="P24" s="168">
        <f t="shared" si="4"/>
        <v>0</v>
      </c>
      <c r="Q24" s="168">
        <f t="shared" si="4"/>
        <v>0</v>
      </c>
    </row>
    <row r="25" spans="1:17" ht="12.95" customHeight="1" x14ac:dyDescent="0.25">
      <c r="A25" s="158" t="s">
        <v>65</v>
      </c>
      <c r="B25" s="157">
        <f t="shared" ref="B25" si="5">SUM(B26:B27)</f>
        <v>0</v>
      </c>
      <c r="C25" s="157">
        <f t="shared" ref="C25:Q25" si="6">SUM(C26:C27)</f>
        <v>0</v>
      </c>
      <c r="D25" s="157">
        <f t="shared" si="6"/>
        <v>0</v>
      </c>
      <c r="E25" s="157">
        <f t="shared" si="6"/>
        <v>0</v>
      </c>
      <c r="F25" s="157">
        <f t="shared" si="6"/>
        <v>0</v>
      </c>
      <c r="G25" s="157">
        <f t="shared" si="6"/>
        <v>0</v>
      </c>
      <c r="H25" s="157">
        <f t="shared" si="6"/>
        <v>0</v>
      </c>
      <c r="I25" s="157">
        <f t="shared" si="6"/>
        <v>0</v>
      </c>
      <c r="J25" s="157">
        <f t="shared" si="6"/>
        <v>0</v>
      </c>
      <c r="K25" s="157">
        <f t="shared" si="6"/>
        <v>0</v>
      </c>
      <c r="L25" s="157">
        <f t="shared" si="6"/>
        <v>0</v>
      </c>
      <c r="M25" s="157">
        <f t="shared" si="6"/>
        <v>0</v>
      </c>
      <c r="N25" s="157">
        <f t="shared" si="6"/>
        <v>0</v>
      </c>
      <c r="O25" s="157">
        <f t="shared" si="6"/>
        <v>0</v>
      </c>
      <c r="P25" s="157">
        <f t="shared" si="6"/>
        <v>0</v>
      </c>
      <c r="Q25" s="157">
        <f t="shared" si="6"/>
        <v>0</v>
      </c>
    </row>
    <row r="26" spans="1:17" ht="12" customHeight="1" x14ac:dyDescent="0.25">
      <c r="A26" s="23" t="s">
        <v>84</v>
      </c>
      <c r="B26" s="156">
        <f>IF(RES_hhdet_fec!B26=0,0,RES_hhdet_fec!B26/0.086*1000000/RES_hhdet_num!B$24)</f>
        <v>0</v>
      </c>
      <c r="C26" s="156">
        <f>IF(RES_hhdet_fec!C26=0,0,RES_hhdet_fec!C26/0.086*1000000/RES_hhdet_num!C$24)</f>
        <v>0</v>
      </c>
      <c r="D26" s="156">
        <f>IF(RES_hhdet_fec!D26=0,0,RES_hhdet_fec!D26/0.086*1000000/RES_hhdet_num!D$24)</f>
        <v>0</v>
      </c>
      <c r="E26" s="156">
        <f>IF(RES_hhdet_fec!E26=0,0,RES_hhdet_fec!E26/0.086*1000000/RES_hhdet_num!E$24)</f>
        <v>0</v>
      </c>
      <c r="F26" s="156">
        <f>IF(RES_hhdet_fec!F26=0,0,RES_hhdet_fec!F26/0.086*1000000/RES_hhdet_num!F$24)</f>
        <v>0</v>
      </c>
      <c r="G26" s="156">
        <f>IF(RES_hhdet_fec!G26=0,0,RES_hhdet_fec!G26/0.086*1000000/RES_hhdet_num!G$24)</f>
        <v>0</v>
      </c>
      <c r="H26" s="156">
        <f>IF(RES_hhdet_fec!H26=0,0,RES_hhdet_fec!H26/0.086*1000000/RES_hhdet_num!H$24)</f>
        <v>0</v>
      </c>
      <c r="I26" s="156">
        <f>IF(RES_hhdet_fec!I26=0,0,RES_hhdet_fec!I26/0.086*1000000/RES_hhdet_num!I$24)</f>
        <v>0</v>
      </c>
      <c r="J26" s="156">
        <f>IF(RES_hhdet_fec!J26=0,0,RES_hhdet_fec!J26/0.086*1000000/RES_hhdet_num!J$24)</f>
        <v>0</v>
      </c>
      <c r="K26" s="156">
        <f>IF(RES_hhdet_fec!K26=0,0,RES_hhdet_fec!K26/0.086*1000000/RES_hhdet_num!K$24)</f>
        <v>0</v>
      </c>
      <c r="L26" s="156">
        <f>IF(RES_hhdet_fec!L26=0,0,RES_hhdet_fec!L26/0.086*1000000/RES_hhdet_num!L$24)</f>
        <v>0</v>
      </c>
      <c r="M26" s="156">
        <f>IF(RES_hhdet_fec!M26=0,0,RES_hhdet_fec!M26/0.086*1000000/RES_hhdet_num!M$24)</f>
        <v>0</v>
      </c>
      <c r="N26" s="156">
        <f>IF(RES_hhdet_fec!N26=0,0,RES_hhdet_fec!N26/0.086*1000000/RES_hhdet_num!N$24)</f>
        <v>0</v>
      </c>
      <c r="O26" s="156">
        <f>IF(RES_hhdet_fec!O26=0,0,RES_hhdet_fec!O26/0.086*1000000/RES_hhdet_num!O$24)</f>
        <v>0</v>
      </c>
      <c r="P26" s="156">
        <f>IF(RES_hhdet_fec!P26=0,0,RES_hhdet_fec!P26/0.086*1000000/RES_hhdet_num!P$24)</f>
        <v>0</v>
      </c>
      <c r="Q26" s="156">
        <f>IF(RES_hhdet_fec!Q26=0,0,RES_hhdet_fec!Q26/0.086*1000000/RES_hhdet_num!Q$24)</f>
        <v>0</v>
      </c>
    </row>
    <row r="27" spans="1:17" ht="12" customHeight="1" x14ac:dyDescent="0.25">
      <c r="A27" s="23" t="s">
        <v>60</v>
      </c>
      <c r="B27" s="156">
        <f>IF(RES_hhdet_fec!B27=0,0,RES_hhdet_fec!B27/0.086*1000000/RES_hhdet_num!B$24)</f>
        <v>0</v>
      </c>
      <c r="C27" s="156">
        <f>IF(RES_hhdet_fec!C27=0,0,RES_hhdet_fec!C27/0.086*1000000/RES_hhdet_num!C$24)</f>
        <v>0</v>
      </c>
      <c r="D27" s="156">
        <f>IF(RES_hhdet_fec!D27=0,0,RES_hhdet_fec!D27/0.086*1000000/RES_hhdet_num!D$24)</f>
        <v>0</v>
      </c>
      <c r="E27" s="156">
        <f>IF(RES_hhdet_fec!E27=0,0,RES_hhdet_fec!E27/0.086*1000000/RES_hhdet_num!E$24)</f>
        <v>0</v>
      </c>
      <c r="F27" s="156">
        <f>IF(RES_hhdet_fec!F27=0,0,RES_hhdet_fec!F27/0.086*1000000/RES_hhdet_num!F$24)</f>
        <v>0</v>
      </c>
      <c r="G27" s="156">
        <f>IF(RES_hhdet_fec!G27=0,0,RES_hhdet_fec!G27/0.086*1000000/RES_hhdet_num!G$24)</f>
        <v>0</v>
      </c>
      <c r="H27" s="156">
        <f>IF(RES_hhdet_fec!H27=0,0,RES_hhdet_fec!H27/0.086*1000000/RES_hhdet_num!H$24)</f>
        <v>0</v>
      </c>
      <c r="I27" s="156">
        <f>IF(RES_hhdet_fec!I27=0,0,RES_hhdet_fec!I27/0.086*1000000/RES_hhdet_num!I$24)</f>
        <v>0</v>
      </c>
      <c r="J27" s="156">
        <f>IF(RES_hhdet_fec!J27=0,0,RES_hhdet_fec!J27/0.086*1000000/RES_hhdet_num!J$24)</f>
        <v>0</v>
      </c>
      <c r="K27" s="156">
        <f>IF(RES_hhdet_fec!K27=0,0,RES_hhdet_fec!K27/0.086*1000000/RES_hhdet_num!K$24)</f>
        <v>0</v>
      </c>
      <c r="L27" s="156">
        <f>IF(RES_hhdet_fec!L27=0,0,RES_hhdet_fec!L27/0.086*1000000/RES_hhdet_num!L$24)</f>
        <v>0</v>
      </c>
      <c r="M27" s="156">
        <f>IF(RES_hhdet_fec!M27=0,0,RES_hhdet_fec!M27/0.086*1000000/RES_hhdet_num!M$24)</f>
        <v>0</v>
      </c>
      <c r="N27" s="156">
        <f>IF(RES_hhdet_fec!N27=0,0,RES_hhdet_fec!N27/0.086*1000000/RES_hhdet_num!N$24)</f>
        <v>0</v>
      </c>
      <c r="O27" s="156">
        <f>IF(RES_hhdet_fec!O27=0,0,RES_hhdet_fec!O27/0.086*1000000/RES_hhdet_num!O$24)</f>
        <v>0</v>
      </c>
      <c r="P27" s="156">
        <f>IF(RES_hhdet_fec!P27=0,0,RES_hhdet_fec!P27/0.086*1000000/RES_hhdet_num!P$24)</f>
        <v>0</v>
      </c>
      <c r="Q27" s="156">
        <f>IF(RES_hhdet_fec!Q27=0,0,RES_hhdet_fec!Q27/0.086*1000000/RES_hhdet_num!Q$24)</f>
        <v>0</v>
      </c>
    </row>
    <row r="28" spans="1:17" ht="12.95" customHeight="1" x14ac:dyDescent="0.25">
      <c r="A28" s="158" t="s">
        <v>112</v>
      </c>
      <c r="B28" s="157">
        <f t="shared" ref="B28:Q28" si="7">B29</f>
        <v>0</v>
      </c>
      <c r="C28" s="157">
        <f t="shared" si="7"/>
        <v>0</v>
      </c>
      <c r="D28" s="157">
        <f t="shared" si="7"/>
        <v>0</v>
      </c>
      <c r="E28" s="157">
        <f t="shared" si="7"/>
        <v>0</v>
      </c>
      <c r="F28" s="157">
        <f t="shared" si="7"/>
        <v>0</v>
      </c>
      <c r="G28" s="157">
        <f t="shared" si="7"/>
        <v>0</v>
      </c>
      <c r="H28" s="157">
        <f t="shared" si="7"/>
        <v>0</v>
      </c>
      <c r="I28" s="157">
        <f t="shared" si="7"/>
        <v>0</v>
      </c>
      <c r="J28" s="157">
        <f t="shared" si="7"/>
        <v>0</v>
      </c>
      <c r="K28" s="157">
        <f t="shared" si="7"/>
        <v>0</v>
      </c>
      <c r="L28" s="157">
        <f t="shared" si="7"/>
        <v>0</v>
      </c>
      <c r="M28" s="157">
        <f t="shared" si="7"/>
        <v>0</v>
      </c>
      <c r="N28" s="157">
        <f t="shared" si="7"/>
        <v>0</v>
      </c>
      <c r="O28" s="157">
        <f t="shared" si="7"/>
        <v>0</v>
      </c>
      <c r="P28" s="157">
        <f t="shared" si="7"/>
        <v>0</v>
      </c>
      <c r="Q28" s="157">
        <f t="shared" si="7"/>
        <v>0</v>
      </c>
    </row>
    <row r="29" spans="1:17" ht="12" customHeight="1" x14ac:dyDescent="0.25">
      <c r="A29" s="23" t="s">
        <v>60</v>
      </c>
      <c r="B29" s="156">
        <f>IF(RES_hhdet_fec!B29=0,0,RES_hhdet_fec!B29/0.086*1000000/RES_hhdet_num!B$24)</f>
        <v>0</v>
      </c>
      <c r="C29" s="156">
        <f>IF(RES_hhdet_fec!C29=0,0,RES_hhdet_fec!C29/0.086*1000000/RES_hhdet_num!C$24)</f>
        <v>0</v>
      </c>
      <c r="D29" s="156">
        <f>IF(RES_hhdet_fec!D29=0,0,RES_hhdet_fec!D29/0.086*1000000/RES_hhdet_num!D$24)</f>
        <v>0</v>
      </c>
      <c r="E29" s="156">
        <f>IF(RES_hhdet_fec!E29=0,0,RES_hhdet_fec!E29/0.086*1000000/RES_hhdet_num!E$24)</f>
        <v>0</v>
      </c>
      <c r="F29" s="156">
        <f>IF(RES_hhdet_fec!F29=0,0,RES_hhdet_fec!F29/0.086*1000000/RES_hhdet_num!F$24)</f>
        <v>0</v>
      </c>
      <c r="G29" s="156">
        <f>IF(RES_hhdet_fec!G29=0,0,RES_hhdet_fec!G29/0.086*1000000/RES_hhdet_num!G$24)</f>
        <v>0</v>
      </c>
      <c r="H29" s="156">
        <f>IF(RES_hhdet_fec!H29=0,0,RES_hhdet_fec!H29/0.086*1000000/RES_hhdet_num!H$24)</f>
        <v>0</v>
      </c>
      <c r="I29" s="156">
        <f>IF(RES_hhdet_fec!I29=0,0,RES_hhdet_fec!I29/0.086*1000000/RES_hhdet_num!I$24)</f>
        <v>0</v>
      </c>
      <c r="J29" s="156">
        <f>IF(RES_hhdet_fec!J29=0,0,RES_hhdet_fec!J29/0.086*1000000/RES_hhdet_num!J$24)</f>
        <v>0</v>
      </c>
      <c r="K29" s="156">
        <f>IF(RES_hhdet_fec!K29=0,0,RES_hhdet_fec!K29/0.086*1000000/RES_hhdet_num!K$24)</f>
        <v>0</v>
      </c>
      <c r="L29" s="156">
        <f>IF(RES_hhdet_fec!L29=0,0,RES_hhdet_fec!L29/0.086*1000000/RES_hhdet_num!L$24)</f>
        <v>0</v>
      </c>
      <c r="M29" s="156">
        <f>IF(RES_hhdet_fec!M29=0,0,RES_hhdet_fec!M29/0.086*1000000/RES_hhdet_num!M$24)</f>
        <v>0</v>
      </c>
      <c r="N29" s="156">
        <f>IF(RES_hhdet_fec!N29=0,0,RES_hhdet_fec!N29/0.086*1000000/RES_hhdet_num!N$24)</f>
        <v>0</v>
      </c>
      <c r="O29" s="156">
        <f>IF(RES_hhdet_fec!O29=0,0,RES_hhdet_fec!O29/0.086*1000000/RES_hhdet_num!O$24)</f>
        <v>0</v>
      </c>
      <c r="P29" s="156">
        <f>IF(RES_hhdet_fec!P29=0,0,RES_hhdet_fec!P29/0.086*1000000/RES_hhdet_num!P$24)</f>
        <v>0</v>
      </c>
      <c r="Q29" s="156">
        <f>IF(RES_hhdet_fec!Q29=0,0,RES_hhdet_fec!Q29/0.086*1000000/RES_hhdet_num!Q$24)</f>
        <v>0</v>
      </c>
    </row>
    <row r="30" spans="1:17" ht="12" customHeight="1" x14ac:dyDescent="0.25">
      <c r="A30" s="158" t="s">
        <v>63</v>
      </c>
      <c r="B30" s="157">
        <f>IF(RES_hhdet_fec!B30=0,0,RES_hhdet_fec!B30/0.086*1000000/RES_hhdet_num!B$24)</f>
        <v>0</v>
      </c>
      <c r="C30" s="157">
        <f>IF(RES_hhdet_fec!C30=0,0,RES_hhdet_fec!C30/0.086*1000000/RES_hhdet_num!C$24)</f>
        <v>0</v>
      </c>
      <c r="D30" s="157">
        <f>IF(RES_hhdet_fec!D30=0,0,RES_hhdet_fec!D30/0.086*1000000/RES_hhdet_num!D$24)</f>
        <v>0</v>
      </c>
      <c r="E30" s="157">
        <f>IF(RES_hhdet_fec!E30=0,0,RES_hhdet_fec!E30/0.086*1000000/RES_hhdet_num!E$24)</f>
        <v>0</v>
      </c>
      <c r="F30" s="157">
        <f>IF(RES_hhdet_fec!F30=0,0,RES_hhdet_fec!F30/0.086*1000000/RES_hhdet_num!F$24)</f>
        <v>0</v>
      </c>
      <c r="G30" s="157">
        <f>IF(RES_hhdet_fec!G30=0,0,RES_hhdet_fec!G30/0.086*1000000/RES_hhdet_num!G$24)</f>
        <v>0</v>
      </c>
      <c r="H30" s="157">
        <f>IF(RES_hhdet_fec!H30=0,0,RES_hhdet_fec!H30/0.086*1000000/RES_hhdet_num!H$24)</f>
        <v>0</v>
      </c>
      <c r="I30" s="157">
        <f>IF(RES_hhdet_fec!I30=0,0,RES_hhdet_fec!I30/0.086*1000000/RES_hhdet_num!I$24)</f>
        <v>0</v>
      </c>
      <c r="J30" s="157">
        <f>IF(RES_hhdet_fec!J30=0,0,RES_hhdet_fec!J30/0.086*1000000/RES_hhdet_num!J$24)</f>
        <v>0</v>
      </c>
      <c r="K30" s="157">
        <f>IF(RES_hhdet_fec!K30=0,0,RES_hhdet_fec!K30/0.086*1000000/RES_hhdet_num!K$24)</f>
        <v>0</v>
      </c>
      <c r="L30" s="157">
        <f>IF(RES_hhdet_fec!L30=0,0,RES_hhdet_fec!L30/0.086*1000000/RES_hhdet_num!L$24)</f>
        <v>0</v>
      </c>
      <c r="M30" s="157">
        <f>IF(RES_hhdet_fec!M30=0,0,RES_hhdet_fec!M30/0.086*1000000/RES_hhdet_num!M$24)</f>
        <v>0</v>
      </c>
      <c r="N30" s="157">
        <f>IF(RES_hhdet_fec!N30=0,0,RES_hhdet_fec!N30/0.086*1000000/RES_hhdet_num!N$24)</f>
        <v>0</v>
      </c>
      <c r="O30" s="157">
        <f>IF(RES_hhdet_fec!O30=0,0,RES_hhdet_fec!O30/0.086*1000000/RES_hhdet_num!O$24)</f>
        <v>0</v>
      </c>
      <c r="P30" s="157">
        <f>IF(RES_hhdet_fec!P30=0,0,RES_hhdet_fec!P30/0.086*1000000/RES_hhdet_num!P$24)</f>
        <v>0</v>
      </c>
      <c r="Q30" s="157">
        <f>IF(RES_hhdet_fec!Q30=0,0,RES_hhdet_fec!Q30/0.086*1000000/RES_hhdet_num!Q$24)</f>
        <v>0</v>
      </c>
    </row>
    <row r="31" spans="1:17" ht="12" customHeight="1" x14ac:dyDescent="0.25">
      <c r="A31" s="167" t="s">
        <v>169</v>
      </c>
      <c r="B31" s="132">
        <f>IF(RES_hhdet_fec!B31=0,0,RES_hhdet_fec!B31/0.086*1000000/RES_hhdet_num!B31)</f>
        <v>0</v>
      </c>
      <c r="C31" s="132">
        <f>IF(RES_hhdet_fec!C31=0,0,RES_hhdet_fec!C31/0.086*1000000/RES_hhdet_num!C31)</f>
        <v>0</v>
      </c>
      <c r="D31" s="132">
        <f>IF(RES_hhdet_fec!D31=0,0,RES_hhdet_fec!D31/0.086*1000000/RES_hhdet_num!D31)</f>
        <v>0</v>
      </c>
      <c r="E31" s="132">
        <f>IF(RES_hhdet_fec!E31=0,0,RES_hhdet_fec!E31/0.086*1000000/RES_hhdet_num!E31)</f>
        <v>0</v>
      </c>
      <c r="F31" s="132">
        <f>IF(RES_hhdet_fec!F31=0,0,RES_hhdet_fec!F31/0.086*1000000/RES_hhdet_num!F31)</f>
        <v>0</v>
      </c>
      <c r="G31" s="132">
        <f>IF(RES_hhdet_fec!G31=0,0,RES_hhdet_fec!G31/0.086*1000000/RES_hhdet_num!G31)</f>
        <v>0</v>
      </c>
      <c r="H31" s="132">
        <f>IF(RES_hhdet_fec!H31=0,0,RES_hhdet_fec!H31/0.086*1000000/RES_hhdet_num!H31)</f>
        <v>0</v>
      </c>
      <c r="I31" s="132">
        <f>IF(RES_hhdet_fec!I31=0,0,RES_hhdet_fec!I31/0.086*1000000/RES_hhdet_num!I31)</f>
        <v>0</v>
      </c>
      <c r="J31" s="132">
        <f>IF(RES_hhdet_fec!J31=0,0,RES_hhdet_fec!J31/0.086*1000000/RES_hhdet_num!J31)</f>
        <v>0</v>
      </c>
      <c r="K31" s="132">
        <f>IF(RES_hhdet_fec!K31=0,0,RES_hhdet_fec!K31/0.086*1000000/RES_hhdet_num!K31)</f>
        <v>0</v>
      </c>
      <c r="L31" s="132">
        <f>IF(RES_hhdet_fec!L31=0,0,RES_hhdet_fec!L31/0.086*1000000/RES_hhdet_num!L31)</f>
        <v>0</v>
      </c>
      <c r="M31" s="132">
        <f>IF(RES_hhdet_fec!M31=0,0,RES_hhdet_fec!M31/0.086*1000000/RES_hhdet_num!M31)</f>
        <v>0</v>
      </c>
      <c r="N31" s="132">
        <f>IF(RES_hhdet_fec!N31=0,0,RES_hhdet_fec!N31/0.086*1000000/RES_hhdet_num!N31)</f>
        <v>0</v>
      </c>
      <c r="O31" s="132">
        <f>IF(RES_hhdet_fec!O31=0,0,RES_hhdet_fec!O31/0.086*1000000/RES_hhdet_num!O31)</f>
        <v>0</v>
      </c>
      <c r="P31" s="132">
        <f>IF(RES_hhdet_fec!P31=0,0,RES_hhdet_fec!P31/0.086*1000000/RES_hhdet_num!P31)</f>
        <v>0</v>
      </c>
      <c r="Q31" s="132">
        <f>IF(RES_hhdet_fec!Q31=0,0,RES_hhdet_fec!Q31/0.086*1000000/RES_hhdet_num!Q31)</f>
        <v>0</v>
      </c>
    </row>
    <row r="32" spans="1:17" ht="12" customHeight="1" x14ac:dyDescent="0.25">
      <c r="A32" s="167" t="s">
        <v>168</v>
      </c>
      <c r="B32" s="132">
        <f>IF(RES_hhdet_fec!B32=0,0,RES_hhdet_fec!B32/0.086*1000000/RES_hhdet_num!B32)</f>
        <v>0</v>
      </c>
      <c r="C32" s="132">
        <f>IF(RES_hhdet_fec!C32=0,0,RES_hhdet_fec!C32/0.086*1000000/RES_hhdet_num!C32)</f>
        <v>0</v>
      </c>
      <c r="D32" s="132">
        <f>IF(RES_hhdet_fec!D32=0,0,RES_hhdet_fec!D32/0.086*1000000/RES_hhdet_num!D32)</f>
        <v>0</v>
      </c>
      <c r="E32" s="132">
        <f>IF(RES_hhdet_fec!E32=0,0,RES_hhdet_fec!E32/0.086*1000000/RES_hhdet_num!E32)</f>
        <v>0</v>
      </c>
      <c r="F32" s="132">
        <f>IF(RES_hhdet_fec!F32=0,0,RES_hhdet_fec!F32/0.086*1000000/RES_hhdet_num!F32)</f>
        <v>0</v>
      </c>
      <c r="G32" s="132">
        <f>IF(RES_hhdet_fec!G32=0,0,RES_hhdet_fec!G32/0.086*1000000/RES_hhdet_num!G32)</f>
        <v>0</v>
      </c>
      <c r="H32" s="132">
        <f>IF(RES_hhdet_fec!H32=0,0,RES_hhdet_fec!H32/0.086*1000000/RES_hhdet_num!H32)</f>
        <v>0</v>
      </c>
      <c r="I32" s="132">
        <f>IF(RES_hhdet_fec!I32=0,0,RES_hhdet_fec!I32/0.086*1000000/RES_hhdet_num!I32)</f>
        <v>0</v>
      </c>
      <c r="J32" s="132">
        <f>IF(RES_hhdet_fec!J32=0,0,RES_hhdet_fec!J32/0.086*1000000/RES_hhdet_num!J32)</f>
        <v>0</v>
      </c>
      <c r="K32" s="132">
        <f>IF(RES_hhdet_fec!K32=0,0,RES_hhdet_fec!K32/0.086*1000000/RES_hhdet_num!K32)</f>
        <v>0</v>
      </c>
      <c r="L32" s="132">
        <f>IF(RES_hhdet_fec!L32=0,0,RES_hhdet_fec!L32/0.086*1000000/RES_hhdet_num!L32)</f>
        <v>0</v>
      </c>
      <c r="M32" s="132">
        <f>IF(RES_hhdet_fec!M32=0,0,RES_hhdet_fec!M32/0.086*1000000/RES_hhdet_num!M32)</f>
        <v>0</v>
      </c>
      <c r="N32" s="132">
        <f>IF(RES_hhdet_fec!N32=0,0,RES_hhdet_fec!N32/0.086*1000000/RES_hhdet_num!N32)</f>
        <v>0</v>
      </c>
      <c r="O32" s="132">
        <f>IF(RES_hhdet_fec!O32=0,0,RES_hhdet_fec!O32/0.086*1000000/RES_hhdet_num!O32)</f>
        <v>0</v>
      </c>
      <c r="P32" s="132">
        <f>IF(RES_hhdet_fec!P32=0,0,RES_hhdet_fec!P32/0.086*1000000/RES_hhdet_num!P32)</f>
        <v>0</v>
      </c>
      <c r="Q32" s="132">
        <f>IF(RES_hhdet_fec!Q32=0,0,RES_hhdet_fec!Q32/0.086*1000000/RES_hhdet_num!Q32)</f>
        <v>0</v>
      </c>
    </row>
    <row r="33" spans="1:17" ht="12" customHeight="1" x14ac:dyDescent="0.25">
      <c r="A33" s="166" t="s">
        <v>57</v>
      </c>
      <c r="B33" s="165">
        <f>IF(RES_hhdet_fec!B33=0,0,RES_hhdet_fec!B33/0.086*1000000/RES_hhdet_num!B32)</f>
        <v>0</v>
      </c>
      <c r="C33" s="165">
        <f>IF(RES_hhdet_fec!C33=0,0,RES_hhdet_fec!C33/0.086*1000000/RES_hhdet_num!C32)</f>
        <v>0</v>
      </c>
      <c r="D33" s="165">
        <f>IF(RES_hhdet_fec!D33=0,0,RES_hhdet_fec!D33/0.086*1000000/RES_hhdet_num!D32)</f>
        <v>0</v>
      </c>
      <c r="E33" s="165">
        <f>IF(RES_hhdet_fec!E33=0,0,RES_hhdet_fec!E33/0.086*1000000/RES_hhdet_num!E32)</f>
        <v>0</v>
      </c>
      <c r="F33" s="165">
        <f>IF(RES_hhdet_fec!F33=0,0,RES_hhdet_fec!F33/0.086*1000000/RES_hhdet_num!F32)</f>
        <v>0</v>
      </c>
      <c r="G33" s="165">
        <f>IF(RES_hhdet_fec!G33=0,0,RES_hhdet_fec!G33/0.086*1000000/RES_hhdet_num!G32)</f>
        <v>0</v>
      </c>
      <c r="H33" s="165">
        <f>IF(RES_hhdet_fec!H33=0,0,RES_hhdet_fec!H33/0.086*1000000/RES_hhdet_num!H32)</f>
        <v>0</v>
      </c>
      <c r="I33" s="165">
        <f>IF(RES_hhdet_fec!I33=0,0,RES_hhdet_fec!I33/0.086*1000000/RES_hhdet_num!I32)</f>
        <v>0</v>
      </c>
      <c r="J33" s="165">
        <f>IF(RES_hhdet_fec!J33=0,0,RES_hhdet_fec!J33/0.086*1000000/RES_hhdet_num!J32)</f>
        <v>0</v>
      </c>
      <c r="K33" s="165">
        <f>IF(RES_hhdet_fec!K33=0,0,RES_hhdet_fec!K33/0.086*1000000/RES_hhdet_num!K32)</f>
        <v>0</v>
      </c>
      <c r="L33" s="165">
        <f>IF(RES_hhdet_fec!L33=0,0,RES_hhdet_fec!L33/0.086*1000000/RES_hhdet_num!L32)</f>
        <v>0</v>
      </c>
      <c r="M33" s="165">
        <f>IF(RES_hhdet_fec!M33=0,0,RES_hhdet_fec!M33/0.086*1000000/RES_hhdet_num!M32)</f>
        <v>0</v>
      </c>
      <c r="N33" s="165">
        <f>IF(RES_hhdet_fec!N33=0,0,RES_hhdet_fec!N33/0.086*1000000/RES_hhdet_num!N32)</f>
        <v>0</v>
      </c>
      <c r="O33" s="165">
        <f>IF(RES_hhdet_fec!O33=0,0,RES_hhdet_fec!O33/0.086*1000000/RES_hhdet_num!O32)</f>
        <v>0</v>
      </c>
      <c r="P33" s="165">
        <f>IF(RES_hhdet_fec!P33=0,0,RES_hhdet_fec!P33/0.086*1000000/RES_hhdet_num!P32)</f>
        <v>0</v>
      </c>
      <c r="Q33" s="165">
        <f>IF(RES_hhdet_fec!Q33=0,0,RES_hhdet_fec!Q33/0.086*1000000/RES_hhdet_num!Q32)</f>
        <v>0</v>
      </c>
    </row>
    <row r="34" spans="1:17" ht="12" customHeight="1" x14ac:dyDescent="0.25">
      <c r="A34" s="147" t="s">
        <v>59</v>
      </c>
      <c r="B34" s="164">
        <f>IF(RES_hhdet_fec!B34=0,0,RES_hhdet_fec!B34/0.086*1000000/RES_hhdet_num!B32)</f>
        <v>0</v>
      </c>
      <c r="C34" s="164">
        <f>IF(RES_hhdet_fec!C34=0,0,RES_hhdet_fec!C34/0.086*1000000/RES_hhdet_num!C32)</f>
        <v>0</v>
      </c>
      <c r="D34" s="164">
        <f>IF(RES_hhdet_fec!D34=0,0,RES_hhdet_fec!D34/0.086*1000000/RES_hhdet_num!D32)</f>
        <v>0</v>
      </c>
      <c r="E34" s="164">
        <f>IF(RES_hhdet_fec!E34=0,0,RES_hhdet_fec!E34/0.086*1000000/RES_hhdet_num!E32)</f>
        <v>0</v>
      </c>
      <c r="F34" s="164">
        <f>IF(RES_hhdet_fec!F34=0,0,RES_hhdet_fec!F34/0.086*1000000/RES_hhdet_num!F32)</f>
        <v>0</v>
      </c>
      <c r="G34" s="164">
        <f>IF(RES_hhdet_fec!G34=0,0,RES_hhdet_fec!G34/0.086*1000000/RES_hhdet_num!G32)</f>
        <v>0</v>
      </c>
      <c r="H34" s="164">
        <f>IF(RES_hhdet_fec!H34=0,0,RES_hhdet_fec!H34/0.086*1000000/RES_hhdet_num!H32)</f>
        <v>0</v>
      </c>
      <c r="I34" s="164">
        <f>IF(RES_hhdet_fec!I34=0,0,RES_hhdet_fec!I34/0.086*1000000/RES_hhdet_num!I32)</f>
        <v>0</v>
      </c>
      <c r="J34" s="164">
        <f>IF(RES_hhdet_fec!J34=0,0,RES_hhdet_fec!J34/0.086*1000000/RES_hhdet_num!J32)</f>
        <v>0</v>
      </c>
      <c r="K34" s="164">
        <f>IF(RES_hhdet_fec!K34=0,0,RES_hhdet_fec!K34/0.086*1000000/RES_hhdet_num!K32)</f>
        <v>0</v>
      </c>
      <c r="L34" s="164">
        <f>IF(RES_hhdet_fec!L34=0,0,RES_hhdet_fec!L34/0.086*1000000/RES_hhdet_num!L32)</f>
        <v>0</v>
      </c>
      <c r="M34" s="164">
        <f>IF(RES_hhdet_fec!M34=0,0,RES_hhdet_fec!M34/0.086*1000000/RES_hhdet_num!M32)</f>
        <v>0</v>
      </c>
      <c r="N34" s="164">
        <f>IF(RES_hhdet_fec!N34=0,0,RES_hhdet_fec!N34/0.086*1000000/RES_hhdet_num!N32)</f>
        <v>0</v>
      </c>
      <c r="O34" s="164">
        <f>IF(RES_hhdet_fec!O34=0,0,RES_hhdet_fec!O34/0.086*1000000/RES_hhdet_num!O32)</f>
        <v>0</v>
      </c>
      <c r="P34" s="164">
        <f>IF(RES_hhdet_fec!P34=0,0,RES_hhdet_fec!P34/0.086*1000000/RES_hhdet_num!P32)</f>
        <v>0</v>
      </c>
      <c r="Q34" s="164">
        <f>IF(RES_hhdet_fec!Q34=0,0,RES_hhdet_fec!Q34/0.086*1000000/RES_hhdet_num!Q32)</f>
        <v>0</v>
      </c>
    </row>
    <row r="35" spans="1:17" ht="12" customHeight="1" x14ac:dyDescent="0.25">
      <c r="A35" s="163" t="s">
        <v>142</v>
      </c>
      <c r="B35" s="162">
        <f>IF(RES_hhdet_fec!B35=0,0,RES_hhdet_fec!B35/0.086*1000000/RES_hhdet_num!B35)</f>
        <v>0</v>
      </c>
      <c r="C35" s="162">
        <f>IF(RES_hhdet_fec!C35=0,0,RES_hhdet_fec!C35/0.086*1000000/RES_hhdet_num!C35)</f>
        <v>0</v>
      </c>
      <c r="D35" s="162">
        <f>IF(RES_hhdet_fec!D35=0,0,RES_hhdet_fec!D35/0.086*1000000/RES_hhdet_num!D35)</f>
        <v>0</v>
      </c>
      <c r="E35" s="162">
        <f>IF(RES_hhdet_fec!E35=0,0,RES_hhdet_fec!E35/0.086*1000000/RES_hhdet_num!E35)</f>
        <v>0</v>
      </c>
      <c r="F35" s="162">
        <f>IF(RES_hhdet_fec!F35=0,0,RES_hhdet_fec!F35/0.086*1000000/RES_hhdet_num!F35)</f>
        <v>0</v>
      </c>
      <c r="G35" s="162">
        <f>IF(RES_hhdet_fec!G35=0,0,RES_hhdet_fec!G35/0.086*1000000/RES_hhdet_num!G35)</f>
        <v>0</v>
      </c>
      <c r="H35" s="162">
        <f>IF(RES_hhdet_fec!H35=0,0,RES_hhdet_fec!H35/0.086*1000000/RES_hhdet_num!H35)</f>
        <v>0</v>
      </c>
      <c r="I35" s="162">
        <f>IF(RES_hhdet_fec!I35=0,0,RES_hhdet_fec!I35/0.086*1000000/RES_hhdet_num!I35)</f>
        <v>0</v>
      </c>
      <c r="J35" s="162">
        <f>IF(RES_hhdet_fec!J35=0,0,RES_hhdet_fec!J35/0.086*1000000/RES_hhdet_num!J35)</f>
        <v>0</v>
      </c>
      <c r="K35" s="162">
        <f>IF(RES_hhdet_fec!K35=0,0,RES_hhdet_fec!K35/0.086*1000000/RES_hhdet_num!K35)</f>
        <v>0</v>
      </c>
      <c r="L35" s="162">
        <f>IF(RES_hhdet_fec!L35=0,0,RES_hhdet_fec!L35/0.086*1000000/RES_hhdet_num!L35)</f>
        <v>0</v>
      </c>
      <c r="M35" s="162">
        <f>IF(RES_hhdet_fec!M35=0,0,RES_hhdet_fec!M35/0.086*1000000/RES_hhdet_num!M35)</f>
        <v>0</v>
      </c>
      <c r="N35" s="162">
        <f>IF(RES_hhdet_fec!N35=0,0,RES_hhdet_fec!N35/0.086*1000000/RES_hhdet_num!N35)</f>
        <v>0</v>
      </c>
      <c r="O35" s="162">
        <f>IF(RES_hhdet_fec!O35=0,0,RES_hhdet_fec!O35/0.086*1000000/RES_hhdet_num!O35)</f>
        <v>0</v>
      </c>
      <c r="P35" s="162">
        <f>IF(RES_hhdet_fec!P35=0,0,RES_hhdet_fec!P35/0.086*1000000/RES_hhdet_num!P35)</f>
        <v>0</v>
      </c>
      <c r="Q35" s="162">
        <f>IF(RES_hhdet_fec!Q35=0,0,RES_hhdet_fec!Q35/0.086*1000000/RES_hhdet_num!Q35)</f>
        <v>0</v>
      </c>
    </row>
    <row r="36" spans="1:17" ht="12" customHeight="1" x14ac:dyDescent="0.25">
      <c r="A36" s="161" t="s">
        <v>141</v>
      </c>
      <c r="B36" s="160">
        <f>IF(RES_hhdet_fec!B36=0,0,RES_hhdet_fec!B36/0.086*1000000/RES_hhdet_num!B36)</f>
        <v>0</v>
      </c>
      <c r="C36" s="160">
        <f>IF(RES_hhdet_fec!C36=0,0,RES_hhdet_fec!C36/0.086*1000000/RES_hhdet_num!C36)</f>
        <v>0</v>
      </c>
      <c r="D36" s="160">
        <f>IF(RES_hhdet_fec!D36=0,0,RES_hhdet_fec!D36/0.086*1000000/RES_hhdet_num!D36)</f>
        <v>0</v>
      </c>
      <c r="E36" s="160">
        <f>IF(RES_hhdet_fec!E36=0,0,RES_hhdet_fec!E36/0.086*1000000/RES_hhdet_num!E36)</f>
        <v>0</v>
      </c>
      <c r="F36" s="160">
        <f>IF(RES_hhdet_fec!F36=0,0,RES_hhdet_fec!F36/0.086*1000000/RES_hhdet_num!F36)</f>
        <v>0</v>
      </c>
      <c r="G36" s="160">
        <f>IF(RES_hhdet_fec!G36=0,0,RES_hhdet_fec!G36/0.086*1000000/RES_hhdet_num!G36)</f>
        <v>0</v>
      </c>
      <c r="H36" s="160">
        <f>IF(RES_hhdet_fec!H36=0,0,RES_hhdet_fec!H36/0.086*1000000/RES_hhdet_num!H36)</f>
        <v>0</v>
      </c>
      <c r="I36" s="160">
        <f>IF(RES_hhdet_fec!I36=0,0,RES_hhdet_fec!I36/0.086*1000000/RES_hhdet_num!I36)</f>
        <v>0</v>
      </c>
      <c r="J36" s="160">
        <f>IF(RES_hhdet_fec!J36=0,0,RES_hhdet_fec!J36/0.086*1000000/RES_hhdet_num!J36)</f>
        <v>0</v>
      </c>
      <c r="K36" s="160">
        <f>IF(RES_hhdet_fec!K36=0,0,RES_hhdet_fec!K36/0.086*1000000/RES_hhdet_num!K36)</f>
        <v>0</v>
      </c>
      <c r="L36" s="160">
        <f>IF(RES_hhdet_fec!L36=0,0,RES_hhdet_fec!L36/0.086*1000000/RES_hhdet_num!L36)</f>
        <v>0</v>
      </c>
      <c r="M36" s="160">
        <f>IF(RES_hhdet_fec!M36=0,0,RES_hhdet_fec!M36/0.086*1000000/RES_hhdet_num!M36)</f>
        <v>0</v>
      </c>
      <c r="N36" s="160">
        <f>IF(RES_hhdet_fec!N36=0,0,RES_hhdet_fec!N36/0.086*1000000/RES_hhdet_num!N36)</f>
        <v>0</v>
      </c>
      <c r="O36" s="160">
        <f>IF(RES_hhdet_fec!O36=0,0,RES_hhdet_fec!O36/0.086*1000000/RES_hhdet_num!O36)</f>
        <v>0</v>
      </c>
      <c r="P36" s="160">
        <f>IF(RES_hhdet_fec!P36=0,0,RES_hhdet_fec!P36/0.086*1000000/RES_hhdet_num!P36)</f>
        <v>0</v>
      </c>
      <c r="Q36" s="160">
        <f>IF(RES_hhdet_fec!Q36=0,0,RES_hhdet_fec!Q36/0.086*1000000/RES_hhdet_num!Q36)</f>
        <v>0</v>
      </c>
    </row>
    <row r="37" spans="1:17" ht="12" customHeight="1" x14ac:dyDescent="0.25">
      <c r="A37" s="148" t="s">
        <v>60</v>
      </c>
      <c r="B37" s="156">
        <f>IF(RES_hhdet_fec!B37=0,0,RES_hhdet_fec!B37/0.086*1000000/RES_hhdet_num!B36)</f>
        <v>0</v>
      </c>
      <c r="C37" s="156">
        <f>IF(RES_hhdet_fec!C37=0,0,RES_hhdet_fec!C37/0.086*1000000/RES_hhdet_num!C36)</f>
        <v>0</v>
      </c>
      <c r="D37" s="156">
        <f>IF(RES_hhdet_fec!D37=0,0,RES_hhdet_fec!D37/0.086*1000000/RES_hhdet_num!D36)</f>
        <v>0</v>
      </c>
      <c r="E37" s="156">
        <f>IF(RES_hhdet_fec!E37=0,0,RES_hhdet_fec!E37/0.086*1000000/RES_hhdet_num!E36)</f>
        <v>0</v>
      </c>
      <c r="F37" s="156">
        <f>IF(RES_hhdet_fec!F37=0,0,RES_hhdet_fec!F37/0.086*1000000/RES_hhdet_num!F36)</f>
        <v>0</v>
      </c>
      <c r="G37" s="156">
        <f>IF(RES_hhdet_fec!G37=0,0,RES_hhdet_fec!G37/0.086*1000000/RES_hhdet_num!G36)</f>
        <v>0</v>
      </c>
      <c r="H37" s="156">
        <f>IF(RES_hhdet_fec!H37=0,0,RES_hhdet_fec!H37/0.086*1000000/RES_hhdet_num!H36)</f>
        <v>0</v>
      </c>
      <c r="I37" s="156">
        <f>IF(RES_hhdet_fec!I37=0,0,RES_hhdet_fec!I37/0.086*1000000/RES_hhdet_num!I36)</f>
        <v>0</v>
      </c>
      <c r="J37" s="156">
        <f>IF(RES_hhdet_fec!J37=0,0,RES_hhdet_fec!J37/0.086*1000000/RES_hhdet_num!J36)</f>
        <v>0</v>
      </c>
      <c r="K37" s="156">
        <f>IF(RES_hhdet_fec!K37=0,0,RES_hhdet_fec!K37/0.086*1000000/RES_hhdet_num!K36)</f>
        <v>0</v>
      </c>
      <c r="L37" s="156">
        <f>IF(RES_hhdet_fec!L37=0,0,RES_hhdet_fec!L37/0.086*1000000/RES_hhdet_num!L36)</f>
        <v>0</v>
      </c>
      <c r="M37" s="156">
        <f>IF(RES_hhdet_fec!M37=0,0,RES_hhdet_fec!M37/0.086*1000000/RES_hhdet_num!M36)</f>
        <v>0</v>
      </c>
      <c r="N37" s="156">
        <f>IF(RES_hhdet_fec!N37=0,0,RES_hhdet_fec!N37/0.086*1000000/RES_hhdet_num!N36)</f>
        <v>0</v>
      </c>
      <c r="O37" s="156">
        <f>IF(RES_hhdet_fec!O37=0,0,RES_hhdet_fec!O37/0.086*1000000/RES_hhdet_num!O36)</f>
        <v>0</v>
      </c>
      <c r="P37" s="156">
        <f>IF(RES_hhdet_fec!P37=0,0,RES_hhdet_fec!P37/0.086*1000000/RES_hhdet_num!P36)</f>
        <v>0</v>
      </c>
      <c r="Q37" s="156">
        <f>IF(RES_hhdet_fec!Q37=0,0,RES_hhdet_fec!Q37/0.086*1000000/RES_hhdet_num!Q36)</f>
        <v>0</v>
      </c>
    </row>
    <row r="38" spans="1:17" ht="12" customHeight="1" x14ac:dyDescent="0.25">
      <c r="A38" s="148" t="s">
        <v>59</v>
      </c>
      <c r="B38" s="156">
        <f>IF(RES_hhdet_fec!B38=0,0,RES_hhdet_fec!B38/0.086*1000000/RES_hhdet_num!B36)</f>
        <v>0</v>
      </c>
      <c r="C38" s="156">
        <f>IF(RES_hhdet_fec!C38=0,0,RES_hhdet_fec!C38/0.086*1000000/RES_hhdet_num!C36)</f>
        <v>0</v>
      </c>
      <c r="D38" s="156">
        <f>IF(RES_hhdet_fec!D38=0,0,RES_hhdet_fec!D38/0.086*1000000/RES_hhdet_num!D36)</f>
        <v>0</v>
      </c>
      <c r="E38" s="156">
        <f>IF(RES_hhdet_fec!E38=0,0,RES_hhdet_fec!E38/0.086*1000000/RES_hhdet_num!E36)</f>
        <v>0</v>
      </c>
      <c r="F38" s="156">
        <f>IF(RES_hhdet_fec!F38=0,0,RES_hhdet_fec!F38/0.086*1000000/RES_hhdet_num!F36)</f>
        <v>0</v>
      </c>
      <c r="G38" s="156">
        <f>IF(RES_hhdet_fec!G38=0,0,RES_hhdet_fec!G38/0.086*1000000/RES_hhdet_num!G36)</f>
        <v>0</v>
      </c>
      <c r="H38" s="156">
        <f>IF(RES_hhdet_fec!H38=0,0,RES_hhdet_fec!H38/0.086*1000000/RES_hhdet_num!H36)</f>
        <v>0</v>
      </c>
      <c r="I38" s="156">
        <f>IF(RES_hhdet_fec!I38=0,0,RES_hhdet_fec!I38/0.086*1000000/RES_hhdet_num!I36)</f>
        <v>0</v>
      </c>
      <c r="J38" s="156">
        <f>IF(RES_hhdet_fec!J38=0,0,RES_hhdet_fec!J38/0.086*1000000/RES_hhdet_num!J36)</f>
        <v>0</v>
      </c>
      <c r="K38" s="156">
        <f>IF(RES_hhdet_fec!K38=0,0,RES_hhdet_fec!K38/0.086*1000000/RES_hhdet_num!K36)</f>
        <v>0</v>
      </c>
      <c r="L38" s="156">
        <f>IF(RES_hhdet_fec!L38=0,0,RES_hhdet_fec!L38/0.086*1000000/RES_hhdet_num!L36)</f>
        <v>0</v>
      </c>
      <c r="M38" s="156">
        <f>IF(RES_hhdet_fec!M38=0,0,RES_hhdet_fec!M38/0.086*1000000/RES_hhdet_num!M36)</f>
        <v>0</v>
      </c>
      <c r="N38" s="156">
        <f>IF(RES_hhdet_fec!N38=0,0,RES_hhdet_fec!N38/0.086*1000000/RES_hhdet_num!N36)</f>
        <v>0</v>
      </c>
      <c r="O38" s="156">
        <f>IF(RES_hhdet_fec!O38=0,0,RES_hhdet_fec!O38/0.086*1000000/RES_hhdet_num!O36)</f>
        <v>0</v>
      </c>
      <c r="P38" s="156">
        <f>IF(RES_hhdet_fec!P38=0,0,RES_hhdet_fec!P38/0.086*1000000/RES_hhdet_num!P36)</f>
        <v>0</v>
      </c>
      <c r="Q38" s="156">
        <f>IF(RES_hhdet_fec!Q38=0,0,RES_hhdet_fec!Q38/0.086*1000000/RES_hhdet_num!Q36)</f>
        <v>0</v>
      </c>
    </row>
    <row r="39" spans="1:17" ht="12" customHeight="1" x14ac:dyDescent="0.25">
      <c r="A39" s="158" t="s">
        <v>62</v>
      </c>
      <c r="B39" s="157">
        <f>IF(RES_hhdet_fec!B39=0,0,RES_hhdet_fec!B39/0.086*1000000/RES_hhdet_num!B$24)</f>
        <v>0</v>
      </c>
      <c r="C39" s="157">
        <f>IF(RES_hhdet_fec!C39=0,0,RES_hhdet_fec!C39/0.086*1000000/RES_hhdet_num!C$24)</f>
        <v>0</v>
      </c>
      <c r="D39" s="157">
        <f>IF(RES_hhdet_fec!D39=0,0,RES_hhdet_fec!D39/0.086*1000000/RES_hhdet_num!D$24)</f>
        <v>0</v>
      </c>
      <c r="E39" s="157">
        <f>IF(RES_hhdet_fec!E39=0,0,RES_hhdet_fec!E39/0.086*1000000/RES_hhdet_num!E$24)</f>
        <v>0</v>
      </c>
      <c r="F39" s="157">
        <f>IF(RES_hhdet_fec!F39=0,0,RES_hhdet_fec!F39/0.086*1000000/RES_hhdet_num!F$24)</f>
        <v>0</v>
      </c>
      <c r="G39" s="157">
        <f>IF(RES_hhdet_fec!G39=0,0,RES_hhdet_fec!G39/0.086*1000000/RES_hhdet_num!G$24)</f>
        <v>0</v>
      </c>
      <c r="H39" s="157">
        <f>IF(RES_hhdet_fec!H39=0,0,RES_hhdet_fec!H39/0.086*1000000/RES_hhdet_num!H$24)</f>
        <v>0</v>
      </c>
      <c r="I39" s="157">
        <f>IF(RES_hhdet_fec!I39=0,0,RES_hhdet_fec!I39/0.086*1000000/RES_hhdet_num!I$24)</f>
        <v>0</v>
      </c>
      <c r="J39" s="157">
        <f>IF(RES_hhdet_fec!J39=0,0,RES_hhdet_fec!J39/0.086*1000000/RES_hhdet_num!J$24)</f>
        <v>0</v>
      </c>
      <c r="K39" s="157">
        <f>IF(RES_hhdet_fec!K39=0,0,RES_hhdet_fec!K39/0.086*1000000/RES_hhdet_num!K$24)</f>
        <v>0</v>
      </c>
      <c r="L39" s="157">
        <f>IF(RES_hhdet_fec!L39=0,0,RES_hhdet_fec!L39/0.086*1000000/RES_hhdet_num!L$24)</f>
        <v>0</v>
      </c>
      <c r="M39" s="157">
        <f>IF(RES_hhdet_fec!M39=0,0,RES_hhdet_fec!M39/0.086*1000000/RES_hhdet_num!M$24)</f>
        <v>0</v>
      </c>
      <c r="N39" s="157">
        <f>IF(RES_hhdet_fec!N39=0,0,RES_hhdet_fec!N39/0.086*1000000/RES_hhdet_num!N$24)</f>
        <v>0</v>
      </c>
      <c r="O39" s="157">
        <f>IF(RES_hhdet_fec!O39=0,0,RES_hhdet_fec!O39/0.086*1000000/RES_hhdet_num!O$24)</f>
        <v>0</v>
      </c>
      <c r="P39" s="157">
        <f>IF(RES_hhdet_fec!P39=0,0,RES_hhdet_fec!P39/0.086*1000000/RES_hhdet_num!P$24)</f>
        <v>0</v>
      </c>
      <c r="Q39" s="157">
        <f>IF(RES_hhdet_fec!Q39=0,0,RES_hhdet_fec!Q39/0.086*1000000/RES_hhdet_num!Q$24)</f>
        <v>0</v>
      </c>
    </row>
    <row r="40" spans="1:17" ht="12" customHeight="1" x14ac:dyDescent="0.25">
      <c r="A40" s="23" t="s">
        <v>57</v>
      </c>
      <c r="B40" s="156">
        <f>IF(RES_hhdet_fec!B40=0,0,RES_hhdet_fec!B40/0.086*1000000/RES_hhdet_num!B40)</f>
        <v>0</v>
      </c>
      <c r="C40" s="156">
        <f>IF(RES_hhdet_fec!C40=0,0,RES_hhdet_fec!C40/0.086*1000000/RES_hhdet_num!C40)</f>
        <v>0</v>
      </c>
      <c r="D40" s="156">
        <f>IF(RES_hhdet_fec!D40=0,0,RES_hhdet_fec!D40/0.086*1000000/RES_hhdet_num!D40)</f>
        <v>0</v>
      </c>
      <c r="E40" s="156">
        <f>IF(RES_hhdet_fec!E40=0,0,RES_hhdet_fec!E40/0.086*1000000/RES_hhdet_num!E40)</f>
        <v>0</v>
      </c>
      <c r="F40" s="156">
        <f>IF(RES_hhdet_fec!F40=0,0,RES_hhdet_fec!F40/0.086*1000000/RES_hhdet_num!F40)</f>
        <v>0</v>
      </c>
      <c r="G40" s="156">
        <f>IF(RES_hhdet_fec!G40=0,0,RES_hhdet_fec!G40/0.086*1000000/RES_hhdet_num!G40)</f>
        <v>0</v>
      </c>
      <c r="H40" s="156">
        <f>IF(RES_hhdet_fec!H40=0,0,RES_hhdet_fec!H40/0.086*1000000/RES_hhdet_num!H40)</f>
        <v>0</v>
      </c>
      <c r="I40" s="156">
        <f>IF(RES_hhdet_fec!I40=0,0,RES_hhdet_fec!I40/0.086*1000000/RES_hhdet_num!I40)</f>
        <v>0</v>
      </c>
      <c r="J40" s="156">
        <f>IF(RES_hhdet_fec!J40=0,0,RES_hhdet_fec!J40/0.086*1000000/RES_hhdet_num!J40)</f>
        <v>0</v>
      </c>
      <c r="K40" s="156">
        <f>IF(RES_hhdet_fec!K40=0,0,RES_hhdet_fec!K40/0.086*1000000/RES_hhdet_num!K40)</f>
        <v>0</v>
      </c>
      <c r="L40" s="156">
        <f>IF(RES_hhdet_fec!L40=0,0,RES_hhdet_fec!L40/0.086*1000000/RES_hhdet_num!L40)</f>
        <v>0</v>
      </c>
      <c r="M40" s="156">
        <f>IF(RES_hhdet_fec!M40=0,0,RES_hhdet_fec!M40/0.086*1000000/RES_hhdet_num!M40)</f>
        <v>0</v>
      </c>
      <c r="N40" s="156">
        <f>IF(RES_hhdet_fec!N40=0,0,RES_hhdet_fec!N40/0.086*1000000/RES_hhdet_num!N40)</f>
        <v>0</v>
      </c>
      <c r="O40" s="156">
        <f>IF(RES_hhdet_fec!O40=0,0,RES_hhdet_fec!O40/0.086*1000000/RES_hhdet_num!O40)</f>
        <v>0</v>
      </c>
      <c r="P40" s="156">
        <f>IF(RES_hhdet_fec!P40=0,0,RES_hhdet_fec!P40/0.086*1000000/RES_hhdet_num!P40)</f>
        <v>0</v>
      </c>
      <c r="Q40" s="156">
        <f>IF(RES_hhdet_fec!Q40=0,0,RES_hhdet_fec!Q40/0.086*1000000/RES_hhdet_num!Q40)</f>
        <v>0</v>
      </c>
    </row>
    <row r="41" spans="1:17" ht="12" customHeight="1" x14ac:dyDescent="0.25">
      <c r="A41" s="29" t="s">
        <v>140</v>
      </c>
      <c r="B41" s="57">
        <f>IF(RES_hhdet_fec!B41=0,0,RES_hhdet_fec!B41/0.086*1000000/RES_hhdet_num!B41)</f>
        <v>0</v>
      </c>
      <c r="C41" s="57">
        <f>IF(RES_hhdet_fec!C41=0,0,RES_hhdet_fec!C41/0.086*1000000/RES_hhdet_num!C41)</f>
        <v>0</v>
      </c>
      <c r="D41" s="57">
        <f>IF(RES_hhdet_fec!D41=0,0,RES_hhdet_fec!D41/0.086*1000000/RES_hhdet_num!D41)</f>
        <v>0</v>
      </c>
      <c r="E41" s="57">
        <f>IF(RES_hhdet_fec!E41=0,0,RES_hhdet_fec!E41/0.086*1000000/RES_hhdet_num!E41)</f>
        <v>0</v>
      </c>
      <c r="F41" s="57">
        <f>IF(RES_hhdet_fec!F41=0,0,RES_hhdet_fec!F41/0.086*1000000/RES_hhdet_num!F41)</f>
        <v>0</v>
      </c>
      <c r="G41" s="57">
        <f>IF(RES_hhdet_fec!G41=0,0,RES_hhdet_fec!G41/0.086*1000000/RES_hhdet_num!G41)</f>
        <v>0</v>
      </c>
      <c r="H41" s="57">
        <f>IF(RES_hhdet_fec!H41=0,0,RES_hhdet_fec!H41/0.086*1000000/RES_hhdet_num!H41)</f>
        <v>0</v>
      </c>
      <c r="I41" s="57">
        <f>IF(RES_hhdet_fec!I41=0,0,RES_hhdet_fec!I41/0.086*1000000/RES_hhdet_num!I41)</f>
        <v>0</v>
      </c>
      <c r="J41" s="57">
        <f>IF(RES_hhdet_fec!J41=0,0,RES_hhdet_fec!J41/0.086*1000000/RES_hhdet_num!J41)</f>
        <v>0</v>
      </c>
      <c r="K41" s="57">
        <f>IF(RES_hhdet_fec!K41=0,0,RES_hhdet_fec!K41/0.086*1000000/RES_hhdet_num!K41)</f>
        <v>0</v>
      </c>
      <c r="L41" s="57">
        <f>IF(RES_hhdet_fec!L41=0,0,RES_hhdet_fec!L41/0.086*1000000/RES_hhdet_num!L41)</f>
        <v>0</v>
      </c>
      <c r="M41" s="57">
        <f>IF(RES_hhdet_fec!M41=0,0,RES_hhdet_fec!M41/0.086*1000000/RES_hhdet_num!M41)</f>
        <v>0</v>
      </c>
      <c r="N41" s="57">
        <f>IF(RES_hhdet_fec!N41=0,0,RES_hhdet_fec!N41/0.086*1000000/RES_hhdet_num!N41)</f>
        <v>0</v>
      </c>
      <c r="O41" s="57">
        <f>IF(RES_hhdet_fec!O41=0,0,RES_hhdet_fec!O41/0.086*1000000/RES_hhdet_num!O41)</f>
        <v>0</v>
      </c>
      <c r="P41" s="57">
        <f>IF(RES_hhdet_fec!P41=0,0,RES_hhdet_fec!P41/0.086*1000000/RES_hhdet_num!P41)</f>
        <v>0</v>
      </c>
      <c r="Q41" s="57">
        <f>IF(RES_hhdet_fec!Q41=0,0,RES_hhdet_fec!Q41/0.086*1000000/RES_hhdet_num!Q41)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17482.457183728617</v>
      </c>
      <c r="C43" s="168">
        <f t="shared" ref="C43:Q43" si="8">SUM(C44,C47,C49,C58)</f>
        <v>19760.822840595658</v>
      </c>
      <c r="D43" s="168">
        <f t="shared" si="8"/>
        <v>19636.43136797013</v>
      </c>
      <c r="E43" s="168">
        <f t="shared" si="8"/>
        <v>17163.020139687294</v>
      </c>
      <c r="F43" s="168">
        <f t="shared" si="8"/>
        <v>16728.535589328836</v>
      </c>
      <c r="G43" s="168">
        <f t="shared" si="8"/>
        <v>20218.45942305071</v>
      </c>
      <c r="H43" s="168">
        <f t="shared" si="8"/>
        <v>21022.204855744072</v>
      </c>
      <c r="I43" s="168">
        <f t="shared" si="8"/>
        <v>20374.883570723967</v>
      </c>
      <c r="J43" s="168">
        <f t="shared" si="8"/>
        <v>21092.509414073658</v>
      </c>
      <c r="K43" s="168">
        <f t="shared" si="8"/>
        <v>20594.669049929296</v>
      </c>
      <c r="L43" s="168">
        <f t="shared" si="8"/>
        <v>18822.645579503103</v>
      </c>
      <c r="M43" s="168">
        <f t="shared" si="8"/>
        <v>17659.346179730073</v>
      </c>
      <c r="N43" s="168">
        <f t="shared" si="8"/>
        <v>17423.692068907076</v>
      </c>
      <c r="O43" s="168">
        <f t="shared" si="8"/>
        <v>16622.736648885024</v>
      </c>
      <c r="P43" s="168">
        <f t="shared" si="8"/>
        <v>15938.06725713897</v>
      </c>
      <c r="Q43" s="168">
        <f t="shared" si="8"/>
        <v>14751.13554522398</v>
      </c>
    </row>
    <row r="44" spans="1:17" ht="12.95" customHeight="1" x14ac:dyDescent="0.25">
      <c r="A44" s="158" t="s">
        <v>65</v>
      </c>
      <c r="B44" s="157">
        <f t="shared" ref="B44" si="9">SUM(B45:B46)</f>
        <v>14341.209809939392</v>
      </c>
      <c r="C44" s="157">
        <f t="shared" ref="C44:Q44" si="10">SUM(C45:C46)</f>
        <v>16359.613875899679</v>
      </c>
      <c r="D44" s="157">
        <f t="shared" si="10"/>
        <v>16069.444780451346</v>
      </c>
      <c r="E44" s="157">
        <f t="shared" si="10"/>
        <v>13937.331022194892</v>
      </c>
      <c r="F44" s="157">
        <f t="shared" si="10"/>
        <v>13381.503802737705</v>
      </c>
      <c r="G44" s="157">
        <f t="shared" si="10"/>
        <v>16614.74610258879</v>
      </c>
      <c r="H44" s="157">
        <f t="shared" si="10"/>
        <v>17320.055987935284</v>
      </c>
      <c r="I44" s="157">
        <f t="shared" si="10"/>
        <v>16599.13139856753</v>
      </c>
      <c r="J44" s="157">
        <f t="shared" si="10"/>
        <v>17348.303566097238</v>
      </c>
      <c r="K44" s="157">
        <f t="shared" si="10"/>
        <v>16736.41213404265</v>
      </c>
      <c r="L44" s="157">
        <f t="shared" si="10"/>
        <v>14997.873961969051</v>
      </c>
      <c r="M44" s="157">
        <f t="shared" si="10"/>
        <v>13987.310488033057</v>
      </c>
      <c r="N44" s="157">
        <f t="shared" si="10"/>
        <v>13792.996380199533</v>
      </c>
      <c r="O44" s="157">
        <f t="shared" si="10"/>
        <v>12816.273031685201</v>
      </c>
      <c r="P44" s="157">
        <f t="shared" si="10"/>
        <v>12129.400587724738</v>
      </c>
      <c r="Q44" s="157">
        <f t="shared" si="10"/>
        <v>11071.617746296501</v>
      </c>
    </row>
    <row r="45" spans="1:17" ht="12" customHeight="1" x14ac:dyDescent="0.25">
      <c r="A45" s="23" t="s">
        <v>166</v>
      </c>
      <c r="B45" s="156">
        <f>IF(RES_hhdet_fec!B45=0,0,RES_hhdet_fec!B45/0.086*1000000/RES_hhdet_num!B$43)</f>
        <v>14140.534626162378</v>
      </c>
      <c r="C45" s="156">
        <f>IF(RES_hhdet_fec!C45=0,0,RES_hhdet_fec!C45/0.086*1000000/RES_hhdet_num!C$43)</f>
        <v>16298.827093118172</v>
      </c>
      <c r="D45" s="156">
        <f>IF(RES_hhdet_fec!D45=0,0,RES_hhdet_fec!D45/0.086*1000000/RES_hhdet_num!D$43)</f>
        <v>15969.284026240477</v>
      </c>
      <c r="E45" s="156">
        <f>IF(RES_hhdet_fec!E45=0,0,RES_hhdet_fec!E45/0.086*1000000/RES_hhdet_num!E$43)</f>
        <v>13441.193526084273</v>
      </c>
      <c r="F45" s="156">
        <f>IF(RES_hhdet_fec!F45=0,0,RES_hhdet_fec!F45/0.086*1000000/RES_hhdet_num!F$43)</f>
        <v>12882.434020267878</v>
      </c>
      <c r="G45" s="156">
        <f>IF(RES_hhdet_fec!G45=0,0,RES_hhdet_fec!G45/0.086*1000000/RES_hhdet_num!G$43)</f>
        <v>15286.30060148068</v>
      </c>
      <c r="H45" s="156">
        <f>IF(RES_hhdet_fec!H45=0,0,RES_hhdet_fec!H45/0.086*1000000/RES_hhdet_num!H$43)</f>
        <v>15026.449027576797</v>
      </c>
      <c r="I45" s="156">
        <f>IF(RES_hhdet_fec!I45=0,0,RES_hhdet_fec!I45/0.086*1000000/RES_hhdet_num!I$43)</f>
        <v>14781.795159325511</v>
      </c>
      <c r="J45" s="156">
        <f>IF(RES_hhdet_fec!J45=0,0,RES_hhdet_fec!J45/0.086*1000000/RES_hhdet_num!J$43)</f>
        <v>14261.265304283423</v>
      </c>
      <c r="K45" s="156">
        <f>IF(RES_hhdet_fec!K45=0,0,RES_hhdet_fec!K45/0.086*1000000/RES_hhdet_num!K$43)</f>
        <v>14919.655669013888</v>
      </c>
      <c r="L45" s="156">
        <f>IF(RES_hhdet_fec!L45=0,0,RES_hhdet_fec!L45/0.086*1000000/RES_hhdet_num!L$43)</f>
        <v>13958.570578975416</v>
      </c>
      <c r="M45" s="156">
        <f>IF(RES_hhdet_fec!M45=0,0,RES_hhdet_fec!M45/0.086*1000000/RES_hhdet_num!M$43)</f>
        <v>13430.032076628482</v>
      </c>
      <c r="N45" s="156">
        <f>IF(RES_hhdet_fec!N45=0,0,RES_hhdet_fec!N45/0.086*1000000/RES_hhdet_num!N$43)</f>
        <v>13522.673815531101</v>
      </c>
      <c r="O45" s="156">
        <f>IF(RES_hhdet_fec!O45=0,0,RES_hhdet_fec!O45/0.086*1000000/RES_hhdet_num!O$43)</f>
        <v>12520.982750890722</v>
      </c>
      <c r="P45" s="156">
        <f>IF(RES_hhdet_fec!P45=0,0,RES_hhdet_fec!P45/0.086*1000000/RES_hhdet_num!P$43)</f>
        <v>12085.271789270384</v>
      </c>
      <c r="Q45" s="156">
        <f>IF(RES_hhdet_fec!Q45=0,0,RES_hhdet_fec!Q45/0.086*1000000/RES_hhdet_num!Q$43)</f>
        <v>10874.694889953858</v>
      </c>
    </row>
    <row r="46" spans="1:17" ht="12" customHeight="1" x14ac:dyDescent="0.25">
      <c r="A46" s="23" t="s">
        <v>60</v>
      </c>
      <c r="B46" s="156">
        <f>IF(RES_hhdet_fec!B46=0,0,RES_hhdet_fec!B46/0.086*1000000/RES_hhdet_num!B$43)</f>
        <v>200.67518377701276</v>
      </c>
      <c r="C46" s="156">
        <f>IF(RES_hhdet_fec!C46=0,0,RES_hhdet_fec!C46/0.086*1000000/RES_hhdet_num!C$43)</f>
        <v>60.786782781506915</v>
      </c>
      <c r="D46" s="156">
        <f>IF(RES_hhdet_fec!D46=0,0,RES_hhdet_fec!D46/0.086*1000000/RES_hhdet_num!D$43)</f>
        <v>100.16075421086859</v>
      </c>
      <c r="E46" s="156">
        <f>IF(RES_hhdet_fec!E46=0,0,RES_hhdet_fec!E46/0.086*1000000/RES_hhdet_num!E$43)</f>
        <v>496.13749611061996</v>
      </c>
      <c r="F46" s="156">
        <f>IF(RES_hhdet_fec!F46=0,0,RES_hhdet_fec!F46/0.086*1000000/RES_hhdet_num!F$43)</f>
        <v>499.06978246982703</v>
      </c>
      <c r="G46" s="156">
        <f>IF(RES_hhdet_fec!G46=0,0,RES_hhdet_fec!G46/0.086*1000000/RES_hhdet_num!G$43)</f>
        <v>1328.4455011081111</v>
      </c>
      <c r="H46" s="156">
        <f>IF(RES_hhdet_fec!H46=0,0,RES_hhdet_fec!H46/0.086*1000000/RES_hhdet_num!H$43)</f>
        <v>2293.6069603584865</v>
      </c>
      <c r="I46" s="156">
        <f>IF(RES_hhdet_fec!I46=0,0,RES_hhdet_fec!I46/0.086*1000000/RES_hhdet_num!I$43)</f>
        <v>1817.3362392420192</v>
      </c>
      <c r="J46" s="156">
        <f>IF(RES_hhdet_fec!J46=0,0,RES_hhdet_fec!J46/0.086*1000000/RES_hhdet_num!J$43)</f>
        <v>3087.0382618138174</v>
      </c>
      <c r="K46" s="156">
        <f>IF(RES_hhdet_fec!K46=0,0,RES_hhdet_fec!K46/0.086*1000000/RES_hhdet_num!K$43)</f>
        <v>1816.7564650287638</v>
      </c>
      <c r="L46" s="156">
        <f>IF(RES_hhdet_fec!L46=0,0,RES_hhdet_fec!L46/0.086*1000000/RES_hhdet_num!L$43)</f>
        <v>1039.303382993636</v>
      </c>
      <c r="M46" s="156">
        <f>IF(RES_hhdet_fec!M46=0,0,RES_hhdet_fec!M46/0.086*1000000/RES_hhdet_num!M$43)</f>
        <v>557.27841140457497</v>
      </c>
      <c r="N46" s="156">
        <f>IF(RES_hhdet_fec!N46=0,0,RES_hhdet_fec!N46/0.086*1000000/RES_hhdet_num!N$43)</f>
        <v>270.32256466843171</v>
      </c>
      <c r="O46" s="156">
        <f>IF(RES_hhdet_fec!O46=0,0,RES_hhdet_fec!O46/0.086*1000000/RES_hhdet_num!O$43)</f>
        <v>295.29028079447949</v>
      </c>
      <c r="P46" s="156">
        <f>IF(RES_hhdet_fec!P46=0,0,RES_hhdet_fec!P46/0.086*1000000/RES_hhdet_num!P$43)</f>
        <v>44.128798454354239</v>
      </c>
      <c r="Q46" s="156">
        <f>IF(RES_hhdet_fec!Q46=0,0,RES_hhdet_fec!Q46/0.086*1000000/RES_hhdet_num!Q$43)</f>
        <v>196.92285634264223</v>
      </c>
    </row>
    <row r="47" spans="1:17" ht="12.95" customHeight="1" x14ac:dyDescent="0.25">
      <c r="A47" s="158" t="s">
        <v>112</v>
      </c>
      <c r="B47" s="157">
        <f t="shared" ref="B47:Q47" si="11">B48</f>
        <v>0</v>
      </c>
      <c r="C47" s="157">
        <f t="shared" si="11"/>
        <v>0</v>
      </c>
      <c r="D47" s="157">
        <f t="shared" si="11"/>
        <v>0</v>
      </c>
      <c r="E47" s="157">
        <f t="shared" si="11"/>
        <v>0</v>
      </c>
      <c r="F47" s="157">
        <f t="shared" si="11"/>
        <v>0</v>
      </c>
      <c r="G47" s="157">
        <f t="shared" si="11"/>
        <v>0</v>
      </c>
      <c r="H47" s="157">
        <f t="shared" si="11"/>
        <v>2.9170461713577001E-2</v>
      </c>
      <c r="I47" s="157">
        <f t="shared" si="11"/>
        <v>5.6207385241293706E-2</v>
      </c>
      <c r="J47" s="157">
        <f t="shared" si="11"/>
        <v>7.9648268393193694E-2</v>
      </c>
      <c r="K47" s="157">
        <f t="shared" si="11"/>
        <v>0.10039604607715531</v>
      </c>
      <c r="L47" s="157">
        <f t="shared" si="11"/>
        <v>0.13852828196175246</v>
      </c>
      <c r="M47" s="157">
        <f t="shared" si="11"/>
        <v>0.21992427685422419</v>
      </c>
      <c r="N47" s="157">
        <f t="shared" si="11"/>
        <v>0.33022678549497131</v>
      </c>
      <c r="O47" s="157">
        <f t="shared" si="11"/>
        <v>0.49037264601625868</v>
      </c>
      <c r="P47" s="157">
        <f t="shared" si="11"/>
        <v>0.54512807416158038</v>
      </c>
      <c r="Q47" s="157">
        <f t="shared" si="11"/>
        <v>0.80499862520528354</v>
      </c>
    </row>
    <row r="48" spans="1:17" ht="12" customHeight="1" x14ac:dyDescent="0.25">
      <c r="A48" s="23" t="s">
        <v>60</v>
      </c>
      <c r="B48" s="156">
        <f>IF(RES_hhdet_fec!B48=0,0,RES_hhdet_fec!B48/0.086*1000000/RES_hhdet_num!B$43)</f>
        <v>0</v>
      </c>
      <c r="C48" s="156">
        <f>IF(RES_hhdet_fec!C48=0,0,RES_hhdet_fec!C48/0.086*1000000/RES_hhdet_num!C$43)</f>
        <v>0</v>
      </c>
      <c r="D48" s="156">
        <f>IF(RES_hhdet_fec!D48=0,0,RES_hhdet_fec!D48/0.086*1000000/RES_hhdet_num!D$43)</f>
        <v>0</v>
      </c>
      <c r="E48" s="156">
        <f>IF(RES_hhdet_fec!E48=0,0,RES_hhdet_fec!E48/0.086*1000000/RES_hhdet_num!E$43)</f>
        <v>0</v>
      </c>
      <c r="F48" s="156">
        <f>IF(RES_hhdet_fec!F48=0,0,RES_hhdet_fec!F48/0.086*1000000/RES_hhdet_num!F$43)</f>
        <v>0</v>
      </c>
      <c r="G48" s="156">
        <f>IF(RES_hhdet_fec!G48=0,0,RES_hhdet_fec!G48/0.086*1000000/RES_hhdet_num!G$43)</f>
        <v>0</v>
      </c>
      <c r="H48" s="156">
        <f>IF(RES_hhdet_fec!H48=0,0,RES_hhdet_fec!H48/0.086*1000000/RES_hhdet_num!H$43)</f>
        <v>2.9170461713577001E-2</v>
      </c>
      <c r="I48" s="156">
        <f>IF(RES_hhdet_fec!I48=0,0,RES_hhdet_fec!I48/0.086*1000000/RES_hhdet_num!I$43)</f>
        <v>5.6207385241293706E-2</v>
      </c>
      <c r="J48" s="156">
        <f>IF(RES_hhdet_fec!J48=0,0,RES_hhdet_fec!J48/0.086*1000000/RES_hhdet_num!J$43)</f>
        <v>7.9648268393193694E-2</v>
      </c>
      <c r="K48" s="156">
        <f>IF(RES_hhdet_fec!K48=0,0,RES_hhdet_fec!K48/0.086*1000000/RES_hhdet_num!K$43)</f>
        <v>0.10039604607715531</v>
      </c>
      <c r="L48" s="156">
        <f>IF(RES_hhdet_fec!L48=0,0,RES_hhdet_fec!L48/0.086*1000000/RES_hhdet_num!L$43)</f>
        <v>0.13852828196175246</v>
      </c>
      <c r="M48" s="156">
        <f>IF(RES_hhdet_fec!M48=0,0,RES_hhdet_fec!M48/0.086*1000000/RES_hhdet_num!M$43)</f>
        <v>0.21992427685422419</v>
      </c>
      <c r="N48" s="156">
        <f>IF(RES_hhdet_fec!N48=0,0,RES_hhdet_fec!N48/0.086*1000000/RES_hhdet_num!N$43)</f>
        <v>0.33022678549497131</v>
      </c>
      <c r="O48" s="156">
        <f>IF(RES_hhdet_fec!O48=0,0,RES_hhdet_fec!O48/0.086*1000000/RES_hhdet_num!O$43)</f>
        <v>0.49037264601625868</v>
      </c>
      <c r="P48" s="156">
        <f>IF(RES_hhdet_fec!P48=0,0,RES_hhdet_fec!P48/0.086*1000000/RES_hhdet_num!P$43)</f>
        <v>0.54512807416158038</v>
      </c>
      <c r="Q48" s="156">
        <f>IF(RES_hhdet_fec!Q48=0,0,RES_hhdet_fec!Q48/0.086*1000000/RES_hhdet_num!Q$43)</f>
        <v>0.80499862520528354</v>
      </c>
    </row>
    <row r="49" spans="1:17" ht="12" customHeight="1" x14ac:dyDescent="0.25">
      <c r="A49" s="158" t="s">
        <v>63</v>
      </c>
      <c r="B49" s="157">
        <f>IF(RES_hhdet_fec!B49=0,0,RES_hhdet_fec!B49/0.086*1000000/RES_hhdet_num!B$43)</f>
        <v>2489.7672121253081</v>
      </c>
      <c r="C49" s="157">
        <f>IF(RES_hhdet_fec!C49=0,0,RES_hhdet_fec!C49/0.086*1000000/RES_hhdet_num!C$43)</f>
        <v>2719.8537400856267</v>
      </c>
      <c r="D49" s="157">
        <f>IF(RES_hhdet_fec!D49=0,0,RES_hhdet_fec!D49/0.086*1000000/RES_hhdet_num!D$43)</f>
        <v>2830.2518250401536</v>
      </c>
      <c r="E49" s="157">
        <f>IF(RES_hhdet_fec!E49=0,0,RES_hhdet_fec!E49/0.086*1000000/RES_hhdet_num!E$43)</f>
        <v>2507.1422209857542</v>
      </c>
      <c r="F49" s="157">
        <f>IF(RES_hhdet_fec!F49=0,0,RES_hhdet_fec!F49/0.086*1000000/RES_hhdet_num!F$43)</f>
        <v>2622.8185318392088</v>
      </c>
      <c r="G49" s="157">
        <f>IF(RES_hhdet_fec!G49=0,0,RES_hhdet_fec!G49/0.086*1000000/RES_hhdet_num!G$43)</f>
        <v>2935.9694527620823</v>
      </c>
      <c r="H49" s="157">
        <f>IF(RES_hhdet_fec!H49=0,0,RES_hhdet_fec!H49/0.086*1000000/RES_hhdet_num!H$43)</f>
        <v>3051.916418596008</v>
      </c>
      <c r="I49" s="157">
        <f>IF(RES_hhdet_fec!I49=0,0,RES_hhdet_fec!I49/0.086*1000000/RES_hhdet_num!I$43)</f>
        <v>3140.4631730093811</v>
      </c>
      <c r="J49" s="157">
        <f>IF(RES_hhdet_fec!J49=0,0,RES_hhdet_fec!J49/0.086*1000000/RES_hhdet_num!J$43)</f>
        <v>3147.3849535094942</v>
      </c>
      <c r="K49" s="157">
        <f>IF(RES_hhdet_fec!K49=0,0,RES_hhdet_fec!K49/0.086*1000000/RES_hhdet_num!K$43)</f>
        <v>3203.7101767849526</v>
      </c>
      <c r="L49" s="157">
        <f>IF(RES_hhdet_fec!L49=0,0,RES_hhdet_fec!L49/0.086*1000000/RES_hhdet_num!L$43)</f>
        <v>3096.7954104436217</v>
      </c>
      <c r="M49" s="157">
        <f>IF(RES_hhdet_fec!M49=0,0,RES_hhdet_fec!M49/0.086*1000000/RES_hhdet_num!M$43)</f>
        <v>3043.6822511397495</v>
      </c>
      <c r="N49" s="157">
        <f>IF(RES_hhdet_fec!N49=0,0,RES_hhdet_fec!N49/0.086*1000000/RES_hhdet_num!N$43)</f>
        <v>2924.2361958226948</v>
      </c>
      <c r="O49" s="157">
        <f>IF(RES_hhdet_fec!O49=0,0,RES_hhdet_fec!O49/0.086*1000000/RES_hhdet_num!O$43)</f>
        <v>3055.9495722086876</v>
      </c>
      <c r="P49" s="157">
        <f>IF(RES_hhdet_fec!P49=0,0,RES_hhdet_fec!P49/0.086*1000000/RES_hhdet_num!P$43)</f>
        <v>2998.7653705743437</v>
      </c>
      <c r="Q49" s="157">
        <f>IF(RES_hhdet_fec!Q49=0,0,RES_hhdet_fec!Q49/0.086*1000000/RES_hhdet_num!Q$43)</f>
        <v>2890.1963535587643</v>
      </c>
    </row>
    <row r="50" spans="1:17" ht="12" customHeight="1" x14ac:dyDescent="0.25">
      <c r="A50" s="167" t="s">
        <v>165</v>
      </c>
      <c r="B50" s="132">
        <f>IF(RES_hhdet_fec!B50=0,0,RES_hhdet_fec!B50/0.086*1000000/RES_hhdet_num!B50)</f>
        <v>2643.4794312266499</v>
      </c>
      <c r="C50" s="132">
        <f>IF(RES_hhdet_fec!C50=0,0,RES_hhdet_fec!C50/0.086*1000000/RES_hhdet_num!C50)</f>
        <v>2864.5757479944</v>
      </c>
      <c r="D50" s="132">
        <f>IF(RES_hhdet_fec!D50=0,0,RES_hhdet_fec!D50/0.086*1000000/RES_hhdet_num!D50)</f>
        <v>3011.597257287528</v>
      </c>
      <c r="E50" s="132">
        <f>IF(RES_hhdet_fec!E50=0,0,RES_hhdet_fec!E50/0.086*1000000/RES_hhdet_num!E50)</f>
        <v>2601.7502173076423</v>
      </c>
      <c r="F50" s="132">
        <f>IF(RES_hhdet_fec!F50=0,0,RES_hhdet_fec!F50/0.086*1000000/RES_hhdet_num!F50)</f>
        <v>2751.2412166489557</v>
      </c>
      <c r="G50" s="132">
        <f>IF(RES_hhdet_fec!G50=0,0,RES_hhdet_fec!G50/0.086*1000000/RES_hhdet_num!G50)</f>
        <v>3100.6446189988351</v>
      </c>
      <c r="H50" s="132">
        <f>IF(RES_hhdet_fec!H50=0,0,RES_hhdet_fec!H50/0.086*1000000/RES_hhdet_num!H50)</f>
        <v>3231.5013392173637</v>
      </c>
      <c r="I50" s="132">
        <f>IF(RES_hhdet_fec!I50=0,0,RES_hhdet_fec!I50/0.086*1000000/RES_hhdet_num!I50)</f>
        <v>3287.2140581808844</v>
      </c>
      <c r="J50" s="132">
        <f>IF(RES_hhdet_fec!J50=0,0,RES_hhdet_fec!J50/0.086*1000000/RES_hhdet_num!J50)</f>
        <v>3297.1735543099235</v>
      </c>
      <c r="K50" s="132">
        <f>IF(RES_hhdet_fec!K50=0,0,RES_hhdet_fec!K50/0.086*1000000/RES_hhdet_num!K50)</f>
        <v>3288.8046632884648</v>
      </c>
      <c r="L50" s="132">
        <f>IF(RES_hhdet_fec!L50=0,0,RES_hhdet_fec!L50/0.086*1000000/RES_hhdet_num!L50)</f>
        <v>3159.2806567534717</v>
      </c>
      <c r="M50" s="132">
        <f>IF(RES_hhdet_fec!M50=0,0,RES_hhdet_fec!M50/0.086*1000000/RES_hhdet_num!M50)</f>
        <v>3066.2771521005775</v>
      </c>
      <c r="N50" s="132">
        <f>IF(RES_hhdet_fec!N50=0,0,RES_hhdet_fec!N50/0.086*1000000/RES_hhdet_num!N50)</f>
        <v>2940.4963605824169</v>
      </c>
      <c r="O50" s="132">
        <f>IF(RES_hhdet_fec!O50=0,0,RES_hhdet_fec!O50/0.086*1000000/RES_hhdet_num!O50)</f>
        <v>3067.744202994048</v>
      </c>
      <c r="P50" s="132">
        <f>IF(RES_hhdet_fec!P50=0,0,RES_hhdet_fec!P50/0.086*1000000/RES_hhdet_num!P50)</f>
        <v>3010.1914688113829</v>
      </c>
      <c r="Q50" s="132">
        <f>IF(RES_hhdet_fec!Q50=0,0,RES_hhdet_fec!Q50/0.086*1000000/RES_hhdet_num!Q50)</f>
        <v>2909.199039874768</v>
      </c>
    </row>
    <row r="51" spans="1:17" ht="12" customHeight="1" x14ac:dyDescent="0.25">
      <c r="A51" s="167" t="s">
        <v>164</v>
      </c>
      <c r="B51" s="132">
        <f>IF(RES_hhdet_fec!B51=0,0,RES_hhdet_fec!B51/0.086*1000000/RES_hhdet_num!B51)</f>
        <v>0</v>
      </c>
      <c r="C51" s="132">
        <f>IF(RES_hhdet_fec!C51=0,0,RES_hhdet_fec!C51/0.086*1000000/RES_hhdet_num!C51)</f>
        <v>0</v>
      </c>
      <c r="D51" s="132">
        <f>IF(RES_hhdet_fec!D51=0,0,RES_hhdet_fec!D51/0.086*1000000/RES_hhdet_num!D51)</f>
        <v>0</v>
      </c>
      <c r="E51" s="132">
        <f>IF(RES_hhdet_fec!E51=0,0,RES_hhdet_fec!E51/0.086*1000000/RES_hhdet_num!E51)</f>
        <v>0</v>
      </c>
      <c r="F51" s="132">
        <f>IF(RES_hhdet_fec!F51=0,0,RES_hhdet_fec!F51/0.086*1000000/RES_hhdet_num!F51)</f>
        <v>0</v>
      </c>
      <c r="G51" s="132">
        <f>IF(RES_hhdet_fec!G51=0,0,RES_hhdet_fec!G51/0.086*1000000/RES_hhdet_num!G51)</f>
        <v>0</v>
      </c>
      <c r="H51" s="132">
        <f>IF(RES_hhdet_fec!H51=0,0,RES_hhdet_fec!H51/0.086*1000000/RES_hhdet_num!H51)</f>
        <v>0</v>
      </c>
      <c r="I51" s="132">
        <f>IF(RES_hhdet_fec!I51=0,0,RES_hhdet_fec!I51/0.086*1000000/RES_hhdet_num!I51)</f>
        <v>0</v>
      </c>
      <c r="J51" s="132">
        <f>IF(RES_hhdet_fec!J51=0,0,RES_hhdet_fec!J51/0.086*1000000/RES_hhdet_num!J51)</f>
        <v>0</v>
      </c>
      <c r="K51" s="132">
        <f>IF(RES_hhdet_fec!K51=0,0,RES_hhdet_fec!K51/0.086*1000000/RES_hhdet_num!K51)</f>
        <v>0</v>
      </c>
      <c r="L51" s="132">
        <f>IF(RES_hhdet_fec!L51=0,0,RES_hhdet_fec!L51/0.086*1000000/RES_hhdet_num!L51)</f>
        <v>0</v>
      </c>
      <c r="M51" s="132">
        <f>IF(RES_hhdet_fec!M51=0,0,RES_hhdet_fec!M51/0.086*1000000/RES_hhdet_num!M51)</f>
        <v>0</v>
      </c>
      <c r="N51" s="132">
        <f>IF(RES_hhdet_fec!N51=0,0,RES_hhdet_fec!N51/0.086*1000000/RES_hhdet_num!N51)</f>
        <v>0</v>
      </c>
      <c r="O51" s="132">
        <f>IF(RES_hhdet_fec!O51=0,0,RES_hhdet_fec!O51/0.086*1000000/RES_hhdet_num!O51)</f>
        <v>0</v>
      </c>
      <c r="P51" s="132">
        <f>IF(RES_hhdet_fec!P51=0,0,RES_hhdet_fec!P51/0.086*1000000/RES_hhdet_num!P51)</f>
        <v>0</v>
      </c>
      <c r="Q51" s="132">
        <f>IF(RES_hhdet_fec!Q51=0,0,RES_hhdet_fec!Q51/0.086*1000000/RES_hhdet_num!Q51)</f>
        <v>0</v>
      </c>
    </row>
    <row r="52" spans="1:17" ht="12" customHeight="1" x14ac:dyDescent="0.25">
      <c r="A52" s="166" t="s">
        <v>163</v>
      </c>
      <c r="B52" s="165">
        <f>IF(RES_hhdet_fec!B52=0,0,RES_hhdet_fec!B52/0.086*1000000/RES_hhdet_num!B51)</f>
        <v>0</v>
      </c>
      <c r="C52" s="165">
        <f>IF(RES_hhdet_fec!C52=0,0,RES_hhdet_fec!C52/0.086*1000000/RES_hhdet_num!C51)</f>
        <v>0</v>
      </c>
      <c r="D52" s="165">
        <f>IF(RES_hhdet_fec!D52=0,0,RES_hhdet_fec!D52/0.086*1000000/RES_hhdet_num!D51)</f>
        <v>0</v>
      </c>
      <c r="E52" s="165">
        <f>IF(RES_hhdet_fec!E52=0,0,RES_hhdet_fec!E52/0.086*1000000/RES_hhdet_num!E51)</f>
        <v>0</v>
      </c>
      <c r="F52" s="165">
        <f>IF(RES_hhdet_fec!F52=0,0,RES_hhdet_fec!F52/0.086*1000000/RES_hhdet_num!F51)</f>
        <v>0</v>
      </c>
      <c r="G52" s="165">
        <f>IF(RES_hhdet_fec!G52=0,0,RES_hhdet_fec!G52/0.086*1000000/RES_hhdet_num!G51)</f>
        <v>0</v>
      </c>
      <c r="H52" s="165">
        <f>IF(RES_hhdet_fec!H52=0,0,RES_hhdet_fec!H52/0.086*1000000/RES_hhdet_num!H51)</f>
        <v>0</v>
      </c>
      <c r="I52" s="165">
        <f>IF(RES_hhdet_fec!I52=0,0,RES_hhdet_fec!I52/0.086*1000000/RES_hhdet_num!I51)</f>
        <v>0</v>
      </c>
      <c r="J52" s="165">
        <f>IF(RES_hhdet_fec!J52=0,0,RES_hhdet_fec!J52/0.086*1000000/RES_hhdet_num!J51)</f>
        <v>0</v>
      </c>
      <c r="K52" s="165">
        <f>IF(RES_hhdet_fec!K52=0,0,RES_hhdet_fec!K52/0.086*1000000/RES_hhdet_num!K51)</f>
        <v>0</v>
      </c>
      <c r="L52" s="165">
        <f>IF(RES_hhdet_fec!L52=0,0,RES_hhdet_fec!L52/0.086*1000000/RES_hhdet_num!L51)</f>
        <v>0</v>
      </c>
      <c r="M52" s="165">
        <f>IF(RES_hhdet_fec!M52=0,0,RES_hhdet_fec!M52/0.086*1000000/RES_hhdet_num!M51)</f>
        <v>0</v>
      </c>
      <c r="N52" s="165">
        <f>IF(RES_hhdet_fec!N52=0,0,RES_hhdet_fec!N52/0.086*1000000/RES_hhdet_num!N51)</f>
        <v>0</v>
      </c>
      <c r="O52" s="165">
        <f>IF(RES_hhdet_fec!O52=0,0,RES_hhdet_fec!O52/0.086*1000000/RES_hhdet_num!O51)</f>
        <v>0</v>
      </c>
      <c r="P52" s="165">
        <f>IF(RES_hhdet_fec!P52=0,0,RES_hhdet_fec!P52/0.086*1000000/RES_hhdet_num!P51)</f>
        <v>0</v>
      </c>
      <c r="Q52" s="165">
        <f>IF(RES_hhdet_fec!Q52=0,0,RES_hhdet_fec!Q52/0.086*1000000/RES_hhdet_num!Q51)</f>
        <v>0</v>
      </c>
    </row>
    <row r="53" spans="1:17" ht="12" customHeight="1" x14ac:dyDescent="0.25">
      <c r="A53" s="147" t="s">
        <v>59</v>
      </c>
      <c r="B53" s="164">
        <f>IF(RES_hhdet_fec!B53=0,0,RES_hhdet_fec!B53/0.086*1000000/RES_hhdet_num!B51)</f>
        <v>0</v>
      </c>
      <c r="C53" s="164">
        <f>IF(RES_hhdet_fec!C53=0,0,RES_hhdet_fec!C53/0.086*1000000/RES_hhdet_num!C51)</f>
        <v>0</v>
      </c>
      <c r="D53" s="164">
        <f>IF(RES_hhdet_fec!D53=0,0,RES_hhdet_fec!D53/0.086*1000000/RES_hhdet_num!D51)</f>
        <v>0</v>
      </c>
      <c r="E53" s="164">
        <f>IF(RES_hhdet_fec!E53=0,0,RES_hhdet_fec!E53/0.086*1000000/RES_hhdet_num!E51)</f>
        <v>0</v>
      </c>
      <c r="F53" s="164">
        <f>IF(RES_hhdet_fec!F53=0,0,RES_hhdet_fec!F53/0.086*1000000/RES_hhdet_num!F51)</f>
        <v>0</v>
      </c>
      <c r="G53" s="164">
        <f>IF(RES_hhdet_fec!G53=0,0,RES_hhdet_fec!G53/0.086*1000000/RES_hhdet_num!G51)</f>
        <v>0</v>
      </c>
      <c r="H53" s="164">
        <f>IF(RES_hhdet_fec!H53=0,0,RES_hhdet_fec!H53/0.086*1000000/RES_hhdet_num!H51)</f>
        <v>0</v>
      </c>
      <c r="I53" s="164">
        <f>IF(RES_hhdet_fec!I53=0,0,RES_hhdet_fec!I53/0.086*1000000/RES_hhdet_num!I51)</f>
        <v>0</v>
      </c>
      <c r="J53" s="164">
        <f>IF(RES_hhdet_fec!J53=0,0,RES_hhdet_fec!J53/0.086*1000000/RES_hhdet_num!J51)</f>
        <v>0</v>
      </c>
      <c r="K53" s="164">
        <f>IF(RES_hhdet_fec!K53=0,0,RES_hhdet_fec!K53/0.086*1000000/RES_hhdet_num!K51)</f>
        <v>0</v>
      </c>
      <c r="L53" s="164">
        <f>IF(RES_hhdet_fec!L53=0,0,RES_hhdet_fec!L53/0.086*1000000/RES_hhdet_num!L51)</f>
        <v>0</v>
      </c>
      <c r="M53" s="164">
        <f>IF(RES_hhdet_fec!M53=0,0,RES_hhdet_fec!M53/0.086*1000000/RES_hhdet_num!M51)</f>
        <v>0</v>
      </c>
      <c r="N53" s="164">
        <f>IF(RES_hhdet_fec!N53=0,0,RES_hhdet_fec!N53/0.086*1000000/RES_hhdet_num!N51)</f>
        <v>0</v>
      </c>
      <c r="O53" s="164">
        <f>IF(RES_hhdet_fec!O53=0,0,RES_hhdet_fec!O53/0.086*1000000/RES_hhdet_num!O51)</f>
        <v>0</v>
      </c>
      <c r="P53" s="164">
        <f>IF(RES_hhdet_fec!P53=0,0,RES_hhdet_fec!P53/0.086*1000000/RES_hhdet_num!P51)</f>
        <v>0</v>
      </c>
      <c r="Q53" s="164">
        <f>IF(RES_hhdet_fec!Q53=0,0,RES_hhdet_fec!Q53/0.086*1000000/RES_hhdet_num!Q51)</f>
        <v>0</v>
      </c>
    </row>
    <row r="54" spans="1:17" ht="12" customHeight="1" x14ac:dyDescent="0.25">
      <c r="A54" s="163" t="s">
        <v>142</v>
      </c>
      <c r="B54" s="162">
        <f>IF(RES_hhdet_fec!B54=0,0,RES_hhdet_fec!B54/0.086*1000000/RES_hhdet_num!B54)</f>
        <v>1983.0806983887403</v>
      </c>
      <c r="C54" s="162">
        <f>IF(RES_hhdet_fec!C54=0,0,RES_hhdet_fec!C54/0.086*1000000/RES_hhdet_num!C54)</f>
        <v>2216.1643988345058</v>
      </c>
      <c r="D54" s="162">
        <f>IF(RES_hhdet_fec!D54=0,0,RES_hhdet_fec!D54/0.086*1000000/RES_hhdet_num!D54)</f>
        <v>2175.4339436791684</v>
      </c>
      <c r="E54" s="162">
        <f>IF(RES_hhdet_fec!E54=0,0,RES_hhdet_fec!E54/0.086*1000000/RES_hhdet_num!E54)</f>
        <v>2167.4562540725715</v>
      </c>
      <c r="F54" s="162">
        <f>IF(RES_hhdet_fec!F54=0,0,RES_hhdet_fec!F54/0.086*1000000/RES_hhdet_num!F54)</f>
        <v>2205.6164942888272</v>
      </c>
      <c r="G54" s="162">
        <f>IF(RES_hhdet_fec!G54=0,0,RES_hhdet_fec!G54/0.086*1000000/RES_hhdet_num!G54)</f>
        <v>2136.7054951596192</v>
      </c>
      <c r="H54" s="162">
        <f>IF(RES_hhdet_fec!H54=0,0,RES_hhdet_fec!H54/0.086*1000000/RES_hhdet_num!H54)</f>
        <v>2072.7282014620582</v>
      </c>
      <c r="I54" s="162">
        <f>IF(RES_hhdet_fec!I54=0,0,RES_hhdet_fec!I54/0.086*1000000/RES_hhdet_num!I54)</f>
        <v>2209.4515404893332</v>
      </c>
      <c r="J54" s="162">
        <f>IF(RES_hhdet_fec!J54=0,0,RES_hhdet_fec!J54/0.086*1000000/RES_hhdet_num!J54)</f>
        <v>1996.1171952913235</v>
      </c>
      <c r="K54" s="162">
        <f>IF(RES_hhdet_fec!K54=0,0,RES_hhdet_fec!K54/0.086*1000000/RES_hhdet_num!K54)</f>
        <v>2225.4935580228289</v>
      </c>
      <c r="L54" s="162">
        <f>IF(RES_hhdet_fec!L54=0,0,RES_hhdet_fec!L54/0.086*1000000/RES_hhdet_num!L54)</f>
        <v>2103.8718574749064</v>
      </c>
      <c r="M54" s="162">
        <f>IF(RES_hhdet_fec!M54=0,0,RES_hhdet_fec!M54/0.086*1000000/RES_hhdet_num!M54)</f>
        <v>1804.0054031617128</v>
      </c>
      <c r="N54" s="162">
        <f>IF(RES_hhdet_fec!N54=0,0,RES_hhdet_fec!N54/0.086*1000000/RES_hhdet_num!N54)</f>
        <v>2089.6993480847668</v>
      </c>
      <c r="O54" s="162">
        <f>IF(RES_hhdet_fec!O54=0,0,RES_hhdet_fec!O54/0.086*1000000/RES_hhdet_num!O54)</f>
        <v>2021.7769081035738</v>
      </c>
      <c r="P54" s="162">
        <f>IF(RES_hhdet_fec!P54=0,0,RES_hhdet_fec!P54/0.086*1000000/RES_hhdet_num!P54)</f>
        <v>2231.4344446780328</v>
      </c>
      <c r="Q54" s="162">
        <f>IF(RES_hhdet_fec!Q54=0,0,RES_hhdet_fec!Q54/0.086*1000000/RES_hhdet_num!Q54)</f>
        <v>2124.8926178560264</v>
      </c>
    </row>
    <row r="55" spans="1:17" ht="12" customHeight="1" x14ac:dyDescent="0.25">
      <c r="A55" s="161" t="s">
        <v>141</v>
      </c>
      <c r="B55" s="160">
        <f>IF(RES_hhdet_fec!B55=0,0,RES_hhdet_fec!B55/0.086*1000000/RES_hhdet_num!B55)</f>
        <v>0</v>
      </c>
      <c r="C55" s="160">
        <f>IF(RES_hhdet_fec!C55=0,0,RES_hhdet_fec!C55/0.086*1000000/RES_hhdet_num!C55)</f>
        <v>0</v>
      </c>
      <c r="D55" s="160">
        <f>IF(RES_hhdet_fec!D55=0,0,RES_hhdet_fec!D55/0.086*1000000/RES_hhdet_num!D55)</f>
        <v>0</v>
      </c>
      <c r="E55" s="160">
        <f>IF(RES_hhdet_fec!E55=0,0,RES_hhdet_fec!E55/0.086*1000000/RES_hhdet_num!E55)</f>
        <v>0</v>
      </c>
      <c r="F55" s="160">
        <f>IF(RES_hhdet_fec!F55=0,0,RES_hhdet_fec!F55/0.086*1000000/RES_hhdet_num!F55)</f>
        <v>0</v>
      </c>
      <c r="G55" s="160">
        <f>IF(RES_hhdet_fec!G55=0,0,RES_hhdet_fec!G55/0.086*1000000/RES_hhdet_num!G55)</f>
        <v>0</v>
      </c>
      <c r="H55" s="160">
        <f>IF(RES_hhdet_fec!H55=0,0,RES_hhdet_fec!H55/0.086*1000000/RES_hhdet_num!H55)</f>
        <v>0</v>
      </c>
      <c r="I55" s="160">
        <f>IF(RES_hhdet_fec!I55=0,0,RES_hhdet_fec!I55/0.086*1000000/RES_hhdet_num!I55)</f>
        <v>0</v>
      </c>
      <c r="J55" s="160">
        <f>IF(RES_hhdet_fec!J55=0,0,RES_hhdet_fec!J55/0.086*1000000/RES_hhdet_num!J55)</f>
        <v>0</v>
      </c>
      <c r="K55" s="160">
        <f>IF(RES_hhdet_fec!K55=0,0,RES_hhdet_fec!K55/0.086*1000000/RES_hhdet_num!K55)</f>
        <v>0</v>
      </c>
      <c r="L55" s="160">
        <f>IF(RES_hhdet_fec!L55=0,0,RES_hhdet_fec!L55/0.086*1000000/RES_hhdet_num!L55)</f>
        <v>0</v>
      </c>
      <c r="M55" s="160">
        <f>IF(RES_hhdet_fec!M55=0,0,RES_hhdet_fec!M55/0.086*1000000/RES_hhdet_num!M55)</f>
        <v>0</v>
      </c>
      <c r="N55" s="160">
        <f>IF(RES_hhdet_fec!N55=0,0,RES_hhdet_fec!N55/0.086*1000000/RES_hhdet_num!N55)</f>
        <v>0</v>
      </c>
      <c r="O55" s="160">
        <f>IF(RES_hhdet_fec!O55=0,0,RES_hhdet_fec!O55/0.086*1000000/RES_hhdet_num!O55)</f>
        <v>0</v>
      </c>
      <c r="P55" s="160">
        <f>IF(RES_hhdet_fec!P55=0,0,RES_hhdet_fec!P55/0.086*1000000/RES_hhdet_num!P55)</f>
        <v>0</v>
      </c>
      <c r="Q55" s="160">
        <f>IF(RES_hhdet_fec!Q55=0,0,RES_hhdet_fec!Q55/0.086*1000000/RES_hhdet_num!Q55)</f>
        <v>0</v>
      </c>
    </row>
    <row r="56" spans="1:17" ht="12" customHeight="1" x14ac:dyDescent="0.25">
      <c r="A56" s="148" t="s">
        <v>60</v>
      </c>
      <c r="B56" s="156">
        <f>IF(RES_hhdet_fec!B56=0,0,RES_hhdet_fec!B56/0.086*1000000/RES_hhdet_num!B55)</f>
        <v>0</v>
      </c>
      <c r="C56" s="156">
        <f>IF(RES_hhdet_fec!C56=0,0,RES_hhdet_fec!C56/0.086*1000000/RES_hhdet_num!C55)</f>
        <v>0</v>
      </c>
      <c r="D56" s="156">
        <f>IF(RES_hhdet_fec!D56=0,0,RES_hhdet_fec!D56/0.086*1000000/RES_hhdet_num!D55)</f>
        <v>0</v>
      </c>
      <c r="E56" s="156">
        <f>IF(RES_hhdet_fec!E56=0,0,RES_hhdet_fec!E56/0.086*1000000/RES_hhdet_num!E55)</f>
        <v>0</v>
      </c>
      <c r="F56" s="156">
        <f>IF(RES_hhdet_fec!F56=0,0,RES_hhdet_fec!F56/0.086*1000000/RES_hhdet_num!F55)</f>
        <v>0</v>
      </c>
      <c r="G56" s="156">
        <f>IF(RES_hhdet_fec!G56=0,0,RES_hhdet_fec!G56/0.086*1000000/RES_hhdet_num!G55)</f>
        <v>0</v>
      </c>
      <c r="H56" s="156">
        <f>IF(RES_hhdet_fec!H56=0,0,RES_hhdet_fec!H56/0.086*1000000/RES_hhdet_num!H55)</f>
        <v>0</v>
      </c>
      <c r="I56" s="156">
        <f>IF(RES_hhdet_fec!I56=0,0,RES_hhdet_fec!I56/0.086*1000000/RES_hhdet_num!I55)</f>
        <v>0</v>
      </c>
      <c r="J56" s="156">
        <f>IF(RES_hhdet_fec!J56=0,0,RES_hhdet_fec!J56/0.086*1000000/RES_hhdet_num!J55)</f>
        <v>0</v>
      </c>
      <c r="K56" s="156">
        <f>IF(RES_hhdet_fec!K56=0,0,RES_hhdet_fec!K56/0.086*1000000/RES_hhdet_num!K55)</f>
        <v>0</v>
      </c>
      <c r="L56" s="156">
        <f>IF(RES_hhdet_fec!L56=0,0,RES_hhdet_fec!L56/0.086*1000000/RES_hhdet_num!L55)</f>
        <v>0</v>
      </c>
      <c r="M56" s="156">
        <f>IF(RES_hhdet_fec!M56=0,0,RES_hhdet_fec!M56/0.086*1000000/RES_hhdet_num!M55)</f>
        <v>0</v>
      </c>
      <c r="N56" s="156">
        <f>IF(RES_hhdet_fec!N56=0,0,RES_hhdet_fec!N56/0.086*1000000/RES_hhdet_num!N55)</f>
        <v>0</v>
      </c>
      <c r="O56" s="156">
        <f>IF(RES_hhdet_fec!O56=0,0,RES_hhdet_fec!O56/0.086*1000000/RES_hhdet_num!O55)</f>
        <v>0</v>
      </c>
      <c r="P56" s="156">
        <f>IF(RES_hhdet_fec!P56=0,0,RES_hhdet_fec!P56/0.086*1000000/RES_hhdet_num!P55)</f>
        <v>0</v>
      </c>
      <c r="Q56" s="156">
        <f>IF(RES_hhdet_fec!Q56=0,0,RES_hhdet_fec!Q56/0.086*1000000/RES_hhdet_num!Q55)</f>
        <v>0</v>
      </c>
    </row>
    <row r="57" spans="1:17" ht="12" customHeight="1" x14ac:dyDescent="0.25">
      <c r="A57" s="148" t="s">
        <v>59</v>
      </c>
      <c r="B57" s="156">
        <f>IF(RES_hhdet_fec!B57=0,0,RES_hhdet_fec!B57/0.086*1000000/RES_hhdet_num!B55)</f>
        <v>0</v>
      </c>
      <c r="C57" s="156">
        <f>IF(RES_hhdet_fec!C57=0,0,RES_hhdet_fec!C57/0.086*1000000/RES_hhdet_num!C55)</f>
        <v>0</v>
      </c>
      <c r="D57" s="156">
        <f>IF(RES_hhdet_fec!D57=0,0,RES_hhdet_fec!D57/0.086*1000000/RES_hhdet_num!D55)</f>
        <v>0</v>
      </c>
      <c r="E57" s="156">
        <f>IF(RES_hhdet_fec!E57=0,0,RES_hhdet_fec!E57/0.086*1000000/RES_hhdet_num!E55)</f>
        <v>0</v>
      </c>
      <c r="F57" s="156">
        <f>IF(RES_hhdet_fec!F57=0,0,RES_hhdet_fec!F57/0.086*1000000/RES_hhdet_num!F55)</f>
        <v>0</v>
      </c>
      <c r="G57" s="156">
        <f>IF(RES_hhdet_fec!G57=0,0,RES_hhdet_fec!G57/0.086*1000000/RES_hhdet_num!G55)</f>
        <v>0</v>
      </c>
      <c r="H57" s="156">
        <f>IF(RES_hhdet_fec!H57=0,0,RES_hhdet_fec!H57/0.086*1000000/RES_hhdet_num!H55)</f>
        <v>0</v>
      </c>
      <c r="I57" s="156">
        <f>IF(RES_hhdet_fec!I57=0,0,RES_hhdet_fec!I57/0.086*1000000/RES_hhdet_num!I55)</f>
        <v>0</v>
      </c>
      <c r="J57" s="156">
        <f>IF(RES_hhdet_fec!J57=0,0,RES_hhdet_fec!J57/0.086*1000000/RES_hhdet_num!J55)</f>
        <v>0</v>
      </c>
      <c r="K57" s="156">
        <f>IF(RES_hhdet_fec!K57=0,0,RES_hhdet_fec!K57/0.086*1000000/RES_hhdet_num!K55)</f>
        <v>0</v>
      </c>
      <c r="L57" s="156">
        <f>IF(RES_hhdet_fec!L57=0,0,RES_hhdet_fec!L57/0.086*1000000/RES_hhdet_num!L55)</f>
        <v>0</v>
      </c>
      <c r="M57" s="156">
        <f>IF(RES_hhdet_fec!M57=0,0,RES_hhdet_fec!M57/0.086*1000000/RES_hhdet_num!M55)</f>
        <v>0</v>
      </c>
      <c r="N57" s="156">
        <f>IF(RES_hhdet_fec!N57=0,0,RES_hhdet_fec!N57/0.086*1000000/RES_hhdet_num!N55)</f>
        <v>0</v>
      </c>
      <c r="O57" s="156">
        <f>IF(RES_hhdet_fec!O57=0,0,RES_hhdet_fec!O57/0.086*1000000/RES_hhdet_num!O55)</f>
        <v>0</v>
      </c>
      <c r="P57" s="156">
        <f>IF(RES_hhdet_fec!P57=0,0,RES_hhdet_fec!P57/0.086*1000000/RES_hhdet_num!P55)</f>
        <v>0</v>
      </c>
      <c r="Q57" s="156">
        <f>IF(RES_hhdet_fec!Q57=0,0,RES_hhdet_fec!Q57/0.086*1000000/RES_hhdet_num!Q55)</f>
        <v>0</v>
      </c>
    </row>
    <row r="58" spans="1:17" ht="12" customHeight="1" x14ac:dyDescent="0.25">
      <c r="A58" s="158" t="s">
        <v>62</v>
      </c>
      <c r="B58" s="157">
        <f>IF(RES_hhdet_fec!B58=0,0,RES_hhdet_fec!B58/0.086*1000000/RES_hhdet_num!B$43)</f>
        <v>651.48016166391596</v>
      </c>
      <c r="C58" s="157">
        <f>IF(RES_hhdet_fec!C58=0,0,RES_hhdet_fec!C58/0.086*1000000/RES_hhdet_num!C$43)</f>
        <v>681.35522461035316</v>
      </c>
      <c r="D58" s="157">
        <f>IF(RES_hhdet_fec!D58=0,0,RES_hhdet_fec!D58/0.086*1000000/RES_hhdet_num!D$43)</f>
        <v>736.73476247863198</v>
      </c>
      <c r="E58" s="157">
        <f>IF(RES_hhdet_fec!E58=0,0,RES_hhdet_fec!E58/0.086*1000000/RES_hhdet_num!E$43)</f>
        <v>718.54689650664579</v>
      </c>
      <c r="F58" s="157">
        <f>IF(RES_hhdet_fec!F58=0,0,RES_hhdet_fec!F58/0.086*1000000/RES_hhdet_num!F$43)</f>
        <v>724.21325475192077</v>
      </c>
      <c r="G58" s="157">
        <f>IF(RES_hhdet_fec!G58=0,0,RES_hhdet_fec!G58/0.086*1000000/RES_hhdet_num!G$43)</f>
        <v>667.74386769984017</v>
      </c>
      <c r="H58" s="157">
        <f>IF(RES_hhdet_fec!H58=0,0,RES_hhdet_fec!H58/0.086*1000000/RES_hhdet_num!H$43)</f>
        <v>650.20327875106705</v>
      </c>
      <c r="I58" s="157">
        <f>IF(RES_hhdet_fec!I58=0,0,RES_hhdet_fec!I58/0.086*1000000/RES_hhdet_num!I$43)</f>
        <v>635.23279176181177</v>
      </c>
      <c r="J58" s="157">
        <f>IF(RES_hhdet_fec!J58=0,0,RES_hhdet_fec!J58/0.086*1000000/RES_hhdet_num!J$43)</f>
        <v>596.74124619853387</v>
      </c>
      <c r="K58" s="157">
        <f>IF(RES_hhdet_fec!K58=0,0,RES_hhdet_fec!K58/0.086*1000000/RES_hhdet_num!K$43)</f>
        <v>654.44634305561567</v>
      </c>
      <c r="L58" s="157">
        <f>IF(RES_hhdet_fec!L58=0,0,RES_hhdet_fec!L58/0.086*1000000/RES_hhdet_num!L$43)</f>
        <v>727.8376788084696</v>
      </c>
      <c r="M58" s="157">
        <f>IF(RES_hhdet_fec!M58=0,0,RES_hhdet_fec!M58/0.086*1000000/RES_hhdet_num!M$43)</f>
        <v>628.13351628041323</v>
      </c>
      <c r="N58" s="157">
        <f>IF(RES_hhdet_fec!N58=0,0,RES_hhdet_fec!N58/0.086*1000000/RES_hhdet_num!N$43)</f>
        <v>706.12926609935437</v>
      </c>
      <c r="O58" s="157">
        <f>IF(RES_hhdet_fec!O58=0,0,RES_hhdet_fec!O58/0.086*1000000/RES_hhdet_num!O$43)</f>
        <v>750.02367234512144</v>
      </c>
      <c r="P58" s="157">
        <f>IF(RES_hhdet_fec!P58=0,0,RES_hhdet_fec!P58/0.086*1000000/RES_hhdet_num!P$43)</f>
        <v>809.35617076572657</v>
      </c>
      <c r="Q58" s="157">
        <f>IF(RES_hhdet_fec!Q58=0,0,RES_hhdet_fec!Q58/0.086*1000000/RES_hhdet_num!Q$43)</f>
        <v>788.51644674351189</v>
      </c>
    </row>
    <row r="59" spans="1:17" ht="12" customHeight="1" x14ac:dyDescent="0.25">
      <c r="A59" s="23" t="s">
        <v>57</v>
      </c>
      <c r="B59" s="156">
        <f>IF(RES_hhdet_fec!B59=0,0,RES_hhdet_fec!B59/0.086*1000000/RES_hhdet_num!B59)</f>
        <v>955.21923543812727</v>
      </c>
      <c r="C59" s="156">
        <f>IF(RES_hhdet_fec!C59=0,0,RES_hhdet_fec!C59/0.086*1000000/RES_hhdet_num!C59)</f>
        <v>1018.8570720045072</v>
      </c>
      <c r="D59" s="156">
        <f>IF(RES_hhdet_fec!D59=0,0,RES_hhdet_fec!D59/0.086*1000000/RES_hhdet_num!D59)</f>
        <v>1102.4430566268095</v>
      </c>
      <c r="E59" s="156">
        <f>IF(RES_hhdet_fec!E59=0,0,RES_hhdet_fec!E59/0.086*1000000/RES_hhdet_num!E59)</f>
        <v>1112.4779700339566</v>
      </c>
      <c r="F59" s="156">
        <f>IF(RES_hhdet_fec!F59=0,0,RES_hhdet_fec!F59/0.086*1000000/RES_hhdet_num!F59)</f>
        <v>1104.3130686409513</v>
      </c>
      <c r="G59" s="156">
        <f>IF(RES_hhdet_fec!G59=0,0,RES_hhdet_fec!G59/0.086*1000000/RES_hhdet_num!G59)</f>
        <v>1013.6417888907333</v>
      </c>
      <c r="H59" s="156">
        <f>IF(RES_hhdet_fec!H59=0,0,RES_hhdet_fec!H59/0.086*1000000/RES_hhdet_num!H59)</f>
        <v>1010.333397177746</v>
      </c>
      <c r="I59" s="156">
        <f>IF(RES_hhdet_fec!I59=0,0,RES_hhdet_fec!I59/0.086*1000000/RES_hhdet_num!I59)</f>
        <v>1014.6812951675324</v>
      </c>
      <c r="J59" s="156">
        <f>IF(RES_hhdet_fec!J59=0,0,RES_hhdet_fec!J59/0.086*1000000/RES_hhdet_num!J59)</f>
        <v>1017.7461021544287</v>
      </c>
      <c r="K59" s="156">
        <f>IF(RES_hhdet_fec!K59=0,0,RES_hhdet_fec!K59/0.086*1000000/RES_hhdet_num!K59)</f>
        <v>1086.4058451466269</v>
      </c>
      <c r="L59" s="156">
        <f>IF(RES_hhdet_fec!L59=0,0,RES_hhdet_fec!L59/0.086*1000000/RES_hhdet_num!L59)</f>
        <v>1200.4454402279061</v>
      </c>
      <c r="M59" s="156">
        <f>IF(RES_hhdet_fec!M59=0,0,RES_hhdet_fec!M59/0.086*1000000/RES_hhdet_num!M59)</f>
        <v>956.94263615959073</v>
      </c>
      <c r="N59" s="156">
        <f>IF(RES_hhdet_fec!N59=0,0,RES_hhdet_fec!N59/0.086*1000000/RES_hhdet_num!N59)</f>
        <v>1067.0579720069061</v>
      </c>
      <c r="O59" s="156">
        <f>IF(RES_hhdet_fec!O59=0,0,RES_hhdet_fec!O59/0.086*1000000/RES_hhdet_num!O59)</f>
        <v>1146.9665414890733</v>
      </c>
      <c r="P59" s="156">
        <f>IF(RES_hhdet_fec!P59=0,0,RES_hhdet_fec!P59/0.086*1000000/RES_hhdet_num!P59)</f>
        <v>1204.8456030761383</v>
      </c>
      <c r="Q59" s="156">
        <f>IF(RES_hhdet_fec!Q59=0,0,RES_hhdet_fec!Q59/0.086*1000000/RES_hhdet_num!Q59)</f>
        <v>1237.4237017363132</v>
      </c>
    </row>
    <row r="60" spans="1:17" ht="12" customHeight="1" x14ac:dyDescent="0.25">
      <c r="A60" s="29" t="s">
        <v>140</v>
      </c>
      <c r="B60" s="57">
        <f>IF(RES_hhdet_fec!B60=0,0,RES_hhdet_fec!B60/0.086*1000000/RES_hhdet_num!B60)</f>
        <v>481.51824827309053</v>
      </c>
      <c r="C60" s="57">
        <f>IF(RES_hhdet_fec!C60=0,0,RES_hhdet_fec!C60/0.086*1000000/RES_hhdet_num!C60)</f>
        <v>521.63481456050863</v>
      </c>
      <c r="D60" s="57">
        <f>IF(RES_hhdet_fec!D60=0,0,RES_hhdet_fec!D60/0.086*1000000/RES_hhdet_num!D60)</f>
        <v>582.14764840479916</v>
      </c>
      <c r="E60" s="57">
        <f>IF(RES_hhdet_fec!E60=0,0,RES_hhdet_fec!E60/0.086*1000000/RES_hhdet_num!E60)</f>
        <v>555.47438842063104</v>
      </c>
      <c r="F60" s="57">
        <f>IF(RES_hhdet_fec!F60=0,0,RES_hhdet_fec!F60/0.086*1000000/RES_hhdet_num!F60)</f>
        <v>552.73443460472356</v>
      </c>
      <c r="G60" s="57">
        <f>IF(RES_hhdet_fec!G60=0,0,RES_hhdet_fec!G60/0.086*1000000/RES_hhdet_num!G60)</f>
        <v>477.20182318175324</v>
      </c>
      <c r="H60" s="57">
        <f>IF(RES_hhdet_fec!H60=0,0,RES_hhdet_fec!H60/0.086*1000000/RES_hhdet_num!H60)</f>
        <v>446.40003897839324</v>
      </c>
      <c r="I60" s="57">
        <f>IF(RES_hhdet_fec!I60=0,0,RES_hhdet_fec!I60/0.086*1000000/RES_hhdet_num!I60)</f>
        <v>470.68923120579558</v>
      </c>
      <c r="J60" s="57">
        <f>IF(RES_hhdet_fec!J60=0,0,RES_hhdet_fec!J60/0.086*1000000/RES_hhdet_num!J60)</f>
        <v>421.28314514299905</v>
      </c>
      <c r="K60" s="57">
        <f>IF(RES_hhdet_fec!K60=0,0,RES_hhdet_fec!K60/0.086*1000000/RES_hhdet_num!K60)</f>
        <v>514.96666953808096</v>
      </c>
      <c r="L60" s="57">
        <f>IF(RES_hhdet_fec!L60=0,0,RES_hhdet_fec!L60/0.086*1000000/RES_hhdet_num!L60)</f>
        <v>585.00297346866751</v>
      </c>
      <c r="M60" s="57">
        <f>IF(RES_hhdet_fec!M60=0,0,RES_hhdet_fec!M60/0.086*1000000/RES_hhdet_num!M60)</f>
        <v>482.72761629650358</v>
      </c>
      <c r="N60" s="57">
        <f>IF(RES_hhdet_fec!N60=0,0,RES_hhdet_fec!N60/0.086*1000000/RES_hhdet_num!N60)</f>
        <v>557.64105415562267</v>
      </c>
      <c r="O60" s="57">
        <f>IF(RES_hhdet_fec!O60=0,0,RES_hhdet_fec!O60/0.086*1000000/RES_hhdet_num!O60)</f>
        <v>596.4913595990364</v>
      </c>
      <c r="P60" s="57">
        <f>IF(RES_hhdet_fec!P60=0,0,RES_hhdet_fec!P60/0.086*1000000/RES_hhdet_num!P60)</f>
        <v>641.71504966766827</v>
      </c>
      <c r="Q60" s="57">
        <f>IF(RES_hhdet_fec!Q60=0,0,RES_hhdet_fec!Q60/0.086*1000000/RES_hhdet_num!Q60)</f>
        <v>655.50522933065531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16699.645605108977</v>
      </c>
      <c r="C62" s="168">
        <f t="shared" ref="C62:Q62" si="12">SUM(C63,C66,C68,C77)</f>
        <v>18029.017279744636</v>
      </c>
      <c r="D62" s="168">
        <f t="shared" si="12"/>
        <v>17979.291629097766</v>
      </c>
      <c r="E62" s="168">
        <f t="shared" si="12"/>
        <v>19101.88848604654</v>
      </c>
      <c r="F62" s="168">
        <f t="shared" si="12"/>
        <v>18474.440716272893</v>
      </c>
      <c r="G62" s="168">
        <f t="shared" si="12"/>
        <v>19408.058680751648</v>
      </c>
      <c r="H62" s="168">
        <f t="shared" si="12"/>
        <v>20236.222418898051</v>
      </c>
      <c r="I62" s="168">
        <f t="shared" si="12"/>
        <v>19613.565913551516</v>
      </c>
      <c r="J62" s="168">
        <f t="shared" si="12"/>
        <v>20747.236555781132</v>
      </c>
      <c r="K62" s="168">
        <f t="shared" si="12"/>
        <v>17740.549360059842</v>
      </c>
      <c r="L62" s="168">
        <f t="shared" si="12"/>
        <v>19761.621331957049</v>
      </c>
      <c r="M62" s="168">
        <f t="shared" si="12"/>
        <v>16550.091159954642</v>
      </c>
      <c r="N62" s="168">
        <f t="shared" si="12"/>
        <v>16270.513416487305</v>
      </c>
      <c r="O62" s="168">
        <f t="shared" si="12"/>
        <v>15500.580796381415</v>
      </c>
      <c r="P62" s="168">
        <f t="shared" si="12"/>
        <v>15191.553735023454</v>
      </c>
      <c r="Q62" s="168">
        <f t="shared" si="12"/>
        <v>14338.338981735213</v>
      </c>
    </row>
    <row r="63" spans="1:17" ht="12.95" customHeight="1" x14ac:dyDescent="0.25">
      <c r="A63" s="158" t="s">
        <v>65</v>
      </c>
      <c r="B63" s="157">
        <f t="shared" ref="B63" si="13">SUM(B64:B65)</f>
        <v>13457.868116837739</v>
      </c>
      <c r="C63" s="157">
        <f t="shared" ref="C63:Q63" si="14">SUM(C64:C65)</f>
        <v>14699.534273539603</v>
      </c>
      <c r="D63" s="157">
        <f t="shared" si="14"/>
        <v>14442.177396558276</v>
      </c>
      <c r="E63" s="157">
        <f t="shared" si="14"/>
        <v>15446.050748028903</v>
      </c>
      <c r="F63" s="157">
        <f t="shared" si="14"/>
        <v>14751.22236525562</v>
      </c>
      <c r="G63" s="157">
        <f t="shared" si="14"/>
        <v>15669.366474203245</v>
      </c>
      <c r="H63" s="157">
        <f t="shared" si="14"/>
        <v>16371.570743099781</v>
      </c>
      <c r="I63" s="157">
        <f t="shared" si="14"/>
        <v>15671.536361442813</v>
      </c>
      <c r="J63" s="157">
        <f t="shared" si="14"/>
        <v>16684.876202843625</v>
      </c>
      <c r="K63" s="157">
        <f t="shared" si="14"/>
        <v>14042.6034614524</v>
      </c>
      <c r="L63" s="157">
        <f t="shared" si="14"/>
        <v>15345.514975229233</v>
      </c>
      <c r="M63" s="157">
        <f t="shared" si="14"/>
        <v>12843.471101305604</v>
      </c>
      <c r="N63" s="157">
        <f t="shared" si="14"/>
        <v>12612.987254860778</v>
      </c>
      <c r="O63" s="157">
        <f t="shared" si="14"/>
        <v>11653.721766645311</v>
      </c>
      <c r="P63" s="157">
        <f t="shared" si="14"/>
        <v>11272.636990712504</v>
      </c>
      <c r="Q63" s="157">
        <f t="shared" si="14"/>
        <v>10456.300779396999</v>
      </c>
    </row>
    <row r="64" spans="1:17" ht="12" customHeight="1" x14ac:dyDescent="0.25">
      <c r="A64" s="23" t="s">
        <v>161</v>
      </c>
      <c r="B64" s="156">
        <f>IF(RES_hhdet_fec!B64=0,0,RES_hhdet_fec!B64/0.086*1000000/RES_hhdet_num!B$62)</f>
        <v>13257.186346180964</v>
      </c>
      <c r="C64" s="156">
        <f>IF(RES_hhdet_fec!C64=0,0,RES_hhdet_fec!C64/0.086*1000000/RES_hhdet_num!C$62)</f>
        <v>14641.305503784075</v>
      </c>
      <c r="D64" s="156">
        <f>IF(RES_hhdet_fec!D64=0,0,RES_hhdet_fec!D64/0.086*1000000/RES_hhdet_num!D$62)</f>
        <v>14345.297368983234</v>
      </c>
      <c r="E64" s="156">
        <f>IF(RES_hhdet_fec!E64=0,0,RES_hhdet_fec!E64/0.086*1000000/RES_hhdet_num!E$62)</f>
        <v>14853.430374380781</v>
      </c>
      <c r="F64" s="156">
        <f>IF(RES_hhdet_fec!F64=0,0,RES_hhdet_fec!F64/0.086*1000000/RES_hhdet_num!F$62)</f>
        <v>14156.378438340495</v>
      </c>
      <c r="G64" s="156">
        <f>IF(RES_hhdet_fec!G64=0,0,RES_hhdet_fec!G64/0.086*1000000/RES_hhdet_num!G$62)</f>
        <v>14334.429426813302</v>
      </c>
      <c r="H64" s="156">
        <f>IF(RES_hhdet_fec!H64=0,0,RES_hhdet_fec!H64/0.086*1000000/RES_hhdet_num!H$62)</f>
        <v>14088.010968515859</v>
      </c>
      <c r="I64" s="156">
        <f>IF(RES_hhdet_fec!I64=0,0,RES_hhdet_fec!I64/0.086*1000000/RES_hhdet_num!I$62)</f>
        <v>13857.8794546272</v>
      </c>
      <c r="J64" s="156">
        <f>IF(RES_hhdet_fec!J64=0,0,RES_hhdet_fec!J64/0.086*1000000/RES_hhdet_num!J$62)</f>
        <v>13565.316774316983</v>
      </c>
      <c r="K64" s="156">
        <f>IF(RES_hhdet_fec!K64=0,0,RES_hhdet_fec!K64/0.086*1000000/RES_hhdet_num!K$62)</f>
        <v>12494.295063801459</v>
      </c>
      <c r="L64" s="156">
        <f>IF(RES_hhdet_fec!L64=0,0,RES_hhdet_fec!L64/0.086*1000000/RES_hhdet_num!L$62)</f>
        <v>14264.391681178515</v>
      </c>
      <c r="M64" s="156">
        <f>IF(RES_hhdet_fec!M64=0,0,RES_hhdet_fec!M64/0.086*1000000/RES_hhdet_num!M$62)</f>
        <v>12321.299741788971</v>
      </c>
      <c r="N64" s="156">
        <f>IF(RES_hhdet_fec!N64=0,0,RES_hhdet_fec!N64/0.086*1000000/RES_hhdet_num!N$62)</f>
        <v>12359.602698957064</v>
      </c>
      <c r="O64" s="156">
        <f>IF(RES_hhdet_fec!O64=0,0,RES_hhdet_fec!O64/0.086*1000000/RES_hhdet_num!O$62)</f>
        <v>11377.719321973593</v>
      </c>
      <c r="P64" s="156">
        <f>IF(RES_hhdet_fec!P64=0,0,RES_hhdet_fec!P64/0.086*1000000/RES_hhdet_num!P$62)</f>
        <v>11230.302092050684</v>
      </c>
      <c r="Q64" s="156">
        <f>IF(RES_hhdet_fec!Q64=0,0,RES_hhdet_fec!Q64/0.086*1000000/RES_hhdet_num!Q$62)</f>
        <v>10263.511207215151</v>
      </c>
    </row>
    <row r="65" spans="1:17" ht="12" customHeight="1" x14ac:dyDescent="0.25">
      <c r="A65" s="23" t="s">
        <v>60</v>
      </c>
      <c r="B65" s="156">
        <f>IF(RES_hhdet_fec!B65=0,0,RES_hhdet_fec!B65/0.086*1000000/RES_hhdet_num!B$62)</f>
        <v>200.68177065677483</v>
      </c>
      <c r="C65" s="156">
        <f>IF(RES_hhdet_fec!C65=0,0,RES_hhdet_fec!C65/0.086*1000000/RES_hhdet_num!C$62)</f>
        <v>58.228769755527125</v>
      </c>
      <c r="D65" s="156">
        <f>IF(RES_hhdet_fec!D65=0,0,RES_hhdet_fec!D65/0.086*1000000/RES_hhdet_num!D$62)</f>
        <v>96.880027575041936</v>
      </c>
      <c r="E65" s="156">
        <f>IF(RES_hhdet_fec!E65=0,0,RES_hhdet_fec!E65/0.086*1000000/RES_hhdet_num!E$62)</f>
        <v>592.62037364812272</v>
      </c>
      <c r="F65" s="156">
        <f>IF(RES_hhdet_fec!F65=0,0,RES_hhdet_fec!F65/0.086*1000000/RES_hhdet_num!F$62)</f>
        <v>594.84392691512528</v>
      </c>
      <c r="G65" s="156">
        <f>IF(RES_hhdet_fec!G65=0,0,RES_hhdet_fec!G65/0.086*1000000/RES_hhdet_num!G$62)</f>
        <v>1334.9370473899435</v>
      </c>
      <c r="H65" s="156">
        <f>IF(RES_hhdet_fec!H65=0,0,RES_hhdet_fec!H65/0.086*1000000/RES_hhdet_num!H$62)</f>
        <v>2283.5597745839218</v>
      </c>
      <c r="I65" s="156">
        <f>IF(RES_hhdet_fec!I65=0,0,RES_hhdet_fec!I65/0.086*1000000/RES_hhdet_num!I$62)</f>
        <v>1813.6569068156123</v>
      </c>
      <c r="J65" s="156">
        <f>IF(RES_hhdet_fec!J65=0,0,RES_hhdet_fec!J65/0.086*1000000/RES_hhdet_num!J$62)</f>
        <v>3119.5594285266434</v>
      </c>
      <c r="K65" s="156">
        <f>IF(RES_hhdet_fec!K65=0,0,RES_hhdet_fec!K65/0.086*1000000/RES_hhdet_num!K$62)</f>
        <v>1548.3083976509402</v>
      </c>
      <c r="L65" s="156">
        <f>IF(RES_hhdet_fec!L65=0,0,RES_hhdet_fec!L65/0.086*1000000/RES_hhdet_num!L$62)</f>
        <v>1081.1232940507173</v>
      </c>
      <c r="M65" s="156">
        <f>IF(RES_hhdet_fec!M65=0,0,RES_hhdet_fec!M65/0.086*1000000/RES_hhdet_num!M$62)</f>
        <v>522.17135951663352</v>
      </c>
      <c r="N65" s="156">
        <f>IF(RES_hhdet_fec!N65=0,0,RES_hhdet_fec!N65/0.086*1000000/RES_hhdet_num!N$62)</f>
        <v>253.38455590371422</v>
      </c>
      <c r="O65" s="156">
        <f>IF(RES_hhdet_fec!O65=0,0,RES_hhdet_fec!O65/0.086*1000000/RES_hhdet_num!O$62)</f>
        <v>276.00244467171729</v>
      </c>
      <c r="P65" s="156">
        <f>IF(RES_hhdet_fec!P65=0,0,RES_hhdet_fec!P65/0.086*1000000/RES_hhdet_num!P$62)</f>
        <v>42.334898661820993</v>
      </c>
      <c r="Q65" s="156">
        <f>IF(RES_hhdet_fec!Q65=0,0,RES_hhdet_fec!Q65/0.086*1000000/RES_hhdet_num!Q$62)</f>
        <v>192.78957218184789</v>
      </c>
    </row>
    <row r="66" spans="1:17" ht="12.95" customHeight="1" x14ac:dyDescent="0.25">
      <c r="A66" s="158" t="s">
        <v>112</v>
      </c>
      <c r="B66" s="157">
        <f t="shared" ref="B66:Q66" si="15">B67</f>
        <v>0</v>
      </c>
      <c r="C66" s="157">
        <f t="shared" si="15"/>
        <v>0</v>
      </c>
      <c r="D66" s="157">
        <f t="shared" si="15"/>
        <v>0</v>
      </c>
      <c r="E66" s="157">
        <f t="shared" si="15"/>
        <v>3.2171845631932365E-3</v>
      </c>
      <c r="F66" s="157">
        <f t="shared" si="15"/>
        <v>2.9247922548860752E-3</v>
      </c>
      <c r="G66" s="157">
        <f t="shared" si="15"/>
        <v>7.9943015010772878E-3</v>
      </c>
      <c r="H66" s="157">
        <f t="shared" si="15"/>
        <v>2.1261872598062091E-2</v>
      </c>
      <c r="I66" s="157">
        <f t="shared" si="15"/>
        <v>4.5192991635471143E-2</v>
      </c>
      <c r="J66" s="157">
        <f t="shared" si="15"/>
        <v>6.9248015151868056E-2</v>
      </c>
      <c r="K66" s="157">
        <f t="shared" si="15"/>
        <v>0.1066034738602375</v>
      </c>
      <c r="L66" s="157">
        <f t="shared" si="15"/>
        <v>0.1427131903133064</v>
      </c>
      <c r="M66" s="157">
        <f t="shared" si="15"/>
        <v>0.22327920903849063</v>
      </c>
      <c r="N66" s="157">
        <f t="shared" si="15"/>
        <v>0.3339878997365307</v>
      </c>
      <c r="O66" s="157">
        <f t="shared" si="15"/>
        <v>0.49583764843474848</v>
      </c>
      <c r="P66" s="157">
        <f t="shared" si="15"/>
        <v>0.54744889329562541</v>
      </c>
      <c r="Q66" s="157">
        <f t="shared" si="15"/>
        <v>0.80420234680598535</v>
      </c>
    </row>
    <row r="67" spans="1:17" ht="12" customHeight="1" x14ac:dyDescent="0.25">
      <c r="A67" s="23" t="s">
        <v>60</v>
      </c>
      <c r="B67" s="156">
        <f>IF(RES_hhdet_fec!B67=0,0,RES_hhdet_fec!B67/0.086*1000000/RES_hhdet_num!B$62)</f>
        <v>0</v>
      </c>
      <c r="C67" s="156">
        <f>IF(RES_hhdet_fec!C67=0,0,RES_hhdet_fec!C67/0.086*1000000/RES_hhdet_num!C$62)</f>
        <v>0</v>
      </c>
      <c r="D67" s="156">
        <f>IF(RES_hhdet_fec!D67=0,0,RES_hhdet_fec!D67/0.086*1000000/RES_hhdet_num!D$62)</f>
        <v>0</v>
      </c>
      <c r="E67" s="156">
        <f>IF(RES_hhdet_fec!E67=0,0,RES_hhdet_fec!E67/0.086*1000000/RES_hhdet_num!E$62)</f>
        <v>3.2171845631932365E-3</v>
      </c>
      <c r="F67" s="156">
        <f>IF(RES_hhdet_fec!F67=0,0,RES_hhdet_fec!F67/0.086*1000000/RES_hhdet_num!F$62)</f>
        <v>2.9247922548860752E-3</v>
      </c>
      <c r="G67" s="156">
        <f>IF(RES_hhdet_fec!G67=0,0,RES_hhdet_fec!G67/0.086*1000000/RES_hhdet_num!G$62)</f>
        <v>7.9943015010772878E-3</v>
      </c>
      <c r="H67" s="156">
        <f>IF(RES_hhdet_fec!H67=0,0,RES_hhdet_fec!H67/0.086*1000000/RES_hhdet_num!H$62)</f>
        <v>2.1261872598062091E-2</v>
      </c>
      <c r="I67" s="156">
        <f>IF(RES_hhdet_fec!I67=0,0,RES_hhdet_fec!I67/0.086*1000000/RES_hhdet_num!I$62)</f>
        <v>4.5192991635471143E-2</v>
      </c>
      <c r="J67" s="156">
        <f>IF(RES_hhdet_fec!J67=0,0,RES_hhdet_fec!J67/0.086*1000000/RES_hhdet_num!J$62)</f>
        <v>6.9248015151868056E-2</v>
      </c>
      <c r="K67" s="156">
        <f>IF(RES_hhdet_fec!K67=0,0,RES_hhdet_fec!K67/0.086*1000000/RES_hhdet_num!K$62)</f>
        <v>0.1066034738602375</v>
      </c>
      <c r="L67" s="156">
        <f>IF(RES_hhdet_fec!L67=0,0,RES_hhdet_fec!L67/0.086*1000000/RES_hhdet_num!L$62)</f>
        <v>0.1427131903133064</v>
      </c>
      <c r="M67" s="156">
        <f>IF(RES_hhdet_fec!M67=0,0,RES_hhdet_fec!M67/0.086*1000000/RES_hhdet_num!M$62)</f>
        <v>0.22327920903849063</v>
      </c>
      <c r="N67" s="156">
        <f>IF(RES_hhdet_fec!N67=0,0,RES_hhdet_fec!N67/0.086*1000000/RES_hhdet_num!N$62)</f>
        <v>0.3339878997365307</v>
      </c>
      <c r="O67" s="156">
        <f>IF(RES_hhdet_fec!O67=0,0,RES_hhdet_fec!O67/0.086*1000000/RES_hhdet_num!O$62)</f>
        <v>0.49583764843474848</v>
      </c>
      <c r="P67" s="156">
        <f>IF(RES_hhdet_fec!P67=0,0,RES_hhdet_fec!P67/0.086*1000000/RES_hhdet_num!P$62)</f>
        <v>0.54744889329562541</v>
      </c>
      <c r="Q67" s="156">
        <f>IF(RES_hhdet_fec!Q67=0,0,RES_hhdet_fec!Q67/0.086*1000000/RES_hhdet_num!Q$62)</f>
        <v>0.80420234680598535</v>
      </c>
    </row>
    <row r="68" spans="1:17" ht="12" customHeight="1" x14ac:dyDescent="0.25">
      <c r="A68" s="158" t="s">
        <v>63</v>
      </c>
      <c r="B68" s="157">
        <f>IF(RES_hhdet_fec!B68=0,0,RES_hhdet_fec!B68/0.086*1000000/RES_hhdet_num!B$62)</f>
        <v>2421.5255907115907</v>
      </c>
      <c r="C68" s="157">
        <f>IF(RES_hhdet_fec!C68=0,0,RES_hhdet_fec!C68/0.086*1000000/RES_hhdet_num!C$62)</f>
        <v>2441.8481861315199</v>
      </c>
      <c r="D68" s="157">
        <f>IF(RES_hhdet_fec!D68=0,0,RES_hhdet_fec!D68/0.086*1000000/RES_hhdet_num!D$62)</f>
        <v>2555.7535453839428</v>
      </c>
      <c r="E68" s="157">
        <f>IF(RES_hhdet_fec!E68=0,0,RES_hhdet_fec!E68/0.086*1000000/RES_hhdet_num!E$62)</f>
        <v>2678.0757963150359</v>
      </c>
      <c r="F68" s="157">
        <f>IF(RES_hhdet_fec!F68=0,0,RES_hhdet_fec!F68/0.086*1000000/RES_hhdet_num!F$62)</f>
        <v>2741.7962923787409</v>
      </c>
      <c r="G68" s="157">
        <f>IF(RES_hhdet_fec!G68=0,0,RES_hhdet_fec!G68/0.086*1000000/RES_hhdet_num!G$62)</f>
        <v>2819.0820000909107</v>
      </c>
      <c r="H68" s="157">
        <f>IF(RES_hhdet_fec!H68=0,0,RES_hhdet_fec!H68/0.086*1000000/RES_hhdet_num!H$62)</f>
        <v>2921.543840513898</v>
      </c>
      <c r="I68" s="157">
        <f>IF(RES_hhdet_fec!I68=0,0,RES_hhdet_fec!I68/0.086*1000000/RES_hhdet_num!I$62)</f>
        <v>2986.4743994800965</v>
      </c>
      <c r="J68" s="157">
        <f>IF(RES_hhdet_fec!J68=0,0,RES_hhdet_fec!J68/0.086*1000000/RES_hhdet_num!J$62)</f>
        <v>3090.6841020448123</v>
      </c>
      <c r="K68" s="157">
        <f>IF(RES_hhdet_fec!K68=0,0,RES_hhdet_fec!K68/0.086*1000000/RES_hhdet_num!K$62)</f>
        <v>2783.0626287344444</v>
      </c>
      <c r="L68" s="157">
        <f>IF(RES_hhdet_fec!L68=0,0,RES_hhdet_fec!L68/0.086*1000000/RES_hhdet_num!L$62)</f>
        <v>3232.0477569248715</v>
      </c>
      <c r="M68" s="157">
        <f>IF(RES_hhdet_fec!M68=0,0,RES_hhdet_fec!M68/0.086*1000000/RES_hhdet_num!M$62)</f>
        <v>2821.68119180861</v>
      </c>
      <c r="N68" s="157">
        <f>IF(RES_hhdet_fec!N68=0,0,RES_hhdet_fec!N68/0.086*1000000/RES_hhdet_num!N$62)</f>
        <v>2686.7049540214402</v>
      </c>
      <c r="O68" s="157">
        <f>IF(RES_hhdet_fec!O68=0,0,RES_hhdet_fec!O68/0.086*1000000/RES_hhdet_num!O$62)</f>
        <v>2794.1805188819139</v>
      </c>
      <c r="P68" s="157">
        <f>IF(RES_hhdet_fec!P68=0,0,RES_hhdet_fec!P68/0.086*1000000/RES_hhdet_num!P$62)</f>
        <v>2803.6203258162477</v>
      </c>
      <c r="Q68" s="157">
        <f>IF(RES_hhdet_fec!Q68=0,0,RES_hhdet_fec!Q68/0.086*1000000/RES_hhdet_num!Q$62)</f>
        <v>2726.5315421033556</v>
      </c>
    </row>
    <row r="69" spans="1:17" ht="12" customHeight="1" x14ac:dyDescent="0.25">
      <c r="A69" s="167" t="s">
        <v>160</v>
      </c>
      <c r="B69" s="132">
        <f>IF(RES_hhdet_fec!B69=0,0,RES_hhdet_fec!B69/0.086*1000000/RES_hhdet_num!B69)</f>
        <v>2467.1568059316191</v>
      </c>
      <c r="C69" s="132">
        <f>IF(RES_hhdet_fec!C69=0,0,RES_hhdet_fec!C69/0.086*1000000/RES_hhdet_num!C69)</f>
        <v>2464.9777781999278</v>
      </c>
      <c r="D69" s="132">
        <f>IF(RES_hhdet_fec!D69=0,0,RES_hhdet_fec!D69/0.086*1000000/RES_hhdet_num!D69)</f>
        <v>2593.4462072754477</v>
      </c>
      <c r="E69" s="132">
        <f>IF(RES_hhdet_fec!E69=0,0,RES_hhdet_fec!E69/0.086*1000000/RES_hhdet_num!E69)</f>
        <v>2730.6640507297584</v>
      </c>
      <c r="F69" s="132">
        <f>IF(RES_hhdet_fec!F69=0,0,RES_hhdet_fec!F69/0.086*1000000/RES_hhdet_num!F69)</f>
        <v>2798.4392171118598</v>
      </c>
      <c r="G69" s="132">
        <f>IF(RES_hhdet_fec!G69=0,0,RES_hhdet_fec!G69/0.086*1000000/RES_hhdet_num!G69)</f>
        <v>2893.7703795879534</v>
      </c>
      <c r="H69" s="132">
        <f>IF(RES_hhdet_fec!H69=0,0,RES_hhdet_fec!H69/0.086*1000000/RES_hhdet_num!H69)</f>
        <v>3015.8798996259247</v>
      </c>
      <c r="I69" s="132">
        <f>IF(RES_hhdet_fec!I69=0,0,RES_hhdet_fec!I69/0.086*1000000/RES_hhdet_num!I69)</f>
        <v>3068.0698561443651</v>
      </c>
      <c r="J69" s="132">
        <f>IF(RES_hhdet_fec!J69=0,0,RES_hhdet_fec!J69/0.086*1000000/RES_hhdet_num!J69)</f>
        <v>3214.4156305098049</v>
      </c>
      <c r="K69" s="132">
        <f>IF(RES_hhdet_fec!K69=0,0,RES_hhdet_fec!K69/0.086*1000000/RES_hhdet_num!K69)</f>
        <v>2842.8607030064418</v>
      </c>
      <c r="L69" s="132">
        <f>IF(RES_hhdet_fec!L69=0,0,RES_hhdet_fec!L69/0.086*1000000/RES_hhdet_num!L69)</f>
        <v>3259.3663080313881</v>
      </c>
      <c r="M69" s="132">
        <f>IF(RES_hhdet_fec!M69=0,0,RES_hhdet_fec!M69/0.086*1000000/RES_hhdet_num!M69)</f>
        <v>2846.496343163748</v>
      </c>
      <c r="N69" s="132">
        <f>IF(RES_hhdet_fec!N69=0,0,RES_hhdet_fec!N69/0.086*1000000/RES_hhdet_num!N69)</f>
        <v>2701.8304461083721</v>
      </c>
      <c r="O69" s="132">
        <f>IF(RES_hhdet_fec!O69=0,0,RES_hhdet_fec!O69/0.086*1000000/RES_hhdet_num!O69)</f>
        <v>2812.2300774122587</v>
      </c>
      <c r="P69" s="132">
        <f>IF(RES_hhdet_fec!P69=0,0,RES_hhdet_fec!P69/0.086*1000000/RES_hhdet_num!P69)</f>
        <v>2815.8941747328072</v>
      </c>
      <c r="Q69" s="132">
        <f>IF(RES_hhdet_fec!Q69=0,0,RES_hhdet_fec!Q69/0.086*1000000/RES_hhdet_num!Q69)</f>
        <v>2735.1091251598941</v>
      </c>
    </row>
    <row r="70" spans="1:17" ht="12" customHeight="1" x14ac:dyDescent="0.25">
      <c r="A70" s="167" t="s">
        <v>159</v>
      </c>
      <c r="B70" s="132">
        <f>IF(RES_hhdet_fec!B70=0,0,RES_hhdet_fec!B70/0.086*1000000/RES_hhdet_num!B70)</f>
        <v>0</v>
      </c>
      <c r="C70" s="132">
        <f>IF(RES_hhdet_fec!C70=0,0,RES_hhdet_fec!C70/0.086*1000000/RES_hhdet_num!C70)</f>
        <v>0</v>
      </c>
      <c r="D70" s="132">
        <f>IF(RES_hhdet_fec!D70=0,0,RES_hhdet_fec!D70/0.086*1000000/RES_hhdet_num!D70)</f>
        <v>0</v>
      </c>
      <c r="E70" s="132">
        <f>IF(RES_hhdet_fec!E70=0,0,RES_hhdet_fec!E70/0.086*1000000/RES_hhdet_num!E70)</f>
        <v>0</v>
      </c>
      <c r="F70" s="132">
        <f>IF(RES_hhdet_fec!F70=0,0,RES_hhdet_fec!F70/0.086*1000000/RES_hhdet_num!F70)</f>
        <v>0</v>
      </c>
      <c r="G70" s="132">
        <f>IF(RES_hhdet_fec!G70=0,0,RES_hhdet_fec!G70/0.086*1000000/RES_hhdet_num!G70)</f>
        <v>0</v>
      </c>
      <c r="H70" s="132">
        <f>IF(RES_hhdet_fec!H70=0,0,RES_hhdet_fec!H70/0.086*1000000/RES_hhdet_num!H70)</f>
        <v>0</v>
      </c>
      <c r="I70" s="132">
        <f>IF(RES_hhdet_fec!I70=0,0,RES_hhdet_fec!I70/0.086*1000000/RES_hhdet_num!I70)</f>
        <v>0</v>
      </c>
      <c r="J70" s="132">
        <f>IF(RES_hhdet_fec!J70=0,0,RES_hhdet_fec!J70/0.086*1000000/RES_hhdet_num!J70)</f>
        <v>0</v>
      </c>
      <c r="K70" s="132">
        <f>IF(RES_hhdet_fec!K70=0,0,RES_hhdet_fec!K70/0.086*1000000/RES_hhdet_num!K70)</f>
        <v>0</v>
      </c>
      <c r="L70" s="132">
        <f>IF(RES_hhdet_fec!L70=0,0,RES_hhdet_fec!L70/0.086*1000000/RES_hhdet_num!L70)</f>
        <v>0</v>
      </c>
      <c r="M70" s="132">
        <f>IF(RES_hhdet_fec!M70=0,0,RES_hhdet_fec!M70/0.086*1000000/RES_hhdet_num!M70)</f>
        <v>0</v>
      </c>
      <c r="N70" s="132">
        <f>IF(RES_hhdet_fec!N70=0,0,RES_hhdet_fec!N70/0.086*1000000/RES_hhdet_num!N70)</f>
        <v>0</v>
      </c>
      <c r="O70" s="132">
        <f>IF(RES_hhdet_fec!O70=0,0,RES_hhdet_fec!O70/0.086*1000000/RES_hhdet_num!O70)</f>
        <v>0</v>
      </c>
      <c r="P70" s="132">
        <f>IF(RES_hhdet_fec!P70=0,0,RES_hhdet_fec!P70/0.086*1000000/RES_hhdet_num!P70)</f>
        <v>0</v>
      </c>
      <c r="Q70" s="132">
        <f>IF(RES_hhdet_fec!Q70=0,0,RES_hhdet_fec!Q70/0.086*1000000/RES_hhdet_num!Q70)</f>
        <v>0</v>
      </c>
    </row>
    <row r="71" spans="1:17" ht="12" customHeight="1" x14ac:dyDescent="0.25">
      <c r="A71" s="166" t="s">
        <v>109</v>
      </c>
      <c r="B71" s="165">
        <f>IF(RES_hhdet_fec!B71=0,0,RES_hhdet_fec!B71/0.086*1000000/RES_hhdet_num!B70)</f>
        <v>0</v>
      </c>
      <c r="C71" s="165">
        <f>IF(RES_hhdet_fec!C71=0,0,RES_hhdet_fec!C71/0.086*1000000/RES_hhdet_num!C70)</f>
        <v>0</v>
      </c>
      <c r="D71" s="165">
        <f>IF(RES_hhdet_fec!D71=0,0,RES_hhdet_fec!D71/0.086*1000000/RES_hhdet_num!D70)</f>
        <v>0</v>
      </c>
      <c r="E71" s="165">
        <f>IF(RES_hhdet_fec!E71=0,0,RES_hhdet_fec!E71/0.086*1000000/RES_hhdet_num!E70)</f>
        <v>0</v>
      </c>
      <c r="F71" s="165">
        <f>IF(RES_hhdet_fec!F71=0,0,RES_hhdet_fec!F71/0.086*1000000/RES_hhdet_num!F70)</f>
        <v>0</v>
      </c>
      <c r="G71" s="165">
        <f>IF(RES_hhdet_fec!G71=0,0,RES_hhdet_fec!G71/0.086*1000000/RES_hhdet_num!G70)</f>
        <v>0</v>
      </c>
      <c r="H71" s="165">
        <f>IF(RES_hhdet_fec!H71=0,0,RES_hhdet_fec!H71/0.086*1000000/RES_hhdet_num!H70)</f>
        <v>0</v>
      </c>
      <c r="I71" s="165">
        <f>IF(RES_hhdet_fec!I71=0,0,RES_hhdet_fec!I71/0.086*1000000/RES_hhdet_num!I70)</f>
        <v>0</v>
      </c>
      <c r="J71" s="165">
        <f>IF(RES_hhdet_fec!J71=0,0,RES_hhdet_fec!J71/0.086*1000000/RES_hhdet_num!J70)</f>
        <v>0</v>
      </c>
      <c r="K71" s="165">
        <f>IF(RES_hhdet_fec!K71=0,0,RES_hhdet_fec!K71/0.086*1000000/RES_hhdet_num!K70)</f>
        <v>0</v>
      </c>
      <c r="L71" s="165">
        <f>IF(RES_hhdet_fec!L71=0,0,RES_hhdet_fec!L71/0.086*1000000/RES_hhdet_num!L70)</f>
        <v>0</v>
      </c>
      <c r="M71" s="165">
        <f>IF(RES_hhdet_fec!M71=0,0,RES_hhdet_fec!M71/0.086*1000000/RES_hhdet_num!M70)</f>
        <v>0</v>
      </c>
      <c r="N71" s="165">
        <f>IF(RES_hhdet_fec!N71=0,0,RES_hhdet_fec!N71/0.086*1000000/RES_hhdet_num!N70)</f>
        <v>0</v>
      </c>
      <c r="O71" s="165">
        <f>IF(RES_hhdet_fec!O71=0,0,RES_hhdet_fec!O71/0.086*1000000/RES_hhdet_num!O70)</f>
        <v>0</v>
      </c>
      <c r="P71" s="165">
        <f>IF(RES_hhdet_fec!P71=0,0,RES_hhdet_fec!P71/0.086*1000000/RES_hhdet_num!P70)</f>
        <v>0</v>
      </c>
      <c r="Q71" s="165">
        <f>IF(RES_hhdet_fec!Q71=0,0,RES_hhdet_fec!Q71/0.086*1000000/RES_hhdet_num!Q70)</f>
        <v>0</v>
      </c>
    </row>
    <row r="72" spans="1:17" ht="12" customHeight="1" x14ac:dyDescent="0.25">
      <c r="A72" s="147" t="s">
        <v>59</v>
      </c>
      <c r="B72" s="164">
        <f>IF(RES_hhdet_fec!B72=0,0,RES_hhdet_fec!B72/0.086*1000000/RES_hhdet_num!B70)</f>
        <v>0</v>
      </c>
      <c r="C72" s="164">
        <f>IF(RES_hhdet_fec!C72=0,0,RES_hhdet_fec!C72/0.086*1000000/RES_hhdet_num!C70)</f>
        <v>0</v>
      </c>
      <c r="D72" s="164">
        <f>IF(RES_hhdet_fec!D72=0,0,RES_hhdet_fec!D72/0.086*1000000/RES_hhdet_num!D70)</f>
        <v>0</v>
      </c>
      <c r="E72" s="164">
        <f>IF(RES_hhdet_fec!E72=0,0,RES_hhdet_fec!E72/0.086*1000000/RES_hhdet_num!E70)</f>
        <v>0</v>
      </c>
      <c r="F72" s="164">
        <f>IF(RES_hhdet_fec!F72=0,0,RES_hhdet_fec!F72/0.086*1000000/RES_hhdet_num!F70)</f>
        <v>0</v>
      </c>
      <c r="G72" s="164">
        <f>IF(RES_hhdet_fec!G72=0,0,RES_hhdet_fec!G72/0.086*1000000/RES_hhdet_num!G70)</f>
        <v>0</v>
      </c>
      <c r="H72" s="164">
        <f>IF(RES_hhdet_fec!H72=0,0,RES_hhdet_fec!H72/0.086*1000000/RES_hhdet_num!H70)</f>
        <v>0</v>
      </c>
      <c r="I72" s="164">
        <f>IF(RES_hhdet_fec!I72=0,0,RES_hhdet_fec!I72/0.086*1000000/RES_hhdet_num!I70)</f>
        <v>0</v>
      </c>
      <c r="J72" s="164">
        <f>IF(RES_hhdet_fec!J72=0,0,RES_hhdet_fec!J72/0.086*1000000/RES_hhdet_num!J70)</f>
        <v>0</v>
      </c>
      <c r="K72" s="164">
        <f>IF(RES_hhdet_fec!K72=0,0,RES_hhdet_fec!K72/0.086*1000000/RES_hhdet_num!K70)</f>
        <v>0</v>
      </c>
      <c r="L72" s="164">
        <f>IF(RES_hhdet_fec!L72=0,0,RES_hhdet_fec!L72/0.086*1000000/RES_hhdet_num!L70)</f>
        <v>0</v>
      </c>
      <c r="M72" s="164">
        <f>IF(RES_hhdet_fec!M72=0,0,RES_hhdet_fec!M72/0.086*1000000/RES_hhdet_num!M70)</f>
        <v>0</v>
      </c>
      <c r="N72" s="164">
        <f>IF(RES_hhdet_fec!N72=0,0,RES_hhdet_fec!N72/0.086*1000000/RES_hhdet_num!N70)</f>
        <v>0</v>
      </c>
      <c r="O72" s="164">
        <f>IF(RES_hhdet_fec!O72=0,0,RES_hhdet_fec!O72/0.086*1000000/RES_hhdet_num!O70)</f>
        <v>0</v>
      </c>
      <c r="P72" s="164">
        <f>IF(RES_hhdet_fec!P72=0,0,RES_hhdet_fec!P72/0.086*1000000/RES_hhdet_num!P70)</f>
        <v>0</v>
      </c>
      <c r="Q72" s="164">
        <f>IF(RES_hhdet_fec!Q72=0,0,RES_hhdet_fec!Q72/0.086*1000000/RES_hhdet_num!Q70)</f>
        <v>0</v>
      </c>
    </row>
    <row r="73" spans="1:17" ht="12" customHeight="1" x14ac:dyDescent="0.25">
      <c r="A73" s="163" t="s">
        <v>142</v>
      </c>
      <c r="B73" s="162">
        <f>IF(RES_hhdet_fec!B73=0,0,RES_hhdet_fec!B73/0.086*1000000/RES_hhdet_num!B73)</f>
        <v>1983.0806983887403</v>
      </c>
      <c r="C73" s="162">
        <f>IF(RES_hhdet_fec!C73=0,0,RES_hhdet_fec!C73/0.086*1000000/RES_hhdet_num!C73)</f>
        <v>2216.1643988345063</v>
      </c>
      <c r="D73" s="162">
        <f>IF(RES_hhdet_fec!D73=0,0,RES_hhdet_fec!D73/0.086*1000000/RES_hhdet_num!D73)</f>
        <v>2175.4339436791674</v>
      </c>
      <c r="E73" s="162">
        <f>IF(RES_hhdet_fec!E73=0,0,RES_hhdet_fec!E73/0.086*1000000/RES_hhdet_num!E73)</f>
        <v>2167.4562540725719</v>
      </c>
      <c r="F73" s="162">
        <f>IF(RES_hhdet_fec!F73=0,0,RES_hhdet_fec!F73/0.086*1000000/RES_hhdet_num!F73)</f>
        <v>2205.6164942888317</v>
      </c>
      <c r="G73" s="162">
        <f>IF(RES_hhdet_fec!G73=0,0,RES_hhdet_fec!G73/0.086*1000000/RES_hhdet_num!G73)</f>
        <v>2136.7054951596201</v>
      </c>
      <c r="H73" s="162">
        <f>IF(RES_hhdet_fec!H73=0,0,RES_hhdet_fec!H73/0.086*1000000/RES_hhdet_num!H73)</f>
        <v>2072.7282014620564</v>
      </c>
      <c r="I73" s="162">
        <f>IF(RES_hhdet_fec!I73=0,0,RES_hhdet_fec!I73/0.086*1000000/RES_hhdet_num!I73)</f>
        <v>2209.4515404893327</v>
      </c>
      <c r="J73" s="162">
        <f>IF(RES_hhdet_fec!J73=0,0,RES_hhdet_fec!J73/0.086*1000000/RES_hhdet_num!J73)</f>
        <v>1996.1171952913232</v>
      </c>
      <c r="K73" s="162">
        <f>IF(RES_hhdet_fec!K73=0,0,RES_hhdet_fec!K73/0.086*1000000/RES_hhdet_num!K73)</f>
        <v>2225.4935580228289</v>
      </c>
      <c r="L73" s="162">
        <f>IF(RES_hhdet_fec!L73=0,0,RES_hhdet_fec!L73/0.086*1000000/RES_hhdet_num!L73)</f>
        <v>2103.8718574749059</v>
      </c>
      <c r="M73" s="162">
        <f>IF(RES_hhdet_fec!M73=0,0,RES_hhdet_fec!M73/0.086*1000000/RES_hhdet_num!M73)</f>
        <v>1804.0054031617124</v>
      </c>
      <c r="N73" s="162">
        <f>IF(RES_hhdet_fec!N73=0,0,RES_hhdet_fec!N73/0.086*1000000/RES_hhdet_num!N73)</f>
        <v>2089.6993480847668</v>
      </c>
      <c r="O73" s="162">
        <f>IF(RES_hhdet_fec!O73=0,0,RES_hhdet_fec!O73/0.086*1000000/RES_hhdet_num!O73)</f>
        <v>2021.776908103574</v>
      </c>
      <c r="P73" s="162">
        <f>IF(RES_hhdet_fec!P73=0,0,RES_hhdet_fec!P73/0.086*1000000/RES_hhdet_num!P73)</f>
        <v>2231.4344446780347</v>
      </c>
      <c r="Q73" s="162">
        <f>IF(RES_hhdet_fec!Q73=0,0,RES_hhdet_fec!Q73/0.086*1000000/RES_hhdet_num!Q73)</f>
        <v>2124.8926178560296</v>
      </c>
    </row>
    <row r="74" spans="1:17" ht="12" customHeight="1" x14ac:dyDescent="0.25">
      <c r="A74" s="161" t="s">
        <v>141</v>
      </c>
      <c r="B74" s="160">
        <f>IF(RES_hhdet_fec!B74=0,0,RES_hhdet_fec!B74/0.086*1000000/RES_hhdet_num!B74)</f>
        <v>0</v>
      </c>
      <c r="C74" s="160">
        <f>IF(RES_hhdet_fec!C74=0,0,RES_hhdet_fec!C74/0.086*1000000/RES_hhdet_num!C74)</f>
        <v>0</v>
      </c>
      <c r="D74" s="160">
        <f>IF(RES_hhdet_fec!D74=0,0,RES_hhdet_fec!D74/0.086*1000000/RES_hhdet_num!D74)</f>
        <v>0</v>
      </c>
      <c r="E74" s="160">
        <f>IF(RES_hhdet_fec!E74=0,0,RES_hhdet_fec!E74/0.086*1000000/RES_hhdet_num!E74)</f>
        <v>0</v>
      </c>
      <c r="F74" s="160">
        <f>IF(RES_hhdet_fec!F74=0,0,RES_hhdet_fec!F74/0.086*1000000/RES_hhdet_num!F74)</f>
        <v>0</v>
      </c>
      <c r="G74" s="160">
        <f>IF(RES_hhdet_fec!G74=0,0,RES_hhdet_fec!G74/0.086*1000000/RES_hhdet_num!G74)</f>
        <v>0</v>
      </c>
      <c r="H74" s="160">
        <f>IF(RES_hhdet_fec!H74=0,0,RES_hhdet_fec!H74/0.086*1000000/RES_hhdet_num!H74)</f>
        <v>0</v>
      </c>
      <c r="I74" s="160">
        <f>IF(RES_hhdet_fec!I74=0,0,RES_hhdet_fec!I74/0.086*1000000/RES_hhdet_num!I74)</f>
        <v>0</v>
      </c>
      <c r="J74" s="160">
        <f>IF(RES_hhdet_fec!J74=0,0,RES_hhdet_fec!J74/0.086*1000000/RES_hhdet_num!J74)</f>
        <v>0</v>
      </c>
      <c r="K74" s="160">
        <f>IF(RES_hhdet_fec!K74=0,0,RES_hhdet_fec!K74/0.086*1000000/RES_hhdet_num!K74)</f>
        <v>0</v>
      </c>
      <c r="L74" s="160">
        <f>IF(RES_hhdet_fec!L74=0,0,RES_hhdet_fec!L74/0.086*1000000/RES_hhdet_num!L74)</f>
        <v>0</v>
      </c>
      <c r="M74" s="160">
        <f>IF(RES_hhdet_fec!M74=0,0,RES_hhdet_fec!M74/0.086*1000000/RES_hhdet_num!M74)</f>
        <v>0</v>
      </c>
      <c r="N74" s="160">
        <f>IF(RES_hhdet_fec!N74=0,0,RES_hhdet_fec!N74/0.086*1000000/RES_hhdet_num!N74)</f>
        <v>0</v>
      </c>
      <c r="O74" s="160">
        <f>IF(RES_hhdet_fec!O74=0,0,RES_hhdet_fec!O74/0.086*1000000/RES_hhdet_num!O74)</f>
        <v>0</v>
      </c>
      <c r="P74" s="160">
        <f>IF(RES_hhdet_fec!P74=0,0,RES_hhdet_fec!P74/0.086*1000000/RES_hhdet_num!P74)</f>
        <v>0</v>
      </c>
      <c r="Q74" s="160">
        <f>IF(RES_hhdet_fec!Q74=0,0,RES_hhdet_fec!Q74/0.086*1000000/RES_hhdet_num!Q74)</f>
        <v>0</v>
      </c>
    </row>
    <row r="75" spans="1:17" ht="12" customHeight="1" x14ac:dyDescent="0.25">
      <c r="A75" s="148" t="s">
        <v>60</v>
      </c>
      <c r="B75" s="156">
        <f>IF(RES_hhdet_fec!B75=0,0,RES_hhdet_fec!B75/0.086*1000000/RES_hhdet_num!B74)</f>
        <v>0</v>
      </c>
      <c r="C75" s="156">
        <f>IF(RES_hhdet_fec!C75=0,0,RES_hhdet_fec!C75/0.086*1000000/RES_hhdet_num!C74)</f>
        <v>0</v>
      </c>
      <c r="D75" s="156">
        <f>IF(RES_hhdet_fec!D75=0,0,RES_hhdet_fec!D75/0.086*1000000/RES_hhdet_num!D74)</f>
        <v>0</v>
      </c>
      <c r="E75" s="156">
        <f>IF(RES_hhdet_fec!E75=0,0,RES_hhdet_fec!E75/0.086*1000000/RES_hhdet_num!E74)</f>
        <v>0</v>
      </c>
      <c r="F75" s="156">
        <f>IF(RES_hhdet_fec!F75=0,0,RES_hhdet_fec!F75/0.086*1000000/RES_hhdet_num!F74)</f>
        <v>0</v>
      </c>
      <c r="G75" s="156">
        <f>IF(RES_hhdet_fec!G75=0,0,RES_hhdet_fec!G75/0.086*1000000/RES_hhdet_num!G74)</f>
        <v>0</v>
      </c>
      <c r="H75" s="156">
        <f>IF(RES_hhdet_fec!H75=0,0,RES_hhdet_fec!H75/0.086*1000000/RES_hhdet_num!H74)</f>
        <v>0</v>
      </c>
      <c r="I75" s="156">
        <f>IF(RES_hhdet_fec!I75=0,0,RES_hhdet_fec!I75/0.086*1000000/RES_hhdet_num!I74)</f>
        <v>0</v>
      </c>
      <c r="J75" s="156">
        <f>IF(RES_hhdet_fec!J75=0,0,RES_hhdet_fec!J75/0.086*1000000/RES_hhdet_num!J74)</f>
        <v>0</v>
      </c>
      <c r="K75" s="156">
        <f>IF(RES_hhdet_fec!K75=0,0,RES_hhdet_fec!K75/0.086*1000000/RES_hhdet_num!K74)</f>
        <v>0</v>
      </c>
      <c r="L75" s="156">
        <f>IF(RES_hhdet_fec!L75=0,0,RES_hhdet_fec!L75/0.086*1000000/RES_hhdet_num!L74)</f>
        <v>0</v>
      </c>
      <c r="M75" s="156">
        <f>IF(RES_hhdet_fec!M75=0,0,RES_hhdet_fec!M75/0.086*1000000/RES_hhdet_num!M74)</f>
        <v>0</v>
      </c>
      <c r="N75" s="156">
        <f>IF(RES_hhdet_fec!N75=0,0,RES_hhdet_fec!N75/0.086*1000000/RES_hhdet_num!N74)</f>
        <v>0</v>
      </c>
      <c r="O75" s="156">
        <f>IF(RES_hhdet_fec!O75=0,0,RES_hhdet_fec!O75/0.086*1000000/RES_hhdet_num!O74)</f>
        <v>0</v>
      </c>
      <c r="P75" s="156">
        <f>IF(RES_hhdet_fec!P75=0,0,RES_hhdet_fec!P75/0.086*1000000/RES_hhdet_num!P74)</f>
        <v>0</v>
      </c>
      <c r="Q75" s="156">
        <f>IF(RES_hhdet_fec!Q75=0,0,RES_hhdet_fec!Q75/0.086*1000000/RES_hhdet_num!Q74)</f>
        <v>0</v>
      </c>
    </row>
    <row r="76" spans="1:17" ht="12" customHeight="1" x14ac:dyDescent="0.25">
      <c r="A76" s="148" t="s">
        <v>59</v>
      </c>
      <c r="B76" s="156">
        <f>IF(RES_hhdet_fec!B76=0,0,RES_hhdet_fec!B76/0.086*1000000/RES_hhdet_num!B74)</f>
        <v>0</v>
      </c>
      <c r="C76" s="156">
        <f>IF(RES_hhdet_fec!C76=0,0,RES_hhdet_fec!C76/0.086*1000000/RES_hhdet_num!C74)</f>
        <v>0</v>
      </c>
      <c r="D76" s="156">
        <f>IF(RES_hhdet_fec!D76=0,0,RES_hhdet_fec!D76/0.086*1000000/RES_hhdet_num!D74)</f>
        <v>0</v>
      </c>
      <c r="E76" s="156">
        <f>IF(RES_hhdet_fec!E76=0,0,RES_hhdet_fec!E76/0.086*1000000/RES_hhdet_num!E74)</f>
        <v>0</v>
      </c>
      <c r="F76" s="156">
        <f>IF(RES_hhdet_fec!F76=0,0,RES_hhdet_fec!F76/0.086*1000000/RES_hhdet_num!F74)</f>
        <v>0</v>
      </c>
      <c r="G76" s="156">
        <f>IF(RES_hhdet_fec!G76=0,0,RES_hhdet_fec!G76/0.086*1000000/RES_hhdet_num!G74)</f>
        <v>0</v>
      </c>
      <c r="H76" s="156">
        <f>IF(RES_hhdet_fec!H76=0,0,RES_hhdet_fec!H76/0.086*1000000/RES_hhdet_num!H74)</f>
        <v>0</v>
      </c>
      <c r="I76" s="156">
        <f>IF(RES_hhdet_fec!I76=0,0,RES_hhdet_fec!I76/0.086*1000000/RES_hhdet_num!I74)</f>
        <v>0</v>
      </c>
      <c r="J76" s="156">
        <f>IF(RES_hhdet_fec!J76=0,0,RES_hhdet_fec!J76/0.086*1000000/RES_hhdet_num!J74)</f>
        <v>0</v>
      </c>
      <c r="K76" s="156">
        <f>IF(RES_hhdet_fec!K76=0,0,RES_hhdet_fec!K76/0.086*1000000/RES_hhdet_num!K74)</f>
        <v>0</v>
      </c>
      <c r="L76" s="156">
        <f>IF(RES_hhdet_fec!L76=0,0,RES_hhdet_fec!L76/0.086*1000000/RES_hhdet_num!L74)</f>
        <v>0</v>
      </c>
      <c r="M76" s="156">
        <f>IF(RES_hhdet_fec!M76=0,0,RES_hhdet_fec!M76/0.086*1000000/RES_hhdet_num!M74)</f>
        <v>0</v>
      </c>
      <c r="N76" s="156">
        <f>IF(RES_hhdet_fec!N76=0,0,RES_hhdet_fec!N76/0.086*1000000/RES_hhdet_num!N74)</f>
        <v>0</v>
      </c>
      <c r="O76" s="156">
        <f>IF(RES_hhdet_fec!O76=0,0,RES_hhdet_fec!O76/0.086*1000000/RES_hhdet_num!O74)</f>
        <v>0</v>
      </c>
      <c r="P76" s="156">
        <f>IF(RES_hhdet_fec!P76=0,0,RES_hhdet_fec!P76/0.086*1000000/RES_hhdet_num!P74)</f>
        <v>0</v>
      </c>
      <c r="Q76" s="156">
        <f>IF(RES_hhdet_fec!Q76=0,0,RES_hhdet_fec!Q76/0.086*1000000/RES_hhdet_num!Q74)</f>
        <v>0</v>
      </c>
    </row>
    <row r="77" spans="1:17" ht="12" customHeight="1" x14ac:dyDescent="0.25">
      <c r="A77" s="158" t="s">
        <v>62</v>
      </c>
      <c r="B77" s="157">
        <f>IF(RES_hhdet_fec!B77=0,0,RES_hhdet_fec!B77/0.086*1000000/RES_hhdet_num!B$62)</f>
        <v>820.2518975596463</v>
      </c>
      <c r="C77" s="157">
        <f>IF(RES_hhdet_fec!C77=0,0,RES_hhdet_fec!C77/0.086*1000000/RES_hhdet_num!C$62)</f>
        <v>887.63482007351104</v>
      </c>
      <c r="D77" s="157">
        <f>IF(RES_hhdet_fec!D77=0,0,RES_hhdet_fec!D77/0.086*1000000/RES_hhdet_num!D$62)</f>
        <v>981.36068715554757</v>
      </c>
      <c r="E77" s="157">
        <f>IF(RES_hhdet_fec!E77=0,0,RES_hhdet_fec!E77/0.086*1000000/RES_hhdet_num!E$62)</f>
        <v>977.75872451803798</v>
      </c>
      <c r="F77" s="157">
        <f>IF(RES_hhdet_fec!F77=0,0,RES_hhdet_fec!F77/0.086*1000000/RES_hhdet_num!F$62)</f>
        <v>981.41913384627776</v>
      </c>
      <c r="G77" s="157">
        <f>IF(RES_hhdet_fec!G77=0,0,RES_hhdet_fec!G77/0.086*1000000/RES_hhdet_num!G$62)</f>
        <v>919.60221215599006</v>
      </c>
      <c r="H77" s="157">
        <f>IF(RES_hhdet_fec!H77=0,0,RES_hhdet_fec!H77/0.086*1000000/RES_hhdet_num!H$62)</f>
        <v>943.0865734117715</v>
      </c>
      <c r="I77" s="157">
        <f>IF(RES_hhdet_fec!I77=0,0,RES_hhdet_fec!I77/0.086*1000000/RES_hhdet_num!I$62)</f>
        <v>955.50995963697039</v>
      </c>
      <c r="J77" s="157">
        <f>IF(RES_hhdet_fec!J77=0,0,RES_hhdet_fec!J77/0.086*1000000/RES_hhdet_num!J$62)</f>
        <v>971.60700287754389</v>
      </c>
      <c r="K77" s="157">
        <f>IF(RES_hhdet_fec!K77=0,0,RES_hhdet_fec!K77/0.086*1000000/RES_hhdet_num!K$62)</f>
        <v>914.77666639913957</v>
      </c>
      <c r="L77" s="157">
        <f>IF(RES_hhdet_fec!L77=0,0,RES_hhdet_fec!L77/0.086*1000000/RES_hhdet_num!L$62)</f>
        <v>1183.9158866126297</v>
      </c>
      <c r="M77" s="157">
        <f>IF(RES_hhdet_fec!M77=0,0,RES_hhdet_fec!M77/0.086*1000000/RES_hhdet_num!M$62)</f>
        <v>884.7155876313883</v>
      </c>
      <c r="N77" s="157">
        <f>IF(RES_hhdet_fec!N77=0,0,RES_hhdet_fec!N77/0.086*1000000/RES_hhdet_num!N$62)</f>
        <v>970.48721970535155</v>
      </c>
      <c r="O77" s="157">
        <f>IF(RES_hhdet_fec!O77=0,0,RES_hhdet_fec!O77/0.086*1000000/RES_hhdet_num!O$62)</f>
        <v>1052.1826732057539</v>
      </c>
      <c r="P77" s="157">
        <f>IF(RES_hhdet_fec!P77=0,0,RES_hhdet_fec!P77/0.086*1000000/RES_hhdet_num!P$62)</f>
        <v>1114.7489696014059</v>
      </c>
      <c r="Q77" s="157">
        <f>IF(RES_hhdet_fec!Q77=0,0,RES_hhdet_fec!Q77/0.086*1000000/RES_hhdet_num!Q$62)</f>
        <v>1154.7024578880523</v>
      </c>
    </row>
    <row r="78" spans="1:17" ht="12" customHeight="1" x14ac:dyDescent="0.25">
      <c r="A78" s="23" t="s">
        <v>109</v>
      </c>
      <c r="B78" s="156">
        <f>IF(RES_hhdet_fec!B78=0,0,RES_hhdet_fec!B78/0.086*1000000/RES_hhdet_num!B78)</f>
        <v>886.99849806641532</v>
      </c>
      <c r="C78" s="156">
        <f>IF(RES_hhdet_fec!C78=0,0,RES_hhdet_fec!C78/0.086*1000000/RES_hhdet_num!C78)</f>
        <v>949.08630363042346</v>
      </c>
      <c r="D78" s="156">
        <f>IF(RES_hhdet_fec!D78=0,0,RES_hhdet_fec!D78/0.086*1000000/RES_hhdet_num!D78)</f>
        <v>1049.1059940674818</v>
      </c>
      <c r="E78" s="156">
        <f>IF(RES_hhdet_fec!E78=0,0,RES_hhdet_fec!E78/0.086*1000000/RES_hhdet_num!E78)</f>
        <v>1037.2525049851786</v>
      </c>
      <c r="F78" s="156">
        <f>IF(RES_hhdet_fec!F78=0,0,RES_hhdet_fec!F78/0.086*1000000/RES_hhdet_num!F78)</f>
        <v>1031.6895420901906</v>
      </c>
      <c r="G78" s="156">
        <f>IF(RES_hhdet_fec!G78=0,0,RES_hhdet_fec!G78/0.086*1000000/RES_hhdet_num!G78)</f>
        <v>947.38960098869086</v>
      </c>
      <c r="H78" s="156">
        <f>IF(RES_hhdet_fec!H78=0,0,RES_hhdet_fec!H78/0.086*1000000/RES_hhdet_num!H78)</f>
        <v>947.89460072691327</v>
      </c>
      <c r="I78" s="156">
        <f>IF(RES_hhdet_fec!I78=0,0,RES_hhdet_fec!I78/0.086*1000000/RES_hhdet_num!I78)</f>
        <v>968.43812433401069</v>
      </c>
      <c r="J78" s="156">
        <f>IF(RES_hhdet_fec!J78=0,0,RES_hhdet_fec!J78/0.086*1000000/RES_hhdet_num!J78)</f>
        <v>998.45204821269897</v>
      </c>
      <c r="K78" s="156">
        <f>IF(RES_hhdet_fec!K78=0,0,RES_hhdet_fec!K78/0.086*1000000/RES_hhdet_num!K78)</f>
        <v>933.47397448268066</v>
      </c>
      <c r="L78" s="156">
        <f>IF(RES_hhdet_fec!L78=0,0,RES_hhdet_fec!L78/0.086*1000000/RES_hhdet_num!L78)</f>
        <v>1201.5160576521102</v>
      </c>
      <c r="M78" s="156">
        <f>IF(RES_hhdet_fec!M78=0,0,RES_hhdet_fec!M78/0.086*1000000/RES_hhdet_num!M78)</f>
        <v>900.28953993809751</v>
      </c>
      <c r="N78" s="156">
        <f>IF(RES_hhdet_fec!N78=0,0,RES_hhdet_fec!N78/0.086*1000000/RES_hhdet_num!N78)</f>
        <v>1001.6123295057863</v>
      </c>
      <c r="O78" s="156">
        <f>IF(RES_hhdet_fec!O78=0,0,RES_hhdet_fec!O78/0.086*1000000/RES_hhdet_num!O78)</f>
        <v>1071.7334814208766</v>
      </c>
      <c r="P78" s="156">
        <f>IF(RES_hhdet_fec!P78=0,0,RES_hhdet_fec!P78/0.086*1000000/RES_hhdet_num!P78)</f>
        <v>1124.6930485890712</v>
      </c>
      <c r="Q78" s="156">
        <f>IF(RES_hhdet_fec!Q78=0,0,RES_hhdet_fec!Q78/0.086*1000000/RES_hhdet_num!Q78)</f>
        <v>1156.2197724651955</v>
      </c>
    </row>
    <row r="79" spans="1:17" ht="12" customHeight="1" x14ac:dyDescent="0.25">
      <c r="A79" s="29" t="s">
        <v>140</v>
      </c>
      <c r="B79" s="57">
        <f>IF(RES_hhdet_fec!B79=0,0,RES_hhdet_fec!B79/0.086*1000000/RES_hhdet_num!B79)</f>
        <v>481.51824827309053</v>
      </c>
      <c r="C79" s="57">
        <f>IF(RES_hhdet_fec!C79=0,0,RES_hhdet_fec!C79/0.086*1000000/RES_hhdet_num!C79)</f>
        <v>525.18619867284463</v>
      </c>
      <c r="D79" s="57">
        <f>IF(RES_hhdet_fec!D79=0,0,RES_hhdet_fec!D79/0.086*1000000/RES_hhdet_num!D79)</f>
        <v>583.89948153921955</v>
      </c>
      <c r="E79" s="57">
        <f>IF(RES_hhdet_fec!E79=0,0,RES_hhdet_fec!E79/0.086*1000000/RES_hhdet_num!E79)</f>
        <v>556.63641997859793</v>
      </c>
      <c r="F79" s="57">
        <f>IF(RES_hhdet_fec!F79=0,0,RES_hhdet_fec!F79/0.086*1000000/RES_hhdet_num!F79)</f>
        <v>550.27981331191324</v>
      </c>
      <c r="G79" s="57">
        <f>IF(RES_hhdet_fec!G79=0,0,RES_hhdet_fec!G79/0.086*1000000/RES_hhdet_num!G79)</f>
        <v>469.72160675241344</v>
      </c>
      <c r="H79" s="57">
        <f>IF(RES_hhdet_fec!H79=0,0,RES_hhdet_fec!H79/0.086*1000000/RES_hhdet_num!H79)</f>
        <v>439.90138712633501</v>
      </c>
      <c r="I79" s="57">
        <f>IF(RES_hhdet_fec!I79=0,0,RES_hhdet_fec!I79/0.086*1000000/RES_hhdet_num!I79)</f>
        <v>465.8002360511822</v>
      </c>
      <c r="J79" s="57">
        <f>IF(RES_hhdet_fec!J79=0,0,RES_hhdet_fec!J79/0.086*1000000/RES_hhdet_num!J79)</f>
        <v>418.73685496151683</v>
      </c>
      <c r="K79" s="57">
        <f>IF(RES_hhdet_fec!K79=0,0,RES_hhdet_fec!K79/0.086*1000000/RES_hhdet_num!K79)</f>
        <v>515.57743209312309</v>
      </c>
      <c r="L79" s="57">
        <f>IF(RES_hhdet_fec!L79=0,0,RES_hhdet_fec!L79/0.086*1000000/RES_hhdet_num!L79)</f>
        <v>586.2856183754393</v>
      </c>
      <c r="M79" s="57">
        <f>IF(RES_hhdet_fec!M79=0,0,RES_hhdet_fec!M79/0.086*1000000/RES_hhdet_num!M79)</f>
        <v>483.46800181669335</v>
      </c>
      <c r="N79" s="57">
        <f>IF(RES_hhdet_fec!N79=0,0,RES_hhdet_fec!N79/0.086*1000000/RES_hhdet_num!N79)</f>
        <v>556.64022814983491</v>
      </c>
      <c r="O79" s="57">
        <f>IF(RES_hhdet_fec!O79=0,0,RES_hhdet_fec!O79/0.086*1000000/RES_hhdet_num!O79)</f>
        <v>593.59337703096071</v>
      </c>
      <c r="P79" s="57">
        <f>IF(RES_hhdet_fec!P79=0,0,RES_hhdet_fec!P79/0.086*1000000/RES_hhdet_num!P79)</f>
        <v>638.72752639709881</v>
      </c>
      <c r="Q79" s="57">
        <f>IF(RES_hhdet_fec!Q79=0,0,RES_hhdet_fec!Q79/0.086*1000000/RES_hhdet_num!Q79)</f>
        <v>653.66528530769153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20897.421259017912</v>
      </c>
      <c r="C81" s="168">
        <f t="shared" ref="C81:Q81" si="16">SUM(C82,C85,C87,C100)</f>
        <v>22549.228595010089</v>
      </c>
      <c r="D81" s="168">
        <f t="shared" si="16"/>
        <v>22224.793372874061</v>
      </c>
      <c r="E81" s="168">
        <f t="shared" si="16"/>
        <v>23282.974471141035</v>
      </c>
      <c r="F81" s="168">
        <f t="shared" si="16"/>
        <v>22963.360701139522</v>
      </c>
      <c r="G81" s="168">
        <f t="shared" si="16"/>
        <v>23075.645260741021</v>
      </c>
      <c r="H81" s="168">
        <f t="shared" si="16"/>
        <v>22451.234354172182</v>
      </c>
      <c r="I81" s="168">
        <f t="shared" si="16"/>
        <v>21888.443527525895</v>
      </c>
      <c r="J81" s="168">
        <f t="shared" si="16"/>
        <v>21651.045281816554</v>
      </c>
      <c r="K81" s="168">
        <f t="shared" si="16"/>
        <v>22691.975154906391</v>
      </c>
      <c r="L81" s="168">
        <f t="shared" si="16"/>
        <v>19760.405149205337</v>
      </c>
      <c r="M81" s="168">
        <f t="shared" si="16"/>
        <v>20407.551466223405</v>
      </c>
      <c r="N81" s="168">
        <f t="shared" si="16"/>
        <v>21715.250552902904</v>
      </c>
      <c r="O81" s="168">
        <f t="shared" si="16"/>
        <v>19047.532343694002</v>
      </c>
      <c r="P81" s="168">
        <f t="shared" si="16"/>
        <v>18890.227358785534</v>
      </c>
      <c r="Q81" s="168">
        <f t="shared" si="16"/>
        <v>17012.133773947822</v>
      </c>
    </row>
    <row r="82" spans="1:17" ht="12.95" customHeight="1" x14ac:dyDescent="0.25">
      <c r="A82" s="158" t="s">
        <v>65</v>
      </c>
      <c r="B82" s="157">
        <f t="shared" ref="B82" si="17">SUM(B83:B84)</f>
        <v>17209.944897480782</v>
      </c>
      <c r="C82" s="157">
        <f t="shared" ref="C82:Q82" si="18">SUM(C83:C84)</f>
        <v>18847.924337317494</v>
      </c>
      <c r="D82" s="157">
        <f t="shared" si="18"/>
        <v>18328.642683017119</v>
      </c>
      <c r="E82" s="157">
        <f t="shared" si="18"/>
        <v>19212.303503231928</v>
      </c>
      <c r="F82" s="157">
        <f t="shared" si="18"/>
        <v>18766.749837647894</v>
      </c>
      <c r="G82" s="157">
        <f t="shared" si="18"/>
        <v>18830.855418074236</v>
      </c>
      <c r="H82" s="157">
        <f t="shared" si="18"/>
        <v>18130.34777403613</v>
      </c>
      <c r="I82" s="157">
        <f t="shared" si="18"/>
        <v>17533.665017076775</v>
      </c>
      <c r="J82" s="157">
        <f t="shared" si="18"/>
        <v>17319.720272205494</v>
      </c>
      <c r="K82" s="157">
        <f t="shared" si="18"/>
        <v>18185.244630949117</v>
      </c>
      <c r="L82" s="157">
        <f t="shared" si="18"/>
        <v>15585.511428803651</v>
      </c>
      <c r="M82" s="157">
        <f t="shared" si="18"/>
        <v>16151.675981789112</v>
      </c>
      <c r="N82" s="157">
        <f t="shared" si="18"/>
        <v>17350.057006053179</v>
      </c>
      <c r="O82" s="157">
        <f t="shared" si="18"/>
        <v>14753.432399881234</v>
      </c>
      <c r="P82" s="157">
        <f t="shared" si="18"/>
        <v>14535.788001811201</v>
      </c>
      <c r="Q82" s="157">
        <f t="shared" si="18"/>
        <v>12853.600247364891</v>
      </c>
    </row>
    <row r="83" spans="1:17" ht="12" customHeight="1" x14ac:dyDescent="0.25">
      <c r="A83" s="23" t="s">
        <v>157</v>
      </c>
      <c r="B83" s="156">
        <f>IF(RES_hhdet_fec!B83=0,0,RES_hhdet_fec!B83/0.086*1000000/RES_hhdet_num!B$81)</f>
        <v>17193.807989393677</v>
      </c>
      <c r="C83" s="156">
        <f>IF(RES_hhdet_fec!C83=0,0,RES_hhdet_fec!C83/0.086*1000000/RES_hhdet_num!C$81)</f>
        <v>18843.293662229094</v>
      </c>
      <c r="D83" s="156">
        <f>IF(RES_hhdet_fec!D83=0,0,RES_hhdet_fec!D83/0.086*1000000/RES_hhdet_num!D$81)</f>
        <v>18321.065834441637</v>
      </c>
      <c r="E83" s="156">
        <f>IF(RES_hhdet_fec!E83=0,0,RES_hhdet_fec!E83/0.086*1000000/RES_hhdet_num!E$81)</f>
        <v>19165.639594260105</v>
      </c>
      <c r="F83" s="156">
        <f>IF(RES_hhdet_fec!F83=0,0,RES_hhdet_fec!F83/0.086*1000000/RES_hhdet_num!F$81)</f>
        <v>18718.969946795536</v>
      </c>
      <c r="G83" s="156">
        <f>IF(RES_hhdet_fec!G83=0,0,RES_hhdet_fec!G83/0.086*1000000/RES_hhdet_num!G$81)</f>
        <v>18724.926031194711</v>
      </c>
      <c r="H83" s="156">
        <f>IF(RES_hhdet_fec!H83=0,0,RES_hhdet_fec!H83/0.086*1000000/RES_hhdet_num!H$81)</f>
        <v>17953.368024630556</v>
      </c>
      <c r="I83" s="156">
        <f>IF(RES_hhdet_fec!I83=0,0,RES_hhdet_fec!I83/0.086*1000000/RES_hhdet_num!I$81)</f>
        <v>17395.275707886252</v>
      </c>
      <c r="J83" s="156">
        <f>IF(RES_hhdet_fec!J83=0,0,RES_hhdet_fec!J83/0.086*1000000/RES_hhdet_num!J$81)</f>
        <v>17080.314215822451</v>
      </c>
      <c r="K83" s="156">
        <f>IF(RES_hhdet_fec!K83=0,0,RES_hhdet_fec!K83/0.086*1000000/RES_hhdet_num!K$81)</f>
        <v>18047.633791620494</v>
      </c>
      <c r="L83" s="156">
        <f>IF(RES_hhdet_fec!L83=0,0,RES_hhdet_fec!L83/0.086*1000000/RES_hhdet_num!L$81)</f>
        <v>15512.619841885789</v>
      </c>
      <c r="M83" s="156">
        <f>IF(RES_hhdet_fec!M83=0,0,RES_hhdet_fec!M83/0.086*1000000/RES_hhdet_num!M$81)</f>
        <v>16109.106641241235</v>
      </c>
      <c r="N83" s="156">
        <f>IF(RES_hhdet_fec!N83=0,0,RES_hhdet_fec!N83/0.086*1000000/RES_hhdet_num!N$81)</f>
        <v>17327.781975608796</v>
      </c>
      <c r="O83" s="156">
        <f>IF(RES_hhdet_fec!O83=0,0,RES_hhdet_fec!O83/0.086*1000000/RES_hhdet_num!O$81)</f>
        <v>14730.900807069869</v>
      </c>
      <c r="P83" s="156">
        <f>IF(RES_hhdet_fec!P83=0,0,RES_hhdet_fec!P83/0.086*1000000/RES_hhdet_num!P$81)</f>
        <v>14532.31547574966</v>
      </c>
      <c r="Q83" s="156">
        <f>IF(RES_hhdet_fec!Q83=0,0,RES_hhdet_fec!Q83/0.086*1000000/RES_hhdet_num!Q$81)</f>
        <v>12838.332259140947</v>
      </c>
    </row>
    <row r="84" spans="1:17" ht="12" customHeight="1" x14ac:dyDescent="0.25">
      <c r="A84" s="23" t="s">
        <v>60</v>
      </c>
      <c r="B84" s="156">
        <f>IF(RES_hhdet_fec!B84=0,0,RES_hhdet_fec!B84/0.086*1000000/RES_hhdet_num!B$81)</f>
        <v>16.136908087104249</v>
      </c>
      <c r="C84" s="156">
        <f>IF(RES_hhdet_fec!C84=0,0,RES_hhdet_fec!C84/0.086*1000000/RES_hhdet_num!C$81)</f>
        <v>4.6306750883983119</v>
      </c>
      <c r="D84" s="156">
        <f>IF(RES_hhdet_fec!D84=0,0,RES_hhdet_fec!D84/0.086*1000000/RES_hhdet_num!D$81)</f>
        <v>7.5768485754804225</v>
      </c>
      <c r="E84" s="156">
        <f>IF(RES_hhdet_fec!E84=0,0,RES_hhdet_fec!E84/0.086*1000000/RES_hhdet_num!E$81)</f>
        <v>46.663908971822529</v>
      </c>
      <c r="F84" s="156">
        <f>IF(RES_hhdet_fec!F84=0,0,RES_hhdet_fec!F84/0.086*1000000/RES_hhdet_num!F$81)</f>
        <v>47.779890852356715</v>
      </c>
      <c r="G84" s="156">
        <f>IF(RES_hhdet_fec!G84=0,0,RES_hhdet_fec!G84/0.086*1000000/RES_hhdet_num!G$81)</f>
        <v>105.92938687952319</v>
      </c>
      <c r="H84" s="156">
        <f>IF(RES_hhdet_fec!H84=0,0,RES_hhdet_fec!H84/0.086*1000000/RES_hhdet_num!H$81)</f>
        <v>176.97974940557376</v>
      </c>
      <c r="I84" s="156">
        <f>IF(RES_hhdet_fec!I84=0,0,RES_hhdet_fec!I84/0.086*1000000/RES_hhdet_num!I$81)</f>
        <v>138.38930919052251</v>
      </c>
      <c r="J84" s="156">
        <f>IF(RES_hhdet_fec!J84=0,0,RES_hhdet_fec!J84/0.086*1000000/RES_hhdet_num!J$81)</f>
        <v>239.40605638304376</v>
      </c>
      <c r="K84" s="156">
        <f>IF(RES_hhdet_fec!K84=0,0,RES_hhdet_fec!K84/0.086*1000000/RES_hhdet_num!K$81)</f>
        <v>137.61083932862485</v>
      </c>
      <c r="L84" s="156">
        <f>IF(RES_hhdet_fec!L84=0,0,RES_hhdet_fec!L84/0.086*1000000/RES_hhdet_num!L$81)</f>
        <v>72.891586917861943</v>
      </c>
      <c r="M84" s="156">
        <f>IF(RES_hhdet_fec!M84=0,0,RES_hhdet_fec!M84/0.086*1000000/RES_hhdet_num!M$81)</f>
        <v>42.569340547877964</v>
      </c>
      <c r="N84" s="156">
        <f>IF(RES_hhdet_fec!N84=0,0,RES_hhdet_fec!N84/0.086*1000000/RES_hhdet_num!N$81)</f>
        <v>22.275030444383408</v>
      </c>
      <c r="O84" s="156">
        <f>IF(RES_hhdet_fec!O84=0,0,RES_hhdet_fec!O84/0.086*1000000/RES_hhdet_num!O$81)</f>
        <v>22.531592811365844</v>
      </c>
      <c r="P84" s="156">
        <f>IF(RES_hhdet_fec!P84=0,0,RES_hhdet_fec!P84/0.086*1000000/RES_hhdet_num!P$81)</f>
        <v>3.4725260615418376</v>
      </c>
      <c r="Q84" s="156">
        <f>IF(RES_hhdet_fec!Q84=0,0,RES_hhdet_fec!Q84/0.086*1000000/RES_hhdet_num!Q$81)</f>
        <v>15.267988223944728</v>
      </c>
    </row>
    <row r="85" spans="1:17" ht="12.95" customHeight="1" x14ac:dyDescent="0.25">
      <c r="A85" s="158" t="s">
        <v>112</v>
      </c>
      <c r="B85" s="157">
        <f t="shared" ref="B85:Q85" si="19">B86</f>
        <v>1.1422182556030955E-3</v>
      </c>
      <c r="C85" s="157">
        <f t="shared" si="19"/>
        <v>1.55610012919136E-3</v>
      </c>
      <c r="D85" s="157">
        <f t="shared" si="19"/>
        <v>2.1836376509305699E-3</v>
      </c>
      <c r="E85" s="157">
        <f t="shared" si="19"/>
        <v>2.4780119394256991E-3</v>
      </c>
      <c r="F85" s="157">
        <f t="shared" si="19"/>
        <v>4.2181439433808419E-3</v>
      </c>
      <c r="G85" s="157">
        <f t="shared" si="19"/>
        <v>7.1155493625423083E-3</v>
      </c>
      <c r="H85" s="157">
        <f t="shared" si="19"/>
        <v>2.1524755177817947E-2</v>
      </c>
      <c r="I85" s="157">
        <f t="shared" si="19"/>
        <v>4.4970480627523006E-2</v>
      </c>
      <c r="J85" s="157">
        <f t="shared" si="19"/>
        <v>6.9650808850300575E-2</v>
      </c>
      <c r="K85" s="157">
        <f t="shared" si="19"/>
        <v>0.10565327408785263</v>
      </c>
      <c r="L85" s="157">
        <f t="shared" si="19"/>
        <v>0.14473900532933162</v>
      </c>
      <c r="M85" s="157">
        <f t="shared" si="19"/>
        <v>0.22554190448278472</v>
      </c>
      <c r="N85" s="157">
        <f t="shared" si="19"/>
        <v>0.33639348866384611</v>
      </c>
      <c r="O85" s="157">
        <f t="shared" si="19"/>
        <v>0.4977001013465816</v>
      </c>
      <c r="P85" s="157">
        <f t="shared" si="19"/>
        <v>0.54840829090937326</v>
      </c>
      <c r="Q85" s="157">
        <f t="shared" si="19"/>
        <v>0.81087729696094457</v>
      </c>
    </row>
    <row r="86" spans="1:17" ht="12" customHeight="1" x14ac:dyDescent="0.25">
      <c r="A86" s="23" t="s">
        <v>60</v>
      </c>
      <c r="B86" s="156">
        <f>IF(RES_hhdet_fec!B86=0,0,RES_hhdet_fec!B86/0.086*1000000/RES_hhdet_num!B$81)</f>
        <v>1.1422182556030955E-3</v>
      </c>
      <c r="C86" s="156">
        <f>IF(RES_hhdet_fec!C86=0,0,RES_hhdet_fec!C86/0.086*1000000/RES_hhdet_num!C$81)</f>
        <v>1.55610012919136E-3</v>
      </c>
      <c r="D86" s="156">
        <f>IF(RES_hhdet_fec!D86=0,0,RES_hhdet_fec!D86/0.086*1000000/RES_hhdet_num!D$81)</f>
        <v>2.1836376509305699E-3</v>
      </c>
      <c r="E86" s="156">
        <f>IF(RES_hhdet_fec!E86=0,0,RES_hhdet_fec!E86/0.086*1000000/RES_hhdet_num!E$81)</f>
        <v>2.4780119394256991E-3</v>
      </c>
      <c r="F86" s="156">
        <f>IF(RES_hhdet_fec!F86=0,0,RES_hhdet_fec!F86/0.086*1000000/RES_hhdet_num!F$81)</f>
        <v>4.2181439433808419E-3</v>
      </c>
      <c r="G86" s="156">
        <f>IF(RES_hhdet_fec!G86=0,0,RES_hhdet_fec!G86/0.086*1000000/RES_hhdet_num!G$81)</f>
        <v>7.1155493625423083E-3</v>
      </c>
      <c r="H86" s="156">
        <f>IF(RES_hhdet_fec!H86=0,0,RES_hhdet_fec!H86/0.086*1000000/RES_hhdet_num!H$81)</f>
        <v>2.1524755177817947E-2</v>
      </c>
      <c r="I86" s="156">
        <f>IF(RES_hhdet_fec!I86=0,0,RES_hhdet_fec!I86/0.086*1000000/RES_hhdet_num!I$81)</f>
        <v>4.4970480627523006E-2</v>
      </c>
      <c r="J86" s="156">
        <f>IF(RES_hhdet_fec!J86=0,0,RES_hhdet_fec!J86/0.086*1000000/RES_hhdet_num!J$81)</f>
        <v>6.9650808850300575E-2</v>
      </c>
      <c r="K86" s="156">
        <f>IF(RES_hhdet_fec!K86=0,0,RES_hhdet_fec!K86/0.086*1000000/RES_hhdet_num!K$81)</f>
        <v>0.10565327408785263</v>
      </c>
      <c r="L86" s="156">
        <f>IF(RES_hhdet_fec!L86=0,0,RES_hhdet_fec!L86/0.086*1000000/RES_hhdet_num!L$81)</f>
        <v>0.14473900532933162</v>
      </c>
      <c r="M86" s="156">
        <f>IF(RES_hhdet_fec!M86=0,0,RES_hhdet_fec!M86/0.086*1000000/RES_hhdet_num!M$81)</f>
        <v>0.22554190448278472</v>
      </c>
      <c r="N86" s="156">
        <f>IF(RES_hhdet_fec!N86=0,0,RES_hhdet_fec!N86/0.086*1000000/RES_hhdet_num!N$81)</f>
        <v>0.33639348866384611</v>
      </c>
      <c r="O86" s="156">
        <f>IF(RES_hhdet_fec!O86=0,0,RES_hhdet_fec!O86/0.086*1000000/RES_hhdet_num!O$81)</f>
        <v>0.4977001013465816</v>
      </c>
      <c r="P86" s="156">
        <f>IF(RES_hhdet_fec!P86=0,0,RES_hhdet_fec!P86/0.086*1000000/RES_hhdet_num!P$81)</f>
        <v>0.54840829090937326</v>
      </c>
      <c r="Q86" s="156">
        <f>IF(RES_hhdet_fec!Q86=0,0,RES_hhdet_fec!Q86/0.086*1000000/RES_hhdet_num!Q$81)</f>
        <v>0.81087729696094457</v>
      </c>
    </row>
    <row r="87" spans="1:17" ht="12" customHeight="1" x14ac:dyDescent="0.25">
      <c r="A87" s="158" t="s">
        <v>63</v>
      </c>
      <c r="B87" s="157">
        <f>IF(RES_hhdet_fec!B87=0,0,RES_hhdet_fec!B87/0.086*1000000/RES_hhdet_num!B$81)</f>
        <v>3036.0018108813229</v>
      </c>
      <c r="C87" s="157">
        <f>IF(RES_hhdet_fec!C87=0,0,RES_hhdet_fec!C87/0.086*1000000/RES_hhdet_num!C$81)</f>
        <v>3018.597575882548</v>
      </c>
      <c r="D87" s="157">
        <f>IF(RES_hhdet_fec!D87=0,0,RES_hhdet_fec!D87/0.086*1000000/RES_hhdet_num!D$81)</f>
        <v>3158.3466365391355</v>
      </c>
      <c r="E87" s="157">
        <f>IF(RES_hhdet_fec!E87=0,0,RES_hhdet_fec!E87/0.086*1000000/RES_hhdet_num!E$81)</f>
        <v>3351.3279875850899</v>
      </c>
      <c r="F87" s="157">
        <f>IF(RES_hhdet_fec!F87=0,0,RES_hhdet_fec!F87/0.086*1000000/RES_hhdet_num!F$81)</f>
        <v>3460.863400407105</v>
      </c>
      <c r="G87" s="157">
        <f>IF(RES_hhdet_fec!G87=0,0,RES_hhdet_fec!G87/0.086*1000000/RES_hhdet_num!G$81)</f>
        <v>3552.3907393090299</v>
      </c>
      <c r="H87" s="157">
        <f>IF(RES_hhdet_fec!H87=0,0,RES_hhdet_fec!H87/0.086*1000000/RES_hhdet_num!H$81)</f>
        <v>3656.1841327735733</v>
      </c>
      <c r="I87" s="157">
        <f>IF(RES_hhdet_fec!I87=0,0,RES_hhdet_fec!I87/0.086*1000000/RES_hhdet_num!I$81)</f>
        <v>3705.6709272757371</v>
      </c>
      <c r="J87" s="157">
        <f>IF(RES_hhdet_fec!J87=0,0,RES_hhdet_fec!J87/0.086*1000000/RES_hhdet_num!J$81)</f>
        <v>3709.8649115200337</v>
      </c>
      <c r="K87" s="157">
        <f>IF(RES_hhdet_fec!K87=0,0,RES_hhdet_fec!K87/0.086*1000000/RES_hhdet_num!K$81)</f>
        <v>3826.5693414889465</v>
      </c>
      <c r="L87" s="157">
        <f>IF(RES_hhdet_fec!L87=0,0,RES_hhdet_fec!L87/0.086*1000000/RES_hhdet_num!L$81)</f>
        <v>3418.4973940310219</v>
      </c>
      <c r="M87" s="157">
        <f>IF(RES_hhdet_fec!M87=0,0,RES_hhdet_fec!M87/0.086*1000000/RES_hhdet_num!M$81)</f>
        <v>3598.960665939871</v>
      </c>
      <c r="N87" s="157">
        <f>IF(RES_hhdet_fec!N87=0,0,RES_hhdet_fec!N87/0.086*1000000/RES_hhdet_num!N$81)</f>
        <v>3635.629962211457</v>
      </c>
      <c r="O87" s="157">
        <f>IF(RES_hhdet_fec!O87=0,0,RES_hhdet_fec!O87/0.086*1000000/RES_hhdet_num!O$81)</f>
        <v>3508.9767828859385</v>
      </c>
      <c r="P87" s="157">
        <f>IF(RES_hhdet_fec!P87=0,0,RES_hhdet_fec!P87/0.086*1000000/RES_hhdet_num!P$81)</f>
        <v>3512.5678424168809</v>
      </c>
      <c r="Q87" s="157">
        <f>IF(RES_hhdet_fec!Q87=0,0,RES_hhdet_fec!Q87/0.086*1000000/RES_hhdet_num!Q$81)</f>
        <v>3345.2762720070027</v>
      </c>
    </row>
    <row r="88" spans="1:17" ht="12" customHeight="1" x14ac:dyDescent="0.25">
      <c r="A88" s="167" t="s">
        <v>156</v>
      </c>
      <c r="B88" s="132">
        <f>IF(RES_hhdet_fec!B88=0,0,RES_hhdet_fec!B88/0.086*1000000/RES_hhdet_num!B88)</f>
        <v>3083.9447596692225</v>
      </c>
      <c r="C88" s="132">
        <f>IF(RES_hhdet_fec!C88=0,0,RES_hhdet_fec!C88/0.086*1000000/RES_hhdet_num!C88)</f>
        <v>3058.0428895614841</v>
      </c>
      <c r="D88" s="132">
        <f>IF(RES_hhdet_fec!D88=0,0,RES_hhdet_fec!D88/0.086*1000000/RES_hhdet_num!D88)</f>
        <v>3206.3678939240649</v>
      </c>
      <c r="E88" s="132">
        <f>IF(RES_hhdet_fec!E88=0,0,RES_hhdet_fec!E88/0.086*1000000/RES_hhdet_num!E88)</f>
        <v>3413.3416435393588</v>
      </c>
      <c r="F88" s="132">
        <f>IF(RES_hhdet_fec!F88=0,0,RES_hhdet_fec!F88/0.086*1000000/RES_hhdet_num!F88)</f>
        <v>3498.0623181279857</v>
      </c>
      <c r="G88" s="132">
        <f>IF(RES_hhdet_fec!G88=0,0,RES_hhdet_fec!G88/0.086*1000000/RES_hhdet_num!G88)</f>
        <v>3617.1940985068959</v>
      </c>
      <c r="H88" s="132">
        <f>IF(RES_hhdet_fec!H88=0,0,RES_hhdet_fec!H88/0.086*1000000/RES_hhdet_num!H88)</f>
        <v>3769.8453230944738</v>
      </c>
      <c r="I88" s="132">
        <f>IF(RES_hhdet_fec!I88=0,0,RES_hhdet_fec!I88/0.086*1000000/RES_hhdet_num!I88)</f>
        <v>3835.0833366219535</v>
      </c>
      <c r="J88" s="132">
        <f>IF(RES_hhdet_fec!J88=0,0,RES_hhdet_fec!J88/0.086*1000000/RES_hhdet_num!J88)</f>
        <v>3815.6399979408097</v>
      </c>
      <c r="K88" s="132">
        <f>IF(RES_hhdet_fec!K88=0,0,RES_hhdet_fec!K88/0.086*1000000/RES_hhdet_num!K88)</f>
        <v>3933.526362068591</v>
      </c>
      <c r="L88" s="132">
        <f>IF(RES_hhdet_fec!L88=0,0,RES_hhdet_fec!L88/0.086*1000000/RES_hhdet_num!L88)</f>
        <v>3459.5612599906744</v>
      </c>
      <c r="M88" s="132">
        <f>IF(RES_hhdet_fec!M88=0,0,RES_hhdet_fec!M88/0.086*1000000/RES_hhdet_num!M88)</f>
        <v>3618.6354706707575</v>
      </c>
      <c r="N88" s="132">
        <f>IF(RES_hhdet_fec!N88=0,0,RES_hhdet_fec!N88/0.086*1000000/RES_hhdet_num!N88)</f>
        <v>3646.1537240233051</v>
      </c>
      <c r="O88" s="132">
        <f>IF(RES_hhdet_fec!O88=0,0,RES_hhdet_fec!O88/0.086*1000000/RES_hhdet_num!O88)</f>
        <v>3515.6285485636909</v>
      </c>
      <c r="P88" s="132">
        <f>IF(RES_hhdet_fec!P88=0,0,RES_hhdet_fec!P88/0.086*1000000/RES_hhdet_num!P88)</f>
        <v>3519.3808012608965</v>
      </c>
      <c r="Q88" s="132">
        <f>IF(RES_hhdet_fec!Q88=0,0,RES_hhdet_fec!Q88/0.086*1000000/RES_hhdet_num!Q88)</f>
        <v>3360.4766857758191</v>
      </c>
    </row>
    <row r="89" spans="1:17" ht="12" customHeight="1" x14ac:dyDescent="0.25">
      <c r="A89" s="167" t="s">
        <v>155</v>
      </c>
      <c r="B89" s="132">
        <f>IF(RES_hhdet_fec!B89=0,0,RES_hhdet_fec!B89/0.086*1000000/RES_hhdet_num!B89)</f>
        <v>0</v>
      </c>
      <c r="C89" s="132">
        <f>IF(RES_hhdet_fec!C89=0,0,RES_hhdet_fec!C89/0.086*1000000/RES_hhdet_num!C89)</f>
        <v>0</v>
      </c>
      <c r="D89" s="132">
        <f>IF(RES_hhdet_fec!D89=0,0,RES_hhdet_fec!D89/0.086*1000000/RES_hhdet_num!D89)</f>
        <v>0</v>
      </c>
      <c r="E89" s="132">
        <f>IF(RES_hhdet_fec!E89=0,0,RES_hhdet_fec!E89/0.086*1000000/RES_hhdet_num!E89)</f>
        <v>0</v>
      </c>
      <c r="F89" s="132">
        <f>IF(RES_hhdet_fec!F89=0,0,RES_hhdet_fec!F89/0.086*1000000/RES_hhdet_num!F89)</f>
        <v>0</v>
      </c>
      <c r="G89" s="132">
        <f>IF(RES_hhdet_fec!G89=0,0,RES_hhdet_fec!G89/0.086*1000000/RES_hhdet_num!G89)</f>
        <v>0</v>
      </c>
      <c r="H89" s="132">
        <f>IF(RES_hhdet_fec!H89=0,0,RES_hhdet_fec!H89/0.086*1000000/RES_hhdet_num!H89)</f>
        <v>0</v>
      </c>
      <c r="I89" s="132">
        <f>IF(RES_hhdet_fec!I89=0,0,RES_hhdet_fec!I89/0.086*1000000/RES_hhdet_num!I89)</f>
        <v>0</v>
      </c>
      <c r="J89" s="132">
        <f>IF(RES_hhdet_fec!J89=0,0,RES_hhdet_fec!J89/0.086*1000000/RES_hhdet_num!J89)</f>
        <v>0</v>
      </c>
      <c r="K89" s="132">
        <f>IF(RES_hhdet_fec!K89=0,0,RES_hhdet_fec!K89/0.086*1000000/RES_hhdet_num!K89)</f>
        <v>0</v>
      </c>
      <c r="L89" s="132">
        <f>IF(RES_hhdet_fec!L89=0,0,RES_hhdet_fec!L89/0.086*1000000/RES_hhdet_num!L89)</f>
        <v>0</v>
      </c>
      <c r="M89" s="132">
        <f>IF(RES_hhdet_fec!M89=0,0,RES_hhdet_fec!M89/0.086*1000000/RES_hhdet_num!M89)</f>
        <v>0</v>
      </c>
      <c r="N89" s="132">
        <f>IF(RES_hhdet_fec!N89=0,0,RES_hhdet_fec!N89/0.086*1000000/RES_hhdet_num!N89)</f>
        <v>0</v>
      </c>
      <c r="O89" s="132">
        <f>IF(RES_hhdet_fec!O89=0,0,RES_hhdet_fec!O89/0.086*1000000/RES_hhdet_num!O89)</f>
        <v>0</v>
      </c>
      <c r="P89" s="132">
        <f>IF(RES_hhdet_fec!P89=0,0,RES_hhdet_fec!P89/0.086*1000000/RES_hhdet_num!P89)</f>
        <v>0</v>
      </c>
      <c r="Q89" s="132">
        <f>IF(RES_hhdet_fec!Q89=0,0,RES_hhdet_fec!Q89/0.086*1000000/RES_hhdet_num!Q89)</f>
        <v>0</v>
      </c>
    </row>
    <row r="90" spans="1:17" ht="12" customHeight="1" x14ac:dyDescent="0.25">
      <c r="A90" s="166" t="s">
        <v>55</v>
      </c>
      <c r="B90" s="165">
        <f>IF(RES_hhdet_fec!B90=0,0,RES_hhdet_fec!B90/0.086*1000000/RES_hhdet_num!B89)</f>
        <v>0</v>
      </c>
      <c r="C90" s="165">
        <f>IF(RES_hhdet_fec!C90=0,0,RES_hhdet_fec!C90/0.086*1000000/RES_hhdet_num!C89)</f>
        <v>0</v>
      </c>
      <c r="D90" s="165">
        <f>IF(RES_hhdet_fec!D90=0,0,RES_hhdet_fec!D90/0.086*1000000/RES_hhdet_num!D89)</f>
        <v>0</v>
      </c>
      <c r="E90" s="165">
        <f>IF(RES_hhdet_fec!E90=0,0,RES_hhdet_fec!E90/0.086*1000000/RES_hhdet_num!E89)</f>
        <v>0</v>
      </c>
      <c r="F90" s="165">
        <f>IF(RES_hhdet_fec!F90=0,0,RES_hhdet_fec!F90/0.086*1000000/RES_hhdet_num!F89)</f>
        <v>0</v>
      </c>
      <c r="G90" s="165">
        <f>IF(RES_hhdet_fec!G90=0,0,RES_hhdet_fec!G90/0.086*1000000/RES_hhdet_num!G89)</f>
        <v>0</v>
      </c>
      <c r="H90" s="165">
        <f>IF(RES_hhdet_fec!H90=0,0,RES_hhdet_fec!H90/0.086*1000000/RES_hhdet_num!H89)</f>
        <v>0</v>
      </c>
      <c r="I90" s="165">
        <f>IF(RES_hhdet_fec!I90=0,0,RES_hhdet_fec!I90/0.086*1000000/RES_hhdet_num!I89)</f>
        <v>0</v>
      </c>
      <c r="J90" s="165">
        <f>IF(RES_hhdet_fec!J90=0,0,RES_hhdet_fec!J90/0.086*1000000/RES_hhdet_num!J89)</f>
        <v>0</v>
      </c>
      <c r="K90" s="165">
        <f>IF(RES_hhdet_fec!K90=0,0,RES_hhdet_fec!K90/0.086*1000000/RES_hhdet_num!K89)</f>
        <v>0</v>
      </c>
      <c r="L90" s="165">
        <f>IF(RES_hhdet_fec!L90=0,0,RES_hhdet_fec!L90/0.086*1000000/RES_hhdet_num!L89)</f>
        <v>0</v>
      </c>
      <c r="M90" s="165">
        <f>IF(RES_hhdet_fec!M90=0,0,RES_hhdet_fec!M90/0.086*1000000/RES_hhdet_num!M89)</f>
        <v>0</v>
      </c>
      <c r="N90" s="165">
        <f>IF(RES_hhdet_fec!N90=0,0,RES_hhdet_fec!N90/0.086*1000000/RES_hhdet_num!N89)</f>
        <v>0</v>
      </c>
      <c r="O90" s="165">
        <f>IF(RES_hhdet_fec!O90=0,0,RES_hhdet_fec!O90/0.086*1000000/RES_hhdet_num!O89)</f>
        <v>0</v>
      </c>
      <c r="P90" s="165">
        <f>IF(RES_hhdet_fec!P90=0,0,RES_hhdet_fec!P90/0.086*1000000/RES_hhdet_num!P89)</f>
        <v>0</v>
      </c>
      <c r="Q90" s="165">
        <f>IF(RES_hhdet_fec!Q90=0,0,RES_hhdet_fec!Q90/0.086*1000000/RES_hhdet_num!Q89)</f>
        <v>0</v>
      </c>
    </row>
    <row r="91" spans="1:17" ht="12" customHeight="1" x14ac:dyDescent="0.25">
      <c r="A91" s="147" t="s">
        <v>59</v>
      </c>
      <c r="B91" s="164">
        <f>IF(RES_hhdet_fec!B91=0,0,RES_hhdet_fec!B91/0.086*1000000/RES_hhdet_num!B89)</f>
        <v>0</v>
      </c>
      <c r="C91" s="164">
        <f>IF(RES_hhdet_fec!C91=0,0,RES_hhdet_fec!C91/0.086*1000000/RES_hhdet_num!C89)</f>
        <v>0</v>
      </c>
      <c r="D91" s="164">
        <f>IF(RES_hhdet_fec!D91=0,0,RES_hhdet_fec!D91/0.086*1000000/RES_hhdet_num!D89)</f>
        <v>0</v>
      </c>
      <c r="E91" s="164">
        <f>IF(RES_hhdet_fec!E91=0,0,RES_hhdet_fec!E91/0.086*1000000/RES_hhdet_num!E89)</f>
        <v>0</v>
      </c>
      <c r="F91" s="164">
        <f>IF(RES_hhdet_fec!F91=0,0,RES_hhdet_fec!F91/0.086*1000000/RES_hhdet_num!F89)</f>
        <v>0</v>
      </c>
      <c r="G91" s="164">
        <f>IF(RES_hhdet_fec!G91=0,0,RES_hhdet_fec!G91/0.086*1000000/RES_hhdet_num!G89)</f>
        <v>0</v>
      </c>
      <c r="H91" s="164">
        <f>IF(RES_hhdet_fec!H91=0,0,RES_hhdet_fec!H91/0.086*1000000/RES_hhdet_num!H89)</f>
        <v>0</v>
      </c>
      <c r="I91" s="164">
        <f>IF(RES_hhdet_fec!I91=0,0,RES_hhdet_fec!I91/0.086*1000000/RES_hhdet_num!I89)</f>
        <v>0</v>
      </c>
      <c r="J91" s="164">
        <f>IF(RES_hhdet_fec!J91=0,0,RES_hhdet_fec!J91/0.086*1000000/RES_hhdet_num!J89)</f>
        <v>0</v>
      </c>
      <c r="K91" s="164">
        <f>IF(RES_hhdet_fec!K91=0,0,RES_hhdet_fec!K91/0.086*1000000/RES_hhdet_num!K89)</f>
        <v>0</v>
      </c>
      <c r="L91" s="164">
        <f>IF(RES_hhdet_fec!L91=0,0,RES_hhdet_fec!L91/0.086*1000000/RES_hhdet_num!L89)</f>
        <v>0</v>
      </c>
      <c r="M91" s="164">
        <f>IF(RES_hhdet_fec!M91=0,0,RES_hhdet_fec!M91/0.086*1000000/RES_hhdet_num!M89)</f>
        <v>0</v>
      </c>
      <c r="N91" s="164">
        <f>IF(RES_hhdet_fec!N91=0,0,RES_hhdet_fec!N91/0.086*1000000/RES_hhdet_num!N89)</f>
        <v>0</v>
      </c>
      <c r="O91" s="164">
        <f>IF(RES_hhdet_fec!O91=0,0,RES_hhdet_fec!O91/0.086*1000000/RES_hhdet_num!O89)</f>
        <v>0</v>
      </c>
      <c r="P91" s="164">
        <f>IF(RES_hhdet_fec!P91=0,0,RES_hhdet_fec!P91/0.086*1000000/RES_hhdet_num!P89)</f>
        <v>0</v>
      </c>
      <c r="Q91" s="164">
        <f>IF(RES_hhdet_fec!Q91=0,0,RES_hhdet_fec!Q91/0.086*1000000/RES_hhdet_num!Q89)</f>
        <v>0</v>
      </c>
    </row>
    <row r="92" spans="1:17" ht="12" customHeight="1" x14ac:dyDescent="0.25">
      <c r="A92" s="163" t="s">
        <v>144</v>
      </c>
      <c r="B92" s="162">
        <f>IF(RES_hhdet_fec!B92=0,0,RES_hhdet_fec!B92/0.086*1000000/RES_hhdet_num!B92)</f>
        <v>2569.953658789263</v>
      </c>
      <c r="C92" s="162">
        <f>IF(RES_hhdet_fec!C92=0,0,RES_hhdet_fec!C92/0.086*1000000/RES_hhdet_num!C92)</f>
        <v>2567.6195245776385</v>
      </c>
      <c r="D92" s="162">
        <f>IF(RES_hhdet_fec!D92=0,0,RES_hhdet_fec!D92/0.086*1000000/RES_hhdet_num!D92)</f>
        <v>2701.4568902587198</v>
      </c>
      <c r="E92" s="162">
        <f>IF(RES_hhdet_fec!E92=0,0,RES_hhdet_fec!E92/0.086*1000000/RES_hhdet_num!E92)</f>
        <v>2844.4695624309884</v>
      </c>
      <c r="F92" s="162">
        <f>IF(RES_hhdet_fec!F92=0,0,RES_hhdet_fec!F92/0.086*1000000/RES_hhdet_num!F92)</f>
        <v>2915.0723020895252</v>
      </c>
      <c r="G92" s="162">
        <f>IF(RES_hhdet_fec!G92=0,0,RES_hhdet_fec!G92/0.086*1000000/RES_hhdet_num!G92)</f>
        <v>3014.3851986673712</v>
      </c>
      <c r="H92" s="162">
        <f>IF(RES_hhdet_fec!H92=0,0,RES_hhdet_fec!H92/0.086*1000000/RES_hhdet_num!H92)</f>
        <v>3141.5322955912366</v>
      </c>
      <c r="I92" s="162">
        <f>IF(RES_hhdet_fec!I92=0,0,RES_hhdet_fec!I92/0.086*1000000/RES_hhdet_num!I92)</f>
        <v>3195.8055825476067</v>
      </c>
      <c r="J92" s="162">
        <f>IF(RES_hhdet_fec!J92=0,0,RES_hhdet_fec!J92/0.086*1000000/RES_hhdet_num!J92)</f>
        <v>3205.4574104428766</v>
      </c>
      <c r="K92" s="162">
        <f>IF(RES_hhdet_fec!K92=0,0,RES_hhdet_fec!K92/0.086*1000000/RES_hhdet_num!K92)</f>
        <v>3197.3687112076209</v>
      </c>
      <c r="L92" s="162">
        <f>IF(RES_hhdet_fec!L92=0,0,RES_hhdet_fec!L92/0.086*1000000/RES_hhdet_num!L92)</f>
        <v>3071.4002015074971</v>
      </c>
      <c r="M92" s="162">
        <f>IF(RES_hhdet_fec!M92=0,0,RES_hhdet_fec!M92/0.086*1000000/RES_hhdet_num!M92)</f>
        <v>2894.8457404858477</v>
      </c>
      <c r="N92" s="162">
        <f>IF(RES_hhdet_fec!N92=0,0,RES_hhdet_fec!N92/0.086*1000000/RES_hhdet_num!N92)</f>
        <v>2863.5704269468106</v>
      </c>
      <c r="O92" s="162">
        <f>IF(RES_hhdet_fec!O92=0,0,RES_hhdet_fec!O92/0.086*1000000/RES_hhdet_num!O92)</f>
        <v>2913.5862771847956</v>
      </c>
      <c r="P92" s="162">
        <f>IF(RES_hhdet_fec!P92=0,0,RES_hhdet_fec!P92/0.086*1000000/RES_hhdet_num!P92)</f>
        <v>2844.08970017007</v>
      </c>
      <c r="Q92" s="162">
        <f>IF(RES_hhdet_fec!Q92=0,0,RES_hhdet_fec!Q92/0.086*1000000/RES_hhdet_num!Q92)</f>
        <v>2736.4323674011371</v>
      </c>
    </row>
    <row r="93" spans="1:17" ht="12" customHeight="1" x14ac:dyDescent="0.25">
      <c r="A93" s="161" t="s">
        <v>143</v>
      </c>
      <c r="B93" s="160">
        <f>IF(RES_hhdet_fec!B93=0,0,RES_hhdet_fec!B93/0.086*1000000/RES_hhdet_num!B93)</f>
        <v>0</v>
      </c>
      <c r="C93" s="160">
        <f>IF(RES_hhdet_fec!C93=0,0,RES_hhdet_fec!C93/0.086*1000000/RES_hhdet_num!C93)</f>
        <v>0</v>
      </c>
      <c r="D93" s="160">
        <f>IF(RES_hhdet_fec!D93=0,0,RES_hhdet_fec!D93/0.086*1000000/RES_hhdet_num!D93)</f>
        <v>0</v>
      </c>
      <c r="E93" s="160">
        <f>IF(RES_hhdet_fec!E93=0,0,RES_hhdet_fec!E93/0.086*1000000/RES_hhdet_num!E93)</f>
        <v>0</v>
      </c>
      <c r="F93" s="160">
        <f>IF(RES_hhdet_fec!F93=0,0,RES_hhdet_fec!F93/0.086*1000000/RES_hhdet_num!F93)</f>
        <v>0</v>
      </c>
      <c r="G93" s="160">
        <f>IF(RES_hhdet_fec!G93=0,0,RES_hhdet_fec!G93/0.086*1000000/RES_hhdet_num!G93)</f>
        <v>0</v>
      </c>
      <c r="H93" s="160">
        <f>IF(RES_hhdet_fec!H93=0,0,RES_hhdet_fec!H93/0.086*1000000/RES_hhdet_num!H93)</f>
        <v>0</v>
      </c>
      <c r="I93" s="160">
        <f>IF(RES_hhdet_fec!I93=0,0,RES_hhdet_fec!I93/0.086*1000000/RES_hhdet_num!I93)</f>
        <v>0</v>
      </c>
      <c r="J93" s="160">
        <f>IF(RES_hhdet_fec!J93=0,0,RES_hhdet_fec!J93/0.086*1000000/RES_hhdet_num!J93)</f>
        <v>0</v>
      </c>
      <c r="K93" s="160">
        <f>IF(RES_hhdet_fec!K93=0,0,RES_hhdet_fec!K93/0.086*1000000/RES_hhdet_num!K93)</f>
        <v>0</v>
      </c>
      <c r="L93" s="160">
        <f>IF(RES_hhdet_fec!L93=0,0,RES_hhdet_fec!L93/0.086*1000000/RES_hhdet_num!L93)</f>
        <v>0</v>
      </c>
      <c r="M93" s="160">
        <f>IF(RES_hhdet_fec!M93=0,0,RES_hhdet_fec!M93/0.086*1000000/RES_hhdet_num!M93)</f>
        <v>0</v>
      </c>
      <c r="N93" s="160">
        <f>IF(RES_hhdet_fec!N93=0,0,RES_hhdet_fec!N93/0.086*1000000/RES_hhdet_num!N93)</f>
        <v>0</v>
      </c>
      <c r="O93" s="160">
        <f>IF(RES_hhdet_fec!O93=0,0,RES_hhdet_fec!O93/0.086*1000000/RES_hhdet_num!O93)</f>
        <v>0</v>
      </c>
      <c r="P93" s="160">
        <f>IF(RES_hhdet_fec!P93=0,0,RES_hhdet_fec!P93/0.086*1000000/RES_hhdet_num!P93)</f>
        <v>0</v>
      </c>
      <c r="Q93" s="160">
        <f>IF(RES_hhdet_fec!Q93=0,0,RES_hhdet_fec!Q93/0.086*1000000/RES_hhdet_num!Q93)</f>
        <v>0</v>
      </c>
    </row>
    <row r="94" spans="1:17" ht="12" customHeight="1" x14ac:dyDescent="0.25">
      <c r="A94" s="148" t="s">
        <v>57</v>
      </c>
      <c r="B94" s="156">
        <f>IF(RES_hhdet_fec!B94=0,0,RES_hhdet_fec!B94/0.086*1000000/RES_hhdet_num!B93)</f>
        <v>0</v>
      </c>
      <c r="C94" s="156">
        <f>IF(RES_hhdet_fec!C94=0,0,RES_hhdet_fec!C94/0.086*1000000/RES_hhdet_num!C93)</f>
        <v>0</v>
      </c>
      <c r="D94" s="156">
        <f>IF(RES_hhdet_fec!D94=0,0,RES_hhdet_fec!D94/0.086*1000000/RES_hhdet_num!D93)</f>
        <v>0</v>
      </c>
      <c r="E94" s="156">
        <f>IF(RES_hhdet_fec!E94=0,0,RES_hhdet_fec!E94/0.086*1000000/RES_hhdet_num!E93)</f>
        <v>0</v>
      </c>
      <c r="F94" s="156">
        <f>IF(RES_hhdet_fec!F94=0,0,RES_hhdet_fec!F94/0.086*1000000/RES_hhdet_num!F93)</f>
        <v>0</v>
      </c>
      <c r="G94" s="156">
        <f>IF(RES_hhdet_fec!G94=0,0,RES_hhdet_fec!G94/0.086*1000000/RES_hhdet_num!G93)</f>
        <v>0</v>
      </c>
      <c r="H94" s="156">
        <f>IF(RES_hhdet_fec!H94=0,0,RES_hhdet_fec!H94/0.086*1000000/RES_hhdet_num!H93)</f>
        <v>0</v>
      </c>
      <c r="I94" s="156">
        <f>IF(RES_hhdet_fec!I94=0,0,RES_hhdet_fec!I94/0.086*1000000/RES_hhdet_num!I93)</f>
        <v>0</v>
      </c>
      <c r="J94" s="156">
        <f>IF(RES_hhdet_fec!J94=0,0,RES_hhdet_fec!J94/0.086*1000000/RES_hhdet_num!J93)</f>
        <v>0</v>
      </c>
      <c r="K94" s="156">
        <f>IF(RES_hhdet_fec!K94=0,0,RES_hhdet_fec!K94/0.086*1000000/RES_hhdet_num!K93)</f>
        <v>0</v>
      </c>
      <c r="L94" s="156">
        <f>IF(RES_hhdet_fec!L94=0,0,RES_hhdet_fec!L94/0.086*1000000/RES_hhdet_num!L93)</f>
        <v>0</v>
      </c>
      <c r="M94" s="156">
        <f>IF(RES_hhdet_fec!M94=0,0,RES_hhdet_fec!M94/0.086*1000000/RES_hhdet_num!M93)</f>
        <v>0</v>
      </c>
      <c r="N94" s="156">
        <f>IF(RES_hhdet_fec!N94=0,0,RES_hhdet_fec!N94/0.086*1000000/RES_hhdet_num!N93)</f>
        <v>0</v>
      </c>
      <c r="O94" s="156">
        <f>IF(RES_hhdet_fec!O94=0,0,RES_hhdet_fec!O94/0.086*1000000/RES_hhdet_num!O93)</f>
        <v>0</v>
      </c>
      <c r="P94" s="156">
        <f>IF(RES_hhdet_fec!P94=0,0,RES_hhdet_fec!P94/0.086*1000000/RES_hhdet_num!P93)</f>
        <v>0</v>
      </c>
      <c r="Q94" s="156">
        <f>IF(RES_hhdet_fec!Q94=0,0,RES_hhdet_fec!Q94/0.086*1000000/RES_hhdet_num!Q93)</f>
        <v>0</v>
      </c>
    </row>
    <row r="95" spans="1:17" ht="12" customHeight="1" x14ac:dyDescent="0.25">
      <c r="A95" s="148" t="s">
        <v>59</v>
      </c>
      <c r="B95" s="156">
        <f>IF(RES_hhdet_fec!B95=0,0,RES_hhdet_fec!B95/0.086*1000000/RES_hhdet_num!B93)</f>
        <v>0</v>
      </c>
      <c r="C95" s="156">
        <f>IF(RES_hhdet_fec!C95=0,0,RES_hhdet_fec!C95/0.086*1000000/RES_hhdet_num!C93)</f>
        <v>0</v>
      </c>
      <c r="D95" s="156">
        <f>IF(RES_hhdet_fec!D95=0,0,RES_hhdet_fec!D95/0.086*1000000/RES_hhdet_num!D93)</f>
        <v>0</v>
      </c>
      <c r="E95" s="156">
        <f>IF(RES_hhdet_fec!E95=0,0,RES_hhdet_fec!E95/0.086*1000000/RES_hhdet_num!E93)</f>
        <v>0</v>
      </c>
      <c r="F95" s="156">
        <f>IF(RES_hhdet_fec!F95=0,0,RES_hhdet_fec!F95/0.086*1000000/RES_hhdet_num!F93)</f>
        <v>0</v>
      </c>
      <c r="G95" s="156">
        <f>IF(RES_hhdet_fec!G95=0,0,RES_hhdet_fec!G95/0.086*1000000/RES_hhdet_num!G93)</f>
        <v>0</v>
      </c>
      <c r="H95" s="156">
        <f>IF(RES_hhdet_fec!H95=0,0,RES_hhdet_fec!H95/0.086*1000000/RES_hhdet_num!H93)</f>
        <v>0</v>
      </c>
      <c r="I95" s="156">
        <f>IF(RES_hhdet_fec!I95=0,0,RES_hhdet_fec!I95/0.086*1000000/RES_hhdet_num!I93)</f>
        <v>0</v>
      </c>
      <c r="J95" s="156">
        <f>IF(RES_hhdet_fec!J95=0,0,RES_hhdet_fec!J95/0.086*1000000/RES_hhdet_num!J93)</f>
        <v>0</v>
      </c>
      <c r="K95" s="156">
        <f>IF(RES_hhdet_fec!K95=0,0,RES_hhdet_fec!K95/0.086*1000000/RES_hhdet_num!K93)</f>
        <v>0</v>
      </c>
      <c r="L95" s="156">
        <f>IF(RES_hhdet_fec!L95=0,0,RES_hhdet_fec!L95/0.086*1000000/RES_hhdet_num!L93)</f>
        <v>0</v>
      </c>
      <c r="M95" s="156">
        <f>IF(RES_hhdet_fec!M95=0,0,RES_hhdet_fec!M95/0.086*1000000/RES_hhdet_num!M93)</f>
        <v>0</v>
      </c>
      <c r="N95" s="156">
        <f>IF(RES_hhdet_fec!N95=0,0,RES_hhdet_fec!N95/0.086*1000000/RES_hhdet_num!N93)</f>
        <v>0</v>
      </c>
      <c r="O95" s="156">
        <f>IF(RES_hhdet_fec!O95=0,0,RES_hhdet_fec!O95/0.086*1000000/RES_hhdet_num!O93)</f>
        <v>0</v>
      </c>
      <c r="P95" s="156">
        <f>IF(RES_hhdet_fec!P95=0,0,RES_hhdet_fec!P95/0.086*1000000/RES_hhdet_num!P93)</f>
        <v>0</v>
      </c>
      <c r="Q95" s="156">
        <f>IF(RES_hhdet_fec!Q95=0,0,RES_hhdet_fec!Q95/0.086*1000000/RES_hhdet_num!Q93)</f>
        <v>0</v>
      </c>
    </row>
    <row r="96" spans="1:17" ht="12" customHeight="1" x14ac:dyDescent="0.25">
      <c r="A96" s="163" t="s">
        <v>142</v>
      </c>
      <c r="B96" s="162">
        <f>IF(RES_hhdet_fec!B96=0,0,RES_hhdet_fec!B96/0.086*1000000/RES_hhdet_num!B96)</f>
        <v>1983.0806983887412</v>
      </c>
      <c r="C96" s="162">
        <f>IF(RES_hhdet_fec!C96=0,0,RES_hhdet_fec!C96/0.086*1000000/RES_hhdet_num!C96)</f>
        <v>2216.1643988345054</v>
      </c>
      <c r="D96" s="162">
        <f>IF(RES_hhdet_fec!D96=0,0,RES_hhdet_fec!D96/0.086*1000000/RES_hhdet_num!D96)</f>
        <v>2175.4339436791674</v>
      </c>
      <c r="E96" s="162">
        <f>IF(RES_hhdet_fec!E96=0,0,RES_hhdet_fec!E96/0.086*1000000/RES_hhdet_num!E96)</f>
        <v>2167.4562540725678</v>
      </c>
      <c r="F96" s="162">
        <f>IF(RES_hhdet_fec!F96=0,0,RES_hhdet_fec!F96/0.086*1000000/RES_hhdet_num!F96)</f>
        <v>2205.6164942888286</v>
      </c>
      <c r="G96" s="162">
        <f>IF(RES_hhdet_fec!G96=0,0,RES_hhdet_fec!G96/0.086*1000000/RES_hhdet_num!G96)</f>
        <v>2136.7054951596206</v>
      </c>
      <c r="H96" s="162">
        <f>IF(RES_hhdet_fec!H96=0,0,RES_hhdet_fec!H96/0.086*1000000/RES_hhdet_num!H96)</f>
        <v>2072.7282014620578</v>
      </c>
      <c r="I96" s="162">
        <f>IF(RES_hhdet_fec!I96=0,0,RES_hhdet_fec!I96/0.086*1000000/RES_hhdet_num!I96)</f>
        <v>2209.4515404893336</v>
      </c>
      <c r="J96" s="162">
        <f>IF(RES_hhdet_fec!J96=0,0,RES_hhdet_fec!J96/0.086*1000000/RES_hhdet_num!J96)</f>
        <v>1996.1171952913232</v>
      </c>
      <c r="K96" s="162">
        <f>IF(RES_hhdet_fec!K96=0,0,RES_hhdet_fec!K96/0.086*1000000/RES_hhdet_num!K96)</f>
        <v>2225.4935580228284</v>
      </c>
      <c r="L96" s="162">
        <f>IF(RES_hhdet_fec!L96=0,0,RES_hhdet_fec!L96/0.086*1000000/RES_hhdet_num!L96)</f>
        <v>2103.8718574749059</v>
      </c>
      <c r="M96" s="162">
        <f>IF(RES_hhdet_fec!M96=0,0,RES_hhdet_fec!M96/0.086*1000000/RES_hhdet_num!M96)</f>
        <v>1804.005403161713</v>
      </c>
      <c r="N96" s="162">
        <f>IF(RES_hhdet_fec!N96=0,0,RES_hhdet_fec!N96/0.086*1000000/RES_hhdet_num!N96)</f>
        <v>2089.6993480847673</v>
      </c>
      <c r="O96" s="162">
        <f>IF(RES_hhdet_fec!O96=0,0,RES_hhdet_fec!O96/0.086*1000000/RES_hhdet_num!O96)</f>
        <v>2021.7769081035735</v>
      </c>
      <c r="P96" s="162">
        <f>IF(RES_hhdet_fec!P96=0,0,RES_hhdet_fec!P96/0.086*1000000/RES_hhdet_num!P96)</f>
        <v>2231.4344446780378</v>
      </c>
      <c r="Q96" s="162">
        <f>IF(RES_hhdet_fec!Q96=0,0,RES_hhdet_fec!Q96/0.086*1000000/RES_hhdet_num!Q96)</f>
        <v>2124.892617856071</v>
      </c>
    </row>
    <row r="97" spans="1:17" ht="12" customHeight="1" x14ac:dyDescent="0.25">
      <c r="A97" s="161" t="s">
        <v>141</v>
      </c>
      <c r="B97" s="160">
        <f>IF(RES_hhdet_fec!B97=0,0,RES_hhdet_fec!B97/0.086*1000000/RES_hhdet_num!B97)</f>
        <v>0</v>
      </c>
      <c r="C97" s="160">
        <f>IF(RES_hhdet_fec!C97=0,0,RES_hhdet_fec!C97/0.086*1000000/RES_hhdet_num!C97)</f>
        <v>0</v>
      </c>
      <c r="D97" s="160">
        <f>IF(RES_hhdet_fec!D97=0,0,RES_hhdet_fec!D97/0.086*1000000/RES_hhdet_num!D97)</f>
        <v>0</v>
      </c>
      <c r="E97" s="160">
        <f>IF(RES_hhdet_fec!E97=0,0,RES_hhdet_fec!E97/0.086*1000000/RES_hhdet_num!E97)</f>
        <v>0</v>
      </c>
      <c r="F97" s="160">
        <f>IF(RES_hhdet_fec!F97=0,0,RES_hhdet_fec!F97/0.086*1000000/RES_hhdet_num!F97)</f>
        <v>0</v>
      </c>
      <c r="G97" s="160">
        <f>IF(RES_hhdet_fec!G97=0,0,RES_hhdet_fec!G97/0.086*1000000/RES_hhdet_num!G97)</f>
        <v>0</v>
      </c>
      <c r="H97" s="160">
        <f>IF(RES_hhdet_fec!H97=0,0,RES_hhdet_fec!H97/0.086*1000000/RES_hhdet_num!H97)</f>
        <v>0</v>
      </c>
      <c r="I97" s="160">
        <f>IF(RES_hhdet_fec!I97=0,0,RES_hhdet_fec!I97/0.086*1000000/RES_hhdet_num!I97)</f>
        <v>0</v>
      </c>
      <c r="J97" s="160">
        <f>IF(RES_hhdet_fec!J97=0,0,RES_hhdet_fec!J97/0.086*1000000/RES_hhdet_num!J97)</f>
        <v>0</v>
      </c>
      <c r="K97" s="160">
        <f>IF(RES_hhdet_fec!K97=0,0,RES_hhdet_fec!K97/0.086*1000000/RES_hhdet_num!K97)</f>
        <v>0</v>
      </c>
      <c r="L97" s="160">
        <f>IF(RES_hhdet_fec!L97=0,0,RES_hhdet_fec!L97/0.086*1000000/RES_hhdet_num!L97)</f>
        <v>0</v>
      </c>
      <c r="M97" s="160">
        <f>IF(RES_hhdet_fec!M97=0,0,RES_hhdet_fec!M97/0.086*1000000/RES_hhdet_num!M97)</f>
        <v>0</v>
      </c>
      <c r="N97" s="160">
        <f>IF(RES_hhdet_fec!N97=0,0,RES_hhdet_fec!N97/0.086*1000000/RES_hhdet_num!N97)</f>
        <v>0</v>
      </c>
      <c r="O97" s="160">
        <f>IF(RES_hhdet_fec!O97=0,0,RES_hhdet_fec!O97/0.086*1000000/RES_hhdet_num!O97)</f>
        <v>0</v>
      </c>
      <c r="P97" s="160">
        <f>IF(RES_hhdet_fec!P97=0,0,RES_hhdet_fec!P97/0.086*1000000/RES_hhdet_num!P97)</f>
        <v>0</v>
      </c>
      <c r="Q97" s="160">
        <f>IF(RES_hhdet_fec!Q97=0,0,RES_hhdet_fec!Q97/0.086*1000000/RES_hhdet_num!Q97)</f>
        <v>0</v>
      </c>
    </row>
    <row r="98" spans="1:17" ht="12" customHeight="1" x14ac:dyDescent="0.25">
      <c r="A98" s="148" t="s">
        <v>60</v>
      </c>
      <c r="B98" s="156">
        <f>IF(RES_hhdet_fec!B98=0,0,RES_hhdet_fec!B98/0.086*1000000/RES_hhdet_num!B97)</f>
        <v>0</v>
      </c>
      <c r="C98" s="156">
        <f>IF(RES_hhdet_fec!C98=0,0,RES_hhdet_fec!C98/0.086*1000000/RES_hhdet_num!C97)</f>
        <v>0</v>
      </c>
      <c r="D98" s="156">
        <f>IF(RES_hhdet_fec!D98=0,0,RES_hhdet_fec!D98/0.086*1000000/RES_hhdet_num!D97)</f>
        <v>0</v>
      </c>
      <c r="E98" s="156">
        <f>IF(RES_hhdet_fec!E98=0,0,RES_hhdet_fec!E98/0.086*1000000/RES_hhdet_num!E97)</f>
        <v>0</v>
      </c>
      <c r="F98" s="156">
        <f>IF(RES_hhdet_fec!F98=0,0,RES_hhdet_fec!F98/0.086*1000000/RES_hhdet_num!F97)</f>
        <v>0</v>
      </c>
      <c r="G98" s="156">
        <f>IF(RES_hhdet_fec!G98=0,0,RES_hhdet_fec!G98/0.086*1000000/RES_hhdet_num!G97)</f>
        <v>0</v>
      </c>
      <c r="H98" s="156">
        <f>IF(RES_hhdet_fec!H98=0,0,RES_hhdet_fec!H98/0.086*1000000/RES_hhdet_num!H97)</f>
        <v>0</v>
      </c>
      <c r="I98" s="156">
        <f>IF(RES_hhdet_fec!I98=0,0,RES_hhdet_fec!I98/0.086*1000000/RES_hhdet_num!I97)</f>
        <v>0</v>
      </c>
      <c r="J98" s="156">
        <f>IF(RES_hhdet_fec!J98=0,0,RES_hhdet_fec!J98/0.086*1000000/RES_hhdet_num!J97)</f>
        <v>0</v>
      </c>
      <c r="K98" s="156">
        <f>IF(RES_hhdet_fec!K98=0,0,RES_hhdet_fec!K98/0.086*1000000/RES_hhdet_num!K97)</f>
        <v>0</v>
      </c>
      <c r="L98" s="156">
        <f>IF(RES_hhdet_fec!L98=0,0,RES_hhdet_fec!L98/0.086*1000000/RES_hhdet_num!L97)</f>
        <v>0</v>
      </c>
      <c r="M98" s="156">
        <f>IF(RES_hhdet_fec!M98=0,0,RES_hhdet_fec!M98/0.086*1000000/RES_hhdet_num!M97)</f>
        <v>0</v>
      </c>
      <c r="N98" s="156">
        <f>IF(RES_hhdet_fec!N98=0,0,RES_hhdet_fec!N98/0.086*1000000/RES_hhdet_num!N97)</f>
        <v>0</v>
      </c>
      <c r="O98" s="156">
        <f>IF(RES_hhdet_fec!O98=0,0,RES_hhdet_fec!O98/0.086*1000000/RES_hhdet_num!O97)</f>
        <v>0</v>
      </c>
      <c r="P98" s="156">
        <f>IF(RES_hhdet_fec!P98=0,0,RES_hhdet_fec!P98/0.086*1000000/RES_hhdet_num!P97)</f>
        <v>0</v>
      </c>
      <c r="Q98" s="156">
        <f>IF(RES_hhdet_fec!Q98=0,0,RES_hhdet_fec!Q98/0.086*1000000/RES_hhdet_num!Q97)</f>
        <v>0</v>
      </c>
    </row>
    <row r="99" spans="1:17" ht="12" customHeight="1" x14ac:dyDescent="0.25">
      <c r="A99" s="148" t="s">
        <v>59</v>
      </c>
      <c r="B99" s="156">
        <f>IF(RES_hhdet_fec!B99=0,0,RES_hhdet_fec!B99/0.086*1000000/RES_hhdet_num!B97)</f>
        <v>0</v>
      </c>
      <c r="C99" s="156">
        <f>IF(RES_hhdet_fec!C99=0,0,RES_hhdet_fec!C99/0.086*1000000/RES_hhdet_num!C97)</f>
        <v>0</v>
      </c>
      <c r="D99" s="156">
        <f>IF(RES_hhdet_fec!D99=0,0,RES_hhdet_fec!D99/0.086*1000000/RES_hhdet_num!D97)</f>
        <v>0</v>
      </c>
      <c r="E99" s="156">
        <f>IF(RES_hhdet_fec!E99=0,0,RES_hhdet_fec!E99/0.086*1000000/RES_hhdet_num!E97)</f>
        <v>0</v>
      </c>
      <c r="F99" s="156">
        <f>IF(RES_hhdet_fec!F99=0,0,RES_hhdet_fec!F99/0.086*1000000/RES_hhdet_num!F97)</f>
        <v>0</v>
      </c>
      <c r="G99" s="156">
        <f>IF(RES_hhdet_fec!G99=0,0,RES_hhdet_fec!G99/0.086*1000000/RES_hhdet_num!G97)</f>
        <v>0</v>
      </c>
      <c r="H99" s="156">
        <f>IF(RES_hhdet_fec!H99=0,0,RES_hhdet_fec!H99/0.086*1000000/RES_hhdet_num!H97)</f>
        <v>0</v>
      </c>
      <c r="I99" s="156">
        <f>IF(RES_hhdet_fec!I99=0,0,RES_hhdet_fec!I99/0.086*1000000/RES_hhdet_num!I97)</f>
        <v>0</v>
      </c>
      <c r="J99" s="156">
        <f>IF(RES_hhdet_fec!J99=0,0,RES_hhdet_fec!J99/0.086*1000000/RES_hhdet_num!J97)</f>
        <v>0</v>
      </c>
      <c r="K99" s="156">
        <f>IF(RES_hhdet_fec!K99=0,0,RES_hhdet_fec!K99/0.086*1000000/RES_hhdet_num!K97)</f>
        <v>0</v>
      </c>
      <c r="L99" s="156">
        <f>IF(RES_hhdet_fec!L99=0,0,RES_hhdet_fec!L99/0.086*1000000/RES_hhdet_num!L97)</f>
        <v>0</v>
      </c>
      <c r="M99" s="156">
        <f>IF(RES_hhdet_fec!M99=0,0,RES_hhdet_fec!M99/0.086*1000000/RES_hhdet_num!M97)</f>
        <v>0</v>
      </c>
      <c r="N99" s="156">
        <f>IF(RES_hhdet_fec!N99=0,0,RES_hhdet_fec!N99/0.086*1000000/RES_hhdet_num!N97)</f>
        <v>0</v>
      </c>
      <c r="O99" s="156">
        <f>IF(RES_hhdet_fec!O99=0,0,RES_hhdet_fec!O99/0.086*1000000/RES_hhdet_num!O97)</f>
        <v>0</v>
      </c>
      <c r="P99" s="156">
        <f>IF(RES_hhdet_fec!P99=0,0,RES_hhdet_fec!P99/0.086*1000000/RES_hhdet_num!P97)</f>
        <v>0</v>
      </c>
      <c r="Q99" s="156">
        <f>IF(RES_hhdet_fec!Q99=0,0,RES_hhdet_fec!Q99/0.086*1000000/RES_hhdet_num!Q97)</f>
        <v>0</v>
      </c>
    </row>
    <row r="100" spans="1:17" ht="12" customHeight="1" x14ac:dyDescent="0.25">
      <c r="A100" s="158" t="s">
        <v>62</v>
      </c>
      <c r="B100" s="157">
        <f>IF(RES_hhdet_fec!B100=0,0,RES_hhdet_fec!B100/0.086*1000000/RES_hhdet_num!B$81)</f>
        <v>651.47340843755183</v>
      </c>
      <c r="C100" s="157">
        <f>IF(RES_hhdet_fec!C100=0,0,RES_hhdet_fec!C100/0.086*1000000/RES_hhdet_num!C$81)</f>
        <v>682.70512570991457</v>
      </c>
      <c r="D100" s="157">
        <f>IF(RES_hhdet_fec!D100=0,0,RES_hhdet_fec!D100/0.086*1000000/RES_hhdet_num!D$81)</f>
        <v>737.80186968015573</v>
      </c>
      <c r="E100" s="157">
        <f>IF(RES_hhdet_fec!E100=0,0,RES_hhdet_fec!E100/0.086*1000000/RES_hhdet_num!E$81)</f>
        <v>719.34050231207937</v>
      </c>
      <c r="F100" s="157">
        <f>IF(RES_hhdet_fec!F100=0,0,RES_hhdet_fec!F100/0.086*1000000/RES_hhdet_num!F$81)</f>
        <v>735.74324494058055</v>
      </c>
      <c r="G100" s="157">
        <f>IF(RES_hhdet_fec!G100=0,0,RES_hhdet_fec!G100/0.086*1000000/RES_hhdet_num!G$81)</f>
        <v>692.39198780839172</v>
      </c>
      <c r="H100" s="157">
        <f>IF(RES_hhdet_fec!H100=0,0,RES_hhdet_fec!H100/0.086*1000000/RES_hhdet_num!H$81)</f>
        <v>664.68092260729838</v>
      </c>
      <c r="I100" s="157">
        <f>IF(RES_hhdet_fec!I100=0,0,RES_hhdet_fec!I100/0.086*1000000/RES_hhdet_num!I$81)</f>
        <v>649.06261269275819</v>
      </c>
      <c r="J100" s="157">
        <f>IF(RES_hhdet_fec!J100=0,0,RES_hhdet_fec!J100/0.086*1000000/RES_hhdet_num!J$81)</f>
        <v>621.39044728217425</v>
      </c>
      <c r="K100" s="157">
        <f>IF(RES_hhdet_fec!K100=0,0,RES_hhdet_fec!K100/0.086*1000000/RES_hhdet_num!K$81)</f>
        <v>680.0555291942394</v>
      </c>
      <c r="L100" s="157">
        <f>IF(RES_hhdet_fec!L100=0,0,RES_hhdet_fec!L100/0.086*1000000/RES_hhdet_num!L$81)</f>
        <v>756.25158736533399</v>
      </c>
      <c r="M100" s="157">
        <f>IF(RES_hhdet_fec!M100=0,0,RES_hhdet_fec!M100/0.086*1000000/RES_hhdet_num!M$81)</f>
        <v>656.68927658993914</v>
      </c>
      <c r="N100" s="157">
        <f>IF(RES_hhdet_fec!N100=0,0,RES_hhdet_fec!N100/0.086*1000000/RES_hhdet_num!N$81)</f>
        <v>729.22719114960364</v>
      </c>
      <c r="O100" s="157">
        <f>IF(RES_hhdet_fec!O100=0,0,RES_hhdet_fec!O100/0.086*1000000/RES_hhdet_num!O$81)</f>
        <v>784.62546082548045</v>
      </c>
      <c r="P100" s="157">
        <f>IF(RES_hhdet_fec!P100=0,0,RES_hhdet_fec!P100/0.086*1000000/RES_hhdet_num!P$81)</f>
        <v>841.32310626654396</v>
      </c>
      <c r="Q100" s="157">
        <f>IF(RES_hhdet_fec!Q100=0,0,RES_hhdet_fec!Q100/0.086*1000000/RES_hhdet_num!Q$81)</f>
        <v>812.44637727896759</v>
      </c>
    </row>
    <row r="101" spans="1:17" ht="12" customHeight="1" x14ac:dyDescent="0.25">
      <c r="A101" s="23" t="s">
        <v>55</v>
      </c>
      <c r="B101" s="156">
        <f>IF(RES_hhdet_fec!B101=0,0,RES_hhdet_fec!B101/0.086*1000000/RES_hhdet_num!B101)</f>
        <v>0</v>
      </c>
      <c r="C101" s="156">
        <f>IF(RES_hhdet_fec!C101=0,0,RES_hhdet_fec!C101/0.086*1000000/RES_hhdet_num!C101)</f>
        <v>0</v>
      </c>
      <c r="D101" s="156">
        <f>IF(RES_hhdet_fec!D101=0,0,RES_hhdet_fec!D101/0.086*1000000/RES_hhdet_num!D101)</f>
        <v>0</v>
      </c>
      <c r="E101" s="156">
        <f>IF(RES_hhdet_fec!E101=0,0,RES_hhdet_fec!E101/0.086*1000000/RES_hhdet_num!E101)</f>
        <v>0</v>
      </c>
      <c r="F101" s="156">
        <f>IF(RES_hhdet_fec!F101=0,0,RES_hhdet_fec!F101/0.086*1000000/RES_hhdet_num!F101)</f>
        <v>1444.4398588555741</v>
      </c>
      <c r="G101" s="156">
        <f>IF(RES_hhdet_fec!G101=0,0,RES_hhdet_fec!G101/0.086*1000000/RES_hhdet_num!G101)</f>
        <v>1326.2936680288592</v>
      </c>
      <c r="H101" s="156">
        <f>IF(RES_hhdet_fec!H101=0,0,RES_hhdet_fec!H101/0.086*1000000/RES_hhdet_num!H101)</f>
        <v>1327.0675836549615</v>
      </c>
      <c r="I101" s="156">
        <f>IF(RES_hhdet_fec!I101=0,0,RES_hhdet_fec!I101/0.086*1000000/RES_hhdet_num!I101)</f>
        <v>1331.2099488486181</v>
      </c>
      <c r="J101" s="156">
        <f>IF(RES_hhdet_fec!J101=0,0,RES_hhdet_fec!J101/0.086*1000000/RES_hhdet_num!J101)</f>
        <v>1507.6219971829414</v>
      </c>
      <c r="K101" s="156">
        <f>IF(RES_hhdet_fec!K101=0,0,RES_hhdet_fec!K101/0.086*1000000/RES_hhdet_num!K101)</f>
        <v>1491.6727395152805</v>
      </c>
      <c r="L101" s="156">
        <f>IF(RES_hhdet_fec!L101=0,0,RES_hhdet_fec!L101/0.086*1000000/RES_hhdet_num!L101)</f>
        <v>1506.3882848101184</v>
      </c>
      <c r="M101" s="156">
        <f>IF(RES_hhdet_fec!M101=0,0,RES_hhdet_fec!M101/0.086*1000000/RES_hhdet_num!M101)</f>
        <v>1365.8648926570515</v>
      </c>
      <c r="N101" s="156">
        <f>IF(RES_hhdet_fec!N101=0,0,RES_hhdet_fec!N101/0.086*1000000/RES_hhdet_num!N101)</f>
        <v>1296.6738743262438</v>
      </c>
      <c r="O101" s="156">
        <f>IF(RES_hhdet_fec!O101=0,0,RES_hhdet_fec!O101/0.086*1000000/RES_hhdet_num!O101)</f>
        <v>1506.8423444570933</v>
      </c>
      <c r="P101" s="156">
        <f>IF(RES_hhdet_fec!P101=0,0,RES_hhdet_fec!P101/0.086*1000000/RES_hhdet_num!P101)</f>
        <v>1585.1037358015215</v>
      </c>
      <c r="Q101" s="156">
        <f>IF(RES_hhdet_fec!Q101=0,0,RES_hhdet_fec!Q101/0.086*1000000/RES_hhdet_num!Q101)</f>
        <v>1634.3452955320524</v>
      </c>
    </row>
    <row r="102" spans="1:17" ht="12" customHeight="1" x14ac:dyDescent="0.25">
      <c r="A102" s="23" t="s">
        <v>57</v>
      </c>
      <c r="B102" s="156">
        <f>IF(RES_hhdet_fec!B102=0,0,RES_hhdet_fec!B102/0.086*1000000/RES_hhdet_num!B102)</f>
        <v>955.21923543812738</v>
      </c>
      <c r="C102" s="156">
        <f>IF(RES_hhdet_fec!C102=0,0,RES_hhdet_fec!C102/0.086*1000000/RES_hhdet_num!C102)</f>
        <v>1021.9089865851325</v>
      </c>
      <c r="D102" s="156">
        <f>IF(RES_hhdet_fec!D102=0,0,RES_hhdet_fec!D102/0.086*1000000/RES_hhdet_num!D102)</f>
        <v>1105.1357334068709</v>
      </c>
      <c r="E102" s="156">
        <f>IF(RES_hhdet_fec!E102=0,0,RES_hhdet_fec!E102/0.086*1000000/RES_hhdet_num!E102)</f>
        <v>1114.5890602882059</v>
      </c>
      <c r="F102" s="156">
        <f>IF(RES_hhdet_fec!F102=0,0,RES_hhdet_fec!F102/0.086*1000000/RES_hhdet_num!F102)</f>
        <v>1107.8640567523364</v>
      </c>
      <c r="G102" s="156">
        <f>IF(RES_hhdet_fec!G102=0,0,RES_hhdet_fec!G102/0.086*1000000/RES_hhdet_num!G102)</f>
        <v>1022.2923191419629</v>
      </c>
      <c r="H102" s="156">
        <f>IF(RES_hhdet_fec!H102=0,0,RES_hhdet_fec!H102/0.086*1000000/RES_hhdet_num!H102)</f>
        <v>1018.7403538278824</v>
      </c>
      <c r="I102" s="156">
        <f>IF(RES_hhdet_fec!I102=0,0,RES_hhdet_fec!I102/0.086*1000000/RES_hhdet_num!I102)</f>
        <v>1023.4714779115517</v>
      </c>
      <c r="J102" s="156">
        <f>IF(RES_hhdet_fec!J102=0,0,RES_hhdet_fec!J102/0.086*1000000/RES_hhdet_num!J102)</f>
        <v>1018.3557744370127</v>
      </c>
      <c r="K102" s="156">
        <f>IF(RES_hhdet_fec!K102=0,0,RES_hhdet_fec!K102/0.086*1000000/RES_hhdet_num!K102)</f>
        <v>1098.2106802163967</v>
      </c>
      <c r="L102" s="156">
        <f>IF(RES_hhdet_fec!L102=0,0,RES_hhdet_fec!L102/0.086*1000000/RES_hhdet_num!L102)</f>
        <v>1214.6947749250965</v>
      </c>
      <c r="M102" s="156">
        <f>IF(RES_hhdet_fec!M102=0,0,RES_hhdet_fec!M102/0.086*1000000/RES_hhdet_num!M102)</f>
        <v>966.82100238954683</v>
      </c>
      <c r="N102" s="156">
        <f>IF(RES_hhdet_fec!N102=0,0,RES_hhdet_fec!N102/0.086*1000000/RES_hhdet_num!N102)</f>
        <v>1073.1794136293611</v>
      </c>
      <c r="O102" s="156">
        <f>IF(RES_hhdet_fec!O102=0,0,RES_hhdet_fec!O102/0.086*1000000/RES_hhdet_num!O102)</f>
        <v>1145.8082220016981</v>
      </c>
      <c r="P102" s="156">
        <f>IF(RES_hhdet_fec!P102=0,0,RES_hhdet_fec!P102/0.086*1000000/RES_hhdet_num!P102)</f>
        <v>1198.5165603250273</v>
      </c>
      <c r="Q102" s="156">
        <f>IF(RES_hhdet_fec!Q102=0,0,RES_hhdet_fec!Q102/0.086*1000000/RES_hhdet_num!Q102)</f>
        <v>1229.2602432627482</v>
      </c>
    </row>
    <row r="103" spans="1:17" ht="12" customHeight="1" x14ac:dyDescent="0.25">
      <c r="A103" s="29" t="s">
        <v>140</v>
      </c>
      <c r="B103" s="57">
        <f>IF(RES_hhdet_fec!B103=0,0,RES_hhdet_fec!B103/0.086*1000000/RES_hhdet_num!B103)</f>
        <v>481.51824827309036</v>
      </c>
      <c r="C103" s="57">
        <f>IF(RES_hhdet_fec!C103=0,0,RES_hhdet_fec!C103/0.086*1000000/RES_hhdet_num!C103)</f>
        <v>522.16745730447838</v>
      </c>
      <c r="D103" s="57">
        <f>IF(RES_hhdet_fec!D103=0,0,RES_hhdet_fec!D103/0.086*1000000/RES_hhdet_num!D103)</f>
        <v>582.57306049416763</v>
      </c>
      <c r="E103" s="57">
        <f>IF(RES_hhdet_fec!E103=0,0,RES_hhdet_fec!E103/0.086*1000000/RES_hhdet_num!E103)</f>
        <v>555.783729534293</v>
      </c>
      <c r="F103" s="57">
        <f>IF(RES_hhdet_fec!F103=0,0,RES_hhdet_fec!F103/0.086*1000000/RES_hhdet_num!F103)</f>
        <v>553.35215073425002</v>
      </c>
      <c r="G103" s="57">
        <f>IF(RES_hhdet_fec!G103=0,0,RES_hhdet_fec!G103/0.086*1000000/RES_hhdet_num!G103)</f>
        <v>479.09913275187046</v>
      </c>
      <c r="H103" s="57">
        <f>IF(RES_hhdet_fec!H103=0,0,RES_hhdet_fec!H103/0.086*1000000/RES_hhdet_num!H103)</f>
        <v>448.28432326792154</v>
      </c>
      <c r="I103" s="57">
        <f>IF(RES_hhdet_fec!I103=0,0,RES_hhdet_fec!I103/0.086*1000000/RES_hhdet_num!I103)</f>
        <v>471.75361741179864</v>
      </c>
      <c r="J103" s="57">
        <f>IF(RES_hhdet_fec!J103=0,0,RES_hhdet_fec!J103/0.086*1000000/RES_hhdet_num!J103)</f>
        <v>421.62093195209286</v>
      </c>
      <c r="K103" s="57">
        <f>IF(RES_hhdet_fec!K103=0,0,RES_hhdet_fec!K103/0.086*1000000/RES_hhdet_num!K103)</f>
        <v>517.13025878714882</v>
      </c>
      <c r="L103" s="57">
        <f>IF(RES_hhdet_fec!L103=0,0,RES_hhdet_fec!L103/0.086*1000000/RES_hhdet_num!L103)</f>
        <v>587.51658359839917</v>
      </c>
      <c r="M103" s="57">
        <f>IF(RES_hhdet_fec!M103=0,0,RES_hhdet_fec!M103/0.086*1000000/RES_hhdet_num!M103)</f>
        <v>484.54596420086972</v>
      </c>
      <c r="N103" s="57">
        <f>IF(RES_hhdet_fec!N103=0,0,RES_hhdet_fec!N103/0.086*1000000/RES_hhdet_num!N103)</f>
        <v>558.77620028279432</v>
      </c>
      <c r="O103" s="57">
        <f>IF(RES_hhdet_fec!O103=0,0,RES_hhdet_fec!O103/0.086*1000000/RES_hhdet_num!O103)</f>
        <v>597.60363262580643</v>
      </c>
      <c r="P103" s="57">
        <f>IF(RES_hhdet_fec!P103=0,0,RES_hhdet_fec!P103/0.086*1000000/RES_hhdet_num!P103)</f>
        <v>642.08710053933078</v>
      </c>
      <c r="Q103" s="57">
        <f>IF(RES_hhdet_fec!Q103=0,0,RES_hhdet_fec!Q103/0.086*1000000/RES_hhdet_num!Q103)</f>
        <v>654.87210667894112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20">SUM(C106,C109,C111,C120)</f>
        <v>0</v>
      </c>
      <c r="D105" s="168">
        <f t="shared" si="20"/>
        <v>0</v>
      </c>
      <c r="E105" s="168">
        <f t="shared" si="20"/>
        <v>0</v>
      </c>
      <c r="F105" s="168">
        <f t="shared" si="20"/>
        <v>0</v>
      </c>
      <c r="G105" s="168">
        <f t="shared" si="20"/>
        <v>0</v>
      </c>
      <c r="H105" s="168">
        <f t="shared" si="20"/>
        <v>0</v>
      </c>
      <c r="I105" s="168">
        <f t="shared" si="20"/>
        <v>0</v>
      </c>
      <c r="J105" s="168">
        <f t="shared" si="20"/>
        <v>0</v>
      </c>
      <c r="K105" s="168">
        <f t="shared" si="20"/>
        <v>0</v>
      </c>
      <c r="L105" s="168">
        <f t="shared" si="20"/>
        <v>0</v>
      </c>
      <c r="M105" s="168">
        <f t="shared" si="20"/>
        <v>0</v>
      </c>
      <c r="N105" s="168">
        <f t="shared" si="20"/>
        <v>0</v>
      </c>
      <c r="O105" s="168">
        <f t="shared" si="20"/>
        <v>0</v>
      </c>
      <c r="P105" s="168">
        <f t="shared" si="20"/>
        <v>0</v>
      </c>
      <c r="Q105" s="168">
        <f t="shared" si="20"/>
        <v>0</v>
      </c>
    </row>
    <row r="106" spans="1:17" ht="12.95" customHeight="1" x14ac:dyDescent="0.25">
      <c r="A106" s="158" t="s">
        <v>65</v>
      </c>
      <c r="B106" s="157">
        <f t="shared" ref="B106" si="21">SUM(B107:B108)</f>
        <v>0</v>
      </c>
      <c r="C106" s="157">
        <f t="shared" ref="C106:Q106" si="22">SUM(C107:C108)</f>
        <v>0</v>
      </c>
      <c r="D106" s="157">
        <f t="shared" si="22"/>
        <v>0</v>
      </c>
      <c r="E106" s="157">
        <f t="shared" si="22"/>
        <v>0</v>
      </c>
      <c r="F106" s="157">
        <f t="shared" si="22"/>
        <v>0</v>
      </c>
      <c r="G106" s="157">
        <f t="shared" si="22"/>
        <v>0</v>
      </c>
      <c r="H106" s="157">
        <f t="shared" si="22"/>
        <v>0</v>
      </c>
      <c r="I106" s="157">
        <f t="shared" si="22"/>
        <v>0</v>
      </c>
      <c r="J106" s="157">
        <f t="shared" si="22"/>
        <v>0</v>
      </c>
      <c r="K106" s="157">
        <f t="shared" si="22"/>
        <v>0</v>
      </c>
      <c r="L106" s="157">
        <f t="shared" si="22"/>
        <v>0</v>
      </c>
      <c r="M106" s="157">
        <f t="shared" si="22"/>
        <v>0</v>
      </c>
      <c r="N106" s="157">
        <f t="shared" si="22"/>
        <v>0</v>
      </c>
      <c r="O106" s="157">
        <f t="shared" si="22"/>
        <v>0</v>
      </c>
      <c r="P106" s="157">
        <f t="shared" si="22"/>
        <v>0</v>
      </c>
      <c r="Q106" s="157">
        <f t="shared" si="22"/>
        <v>0</v>
      </c>
    </row>
    <row r="107" spans="1:17" ht="12" customHeight="1" x14ac:dyDescent="0.25">
      <c r="A107" s="23" t="s">
        <v>153</v>
      </c>
      <c r="B107" s="156">
        <f>IF(RES_hhdet_fec!B107=0,0,RES_hhdet_fec!B107/0.086*1000000/RES_hhdet_num!B$105)</f>
        <v>0</v>
      </c>
      <c r="C107" s="156">
        <f>IF(RES_hhdet_fec!C107=0,0,RES_hhdet_fec!C107/0.086*1000000/RES_hhdet_num!C$105)</f>
        <v>0</v>
      </c>
      <c r="D107" s="156">
        <f>IF(RES_hhdet_fec!D107=0,0,RES_hhdet_fec!D107/0.086*1000000/RES_hhdet_num!D$105)</f>
        <v>0</v>
      </c>
      <c r="E107" s="156">
        <f>IF(RES_hhdet_fec!E107=0,0,RES_hhdet_fec!E107/0.086*1000000/RES_hhdet_num!E$105)</f>
        <v>0</v>
      </c>
      <c r="F107" s="156">
        <f>IF(RES_hhdet_fec!F107=0,0,RES_hhdet_fec!F107/0.086*1000000/RES_hhdet_num!F$105)</f>
        <v>0</v>
      </c>
      <c r="G107" s="156">
        <f>IF(RES_hhdet_fec!G107=0,0,RES_hhdet_fec!G107/0.086*1000000/RES_hhdet_num!G$105)</f>
        <v>0</v>
      </c>
      <c r="H107" s="156">
        <f>IF(RES_hhdet_fec!H107=0,0,RES_hhdet_fec!H107/0.086*1000000/RES_hhdet_num!H$105)</f>
        <v>0</v>
      </c>
      <c r="I107" s="156">
        <f>IF(RES_hhdet_fec!I107=0,0,RES_hhdet_fec!I107/0.086*1000000/RES_hhdet_num!I$105)</f>
        <v>0</v>
      </c>
      <c r="J107" s="156">
        <f>IF(RES_hhdet_fec!J107=0,0,RES_hhdet_fec!J107/0.086*1000000/RES_hhdet_num!J$105)</f>
        <v>0</v>
      </c>
      <c r="K107" s="156">
        <f>IF(RES_hhdet_fec!K107=0,0,RES_hhdet_fec!K107/0.086*1000000/RES_hhdet_num!K$105)</f>
        <v>0</v>
      </c>
      <c r="L107" s="156">
        <f>IF(RES_hhdet_fec!L107=0,0,RES_hhdet_fec!L107/0.086*1000000/RES_hhdet_num!L$105)</f>
        <v>0</v>
      </c>
      <c r="M107" s="156">
        <f>IF(RES_hhdet_fec!M107=0,0,RES_hhdet_fec!M107/0.086*1000000/RES_hhdet_num!M$105)</f>
        <v>0</v>
      </c>
      <c r="N107" s="156">
        <f>IF(RES_hhdet_fec!N107=0,0,RES_hhdet_fec!N107/0.086*1000000/RES_hhdet_num!N$105)</f>
        <v>0</v>
      </c>
      <c r="O107" s="156">
        <f>IF(RES_hhdet_fec!O107=0,0,RES_hhdet_fec!O107/0.086*1000000/RES_hhdet_num!O$105)</f>
        <v>0</v>
      </c>
      <c r="P107" s="156">
        <f>IF(RES_hhdet_fec!P107=0,0,RES_hhdet_fec!P107/0.086*1000000/RES_hhdet_num!P$105)</f>
        <v>0</v>
      </c>
      <c r="Q107" s="156">
        <f>IF(RES_hhdet_fec!Q107=0,0,RES_hhdet_fec!Q107/0.086*1000000/RES_hhdet_num!Q$105)</f>
        <v>0</v>
      </c>
    </row>
    <row r="108" spans="1:17" ht="12" customHeight="1" x14ac:dyDescent="0.25">
      <c r="A108" s="23" t="s">
        <v>60</v>
      </c>
      <c r="B108" s="156">
        <f>IF(RES_hhdet_fec!B108=0,0,RES_hhdet_fec!B108/0.086*1000000/RES_hhdet_num!B$105)</f>
        <v>0</v>
      </c>
      <c r="C108" s="156">
        <f>IF(RES_hhdet_fec!C108=0,0,RES_hhdet_fec!C108/0.086*1000000/RES_hhdet_num!C$105)</f>
        <v>0</v>
      </c>
      <c r="D108" s="156">
        <f>IF(RES_hhdet_fec!D108=0,0,RES_hhdet_fec!D108/0.086*1000000/RES_hhdet_num!D$105)</f>
        <v>0</v>
      </c>
      <c r="E108" s="156">
        <f>IF(RES_hhdet_fec!E108=0,0,RES_hhdet_fec!E108/0.086*1000000/RES_hhdet_num!E$105)</f>
        <v>0</v>
      </c>
      <c r="F108" s="156">
        <f>IF(RES_hhdet_fec!F108=0,0,RES_hhdet_fec!F108/0.086*1000000/RES_hhdet_num!F$105)</f>
        <v>0</v>
      </c>
      <c r="G108" s="156">
        <f>IF(RES_hhdet_fec!G108=0,0,RES_hhdet_fec!G108/0.086*1000000/RES_hhdet_num!G$105)</f>
        <v>0</v>
      </c>
      <c r="H108" s="156">
        <f>IF(RES_hhdet_fec!H108=0,0,RES_hhdet_fec!H108/0.086*1000000/RES_hhdet_num!H$105)</f>
        <v>0</v>
      </c>
      <c r="I108" s="156">
        <f>IF(RES_hhdet_fec!I108=0,0,RES_hhdet_fec!I108/0.086*1000000/RES_hhdet_num!I$105)</f>
        <v>0</v>
      </c>
      <c r="J108" s="156">
        <f>IF(RES_hhdet_fec!J108=0,0,RES_hhdet_fec!J108/0.086*1000000/RES_hhdet_num!J$105)</f>
        <v>0</v>
      </c>
      <c r="K108" s="156">
        <f>IF(RES_hhdet_fec!K108=0,0,RES_hhdet_fec!K108/0.086*1000000/RES_hhdet_num!K$105)</f>
        <v>0</v>
      </c>
      <c r="L108" s="156">
        <f>IF(RES_hhdet_fec!L108=0,0,RES_hhdet_fec!L108/0.086*1000000/RES_hhdet_num!L$105)</f>
        <v>0</v>
      </c>
      <c r="M108" s="156">
        <f>IF(RES_hhdet_fec!M108=0,0,RES_hhdet_fec!M108/0.086*1000000/RES_hhdet_num!M$105)</f>
        <v>0</v>
      </c>
      <c r="N108" s="156">
        <f>IF(RES_hhdet_fec!N108=0,0,RES_hhdet_fec!N108/0.086*1000000/RES_hhdet_num!N$105)</f>
        <v>0</v>
      </c>
      <c r="O108" s="156">
        <f>IF(RES_hhdet_fec!O108=0,0,RES_hhdet_fec!O108/0.086*1000000/RES_hhdet_num!O$105)</f>
        <v>0</v>
      </c>
      <c r="P108" s="156">
        <f>IF(RES_hhdet_fec!P108=0,0,RES_hhdet_fec!P108/0.086*1000000/RES_hhdet_num!P$105)</f>
        <v>0</v>
      </c>
      <c r="Q108" s="156">
        <f>IF(RES_hhdet_fec!Q108=0,0,RES_hhdet_fec!Q108/0.086*1000000/RES_hhdet_num!Q$105)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23">B110</f>
        <v>0</v>
      </c>
      <c r="C109" s="157">
        <f t="shared" si="23"/>
        <v>0</v>
      </c>
      <c r="D109" s="157">
        <f t="shared" si="23"/>
        <v>0</v>
      </c>
      <c r="E109" s="157">
        <f t="shared" si="23"/>
        <v>0</v>
      </c>
      <c r="F109" s="157">
        <f t="shared" si="23"/>
        <v>0</v>
      </c>
      <c r="G109" s="157">
        <f t="shared" si="23"/>
        <v>0</v>
      </c>
      <c r="H109" s="157">
        <f t="shared" si="23"/>
        <v>0</v>
      </c>
      <c r="I109" s="157">
        <f t="shared" si="23"/>
        <v>0</v>
      </c>
      <c r="J109" s="157">
        <f t="shared" si="23"/>
        <v>0</v>
      </c>
      <c r="K109" s="157">
        <f t="shared" si="23"/>
        <v>0</v>
      </c>
      <c r="L109" s="157">
        <f t="shared" si="23"/>
        <v>0</v>
      </c>
      <c r="M109" s="157">
        <f t="shared" si="23"/>
        <v>0</v>
      </c>
      <c r="N109" s="157">
        <f t="shared" si="23"/>
        <v>0</v>
      </c>
      <c r="O109" s="157">
        <f t="shared" si="23"/>
        <v>0</v>
      </c>
      <c r="P109" s="157">
        <f t="shared" si="23"/>
        <v>0</v>
      </c>
      <c r="Q109" s="157">
        <f t="shared" si="23"/>
        <v>0</v>
      </c>
    </row>
    <row r="110" spans="1:17" ht="12" customHeight="1" x14ac:dyDescent="0.25">
      <c r="A110" s="23" t="s">
        <v>60</v>
      </c>
      <c r="B110" s="156">
        <f>IF(RES_hhdet_fec!B110=0,0,RES_hhdet_fec!B110/0.086*1000000/RES_hhdet_num!B$105)</f>
        <v>0</v>
      </c>
      <c r="C110" s="156">
        <f>IF(RES_hhdet_fec!C110=0,0,RES_hhdet_fec!C110/0.086*1000000/RES_hhdet_num!C$105)</f>
        <v>0</v>
      </c>
      <c r="D110" s="156">
        <f>IF(RES_hhdet_fec!D110=0,0,RES_hhdet_fec!D110/0.086*1000000/RES_hhdet_num!D$105)</f>
        <v>0</v>
      </c>
      <c r="E110" s="156">
        <f>IF(RES_hhdet_fec!E110=0,0,RES_hhdet_fec!E110/0.086*1000000/RES_hhdet_num!E$105)</f>
        <v>0</v>
      </c>
      <c r="F110" s="156">
        <f>IF(RES_hhdet_fec!F110=0,0,RES_hhdet_fec!F110/0.086*1000000/RES_hhdet_num!F$105)</f>
        <v>0</v>
      </c>
      <c r="G110" s="156">
        <f>IF(RES_hhdet_fec!G110=0,0,RES_hhdet_fec!G110/0.086*1000000/RES_hhdet_num!G$105)</f>
        <v>0</v>
      </c>
      <c r="H110" s="156">
        <f>IF(RES_hhdet_fec!H110=0,0,RES_hhdet_fec!H110/0.086*1000000/RES_hhdet_num!H$105)</f>
        <v>0</v>
      </c>
      <c r="I110" s="156">
        <f>IF(RES_hhdet_fec!I110=0,0,RES_hhdet_fec!I110/0.086*1000000/RES_hhdet_num!I$105)</f>
        <v>0</v>
      </c>
      <c r="J110" s="156">
        <f>IF(RES_hhdet_fec!J110=0,0,RES_hhdet_fec!J110/0.086*1000000/RES_hhdet_num!J$105)</f>
        <v>0</v>
      </c>
      <c r="K110" s="156">
        <f>IF(RES_hhdet_fec!K110=0,0,RES_hhdet_fec!K110/0.086*1000000/RES_hhdet_num!K$105)</f>
        <v>0</v>
      </c>
      <c r="L110" s="156">
        <f>IF(RES_hhdet_fec!L110=0,0,RES_hhdet_fec!L110/0.086*1000000/RES_hhdet_num!L$105)</f>
        <v>0</v>
      </c>
      <c r="M110" s="156">
        <f>IF(RES_hhdet_fec!M110=0,0,RES_hhdet_fec!M110/0.086*1000000/RES_hhdet_num!M$105)</f>
        <v>0</v>
      </c>
      <c r="N110" s="156">
        <f>IF(RES_hhdet_fec!N110=0,0,RES_hhdet_fec!N110/0.086*1000000/RES_hhdet_num!N$105)</f>
        <v>0</v>
      </c>
      <c r="O110" s="156">
        <f>IF(RES_hhdet_fec!O110=0,0,RES_hhdet_fec!O110/0.086*1000000/RES_hhdet_num!O$105)</f>
        <v>0</v>
      </c>
      <c r="P110" s="156">
        <f>IF(RES_hhdet_fec!P110=0,0,RES_hhdet_fec!P110/0.086*1000000/RES_hhdet_num!P$105)</f>
        <v>0</v>
      </c>
      <c r="Q110" s="156">
        <f>IF(RES_hhdet_fec!Q110=0,0,RES_hhdet_fec!Q110/0.086*1000000/RES_hhdet_num!Q$105)</f>
        <v>0</v>
      </c>
    </row>
    <row r="111" spans="1:17" ht="12" customHeight="1" x14ac:dyDescent="0.25">
      <c r="A111" s="158" t="s">
        <v>63</v>
      </c>
      <c r="B111" s="157">
        <f>IF(RES_hhdet_fec!B111=0,0,RES_hhdet_fec!B111/0.086*1000000/RES_hhdet_num!B$105)</f>
        <v>0</v>
      </c>
      <c r="C111" s="157">
        <f>IF(RES_hhdet_fec!C111=0,0,RES_hhdet_fec!C111/0.086*1000000/RES_hhdet_num!C$105)</f>
        <v>0</v>
      </c>
      <c r="D111" s="157">
        <f>IF(RES_hhdet_fec!D111=0,0,RES_hhdet_fec!D111/0.086*1000000/RES_hhdet_num!D$105)</f>
        <v>0</v>
      </c>
      <c r="E111" s="157">
        <f>IF(RES_hhdet_fec!E111=0,0,RES_hhdet_fec!E111/0.086*1000000/RES_hhdet_num!E$105)</f>
        <v>0</v>
      </c>
      <c r="F111" s="157">
        <f>IF(RES_hhdet_fec!F111=0,0,RES_hhdet_fec!F111/0.086*1000000/RES_hhdet_num!F$105)</f>
        <v>0</v>
      </c>
      <c r="G111" s="157">
        <f>IF(RES_hhdet_fec!G111=0,0,RES_hhdet_fec!G111/0.086*1000000/RES_hhdet_num!G$105)</f>
        <v>0</v>
      </c>
      <c r="H111" s="157">
        <f>IF(RES_hhdet_fec!H111=0,0,RES_hhdet_fec!H111/0.086*1000000/RES_hhdet_num!H$105)</f>
        <v>0</v>
      </c>
      <c r="I111" s="157">
        <f>IF(RES_hhdet_fec!I111=0,0,RES_hhdet_fec!I111/0.086*1000000/RES_hhdet_num!I$105)</f>
        <v>0</v>
      </c>
      <c r="J111" s="157">
        <f>IF(RES_hhdet_fec!J111=0,0,RES_hhdet_fec!J111/0.086*1000000/RES_hhdet_num!J$105)</f>
        <v>0</v>
      </c>
      <c r="K111" s="157">
        <f>IF(RES_hhdet_fec!K111=0,0,RES_hhdet_fec!K111/0.086*1000000/RES_hhdet_num!K$105)</f>
        <v>0</v>
      </c>
      <c r="L111" s="157">
        <f>IF(RES_hhdet_fec!L111=0,0,RES_hhdet_fec!L111/0.086*1000000/RES_hhdet_num!L$105)</f>
        <v>0</v>
      </c>
      <c r="M111" s="157">
        <f>IF(RES_hhdet_fec!M111=0,0,RES_hhdet_fec!M111/0.086*1000000/RES_hhdet_num!M$105)</f>
        <v>0</v>
      </c>
      <c r="N111" s="157">
        <f>IF(RES_hhdet_fec!N111=0,0,RES_hhdet_fec!N111/0.086*1000000/RES_hhdet_num!N$105)</f>
        <v>0</v>
      </c>
      <c r="O111" s="157">
        <f>IF(RES_hhdet_fec!O111=0,0,RES_hhdet_fec!O111/0.086*1000000/RES_hhdet_num!O$105)</f>
        <v>0</v>
      </c>
      <c r="P111" s="157">
        <f>IF(RES_hhdet_fec!P111=0,0,RES_hhdet_fec!P111/0.086*1000000/RES_hhdet_num!P$105)</f>
        <v>0</v>
      </c>
      <c r="Q111" s="157">
        <f>IF(RES_hhdet_fec!Q111=0,0,RES_hhdet_fec!Q111/0.086*1000000/RES_hhdet_num!Q$105)</f>
        <v>0</v>
      </c>
    </row>
    <row r="112" spans="1:17" ht="12" customHeight="1" x14ac:dyDescent="0.25">
      <c r="A112" s="167" t="s">
        <v>152</v>
      </c>
      <c r="B112" s="132">
        <f>IF(RES_hhdet_fec!B112=0,0,RES_hhdet_fec!B112/0.086*1000000/RES_hhdet_num!B112)</f>
        <v>0</v>
      </c>
      <c r="C112" s="132">
        <f>IF(RES_hhdet_fec!C112=0,0,RES_hhdet_fec!C112/0.086*1000000/RES_hhdet_num!C112)</f>
        <v>0</v>
      </c>
      <c r="D112" s="132">
        <f>IF(RES_hhdet_fec!D112=0,0,RES_hhdet_fec!D112/0.086*1000000/RES_hhdet_num!D112)</f>
        <v>0</v>
      </c>
      <c r="E112" s="132">
        <f>IF(RES_hhdet_fec!E112=0,0,RES_hhdet_fec!E112/0.086*1000000/RES_hhdet_num!E112)</f>
        <v>0</v>
      </c>
      <c r="F112" s="132">
        <f>IF(RES_hhdet_fec!F112=0,0,RES_hhdet_fec!F112/0.086*1000000/RES_hhdet_num!F112)</f>
        <v>0</v>
      </c>
      <c r="G112" s="132">
        <f>IF(RES_hhdet_fec!G112=0,0,RES_hhdet_fec!G112/0.086*1000000/RES_hhdet_num!G112)</f>
        <v>0</v>
      </c>
      <c r="H112" s="132">
        <f>IF(RES_hhdet_fec!H112=0,0,RES_hhdet_fec!H112/0.086*1000000/RES_hhdet_num!H112)</f>
        <v>0</v>
      </c>
      <c r="I112" s="132">
        <f>IF(RES_hhdet_fec!I112=0,0,RES_hhdet_fec!I112/0.086*1000000/RES_hhdet_num!I112)</f>
        <v>0</v>
      </c>
      <c r="J112" s="132">
        <f>IF(RES_hhdet_fec!J112=0,0,RES_hhdet_fec!J112/0.086*1000000/RES_hhdet_num!J112)</f>
        <v>0</v>
      </c>
      <c r="K112" s="132">
        <f>IF(RES_hhdet_fec!K112=0,0,RES_hhdet_fec!K112/0.086*1000000/RES_hhdet_num!K112)</f>
        <v>0</v>
      </c>
      <c r="L112" s="132">
        <f>IF(RES_hhdet_fec!L112=0,0,RES_hhdet_fec!L112/0.086*1000000/RES_hhdet_num!L112)</f>
        <v>0</v>
      </c>
      <c r="M112" s="132">
        <f>IF(RES_hhdet_fec!M112=0,0,RES_hhdet_fec!M112/0.086*1000000/RES_hhdet_num!M112)</f>
        <v>0</v>
      </c>
      <c r="N112" s="132">
        <f>IF(RES_hhdet_fec!N112=0,0,RES_hhdet_fec!N112/0.086*1000000/RES_hhdet_num!N112)</f>
        <v>0</v>
      </c>
      <c r="O112" s="132">
        <f>IF(RES_hhdet_fec!O112=0,0,RES_hhdet_fec!O112/0.086*1000000/RES_hhdet_num!O112)</f>
        <v>0</v>
      </c>
      <c r="P112" s="132">
        <f>IF(RES_hhdet_fec!P112=0,0,RES_hhdet_fec!P112/0.086*1000000/RES_hhdet_num!P112)</f>
        <v>0</v>
      </c>
      <c r="Q112" s="132">
        <f>IF(RES_hhdet_fec!Q112=0,0,RES_hhdet_fec!Q112/0.086*1000000/RES_hhdet_num!Q112)</f>
        <v>0</v>
      </c>
    </row>
    <row r="113" spans="1:17" ht="12" customHeight="1" x14ac:dyDescent="0.25">
      <c r="A113" s="167" t="s">
        <v>151</v>
      </c>
      <c r="B113" s="132">
        <f>IF(RES_hhdet_fec!B113=0,0,RES_hhdet_fec!B113/0.086*1000000/RES_hhdet_num!B113)</f>
        <v>0</v>
      </c>
      <c r="C113" s="132">
        <f>IF(RES_hhdet_fec!C113=0,0,RES_hhdet_fec!C113/0.086*1000000/RES_hhdet_num!C113)</f>
        <v>0</v>
      </c>
      <c r="D113" s="132">
        <f>IF(RES_hhdet_fec!D113=0,0,RES_hhdet_fec!D113/0.086*1000000/RES_hhdet_num!D113)</f>
        <v>0</v>
      </c>
      <c r="E113" s="132">
        <f>IF(RES_hhdet_fec!E113=0,0,RES_hhdet_fec!E113/0.086*1000000/RES_hhdet_num!E113)</f>
        <v>0</v>
      </c>
      <c r="F113" s="132">
        <f>IF(RES_hhdet_fec!F113=0,0,RES_hhdet_fec!F113/0.086*1000000/RES_hhdet_num!F113)</f>
        <v>0</v>
      </c>
      <c r="G113" s="132">
        <f>IF(RES_hhdet_fec!G113=0,0,RES_hhdet_fec!G113/0.086*1000000/RES_hhdet_num!G113)</f>
        <v>0</v>
      </c>
      <c r="H113" s="132">
        <f>IF(RES_hhdet_fec!H113=0,0,RES_hhdet_fec!H113/0.086*1000000/RES_hhdet_num!H113)</f>
        <v>0</v>
      </c>
      <c r="I113" s="132">
        <f>IF(RES_hhdet_fec!I113=0,0,RES_hhdet_fec!I113/0.086*1000000/RES_hhdet_num!I113)</f>
        <v>0</v>
      </c>
      <c r="J113" s="132">
        <f>IF(RES_hhdet_fec!J113=0,0,RES_hhdet_fec!J113/0.086*1000000/RES_hhdet_num!J113)</f>
        <v>0</v>
      </c>
      <c r="K113" s="132">
        <f>IF(RES_hhdet_fec!K113=0,0,RES_hhdet_fec!K113/0.086*1000000/RES_hhdet_num!K113)</f>
        <v>0</v>
      </c>
      <c r="L113" s="132">
        <f>IF(RES_hhdet_fec!L113=0,0,RES_hhdet_fec!L113/0.086*1000000/RES_hhdet_num!L113)</f>
        <v>0</v>
      </c>
      <c r="M113" s="132">
        <f>IF(RES_hhdet_fec!M113=0,0,RES_hhdet_fec!M113/0.086*1000000/RES_hhdet_num!M113)</f>
        <v>0</v>
      </c>
      <c r="N113" s="132">
        <f>IF(RES_hhdet_fec!N113=0,0,RES_hhdet_fec!N113/0.086*1000000/RES_hhdet_num!N113)</f>
        <v>0</v>
      </c>
      <c r="O113" s="132">
        <f>IF(RES_hhdet_fec!O113=0,0,RES_hhdet_fec!O113/0.086*1000000/RES_hhdet_num!O113)</f>
        <v>0</v>
      </c>
      <c r="P113" s="132">
        <f>IF(RES_hhdet_fec!P113=0,0,RES_hhdet_fec!P113/0.086*1000000/RES_hhdet_num!P113)</f>
        <v>0</v>
      </c>
      <c r="Q113" s="132">
        <f>IF(RES_hhdet_fec!Q113=0,0,RES_hhdet_fec!Q113/0.086*1000000/RES_hhdet_num!Q113)</f>
        <v>0</v>
      </c>
    </row>
    <row r="114" spans="1:17" ht="12" customHeight="1" x14ac:dyDescent="0.25">
      <c r="A114" s="166" t="s">
        <v>79</v>
      </c>
      <c r="B114" s="165">
        <f>IF(RES_hhdet_fec!B114=0,0,RES_hhdet_fec!B114/0.086*1000000/RES_hhdet_num!B113)</f>
        <v>0</v>
      </c>
      <c r="C114" s="165">
        <f>IF(RES_hhdet_fec!C114=0,0,RES_hhdet_fec!C114/0.086*1000000/RES_hhdet_num!C113)</f>
        <v>0</v>
      </c>
      <c r="D114" s="165">
        <f>IF(RES_hhdet_fec!D114=0,0,RES_hhdet_fec!D114/0.086*1000000/RES_hhdet_num!D113)</f>
        <v>0</v>
      </c>
      <c r="E114" s="165">
        <f>IF(RES_hhdet_fec!E114=0,0,RES_hhdet_fec!E114/0.086*1000000/RES_hhdet_num!E113)</f>
        <v>0</v>
      </c>
      <c r="F114" s="165">
        <f>IF(RES_hhdet_fec!F114=0,0,RES_hhdet_fec!F114/0.086*1000000/RES_hhdet_num!F113)</f>
        <v>0</v>
      </c>
      <c r="G114" s="165">
        <f>IF(RES_hhdet_fec!G114=0,0,RES_hhdet_fec!G114/0.086*1000000/RES_hhdet_num!G113)</f>
        <v>0</v>
      </c>
      <c r="H114" s="165">
        <f>IF(RES_hhdet_fec!H114=0,0,RES_hhdet_fec!H114/0.086*1000000/RES_hhdet_num!H113)</f>
        <v>0</v>
      </c>
      <c r="I114" s="165">
        <f>IF(RES_hhdet_fec!I114=0,0,RES_hhdet_fec!I114/0.086*1000000/RES_hhdet_num!I113)</f>
        <v>0</v>
      </c>
      <c r="J114" s="165">
        <f>IF(RES_hhdet_fec!J114=0,0,RES_hhdet_fec!J114/0.086*1000000/RES_hhdet_num!J113)</f>
        <v>0</v>
      </c>
      <c r="K114" s="165">
        <f>IF(RES_hhdet_fec!K114=0,0,RES_hhdet_fec!K114/0.086*1000000/RES_hhdet_num!K113)</f>
        <v>0</v>
      </c>
      <c r="L114" s="165">
        <f>IF(RES_hhdet_fec!L114=0,0,RES_hhdet_fec!L114/0.086*1000000/RES_hhdet_num!L113)</f>
        <v>0</v>
      </c>
      <c r="M114" s="165">
        <f>IF(RES_hhdet_fec!M114=0,0,RES_hhdet_fec!M114/0.086*1000000/RES_hhdet_num!M113)</f>
        <v>0</v>
      </c>
      <c r="N114" s="165">
        <f>IF(RES_hhdet_fec!N114=0,0,RES_hhdet_fec!N114/0.086*1000000/RES_hhdet_num!N113)</f>
        <v>0</v>
      </c>
      <c r="O114" s="165">
        <f>IF(RES_hhdet_fec!O114=0,0,RES_hhdet_fec!O114/0.086*1000000/RES_hhdet_num!O113)</f>
        <v>0</v>
      </c>
      <c r="P114" s="165">
        <f>IF(RES_hhdet_fec!P114=0,0,RES_hhdet_fec!P114/0.086*1000000/RES_hhdet_num!P113)</f>
        <v>0</v>
      </c>
      <c r="Q114" s="165">
        <f>IF(RES_hhdet_fec!Q114=0,0,RES_hhdet_fec!Q114/0.086*1000000/RES_hhdet_num!Q113)</f>
        <v>0</v>
      </c>
    </row>
    <row r="115" spans="1:17" ht="12" customHeight="1" x14ac:dyDescent="0.25">
      <c r="A115" s="147" t="s">
        <v>59</v>
      </c>
      <c r="B115" s="164">
        <f>IF(RES_hhdet_fec!B115=0,0,RES_hhdet_fec!B115/0.086*1000000/RES_hhdet_num!B113)</f>
        <v>0</v>
      </c>
      <c r="C115" s="164">
        <f>IF(RES_hhdet_fec!C115=0,0,RES_hhdet_fec!C115/0.086*1000000/RES_hhdet_num!C113)</f>
        <v>0</v>
      </c>
      <c r="D115" s="164">
        <f>IF(RES_hhdet_fec!D115=0,0,RES_hhdet_fec!D115/0.086*1000000/RES_hhdet_num!D113)</f>
        <v>0</v>
      </c>
      <c r="E115" s="164">
        <f>IF(RES_hhdet_fec!E115=0,0,RES_hhdet_fec!E115/0.086*1000000/RES_hhdet_num!E113)</f>
        <v>0</v>
      </c>
      <c r="F115" s="164">
        <f>IF(RES_hhdet_fec!F115=0,0,RES_hhdet_fec!F115/0.086*1000000/RES_hhdet_num!F113)</f>
        <v>0</v>
      </c>
      <c r="G115" s="164">
        <f>IF(RES_hhdet_fec!G115=0,0,RES_hhdet_fec!G115/0.086*1000000/RES_hhdet_num!G113)</f>
        <v>0</v>
      </c>
      <c r="H115" s="164">
        <f>IF(RES_hhdet_fec!H115=0,0,RES_hhdet_fec!H115/0.086*1000000/RES_hhdet_num!H113)</f>
        <v>0</v>
      </c>
      <c r="I115" s="164">
        <f>IF(RES_hhdet_fec!I115=0,0,RES_hhdet_fec!I115/0.086*1000000/RES_hhdet_num!I113)</f>
        <v>0</v>
      </c>
      <c r="J115" s="164">
        <f>IF(RES_hhdet_fec!J115=0,0,RES_hhdet_fec!J115/0.086*1000000/RES_hhdet_num!J113)</f>
        <v>0</v>
      </c>
      <c r="K115" s="164">
        <f>IF(RES_hhdet_fec!K115=0,0,RES_hhdet_fec!K115/0.086*1000000/RES_hhdet_num!K113)</f>
        <v>0</v>
      </c>
      <c r="L115" s="164">
        <f>IF(RES_hhdet_fec!L115=0,0,RES_hhdet_fec!L115/0.086*1000000/RES_hhdet_num!L113)</f>
        <v>0</v>
      </c>
      <c r="M115" s="164">
        <f>IF(RES_hhdet_fec!M115=0,0,RES_hhdet_fec!M115/0.086*1000000/RES_hhdet_num!M113)</f>
        <v>0</v>
      </c>
      <c r="N115" s="164">
        <f>IF(RES_hhdet_fec!N115=0,0,RES_hhdet_fec!N115/0.086*1000000/RES_hhdet_num!N113)</f>
        <v>0</v>
      </c>
      <c r="O115" s="164">
        <f>IF(RES_hhdet_fec!O115=0,0,RES_hhdet_fec!O115/0.086*1000000/RES_hhdet_num!O113)</f>
        <v>0</v>
      </c>
      <c r="P115" s="164">
        <f>IF(RES_hhdet_fec!P115=0,0,RES_hhdet_fec!P115/0.086*1000000/RES_hhdet_num!P113)</f>
        <v>0</v>
      </c>
      <c r="Q115" s="164">
        <f>IF(RES_hhdet_fec!Q115=0,0,RES_hhdet_fec!Q115/0.086*1000000/RES_hhdet_num!Q113)</f>
        <v>0</v>
      </c>
    </row>
    <row r="116" spans="1:17" ht="12" customHeight="1" x14ac:dyDescent="0.25">
      <c r="A116" s="163" t="s">
        <v>142</v>
      </c>
      <c r="B116" s="162">
        <f>IF(RES_hhdet_fec!B116=0,0,RES_hhdet_fec!B116/0.086*1000000/RES_hhdet_num!B116)</f>
        <v>0</v>
      </c>
      <c r="C116" s="162">
        <f>IF(RES_hhdet_fec!C116=0,0,RES_hhdet_fec!C116/0.086*1000000/RES_hhdet_num!C116)</f>
        <v>0</v>
      </c>
      <c r="D116" s="162">
        <f>IF(RES_hhdet_fec!D116=0,0,RES_hhdet_fec!D116/0.086*1000000/RES_hhdet_num!D116)</f>
        <v>0</v>
      </c>
      <c r="E116" s="162">
        <f>IF(RES_hhdet_fec!E116=0,0,RES_hhdet_fec!E116/0.086*1000000/RES_hhdet_num!E116)</f>
        <v>0</v>
      </c>
      <c r="F116" s="162">
        <f>IF(RES_hhdet_fec!F116=0,0,RES_hhdet_fec!F116/0.086*1000000/RES_hhdet_num!F116)</f>
        <v>0</v>
      </c>
      <c r="G116" s="162">
        <f>IF(RES_hhdet_fec!G116=0,0,RES_hhdet_fec!G116/0.086*1000000/RES_hhdet_num!G116)</f>
        <v>0</v>
      </c>
      <c r="H116" s="162">
        <f>IF(RES_hhdet_fec!H116=0,0,RES_hhdet_fec!H116/0.086*1000000/RES_hhdet_num!H116)</f>
        <v>0</v>
      </c>
      <c r="I116" s="162">
        <f>IF(RES_hhdet_fec!I116=0,0,RES_hhdet_fec!I116/0.086*1000000/RES_hhdet_num!I116)</f>
        <v>0</v>
      </c>
      <c r="J116" s="162">
        <f>IF(RES_hhdet_fec!J116=0,0,RES_hhdet_fec!J116/0.086*1000000/RES_hhdet_num!J116)</f>
        <v>0</v>
      </c>
      <c r="K116" s="162">
        <f>IF(RES_hhdet_fec!K116=0,0,RES_hhdet_fec!K116/0.086*1000000/RES_hhdet_num!K116)</f>
        <v>0</v>
      </c>
      <c r="L116" s="162">
        <f>IF(RES_hhdet_fec!L116=0,0,RES_hhdet_fec!L116/0.086*1000000/RES_hhdet_num!L116)</f>
        <v>0</v>
      </c>
      <c r="M116" s="162">
        <f>IF(RES_hhdet_fec!M116=0,0,RES_hhdet_fec!M116/0.086*1000000/RES_hhdet_num!M116)</f>
        <v>0</v>
      </c>
      <c r="N116" s="162">
        <f>IF(RES_hhdet_fec!N116=0,0,RES_hhdet_fec!N116/0.086*1000000/RES_hhdet_num!N116)</f>
        <v>0</v>
      </c>
      <c r="O116" s="162">
        <f>IF(RES_hhdet_fec!O116=0,0,RES_hhdet_fec!O116/0.086*1000000/RES_hhdet_num!O116)</f>
        <v>0</v>
      </c>
      <c r="P116" s="162">
        <f>IF(RES_hhdet_fec!P116=0,0,RES_hhdet_fec!P116/0.086*1000000/RES_hhdet_num!P116)</f>
        <v>0</v>
      </c>
      <c r="Q116" s="162">
        <f>IF(RES_hhdet_fec!Q116=0,0,RES_hhdet_fec!Q116/0.086*1000000/RES_hhdet_num!Q116)</f>
        <v>0</v>
      </c>
    </row>
    <row r="117" spans="1:17" ht="12" customHeight="1" x14ac:dyDescent="0.25">
      <c r="A117" s="161" t="s">
        <v>141</v>
      </c>
      <c r="B117" s="160">
        <f>IF(RES_hhdet_fec!B117=0,0,RES_hhdet_fec!B117/0.086*1000000/RES_hhdet_num!B117)</f>
        <v>0</v>
      </c>
      <c r="C117" s="160">
        <f>IF(RES_hhdet_fec!C117=0,0,RES_hhdet_fec!C117/0.086*1000000/RES_hhdet_num!C117)</f>
        <v>0</v>
      </c>
      <c r="D117" s="160">
        <f>IF(RES_hhdet_fec!D117=0,0,RES_hhdet_fec!D117/0.086*1000000/RES_hhdet_num!D117)</f>
        <v>0</v>
      </c>
      <c r="E117" s="160">
        <f>IF(RES_hhdet_fec!E117=0,0,RES_hhdet_fec!E117/0.086*1000000/RES_hhdet_num!E117)</f>
        <v>0</v>
      </c>
      <c r="F117" s="160">
        <f>IF(RES_hhdet_fec!F117=0,0,RES_hhdet_fec!F117/0.086*1000000/RES_hhdet_num!F117)</f>
        <v>0</v>
      </c>
      <c r="G117" s="160">
        <f>IF(RES_hhdet_fec!G117=0,0,RES_hhdet_fec!G117/0.086*1000000/RES_hhdet_num!G117)</f>
        <v>0</v>
      </c>
      <c r="H117" s="160">
        <f>IF(RES_hhdet_fec!H117=0,0,RES_hhdet_fec!H117/0.086*1000000/RES_hhdet_num!H117)</f>
        <v>0</v>
      </c>
      <c r="I117" s="160">
        <f>IF(RES_hhdet_fec!I117=0,0,RES_hhdet_fec!I117/0.086*1000000/RES_hhdet_num!I117)</f>
        <v>0</v>
      </c>
      <c r="J117" s="160">
        <f>IF(RES_hhdet_fec!J117=0,0,RES_hhdet_fec!J117/0.086*1000000/RES_hhdet_num!J117)</f>
        <v>0</v>
      </c>
      <c r="K117" s="160">
        <f>IF(RES_hhdet_fec!K117=0,0,RES_hhdet_fec!K117/0.086*1000000/RES_hhdet_num!K117)</f>
        <v>0</v>
      </c>
      <c r="L117" s="160">
        <f>IF(RES_hhdet_fec!L117=0,0,RES_hhdet_fec!L117/0.086*1000000/RES_hhdet_num!L117)</f>
        <v>0</v>
      </c>
      <c r="M117" s="160">
        <f>IF(RES_hhdet_fec!M117=0,0,RES_hhdet_fec!M117/0.086*1000000/RES_hhdet_num!M117)</f>
        <v>0</v>
      </c>
      <c r="N117" s="160">
        <f>IF(RES_hhdet_fec!N117=0,0,RES_hhdet_fec!N117/0.086*1000000/RES_hhdet_num!N117)</f>
        <v>0</v>
      </c>
      <c r="O117" s="160">
        <f>IF(RES_hhdet_fec!O117=0,0,RES_hhdet_fec!O117/0.086*1000000/RES_hhdet_num!O117)</f>
        <v>0</v>
      </c>
      <c r="P117" s="160">
        <f>IF(RES_hhdet_fec!P117=0,0,RES_hhdet_fec!P117/0.086*1000000/RES_hhdet_num!P117)</f>
        <v>0</v>
      </c>
      <c r="Q117" s="160">
        <f>IF(RES_hhdet_fec!Q117=0,0,RES_hhdet_fec!Q117/0.086*1000000/RES_hhdet_num!Q117)</f>
        <v>0</v>
      </c>
    </row>
    <row r="118" spans="1:17" ht="12" customHeight="1" x14ac:dyDescent="0.25">
      <c r="A118" s="148" t="s">
        <v>60</v>
      </c>
      <c r="B118" s="156">
        <f>IF(RES_hhdet_fec!B118=0,0,RES_hhdet_fec!B118/0.086*1000000/RES_hhdet_num!B117)</f>
        <v>0</v>
      </c>
      <c r="C118" s="156">
        <f>IF(RES_hhdet_fec!C118=0,0,RES_hhdet_fec!C118/0.086*1000000/RES_hhdet_num!C117)</f>
        <v>0</v>
      </c>
      <c r="D118" s="156">
        <f>IF(RES_hhdet_fec!D118=0,0,RES_hhdet_fec!D118/0.086*1000000/RES_hhdet_num!D117)</f>
        <v>0</v>
      </c>
      <c r="E118" s="156">
        <f>IF(RES_hhdet_fec!E118=0,0,RES_hhdet_fec!E118/0.086*1000000/RES_hhdet_num!E117)</f>
        <v>0</v>
      </c>
      <c r="F118" s="156">
        <f>IF(RES_hhdet_fec!F118=0,0,RES_hhdet_fec!F118/0.086*1000000/RES_hhdet_num!F117)</f>
        <v>0</v>
      </c>
      <c r="G118" s="156">
        <f>IF(RES_hhdet_fec!G118=0,0,RES_hhdet_fec!G118/0.086*1000000/RES_hhdet_num!G117)</f>
        <v>0</v>
      </c>
      <c r="H118" s="156">
        <f>IF(RES_hhdet_fec!H118=0,0,RES_hhdet_fec!H118/0.086*1000000/RES_hhdet_num!H117)</f>
        <v>0</v>
      </c>
      <c r="I118" s="156">
        <f>IF(RES_hhdet_fec!I118=0,0,RES_hhdet_fec!I118/0.086*1000000/RES_hhdet_num!I117)</f>
        <v>0</v>
      </c>
      <c r="J118" s="156">
        <f>IF(RES_hhdet_fec!J118=0,0,RES_hhdet_fec!J118/0.086*1000000/RES_hhdet_num!J117)</f>
        <v>0</v>
      </c>
      <c r="K118" s="156">
        <f>IF(RES_hhdet_fec!K118=0,0,RES_hhdet_fec!K118/0.086*1000000/RES_hhdet_num!K117)</f>
        <v>0</v>
      </c>
      <c r="L118" s="156">
        <f>IF(RES_hhdet_fec!L118=0,0,RES_hhdet_fec!L118/0.086*1000000/RES_hhdet_num!L117)</f>
        <v>0</v>
      </c>
      <c r="M118" s="156">
        <f>IF(RES_hhdet_fec!M118=0,0,RES_hhdet_fec!M118/0.086*1000000/RES_hhdet_num!M117)</f>
        <v>0</v>
      </c>
      <c r="N118" s="156">
        <f>IF(RES_hhdet_fec!N118=0,0,RES_hhdet_fec!N118/0.086*1000000/RES_hhdet_num!N117)</f>
        <v>0</v>
      </c>
      <c r="O118" s="156">
        <f>IF(RES_hhdet_fec!O118=0,0,RES_hhdet_fec!O118/0.086*1000000/RES_hhdet_num!O117)</f>
        <v>0</v>
      </c>
      <c r="P118" s="156">
        <f>IF(RES_hhdet_fec!P118=0,0,RES_hhdet_fec!P118/0.086*1000000/RES_hhdet_num!P117)</f>
        <v>0</v>
      </c>
      <c r="Q118" s="156">
        <f>IF(RES_hhdet_fec!Q118=0,0,RES_hhdet_fec!Q118/0.086*1000000/RES_hhdet_num!Q117)</f>
        <v>0</v>
      </c>
    </row>
    <row r="119" spans="1:17" ht="12" customHeight="1" x14ac:dyDescent="0.25">
      <c r="A119" s="148" t="s">
        <v>59</v>
      </c>
      <c r="B119" s="156">
        <f>IF(RES_hhdet_fec!B119=0,0,RES_hhdet_fec!B119/0.086*1000000/RES_hhdet_num!B117)</f>
        <v>0</v>
      </c>
      <c r="C119" s="156">
        <f>IF(RES_hhdet_fec!C119=0,0,RES_hhdet_fec!C119/0.086*1000000/RES_hhdet_num!C117)</f>
        <v>0</v>
      </c>
      <c r="D119" s="156">
        <f>IF(RES_hhdet_fec!D119=0,0,RES_hhdet_fec!D119/0.086*1000000/RES_hhdet_num!D117)</f>
        <v>0</v>
      </c>
      <c r="E119" s="156">
        <f>IF(RES_hhdet_fec!E119=0,0,RES_hhdet_fec!E119/0.086*1000000/RES_hhdet_num!E117)</f>
        <v>0</v>
      </c>
      <c r="F119" s="156">
        <f>IF(RES_hhdet_fec!F119=0,0,RES_hhdet_fec!F119/0.086*1000000/RES_hhdet_num!F117)</f>
        <v>0</v>
      </c>
      <c r="G119" s="156">
        <f>IF(RES_hhdet_fec!G119=0,0,RES_hhdet_fec!G119/0.086*1000000/RES_hhdet_num!G117)</f>
        <v>0</v>
      </c>
      <c r="H119" s="156">
        <f>IF(RES_hhdet_fec!H119=0,0,RES_hhdet_fec!H119/0.086*1000000/RES_hhdet_num!H117)</f>
        <v>0</v>
      </c>
      <c r="I119" s="156">
        <f>IF(RES_hhdet_fec!I119=0,0,RES_hhdet_fec!I119/0.086*1000000/RES_hhdet_num!I117)</f>
        <v>0</v>
      </c>
      <c r="J119" s="156">
        <f>IF(RES_hhdet_fec!J119=0,0,RES_hhdet_fec!J119/0.086*1000000/RES_hhdet_num!J117)</f>
        <v>0</v>
      </c>
      <c r="K119" s="156">
        <f>IF(RES_hhdet_fec!K119=0,0,RES_hhdet_fec!K119/0.086*1000000/RES_hhdet_num!K117)</f>
        <v>0</v>
      </c>
      <c r="L119" s="156">
        <f>IF(RES_hhdet_fec!L119=0,0,RES_hhdet_fec!L119/0.086*1000000/RES_hhdet_num!L117)</f>
        <v>0</v>
      </c>
      <c r="M119" s="156">
        <f>IF(RES_hhdet_fec!M119=0,0,RES_hhdet_fec!M119/0.086*1000000/RES_hhdet_num!M117)</f>
        <v>0</v>
      </c>
      <c r="N119" s="156">
        <f>IF(RES_hhdet_fec!N119=0,0,RES_hhdet_fec!N119/0.086*1000000/RES_hhdet_num!N117)</f>
        <v>0</v>
      </c>
      <c r="O119" s="156">
        <f>IF(RES_hhdet_fec!O119=0,0,RES_hhdet_fec!O119/0.086*1000000/RES_hhdet_num!O117)</f>
        <v>0</v>
      </c>
      <c r="P119" s="156">
        <f>IF(RES_hhdet_fec!P119=0,0,RES_hhdet_fec!P119/0.086*1000000/RES_hhdet_num!P117)</f>
        <v>0</v>
      </c>
      <c r="Q119" s="156">
        <f>IF(RES_hhdet_fec!Q119=0,0,RES_hhdet_fec!Q119/0.086*1000000/RES_hhdet_num!Q117)</f>
        <v>0</v>
      </c>
    </row>
    <row r="120" spans="1:17" ht="12" customHeight="1" x14ac:dyDescent="0.25">
      <c r="A120" s="158" t="s">
        <v>62</v>
      </c>
      <c r="B120" s="157">
        <f>IF(RES_hhdet_fec!B120=0,0,RES_hhdet_fec!B120/0.086*1000000/RES_hhdet_num!B$105)</f>
        <v>0</v>
      </c>
      <c r="C120" s="157">
        <f>IF(RES_hhdet_fec!C120=0,0,RES_hhdet_fec!C120/0.086*1000000/RES_hhdet_num!C$105)</f>
        <v>0</v>
      </c>
      <c r="D120" s="157">
        <f>IF(RES_hhdet_fec!D120=0,0,RES_hhdet_fec!D120/0.086*1000000/RES_hhdet_num!D$105)</f>
        <v>0</v>
      </c>
      <c r="E120" s="157">
        <f>IF(RES_hhdet_fec!E120=0,0,RES_hhdet_fec!E120/0.086*1000000/RES_hhdet_num!E$105)</f>
        <v>0</v>
      </c>
      <c r="F120" s="157">
        <f>IF(RES_hhdet_fec!F120=0,0,RES_hhdet_fec!F120/0.086*1000000/RES_hhdet_num!F$105)</f>
        <v>0</v>
      </c>
      <c r="G120" s="157">
        <f>IF(RES_hhdet_fec!G120=0,0,RES_hhdet_fec!G120/0.086*1000000/RES_hhdet_num!G$105)</f>
        <v>0</v>
      </c>
      <c r="H120" s="157">
        <f>IF(RES_hhdet_fec!H120=0,0,RES_hhdet_fec!H120/0.086*1000000/RES_hhdet_num!H$105)</f>
        <v>0</v>
      </c>
      <c r="I120" s="157">
        <f>IF(RES_hhdet_fec!I120=0,0,RES_hhdet_fec!I120/0.086*1000000/RES_hhdet_num!I$105)</f>
        <v>0</v>
      </c>
      <c r="J120" s="157">
        <f>IF(RES_hhdet_fec!J120=0,0,RES_hhdet_fec!J120/0.086*1000000/RES_hhdet_num!J$105)</f>
        <v>0</v>
      </c>
      <c r="K120" s="157">
        <f>IF(RES_hhdet_fec!K120=0,0,RES_hhdet_fec!K120/0.086*1000000/RES_hhdet_num!K$105)</f>
        <v>0</v>
      </c>
      <c r="L120" s="157">
        <f>IF(RES_hhdet_fec!L120=0,0,RES_hhdet_fec!L120/0.086*1000000/RES_hhdet_num!L$105)</f>
        <v>0</v>
      </c>
      <c r="M120" s="157">
        <f>IF(RES_hhdet_fec!M120=0,0,RES_hhdet_fec!M120/0.086*1000000/RES_hhdet_num!M$105)</f>
        <v>0</v>
      </c>
      <c r="N120" s="157">
        <f>IF(RES_hhdet_fec!N120=0,0,RES_hhdet_fec!N120/0.086*1000000/RES_hhdet_num!N$105)</f>
        <v>0</v>
      </c>
      <c r="O120" s="157">
        <f>IF(RES_hhdet_fec!O120=0,0,RES_hhdet_fec!O120/0.086*1000000/RES_hhdet_num!O$105)</f>
        <v>0</v>
      </c>
      <c r="P120" s="157">
        <f>IF(RES_hhdet_fec!P120=0,0,RES_hhdet_fec!P120/0.086*1000000/RES_hhdet_num!P$105)</f>
        <v>0</v>
      </c>
      <c r="Q120" s="157">
        <f>IF(RES_hhdet_fec!Q120=0,0,RES_hhdet_fec!Q120/0.086*1000000/RES_hhdet_num!Q$105)</f>
        <v>0</v>
      </c>
    </row>
    <row r="121" spans="1:17" ht="12" customHeight="1" x14ac:dyDescent="0.25">
      <c r="A121" s="23" t="s">
        <v>57</v>
      </c>
      <c r="B121" s="156">
        <f>IF(RES_hhdet_fec!B121=0,0,RES_hhdet_fec!B121/0.086*1000000/RES_hhdet_num!B121)</f>
        <v>0</v>
      </c>
      <c r="C121" s="156">
        <f>IF(RES_hhdet_fec!C121=0,0,RES_hhdet_fec!C121/0.086*1000000/RES_hhdet_num!C121)</f>
        <v>0</v>
      </c>
      <c r="D121" s="156">
        <f>IF(RES_hhdet_fec!D121=0,0,RES_hhdet_fec!D121/0.086*1000000/RES_hhdet_num!D121)</f>
        <v>0</v>
      </c>
      <c r="E121" s="156">
        <f>IF(RES_hhdet_fec!E121=0,0,RES_hhdet_fec!E121/0.086*1000000/RES_hhdet_num!E121)</f>
        <v>0</v>
      </c>
      <c r="F121" s="156">
        <f>IF(RES_hhdet_fec!F121=0,0,RES_hhdet_fec!F121/0.086*1000000/RES_hhdet_num!F121)</f>
        <v>0</v>
      </c>
      <c r="G121" s="156">
        <f>IF(RES_hhdet_fec!G121=0,0,RES_hhdet_fec!G121/0.086*1000000/RES_hhdet_num!G121)</f>
        <v>0</v>
      </c>
      <c r="H121" s="156">
        <f>IF(RES_hhdet_fec!H121=0,0,RES_hhdet_fec!H121/0.086*1000000/RES_hhdet_num!H121)</f>
        <v>0</v>
      </c>
      <c r="I121" s="156">
        <f>IF(RES_hhdet_fec!I121=0,0,RES_hhdet_fec!I121/0.086*1000000/RES_hhdet_num!I121)</f>
        <v>0</v>
      </c>
      <c r="J121" s="156">
        <f>IF(RES_hhdet_fec!J121=0,0,RES_hhdet_fec!J121/0.086*1000000/RES_hhdet_num!J121)</f>
        <v>0</v>
      </c>
      <c r="K121" s="156">
        <f>IF(RES_hhdet_fec!K121=0,0,RES_hhdet_fec!K121/0.086*1000000/RES_hhdet_num!K121)</f>
        <v>0</v>
      </c>
      <c r="L121" s="156">
        <f>IF(RES_hhdet_fec!L121=0,0,RES_hhdet_fec!L121/0.086*1000000/RES_hhdet_num!L121)</f>
        <v>0</v>
      </c>
      <c r="M121" s="156">
        <f>IF(RES_hhdet_fec!M121=0,0,RES_hhdet_fec!M121/0.086*1000000/RES_hhdet_num!M121)</f>
        <v>0</v>
      </c>
      <c r="N121" s="156">
        <f>IF(RES_hhdet_fec!N121=0,0,RES_hhdet_fec!N121/0.086*1000000/RES_hhdet_num!N121)</f>
        <v>0</v>
      </c>
      <c r="O121" s="156">
        <f>IF(RES_hhdet_fec!O121=0,0,RES_hhdet_fec!O121/0.086*1000000/RES_hhdet_num!O121)</f>
        <v>0</v>
      </c>
      <c r="P121" s="156">
        <f>IF(RES_hhdet_fec!P121=0,0,RES_hhdet_fec!P121/0.086*1000000/RES_hhdet_num!P121)</f>
        <v>0</v>
      </c>
      <c r="Q121" s="156">
        <f>IF(RES_hhdet_fec!Q121=0,0,RES_hhdet_fec!Q121/0.086*1000000/RES_hhdet_num!Q121)</f>
        <v>0</v>
      </c>
    </row>
    <row r="122" spans="1:17" ht="12" customHeight="1" x14ac:dyDescent="0.25">
      <c r="A122" s="29" t="s">
        <v>140</v>
      </c>
      <c r="B122" s="57">
        <f>IF(RES_hhdet_fec!B122=0,0,RES_hhdet_fec!B122/0.086*1000000/RES_hhdet_num!B122)</f>
        <v>0</v>
      </c>
      <c r="C122" s="57">
        <f>IF(RES_hhdet_fec!C122=0,0,RES_hhdet_fec!C122/0.086*1000000/RES_hhdet_num!C122)</f>
        <v>0</v>
      </c>
      <c r="D122" s="57">
        <f>IF(RES_hhdet_fec!D122=0,0,RES_hhdet_fec!D122/0.086*1000000/RES_hhdet_num!D122)</f>
        <v>0</v>
      </c>
      <c r="E122" s="57">
        <f>IF(RES_hhdet_fec!E122=0,0,RES_hhdet_fec!E122/0.086*1000000/RES_hhdet_num!E122)</f>
        <v>0</v>
      </c>
      <c r="F122" s="57">
        <f>IF(RES_hhdet_fec!F122=0,0,RES_hhdet_fec!F122/0.086*1000000/RES_hhdet_num!F122)</f>
        <v>0</v>
      </c>
      <c r="G122" s="57">
        <f>IF(RES_hhdet_fec!G122=0,0,RES_hhdet_fec!G122/0.086*1000000/RES_hhdet_num!G122)</f>
        <v>0</v>
      </c>
      <c r="H122" s="57">
        <f>IF(RES_hhdet_fec!H122=0,0,RES_hhdet_fec!H122/0.086*1000000/RES_hhdet_num!H122)</f>
        <v>0</v>
      </c>
      <c r="I122" s="57">
        <f>IF(RES_hhdet_fec!I122=0,0,RES_hhdet_fec!I122/0.086*1000000/RES_hhdet_num!I122)</f>
        <v>0</v>
      </c>
      <c r="J122" s="57">
        <f>IF(RES_hhdet_fec!J122=0,0,RES_hhdet_fec!J122/0.086*1000000/RES_hhdet_num!J122)</f>
        <v>0</v>
      </c>
      <c r="K122" s="57">
        <f>IF(RES_hhdet_fec!K122=0,0,RES_hhdet_fec!K122/0.086*1000000/RES_hhdet_num!K122)</f>
        <v>0</v>
      </c>
      <c r="L122" s="57">
        <f>IF(RES_hhdet_fec!L122=0,0,RES_hhdet_fec!L122/0.086*1000000/RES_hhdet_num!L122)</f>
        <v>0</v>
      </c>
      <c r="M122" s="57">
        <f>IF(RES_hhdet_fec!M122=0,0,RES_hhdet_fec!M122/0.086*1000000/RES_hhdet_num!M122)</f>
        <v>0</v>
      </c>
      <c r="N122" s="57">
        <f>IF(RES_hhdet_fec!N122=0,0,RES_hhdet_fec!N122/0.086*1000000/RES_hhdet_num!N122)</f>
        <v>0</v>
      </c>
      <c r="O122" s="57">
        <f>IF(RES_hhdet_fec!O122=0,0,RES_hhdet_fec!O122/0.086*1000000/RES_hhdet_num!O122)</f>
        <v>0</v>
      </c>
      <c r="P122" s="57">
        <f>IF(RES_hhdet_fec!P122=0,0,RES_hhdet_fec!P122/0.086*1000000/RES_hhdet_num!P122)</f>
        <v>0</v>
      </c>
      <c r="Q122" s="57">
        <f>IF(RES_hhdet_fec!Q122=0,0,RES_hhdet_fec!Q122/0.086*1000000/RES_hhdet_num!Q122)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12859.955306012658</v>
      </c>
      <c r="C124" s="168">
        <f t="shared" ref="C124:Q124" si="24">SUM(C125,C128,C130,C139)</f>
        <v>13875.232046841045</v>
      </c>
      <c r="D124" s="168">
        <f t="shared" si="24"/>
        <v>14065.278269792969</v>
      </c>
      <c r="E124" s="168">
        <f t="shared" si="24"/>
        <v>14533.903637758285</v>
      </c>
      <c r="F124" s="168">
        <f t="shared" si="24"/>
        <v>13739.906791284697</v>
      </c>
      <c r="G124" s="168">
        <f t="shared" si="24"/>
        <v>14021.974911814039</v>
      </c>
      <c r="H124" s="168">
        <f t="shared" si="24"/>
        <v>14255.301431461667</v>
      </c>
      <c r="I124" s="168">
        <f t="shared" si="24"/>
        <v>14246.759452789078</v>
      </c>
      <c r="J124" s="168">
        <f t="shared" si="24"/>
        <v>13641.606414544503</v>
      </c>
      <c r="K124" s="168">
        <f t="shared" si="24"/>
        <v>14260.607307378137</v>
      </c>
      <c r="L124" s="168">
        <f t="shared" si="24"/>
        <v>13827.938636022927</v>
      </c>
      <c r="M124" s="168">
        <f t="shared" si="24"/>
        <v>12084.397447442225</v>
      </c>
      <c r="N124" s="168">
        <f t="shared" si="24"/>
        <v>12784.013277314949</v>
      </c>
      <c r="O124" s="168">
        <f t="shared" si="24"/>
        <v>12499.752688477034</v>
      </c>
      <c r="P124" s="168">
        <f t="shared" si="24"/>
        <v>11910.452541119959</v>
      </c>
      <c r="Q124" s="168">
        <f t="shared" si="24"/>
        <v>11126.020941340636</v>
      </c>
    </row>
    <row r="125" spans="1:17" ht="12.95" customHeight="1" x14ac:dyDescent="0.25">
      <c r="A125" s="158" t="s">
        <v>65</v>
      </c>
      <c r="B125" s="157">
        <f t="shared" ref="B125" si="25">SUM(B126:B127)</f>
        <v>10571.91314973646</v>
      </c>
      <c r="C125" s="157">
        <f t="shared" ref="C125:Q125" si="26">SUM(C126:C127)</f>
        <v>11545.039678384892</v>
      </c>
      <c r="D125" s="157">
        <f t="shared" si="26"/>
        <v>11589.535946966753</v>
      </c>
      <c r="E125" s="157">
        <f t="shared" si="26"/>
        <v>11995.508393095712</v>
      </c>
      <c r="F125" s="157">
        <f t="shared" si="26"/>
        <v>11137.024437875922</v>
      </c>
      <c r="G125" s="157">
        <f t="shared" si="26"/>
        <v>11419.903819179008</v>
      </c>
      <c r="H125" s="157">
        <f t="shared" si="26"/>
        <v>11599.724558275033</v>
      </c>
      <c r="I125" s="157">
        <f t="shared" si="26"/>
        <v>11566.311473956015</v>
      </c>
      <c r="J125" s="157">
        <f t="shared" si="26"/>
        <v>11003.187342772964</v>
      </c>
      <c r="K125" s="157">
        <f t="shared" si="26"/>
        <v>11586.382127209952</v>
      </c>
      <c r="L125" s="157">
        <f t="shared" si="26"/>
        <v>11062.421145649563</v>
      </c>
      <c r="M125" s="157">
        <f t="shared" si="26"/>
        <v>9640.5809499138777</v>
      </c>
      <c r="N125" s="157">
        <f t="shared" si="26"/>
        <v>10262.876826871814</v>
      </c>
      <c r="O125" s="157">
        <f t="shared" si="26"/>
        <v>9780.3197938650574</v>
      </c>
      <c r="P125" s="157">
        <f t="shared" si="26"/>
        <v>9210.5869609899728</v>
      </c>
      <c r="Q125" s="157">
        <f t="shared" si="26"/>
        <v>8483.361174339112</v>
      </c>
    </row>
    <row r="126" spans="1:17" ht="12" customHeight="1" x14ac:dyDescent="0.25">
      <c r="A126" s="23" t="s">
        <v>149</v>
      </c>
      <c r="B126" s="156">
        <f>IF(RES_hhdet_fec!B126=0,0,RES_hhdet_fec!B126/0.086*1000000/RES_hhdet_num!B$124)</f>
        <v>10555.93401605032</v>
      </c>
      <c r="C126" s="156">
        <f>IF(RES_hhdet_fec!C126=0,0,RES_hhdet_fec!C126/0.086*1000000/RES_hhdet_num!C$124)</f>
        <v>11540.502675873411</v>
      </c>
      <c r="D126" s="156">
        <f>IF(RES_hhdet_fec!D126=0,0,RES_hhdet_fec!D126/0.086*1000000/RES_hhdet_num!D$124)</f>
        <v>11581.940440496322</v>
      </c>
      <c r="E126" s="156">
        <f>IF(RES_hhdet_fec!E126=0,0,RES_hhdet_fec!E126/0.086*1000000/RES_hhdet_num!E$124)</f>
        <v>11949.800516957403</v>
      </c>
      <c r="F126" s="156">
        <f>IF(RES_hhdet_fec!F126=0,0,RES_hhdet_fec!F126/0.086*1000000/RES_hhdet_num!F$124)</f>
        <v>11093.016989764656</v>
      </c>
      <c r="G126" s="156">
        <f>IF(RES_hhdet_fec!G126=0,0,RES_hhdet_fec!G126/0.086*1000000/RES_hhdet_num!G$124)</f>
        <v>11321.109899933352</v>
      </c>
      <c r="H126" s="156">
        <f>IF(RES_hhdet_fec!H126=0,0,RES_hhdet_fec!H126/0.086*1000000/RES_hhdet_num!H$124)</f>
        <v>11427.479424218962</v>
      </c>
      <c r="I126" s="156">
        <f>IF(RES_hhdet_fec!I126=0,0,RES_hhdet_fec!I126/0.086*1000000/RES_hhdet_num!I$124)</f>
        <v>11428.41023241547</v>
      </c>
      <c r="J126" s="156">
        <f>IF(RES_hhdet_fec!J126=0,0,RES_hhdet_fec!J126/0.086*1000000/RES_hhdet_num!J$124)</f>
        <v>10775.628280869274</v>
      </c>
      <c r="K126" s="156">
        <f>IF(RES_hhdet_fec!K126=0,0,RES_hhdet_fec!K126/0.086*1000000/RES_hhdet_num!K$124)</f>
        <v>11456.590373123858</v>
      </c>
      <c r="L126" s="156">
        <f>IF(RES_hhdet_fec!L126=0,0,RES_hhdet_fec!L126/0.086*1000000/RES_hhdet_num!L$124)</f>
        <v>10986.165768228691</v>
      </c>
      <c r="M126" s="156">
        <f>IF(RES_hhdet_fec!M126=0,0,RES_hhdet_fec!M126/0.086*1000000/RES_hhdet_num!M$124)</f>
        <v>9603.3638661512541</v>
      </c>
      <c r="N126" s="156">
        <f>IF(RES_hhdet_fec!N126=0,0,RES_hhdet_fec!N126/0.086*1000000/RES_hhdet_num!N$124)</f>
        <v>10243.702639760599</v>
      </c>
      <c r="O126" s="156">
        <f>IF(RES_hhdet_fec!O126=0,0,RES_hhdet_fec!O126/0.086*1000000/RES_hhdet_num!O$124)</f>
        <v>9758.7408525824794</v>
      </c>
      <c r="P126" s="156">
        <f>IF(RES_hhdet_fec!P126=0,0,RES_hhdet_fec!P126/0.086*1000000/RES_hhdet_num!P$124)</f>
        <v>9207.4257932104574</v>
      </c>
      <c r="Q126" s="156">
        <f>IF(RES_hhdet_fec!Q126=0,0,RES_hhdet_fec!Q126/0.086*1000000/RES_hhdet_num!Q$124)</f>
        <v>8468.900052573721</v>
      </c>
    </row>
    <row r="127" spans="1:17" ht="12" customHeight="1" x14ac:dyDescent="0.25">
      <c r="A127" s="23" t="s">
        <v>60</v>
      </c>
      <c r="B127" s="156">
        <f>IF(RES_hhdet_fec!B127=0,0,RES_hhdet_fec!B127/0.086*1000000/RES_hhdet_num!B$124)</f>
        <v>15.979133686140777</v>
      </c>
      <c r="C127" s="156">
        <f>IF(RES_hhdet_fec!C127=0,0,RES_hhdet_fec!C127/0.086*1000000/RES_hhdet_num!C$124)</f>
        <v>4.5370025114814352</v>
      </c>
      <c r="D127" s="156">
        <f>IF(RES_hhdet_fec!D127=0,0,RES_hhdet_fec!D127/0.086*1000000/RES_hhdet_num!D$124)</f>
        <v>7.5955064704303892</v>
      </c>
      <c r="E127" s="156">
        <f>IF(RES_hhdet_fec!E127=0,0,RES_hhdet_fec!E127/0.086*1000000/RES_hhdet_num!E$124)</f>
        <v>45.707876138309722</v>
      </c>
      <c r="F127" s="156">
        <f>IF(RES_hhdet_fec!F127=0,0,RES_hhdet_fec!F127/0.086*1000000/RES_hhdet_num!F$124)</f>
        <v>44.007448111265575</v>
      </c>
      <c r="G127" s="156">
        <f>IF(RES_hhdet_fec!G127=0,0,RES_hhdet_fec!G127/0.086*1000000/RES_hhdet_num!G$124)</f>
        <v>98.793919245655957</v>
      </c>
      <c r="H127" s="156">
        <f>IF(RES_hhdet_fec!H127=0,0,RES_hhdet_fec!H127/0.086*1000000/RES_hhdet_num!H$124)</f>
        <v>172.24513405607081</v>
      </c>
      <c r="I127" s="156">
        <f>IF(RES_hhdet_fec!I127=0,0,RES_hhdet_fec!I127/0.086*1000000/RES_hhdet_num!I$124)</f>
        <v>137.9012415405451</v>
      </c>
      <c r="J127" s="156">
        <f>IF(RES_hhdet_fec!J127=0,0,RES_hhdet_fec!J127/0.086*1000000/RES_hhdet_num!J$124)</f>
        <v>227.55906190368975</v>
      </c>
      <c r="K127" s="156">
        <f>IF(RES_hhdet_fec!K127=0,0,RES_hhdet_fec!K127/0.086*1000000/RES_hhdet_num!K$124)</f>
        <v>129.79175408609467</v>
      </c>
      <c r="L127" s="156">
        <f>IF(RES_hhdet_fec!L127=0,0,RES_hhdet_fec!L127/0.086*1000000/RES_hhdet_num!L$124)</f>
        <v>76.255377420872421</v>
      </c>
      <c r="M127" s="156">
        <f>IF(RES_hhdet_fec!M127=0,0,RES_hhdet_fec!M127/0.086*1000000/RES_hhdet_num!M$124)</f>
        <v>37.21708376262378</v>
      </c>
      <c r="N127" s="156">
        <f>IF(RES_hhdet_fec!N127=0,0,RES_hhdet_fec!N127/0.086*1000000/RES_hhdet_num!N$124)</f>
        <v>19.174187111215264</v>
      </c>
      <c r="O127" s="156">
        <f>IF(RES_hhdet_fec!O127=0,0,RES_hhdet_fec!O127/0.086*1000000/RES_hhdet_num!O$124)</f>
        <v>21.578941282578722</v>
      </c>
      <c r="P127" s="156">
        <f>IF(RES_hhdet_fec!P127=0,0,RES_hhdet_fec!P127/0.086*1000000/RES_hhdet_num!P$124)</f>
        <v>3.1611677795145763</v>
      </c>
      <c r="Q127" s="156">
        <f>IF(RES_hhdet_fec!Q127=0,0,RES_hhdet_fec!Q127/0.086*1000000/RES_hhdet_num!Q$124)</f>
        <v>14.461121765391741</v>
      </c>
    </row>
    <row r="128" spans="1:17" ht="12.95" customHeight="1" x14ac:dyDescent="0.25">
      <c r="A128" s="158" t="s">
        <v>112</v>
      </c>
      <c r="B128" s="157">
        <f t="shared" ref="B128:Q128" si="27">B129</f>
        <v>1.0489763328817758E-3</v>
      </c>
      <c r="C128" s="157">
        <f t="shared" si="27"/>
        <v>1.4464935907330073E-3</v>
      </c>
      <c r="D128" s="157">
        <f t="shared" si="27"/>
        <v>2.0750242268247686E-3</v>
      </c>
      <c r="E128" s="157">
        <f t="shared" si="27"/>
        <v>2.8471054300756213E-3</v>
      </c>
      <c r="F128" s="157">
        <f t="shared" si="27"/>
        <v>4.3227752907540598E-3</v>
      </c>
      <c r="G128" s="157">
        <f t="shared" si="27"/>
        <v>6.9247427196736672E-3</v>
      </c>
      <c r="H128" s="157">
        <f t="shared" si="27"/>
        <v>2.1454377791488177E-2</v>
      </c>
      <c r="I128" s="157">
        <f t="shared" si="27"/>
        <v>4.4923078727055289E-2</v>
      </c>
      <c r="J128" s="157">
        <f t="shared" si="27"/>
        <v>6.9974548093589051E-2</v>
      </c>
      <c r="K128" s="157">
        <f t="shared" si="27"/>
        <v>0.1066032113092896</v>
      </c>
      <c r="L128" s="157">
        <f t="shared" si="27"/>
        <v>0.14207349179712872</v>
      </c>
      <c r="M128" s="157">
        <f t="shared" si="27"/>
        <v>0.22285369292899335</v>
      </c>
      <c r="N128" s="157">
        <f t="shared" si="27"/>
        <v>0.33443796419580246</v>
      </c>
      <c r="O128" s="157">
        <f t="shared" si="27"/>
        <v>0.49654707698887479</v>
      </c>
      <c r="P128" s="157">
        <f t="shared" si="27"/>
        <v>0.54692552882877177</v>
      </c>
      <c r="Q128" s="157">
        <f t="shared" si="27"/>
        <v>0.80374163507891128</v>
      </c>
    </row>
    <row r="129" spans="1:17" ht="12" customHeight="1" x14ac:dyDescent="0.25">
      <c r="A129" s="23" t="s">
        <v>60</v>
      </c>
      <c r="B129" s="156">
        <f>IF(RES_hhdet_fec!B129=0,0,RES_hhdet_fec!B129/0.086*1000000/RES_hhdet_num!B$124)</f>
        <v>1.0489763328817758E-3</v>
      </c>
      <c r="C129" s="156">
        <f>IF(RES_hhdet_fec!C129=0,0,RES_hhdet_fec!C129/0.086*1000000/RES_hhdet_num!C$124)</f>
        <v>1.4464935907330073E-3</v>
      </c>
      <c r="D129" s="156">
        <f>IF(RES_hhdet_fec!D129=0,0,RES_hhdet_fec!D129/0.086*1000000/RES_hhdet_num!D$124)</f>
        <v>2.0750242268247686E-3</v>
      </c>
      <c r="E129" s="156">
        <f>IF(RES_hhdet_fec!E129=0,0,RES_hhdet_fec!E129/0.086*1000000/RES_hhdet_num!E$124)</f>
        <v>2.8471054300756213E-3</v>
      </c>
      <c r="F129" s="156">
        <f>IF(RES_hhdet_fec!F129=0,0,RES_hhdet_fec!F129/0.086*1000000/RES_hhdet_num!F$124)</f>
        <v>4.3227752907540598E-3</v>
      </c>
      <c r="G129" s="156">
        <f>IF(RES_hhdet_fec!G129=0,0,RES_hhdet_fec!G129/0.086*1000000/RES_hhdet_num!G$124)</f>
        <v>6.9247427196736672E-3</v>
      </c>
      <c r="H129" s="156">
        <f>IF(RES_hhdet_fec!H129=0,0,RES_hhdet_fec!H129/0.086*1000000/RES_hhdet_num!H$124)</f>
        <v>2.1454377791488177E-2</v>
      </c>
      <c r="I129" s="156">
        <f>IF(RES_hhdet_fec!I129=0,0,RES_hhdet_fec!I129/0.086*1000000/RES_hhdet_num!I$124)</f>
        <v>4.4923078727055289E-2</v>
      </c>
      <c r="J129" s="156">
        <f>IF(RES_hhdet_fec!J129=0,0,RES_hhdet_fec!J129/0.086*1000000/RES_hhdet_num!J$124)</f>
        <v>6.9974548093589051E-2</v>
      </c>
      <c r="K129" s="156">
        <f>IF(RES_hhdet_fec!K129=0,0,RES_hhdet_fec!K129/0.086*1000000/RES_hhdet_num!K$124)</f>
        <v>0.1066032113092896</v>
      </c>
      <c r="L129" s="156">
        <f>IF(RES_hhdet_fec!L129=0,0,RES_hhdet_fec!L129/0.086*1000000/RES_hhdet_num!L$124)</f>
        <v>0.14207349179712872</v>
      </c>
      <c r="M129" s="156">
        <f>IF(RES_hhdet_fec!M129=0,0,RES_hhdet_fec!M129/0.086*1000000/RES_hhdet_num!M$124)</f>
        <v>0.22285369292899335</v>
      </c>
      <c r="N129" s="156">
        <f>IF(RES_hhdet_fec!N129=0,0,RES_hhdet_fec!N129/0.086*1000000/RES_hhdet_num!N$124)</f>
        <v>0.33443796419580246</v>
      </c>
      <c r="O129" s="156">
        <f>IF(RES_hhdet_fec!O129=0,0,RES_hhdet_fec!O129/0.086*1000000/RES_hhdet_num!O$124)</f>
        <v>0.49654707698887479</v>
      </c>
      <c r="P129" s="156">
        <f>IF(RES_hhdet_fec!P129=0,0,RES_hhdet_fec!P129/0.086*1000000/RES_hhdet_num!P$124)</f>
        <v>0.54692552882877177</v>
      </c>
      <c r="Q129" s="156">
        <f>IF(RES_hhdet_fec!Q129=0,0,RES_hhdet_fec!Q129/0.086*1000000/RES_hhdet_num!Q$124)</f>
        <v>0.80374163507891128</v>
      </c>
    </row>
    <row r="130" spans="1:17" ht="12" customHeight="1" x14ac:dyDescent="0.25">
      <c r="A130" s="158" t="s">
        <v>63</v>
      </c>
      <c r="B130" s="157">
        <f>IF(RES_hhdet_fec!B130=0,0,RES_hhdet_fec!B130/0.086*1000000/RES_hhdet_num!B$124)</f>
        <v>1636.5677852504875</v>
      </c>
      <c r="C130" s="157">
        <f>IF(RES_hhdet_fec!C130=0,0,RES_hhdet_fec!C130/0.086*1000000/RES_hhdet_num!C$124)</f>
        <v>1646.8533800127875</v>
      </c>
      <c r="D130" s="157">
        <f>IF(RES_hhdet_fec!D130=0,0,RES_hhdet_fec!D130/0.086*1000000/RES_hhdet_num!D$124)</f>
        <v>1736.2253372119394</v>
      </c>
      <c r="E130" s="157">
        <f>IF(RES_hhdet_fec!E130=0,0,RES_hhdet_fec!E130/0.086*1000000/RES_hhdet_num!E$124)</f>
        <v>1816.660756730759</v>
      </c>
      <c r="F130" s="157">
        <f>IF(RES_hhdet_fec!F130=0,0,RES_hhdet_fec!F130/0.086*1000000/RES_hhdet_num!F$124)</f>
        <v>1873.9917462518792</v>
      </c>
      <c r="G130" s="157">
        <f>IF(RES_hhdet_fec!G130=0,0,RES_hhdet_fec!G130/0.086*1000000/RES_hhdet_num!G$124)</f>
        <v>1928.1183762122103</v>
      </c>
      <c r="H130" s="157">
        <f>IF(RES_hhdet_fec!H130=0,0,RES_hhdet_fec!H130/0.086*1000000/RES_hhdet_num!H$124)</f>
        <v>1998.5810290484148</v>
      </c>
      <c r="I130" s="157">
        <f>IF(RES_hhdet_fec!I130=0,0,RES_hhdet_fec!I130/0.086*1000000/RES_hhdet_num!I$124)</f>
        <v>2040.7064980792879</v>
      </c>
      <c r="J130" s="157">
        <f>IF(RES_hhdet_fec!J130=0,0,RES_hhdet_fec!J130/0.086*1000000/RES_hhdet_num!J$124)</f>
        <v>2041.2572989308512</v>
      </c>
      <c r="K130" s="157">
        <f>IF(RES_hhdet_fec!K130=0,0,RES_hhdet_fec!K130/0.086*1000000/RES_hhdet_num!K$124)</f>
        <v>2015.3082394170751</v>
      </c>
      <c r="L130" s="157">
        <f>IF(RES_hhdet_fec!L130=0,0,RES_hhdet_fec!L130/0.086*1000000/RES_hhdet_num!L$124)</f>
        <v>2033.3190932719433</v>
      </c>
      <c r="M130" s="157">
        <f>IF(RES_hhdet_fec!M130=0,0,RES_hhdet_fec!M130/0.086*1000000/RES_hhdet_num!M$124)</f>
        <v>1811.9846501656025</v>
      </c>
      <c r="N130" s="157">
        <f>IF(RES_hhdet_fec!N130=0,0,RES_hhdet_fec!N130/0.086*1000000/RES_hhdet_num!N$124)</f>
        <v>1812.7284939725514</v>
      </c>
      <c r="O130" s="157">
        <f>IF(RES_hhdet_fec!O130=0,0,RES_hhdet_fec!O130/0.086*1000000/RES_hhdet_num!O$124)</f>
        <v>1969.3339180775827</v>
      </c>
      <c r="P130" s="157">
        <f>IF(RES_hhdet_fec!P130=0,0,RES_hhdet_fec!P130/0.086*1000000/RES_hhdet_num!P$124)</f>
        <v>1891.2896497466545</v>
      </c>
      <c r="Q130" s="157">
        <f>IF(RES_hhdet_fec!Q130=0,0,RES_hhdet_fec!Q130/0.086*1000000/RES_hhdet_num!Q$124)</f>
        <v>1855.3834757618063</v>
      </c>
    </row>
    <row r="131" spans="1:17" ht="12" customHeight="1" x14ac:dyDescent="0.25">
      <c r="A131" s="167" t="s">
        <v>148</v>
      </c>
      <c r="B131" s="132">
        <f>IF(RES_hhdet_fec!B131=0,0,RES_hhdet_fec!B131/0.086*1000000/RES_hhdet_num!B131)</f>
        <v>1605.3555610474366</v>
      </c>
      <c r="C131" s="132">
        <f>IF(RES_hhdet_fec!C131=0,0,RES_hhdet_fec!C131/0.086*1000000/RES_hhdet_num!C131)</f>
        <v>1595.4949727160895</v>
      </c>
      <c r="D131" s="132">
        <f>IF(RES_hhdet_fec!D131=0,0,RES_hhdet_fec!D131/0.086*1000000/RES_hhdet_num!D131)</f>
        <v>1704.8913569684257</v>
      </c>
      <c r="E131" s="132">
        <f>IF(RES_hhdet_fec!E131=0,0,RES_hhdet_fec!E131/0.086*1000000/RES_hhdet_num!E131)</f>
        <v>1790.7192459387857</v>
      </c>
      <c r="F131" s="132">
        <f>IF(RES_hhdet_fec!F131=0,0,RES_hhdet_fec!F131/0.086*1000000/RES_hhdet_num!F131)</f>
        <v>1840.1254149156184</v>
      </c>
      <c r="G131" s="132">
        <f>IF(RES_hhdet_fec!G131=0,0,RES_hhdet_fec!G131/0.086*1000000/RES_hhdet_num!G131)</f>
        <v>1907.7448594638272</v>
      </c>
      <c r="H131" s="132">
        <f>IF(RES_hhdet_fec!H131=0,0,RES_hhdet_fec!H131/0.086*1000000/RES_hhdet_num!H131)</f>
        <v>1993.4314828823233</v>
      </c>
      <c r="I131" s="132">
        <f>IF(RES_hhdet_fec!I131=0,0,RES_hhdet_fec!I131/0.086*1000000/RES_hhdet_num!I131)</f>
        <v>2033.0896858659912</v>
      </c>
      <c r="J131" s="132">
        <f>IF(RES_hhdet_fec!J131=0,0,RES_hhdet_fec!J131/0.086*1000000/RES_hhdet_num!J131)</f>
        <v>2044.2821872047766</v>
      </c>
      <c r="K131" s="132">
        <f>IF(RES_hhdet_fec!K131=0,0,RES_hhdet_fec!K131/0.086*1000000/RES_hhdet_num!K131)</f>
        <v>2014.4595501805436</v>
      </c>
      <c r="L131" s="132">
        <f>IF(RES_hhdet_fec!L131=0,0,RES_hhdet_fec!L131/0.086*1000000/RES_hhdet_num!L131)</f>
        <v>2032.7613034362441</v>
      </c>
      <c r="M131" s="132">
        <f>IF(RES_hhdet_fec!M131=0,0,RES_hhdet_fec!M131/0.086*1000000/RES_hhdet_num!M131)</f>
        <v>1812.0491350913974</v>
      </c>
      <c r="N131" s="132">
        <f>IF(RES_hhdet_fec!N131=0,0,RES_hhdet_fec!N131/0.086*1000000/RES_hhdet_num!N131)</f>
        <v>1812.659870917749</v>
      </c>
      <c r="O131" s="132">
        <f>IF(RES_hhdet_fec!O131=0,0,RES_hhdet_fec!O131/0.086*1000000/RES_hhdet_num!O131)</f>
        <v>1968.8911769515166</v>
      </c>
      <c r="P131" s="132">
        <f>IF(RES_hhdet_fec!P131=0,0,RES_hhdet_fec!P131/0.086*1000000/RES_hhdet_num!P131)</f>
        <v>1886.4817774584553</v>
      </c>
      <c r="Q131" s="132">
        <f>IF(RES_hhdet_fec!Q131=0,0,RES_hhdet_fec!Q131/0.086*1000000/RES_hhdet_num!Q131)</f>
        <v>1850.8911049564845</v>
      </c>
    </row>
    <row r="132" spans="1:17" ht="12" customHeight="1" x14ac:dyDescent="0.25">
      <c r="A132" s="167" t="s">
        <v>147</v>
      </c>
      <c r="B132" s="132">
        <f>IF(RES_hhdet_fec!B132=0,0,RES_hhdet_fec!B132/0.086*1000000/RES_hhdet_num!B132)</f>
        <v>0</v>
      </c>
      <c r="C132" s="132">
        <f>IF(RES_hhdet_fec!C132=0,0,RES_hhdet_fec!C132/0.086*1000000/RES_hhdet_num!C132)</f>
        <v>0</v>
      </c>
      <c r="D132" s="132">
        <f>IF(RES_hhdet_fec!D132=0,0,RES_hhdet_fec!D132/0.086*1000000/RES_hhdet_num!D132)</f>
        <v>0</v>
      </c>
      <c r="E132" s="132">
        <f>IF(RES_hhdet_fec!E132=0,0,RES_hhdet_fec!E132/0.086*1000000/RES_hhdet_num!E132)</f>
        <v>0</v>
      </c>
      <c r="F132" s="132">
        <f>IF(RES_hhdet_fec!F132=0,0,RES_hhdet_fec!F132/0.086*1000000/RES_hhdet_num!F132)</f>
        <v>0</v>
      </c>
      <c r="G132" s="132">
        <f>IF(RES_hhdet_fec!G132=0,0,RES_hhdet_fec!G132/0.086*1000000/RES_hhdet_num!G132)</f>
        <v>0</v>
      </c>
      <c r="H132" s="132">
        <f>IF(RES_hhdet_fec!H132=0,0,RES_hhdet_fec!H132/0.086*1000000/RES_hhdet_num!H132)</f>
        <v>0</v>
      </c>
      <c r="I132" s="132">
        <f>IF(RES_hhdet_fec!I132=0,0,RES_hhdet_fec!I132/0.086*1000000/RES_hhdet_num!I132)</f>
        <v>0</v>
      </c>
      <c r="J132" s="132">
        <f>IF(RES_hhdet_fec!J132=0,0,RES_hhdet_fec!J132/0.086*1000000/RES_hhdet_num!J132)</f>
        <v>0</v>
      </c>
      <c r="K132" s="132">
        <f>IF(RES_hhdet_fec!K132=0,0,RES_hhdet_fec!K132/0.086*1000000/RES_hhdet_num!K132)</f>
        <v>0</v>
      </c>
      <c r="L132" s="132">
        <f>IF(RES_hhdet_fec!L132=0,0,RES_hhdet_fec!L132/0.086*1000000/RES_hhdet_num!L132)</f>
        <v>0</v>
      </c>
      <c r="M132" s="132">
        <f>IF(RES_hhdet_fec!M132=0,0,RES_hhdet_fec!M132/0.086*1000000/RES_hhdet_num!M132)</f>
        <v>0</v>
      </c>
      <c r="N132" s="132">
        <f>IF(RES_hhdet_fec!N132=0,0,RES_hhdet_fec!N132/0.086*1000000/RES_hhdet_num!N132)</f>
        <v>0</v>
      </c>
      <c r="O132" s="132">
        <f>IF(RES_hhdet_fec!O132=0,0,RES_hhdet_fec!O132/0.086*1000000/RES_hhdet_num!O132)</f>
        <v>0</v>
      </c>
      <c r="P132" s="132">
        <f>IF(RES_hhdet_fec!P132=0,0,RES_hhdet_fec!P132/0.086*1000000/RES_hhdet_num!P132)</f>
        <v>0</v>
      </c>
      <c r="Q132" s="132">
        <f>IF(RES_hhdet_fec!Q132=0,0,RES_hhdet_fec!Q132/0.086*1000000/RES_hhdet_num!Q132)</f>
        <v>0</v>
      </c>
    </row>
    <row r="133" spans="1:17" ht="12" customHeight="1" x14ac:dyDescent="0.25">
      <c r="A133" s="166" t="s">
        <v>61</v>
      </c>
      <c r="B133" s="165">
        <f>IF(RES_hhdet_fec!B133=0,0,RES_hhdet_fec!B133/0.086*1000000/RES_hhdet_num!B132)</f>
        <v>0</v>
      </c>
      <c r="C133" s="165">
        <f>IF(RES_hhdet_fec!C133=0,0,RES_hhdet_fec!C133/0.086*1000000/RES_hhdet_num!C132)</f>
        <v>0</v>
      </c>
      <c r="D133" s="165">
        <f>IF(RES_hhdet_fec!D133=0,0,RES_hhdet_fec!D133/0.086*1000000/RES_hhdet_num!D132)</f>
        <v>0</v>
      </c>
      <c r="E133" s="165">
        <f>IF(RES_hhdet_fec!E133=0,0,RES_hhdet_fec!E133/0.086*1000000/RES_hhdet_num!E132)</f>
        <v>0</v>
      </c>
      <c r="F133" s="165">
        <f>IF(RES_hhdet_fec!F133=0,0,RES_hhdet_fec!F133/0.086*1000000/RES_hhdet_num!F132)</f>
        <v>0</v>
      </c>
      <c r="G133" s="165">
        <f>IF(RES_hhdet_fec!G133=0,0,RES_hhdet_fec!G133/0.086*1000000/RES_hhdet_num!G132)</f>
        <v>0</v>
      </c>
      <c r="H133" s="165">
        <f>IF(RES_hhdet_fec!H133=0,0,RES_hhdet_fec!H133/0.086*1000000/RES_hhdet_num!H132)</f>
        <v>0</v>
      </c>
      <c r="I133" s="165">
        <f>IF(RES_hhdet_fec!I133=0,0,RES_hhdet_fec!I133/0.086*1000000/RES_hhdet_num!I132)</f>
        <v>0</v>
      </c>
      <c r="J133" s="165">
        <f>IF(RES_hhdet_fec!J133=0,0,RES_hhdet_fec!J133/0.086*1000000/RES_hhdet_num!J132)</f>
        <v>0</v>
      </c>
      <c r="K133" s="165">
        <f>IF(RES_hhdet_fec!K133=0,0,RES_hhdet_fec!K133/0.086*1000000/RES_hhdet_num!K132)</f>
        <v>0</v>
      </c>
      <c r="L133" s="165">
        <f>IF(RES_hhdet_fec!L133=0,0,RES_hhdet_fec!L133/0.086*1000000/RES_hhdet_num!L132)</f>
        <v>0</v>
      </c>
      <c r="M133" s="165">
        <f>IF(RES_hhdet_fec!M133=0,0,RES_hhdet_fec!M133/0.086*1000000/RES_hhdet_num!M132)</f>
        <v>0</v>
      </c>
      <c r="N133" s="165">
        <f>IF(RES_hhdet_fec!N133=0,0,RES_hhdet_fec!N133/0.086*1000000/RES_hhdet_num!N132)</f>
        <v>0</v>
      </c>
      <c r="O133" s="165">
        <f>IF(RES_hhdet_fec!O133=0,0,RES_hhdet_fec!O133/0.086*1000000/RES_hhdet_num!O132)</f>
        <v>0</v>
      </c>
      <c r="P133" s="165">
        <f>IF(RES_hhdet_fec!P133=0,0,RES_hhdet_fec!P133/0.086*1000000/RES_hhdet_num!P132)</f>
        <v>0</v>
      </c>
      <c r="Q133" s="165">
        <f>IF(RES_hhdet_fec!Q133=0,0,RES_hhdet_fec!Q133/0.086*1000000/RES_hhdet_num!Q132)</f>
        <v>0</v>
      </c>
    </row>
    <row r="134" spans="1:17" ht="12" customHeight="1" x14ac:dyDescent="0.25">
      <c r="A134" s="147" t="s">
        <v>59</v>
      </c>
      <c r="B134" s="164">
        <f>IF(RES_hhdet_fec!B134=0,0,RES_hhdet_fec!B134/0.086*1000000/RES_hhdet_num!B132)</f>
        <v>0</v>
      </c>
      <c r="C134" s="164">
        <f>IF(RES_hhdet_fec!C134=0,0,RES_hhdet_fec!C134/0.086*1000000/RES_hhdet_num!C132)</f>
        <v>0</v>
      </c>
      <c r="D134" s="164">
        <f>IF(RES_hhdet_fec!D134=0,0,RES_hhdet_fec!D134/0.086*1000000/RES_hhdet_num!D132)</f>
        <v>0</v>
      </c>
      <c r="E134" s="164">
        <f>IF(RES_hhdet_fec!E134=0,0,RES_hhdet_fec!E134/0.086*1000000/RES_hhdet_num!E132)</f>
        <v>0</v>
      </c>
      <c r="F134" s="164">
        <f>IF(RES_hhdet_fec!F134=0,0,RES_hhdet_fec!F134/0.086*1000000/RES_hhdet_num!F132)</f>
        <v>0</v>
      </c>
      <c r="G134" s="164">
        <f>IF(RES_hhdet_fec!G134=0,0,RES_hhdet_fec!G134/0.086*1000000/RES_hhdet_num!G132)</f>
        <v>0</v>
      </c>
      <c r="H134" s="164">
        <f>IF(RES_hhdet_fec!H134=0,0,RES_hhdet_fec!H134/0.086*1000000/RES_hhdet_num!H132)</f>
        <v>0</v>
      </c>
      <c r="I134" s="164">
        <f>IF(RES_hhdet_fec!I134=0,0,RES_hhdet_fec!I134/0.086*1000000/RES_hhdet_num!I132)</f>
        <v>0</v>
      </c>
      <c r="J134" s="164">
        <f>IF(RES_hhdet_fec!J134=0,0,RES_hhdet_fec!J134/0.086*1000000/RES_hhdet_num!J132)</f>
        <v>0</v>
      </c>
      <c r="K134" s="164">
        <f>IF(RES_hhdet_fec!K134=0,0,RES_hhdet_fec!K134/0.086*1000000/RES_hhdet_num!K132)</f>
        <v>0</v>
      </c>
      <c r="L134" s="164">
        <f>IF(RES_hhdet_fec!L134=0,0,RES_hhdet_fec!L134/0.086*1000000/RES_hhdet_num!L132)</f>
        <v>0</v>
      </c>
      <c r="M134" s="164">
        <f>IF(RES_hhdet_fec!M134=0,0,RES_hhdet_fec!M134/0.086*1000000/RES_hhdet_num!M132)</f>
        <v>0</v>
      </c>
      <c r="N134" s="164">
        <f>IF(RES_hhdet_fec!N134=0,0,RES_hhdet_fec!N134/0.086*1000000/RES_hhdet_num!N132)</f>
        <v>0</v>
      </c>
      <c r="O134" s="164">
        <f>IF(RES_hhdet_fec!O134=0,0,RES_hhdet_fec!O134/0.086*1000000/RES_hhdet_num!O132)</f>
        <v>0</v>
      </c>
      <c r="P134" s="164">
        <f>IF(RES_hhdet_fec!P134=0,0,RES_hhdet_fec!P134/0.086*1000000/RES_hhdet_num!P132)</f>
        <v>0</v>
      </c>
      <c r="Q134" s="164">
        <f>IF(RES_hhdet_fec!Q134=0,0,RES_hhdet_fec!Q134/0.086*1000000/RES_hhdet_num!Q132)</f>
        <v>0</v>
      </c>
    </row>
    <row r="135" spans="1:17" ht="12" customHeight="1" x14ac:dyDescent="0.25">
      <c r="A135" s="163" t="s">
        <v>142</v>
      </c>
      <c r="B135" s="162">
        <f>IF(RES_hhdet_fec!B135=0,0,RES_hhdet_fec!B135/0.086*1000000/RES_hhdet_num!B135)</f>
        <v>1983.0806983887401</v>
      </c>
      <c r="C135" s="162">
        <f>IF(RES_hhdet_fec!C135=0,0,RES_hhdet_fec!C135/0.086*1000000/RES_hhdet_num!C135)</f>
        <v>2216.1643988345054</v>
      </c>
      <c r="D135" s="162">
        <f>IF(RES_hhdet_fec!D135=0,0,RES_hhdet_fec!D135/0.086*1000000/RES_hhdet_num!D135)</f>
        <v>2175.4339436791674</v>
      </c>
      <c r="E135" s="162">
        <f>IF(RES_hhdet_fec!E135=0,0,RES_hhdet_fec!E135/0.086*1000000/RES_hhdet_num!E135)</f>
        <v>2167.4562540725742</v>
      </c>
      <c r="F135" s="162">
        <f>IF(RES_hhdet_fec!F135=0,0,RES_hhdet_fec!F135/0.086*1000000/RES_hhdet_num!F135)</f>
        <v>2205.6164942888304</v>
      </c>
      <c r="G135" s="162">
        <f>IF(RES_hhdet_fec!G135=0,0,RES_hhdet_fec!G135/0.086*1000000/RES_hhdet_num!G135)</f>
        <v>2136.7054951596197</v>
      </c>
      <c r="H135" s="162">
        <f>IF(RES_hhdet_fec!H135=0,0,RES_hhdet_fec!H135/0.086*1000000/RES_hhdet_num!H135)</f>
        <v>2072.7282014620582</v>
      </c>
      <c r="I135" s="162">
        <f>IF(RES_hhdet_fec!I135=0,0,RES_hhdet_fec!I135/0.086*1000000/RES_hhdet_num!I135)</f>
        <v>2209.4515404893323</v>
      </c>
      <c r="J135" s="162">
        <f>IF(RES_hhdet_fec!J135=0,0,RES_hhdet_fec!J135/0.086*1000000/RES_hhdet_num!J135)</f>
        <v>1996.1171952913248</v>
      </c>
      <c r="K135" s="162">
        <f>IF(RES_hhdet_fec!K135=0,0,RES_hhdet_fec!K135/0.086*1000000/RES_hhdet_num!K135)</f>
        <v>2225.493558022828</v>
      </c>
      <c r="L135" s="162">
        <f>IF(RES_hhdet_fec!L135=0,0,RES_hhdet_fec!L135/0.086*1000000/RES_hhdet_num!L135)</f>
        <v>2103.8718574748964</v>
      </c>
      <c r="M135" s="162">
        <f>IF(RES_hhdet_fec!M135=0,0,RES_hhdet_fec!M135/0.086*1000000/RES_hhdet_num!M135)</f>
        <v>1804.0054031617019</v>
      </c>
      <c r="N135" s="162">
        <f>IF(RES_hhdet_fec!N135=0,0,RES_hhdet_fec!N135/0.086*1000000/RES_hhdet_num!N135)</f>
        <v>2089.6993480847668</v>
      </c>
      <c r="O135" s="162">
        <f>IF(RES_hhdet_fec!O135=0,0,RES_hhdet_fec!O135/0.086*1000000/RES_hhdet_num!O135)</f>
        <v>2021.7769081035863</v>
      </c>
      <c r="P135" s="162">
        <f>IF(RES_hhdet_fec!P135=0,0,RES_hhdet_fec!P135/0.086*1000000/RES_hhdet_num!P135)</f>
        <v>2231.4344446780497</v>
      </c>
      <c r="Q135" s="162">
        <f>IF(RES_hhdet_fec!Q135=0,0,RES_hhdet_fec!Q135/0.086*1000000/RES_hhdet_num!Q135)</f>
        <v>2124.8926178560296</v>
      </c>
    </row>
    <row r="136" spans="1:17" ht="12" customHeight="1" x14ac:dyDescent="0.25">
      <c r="A136" s="161" t="s">
        <v>141</v>
      </c>
      <c r="B136" s="160">
        <f>IF(RES_hhdet_fec!B136=0,0,RES_hhdet_fec!B136/0.086*1000000/RES_hhdet_num!B136)</f>
        <v>0</v>
      </c>
      <c r="C136" s="160">
        <f>IF(RES_hhdet_fec!C136=0,0,RES_hhdet_fec!C136/0.086*1000000/RES_hhdet_num!C136)</f>
        <v>0</v>
      </c>
      <c r="D136" s="160">
        <f>IF(RES_hhdet_fec!D136=0,0,RES_hhdet_fec!D136/0.086*1000000/RES_hhdet_num!D136)</f>
        <v>0</v>
      </c>
      <c r="E136" s="160">
        <f>IF(RES_hhdet_fec!E136=0,0,RES_hhdet_fec!E136/0.086*1000000/RES_hhdet_num!E136)</f>
        <v>0</v>
      </c>
      <c r="F136" s="160">
        <f>IF(RES_hhdet_fec!F136=0,0,RES_hhdet_fec!F136/0.086*1000000/RES_hhdet_num!F136)</f>
        <v>0</v>
      </c>
      <c r="G136" s="160">
        <f>IF(RES_hhdet_fec!G136=0,0,RES_hhdet_fec!G136/0.086*1000000/RES_hhdet_num!G136)</f>
        <v>0</v>
      </c>
      <c r="H136" s="160">
        <f>IF(RES_hhdet_fec!H136=0,0,RES_hhdet_fec!H136/0.086*1000000/RES_hhdet_num!H136)</f>
        <v>0</v>
      </c>
      <c r="I136" s="160">
        <f>IF(RES_hhdet_fec!I136=0,0,RES_hhdet_fec!I136/0.086*1000000/RES_hhdet_num!I136)</f>
        <v>0</v>
      </c>
      <c r="J136" s="160">
        <f>IF(RES_hhdet_fec!J136=0,0,RES_hhdet_fec!J136/0.086*1000000/RES_hhdet_num!J136)</f>
        <v>0</v>
      </c>
      <c r="K136" s="160">
        <f>IF(RES_hhdet_fec!K136=0,0,RES_hhdet_fec!K136/0.086*1000000/RES_hhdet_num!K136)</f>
        <v>0</v>
      </c>
      <c r="L136" s="160">
        <f>IF(RES_hhdet_fec!L136=0,0,RES_hhdet_fec!L136/0.086*1000000/RES_hhdet_num!L136)</f>
        <v>0</v>
      </c>
      <c r="M136" s="160">
        <f>IF(RES_hhdet_fec!M136=0,0,RES_hhdet_fec!M136/0.086*1000000/RES_hhdet_num!M136)</f>
        <v>0</v>
      </c>
      <c r="N136" s="160">
        <f>IF(RES_hhdet_fec!N136=0,0,RES_hhdet_fec!N136/0.086*1000000/RES_hhdet_num!N136)</f>
        <v>0</v>
      </c>
      <c r="O136" s="160">
        <f>IF(RES_hhdet_fec!O136=0,0,RES_hhdet_fec!O136/0.086*1000000/RES_hhdet_num!O136)</f>
        <v>0</v>
      </c>
      <c r="P136" s="160">
        <f>IF(RES_hhdet_fec!P136=0,0,RES_hhdet_fec!P136/0.086*1000000/RES_hhdet_num!P136)</f>
        <v>0</v>
      </c>
      <c r="Q136" s="160">
        <f>IF(RES_hhdet_fec!Q136=0,0,RES_hhdet_fec!Q136/0.086*1000000/RES_hhdet_num!Q136)</f>
        <v>0</v>
      </c>
    </row>
    <row r="137" spans="1:17" ht="12" customHeight="1" x14ac:dyDescent="0.25">
      <c r="A137" s="148" t="s">
        <v>60</v>
      </c>
      <c r="B137" s="156">
        <f>IF(RES_hhdet_fec!B137=0,0,RES_hhdet_fec!B137/0.086*1000000/RES_hhdet_num!B136)</f>
        <v>0</v>
      </c>
      <c r="C137" s="156">
        <f>IF(RES_hhdet_fec!C137=0,0,RES_hhdet_fec!C137/0.086*1000000/RES_hhdet_num!C136)</f>
        <v>0</v>
      </c>
      <c r="D137" s="156">
        <f>IF(RES_hhdet_fec!D137=0,0,RES_hhdet_fec!D137/0.086*1000000/RES_hhdet_num!D136)</f>
        <v>0</v>
      </c>
      <c r="E137" s="156">
        <f>IF(RES_hhdet_fec!E137=0,0,RES_hhdet_fec!E137/0.086*1000000/RES_hhdet_num!E136)</f>
        <v>0</v>
      </c>
      <c r="F137" s="156">
        <f>IF(RES_hhdet_fec!F137=0,0,RES_hhdet_fec!F137/0.086*1000000/RES_hhdet_num!F136)</f>
        <v>0</v>
      </c>
      <c r="G137" s="156">
        <f>IF(RES_hhdet_fec!G137=0,0,RES_hhdet_fec!G137/0.086*1000000/RES_hhdet_num!G136)</f>
        <v>0</v>
      </c>
      <c r="H137" s="156">
        <f>IF(RES_hhdet_fec!H137=0,0,RES_hhdet_fec!H137/0.086*1000000/RES_hhdet_num!H136)</f>
        <v>0</v>
      </c>
      <c r="I137" s="156">
        <f>IF(RES_hhdet_fec!I137=0,0,RES_hhdet_fec!I137/0.086*1000000/RES_hhdet_num!I136)</f>
        <v>0</v>
      </c>
      <c r="J137" s="156">
        <f>IF(RES_hhdet_fec!J137=0,0,RES_hhdet_fec!J137/0.086*1000000/RES_hhdet_num!J136)</f>
        <v>0</v>
      </c>
      <c r="K137" s="156">
        <f>IF(RES_hhdet_fec!K137=0,0,RES_hhdet_fec!K137/0.086*1000000/RES_hhdet_num!K136)</f>
        <v>0</v>
      </c>
      <c r="L137" s="156">
        <f>IF(RES_hhdet_fec!L137=0,0,RES_hhdet_fec!L137/0.086*1000000/RES_hhdet_num!L136)</f>
        <v>0</v>
      </c>
      <c r="M137" s="156">
        <f>IF(RES_hhdet_fec!M137=0,0,RES_hhdet_fec!M137/0.086*1000000/RES_hhdet_num!M136)</f>
        <v>0</v>
      </c>
      <c r="N137" s="156">
        <f>IF(RES_hhdet_fec!N137=0,0,RES_hhdet_fec!N137/0.086*1000000/RES_hhdet_num!N136)</f>
        <v>0</v>
      </c>
      <c r="O137" s="156">
        <f>IF(RES_hhdet_fec!O137=0,0,RES_hhdet_fec!O137/0.086*1000000/RES_hhdet_num!O136)</f>
        <v>0</v>
      </c>
      <c r="P137" s="156">
        <f>IF(RES_hhdet_fec!P137=0,0,RES_hhdet_fec!P137/0.086*1000000/RES_hhdet_num!P136)</f>
        <v>0</v>
      </c>
      <c r="Q137" s="156">
        <f>IF(RES_hhdet_fec!Q137=0,0,RES_hhdet_fec!Q137/0.086*1000000/RES_hhdet_num!Q136)</f>
        <v>0</v>
      </c>
    </row>
    <row r="138" spans="1:17" ht="12" customHeight="1" x14ac:dyDescent="0.25">
      <c r="A138" s="148" t="s">
        <v>59</v>
      </c>
      <c r="B138" s="156">
        <f>IF(RES_hhdet_fec!B138=0,0,RES_hhdet_fec!B138/0.086*1000000/RES_hhdet_num!B136)</f>
        <v>0</v>
      </c>
      <c r="C138" s="156">
        <f>IF(RES_hhdet_fec!C138=0,0,RES_hhdet_fec!C138/0.086*1000000/RES_hhdet_num!C136)</f>
        <v>0</v>
      </c>
      <c r="D138" s="156">
        <f>IF(RES_hhdet_fec!D138=0,0,RES_hhdet_fec!D138/0.086*1000000/RES_hhdet_num!D136)</f>
        <v>0</v>
      </c>
      <c r="E138" s="156">
        <f>IF(RES_hhdet_fec!E138=0,0,RES_hhdet_fec!E138/0.086*1000000/RES_hhdet_num!E136)</f>
        <v>0</v>
      </c>
      <c r="F138" s="156">
        <f>IF(RES_hhdet_fec!F138=0,0,RES_hhdet_fec!F138/0.086*1000000/RES_hhdet_num!F136)</f>
        <v>0</v>
      </c>
      <c r="G138" s="156">
        <f>IF(RES_hhdet_fec!G138=0,0,RES_hhdet_fec!G138/0.086*1000000/RES_hhdet_num!G136)</f>
        <v>0</v>
      </c>
      <c r="H138" s="156">
        <f>IF(RES_hhdet_fec!H138=0,0,RES_hhdet_fec!H138/0.086*1000000/RES_hhdet_num!H136)</f>
        <v>0</v>
      </c>
      <c r="I138" s="156">
        <f>IF(RES_hhdet_fec!I138=0,0,RES_hhdet_fec!I138/0.086*1000000/RES_hhdet_num!I136)</f>
        <v>0</v>
      </c>
      <c r="J138" s="156">
        <f>IF(RES_hhdet_fec!J138=0,0,RES_hhdet_fec!J138/0.086*1000000/RES_hhdet_num!J136)</f>
        <v>0</v>
      </c>
      <c r="K138" s="156">
        <f>IF(RES_hhdet_fec!K138=0,0,RES_hhdet_fec!K138/0.086*1000000/RES_hhdet_num!K136)</f>
        <v>0</v>
      </c>
      <c r="L138" s="156">
        <f>IF(RES_hhdet_fec!L138=0,0,RES_hhdet_fec!L138/0.086*1000000/RES_hhdet_num!L136)</f>
        <v>0</v>
      </c>
      <c r="M138" s="156">
        <f>IF(RES_hhdet_fec!M138=0,0,RES_hhdet_fec!M138/0.086*1000000/RES_hhdet_num!M136)</f>
        <v>0</v>
      </c>
      <c r="N138" s="156">
        <f>IF(RES_hhdet_fec!N138=0,0,RES_hhdet_fec!N138/0.086*1000000/RES_hhdet_num!N136)</f>
        <v>0</v>
      </c>
      <c r="O138" s="156">
        <f>IF(RES_hhdet_fec!O138=0,0,RES_hhdet_fec!O138/0.086*1000000/RES_hhdet_num!O136)</f>
        <v>0</v>
      </c>
      <c r="P138" s="156">
        <f>IF(RES_hhdet_fec!P138=0,0,RES_hhdet_fec!P138/0.086*1000000/RES_hhdet_num!P136)</f>
        <v>0</v>
      </c>
      <c r="Q138" s="156">
        <f>IF(RES_hhdet_fec!Q138=0,0,RES_hhdet_fec!Q138/0.086*1000000/RES_hhdet_num!Q136)</f>
        <v>0</v>
      </c>
    </row>
    <row r="139" spans="1:17" ht="12" customHeight="1" x14ac:dyDescent="0.25">
      <c r="A139" s="158" t="s">
        <v>62</v>
      </c>
      <c r="B139" s="157">
        <f>IF(RES_hhdet_fec!B139=0,0,RES_hhdet_fec!B139/0.086*1000000/RES_hhdet_num!B$124)</f>
        <v>651.47332204937868</v>
      </c>
      <c r="C139" s="157">
        <f>IF(RES_hhdet_fec!C139=0,0,RES_hhdet_fec!C139/0.086*1000000/RES_hhdet_num!C$124)</f>
        <v>683.33754194977541</v>
      </c>
      <c r="D139" s="157">
        <f>IF(RES_hhdet_fec!D139=0,0,RES_hhdet_fec!D139/0.086*1000000/RES_hhdet_num!D$124)</f>
        <v>739.51491059004923</v>
      </c>
      <c r="E139" s="157">
        <f>IF(RES_hhdet_fec!E139=0,0,RES_hhdet_fec!E139/0.086*1000000/RES_hhdet_num!E$124)</f>
        <v>721.73164082638561</v>
      </c>
      <c r="F139" s="157">
        <f>IF(RES_hhdet_fec!F139=0,0,RES_hhdet_fec!F139/0.086*1000000/RES_hhdet_num!F$124)</f>
        <v>728.88628438160663</v>
      </c>
      <c r="G139" s="157">
        <f>IF(RES_hhdet_fec!G139=0,0,RES_hhdet_fec!G139/0.086*1000000/RES_hhdet_num!G$124)</f>
        <v>673.94579168009977</v>
      </c>
      <c r="H139" s="157">
        <f>IF(RES_hhdet_fec!H139=0,0,RES_hhdet_fec!H139/0.086*1000000/RES_hhdet_num!H$124)</f>
        <v>656.97438976042713</v>
      </c>
      <c r="I139" s="157">
        <f>IF(RES_hhdet_fec!I139=0,0,RES_hhdet_fec!I139/0.086*1000000/RES_hhdet_num!I$124)</f>
        <v>639.69655767504889</v>
      </c>
      <c r="J139" s="157">
        <f>IF(RES_hhdet_fec!J139=0,0,RES_hhdet_fec!J139/0.086*1000000/RES_hhdet_num!J$124)</f>
        <v>597.09179829259244</v>
      </c>
      <c r="K139" s="157">
        <f>IF(RES_hhdet_fec!K139=0,0,RES_hhdet_fec!K139/0.086*1000000/RES_hhdet_num!K$124)</f>
        <v>658.81033753980307</v>
      </c>
      <c r="L139" s="157">
        <f>IF(RES_hhdet_fec!L139=0,0,RES_hhdet_fec!L139/0.086*1000000/RES_hhdet_num!L$124)</f>
        <v>732.05632360962329</v>
      </c>
      <c r="M139" s="157">
        <f>IF(RES_hhdet_fec!M139=0,0,RES_hhdet_fec!M139/0.086*1000000/RES_hhdet_num!M$124)</f>
        <v>631.60899366981448</v>
      </c>
      <c r="N139" s="157">
        <f>IF(RES_hhdet_fec!N139=0,0,RES_hhdet_fec!N139/0.086*1000000/RES_hhdet_num!N$124)</f>
        <v>708.07351850638645</v>
      </c>
      <c r="O139" s="157">
        <f>IF(RES_hhdet_fec!O139=0,0,RES_hhdet_fec!O139/0.086*1000000/RES_hhdet_num!O$124)</f>
        <v>749.60242945740504</v>
      </c>
      <c r="P139" s="157">
        <f>IF(RES_hhdet_fec!P139=0,0,RES_hhdet_fec!P139/0.086*1000000/RES_hhdet_num!P$124)</f>
        <v>808.02900485450425</v>
      </c>
      <c r="Q139" s="157">
        <f>IF(RES_hhdet_fec!Q139=0,0,RES_hhdet_fec!Q139/0.086*1000000/RES_hhdet_num!Q$124)</f>
        <v>786.47254960463988</v>
      </c>
    </row>
    <row r="140" spans="1:17" ht="12" customHeight="1" x14ac:dyDescent="0.25">
      <c r="A140" s="23" t="s">
        <v>57</v>
      </c>
      <c r="B140" s="156">
        <f>IF(RES_hhdet_fec!B140=0,0,RES_hhdet_fec!B140/0.086*1000000/RES_hhdet_num!B140)</f>
        <v>955.2192354381275</v>
      </c>
      <c r="C140" s="156">
        <f>IF(RES_hhdet_fec!C140=0,0,RES_hhdet_fec!C140/0.086*1000000/RES_hhdet_num!C140)</f>
        <v>1023.3502122949592</v>
      </c>
      <c r="D140" s="156">
        <f>IF(RES_hhdet_fec!D140=0,0,RES_hhdet_fec!D140/0.086*1000000/RES_hhdet_num!D140)</f>
        <v>1109.3095846126798</v>
      </c>
      <c r="E140" s="156">
        <f>IF(RES_hhdet_fec!E140=0,0,RES_hhdet_fec!E140/0.086*1000000/RES_hhdet_num!E140)</f>
        <v>1120.5511762607809</v>
      </c>
      <c r="F140" s="156">
        <f>IF(RES_hhdet_fec!F140=0,0,RES_hhdet_fec!F140/0.086*1000000/RES_hhdet_num!F140)</f>
        <v>1115.2347642927257</v>
      </c>
      <c r="G140" s="156">
        <f>IF(RES_hhdet_fec!G140=0,0,RES_hhdet_fec!G140/0.086*1000000/RES_hhdet_num!G140)</f>
        <v>1026.169699775334</v>
      </c>
      <c r="H140" s="156">
        <f>IF(RES_hhdet_fec!H140=0,0,RES_hhdet_fec!H140/0.086*1000000/RES_hhdet_num!H140)</f>
        <v>1023.7323266485021</v>
      </c>
      <c r="I140" s="156">
        <f>IF(RES_hhdet_fec!I140=0,0,RES_hhdet_fec!I140/0.086*1000000/RES_hhdet_num!I140)</f>
        <v>1025.3547940834801</v>
      </c>
      <c r="J140" s="156">
        <f>IF(RES_hhdet_fec!J140=0,0,RES_hhdet_fec!J140/0.086*1000000/RES_hhdet_num!J140)</f>
        <v>1017.9680226135505</v>
      </c>
      <c r="K140" s="156">
        <f>IF(RES_hhdet_fec!K140=0,0,RES_hhdet_fec!K140/0.086*1000000/RES_hhdet_num!K140)</f>
        <v>1096.5602744441094</v>
      </c>
      <c r="L140" s="156">
        <f>IF(RES_hhdet_fec!L140=0,0,RES_hhdet_fec!L140/0.086*1000000/RES_hhdet_num!L140)</f>
        <v>1213.3044954701134</v>
      </c>
      <c r="M140" s="156">
        <f>IF(RES_hhdet_fec!M140=0,0,RES_hhdet_fec!M140/0.086*1000000/RES_hhdet_num!M140)</f>
        <v>965.98464431585023</v>
      </c>
      <c r="N140" s="156">
        <f>IF(RES_hhdet_fec!N140=0,0,RES_hhdet_fec!N140/0.086*1000000/RES_hhdet_num!N140)</f>
        <v>1071.9017629304631</v>
      </c>
      <c r="O140" s="156">
        <f>IF(RES_hhdet_fec!O140=0,0,RES_hhdet_fec!O140/0.086*1000000/RES_hhdet_num!O140)</f>
        <v>1144.0541208610164</v>
      </c>
      <c r="P140" s="156">
        <f>IF(RES_hhdet_fec!P140=0,0,RES_hhdet_fec!P140/0.086*1000000/RES_hhdet_num!P140)</f>
        <v>1199.6944336486442</v>
      </c>
      <c r="Q140" s="156">
        <f>IF(RES_hhdet_fec!Q140=0,0,RES_hhdet_fec!Q140/0.086*1000000/RES_hhdet_num!Q140)</f>
        <v>1231.2432262848185</v>
      </c>
    </row>
    <row r="141" spans="1:17" ht="12" customHeight="1" x14ac:dyDescent="0.25">
      <c r="A141" s="29" t="s">
        <v>140</v>
      </c>
      <c r="B141" s="57">
        <f>IF(RES_hhdet_fec!B141=0,0,RES_hhdet_fec!B141/0.086*1000000/RES_hhdet_num!B141)</f>
        <v>481.51824827309065</v>
      </c>
      <c r="C141" s="57">
        <f>IF(RES_hhdet_fec!C141=0,0,RES_hhdet_fec!C141/0.086*1000000/RES_hhdet_num!C141)</f>
        <v>522.41701708835615</v>
      </c>
      <c r="D141" s="57">
        <f>IF(RES_hhdet_fec!D141=0,0,RES_hhdet_fec!D141/0.086*1000000/RES_hhdet_num!D141)</f>
        <v>583.24594154715385</v>
      </c>
      <c r="E141" s="57">
        <f>IF(RES_hhdet_fec!E141=0,0,RES_hhdet_fec!E141/0.086*1000000/RES_hhdet_num!E141)</f>
        <v>556.69675655464698</v>
      </c>
      <c r="F141" s="57">
        <f>IF(RES_hhdet_fec!F141=0,0,RES_hhdet_fec!F141/0.086*1000000/RES_hhdet_num!F141)</f>
        <v>554.63851016717319</v>
      </c>
      <c r="G141" s="57">
        <f>IF(RES_hhdet_fec!G141=0,0,RES_hhdet_fec!G141/0.086*1000000/RES_hhdet_num!G141)</f>
        <v>479.89524263329048</v>
      </c>
      <c r="H141" s="57">
        <f>IF(RES_hhdet_fec!H141=0,0,RES_hhdet_fec!H141/0.086*1000000/RES_hhdet_num!H141)</f>
        <v>449.35507527671274</v>
      </c>
      <c r="I141" s="57">
        <f>IF(RES_hhdet_fec!I141=0,0,RES_hhdet_fec!I141/0.086*1000000/RES_hhdet_num!I141)</f>
        <v>472.50765158262192</v>
      </c>
      <c r="J141" s="57">
        <f>IF(RES_hhdet_fec!J141=0,0,RES_hhdet_fec!J141/0.086*1000000/RES_hhdet_num!J141)</f>
        <v>421.66509767732362</v>
      </c>
      <c r="K141" s="57">
        <f>IF(RES_hhdet_fec!K141=0,0,RES_hhdet_fec!K141/0.086*1000000/RES_hhdet_num!K141)</f>
        <v>517.47991510623115</v>
      </c>
      <c r="L141" s="57">
        <f>IF(RES_hhdet_fec!L141=0,0,RES_hhdet_fec!L141/0.086*1000000/RES_hhdet_num!L141)</f>
        <v>586.61715928721674</v>
      </c>
      <c r="M141" s="57">
        <f>IF(RES_hhdet_fec!M141=0,0,RES_hhdet_fec!M141/0.086*1000000/RES_hhdet_num!M141)</f>
        <v>483.7392394964744</v>
      </c>
      <c r="N141" s="57">
        <f>IF(RES_hhdet_fec!N141=0,0,RES_hhdet_fec!N141/0.086*1000000/RES_hhdet_num!N141)</f>
        <v>558.38949277846507</v>
      </c>
      <c r="O141" s="57">
        <f>IF(RES_hhdet_fec!O141=0,0,RES_hhdet_fec!O141/0.086*1000000/RES_hhdet_num!O141)</f>
        <v>597.04214453351506</v>
      </c>
      <c r="P141" s="57">
        <f>IF(RES_hhdet_fec!P141=0,0,RES_hhdet_fec!P141/0.086*1000000/RES_hhdet_num!P141)</f>
        <v>641.99394335154227</v>
      </c>
      <c r="Q141" s="57">
        <f>IF(RES_hhdet_fec!Q141=0,0,RES_hhdet_fec!Q141/0.086*1000000/RES_hhdet_num!Q141)</f>
        <v>654.68825278179315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0</v>
      </c>
      <c r="C143" s="168">
        <f t="shared" ref="C143:Q143" si="28">SUM(C144,C146,C148,C157)</f>
        <v>0</v>
      </c>
      <c r="D143" s="168">
        <f t="shared" si="28"/>
        <v>0</v>
      </c>
      <c r="E143" s="168">
        <f t="shared" si="28"/>
        <v>0</v>
      </c>
      <c r="F143" s="168">
        <f t="shared" si="28"/>
        <v>0</v>
      </c>
      <c r="G143" s="168">
        <f t="shared" si="28"/>
        <v>0</v>
      </c>
      <c r="H143" s="168">
        <f t="shared" si="28"/>
        <v>0</v>
      </c>
      <c r="I143" s="168">
        <f t="shared" si="28"/>
        <v>0</v>
      </c>
      <c r="J143" s="168">
        <f t="shared" si="28"/>
        <v>0</v>
      </c>
      <c r="K143" s="168">
        <f t="shared" si="28"/>
        <v>0</v>
      </c>
      <c r="L143" s="168">
        <f t="shared" si="28"/>
        <v>0</v>
      </c>
      <c r="M143" s="168">
        <f t="shared" si="28"/>
        <v>0</v>
      </c>
      <c r="N143" s="168">
        <f t="shared" si="28"/>
        <v>0</v>
      </c>
      <c r="O143" s="168">
        <f t="shared" si="28"/>
        <v>0</v>
      </c>
      <c r="P143" s="168">
        <f t="shared" si="28"/>
        <v>0</v>
      </c>
      <c r="Q143" s="168">
        <f t="shared" si="28"/>
        <v>0</v>
      </c>
    </row>
    <row r="144" spans="1:17" ht="12.95" customHeight="1" x14ac:dyDescent="0.25">
      <c r="A144" s="158" t="s">
        <v>65</v>
      </c>
      <c r="B144" s="157">
        <f t="shared" ref="B144:Q144" si="29">B145</f>
        <v>0</v>
      </c>
      <c r="C144" s="157">
        <f t="shared" si="29"/>
        <v>0</v>
      </c>
      <c r="D144" s="157">
        <f t="shared" si="29"/>
        <v>0</v>
      </c>
      <c r="E144" s="157">
        <f t="shared" si="29"/>
        <v>0</v>
      </c>
      <c r="F144" s="157">
        <f t="shared" si="29"/>
        <v>0</v>
      </c>
      <c r="G144" s="157">
        <f t="shared" si="29"/>
        <v>0</v>
      </c>
      <c r="H144" s="157">
        <f t="shared" si="29"/>
        <v>0</v>
      </c>
      <c r="I144" s="157">
        <f t="shared" si="29"/>
        <v>0</v>
      </c>
      <c r="J144" s="157">
        <f t="shared" si="29"/>
        <v>0</v>
      </c>
      <c r="K144" s="157">
        <f t="shared" si="29"/>
        <v>0</v>
      </c>
      <c r="L144" s="157">
        <f t="shared" si="29"/>
        <v>0</v>
      </c>
      <c r="M144" s="157">
        <f t="shared" si="29"/>
        <v>0</v>
      </c>
      <c r="N144" s="157">
        <f t="shared" si="29"/>
        <v>0</v>
      </c>
      <c r="O144" s="157">
        <f t="shared" si="29"/>
        <v>0</v>
      </c>
      <c r="P144" s="157">
        <f t="shared" si="29"/>
        <v>0</v>
      </c>
      <c r="Q144" s="157">
        <f t="shared" si="29"/>
        <v>0</v>
      </c>
    </row>
    <row r="145" spans="1:17" ht="12" customHeight="1" x14ac:dyDescent="0.25">
      <c r="A145" s="23" t="s">
        <v>60</v>
      </c>
      <c r="B145" s="156">
        <f>IF(RES_hhdet_fec!B145=0,0,RES_hhdet_fec!B145/0.086*1000000/RES_hhdet_num!B$143)</f>
        <v>0</v>
      </c>
      <c r="C145" s="156">
        <f>IF(RES_hhdet_fec!C145=0,0,RES_hhdet_fec!C145/0.086*1000000/RES_hhdet_num!C$143)</f>
        <v>0</v>
      </c>
      <c r="D145" s="156">
        <f>IF(RES_hhdet_fec!D145=0,0,RES_hhdet_fec!D145/0.086*1000000/RES_hhdet_num!D$143)</f>
        <v>0</v>
      </c>
      <c r="E145" s="156">
        <f>IF(RES_hhdet_fec!E145=0,0,RES_hhdet_fec!E145/0.086*1000000/RES_hhdet_num!E$143)</f>
        <v>0</v>
      </c>
      <c r="F145" s="156">
        <f>IF(RES_hhdet_fec!F145=0,0,RES_hhdet_fec!F145/0.086*1000000/RES_hhdet_num!F$143)</f>
        <v>0</v>
      </c>
      <c r="G145" s="156">
        <f>IF(RES_hhdet_fec!G145=0,0,RES_hhdet_fec!G145/0.086*1000000/RES_hhdet_num!G$143)</f>
        <v>0</v>
      </c>
      <c r="H145" s="156">
        <f>IF(RES_hhdet_fec!H145=0,0,RES_hhdet_fec!H145/0.086*1000000/RES_hhdet_num!H$143)</f>
        <v>0</v>
      </c>
      <c r="I145" s="156">
        <f>IF(RES_hhdet_fec!I145=0,0,RES_hhdet_fec!I145/0.086*1000000/RES_hhdet_num!I$143)</f>
        <v>0</v>
      </c>
      <c r="J145" s="156">
        <f>IF(RES_hhdet_fec!J145=0,0,RES_hhdet_fec!J145/0.086*1000000/RES_hhdet_num!J$143)</f>
        <v>0</v>
      </c>
      <c r="K145" s="156">
        <f>IF(RES_hhdet_fec!K145=0,0,RES_hhdet_fec!K145/0.086*1000000/RES_hhdet_num!K$143)</f>
        <v>0</v>
      </c>
      <c r="L145" s="156">
        <f>IF(RES_hhdet_fec!L145=0,0,RES_hhdet_fec!L145/0.086*1000000/RES_hhdet_num!L$143)</f>
        <v>0</v>
      </c>
      <c r="M145" s="156">
        <f>IF(RES_hhdet_fec!M145=0,0,RES_hhdet_fec!M145/0.086*1000000/RES_hhdet_num!M$143)</f>
        <v>0</v>
      </c>
      <c r="N145" s="156">
        <f>IF(RES_hhdet_fec!N145=0,0,RES_hhdet_fec!N145/0.086*1000000/RES_hhdet_num!N$143)</f>
        <v>0</v>
      </c>
      <c r="O145" s="156">
        <f>IF(RES_hhdet_fec!O145=0,0,RES_hhdet_fec!O145/0.086*1000000/RES_hhdet_num!O$143)</f>
        <v>0</v>
      </c>
      <c r="P145" s="156">
        <f>IF(RES_hhdet_fec!P145=0,0,RES_hhdet_fec!P145/0.086*1000000/RES_hhdet_num!P$143)</f>
        <v>0</v>
      </c>
      <c r="Q145" s="156">
        <f>IF(RES_hhdet_fec!Q145=0,0,RES_hhdet_fec!Q145/0.086*1000000/RES_hhdet_num!Q$143)</f>
        <v>0</v>
      </c>
    </row>
    <row r="146" spans="1:17" ht="12.95" customHeight="1" x14ac:dyDescent="0.25">
      <c r="A146" s="158" t="s">
        <v>112</v>
      </c>
      <c r="B146" s="157">
        <f t="shared" ref="B146:Q146" si="30">B147</f>
        <v>0</v>
      </c>
      <c r="C146" s="157">
        <f t="shared" si="30"/>
        <v>0</v>
      </c>
      <c r="D146" s="157">
        <f t="shared" si="30"/>
        <v>0</v>
      </c>
      <c r="E146" s="157">
        <f t="shared" si="30"/>
        <v>0</v>
      </c>
      <c r="F146" s="157">
        <f t="shared" si="30"/>
        <v>0</v>
      </c>
      <c r="G146" s="157">
        <f t="shared" si="30"/>
        <v>0</v>
      </c>
      <c r="H146" s="157">
        <f t="shared" si="30"/>
        <v>0</v>
      </c>
      <c r="I146" s="157">
        <f t="shared" si="30"/>
        <v>0</v>
      </c>
      <c r="J146" s="157">
        <f t="shared" si="30"/>
        <v>0</v>
      </c>
      <c r="K146" s="157">
        <f t="shared" si="30"/>
        <v>0</v>
      </c>
      <c r="L146" s="157">
        <f t="shared" si="30"/>
        <v>0</v>
      </c>
      <c r="M146" s="157">
        <f t="shared" si="30"/>
        <v>0</v>
      </c>
      <c r="N146" s="157">
        <f t="shared" si="30"/>
        <v>0</v>
      </c>
      <c r="O146" s="157">
        <f t="shared" si="30"/>
        <v>0</v>
      </c>
      <c r="P146" s="157">
        <f t="shared" si="30"/>
        <v>0</v>
      </c>
      <c r="Q146" s="157">
        <f t="shared" si="30"/>
        <v>0</v>
      </c>
    </row>
    <row r="147" spans="1:17" ht="12" customHeight="1" x14ac:dyDescent="0.25">
      <c r="A147" s="23" t="s">
        <v>60</v>
      </c>
      <c r="B147" s="156">
        <f>IF(RES_hhdet_fec!B147=0,0,RES_hhdet_fec!B147/0.086*1000000/RES_hhdet_num!B$143)</f>
        <v>0</v>
      </c>
      <c r="C147" s="156">
        <f>IF(RES_hhdet_fec!C147=0,0,RES_hhdet_fec!C147/0.086*1000000/RES_hhdet_num!C$143)</f>
        <v>0</v>
      </c>
      <c r="D147" s="156">
        <f>IF(RES_hhdet_fec!D147=0,0,RES_hhdet_fec!D147/0.086*1000000/RES_hhdet_num!D$143)</f>
        <v>0</v>
      </c>
      <c r="E147" s="156">
        <f>IF(RES_hhdet_fec!E147=0,0,RES_hhdet_fec!E147/0.086*1000000/RES_hhdet_num!E$143)</f>
        <v>0</v>
      </c>
      <c r="F147" s="156">
        <f>IF(RES_hhdet_fec!F147=0,0,RES_hhdet_fec!F147/0.086*1000000/RES_hhdet_num!F$143)</f>
        <v>0</v>
      </c>
      <c r="G147" s="156">
        <f>IF(RES_hhdet_fec!G147=0,0,RES_hhdet_fec!G147/0.086*1000000/RES_hhdet_num!G$143)</f>
        <v>0</v>
      </c>
      <c r="H147" s="156">
        <f>IF(RES_hhdet_fec!H147=0,0,RES_hhdet_fec!H147/0.086*1000000/RES_hhdet_num!H$143)</f>
        <v>0</v>
      </c>
      <c r="I147" s="156">
        <f>IF(RES_hhdet_fec!I147=0,0,RES_hhdet_fec!I147/0.086*1000000/RES_hhdet_num!I$143)</f>
        <v>0</v>
      </c>
      <c r="J147" s="156">
        <f>IF(RES_hhdet_fec!J147=0,0,RES_hhdet_fec!J147/0.086*1000000/RES_hhdet_num!J$143)</f>
        <v>0</v>
      </c>
      <c r="K147" s="156">
        <f>IF(RES_hhdet_fec!K147=0,0,RES_hhdet_fec!K147/0.086*1000000/RES_hhdet_num!K$143)</f>
        <v>0</v>
      </c>
      <c r="L147" s="156">
        <f>IF(RES_hhdet_fec!L147=0,0,RES_hhdet_fec!L147/0.086*1000000/RES_hhdet_num!L$143)</f>
        <v>0</v>
      </c>
      <c r="M147" s="156">
        <f>IF(RES_hhdet_fec!M147=0,0,RES_hhdet_fec!M147/0.086*1000000/RES_hhdet_num!M$143)</f>
        <v>0</v>
      </c>
      <c r="N147" s="156">
        <f>IF(RES_hhdet_fec!N147=0,0,RES_hhdet_fec!N147/0.086*1000000/RES_hhdet_num!N$143)</f>
        <v>0</v>
      </c>
      <c r="O147" s="156">
        <f>IF(RES_hhdet_fec!O147=0,0,RES_hhdet_fec!O147/0.086*1000000/RES_hhdet_num!O$143)</f>
        <v>0</v>
      </c>
      <c r="P147" s="156">
        <f>IF(RES_hhdet_fec!P147=0,0,RES_hhdet_fec!P147/0.086*1000000/RES_hhdet_num!P$143)</f>
        <v>0</v>
      </c>
      <c r="Q147" s="156">
        <f>IF(RES_hhdet_fec!Q147=0,0,RES_hhdet_fec!Q147/0.086*1000000/RES_hhdet_num!Q$143)</f>
        <v>0</v>
      </c>
    </row>
    <row r="148" spans="1:17" ht="12" customHeight="1" x14ac:dyDescent="0.25">
      <c r="A148" s="158" t="s">
        <v>63</v>
      </c>
      <c r="B148" s="157">
        <f>IF(RES_hhdet_fec!B148=0,0,RES_hhdet_fec!B148/0.086*1000000/RES_hhdet_num!B$143)</f>
        <v>0</v>
      </c>
      <c r="C148" s="157">
        <f>IF(RES_hhdet_fec!C148=0,0,RES_hhdet_fec!C148/0.086*1000000/RES_hhdet_num!C$143)</f>
        <v>0</v>
      </c>
      <c r="D148" s="157">
        <f>IF(RES_hhdet_fec!D148=0,0,RES_hhdet_fec!D148/0.086*1000000/RES_hhdet_num!D$143)</f>
        <v>0</v>
      </c>
      <c r="E148" s="157">
        <f>IF(RES_hhdet_fec!E148=0,0,RES_hhdet_fec!E148/0.086*1000000/RES_hhdet_num!E$143)</f>
        <v>0</v>
      </c>
      <c r="F148" s="157">
        <f>IF(RES_hhdet_fec!F148=0,0,RES_hhdet_fec!F148/0.086*1000000/RES_hhdet_num!F$143)</f>
        <v>0</v>
      </c>
      <c r="G148" s="157">
        <f>IF(RES_hhdet_fec!G148=0,0,RES_hhdet_fec!G148/0.086*1000000/RES_hhdet_num!G$143)</f>
        <v>0</v>
      </c>
      <c r="H148" s="157">
        <f>IF(RES_hhdet_fec!H148=0,0,RES_hhdet_fec!H148/0.086*1000000/RES_hhdet_num!H$143)</f>
        <v>0</v>
      </c>
      <c r="I148" s="157">
        <f>IF(RES_hhdet_fec!I148=0,0,RES_hhdet_fec!I148/0.086*1000000/RES_hhdet_num!I$143)</f>
        <v>0</v>
      </c>
      <c r="J148" s="157">
        <f>IF(RES_hhdet_fec!J148=0,0,RES_hhdet_fec!J148/0.086*1000000/RES_hhdet_num!J$143)</f>
        <v>0</v>
      </c>
      <c r="K148" s="157">
        <f>IF(RES_hhdet_fec!K148=0,0,RES_hhdet_fec!K148/0.086*1000000/RES_hhdet_num!K$143)</f>
        <v>0</v>
      </c>
      <c r="L148" s="157">
        <f>IF(RES_hhdet_fec!L148=0,0,RES_hhdet_fec!L148/0.086*1000000/RES_hhdet_num!L$143)</f>
        <v>0</v>
      </c>
      <c r="M148" s="157">
        <f>IF(RES_hhdet_fec!M148=0,0,RES_hhdet_fec!M148/0.086*1000000/RES_hhdet_num!M$143)</f>
        <v>0</v>
      </c>
      <c r="N148" s="157">
        <f>IF(RES_hhdet_fec!N148=0,0,RES_hhdet_fec!N148/0.086*1000000/RES_hhdet_num!N$143)</f>
        <v>0</v>
      </c>
      <c r="O148" s="157">
        <f>IF(RES_hhdet_fec!O148=0,0,RES_hhdet_fec!O148/0.086*1000000/RES_hhdet_num!O$143)</f>
        <v>0</v>
      </c>
      <c r="P148" s="157">
        <f>IF(RES_hhdet_fec!P148=0,0,RES_hhdet_fec!P148/0.086*1000000/RES_hhdet_num!P$143)</f>
        <v>0</v>
      </c>
      <c r="Q148" s="157">
        <f>IF(RES_hhdet_fec!Q148=0,0,RES_hhdet_fec!Q148/0.086*1000000/RES_hhdet_num!Q$143)</f>
        <v>0</v>
      </c>
    </row>
    <row r="149" spans="1:17" ht="12" customHeight="1" x14ac:dyDescent="0.25">
      <c r="A149" s="167" t="s">
        <v>144</v>
      </c>
      <c r="B149" s="132">
        <f>IF(RES_hhdet_fec!B149=0,0,RES_hhdet_fec!B149/0.086*1000000/RES_hhdet_num!B149)</f>
        <v>0</v>
      </c>
      <c r="C149" s="132">
        <f>IF(RES_hhdet_fec!C149=0,0,RES_hhdet_fec!C149/0.086*1000000/RES_hhdet_num!C149)</f>
        <v>0</v>
      </c>
      <c r="D149" s="132">
        <f>IF(RES_hhdet_fec!D149=0,0,RES_hhdet_fec!D149/0.086*1000000/RES_hhdet_num!D149)</f>
        <v>0</v>
      </c>
      <c r="E149" s="132">
        <f>IF(RES_hhdet_fec!E149=0,0,RES_hhdet_fec!E149/0.086*1000000/RES_hhdet_num!E149)</f>
        <v>0</v>
      </c>
      <c r="F149" s="132">
        <f>IF(RES_hhdet_fec!F149=0,0,RES_hhdet_fec!F149/0.086*1000000/RES_hhdet_num!F149)</f>
        <v>0</v>
      </c>
      <c r="G149" s="132">
        <f>IF(RES_hhdet_fec!G149=0,0,RES_hhdet_fec!G149/0.086*1000000/RES_hhdet_num!G149)</f>
        <v>0</v>
      </c>
      <c r="H149" s="132">
        <f>IF(RES_hhdet_fec!H149=0,0,RES_hhdet_fec!H149/0.086*1000000/RES_hhdet_num!H149)</f>
        <v>0</v>
      </c>
      <c r="I149" s="132">
        <f>IF(RES_hhdet_fec!I149=0,0,RES_hhdet_fec!I149/0.086*1000000/RES_hhdet_num!I149)</f>
        <v>0</v>
      </c>
      <c r="J149" s="132">
        <f>IF(RES_hhdet_fec!J149=0,0,RES_hhdet_fec!J149/0.086*1000000/RES_hhdet_num!J149)</f>
        <v>0</v>
      </c>
      <c r="K149" s="132">
        <f>IF(RES_hhdet_fec!K149=0,0,RES_hhdet_fec!K149/0.086*1000000/RES_hhdet_num!K149)</f>
        <v>0</v>
      </c>
      <c r="L149" s="132">
        <f>IF(RES_hhdet_fec!L149=0,0,RES_hhdet_fec!L149/0.086*1000000/RES_hhdet_num!L149)</f>
        <v>0</v>
      </c>
      <c r="M149" s="132">
        <f>IF(RES_hhdet_fec!M149=0,0,RES_hhdet_fec!M149/0.086*1000000/RES_hhdet_num!M149)</f>
        <v>0</v>
      </c>
      <c r="N149" s="132">
        <f>IF(RES_hhdet_fec!N149=0,0,RES_hhdet_fec!N149/0.086*1000000/RES_hhdet_num!N149)</f>
        <v>0</v>
      </c>
      <c r="O149" s="132">
        <f>IF(RES_hhdet_fec!O149=0,0,RES_hhdet_fec!O149/0.086*1000000/RES_hhdet_num!O149)</f>
        <v>0</v>
      </c>
      <c r="P149" s="132">
        <f>IF(RES_hhdet_fec!P149=0,0,RES_hhdet_fec!P149/0.086*1000000/RES_hhdet_num!P149)</f>
        <v>0</v>
      </c>
      <c r="Q149" s="132">
        <f>IF(RES_hhdet_fec!Q149=0,0,RES_hhdet_fec!Q149/0.086*1000000/RES_hhdet_num!Q149)</f>
        <v>0</v>
      </c>
    </row>
    <row r="150" spans="1:17" ht="12" customHeight="1" x14ac:dyDescent="0.25">
      <c r="A150" s="167" t="s">
        <v>143</v>
      </c>
      <c r="B150" s="132">
        <f>IF(RES_hhdet_fec!B150=0,0,RES_hhdet_fec!B150/0.086*1000000/RES_hhdet_num!B150)</f>
        <v>0</v>
      </c>
      <c r="C150" s="132">
        <f>IF(RES_hhdet_fec!C150=0,0,RES_hhdet_fec!C150/0.086*1000000/RES_hhdet_num!C150)</f>
        <v>0</v>
      </c>
      <c r="D150" s="132">
        <f>IF(RES_hhdet_fec!D150=0,0,RES_hhdet_fec!D150/0.086*1000000/RES_hhdet_num!D150)</f>
        <v>0</v>
      </c>
      <c r="E150" s="132">
        <f>IF(RES_hhdet_fec!E150=0,0,RES_hhdet_fec!E150/0.086*1000000/RES_hhdet_num!E150)</f>
        <v>0</v>
      </c>
      <c r="F150" s="132">
        <f>IF(RES_hhdet_fec!F150=0,0,RES_hhdet_fec!F150/0.086*1000000/RES_hhdet_num!F150)</f>
        <v>0</v>
      </c>
      <c r="G150" s="132">
        <f>IF(RES_hhdet_fec!G150=0,0,RES_hhdet_fec!G150/0.086*1000000/RES_hhdet_num!G150)</f>
        <v>0</v>
      </c>
      <c r="H150" s="132">
        <f>IF(RES_hhdet_fec!H150=0,0,RES_hhdet_fec!H150/0.086*1000000/RES_hhdet_num!H150)</f>
        <v>0</v>
      </c>
      <c r="I150" s="132">
        <f>IF(RES_hhdet_fec!I150=0,0,RES_hhdet_fec!I150/0.086*1000000/RES_hhdet_num!I150)</f>
        <v>0</v>
      </c>
      <c r="J150" s="132">
        <f>IF(RES_hhdet_fec!J150=0,0,RES_hhdet_fec!J150/0.086*1000000/RES_hhdet_num!J150)</f>
        <v>0</v>
      </c>
      <c r="K150" s="132">
        <f>IF(RES_hhdet_fec!K150=0,0,RES_hhdet_fec!K150/0.086*1000000/RES_hhdet_num!K150)</f>
        <v>0</v>
      </c>
      <c r="L150" s="132">
        <f>IF(RES_hhdet_fec!L150=0,0,RES_hhdet_fec!L150/0.086*1000000/RES_hhdet_num!L150)</f>
        <v>0</v>
      </c>
      <c r="M150" s="132">
        <f>IF(RES_hhdet_fec!M150=0,0,RES_hhdet_fec!M150/0.086*1000000/RES_hhdet_num!M150)</f>
        <v>0</v>
      </c>
      <c r="N150" s="132">
        <f>IF(RES_hhdet_fec!N150=0,0,RES_hhdet_fec!N150/0.086*1000000/RES_hhdet_num!N150)</f>
        <v>0</v>
      </c>
      <c r="O150" s="132">
        <f>IF(RES_hhdet_fec!O150=0,0,RES_hhdet_fec!O150/0.086*1000000/RES_hhdet_num!O150)</f>
        <v>0</v>
      </c>
      <c r="P150" s="132">
        <f>IF(RES_hhdet_fec!P150=0,0,RES_hhdet_fec!P150/0.086*1000000/RES_hhdet_num!P150)</f>
        <v>0</v>
      </c>
      <c r="Q150" s="132">
        <f>IF(RES_hhdet_fec!Q150=0,0,RES_hhdet_fec!Q150/0.086*1000000/RES_hhdet_num!Q150)</f>
        <v>0</v>
      </c>
    </row>
    <row r="151" spans="1:17" ht="12" customHeight="1" x14ac:dyDescent="0.25">
      <c r="A151" s="166" t="s">
        <v>57</v>
      </c>
      <c r="B151" s="165">
        <f>IF(RES_hhdet_fec!B151=0,0,RES_hhdet_fec!B151/0.086*1000000/RES_hhdet_num!B150)</f>
        <v>0</v>
      </c>
      <c r="C151" s="165">
        <f>IF(RES_hhdet_fec!C151=0,0,RES_hhdet_fec!C151/0.086*1000000/RES_hhdet_num!C150)</f>
        <v>0</v>
      </c>
      <c r="D151" s="165">
        <f>IF(RES_hhdet_fec!D151=0,0,RES_hhdet_fec!D151/0.086*1000000/RES_hhdet_num!D150)</f>
        <v>0</v>
      </c>
      <c r="E151" s="165">
        <f>IF(RES_hhdet_fec!E151=0,0,RES_hhdet_fec!E151/0.086*1000000/RES_hhdet_num!E150)</f>
        <v>0</v>
      </c>
      <c r="F151" s="165">
        <f>IF(RES_hhdet_fec!F151=0,0,RES_hhdet_fec!F151/0.086*1000000/RES_hhdet_num!F150)</f>
        <v>0</v>
      </c>
      <c r="G151" s="165">
        <f>IF(RES_hhdet_fec!G151=0,0,RES_hhdet_fec!G151/0.086*1000000/RES_hhdet_num!G150)</f>
        <v>0</v>
      </c>
      <c r="H151" s="165">
        <f>IF(RES_hhdet_fec!H151=0,0,RES_hhdet_fec!H151/0.086*1000000/RES_hhdet_num!H150)</f>
        <v>0</v>
      </c>
      <c r="I151" s="165">
        <f>IF(RES_hhdet_fec!I151=0,0,RES_hhdet_fec!I151/0.086*1000000/RES_hhdet_num!I150)</f>
        <v>0</v>
      </c>
      <c r="J151" s="165">
        <f>IF(RES_hhdet_fec!J151=0,0,RES_hhdet_fec!J151/0.086*1000000/RES_hhdet_num!J150)</f>
        <v>0</v>
      </c>
      <c r="K151" s="165">
        <f>IF(RES_hhdet_fec!K151=0,0,RES_hhdet_fec!K151/0.086*1000000/RES_hhdet_num!K150)</f>
        <v>0</v>
      </c>
      <c r="L151" s="165">
        <f>IF(RES_hhdet_fec!L151=0,0,RES_hhdet_fec!L151/0.086*1000000/RES_hhdet_num!L150)</f>
        <v>0</v>
      </c>
      <c r="M151" s="165">
        <f>IF(RES_hhdet_fec!M151=0,0,RES_hhdet_fec!M151/0.086*1000000/RES_hhdet_num!M150)</f>
        <v>0</v>
      </c>
      <c r="N151" s="165">
        <f>IF(RES_hhdet_fec!N151=0,0,RES_hhdet_fec!N151/0.086*1000000/RES_hhdet_num!N150)</f>
        <v>0</v>
      </c>
      <c r="O151" s="165">
        <f>IF(RES_hhdet_fec!O151=0,0,RES_hhdet_fec!O151/0.086*1000000/RES_hhdet_num!O150)</f>
        <v>0</v>
      </c>
      <c r="P151" s="165">
        <f>IF(RES_hhdet_fec!P151=0,0,RES_hhdet_fec!P151/0.086*1000000/RES_hhdet_num!P150)</f>
        <v>0</v>
      </c>
      <c r="Q151" s="165">
        <f>IF(RES_hhdet_fec!Q151=0,0,RES_hhdet_fec!Q151/0.086*1000000/RES_hhdet_num!Q150)</f>
        <v>0</v>
      </c>
    </row>
    <row r="152" spans="1:17" ht="12" customHeight="1" x14ac:dyDescent="0.25">
      <c r="A152" s="147" t="s">
        <v>59</v>
      </c>
      <c r="B152" s="164">
        <f>IF(RES_hhdet_fec!B152=0,0,RES_hhdet_fec!B152/0.086*1000000/RES_hhdet_num!B150)</f>
        <v>0</v>
      </c>
      <c r="C152" s="164">
        <f>IF(RES_hhdet_fec!C152=0,0,RES_hhdet_fec!C152/0.086*1000000/RES_hhdet_num!C150)</f>
        <v>0</v>
      </c>
      <c r="D152" s="164">
        <f>IF(RES_hhdet_fec!D152=0,0,RES_hhdet_fec!D152/0.086*1000000/RES_hhdet_num!D150)</f>
        <v>0</v>
      </c>
      <c r="E152" s="164">
        <f>IF(RES_hhdet_fec!E152=0,0,RES_hhdet_fec!E152/0.086*1000000/RES_hhdet_num!E150)</f>
        <v>0</v>
      </c>
      <c r="F152" s="164">
        <f>IF(RES_hhdet_fec!F152=0,0,RES_hhdet_fec!F152/0.086*1000000/RES_hhdet_num!F150)</f>
        <v>0</v>
      </c>
      <c r="G152" s="164">
        <f>IF(RES_hhdet_fec!G152=0,0,RES_hhdet_fec!G152/0.086*1000000/RES_hhdet_num!G150)</f>
        <v>0</v>
      </c>
      <c r="H152" s="164">
        <f>IF(RES_hhdet_fec!H152=0,0,RES_hhdet_fec!H152/0.086*1000000/RES_hhdet_num!H150)</f>
        <v>0</v>
      </c>
      <c r="I152" s="164">
        <f>IF(RES_hhdet_fec!I152=0,0,RES_hhdet_fec!I152/0.086*1000000/RES_hhdet_num!I150)</f>
        <v>0</v>
      </c>
      <c r="J152" s="164">
        <f>IF(RES_hhdet_fec!J152=0,0,RES_hhdet_fec!J152/0.086*1000000/RES_hhdet_num!J150)</f>
        <v>0</v>
      </c>
      <c r="K152" s="164">
        <f>IF(RES_hhdet_fec!K152=0,0,RES_hhdet_fec!K152/0.086*1000000/RES_hhdet_num!K150)</f>
        <v>0</v>
      </c>
      <c r="L152" s="164">
        <f>IF(RES_hhdet_fec!L152=0,0,RES_hhdet_fec!L152/0.086*1000000/RES_hhdet_num!L150)</f>
        <v>0</v>
      </c>
      <c r="M152" s="164">
        <f>IF(RES_hhdet_fec!M152=0,0,RES_hhdet_fec!M152/0.086*1000000/RES_hhdet_num!M150)</f>
        <v>0</v>
      </c>
      <c r="N152" s="164">
        <f>IF(RES_hhdet_fec!N152=0,0,RES_hhdet_fec!N152/0.086*1000000/RES_hhdet_num!N150)</f>
        <v>0</v>
      </c>
      <c r="O152" s="164">
        <f>IF(RES_hhdet_fec!O152=0,0,RES_hhdet_fec!O152/0.086*1000000/RES_hhdet_num!O150)</f>
        <v>0</v>
      </c>
      <c r="P152" s="164">
        <f>IF(RES_hhdet_fec!P152=0,0,RES_hhdet_fec!P152/0.086*1000000/RES_hhdet_num!P150)</f>
        <v>0</v>
      </c>
      <c r="Q152" s="164">
        <f>IF(RES_hhdet_fec!Q152=0,0,RES_hhdet_fec!Q152/0.086*1000000/RES_hhdet_num!Q150)</f>
        <v>0</v>
      </c>
    </row>
    <row r="153" spans="1:17" ht="12" customHeight="1" x14ac:dyDescent="0.25">
      <c r="A153" s="163" t="s">
        <v>142</v>
      </c>
      <c r="B153" s="162">
        <f>IF(RES_hhdet_fec!B153=0,0,RES_hhdet_fec!B153/0.086*1000000/RES_hhdet_num!B153)</f>
        <v>0</v>
      </c>
      <c r="C153" s="162">
        <f>IF(RES_hhdet_fec!C153=0,0,RES_hhdet_fec!C153/0.086*1000000/RES_hhdet_num!C153)</f>
        <v>0</v>
      </c>
      <c r="D153" s="162">
        <f>IF(RES_hhdet_fec!D153=0,0,RES_hhdet_fec!D153/0.086*1000000/RES_hhdet_num!D153)</f>
        <v>0</v>
      </c>
      <c r="E153" s="162">
        <f>IF(RES_hhdet_fec!E153=0,0,RES_hhdet_fec!E153/0.086*1000000/RES_hhdet_num!E153)</f>
        <v>0</v>
      </c>
      <c r="F153" s="162">
        <f>IF(RES_hhdet_fec!F153=0,0,RES_hhdet_fec!F153/0.086*1000000/RES_hhdet_num!F153)</f>
        <v>0</v>
      </c>
      <c r="G153" s="162">
        <f>IF(RES_hhdet_fec!G153=0,0,RES_hhdet_fec!G153/0.086*1000000/RES_hhdet_num!G153)</f>
        <v>0</v>
      </c>
      <c r="H153" s="162">
        <f>IF(RES_hhdet_fec!H153=0,0,RES_hhdet_fec!H153/0.086*1000000/RES_hhdet_num!H153)</f>
        <v>0</v>
      </c>
      <c r="I153" s="162">
        <f>IF(RES_hhdet_fec!I153=0,0,RES_hhdet_fec!I153/0.086*1000000/RES_hhdet_num!I153)</f>
        <v>0</v>
      </c>
      <c r="J153" s="162">
        <f>IF(RES_hhdet_fec!J153=0,0,RES_hhdet_fec!J153/0.086*1000000/RES_hhdet_num!J153)</f>
        <v>0</v>
      </c>
      <c r="K153" s="162">
        <f>IF(RES_hhdet_fec!K153=0,0,RES_hhdet_fec!K153/0.086*1000000/RES_hhdet_num!K153)</f>
        <v>0</v>
      </c>
      <c r="L153" s="162">
        <f>IF(RES_hhdet_fec!L153=0,0,RES_hhdet_fec!L153/0.086*1000000/RES_hhdet_num!L153)</f>
        <v>0</v>
      </c>
      <c r="M153" s="162">
        <f>IF(RES_hhdet_fec!M153=0,0,RES_hhdet_fec!M153/0.086*1000000/RES_hhdet_num!M153)</f>
        <v>0</v>
      </c>
      <c r="N153" s="162">
        <f>IF(RES_hhdet_fec!N153=0,0,RES_hhdet_fec!N153/0.086*1000000/RES_hhdet_num!N153)</f>
        <v>0</v>
      </c>
      <c r="O153" s="162">
        <f>IF(RES_hhdet_fec!O153=0,0,RES_hhdet_fec!O153/0.086*1000000/RES_hhdet_num!O153)</f>
        <v>0</v>
      </c>
      <c r="P153" s="162">
        <f>IF(RES_hhdet_fec!P153=0,0,RES_hhdet_fec!P153/0.086*1000000/RES_hhdet_num!P153)</f>
        <v>0</v>
      </c>
      <c r="Q153" s="162">
        <f>IF(RES_hhdet_fec!Q153=0,0,RES_hhdet_fec!Q153/0.086*1000000/RES_hhdet_num!Q153)</f>
        <v>0</v>
      </c>
    </row>
    <row r="154" spans="1:17" ht="12" customHeight="1" x14ac:dyDescent="0.25">
      <c r="A154" s="161" t="s">
        <v>141</v>
      </c>
      <c r="B154" s="160">
        <f>IF(RES_hhdet_fec!B154=0,0,RES_hhdet_fec!B154/0.086*1000000/RES_hhdet_num!B154)</f>
        <v>0</v>
      </c>
      <c r="C154" s="160">
        <f>IF(RES_hhdet_fec!C154=0,0,RES_hhdet_fec!C154/0.086*1000000/RES_hhdet_num!C154)</f>
        <v>0</v>
      </c>
      <c r="D154" s="160">
        <f>IF(RES_hhdet_fec!D154=0,0,RES_hhdet_fec!D154/0.086*1000000/RES_hhdet_num!D154)</f>
        <v>0</v>
      </c>
      <c r="E154" s="160">
        <f>IF(RES_hhdet_fec!E154=0,0,RES_hhdet_fec!E154/0.086*1000000/RES_hhdet_num!E154)</f>
        <v>0</v>
      </c>
      <c r="F154" s="160">
        <f>IF(RES_hhdet_fec!F154=0,0,RES_hhdet_fec!F154/0.086*1000000/RES_hhdet_num!F154)</f>
        <v>0</v>
      </c>
      <c r="G154" s="160">
        <f>IF(RES_hhdet_fec!G154=0,0,RES_hhdet_fec!G154/0.086*1000000/RES_hhdet_num!G154)</f>
        <v>0</v>
      </c>
      <c r="H154" s="160">
        <f>IF(RES_hhdet_fec!H154=0,0,RES_hhdet_fec!H154/0.086*1000000/RES_hhdet_num!H154)</f>
        <v>0</v>
      </c>
      <c r="I154" s="160">
        <f>IF(RES_hhdet_fec!I154=0,0,RES_hhdet_fec!I154/0.086*1000000/RES_hhdet_num!I154)</f>
        <v>0</v>
      </c>
      <c r="J154" s="160">
        <f>IF(RES_hhdet_fec!J154=0,0,RES_hhdet_fec!J154/0.086*1000000/RES_hhdet_num!J154)</f>
        <v>0</v>
      </c>
      <c r="K154" s="160">
        <f>IF(RES_hhdet_fec!K154=0,0,RES_hhdet_fec!K154/0.086*1000000/RES_hhdet_num!K154)</f>
        <v>0</v>
      </c>
      <c r="L154" s="160">
        <f>IF(RES_hhdet_fec!L154=0,0,RES_hhdet_fec!L154/0.086*1000000/RES_hhdet_num!L154)</f>
        <v>0</v>
      </c>
      <c r="M154" s="160">
        <f>IF(RES_hhdet_fec!M154=0,0,RES_hhdet_fec!M154/0.086*1000000/RES_hhdet_num!M154)</f>
        <v>0</v>
      </c>
      <c r="N154" s="160">
        <f>IF(RES_hhdet_fec!N154=0,0,RES_hhdet_fec!N154/0.086*1000000/RES_hhdet_num!N154)</f>
        <v>0</v>
      </c>
      <c r="O154" s="160">
        <f>IF(RES_hhdet_fec!O154=0,0,RES_hhdet_fec!O154/0.086*1000000/RES_hhdet_num!O154)</f>
        <v>0</v>
      </c>
      <c r="P154" s="160">
        <f>IF(RES_hhdet_fec!P154=0,0,RES_hhdet_fec!P154/0.086*1000000/RES_hhdet_num!P154)</f>
        <v>0</v>
      </c>
      <c r="Q154" s="160">
        <f>IF(RES_hhdet_fec!Q154=0,0,RES_hhdet_fec!Q154/0.086*1000000/RES_hhdet_num!Q154)</f>
        <v>0</v>
      </c>
    </row>
    <row r="155" spans="1:17" ht="12" customHeight="1" x14ac:dyDescent="0.25">
      <c r="A155" s="148" t="s">
        <v>60</v>
      </c>
      <c r="B155" s="156">
        <f>IF(RES_hhdet_fec!B155=0,0,RES_hhdet_fec!B155/0.086*1000000/RES_hhdet_num!B154)</f>
        <v>0</v>
      </c>
      <c r="C155" s="156">
        <f>IF(RES_hhdet_fec!C155=0,0,RES_hhdet_fec!C155/0.086*1000000/RES_hhdet_num!C154)</f>
        <v>0</v>
      </c>
      <c r="D155" s="156">
        <f>IF(RES_hhdet_fec!D155=0,0,RES_hhdet_fec!D155/0.086*1000000/RES_hhdet_num!D154)</f>
        <v>0</v>
      </c>
      <c r="E155" s="156">
        <f>IF(RES_hhdet_fec!E155=0,0,RES_hhdet_fec!E155/0.086*1000000/RES_hhdet_num!E154)</f>
        <v>0</v>
      </c>
      <c r="F155" s="156">
        <f>IF(RES_hhdet_fec!F155=0,0,RES_hhdet_fec!F155/0.086*1000000/RES_hhdet_num!F154)</f>
        <v>0</v>
      </c>
      <c r="G155" s="156">
        <f>IF(RES_hhdet_fec!G155=0,0,RES_hhdet_fec!G155/0.086*1000000/RES_hhdet_num!G154)</f>
        <v>0</v>
      </c>
      <c r="H155" s="156">
        <f>IF(RES_hhdet_fec!H155=0,0,RES_hhdet_fec!H155/0.086*1000000/RES_hhdet_num!H154)</f>
        <v>0</v>
      </c>
      <c r="I155" s="156">
        <f>IF(RES_hhdet_fec!I155=0,0,RES_hhdet_fec!I155/0.086*1000000/RES_hhdet_num!I154)</f>
        <v>0</v>
      </c>
      <c r="J155" s="156">
        <f>IF(RES_hhdet_fec!J155=0,0,RES_hhdet_fec!J155/0.086*1000000/RES_hhdet_num!J154)</f>
        <v>0</v>
      </c>
      <c r="K155" s="156">
        <f>IF(RES_hhdet_fec!K155=0,0,RES_hhdet_fec!K155/0.086*1000000/RES_hhdet_num!K154)</f>
        <v>0</v>
      </c>
      <c r="L155" s="156">
        <f>IF(RES_hhdet_fec!L155=0,0,RES_hhdet_fec!L155/0.086*1000000/RES_hhdet_num!L154)</f>
        <v>0</v>
      </c>
      <c r="M155" s="156">
        <f>IF(RES_hhdet_fec!M155=0,0,RES_hhdet_fec!M155/0.086*1000000/RES_hhdet_num!M154)</f>
        <v>0</v>
      </c>
      <c r="N155" s="156">
        <f>IF(RES_hhdet_fec!N155=0,0,RES_hhdet_fec!N155/0.086*1000000/RES_hhdet_num!N154)</f>
        <v>0</v>
      </c>
      <c r="O155" s="156">
        <f>IF(RES_hhdet_fec!O155=0,0,RES_hhdet_fec!O155/0.086*1000000/RES_hhdet_num!O154)</f>
        <v>0</v>
      </c>
      <c r="P155" s="156">
        <f>IF(RES_hhdet_fec!P155=0,0,RES_hhdet_fec!P155/0.086*1000000/RES_hhdet_num!P154)</f>
        <v>0</v>
      </c>
      <c r="Q155" s="156">
        <f>IF(RES_hhdet_fec!Q155=0,0,RES_hhdet_fec!Q155/0.086*1000000/RES_hhdet_num!Q154)</f>
        <v>0</v>
      </c>
    </row>
    <row r="156" spans="1:17" ht="12" customHeight="1" x14ac:dyDescent="0.25">
      <c r="A156" s="148" t="s">
        <v>59</v>
      </c>
      <c r="B156" s="156">
        <f>IF(RES_hhdet_fec!B156=0,0,RES_hhdet_fec!B156/0.086*1000000/RES_hhdet_num!B154)</f>
        <v>0</v>
      </c>
      <c r="C156" s="156">
        <f>IF(RES_hhdet_fec!C156=0,0,RES_hhdet_fec!C156/0.086*1000000/RES_hhdet_num!C154)</f>
        <v>0</v>
      </c>
      <c r="D156" s="156">
        <f>IF(RES_hhdet_fec!D156=0,0,RES_hhdet_fec!D156/0.086*1000000/RES_hhdet_num!D154)</f>
        <v>0</v>
      </c>
      <c r="E156" s="156">
        <f>IF(RES_hhdet_fec!E156=0,0,RES_hhdet_fec!E156/0.086*1000000/RES_hhdet_num!E154)</f>
        <v>0</v>
      </c>
      <c r="F156" s="156">
        <f>IF(RES_hhdet_fec!F156=0,0,RES_hhdet_fec!F156/0.086*1000000/RES_hhdet_num!F154)</f>
        <v>0</v>
      </c>
      <c r="G156" s="156">
        <f>IF(RES_hhdet_fec!G156=0,0,RES_hhdet_fec!G156/0.086*1000000/RES_hhdet_num!G154)</f>
        <v>0</v>
      </c>
      <c r="H156" s="156">
        <f>IF(RES_hhdet_fec!H156=0,0,RES_hhdet_fec!H156/0.086*1000000/RES_hhdet_num!H154)</f>
        <v>0</v>
      </c>
      <c r="I156" s="156">
        <f>IF(RES_hhdet_fec!I156=0,0,RES_hhdet_fec!I156/0.086*1000000/RES_hhdet_num!I154)</f>
        <v>0</v>
      </c>
      <c r="J156" s="156">
        <f>IF(RES_hhdet_fec!J156=0,0,RES_hhdet_fec!J156/0.086*1000000/RES_hhdet_num!J154)</f>
        <v>0</v>
      </c>
      <c r="K156" s="156">
        <f>IF(RES_hhdet_fec!K156=0,0,RES_hhdet_fec!K156/0.086*1000000/RES_hhdet_num!K154)</f>
        <v>0</v>
      </c>
      <c r="L156" s="156">
        <f>IF(RES_hhdet_fec!L156=0,0,RES_hhdet_fec!L156/0.086*1000000/RES_hhdet_num!L154)</f>
        <v>0</v>
      </c>
      <c r="M156" s="156">
        <f>IF(RES_hhdet_fec!M156=0,0,RES_hhdet_fec!M156/0.086*1000000/RES_hhdet_num!M154)</f>
        <v>0</v>
      </c>
      <c r="N156" s="156">
        <f>IF(RES_hhdet_fec!N156=0,0,RES_hhdet_fec!N156/0.086*1000000/RES_hhdet_num!N154)</f>
        <v>0</v>
      </c>
      <c r="O156" s="156">
        <f>IF(RES_hhdet_fec!O156=0,0,RES_hhdet_fec!O156/0.086*1000000/RES_hhdet_num!O154)</f>
        <v>0</v>
      </c>
      <c r="P156" s="156">
        <f>IF(RES_hhdet_fec!P156=0,0,RES_hhdet_fec!P156/0.086*1000000/RES_hhdet_num!P154)</f>
        <v>0</v>
      </c>
      <c r="Q156" s="156">
        <f>IF(RES_hhdet_fec!Q156=0,0,RES_hhdet_fec!Q156/0.086*1000000/RES_hhdet_num!Q154)</f>
        <v>0</v>
      </c>
    </row>
    <row r="157" spans="1:17" ht="12" customHeight="1" x14ac:dyDescent="0.25">
      <c r="A157" s="158" t="s">
        <v>62</v>
      </c>
      <c r="B157" s="157">
        <f>IF(RES_hhdet_fec!B157=0,0,RES_hhdet_fec!B157/0.086*1000000/RES_hhdet_num!B$143)</f>
        <v>0</v>
      </c>
      <c r="C157" s="157">
        <f>IF(RES_hhdet_fec!C157=0,0,RES_hhdet_fec!C157/0.086*1000000/RES_hhdet_num!C$143)</f>
        <v>0</v>
      </c>
      <c r="D157" s="157">
        <f>IF(RES_hhdet_fec!D157=0,0,RES_hhdet_fec!D157/0.086*1000000/RES_hhdet_num!D$143)</f>
        <v>0</v>
      </c>
      <c r="E157" s="157">
        <f>IF(RES_hhdet_fec!E157=0,0,RES_hhdet_fec!E157/0.086*1000000/RES_hhdet_num!E$143)</f>
        <v>0</v>
      </c>
      <c r="F157" s="157">
        <f>IF(RES_hhdet_fec!F157=0,0,RES_hhdet_fec!F157/0.086*1000000/RES_hhdet_num!F$143)</f>
        <v>0</v>
      </c>
      <c r="G157" s="157">
        <f>IF(RES_hhdet_fec!G157=0,0,RES_hhdet_fec!G157/0.086*1000000/RES_hhdet_num!G$143)</f>
        <v>0</v>
      </c>
      <c r="H157" s="157">
        <f>IF(RES_hhdet_fec!H157=0,0,RES_hhdet_fec!H157/0.086*1000000/RES_hhdet_num!H$143)</f>
        <v>0</v>
      </c>
      <c r="I157" s="157">
        <f>IF(RES_hhdet_fec!I157=0,0,RES_hhdet_fec!I157/0.086*1000000/RES_hhdet_num!I$143)</f>
        <v>0</v>
      </c>
      <c r="J157" s="157">
        <f>IF(RES_hhdet_fec!J157=0,0,RES_hhdet_fec!J157/0.086*1000000/RES_hhdet_num!J$143)</f>
        <v>0</v>
      </c>
      <c r="K157" s="157">
        <f>IF(RES_hhdet_fec!K157=0,0,RES_hhdet_fec!K157/0.086*1000000/RES_hhdet_num!K$143)</f>
        <v>0</v>
      </c>
      <c r="L157" s="157">
        <f>IF(RES_hhdet_fec!L157=0,0,RES_hhdet_fec!L157/0.086*1000000/RES_hhdet_num!L$143)</f>
        <v>0</v>
      </c>
      <c r="M157" s="157">
        <f>IF(RES_hhdet_fec!M157=0,0,RES_hhdet_fec!M157/0.086*1000000/RES_hhdet_num!M$143)</f>
        <v>0</v>
      </c>
      <c r="N157" s="157">
        <f>IF(RES_hhdet_fec!N157=0,0,RES_hhdet_fec!N157/0.086*1000000/RES_hhdet_num!N$143)</f>
        <v>0</v>
      </c>
      <c r="O157" s="157">
        <f>IF(RES_hhdet_fec!O157=0,0,RES_hhdet_fec!O157/0.086*1000000/RES_hhdet_num!O$143)</f>
        <v>0</v>
      </c>
      <c r="P157" s="157">
        <f>IF(RES_hhdet_fec!P157=0,0,RES_hhdet_fec!P157/0.086*1000000/RES_hhdet_num!P$143)</f>
        <v>0</v>
      </c>
      <c r="Q157" s="157">
        <f>IF(RES_hhdet_fec!Q157=0,0,RES_hhdet_fec!Q157/0.086*1000000/RES_hhdet_num!Q$143)</f>
        <v>0</v>
      </c>
    </row>
    <row r="158" spans="1:17" ht="12" customHeight="1" x14ac:dyDescent="0.25">
      <c r="A158" s="23" t="s">
        <v>57</v>
      </c>
      <c r="B158" s="156">
        <f>IF(RES_hhdet_fec!B158=0,0,RES_hhdet_fec!B158/0.086*1000000/RES_hhdet_num!B158)</f>
        <v>0</v>
      </c>
      <c r="C158" s="156">
        <f>IF(RES_hhdet_fec!C158=0,0,RES_hhdet_fec!C158/0.086*1000000/RES_hhdet_num!C158)</f>
        <v>0</v>
      </c>
      <c r="D158" s="156">
        <f>IF(RES_hhdet_fec!D158=0,0,RES_hhdet_fec!D158/0.086*1000000/RES_hhdet_num!D158)</f>
        <v>0</v>
      </c>
      <c r="E158" s="156">
        <f>IF(RES_hhdet_fec!E158=0,0,RES_hhdet_fec!E158/0.086*1000000/RES_hhdet_num!E158)</f>
        <v>0</v>
      </c>
      <c r="F158" s="156">
        <f>IF(RES_hhdet_fec!F158=0,0,RES_hhdet_fec!F158/0.086*1000000/RES_hhdet_num!F158)</f>
        <v>0</v>
      </c>
      <c r="G158" s="156">
        <f>IF(RES_hhdet_fec!G158=0,0,RES_hhdet_fec!G158/0.086*1000000/RES_hhdet_num!G158)</f>
        <v>0</v>
      </c>
      <c r="H158" s="156">
        <f>IF(RES_hhdet_fec!H158=0,0,RES_hhdet_fec!H158/0.086*1000000/RES_hhdet_num!H158)</f>
        <v>0</v>
      </c>
      <c r="I158" s="156">
        <f>IF(RES_hhdet_fec!I158=0,0,RES_hhdet_fec!I158/0.086*1000000/RES_hhdet_num!I158)</f>
        <v>0</v>
      </c>
      <c r="J158" s="156">
        <f>IF(RES_hhdet_fec!J158=0,0,RES_hhdet_fec!J158/0.086*1000000/RES_hhdet_num!J158)</f>
        <v>0</v>
      </c>
      <c r="K158" s="156">
        <f>IF(RES_hhdet_fec!K158=0,0,RES_hhdet_fec!K158/0.086*1000000/RES_hhdet_num!K158)</f>
        <v>0</v>
      </c>
      <c r="L158" s="156">
        <f>IF(RES_hhdet_fec!L158=0,0,RES_hhdet_fec!L158/0.086*1000000/RES_hhdet_num!L158)</f>
        <v>0</v>
      </c>
      <c r="M158" s="156">
        <f>IF(RES_hhdet_fec!M158=0,0,RES_hhdet_fec!M158/0.086*1000000/RES_hhdet_num!M158)</f>
        <v>0</v>
      </c>
      <c r="N158" s="156">
        <f>IF(RES_hhdet_fec!N158=0,0,RES_hhdet_fec!N158/0.086*1000000/RES_hhdet_num!N158)</f>
        <v>0</v>
      </c>
      <c r="O158" s="156">
        <f>IF(RES_hhdet_fec!O158=0,0,RES_hhdet_fec!O158/0.086*1000000/RES_hhdet_num!O158)</f>
        <v>0</v>
      </c>
      <c r="P158" s="156">
        <f>IF(RES_hhdet_fec!P158=0,0,RES_hhdet_fec!P158/0.086*1000000/RES_hhdet_num!P158)</f>
        <v>0</v>
      </c>
      <c r="Q158" s="156">
        <f>IF(RES_hhdet_fec!Q158=0,0,RES_hhdet_fec!Q158/0.086*1000000/RES_hhdet_num!Q158)</f>
        <v>0</v>
      </c>
    </row>
    <row r="159" spans="1:17" ht="12" customHeight="1" x14ac:dyDescent="0.25">
      <c r="A159" s="29" t="s">
        <v>140</v>
      </c>
      <c r="B159" s="57">
        <f>IF(RES_hhdet_fec!B159=0,0,RES_hhdet_fec!B159/0.086*1000000/RES_hhdet_num!B159)</f>
        <v>0</v>
      </c>
      <c r="C159" s="57">
        <f>IF(RES_hhdet_fec!C159=0,0,RES_hhdet_fec!C159/0.086*1000000/RES_hhdet_num!C159)</f>
        <v>0</v>
      </c>
      <c r="D159" s="57">
        <f>IF(RES_hhdet_fec!D159=0,0,RES_hhdet_fec!D159/0.086*1000000/RES_hhdet_num!D159)</f>
        <v>0</v>
      </c>
      <c r="E159" s="57">
        <f>IF(RES_hhdet_fec!E159=0,0,RES_hhdet_fec!E159/0.086*1000000/RES_hhdet_num!E159)</f>
        <v>0</v>
      </c>
      <c r="F159" s="57">
        <f>IF(RES_hhdet_fec!F159=0,0,RES_hhdet_fec!F159/0.086*1000000/RES_hhdet_num!F159)</f>
        <v>0</v>
      </c>
      <c r="G159" s="57">
        <f>IF(RES_hhdet_fec!G159=0,0,RES_hhdet_fec!G159/0.086*1000000/RES_hhdet_num!G159)</f>
        <v>0</v>
      </c>
      <c r="H159" s="57">
        <f>IF(RES_hhdet_fec!H159=0,0,RES_hhdet_fec!H159/0.086*1000000/RES_hhdet_num!H159)</f>
        <v>0</v>
      </c>
      <c r="I159" s="57">
        <f>IF(RES_hhdet_fec!I159=0,0,RES_hhdet_fec!I159/0.086*1000000/RES_hhdet_num!I159)</f>
        <v>0</v>
      </c>
      <c r="J159" s="57">
        <f>IF(RES_hhdet_fec!J159=0,0,RES_hhdet_fec!J159/0.086*1000000/RES_hhdet_num!J159)</f>
        <v>0</v>
      </c>
      <c r="K159" s="57">
        <f>IF(RES_hhdet_fec!K159=0,0,RES_hhdet_fec!K159/0.086*1000000/RES_hhdet_num!K159)</f>
        <v>0</v>
      </c>
      <c r="L159" s="57">
        <f>IF(RES_hhdet_fec!L159=0,0,RES_hhdet_fec!L159/0.086*1000000/RES_hhdet_num!L159)</f>
        <v>0</v>
      </c>
      <c r="M159" s="57">
        <f>IF(RES_hhdet_fec!M159=0,0,RES_hhdet_fec!M159/0.086*1000000/RES_hhdet_num!M159)</f>
        <v>0</v>
      </c>
      <c r="N159" s="57">
        <f>IF(RES_hhdet_fec!N159=0,0,RES_hhdet_fec!N159/0.086*1000000/RES_hhdet_num!N159)</f>
        <v>0</v>
      </c>
      <c r="O159" s="57">
        <f>IF(RES_hhdet_fec!O159=0,0,RES_hhdet_fec!O159/0.086*1000000/RES_hhdet_num!O159)</f>
        <v>0</v>
      </c>
      <c r="P159" s="57">
        <f>IF(RES_hhdet_fec!P159=0,0,RES_hhdet_fec!P159/0.086*1000000/RES_hhdet_num!P159)</f>
        <v>0</v>
      </c>
      <c r="Q159" s="57">
        <f>IF(RES_hhdet_fec!Q159=0,0,RES_hhdet_fec!Q159/0.086*1000000/RES_hhdet_num!Q159)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13999.630695702346</v>
      </c>
      <c r="C161" s="168">
        <f t="shared" ref="C161:Q161" si="31">SUM(C162,C164,C166,C175)</f>
        <v>15391.758936986691</v>
      </c>
      <c r="D161" s="168">
        <f t="shared" si="31"/>
        <v>15182.087377340831</v>
      </c>
      <c r="E161" s="168">
        <f t="shared" si="31"/>
        <v>15223.971196689075</v>
      </c>
      <c r="F161" s="168">
        <f t="shared" si="31"/>
        <v>14611.089740686637</v>
      </c>
      <c r="G161" s="168">
        <f t="shared" si="31"/>
        <v>14064.295844106513</v>
      </c>
      <c r="H161" s="168">
        <f t="shared" si="31"/>
        <v>13053.331468833403</v>
      </c>
      <c r="I161" s="168">
        <f t="shared" si="31"/>
        <v>13407.339698150623</v>
      </c>
      <c r="J161" s="168">
        <f t="shared" si="31"/>
        <v>11951.122196658616</v>
      </c>
      <c r="K161" s="168">
        <f t="shared" si="31"/>
        <v>13579.737165937315</v>
      </c>
      <c r="L161" s="168">
        <f t="shared" si="31"/>
        <v>13181.48306603514</v>
      </c>
      <c r="M161" s="168">
        <f t="shared" si="31"/>
        <v>12376.057686348287</v>
      </c>
      <c r="N161" s="168">
        <f t="shared" si="31"/>
        <v>13625.979352525428</v>
      </c>
      <c r="O161" s="168">
        <f t="shared" si="31"/>
        <v>12576.267933353236</v>
      </c>
      <c r="P161" s="168">
        <f t="shared" si="31"/>
        <v>12718.903724979533</v>
      </c>
      <c r="Q161" s="168">
        <f t="shared" si="31"/>
        <v>11614.954835213568</v>
      </c>
    </row>
    <row r="162" spans="1:17" ht="12.95" customHeight="1" x14ac:dyDescent="0.25">
      <c r="A162" s="158" t="s">
        <v>65</v>
      </c>
      <c r="B162" s="157">
        <f t="shared" ref="B162:Q162" si="32">B163</f>
        <v>11019.379528503063</v>
      </c>
      <c r="C162" s="157">
        <f t="shared" si="32"/>
        <v>12296.938231248481</v>
      </c>
      <c r="D162" s="157">
        <f t="shared" si="32"/>
        <v>12020.252172761235</v>
      </c>
      <c r="E162" s="157">
        <f t="shared" si="32"/>
        <v>12126.133466719481</v>
      </c>
      <c r="F162" s="157">
        <f t="shared" si="32"/>
        <v>11547.416541186312</v>
      </c>
      <c r="G162" s="157">
        <f t="shared" si="32"/>
        <v>11089.672832329552</v>
      </c>
      <c r="H162" s="157">
        <f t="shared" si="32"/>
        <v>10253.842154349626</v>
      </c>
      <c r="I162" s="157">
        <f t="shared" si="32"/>
        <v>10526.27192651012</v>
      </c>
      <c r="J162" s="157">
        <f t="shared" si="32"/>
        <v>9315.1325390533311</v>
      </c>
      <c r="K162" s="157">
        <f t="shared" si="32"/>
        <v>10666.571424485594</v>
      </c>
      <c r="L162" s="157">
        <f t="shared" si="32"/>
        <v>10318.12227127631</v>
      </c>
      <c r="M162" s="157">
        <f t="shared" si="32"/>
        <v>9917.8169261901548</v>
      </c>
      <c r="N162" s="157">
        <f t="shared" si="32"/>
        <v>10817.037081752282</v>
      </c>
      <c r="O162" s="157">
        <f t="shared" si="32"/>
        <v>9790.8875883666296</v>
      </c>
      <c r="P162" s="157">
        <f t="shared" si="32"/>
        <v>9673.3329272634473</v>
      </c>
      <c r="Q162" s="157">
        <f t="shared" si="32"/>
        <v>8701.6321060777009</v>
      </c>
    </row>
    <row r="163" spans="1:17" ht="12" customHeight="1" x14ac:dyDescent="0.25">
      <c r="A163" s="23" t="s">
        <v>60</v>
      </c>
      <c r="B163" s="57">
        <f>IF(RES_hhdet_fec!B163=0,0,RES_hhdet_fec!B163/0.086*1000000/RES_hhdet_num!B$161)</f>
        <v>11019.379528503063</v>
      </c>
      <c r="C163" s="57">
        <f>IF(RES_hhdet_fec!C163=0,0,RES_hhdet_fec!C163/0.086*1000000/RES_hhdet_num!C$161)</f>
        <v>12296.938231248481</v>
      </c>
      <c r="D163" s="57">
        <f>IF(RES_hhdet_fec!D163=0,0,RES_hhdet_fec!D163/0.086*1000000/RES_hhdet_num!D$161)</f>
        <v>12020.252172761235</v>
      </c>
      <c r="E163" s="57">
        <f>IF(RES_hhdet_fec!E163=0,0,RES_hhdet_fec!E163/0.086*1000000/RES_hhdet_num!E$161)</f>
        <v>12126.133466719481</v>
      </c>
      <c r="F163" s="57">
        <f>IF(RES_hhdet_fec!F163=0,0,RES_hhdet_fec!F163/0.086*1000000/RES_hhdet_num!F$161)</f>
        <v>11547.416541186312</v>
      </c>
      <c r="G163" s="57">
        <f>IF(RES_hhdet_fec!G163=0,0,RES_hhdet_fec!G163/0.086*1000000/RES_hhdet_num!G$161)</f>
        <v>11089.672832329552</v>
      </c>
      <c r="H163" s="57">
        <f>IF(RES_hhdet_fec!H163=0,0,RES_hhdet_fec!H163/0.086*1000000/RES_hhdet_num!H$161)</f>
        <v>10253.842154349626</v>
      </c>
      <c r="I163" s="57">
        <f>IF(RES_hhdet_fec!I163=0,0,RES_hhdet_fec!I163/0.086*1000000/RES_hhdet_num!I$161)</f>
        <v>10526.27192651012</v>
      </c>
      <c r="J163" s="57">
        <f>IF(RES_hhdet_fec!J163=0,0,RES_hhdet_fec!J163/0.086*1000000/RES_hhdet_num!J$161)</f>
        <v>9315.1325390533311</v>
      </c>
      <c r="K163" s="57">
        <f>IF(RES_hhdet_fec!K163=0,0,RES_hhdet_fec!K163/0.086*1000000/RES_hhdet_num!K$161)</f>
        <v>10666.571424485594</v>
      </c>
      <c r="L163" s="57">
        <f>IF(RES_hhdet_fec!L163=0,0,RES_hhdet_fec!L163/0.086*1000000/RES_hhdet_num!L$161)</f>
        <v>10318.12227127631</v>
      </c>
      <c r="M163" s="57">
        <f>IF(RES_hhdet_fec!M163=0,0,RES_hhdet_fec!M163/0.086*1000000/RES_hhdet_num!M$161)</f>
        <v>9917.8169261901548</v>
      </c>
      <c r="N163" s="57">
        <f>IF(RES_hhdet_fec!N163=0,0,RES_hhdet_fec!N163/0.086*1000000/RES_hhdet_num!N$161)</f>
        <v>10817.037081752282</v>
      </c>
      <c r="O163" s="57">
        <f>IF(RES_hhdet_fec!O163=0,0,RES_hhdet_fec!O163/0.086*1000000/RES_hhdet_num!O$161)</f>
        <v>9790.8875883666296</v>
      </c>
      <c r="P163" s="57">
        <f>IF(RES_hhdet_fec!P163=0,0,RES_hhdet_fec!P163/0.086*1000000/RES_hhdet_num!P$161)</f>
        <v>9673.3329272634473</v>
      </c>
      <c r="Q163" s="57">
        <f>IF(RES_hhdet_fec!Q163=0,0,RES_hhdet_fec!Q163/0.086*1000000/RES_hhdet_num!Q$161)</f>
        <v>8701.6321060777009</v>
      </c>
    </row>
    <row r="164" spans="1:17" ht="12.95" customHeight="1" x14ac:dyDescent="0.25">
      <c r="A164" s="158" t="s">
        <v>112</v>
      </c>
      <c r="B164" s="157">
        <f t="shared" ref="B164:Q164" si="33">B165</f>
        <v>0</v>
      </c>
      <c r="C164" s="157">
        <f t="shared" si="33"/>
        <v>0</v>
      </c>
      <c r="D164" s="157">
        <f t="shared" si="33"/>
        <v>0</v>
      </c>
      <c r="E164" s="157">
        <f t="shared" si="33"/>
        <v>0</v>
      </c>
      <c r="F164" s="157">
        <f t="shared" si="33"/>
        <v>0</v>
      </c>
      <c r="G164" s="157">
        <f t="shared" si="33"/>
        <v>0</v>
      </c>
      <c r="H164" s="157">
        <f t="shared" si="33"/>
        <v>0</v>
      </c>
      <c r="I164" s="157">
        <f t="shared" si="33"/>
        <v>4.0352230882043795E-2</v>
      </c>
      <c r="J164" s="157">
        <f t="shared" si="33"/>
        <v>7.5899914302190369E-2</v>
      </c>
      <c r="K164" s="157">
        <f t="shared" si="33"/>
        <v>0.10380830513682135</v>
      </c>
      <c r="L164" s="157">
        <f t="shared" si="33"/>
        <v>0.13013085860806925</v>
      </c>
      <c r="M164" s="157">
        <f t="shared" si="33"/>
        <v>0.21956034485423548</v>
      </c>
      <c r="N164" s="157">
        <f t="shared" si="33"/>
        <v>0.331405521761993</v>
      </c>
      <c r="O164" s="157">
        <f t="shared" si="33"/>
        <v>0.49121171421582971</v>
      </c>
      <c r="P164" s="157">
        <f t="shared" si="33"/>
        <v>0.53809386058847197</v>
      </c>
      <c r="Q164" s="157">
        <f t="shared" si="33"/>
        <v>0.81349208255002703</v>
      </c>
    </row>
    <row r="165" spans="1:17" ht="12" customHeight="1" x14ac:dyDescent="0.25">
      <c r="A165" s="23" t="s">
        <v>60</v>
      </c>
      <c r="B165" s="156">
        <f>IF(RES_hhdet_fec!B165=0,0,RES_hhdet_fec!B165/0.086*1000000/RES_hhdet_num!B$161)</f>
        <v>0</v>
      </c>
      <c r="C165" s="156">
        <f>IF(RES_hhdet_fec!C165=0,0,RES_hhdet_fec!C165/0.086*1000000/RES_hhdet_num!C$161)</f>
        <v>0</v>
      </c>
      <c r="D165" s="156">
        <f>IF(RES_hhdet_fec!D165=0,0,RES_hhdet_fec!D165/0.086*1000000/RES_hhdet_num!D$161)</f>
        <v>0</v>
      </c>
      <c r="E165" s="156">
        <f>IF(RES_hhdet_fec!E165=0,0,RES_hhdet_fec!E165/0.086*1000000/RES_hhdet_num!E$161)</f>
        <v>0</v>
      </c>
      <c r="F165" s="156">
        <f>IF(RES_hhdet_fec!F165=0,0,RES_hhdet_fec!F165/0.086*1000000/RES_hhdet_num!F$161)</f>
        <v>0</v>
      </c>
      <c r="G165" s="156">
        <f>IF(RES_hhdet_fec!G165=0,0,RES_hhdet_fec!G165/0.086*1000000/RES_hhdet_num!G$161)</f>
        <v>0</v>
      </c>
      <c r="H165" s="156">
        <f>IF(RES_hhdet_fec!H165=0,0,RES_hhdet_fec!H165/0.086*1000000/RES_hhdet_num!H$161)</f>
        <v>0</v>
      </c>
      <c r="I165" s="156">
        <f>IF(RES_hhdet_fec!I165=0,0,RES_hhdet_fec!I165/0.086*1000000/RES_hhdet_num!I$161)</f>
        <v>4.0352230882043795E-2</v>
      </c>
      <c r="J165" s="156">
        <f>IF(RES_hhdet_fec!J165=0,0,RES_hhdet_fec!J165/0.086*1000000/RES_hhdet_num!J$161)</f>
        <v>7.5899914302190369E-2</v>
      </c>
      <c r="K165" s="156">
        <f>IF(RES_hhdet_fec!K165=0,0,RES_hhdet_fec!K165/0.086*1000000/RES_hhdet_num!K$161)</f>
        <v>0.10380830513682135</v>
      </c>
      <c r="L165" s="156">
        <f>IF(RES_hhdet_fec!L165=0,0,RES_hhdet_fec!L165/0.086*1000000/RES_hhdet_num!L$161)</f>
        <v>0.13013085860806925</v>
      </c>
      <c r="M165" s="156">
        <f>IF(RES_hhdet_fec!M165=0,0,RES_hhdet_fec!M165/0.086*1000000/RES_hhdet_num!M$161)</f>
        <v>0.21956034485423548</v>
      </c>
      <c r="N165" s="156">
        <f>IF(RES_hhdet_fec!N165=0,0,RES_hhdet_fec!N165/0.086*1000000/RES_hhdet_num!N$161)</f>
        <v>0.331405521761993</v>
      </c>
      <c r="O165" s="156">
        <f>IF(RES_hhdet_fec!O165=0,0,RES_hhdet_fec!O165/0.086*1000000/RES_hhdet_num!O$161)</f>
        <v>0.49121171421582971</v>
      </c>
      <c r="P165" s="156">
        <f>IF(RES_hhdet_fec!P165=0,0,RES_hhdet_fec!P165/0.086*1000000/RES_hhdet_num!P$161)</f>
        <v>0.53809386058847197</v>
      </c>
      <c r="Q165" s="156">
        <f>IF(RES_hhdet_fec!Q165=0,0,RES_hhdet_fec!Q165/0.086*1000000/RES_hhdet_num!Q$161)</f>
        <v>0.81349208255002703</v>
      </c>
    </row>
    <row r="166" spans="1:17" ht="12" customHeight="1" x14ac:dyDescent="0.25">
      <c r="A166" s="158" t="s">
        <v>63</v>
      </c>
      <c r="B166" s="157">
        <f>IF(RES_hhdet_fec!B166=0,0,RES_hhdet_fec!B166/0.086*1000000/RES_hhdet_num!B$161)</f>
        <v>2328.72366893138</v>
      </c>
      <c r="C166" s="157">
        <f>IF(RES_hhdet_fec!C166=0,0,RES_hhdet_fec!C166/0.086*1000000/RES_hhdet_num!C$161)</f>
        <v>2415.1203177178259</v>
      </c>
      <c r="D166" s="157">
        <f>IF(RES_hhdet_fec!D166=0,0,RES_hhdet_fec!D166/0.086*1000000/RES_hhdet_num!D$161)</f>
        <v>2433.1320538721789</v>
      </c>
      <c r="E166" s="157">
        <f>IF(RES_hhdet_fec!E166=0,0,RES_hhdet_fec!E166/0.086*1000000/RES_hhdet_num!E$161)</f>
        <v>2395.90362701601</v>
      </c>
      <c r="F166" s="157">
        <f>IF(RES_hhdet_fec!F166=0,0,RES_hhdet_fec!F166/0.086*1000000/RES_hhdet_num!F$161)</f>
        <v>2358.858948773779</v>
      </c>
      <c r="G166" s="157">
        <f>IF(RES_hhdet_fec!G166=0,0,RES_hhdet_fec!G166/0.086*1000000/RES_hhdet_num!G$161)</f>
        <v>2317.2622658482319</v>
      </c>
      <c r="H166" s="157">
        <f>IF(RES_hhdet_fec!H166=0,0,RES_hhdet_fec!H166/0.086*1000000/RES_hhdet_num!H$161)</f>
        <v>2159.6228432611779</v>
      </c>
      <c r="I166" s="157">
        <f>IF(RES_hhdet_fec!I166=0,0,RES_hhdet_fec!I166/0.086*1000000/RES_hhdet_num!I$161)</f>
        <v>2251.1518314819473</v>
      </c>
      <c r="J166" s="157">
        <f>IF(RES_hhdet_fec!J166=0,0,RES_hhdet_fec!J166/0.086*1000000/RES_hhdet_num!J$161)</f>
        <v>2041.7791028821737</v>
      </c>
      <c r="K166" s="157">
        <f>IF(RES_hhdet_fec!K166=0,0,RES_hhdet_fec!K166/0.086*1000000/RES_hhdet_num!K$161)</f>
        <v>2256.3202881281318</v>
      </c>
      <c r="L166" s="157">
        <f>IF(RES_hhdet_fec!L166=0,0,RES_hhdet_fec!L166/0.086*1000000/RES_hhdet_num!L$161)</f>
        <v>2131.659352058985</v>
      </c>
      <c r="M166" s="157">
        <f>IF(RES_hhdet_fec!M166=0,0,RES_hhdet_fec!M166/0.086*1000000/RES_hhdet_num!M$161)</f>
        <v>1826.5480842388795</v>
      </c>
      <c r="N166" s="157">
        <f>IF(RES_hhdet_fec!N166=0,0,RES_hhdet_fec!N166/0.086*1000000/RES_hhdet_num!N$161)</f>
        <v>2098.7606980221403</v>
      </c>
      <c r="O166" s="157">
        <f>IF(RES_hhdet_fec!O166=0,0,RES_hhdet_fec!O166/0.086*1000000/RES_hhdet_num!O$161)</f>
        <v>2030.0812058723457</v>
      </c>
      <c r="P166" s="157">
        <f>IF(RES_hhdet_fec!P166=0,0,RES_hhdet_fec!P166/0.086*1000000/RES_hhdet_num!P$161)</f>
        <v>2235.0957310654358</v>
      </c>
      <c r="Q166" s="157">
        <f>IF(RES_hhdet_fec!Q166=0,0,RES_hhdet_fec!Q166/0.086*1000000/RES_hhdet_num!Q$161)</f>
        <v>2127.9304538300794</v>
      </c>
    </row>
    <row r="167" spans="1:17" ht="12" customHeight="1" x14ac:dyDescent="0.25">
      <c r="A167" s="167" t="s">
        <v>144</v>
      </c>
      <c r="B167" s="132">
        <f>IF(RES_hhdet_fec!B167=0,0,RES_hhdet_fec!B167/0.086*1000000/RES_hhdet_num!B167)</f>
        <v>2569.953658789264</v>
      </c>
      <c r="C167" s="132">
        <f>IF(RES_hhdet_fec!C167=0,0,RES_hhdet_fec!C167/0.086*1000000/RES_hhdet_num!C167)</f>
        <v>2567.6195245776289</v>
      </c>
      <c r="D167" s="132">
        <f>IF(RES_hhdet_fec!D167=0,0,RES_hhdet_fec!D167/0.086*1000000/RES_hhdet_num!D167)</f>
        <v>2701.4568902587162</v>
      </c>
      <c r="E167" s="132">
        <f>IF(RES_hhdet_fec!E167=0,0,RES_hhdet_fec!E167/0.086*1000000/RES_hhdet_num!E167)</f>
        <v>2844.469562430992</v>
      </c>
      <c r="F167" s="132">
        <f>IF(RES_hhdet_fec!F167=0,0,RES_hhdet_fec!F167/0.086*1000000/RES_hhdet_num!F167)</f>
        <v>2915.0723020895257</v>
      </c>
      <c r="G167" s="132">
        <f>IF(RES_hhdet_fec!G167=0,0,RES_hhdet_fec!G167/0.086*1000000/RES_hhdet_num!G167)</f>
        <v>3014.3851986673717</v>
      </c>
      <c r="H167" s="132">
        <f>IF(RES_hhdet_fec!H167=0,0,RES_hhdet_fec!H167/0.086*1000000/RES_hhdet_num!H167)</f>
        <v>3141.5322955912361</v>
      </c>
      <c r="I167" s="132">
        <f>IF(RES_hhdet_fec!I167=0,0,RES_hhdet_fec!I167/0.086*1000000/RES_hhdet_num!I167)</f>
        <v>3195.8055825476044</v>
      </c>
      <c r="J167" s="132">
        <f>IF(RES_hhdet_fec!J167=0,0,RES_hhdet_fec!J167/0.086*1000000/RES_hhdet_num!J167)</f>
        <v>3205.457410442878</v>
      </c>
      <c r="K167" s="132">
        <f>IF(RES_hhdet_fec!K167=0,0,RES_hhdet_fec!K167/0.086*1000000/RES_hhdet_num!K167)</f>
        <v>3197.3687112076213</v>
      </c>
      <c r="L167" s="132">
        <f>IF(RES_hhdet_fec!L167=0,0,RES_hhdet_fec!L167/0.086*1000000/RES_hhdet_num!L167)</f>
        <v>3071.4002015074975</v>
      </c>
      <c r="M167" s="132">
        <f>IF(RES_hhdet_fec!M167=0,0,RES_hhdet_fec!M167/0.086*1000000/RES_hhdet_num!M167)</f>
        <v>2894.8457404858468</v>
      </c>
      <c r="N167" s="132">
        <f>IF(RES_hhdet_fec!N167=0,0,RES_hhdet_fec!N167/0.086*1000000/RES_hhdet_num!N167)</f>
        <v>2863.5704269468092</v>
      </c>
      <c r="O167" s="132">
        <f>IF(RES_hhdet_fec!O167=0,0,RES_hhdet_fec!O167/0.086*1000000/RES_hhdet_num!O167)</f>
        <v>2913.5862771847956</v>
      </c>
      <c r="P167" s="132">
        <f>IF(RES_hhdet_fec!P167=0,0,RES_hhdet_fec!P167/0.086*1000000/RES_hhdet_num!P167)</f>
        <v>2844.08970017007</v>
      </c>
      <c r="Q167" s="132">
        <f>IF(RES_hhdet_fec!Q167=0,0,RES_hhdet_fec!Q167/0.086*1000000/RES_hhdet_num!Q167)</f>
        <v>2736.4323674011384</v>
      </c>
    </row>
    <row r="168" spans="1:17" ht="12" customHeight="1" x14ac:dyDescent="0.25">
      <c r="A168" s="167" t="s">
        <v>143</v>
      </c>
      <c r="B168" s="132">
        <f>IF(RES_hhdet_fec!B168=0,0,RES_hhdet_fec!B168/0.086*1000000/RES_hhdet_num!B168)</f>
        <v>0</v>
      </c>
      <c r="C168" s="132">
        <f>IF(RES_hhdet_fec!C168=0,0,RES_hhdet_fec!C168/0.086*1000000/RES_hhdet_num!C168)</f>
        <v>0</v>
      </c>
      <c r="D168" s="132">
        <f>IF(RES_hhdet_fec!D168=0,0,RES_hhdet_fec!D168/0.086*1000000/RES_hhdet_num!D168)</f>
        <v>0</v>
      </c>
      <c r="E168" s="132">
        <f>IF(RES_hhdet_fec!E168=0,0,RES_hhdet_fec!E168/0.086*1000000/RES_hhdet_num!E168)</f>
        <v>0</v>
      </c>
      <c r="F168" s="132">
        <f>IF(RES_hhdet_fec!F168=0,0,RES_hhdet_fec!F168/0.086*1000000/RES_hhdet_num!F168)</f>
        <v>0</v>
      </c>
      <c r="G168" s="132">
        <f>IF(RES_hhdet_fec!G168=0,0,RES_hhdet_fec!G168/0.086*1000000/RES_hhdet_num!G168)</f>
        <v>0</v>
      </c>
      <c r="H168" s="132">
        <f>IF(RES_hhdet_fec!H168=0,0,RES_hhdet_fec!H168/0.086*1000000/RES_hhdet_num!H168)</f>
        <v>0</v>
      </c>
      <c r="I168" s="132">
        <f>IF(RES_hhdet_fec!I168=0,0,RES_hhdet_fec!I168/0.086*1000000/RES_hhdet_num!I168)</f>
        <v>0</v>
      </c>
      <c r="J168" s="132">
        <f>IF(RES_hhdet_fec!J168=0,0,RES_hhdet_fec!J168/0.086*1000000/RES_hhdet_num!J168)</f>
        <v>0</v>
      </c>
      <c r="K168" s="132">
        <f>IF(RES_hhdet_fec!K168=0,0,RES_hhdet_fec!K168/0.086*1000000/RES_hhdet_num!K168)</f>
        <v>0</v>
      </c>
      <c r="L168" s="132">
        <f>IF(RES_hhdet_fec!L168=0,0,RES_hhdet_fec!L168/0.086*1000000/RES_hhdet_num!L168)</f>
        <v>0</v>
      </c>
      <c r="M168" s="132">
        <f>IF(RES_hhdet_fec!M168=0,0,RES_hhdet_fec!M168/0.086*1000000/RES_hhdet_num!M168)</f>
        <v>0</v>
      </c>
      <c r="N168" s="132">
        <f>IF(RES_hhdet_fec!N168=0,0,RES_hhdet_fec!N168/0.086*1000000/RES_hhdet_num!N168)</f>
        <v>0</v>
      </c>
      <c r="O168" s="132">
        <f>IF(RES_hhdet_fec!O168=0,0,RES_hhdet_fec!O168/0.086*1000000/RES_hhdet_num!O168)</f>
        <v>0</v>
      </c>
      <c r="P168" s="132">
        <f>IF(RES_hhdet_fec!P168=0,0,RES_hhdet_fec!P168/0.086*1000000/RES_hhdet_num!P168)</f>
        <v>0</v>
      </c>
      <c r="Q168" s="132">
        <f>IF(RES_hhdet_fec!Q168=0,0,RES_hhdet_fec!Q168/0.086*1000000/RES_hhdet_num!Q168)</f>
        <v>0</v>
      </c>
    </row>
    <row r="169" spans="1:17" ht="12" customHeight="1" x14ac:dyDescent="0.25">
      <c r="A169" s="166" t="s">
        <v>57</v>
      </c>
      <c r="B169" s="165">
        <f>IF(RES_hhdet_fec!B169=0,0,RES_hhdet_fec!B169/0.086*1000000/RES_hhdet_num!B168)</f>
        <v>0</v>
      </c>
      <c r="C169" s="165">
        <f>IF(RES_hhdet_fec!C169=0,0,RES_hhdet_fec!C169/0.086*1000000/RES_hhdet_num!C168)</f>
        <v>0</v>
      </c>
      <c r="D169" s="165">
        <f>IF(RES_hhdet_fec!D169=0,0,RES_hhdet_fec!D169/0.086*1000000/RES_hhdet_num!D168)</f>
        <v>0</v>
      </c>
      <c r="E169" s="165">
        <f>IF(RES_hhdet_fec!E169=0,0,RES_hhdet_fec!E169/0.086*1000000/RES_hhdet_num!E168)</f>
        <v>0</v>
      </c>
      <c r="F169" s="165">
        <f>IF(RES_hhdet_fec!F169=0,0,RES_hhdet_fec!F169/0.086*1000000/RES_hhdet_num!F168)</f>
        <v>0</v>
      </c>
      <c r="G169" s="165">
        <f>IF(RES_hhdet_fec!G169=0,0,RES_hhdet_fec!G169/0.086*1000000/RES_hhdet_num!G168)</f>
        <v>0</v>
      </c>
      <c r="H169" s="165">
        <f>IF(RES_hhdet_fec!H169=0,0,RES_hhdet_fec!H169/0.086*1000000/RES_hhdet_num!H168)</f>
        <v>0</v>
      </c>
      <c r="I169" s="165">
        <f>IF(RES_hhdet_fec!I169=0,0,RES_hhdet_fec!I169/0.086*1000000/RES_hhdet_num!I168)</f>
        <v>0</v>
      </c>
      <c r="J169" s="165">
        <f>IF(RES_hhdet_fec!J169=0,0,RES_hhdet_fec!J169/0.086*1000000/RES_hhdet_num!J168)</f>
        <v>0</v>
      </c>
      <c r="K169" s="165">
        <f>IF(RES_hhdet_fec!K169=0,0,RES_hhdet_fec!K169/0.086*1000000/RES_hhdet_num!K168)</f>
        <v>0</v>
      </c>
      <c r="L169" s="165">
        <f>IF(RES_hhdet_fec!L169=0,0,RES_hhdet_fec!L169/0.086*1000000/RES_hhdet_num!L168)</f>
        <v>0</v>
      </c>
      <c r="M169" s="165">
        <f>IF(RES_hhdet_fec!M169=0,0,RES_hhdet_fec!M169/0.086*1000000/RES_hhdet_num!M168)</f>
        <v>0</v>
      </c>
      <c r="N169" s="165">
        <f>IF(RES_hhdet_fec!N169=0,0,RES_hhdet_fec!N169/0.086*1000000/RES_hhdet_num!N168)</f>
        <v>0</v>
      </c>
      <c r="O169" s="165">
        <f>IF(RES_hhdet_fec!O169=0,0,RES_hhdet_fec!O169/0.086*1000000/RES_hhdet_num!O168)</f>
        <v>0</v>
      </c>
      <c r="P169" s="165">
        <f>IF(RES_hhdet_fec!P169=0,0,RES_hhdet_fec!P169/0.086*1000000/RES_hhdet_num!P168)</f>
        <v>0</v>
      </c>
      <c r="Q169" s="165">
        <f>IF(RES_hhdet_fec!Q169=0,0,RES_hhdet_fec!Q169/0.086*1000000/RES_hhdet_num!Q168)</f>
        <v>0</v>
      </c>
    </row>
    <row r="170" spans="1:17" ht="12" customHeight="1" x14ac:dyDescent="0.25">
      <c r="A170" s="147" t="s">
        <v>59</v>
      </c>
      <c r="B170" s="164">
        <f>IF(RES_hhdet_fec!B170=0,0,RES_hhdet_fec!B170/0.086*1000000/RES_hhdet_num!B168)</f>
        <v>0</v>
      </c>
      <c r="C170" s="164">
        <f>IF(RES_hhdet_fec!C170=0,0,RES_hhdet_fec!C170/0.086*1000000/RES_hhdet_num!C168)</f>
        <v>0</v>
      </c>
      <c r="D170" s="164">
        <f>IF(RES_hhdet_fec!D170=0,0,RES_hhdet_fec!D170/0.086*1000000/RES_hhdet_num!D168)</f>
        <v>0</v>
      </c>
      <c r="E170" s="164">
        <f>IF(RES_hhdet_fec!E170=0,0,RES_hhdet_fec!E170/0.086*1000000/RES_hhdet_num!E168)</f>
        <v>0</v>
      </c>
      <c r="F170" s="164">
        <f>IF(RES_hhdet_fec!F170=0,0,RES_hhdet_fec!F170/0.086*1000000/RES_hhdet_num!F168)</f>
        <v>0</v>
      </c>
      <c r="G170" s="164">
        <f>IF(RES_hhdet_fec!G170=0,0,RES_hhdet_fec!G170/0.086*1000000/RES_hhdet_num!G168)</f>
        <v>0</v>
      </c>
      <c r="H170" s="164">
        <f>IF(RES_hhdet_fec!H170=0,0,RES_hhdet_fec!H170/0.086*1000000/RES_hhdet_num!H168)</f>
        <v>0</v>
      </c>
      <c r="I170" s="164">
        <f>IF(RES_hhdet_fec!I170=0,0,RES_hhdet_fec!I170/0.086*1000000/RES_hhdet_num!I168)</f>
        <v>0</v>
      </c>
      <c r="J170" s="164">
        <f>IF(RES_hhdet_fec!J170=0,0,RES_hhdet_fec!J170/0.086*1000000/RES_hhdet_num!J168)</f>
        <v>0</v>
      </c>
      <c r="K170" s="164">
        <f>IF(RES_hhdet_fec!K170=0,0,RES_hhdet_fec!K170/0.086*1000000/RES_hhdet_num!K168)</f>
        <v>0</v>
      </c>
      <c r="L170" s="164">
        <f>IF(RES_hhdet_fec!L170=0,0,RES_hhdet_fec!L170/0.086*1000000/RES_hhdet_num!L168)</f>
        <v>0</v>
      </c>
      <c r="M170" s="164">
        <f>IF(RES_hhdet_fec!M170=0,0,RES_hhdet_fec!M170/0.086*1000000/RES_hhdet_num!M168)</f>
        <v>0</v>
      </c>
      <c r="N170" s="164">
        <f>IF(RES_hhdet_fec!N170=0,0,RES_hhdet_fec!N170/0.086*1000000/RES_hhdet_num!N168)</f>
        <v>0</v>
      </c>
      <c r="O170" s="164">
        <f>IF(RES_hhdet_fec!O170=0,0,RES_hhdet_fec!O170/0.086*1000000/RES_hhdet_num!O168)</f>
        <v>0</v>
      </c>
      <c r="P170" s="164">
        <f>IF(RES_hhdet_fec!P170=0,0,RES_hhdet_fec!P170/0.086*1000000/RES_hhdet_num!P168)</f>
        <v>0</v>
      </c>
      <c r="Q170" s="164">
        <f>IF(RES_hhdet_fec!Q170=0,0,RES_hhdet_fec!Q170/0.086*1000000/RES_hhdet_num!Q168)</f>
        <v>0</v>
      </c>
    </row>
    <row r="171" spans="1:17" ht="12" customHeight="1" x14ac:dyDescent="0.25">
      <c r="A171" s="163" t="s">
        <v>142</v>
      </c>
      <c r="B171" s="162">
        <f>IF(RES_hhdet_fec!B171=0,0,RES_hhdet_fec!B171/0.086*1000000/RES_hhdet_num!B171)</f>
        <v>1983.0806983887403</v>
      </c>
      <c r="C171" s="162">
        <f>IF(RES_hhdet_fec!C171=0,0,RES_hhdet_fec!C171/0.086*1000000/RES_hhdet_num!C171)</f>
        <v>2216.1643988345054</v>
      </c>
      <c r="D171" s="162">
        <f>IF(RES_hhdet_fec!D171=0,0,RES_hhdet_fec!D171/0.086*1000000/RES_hhdet_num!D171)</f>
        <v>2175.4339436791674</v>
      </c>
      <c r="E171" s="162">
        <f>IF(RES_hhdet_fec!E171=0,0,RES_hhdet_fec!E171/0.086*1000000/RES_hhdet_num!E171)</f>
        <v>2167.456254072571</v>
      </c>
      <c r="F171" s="162">
        <f>IF(RES_hhdet_fec!F171=0,0,RES_hhdet_fec!F171/0.086*1000000/RES_hhdet_num!F171)</f>
        <v>2205.6164942888286</v>
      </c>
      <c r="G171" s="162">
        <f>IF(RES_hhdet_fec!G171=0,0,RES_hhdet_fec!G171/0.086*1000000/RES_hhdet_num!G171)</f>
        <v>2136.7054951596183</v>
      </c>
      <c r="H171" s="162">
        <f>IF(RES_hhdet_fec!H171=0,0,RES_hhdet_fec!H171/0.086*1000000/RES_hhdet_num!H171)</f>
        <v>2072.7282014620573</v>
      </c>
      <c r="I171" s="162">
        <f>IF(RES_hhdet_fec!I171=0,0,RES_hhdet_fec!I171/0.086*1000000/RES_hhdet_num!I171)</f>
        <v>2209.4515404893323</v>
      </c>
      <c r="J171" s="162">
        <f>IF(RES_hhdet_fec!J171=0,0,RES_hhdet_fec!J171/0.086*1000000/RES_hhdet_num!J171)</f>
        <v>1996.117195291323</v>
      </c>
      <c r="K171" s="162">
        <f>IF(RES_hhdet_fec!K171=0,0,RES_hhdet_fec!K171/0.086*1000000/RES_hhdet_num!K171)</f>
        <v>2225.4935580228275</v>
      </c>
      <c r="L171" s="162">
        <f>IF(RES_hhdet_fec!L171=0,0,RES_hhdet_fec!L171/0.086*1000000/RES_hhdet_num!L171)</f>
        <v>2103.8718574749068</v>
      </c>
      <c r="M171" s="162">
        <f>IF(RES_hhdet_fec!M171=0,0,RES_hhdet_fec!M171/0.086*1000000/RES_hhdet_num!M171)</f>
        <v>1804.0054031617119</v>
      </c>
      <c r="N171" s="162">
        <f>IF(RES_hhdet_fec!N171=0,0,RES_hhdet_fec!N171/0.086*1000000/RES_hhdet_num!N171)</f>
        <v>2089.6993480847664</v>
      </c>
      <c r="O171" s="162">
        <f>IF(RES_hhdet_fec!O171=0,0,RES_hhdet_fec!O171/0.086*1000000/RES_hhdet_num!O171)</f>
        <v>2021.7769081035731</v>
      </c>
      <c r="P171" s="162">
        <f>IF(RES_hhdet_fec!P171=0,0,RES_hhdet_fec!P171/0.086*1000000/RES_hhdet_num!P171)</f>
        <v>2231.4344446780333</v>
      </c>
      <c r="Q171" s="162">
        <f>IF(RES_hhdet_fec!Q171=0,0,RES_hhdet_fec!Q171/0.086*1000000/RES_hhdet_num!Q171)</f>
        <v>2124.8926178560305</v>
      </c>
    </row>
    <row r="172" spans="1:17" ht="12" customHeight="1" x14ac:dyDescent="0.25">
      <c r="A172" s="161" t="s">
        <v>141</v>
      </c>
      <c r="B172" s="160">
        <f>IF(RES_hhdet_fec!B172=0,0,RES_hhdet_fec!B172/0.086*1000000/RES_hhdet_num!B172)</f>
        <v>0</v>
      </c>
      <c r="C172" s="160">
        <f>IF(RES_hhdet_fec!C172=0,0,RES_hhdet_fec!C172/0.086*1000000/RES_hhdet_num!C172)</f>
        <v>0</v>
      </c>
      <c r="D172" s="160">
        <f>IF(RES_hhdet_fec!D172=0,0,RES_hhdet_fec!D172/0.086*1000000/RES_hhdet_num!D172)</f>
        <v>0</v>
      </c>
      <c r="E172" s="160">
        <f>IF(RES_hhdet_fec!E172=0,0,RES_hhdet_fec!E172/0.086*1000000/RES_hhdet_num!E172)</f>
        <v>0</v>
      </c>
      <c r="F172" s="160">
        <f>IF(RES_hhdet_fec!F172=0,0,RES_hhdet_fec!F172/0.086*1000000/RES_hhdet_num!F172)</f>
        <v>0</v>
      </c>
      <c r="G172" s="160">
        <f>IF(RES_hhdet_fec!G172=0,0,RES_hhdet_fec!G172/0.086*1000000/RES_hhdet_num!G172)</f>
        <v>0</v>
      </c>
      <c r="H172" s="160">
        <f>IF(RES_hhdet_fec!H172=0,0,RES_hhdet_fec!H172/0.086*1000000/RES_hhdet_num!H172)</f>
        <v>0</v>
      </c>
      <c r="I172" s="160">
        <f>IF(RES_hhdet_fec!I172=0,0,RES_hhdet_fec!I172/0.086*1000000/RES_hhdet_num!I172)</f>
        <v>0</v>
      </c>
      <c r="J172" s="160">
        <f>IF(RES_hhdet_fec!J172=0,0,RES_hhdet_fec!J172/0.086*1000000/RES_hhdet_num!J172)</f>
        <v>0</v>
      </c>
      <c r="K172" s="160">
        <f>IF(RES_hhdet_fec!K172=0,0,RES_hhdet_fec!K172/0.086*1000000/RES_hhdet_num!K172)</f>
        <v>0</v>
      </c>
      <c r="L172" s="160">
        <f>IF(RES_hhdet_fec!L172=0,0,RES_hhdet_fec!L172/0.086*1000000/RES_hhdet_num!L172)</f>
        <v>0</v>
      </c>
      <c r="M172" s="160">
        <f>IF(RES_hhdet_fec!M172=0,0,RES_hhdet_fec!M172/0.086*1000000/RES_hhdet_num!M172)</f>
        <v>0</v>
      </c>
      <c r="N172" s="160">
        <f>IF(RES_hhdet_fec!N172=0,0,RES_hhdet_fec!N172/0.086*1000000/RES_hhdet_num!N172)</f>
        <v>0</v>
      </c>
      <c r="O172" s="160">
        <f>IF(RES_hhdet_fec!O172=0,0,RES_hhdet_fec!O172/0.086*1000000/RES_hhdet_num!O172)</f>
        <v>0</v>
      </c>
      <c r="P172" s="160">
        <f>IF(RES_hhdet_fec!P172=0,0,RES_hhdet_fec!P172/0.086*1000000/RES_hhdet_num!P172)</f>
        <v>0</v>
      </c>
      <c r="Q172" s="160">
        <f>IF(RES_hhdet_fec!Q172=0,0,RES_hhdet_fec!Q172/0.086*1000000/RES_hhdet_num!Q172)</f>
        <v>0</v>
      </c>
    </row>
    <row r="173" spans="1:17" ht="12" customHeight="1" x14ac:dyDescent="0.25">
      <c r="A173" s="148" t="s">
        <v>60</v>
      </c>
      <c r="B173" s="156">
        <f>IF(RES_hhdet_fec!B173=0,0,RES_hhdet_fec!B173/0.086*1000000/RES_hhdet_num!B172)</f>
        <v>0</v>
      </c>
      <c r="C173" s="156">
        <f>IF(RES_hhdet_fec!C173=0,0,RES_hhdet_fec!C173/0.086*1000000/RES_hhdet_num!C172)</f>
        <v>0</v>
      </c>
      <c r="D173" s="156">
        <f>IF(RES_hhdet_fec!D173=0,0,RES_hhdet_fec!D173/0.086*1000000/RES_hhdet_num!D172)</f>
        <v>0</v>
      </c>
      <c r="E173" s="156">
        <f>IF(RES_hhdet_fec!E173=0,0,RES_hhdet_fec!E173/0.086*1000000/RES_hhdet_num!E172)</f>
        <v>0</v>
      </c>
      <c r="F173" s="156">
        <f>IF(RES_hhdet_fec!F173=0,0,RES_hhdet_fec!F173/0.086*1000000/RES_hhdet_num!F172)</f>
        <v>0</v>
      </c>
      <c r="G173" s="156">
        <f>IF(RES_hhdet_fec!G173=0,0,RES_hhdet_fec!G173/0.086*1000000/RES_hhdet_num!G172)</f>
        <v>0</v>
      </c>
      <c r="H173" s="156">
        <f>IF(RES_hhdet_fec!H173=0,0,RES_hhdet_fec!H173/0.086*1000000/RES_hhdet_num!H172)</f>
        <v>0</v>
      </c>
      <c r="I173" s="156">
        <f>IF(RES_hhdet_fec!I173=0,0,RES_hhdet_fec!I173/0.086*1000000/RES_hhdet_num!I172)</f>
        <v>0</v>
      </c>
      <c r="J173" s="156">
        <f>IF(RES_hhdet_fec!J173=0,0,RES_hhdet_fec!J173/0.086*1000000/RES_hhdet_num!J172)</f>
        <v>0</v>
      </c>
      <c r="K173" s="156">
        <f>IF(RES_hhdet_fec!K173=0,0,RES_hhdet_fec!K173/0.086*1000000/RES_hhdet_num!K172)</f>
        <v>0</v>
      </c>
      <c r="L173" s="156">
        <f>IF(RES_hhdet_fec!L173=0,0,RES_hhdet_fec!L173/0.086*1000000/RES_hhdet_num!L172)</f>
        <v>0</v>
      </c>
      <c r="M173" s="156">
        <f>IF(RES_hhdet_fec!M173=0,0,RES_hhdet_fec!M173/0.086*1000000/RES_hhdet_num!M172)</f>
        <v>0</v>
      </c>
      <c r="N173" s="156">
        <f>IF(RES_hhdet_fec!N173=0,0,RES_hhdet_fec!N173/0.086*1000000/RES_hhdet_num!N172)</f>
        <v>0</v>
      </c>
      <c r="O173" s="156">
        <f>IF(RES_hhdet_fec!O173=0,0,RES_hhdet_fec!O173/0.086*1000000/RES_hhdet_num!O172)</f>
        <v>0</v>
      </c>
      <c r="P173" s="156">
        <f>IF(RES_hhdet_fec!P173=0,0,RES_hhdet_fec!P173/0.086*1000000/RES_hhdet_num!P172)</f>
        <v>0</v>
      </c>
      <c r="Q173" s="156">
        <f>IF(RES_hhdet_fec!Q173=0,0,RES_hhdet_fec!Q173/0.086*1000000/RES_hhdet_num!Q172)</f>
        <v>0</v>
      </c>
    </row>
    <row r="174" spans="1:17" ht="12" customHeight="1" x14ac:dyDescent="0.25">
      <c r="A174" s="159" t="s">
        <v>59</v>
      </c>
      <c r="B174" s="57">
        <f>IF(RES_hhdet_fec!B174=0,0,RES_hhdet_fec!B174/0.086*1000000/RES_hhdet_num!B172)</f>
        <v>0</v>
      </c>
      <c r="C174" s="57">
        <f>IF(RES_hhdet_fec!C174=0,0,RES_hhdet_fec!C174/0.086*1000000/RES_hhdet_num!C172)</f>
        <v>0</v>
      </c>
      <c r="D174" s="57">
        <f>IF(RES_hhdet_fec!D174=0,0,RES_hhdet_fec!D174/0.086*1000000/RES_hhdet_num!D172)</f>
        <v>0</v>
      </c>
      <c r="E174" s="57">
        <f>IF(RES_hhdet_fec!E174=0,0,RES_hhdet_fec!E174/0.086*1000000/RES_hhdet_num!E172)</f>
        <v>0</v>
      </c>
      <c r="F174" s="57">
        <f>IF(RES_hhdet_fec!F174=0,0,RES_hhdet_fec!F174/0.086*1000000/RES_hhdet_num!F172)</f>
        <v>0</v>
      </c>
      <c r="G174" s="57">
        <f>IF(RES_hhdet_fec!G174=0,0,RES_hhdet_fec!G174/0.086*1000000/RES_hhdet_num!G172)</f>
        <v>0</v>
      </c>
      <c r="H174" s="57">
        <f>IF(RES_hhdet_fec!H174=0,0,RES_hhdet_fec!H174/0.086*1000000/RES_hhdet_num!H172)</f>
        <v>0</v>
      </c>
      <c r="I174" s="57">
        <f>IF(RES_hhdet_fec!I174=0,0,RES_hhdet_fec!I174/0.086*1000000/RES_hhdet_num!I172)</f>
        <v>0</v>
      </c>
      <c r="J174" s="57">
        <f>IF(RES_hhdet_fec!J174=0,0,RES_hhdet_fec!J174/0.086*1000000/RES_hhdet_num!J172)</f>
        <v>0</v>
      </c>
      <c r="K174" s="57">
        <f>IF(RES_hhdet_fec!K174=0,0,RES_hhdet_fec!K174/0.086*1000000/RES_hhdet_num!K172)</f>
        <v>0</v>
      </c>
      <c r="L174" s="57">
        <f>IF(RES_hhdet_fec!L174=0,0,RES_hhdet_fec!L174/0.086*1000000/RES_hhdet_num!L172)</f>
        <v>0</v>
      </c>
      <c r="M174" s="57">
        <f>IF(RES_hhdet_fec!M174=0,0,RES_hhdet_fec!M174/0.086*1000000/RES_hhdet_num!M172)</f>
        <v>0</v>
      </c>
      <c r="N174" s="57">
        <f>IF(RES_hhdet_fec!N174=0,0,RES_hhdet_fec!N174/0.086*1000000/RES_hhdet_num!N172)</f>
        <v>0</v>
      </c>
      <c r="O174" s="57">
        <f>IF(RES_hhdet_fec!O174=0,0,RES_hhdet_fec!O174/0.086*1000000/RES_hhdet_num!O172)</f>
        <v>0</v>
      </c>
      <c r="P174" s="57">
        <f>IF(RES_hhdet_fec!P174=0,0,RES_hhdet_fec!P174/0.086*1000000/RES_hhdet_num!P172)</f>
        <v>0</v>
      </c>
      <c r="Q174" s="57">
        <f>IF(RES_hhdet_fec!Q174=0,0,RES_hhdet_fec!Q174/0.086*1000000/RES_hhdet_num!Q172)</f>
        <v>0</v>
      </c>
    </row>
    <row r="175" spans="1:17" ht="12" customHeight="1" x14ac:dyDescent="0.25">
      <c r="A175" s="158" t="s">
        <v>62</v>
      </c>
      <c r="B175" s="157">
        <f>IF(RES_hhdet_fec!B175=0,0,RES_hhdet_fec!B175/0.086*1000000/RES_hhdet_num!B$161)</f>
        <v>651.52749826790443</v>
      </c>
      <c r="C175" s="157">
        <f>IF(RES_hhdet_fec!C175=0,0,RES_hhdet_fec!C175/0.086*1000000/RES_hhdet_num!C$161)</f>
        <v>679.70038802038482</v>
      </c>
      <c r="D175" s="157">
        <f>IF(RES_hhdet_fec!D175=0,0,RES_hhdet_fec!D175/0.086*1000000/RES_hhdet_num!D$161)</f>
        <v>728.70315070741731</v>
      </c>
      <c r="E175" s="157">
        <f>IF(RES_hhdet_fec!E175=0,0,RES_hhdet_fec!E175/0.086*1000000/RES_hhdet_num!E$161)</f>
        <v>701.93410295358478</v>
      </c>
      <c r="F175" s="157">
        <f>IF(RES_hhdet_fec!F175=0,0,RES_hhdet_fec!F175/0.086*1000000/RES_hhdet_num!F$161)</f>
        <v>704.81425072654508</v>
      </c>
      <c r="G175" s="157">
        <f>IF(RES_hhdet_fec!G175=0,0,RES_hhdet_fec!G175/0.086*1000000/RES_hhdet_num!G$161)</f>
        <v>657.36074592872887</v>
      </c>
      <c r="H175" s="157">
        <f>IF(RES_hhdet_fec!H175=0,0,RES_hhdet_fec!H175/0.086*1000000/RES_hhdet_num!H$161)</f>
        <v>639.86647122259842</v>
      </c>
      <c r="I175" s="157">
        <f>IF(RES_hhdet_fec!I175=0,0,RES_hhdet_fec!I175/0.086*1000000/RES_hhdet_num!I$161)</f>
        <v>629.8755879276722</v>
      </c>
      <c r="J175" s="157">
        <f>IF(RES_hhdet_fec!J175=0,0,RES_hhdet_fec!J175/0.086*1000000/RES_hhdet_num!J$161)</f>
        <v>594.1346548088103</v>
      </c>
      <c r="K175" s="157">
        <f>IF(RES_hhdet_fec!K175=0,0,RES_hhdet_fec!K175/0.086*1000000/RES_hhdet_num!K$161)</f>
        <v>656.74164501845132</v>
      </c>
      <c r="L175" s="157">
        <f>IF(RES_hhdet_fec!L175=0,0,RES_hhdet_fec!L175/0.086*1000000/RES_hhdet_num!L$161)</f>
        <v>731.57131184123614</v>
      </c>
      <c r="M175" s="157">
        <f>IF(RES_hhdet_fec!M175=0,0,RES_hhdet_fec!M175/0.086*1000000/RES_hhdet_num!M$161)</f>
        <v>631.47311557439957</v>
      </c>
      <c r="N175" s="157">
        <f>IF(RES_hhdet_fec!N175=0,0,RES_hhdet_fec!N175/0.086*1000000/RES_hhdet_num!N$161)</f>
        <v>709.85016722924422</v>
      </c>
      <c r="O175" s="157">
        <f>IF(RES_hhdet_fec!O175=0,0,RES_hhdet_fec!O175/0.086*1000000/RES_hhdet_num!O$161)</f>
        <v>754.80792740004472</v>
      </c>
      <c r="P175" s="157">
        <f>IF(RES_hhdet_fec!P175=0,0,RES_hhdet_fec!P175/0.086*1000000/RES_hhdet_num!P$161)</f>
        <v>809.93697279006062</v>
      </c>
      <c r="Q175" s="157">
        <f>IF(RES_hhdet_fec!Q175=0,0,RES_hhdet_fec!Q175/0.086*1000000/RES_hhdet_num!Q$161)</f>
        <v>784.57878322323825</v>
      </c>
    </row>
    <row r="176" spans="1:17" ht="12" customHeight="1" x14ac:dyDescent="0.25">
      <c r="A176" s="23" t="s">
        <v>57</v>
      </c>
      <c r="B176" s="156">
        <f>IF(RES_hhdet_fec!B176=0,0,RES_hhdet_fec!B176/0.086*1000000/RES_hhdet_num!B176)</f>
        <v>955.21923543812738</v>
      </c>
      <c r="C176" s="156">
        <f>IF(RES_hhdet_fec!C176=0,0,RES_hhdet_fec!C176/0.086*1000000/RES_hhdet_num!C176)</f>
        <v>1014.3343273986676</v>
      </c>
      <c r="D176" s="156">
        <f>IF(RES_hhdet_fec!D176=0,0,RES_hhdet_fec!D176/0.086*1000000/RES_hhdet_num!D176)</f>
        <v>1085.2525781995198</v>
      </c>
      <c r="E176" s="156">
        <f>IF(RES_hhdet_fec!E176=0,0,RES_hhdet_fec!E176/0.086*1000000/RES_hhdet_num!E176)</f>
        <v>1072.9686793824319</v>
      </c>
      <c r="F176" s="156">
        <f>IF(RES_hhdet_fec!F176=0,0,RES_hhdet_fec!F176/0.086*1000000/RES_hhdet_num!F176)</f>
        <v>1061.4007282409991</v>
      </c>
      <c r="G176" s="156">
        <f>IF(RES_hhdet_fec!G176=0,0,RES_hhdet_fec!G176/0.086*1000000/RES_hhdet_num!G176)</f>
        <v>993.18392266715148</v>
      </c>
      <c r="H176" s="156">
        <f>IF(RES_hhdet_fec!H176=0,0,RES_hhdet_fec!H176/0.086*1000000/RES_hhdet_num!H176)</f>
        <v>989.63881131777305</v>
      </c>
      <c r="I176" s="156">
        <f>IF(RES_hhdet_fec!I176=0,0,RES_hhdet_fec!I176/0.086*1000000/RES_hhdet_num!I176)</f>
        <v>1006.0877633020801</v>
      </c>
      <c r="J176" s="156">
        <f>IF(RES_hhdet_fec!J176=0,0,RES_hhdet_fec!J176/0.086*1000000/RES_hhdet_num!J176)</f>
        <v>1012.0173074460365</v>
      </c>
      <c r="K176" s="156">
        <f>IF(RES_hhdet_fec!K176=0,0,RES_hhdet_fec!K176/0.086*1000000/RES_hhdet_num!K176)</f>
        <v>1091.4503445077319</v>
      </c>
      <c r="L176" s="156">
        <f>IF(RES_hhdet_fec!L176=0,0,RES_hhdet_fec!L176/0.086*1000000/RES_hhdet_num!L176)</f>
        <v>1209.0954522847985</v>
      </c>
      <c r="M176" s="156">
        <f>IF(RES_hhdet_fec!M176=0,0,RES_hhdet_fec!M176/0.086*1000000/RES_hhdet_num!M176)</f>
        <v>963.28091698238109</v>
      </c>
      <c r="N176" s="156">
        <f>IF(RES_hhdet_fec!N176=0,0,RES_hhdet_fec!N176/0.086*1000000/RES_hhdet_num!N176)</f>
        <v>1074.5853521350741</v>
      </c>
      <c r="O176" s="156">
        <f>IF(RES_hhdet_fec!O176=0,0,RES_hhdet_fec!O176/0.086*1000000/RES_hhdet_num!O176)</f>
        <v>1158.026193769279</v>
      </c>
      <c r="P176" s="156">
        <f>IF(RES_hhdet_fec!P176=0,0,RES_hhdet_fec!P176/0.086*1000000/RES_hhdet_num!P176)</f>
        <v>1205.4892511017679</v>
      </c>
      <c r="Q176" s="156">
        <f>IF(RES_hhdet_fec!Q176=0,0,RES_hhdet_fec!Q176/0.086*1000000/RES_hhdet_num!Q176)</f>
        <v>1229.9021152303453</v>
      </c>
    </row>
    <row r="177" spans="1:17" ht="12" customHeight="1" x14ac:dyDescent="0.25">
      <c r="A177" s="29" t="s">
        <v>140</v>
      </c>
      <c r="B177" s="57">
        <f>IF(RES_hhdet_fec!B177=0,0,RES_hhdet_fec!B177/0.086*1000000/RES_hhdet_num!B177)</f>
        <v>481.51824827309048</v>
      </c>
      <c r="C177" s="57">
        <f>IF(RES_hhdet_fec!C177=0,0,RES_hhdet_fec!C177/0.086*1000000/RES_hhdet_num!C177)</f>
        <v>520.89106085780998</v>
      </c>
      <c r="D177" s="57">
        <f>IF(RES_hhdet_fec!D177=0,0,RES_hhdet_fec!D177/0.086*1000000/RES_hhdet_num!D177)</f>
        <v>579.18242304943863</v>
      </c>
      <c r="E177" s="57">
        <f>IF(RES_hhdet_fec!E177=0,0,RES_hhdet_fec!E177/0.086*1000000/RES_hhdet_num!E177)</f>
        <v>549.10100199281885</v>
      </c>
      <c r="F177" s="57">
        <f>IF(RES_hhdet_fec!F177=0,0,RES_hhdet_fec!F177/0.086*1000000/RES_hhdet_num!F177)</f>
        <v>544.82263581525876</v>
      </c>
      <c r="G177" s="57">
        <f>IF(RES_hhdet_fec!G177=0,0,RES_hhdet_fec!G177/0.086*1000000/RES_hhdet_num!G177)</f>
        <v>472.25684475720942</v>
      </c>
      <c r="H177" s="57">
        <f>IF(RES_hhdet_fec!H177=0,0,RES_hhdet_fec!H177/0.086*1000000/RES_hhdet_num!H177)</f>
        <v>441.58788352533418</v>
      </c>
      <c r="I177" s="57">
        <f>IF(RES_hhdet_fec!I177=0,0,RES_hhdet_fec!I177/0.086*1000000/RES_hhdet_num!I177)</f>
        <v>466.95823280856547</v>
      </c>
      <c r="J177" s="57">
        <f>IF(RES_hhdet_fec!J177=0,0,RES_hhdet_fec!J177/0.086*1000000/RES_hhdet_num!J177)</f>
        <v>419.95973887534211</v>
      </c>
      <c r="K177" s="57">
        <f>IF(RES_hhdet_fec!K177=0,0,RES_hhdet_fec!K177/0.086*1000000/RES_hhdet_num!K177)</f>
        <v>516.52098174781611</v>
      </c>
      <c r="L177" s="57">
        <f>IF(RES_hhdet_fec!L177=0,0,RES_hhdet_fec!L177/0.086*1000000/RES_hhdet_num!L177)</f>
        <v>587.27878701885902</v>
      </c>
      <c r="M177" s="57">
        <f>IF(RES_hhdet_fec!M177=0,0,RES_hhdet_fec!M177/0.086*1000000/RES_hhdet_num!M177)</f>
        <v>484.70626690392453</v>
      </c>
      <c r="N177" s="57">
        <f>IF(RES_hhdet_fec!N177=0,0,RES_hhdet_fec!N177/0.086*1000000/RES_hhdet_num!N177)</f>
        <v>559.7895040279185</v>
      </c>
      <c r="O177" s="57">
        <f>IF(RES_hhdet_fec!O177=0,0,RES_hhdet_fec!O177/0.086*1000000/RES_hhdet_num!O177)</f>
        <v>598.81837909661886</v>
      </c>
      <c r="P177" s="57">
        <f>IF(RES_hhdet_fec!P177=0,0,RES_hhdet_fec!P177/0.086*1000000/RES_hhdet_num!P177)</f>
        <v>642.1779214209821</v>
      </c>
      <c r="Q177" s="57">
        <f>IF(RES_hhdet_fec!Q177=0,0,RES_hhdet_fec!Q177/0.086*1000000/RES_hhdet_num!Q177)</f>
        <v>652.68014402549193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179</v>
      </c>
    </row>
    <row r="3" spans="1:17" ht="12" customHeight="1" x14ac:dyDescent="0.25">
      <c r="A3" s="152" t="s">
        <v>172</v>
      </c>
      <c r="B3" s="168">
        <f>SUM(B4,B7,B9,B19)</f>
        <v>9630.9465559420605</v>
      </c>
      <c r="C3" s="168">
        <f t="shared" ref="C3:Q3" si="0">SUM(C4,C7,C9,C19)</f>
        <v>15669.607688423112</v>
      </c>
      <c r="D3" s="168">
        <f t="shared" si="0"/>
        <v>10575.389052391736</v>
      </c>
      <c r="E3" s="168">
        <f t="shared" si="0"/>
        <v>9935.8261672188619</v>
      </c>
      <c r="F3" s="168">
        <f t="shared" si="0"/>
        <v>9935.5979676761381</v>
      </c>
      <c r="G3" s="168">
        <f t="shared" si="0"/>
        <v>11175.708594084799</v>
      </c>
      <c r="H3" s="168">
        <f t="shared" si="0"/>
        <v>11278.568742690215</v>
      </c>
      <c r="I3" s="168">
        <f t="shared" si="0"/>
        <v>11127.469209588664</v>
      </c>
      <c r="J3" s="168">
        <f t="shared" si="0"/>
        <v>11534.180032673728</v>
      </c>
      <c r="K3" s="168">
        <f t="shared" si="0"/>
        <v>11322.801790022899</v>
      </c>
      <c r="L3" s="168">
        <f t="shared" si="0"/>
        <v>14196.507763057494</v>
      </c>
      <c r="M3" s="168">
        <f t="shared" si="0"/>
        <v>13083.221434345334</v>
      </c>
      <c r="N3" s="168">
        <f t="shared" si="0"/>
        <v>10246.350035883928</v>
      </c>
      <c r="O3" s="168">
        <f t="shared" si="0"/>
        <v>9564.8275526087436</v>
      </c>
      <c r="P3" s="168">
        <f t="shared" si="0"/>
        <v>9290.4664258419325</v>
      </c>
      <c r="Q3" s="168">
        <f t="shared" si="0"/>
        <v>8714.5913598021652</v>
      </c>
    </row>
    <row r="4" spans="1:17" ht="12.95" customHeight="1" x14ac:dyDescent="0.25">
      <c r="A4" s="158" t="s">
        <v>65</v>
      </c>
      <c r="B4" s="157">
        <f t="shared" ref="B4:Q4" si="1">SUM(B5:B6)</f>
        <v>7957.1975725085813</v>
      </c>
      <c r="C4" s="157">
        <f t="shared" si="1"/>
        <v>13919.932096204107</v>
      </c>
      <c r="D4" s="157">
        <f t="shared" si="1"/>
        <v>8650.0851022832867</v>
      </c>
      <c r="E4" s="157">
        <f t="shared" si="1"/>
        <v>7975.0438565318827</v>
      </c>
      <c r="F4" s="157">
        <f t="shared" si="1"/>
        <v>7910.260349946826</v>
      </c>
      <c r="G4" s="157">
        <f t="shared" si="1"/>
        <v>9169.4243776291896</v>
      </c>
      <c r="H4" s="157">
        <f t="shared" si="1"/>
        <v>9232.8128813402109</v>
      </c>
      <c r="I4" s="157">
        <f t="shared" si="1"/>
        <v>9013.1423882512427</v>
      </c>
      <c r="J4" s="157">
        <f t="shared" si="1"/>
        <v>9439.5513343347575</v>
      </c>
      <c r="K4" s="157">
        <f t="shared" si="1"/>
        <v>9170.6178412342579</v>
      </c>
      <c r="L4" s="157">
        <f t="shared" si="1"/>
        <v>11669.981856230428</v>
      </c>
      <c r="M4" s="157">
        <f t="shared" si="1"/>
        <v>10659.572530858815</v>
      </c>
      <c r="N4" s="157">
        <f t="shared" si="1"/>
        <v>8194.5692638499822</v>
      </c>
      <c r="O4" s="157">
        <f t="shared" si="1"/>
        <v>7441.55237866073</v>
      </c>
      <c r="P4" s="157">
        <f t="shared" si="1"/>
        <v>7154.4260900212403</v>
      </c>
      <c r="Q4" s="157">
        <f t="shared" si="1"/>
        <v>6558.128664119643</v>
      </c>
    </row>
    <row r="5" spans="1:17" ht="12" customHeight="1" x14ac:dyDescent="0.25">
      <c r="A5" s="23" t="s">
        <v>58</v>
      </c>
      <c r="B5" s="156">
        <f>IF(RES_hhdet_tes!B5=0,0,RES_hhdet_tes!B5/0.086*1000000/RES_hhdet_num!B$3)</f>
        <v>7876.919412460039</v>
      </c>
      <c r="C5" s="156">
        <f>IF(RES_hhdet_tes!C5=0,0,RES_hhdet_tes!C5/0.086*1000000/RES_hhdet_num!C$3)</f>
        <v>13883.231021780983</v>
      </c>
      <c r="D5" s="156">
        <f>IF(RES_hhdet_tes!D5=0,0,RES_hhdet_tes!D5/0.086*1000000/RES_hhdet_num!D$3)</f>
        <v>8612.1583302198815</v>
      </c>
      <c r="E5" s="156">
        <f>IF(RES_hhdet_tes!E5=0,0,RES_hhdet_tes!E5/0.086*1000000/RES_hhdet_num!E$3)</f>
        <v>7775.6819515367142</v>
      </c>
      <c r="F5" s="156">
        <f>IF(RES_hhdet_tes!F5=0,0,RES_hhdet_tes!F5/0.086*1000000/RES_hhdet_num!F$3)</f>
        <v>7705.667312395427</v>
      </c>
      <c r="G5" s="156">
        <f>IF(RES_hhdet_tes!G5=0,0,RES_hhdet_tes!G5/0.086*1000000/RES_hhdet_num!G$3)</f>
        <v>8664.6726376929673</v>
      </c>
      <c r="H5" s="156">
        <f>IF(RES_hhdet_tes!H5=0,0,RES_hhdet_tes!H5/0.086*1000000/RES_hhdet_num!H$3)</f>
        <v>8389.8647209863957</v>
      </c>
      <c r="I5" s="156">
        <f>IF(RES_hhdet_tes!I5=0,0,RES_hhdet_tes!I5/0.086*1000000/RES_hhdet_num!I$3)</f>
        <v>8343.5857403143345</v>
      </c>
      <c r="J5" s="156">
        <f>IF(RES_hhdet_tes!J5=0,0,RES_hhdet_tes!J5/0.086*1000000/RES_hhdet_num!J$3)</f>
        <v>8281.2556247032753</v>
      </c>
      <c r="K5" s="156">
        <f>IF(RES_hhdet_tes!K5=0,0,RES_hhdet_tes!K5/0.086*1000000/RES_hhdet_num!K$3)</f>
        <v>8531.524269566331</v>
      </c>
      <c r="L5" s="156">
        <f>IF(RES_hhdet_tes!L5=0,0,RES_hhdet_tes!L5/0.086*1000000/RES_hhdet_num!L$3)</f>
        <v>11162.736388618498</v>
      </c>
      <c r="M5" s="156">
        <f>IF(RES_hhdet_tes!M5=0,0,RES_hhdet_tes!M5/0.086*1000000/RES_hhdet_num!M$3)</f>
        <v>10397.02132825534</v>
      </c>
      <c r="N5" s="156">
        <f>IF(RES_hhdet_tes!N5=0,0,RES_hhdet_tes!N5/0.086*1000000/RES_hhdet_num!N$3)</f>
        <v>8096.2945447738448</v>
      </c>
      <c r="O5" s="156">
        <f>IF(RES_hhdet_tes!O5=0,0,RES_hhdet_tes!O5/0.086*1000000/RES_hhdet_num!O$3)</f>
        <v>7336.8489474642238</v>
      </c>
      <c r="P5" s="156">
        <f>IF(RES_hhdet_tes!P5=0,0,RES_hhdet_tes!P5/0.086*1000000/RES_hhdet_num!P$3)</f>
        <v>7138.6980551168153</v>
      </c>
      <c r="Q5" s="156">
        <f>IF(RES_hhdet_tes!Q5=0,0,RES_hhdet_tes!Q5/0.086*1000000/RES_hhdet_num!Q$3)</f>
        <v>6487.4856807269834</v>
      </c>
    </row>
    <row r="6" spans="1:17" ht="12" customHeight="1" x14ac:dyDescent="0.25">
      <c r="A6" s="23" t="s">
        <v>60</v>
      </c>
      <c r="B6" s="156">
        <f>IF(RES_hhdet_tes!B6=0,0,RES_hhdet_tes!B6/0.086*1000000/RES_hhdet_num!B$3)</f>
        <v>80.278160048542091</v>
      </c>
      <c r="C6" s="156">
        <f>IF(RES_hhdet_tes!C6=0,0,RES_hhdet_tes!C6/0.086*1000000/RES_hhdet_num!C$3)</f>
        <v>36.701074423124901</v>
      </c>
      <c r="D6" s="156">
        <f>IF(RES_hhdet_tes!D6=0,0,RES_hhdet_tes!D6/0.086*1000000/RES_hhdet_num!D$3)</f>
        <v>37.926772063404322</v>
      </c>
      <c r="E6" s="156">
        <f>IF(RES_hhdet_tes!E6=0,0,RES_hhdet_tes!E6/0.086*1000000/RES_hhdet_num!E$3)</f>
        <v>199.36190499516877</v>
      </c>
      <c r="F6" s="156">
        <f>IF(RES_hhdet_tes!F6=0,0,RES_hhdet_tes!F6/0.086*1000000/RES_hhdet_num!F$3)</f>
        <v>204.59303755139871</v>
      </c>
      <c r="G6" s="156">
        <f>IF(RES_hhdet_tes!G6=0,0,RES_hhdet_tes!G6/0.086*1000000/RES_hhdet_num!G$3)</f>
        <v>504.75173993622144</v>
      </c>
      <c r="H6" s="156">
        <f>IF(RES_hhdet_tes!H6=0,0,RES_hhdet_tes!H6/0.086*1000000/RES_hhdet_num!H$3)</f>
        <v>842.94816035381575</v>
      </c>
      <c r="I6" s="156">
        <f>IF(RES_hhdet_tes!I6=0,0,RES_hhdet_tes!I6/0.086*1000000/RES_hhdet_num!I$3)</f>
        <v>669.55664793690778</v>
      </c>
      <c r="J6" s="156">
        <f>IF(RES_hhdet_tes!J6=0,0,RES_hhdet_tes!J6/0.086*1000000/RES_hhdet_num!J$3)</f>
        <v>1158.2957096314824</v>
      </c>
      <c r="K6" s="156">
        <f>IF(RES_hhdet_tes!K6=0,0,RES_hhdet_tes!K6/0.086*1000000/RES_hhdet_num!K$3)</f>
        <v>639.09357166792722</v>
      </c>
      <c r="L6" s="156">
        <f>IF(RES_hhdet_tes!L6=0,0,RES_hhdet_tes!L6/0.086*1000000/RES_hhdet_num!L$3)</f>
        <v>507.24546761192977</v>
      </c>
      <c r="M6" s="156">
        <f>IF(RES_hhdet_tes!M6=0,0,RES_hhdet_tes!M6/0.086*1000000/RES_hhdet_num!M$3)</f>
        <v>262.55120260347502</v>
      </c>
      <c r="N6" s="156">
        <f>IF(RES_hhdet_tes!N6=0,0,RES_hhdet_tes!N6/0.086*1000000/RES_hhdet_num!N$3)</f>
        <v>98.274719076136549</v>
      </c>
      <c r="O6" s="156">
        <f>IF(RES_hhdet_tes!O6=0,0,RES_hhdet_tes!O6/0.086*1000000/RES_hhdet_num!O$3)</f>
        <v>104.70343119650619</v>
      </c>
      <c r="P6" s="156">
        <f>IF(RES_hhdet_tes!P6=0,0,RES_hhdet_tes!P6/0.086*1000000/RES_hhdet_num!P$3)</f>
        <v>15.728034904424652</v>
      </c>
      <c r="Q6" s="156">
        <f>IF(RES_hhdet_tes!Q6=0,0,RES_hhdet_tes!Q6/0.086*1000000/RES_hhdet_num!Q$3)</f>
        <v>70.64298339265936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2.5763223634466266E-2</v>
      </c>
      <c r="H7" s="157">
        <f t="shared" si="2"/>
        <v>3.1824666652590469E-2</v>
      </c>
      <c r="I7" s="157">
        <f t="shared" si="2"/>
        <v>9.5081733395207868E-2</v>
      </c>
      <c r="J7" s="157">
        <f t="shared" si="2"/>
        <v>0.15916395912066122</v>
      </c>
      <c r="K7" s="157">
        <f t="shared" si="2"/>
        <v>0.23063819365235752</v>
      </c>
      <c r="L7" s="157">
        <f t="shared" si="2"/>
        <v>0.33043108474239902</v>
      </c>
      <c r="M7" s="157">
        <f t="shared" si="2"/>
        <v>0.56527156774193044</v>
      </c>
      <c r="N7" s="157">
        <f t="shared" si="2"/>
        <v>0.88118795738872879</v>
      </c>
      <c r="O7" s="157">
        <f t="shared" si="2"/>
        <v>1.327854333943538</v>
      </c>
      <c r="P7" s="157">
        <f t="shared" si="2"/>
        <v>1.507197730902369</v>
      </c>
      <c r="Q7" s="157">
        <f t="shared" si="2"/>
        <v>2.312657837031546</v>
      </c>
    </row>
    <row r="8" spans="1:17" ht="12" customHeight="1" x14ac:dyDescent="0.25">
      <c r="A8" s="23" t="s">
        <v>60</v>
      </c>
      <c r="B8" s="156">
        <f>IF(RES_hhdet_tes!B8=0,0,RES_hhdet_tes!B8/0.086*1000000/RES_hhdet_num!B$3)</f>
        <v>0</v>
      </c>
      <c r="C8" s="156">
        <f>IF(RES_hhdet_tes!C8=0,0,RES_hhdet_tes!C8/0.086*1000000/RES_hhdet_num!C$3)</f>
        <v>0</v>
      </c>
      <c r="D8" s="156">
        <f>IF(RES_hhdet_tes!D8=0,0,RES_hhdet_tes!D8/0.086*1000000/RES_hhdet_num!D$3)</f>
        <v>0</v>
      </c>
      <c r="E8" s="156">
        <f>IF(RES_hhdet_tes!E8=0,0,RES_hhdet_tes!E8/0.086*1000000/RES_hhdet_num!E$3)</f>
        <v>0</v>
      </c>
      <c r="F8" s="156">
        <f>IF(RES_hhdet_tes!F8=0,0,RES_hhdet_tes!F8/0.086*1000000/RES_hhdet_num!F$3)</f>
        <v>0</v>
      </c>
      <c r="G8" s="156">
        <f>IF(RES_hhdet_tes!G8=0,0,RES_hhdet_tes!G8/0.086*1000000/RES_hhdet_num!G$3)</f>
        <v>2.5763223634466266E-2</v>
      </c>
      <c r="H8" s="156">
        <f>IF(RES_hhdet_tes!H8=0,0,RES_hhdet_tes!H8/0.086*1000000/RES_hhdet_num!H$3)</f>
        <v>3.1824666652590469E-2</v>
      </c>
      <c r="I8" s="156">
        <f>IF(RES_hhdet_tes!I8=0,0,RES_hhdet_tes!I8/0.086*1000000/RES_hhdet_num!I$3)</f>
        <v>9.5081733395207868E-2</v>
      </c>
      <c r="J8" s="156">
        <f>IF(RES_hhdet_tes!J8=0,0,RES_hhdet_tes!J8/0.086*1000000/RES_hhdet_num!J$3)</f>
        <v>0.15916395912066122</v>
      </c>
      <c r="K8" s="156">
        <f>IF(RES_hhdet_tes!K8=0,0,RES_hhdet_tes!K8/0.086*1000000/RES_hhdet_num!K$3)</f>
        <v>0.23063819365235752</v>
      </c>
      <c r="L8" s="156">
        <f>IF(RES_hhdet_tes!L8=0,0,RES_hhdet_tes!L8/0.086*1000000/RES_hhdet_num!L$3)</f>
        <v>0.33043108474239902</v>
      </c>
      <c r="M8" s="156">
        <f>IF(RES_hhdet_tes!M8=0,0,RES_hhdet_tes!M8/0.086*1000000/RES_hhdet_num!M$3)</f>
        <v>0.56527156774193044</v>
      </c>
      <c r="N8" s="156">
        <f>IF(RES_hhdet_tes!N8=0,0,RES_hhdet_tes!N8/0.086*1000000/RES_hhdet_num!N$3)</f>
        <v>0.88118795738872879</v>
      </c>
      <c r="O8" s="156">
        <f>IF(RES_hhdet_tes!O8=0,0,RES_hhdet_tes!O8/0.086*1000000/RES_hhdet_num!O$3)</f>
        <v>1.327854333943538</v>
      </c>
      <c r="P8" s="156">
        <f>IF(RES_hhdet_tes!P8=0,0,RES_hhdet_tes!P8/0.086*1000000/RES_hhdet_num!P$3)</f>
        <v>1.507197730902369</v>
      </c>
      <c r="Q8" s="156">
        <f>IF(RES_hhdet_tes!Q8=0,0,RES_hhdet_tes!Q8/0.086*1000000/RES_hhdet_num!Q$3)</f>
        <v>2.312657837031546</v>
      </c>
    </row>
    <row r="9" spans="1:17" ht="12" customHeight="1" x14ac:dyDescent="0.25">
      <c r="A9" s="158" t="s">
        <v>63</v>
      </c>
      <c r="B9" s="157">
        <f>IF(RES_hhdet_tes!B9=0,0,RES_hhdet_tes!B9/0.086*1000000/RES_hhdet_num!B$3)</f>
        <v>1293.0725808523664</v>
      </c>
      <c r="C9" s="157">
        <f>IF(RES_hhdet_tes!C9=0,0,RES_hhdet_tes!C9/0.086*1000000/RES_hhdet_num!C$3)</f>
        <v>1336.2173723555079</v>
      </c>
      <c r="D9" s="157">
        <f>IF(RES_hhdet_tes!D9=0,0,RES_hhdet_tes!D9/0.086*1000000/RES_hhdet_num!D$3)</f>
        <v>1464.5891357055714</v>
      </c>
      <c r="E9" s="157">
        <f>IF(RES_hhdet_tes!E9=0,0,RES_hhdet_tes!E9/0.086*1000000/RES_hhdet_num!E$3)</f>
        <v>1509.5167805236258</v>
      </c>
      <c r="F9" s="157">
        <f>IF(RES_hhdet_tes!F9=0,0,RES_hhdet_tes!F9/0.086*1000000/RES_hhdet_num!F$3)</f>
        <v>1570.7956630459587</v>
      </c>
      <c r="G9" s="157">
        <f>IF(RES_hhdet_tes!G9=0,0,RES_hhdet_tes!G9/0.086*1000000/RES_hhdet_num!G$3)</f>
        <v>1597.2838177626636</v>
      </c>
      <c r="H9" s="157">
        <f>IF(RES_hhdet_tes!H9=0,0,RES_hhdet_tes!H9/0.086*1000000/RES_hhdet_num!H$3)</f>
        <v>1648.3136429370484</v>
      </c>
      <c r="I9" s="157">
        <f>IF(RES_hhdet_tes!I9=0,0,RES_hhdet_tes!I9/0.086*1000000/RES_hhdet_num!I$3)</f>
        <v>1703.021413322909</v>
      </c>
      <c r="J9" s="157">
        <f>IF(RES_hhdet_tes!J9=0,0,RES_hhdet_tes!J9/0.086*1000000/RES_hhdet_num!J$3)</f>
        <v>1710.3135560806622</v>
      </c>
      <c r="K9" s="157">
        <f>IF(RES_hhdet_tes!K9=0,0,RES_hhdet_tes!K9/0.086*1000000/RES_hhdet_num!K$3)</f>
        <v>1703.2138140323514</v>
      </c>
      <c r="L9" s="157">
        <f>IF(RES_hhdet_tes!L9=0,0,RES_hhdet_tes!L9/0.086*1000000/RES_hhdet_num!L$3)</f>
        <v>2020.0834949025316</v>
      </c>
      <c r="M9" s="157">
        <f>IF(RES_hhdet_tes!M9=0,0,RES_hhdet_tes!M9/0.086*1000000/RES_hhdet_num!M$3)</f>
        <v>2005.2057295736415</v>
      </c>
      <c r="N9" s="157">
        <f>IF(RES_hhdet_tes!N9=0,0,RES_hhdet_tes!N9/0.086*1000000/RES_hhdet_num!N$3)</f>
        <v>1573.9004355468112</v>
      </c>
      <c r="O9" s="157">
        <f>IF(RES_hhdet_tes!O9=0,0,RES_hhdet_tes!O9/0.086*1000000/RES_hhdet_num!O$3)</f>
        <v>1610.7108277210032</v>
      </c>
      <c r="P9" s="157">
        <f>IF(RES_hhdet_tes!P9=0,0,RES_hhdet_tes!P9/0.086*1000000/RES_hhdet_num!P$3)</f>
        <v>1587.0734835352098</v>
      </c>
      <c r="Q9" s="157">
        <f>IF(RES_hhdet_tes!Q9=0,0,RES_hhdet_tes!Q9/0.086*1000000/RES_hhdet_num!Q$3)</f>
        <v>1595.0934381528918</v>
      </c>
    </row>
    <row r="10" spans="1:17" ht="12" customHeight="1" x14ac:dyDescent="0.25">
      <c r="A10" s="167" t="s">
        <v>171</v>
      </c>
      <c r="B10" s="132">
        <f>IF(RES_hhdet_tes!B10=0,0,RES_hhdet_tes!B10/0.086*1000000/RES_hhdet_num!B10)</f>
        <v>1297.1276529007907</v>
      </c>
      <c r="C10" s="132">
        <f>IF(RES_hhdet_tes!C10=0,0,RES_hhdet_tes!C10/0.086*1000000/RES_hhdet_num!C10)</f>
        <v>1333.8142610618502</v>
      </c>
      <c r="D10" s="132">
        <f>IF(RES_hhdet_tes!D10=0,0,RES_hhdet_tes!D10/0.086*1000000/RES_hhdet_num!D10)</f>
        <v>1421.798868314173</v>
      </c>
      <c r="E10" s="132">
        <f>IF(RES_hhdet_tes!E10=0,0,RES_hhdet_tes!E10/0.086*1000000/RES_hhdet_num!E10)</f>
        <v>1473.9877758608729</v>
      </c>
      <c r="F10" s="132">
        <f>IF(RES_hhdet_tes!F10=0,0,RES_hhdet_tes!F10/0.086*1000000/RES_hhdet_num!F10)</f>
        <v>1549.6047776313078</v>
      </c>
      <c r="G10" s="132">
        <f>IF(RES_hhdet_tes!G10=0,0,RES_hhdet_tes!G10/0.086*1000000/RES_hhdet_num!G10)</f>
        <v>1594.818552393599</v>
      </c>
      <c r="H10" s="132">
        <f>IF(RES_hhdet_tes!H10=0,0,RES_hhdet_tes!H10/0.086*1000000/RES_hhdet_num!H10)</f>
        <v>1662.8050918271183</v>
      </c>
      <c r="I10" s="132">
        <f>IF(RES_hhdet_tes!I10=0,0,RES_hhdet_tes!I10/0.086*1000000/RES_hhdet_num!I10)</f>
        <v>1694.1076218189696</v>
      </c>
      <c r="J10" s="132">
        <f>IF(RES_hhdet_tes!J10=0,0,RES_hhdet_tes!J10/0.086*1000000/RES_hhdet_num!J10)</f>
        <v>1723.0843231312867</v>
      </c>
      <c r="K10" s="132">
        <f>IF(RES_hhdet_tes!K10=0,0,RES_hhdet_tes!K10/0.086*1000000/RES_hhdet_num!K10)</f>
        <v>1678.6968666826303</v>
      </c>
      <c r="L10" s="132">
        <f>IF(RES_hhdet_tes!L10=0,0,RES_hhdet_tes!L10/0.086*1000000/RES_hhdet_num!L10)</f>
        <v>2066.1592610840339</v>
      </c>
      <c r="M10" s="132">
        <f>IF(RES_hhdet_tes!M10=0,0,RES_hhdet_tes!M10/0.086*1000000/RES_hhdet_num!M10)</f>
        <v>2050.6675484775442</v>
      </c>
      <c r="N10" s="132">
        <f>IF(RES_hhdet_tes!N10=0,0,RES_hhdet_tes!N10/0.086*1000000/RES_hhdet_num!N10)</f>
        <v>1561.0990519086834</v>
      </c>
      <c r="O10" s="132">
        <f>IF(RES_hhdet_tes!O10=0,0,RES_hhdet_tes!O10/0.086*1000000/RES_hhdet_num!O10)</f>
        <v>1599.9081998111421</v>
      </c>
      <c r="P10" s="132">
        <f>IF(RES_hhdet_tes!P10=0,0,RES_hhdet_tes!P10/0.086*1000000/RES_hhdet_num!P10)</f>
        <v>1576.1221145217814</v>
      </c>
      <c r="Q10" s="132">
        <f>IF(RES_hhdet_tes!Q10=0,0,RES_hhdet_tes!Q10/0.086*1000000/RES_hhdet_num!Q10)</f>
        <v>1588.4373848482167</v>
      </c>
    </row>
    <row r="11" spans="1:17" ht="12" customHeight="1" x14ac:dyDescent="0.25">
      <c r="A11" s="167" t="s">
        <v>144</v>
      </c>
      <c r="B11" s="132">
        <f>IF(RES_hhdet_tes!B11=0,0,RES_hhdet_tes!B11/0.086*1000000/RES_hhdet_num!B11)</f>
        <v>1297.2993790336736</v>
      </c>
      <c r="C11" s="132">
        <f>IF(RES_hhdet_tes!C11=0,0,RES_hhdet_tes!C11/0.086*1000000/RES_hhdet_num!C11)</f>
        <v>1296.1211200977673</v>
      </c>
      <c r="D11" s="132">
        <f>IF(RES_hhdet_tes!D11=0,0,RES_hhdet_tes!D11/0.086*1000000/RES_hhdet_num!D11)</f>
        <v>1394.5509744277349</v>
      </c>
      <c r="E11" s="132">
        <f>IF(RES_hhdet_tes!E11=0,0,RES_hhdet_tes!E11/0.086*1000000/RES_hhdet_num!E11)</f>
        <v>1499.675228217772</v>
      </c>
      <c r="F11" s="132">
        <f>IF(RES_hhdet_tes!F11=0,0,RES_hhdet_tes!F11/0.086*1000000/RES_hhdet_num!F11)</f>
        <v>1570.7887337976504</v>
      </c>
      <c r="G11" s="132">
        <f>IF(RES_hhdet_tes!G11=0,0,RES_hhdet_tes!G11/0.086*1000000/RES_hhdet_num!G11)</f>
        <v>1668.2857927615316</v>
      </c>
      <c r="H11" s="132">
        <f>IF(RES_hhdet_tes!H11=0,0,RES_hhdet_tes!H11/0.086*1000000/RES_hhdet_num!H11)</f>
        <v>1765.5093763696066</v>
      </c>
      <c r="I11" s="132">
        <f>IF(RES_hhdet_tes!I11=0,0,RES_hhdet_tes!I11/0.086*1000000/RES_hhdet_num!I11)</f>
        <v>1841.0969055279145</v>
      </c>
      <c r="J11" s="132">
        <f>IF(RES_hhdet_tes!J11=0,0,RES_hhdet_tes!J11/0.086*1000000/RES_hhdet_num!J11)</f>
        <v>1895.0828445012937</v>
      </c>
      <c r="K11" s="132">
        <f>IF(RES_hhdet_tes!K11=0,0,RES_hhdet_tes!K11/0.086*1000000/RES_hhdet_num!K11)</f>
        <v>1891.3179534507724</v>
      </c>
      <c r="L11" s="132">
        <f>IF(RES_hhdet_tes!L11=0,0,RES_hhdet_tes!L11/0.086*1000000/RES_hhdet_num!L11)</f>
        <v>1827.3621158775275</v>
      </c>
      <c r="M11" s="132">
        <f>IF(RES_hhdet_tes!M11=0,0,RES_hhdet_tes!M11/0.086*1000000/RES_hhdet_num!M11)</f>
        <v>1723.3517592693649</v>
      </c>
      <c r="N11" s="132">
        <f>IF(RES_hhdet_tes!N11=0,0,RES_hhdet_tes!N11/0.086*1000000/RES_hhdet_num!N11)</f>
        <v>1708.5258424576571</v>
      </c>
      <c r="O11" s="132">
        <f>IF(RES_hhdet_tes!O11=0,0,RES_hhdet_tes!O11/0.086*1000000/RES_hhdet_num!O11)</f>
        <v>1755.6570143942536</v>
      </c>
      <c r="P11" s="132">
        <f>IF(RES_hhdet_tes!P11=0,0,RES_hhdet_tes!P11/0.086*1000000/RES_hhdet_num!P11)</f>
        <v>1713.7800485848923</v>
      </c>
      <c r="Q11" s="132">
        <f>IF(RES_hhdet_tes!Q11=0,0,RES_hhdet_tes!Q11/0.086*1000000/RES_hhdet_num!Q11)</f>
        <v>1666.860985834481</v>
      </c>
    </row>
    <row r="12" spans="1:17" ht="12" customHeight="1" x14ac:dyDescent="0.25">
      <c r="A12" s="167" t="s">
        <v>143</v>
      </c>
      <c r="B12" s="132">
        <f>IF(RES_hhdet_tes!B12=0,0,RES_hhdet_tes!B12/0.086*1000000/RES_hhdet_num!B12)</f>
        <v>0</v>
      </c>
      <c r="C12" s="132">
        <f>IF(RES_hhdet_tes!C12=0,0,RES_hhdet_tes!C12/0.086*1000000/RES_hhdet_num!C12)</f>
        <v>0</v>
      </c>
      <c r="D12" s="132">
        <f>IF(RES_hhdet_tes!D12=0,0,RES_hhdet_tes!D12/0.086*1000000/RES_hhdet_num!D12)</f>
        <v>0</v>
      </c>
      <c r="E12" s="132">
        <f>IF(RES_hhdet_tes!E12=0,0,RES_hhdet_tes!E12/0.086*1000000/RES_hhdet_num!E12)</f>
        <v>0</v>
      </c>
      <c r="F12" s="132">
        <f>IF(RES_hhdet_tes!F12=0,0,RES_hhdet_tes!F12/0.086*1000000/RES_hhdet_num!F12)</f>
        <v>0</v>
      </c>
      <c r="G12" s="132">
        <f>IF(RES_hhdet_tes!G12=0,0,RES_hhdet_tes!G12/0.086*1000000/RES_hhdet_num!G12)</f>
        <v>0</v>
      </c>
      <c r="H12" s="132">
        <f>IF(RES_hhdet_tes!H12=0,0,RES_hhdet_tes!H12/0.086*1000000/RES_hhdet_num!H12)</f>
        <v>0</v>
      </c>
      <c r="I12" s="132">
        <f>IF(RES_hhdet_tes!I12=0,0,RES_hhdet_tes!I12/0.086*1000000/RES_hhdet_num!I12)</f>
        <v>0</v>
      </c>
      <c r="J12" s="132">
        <f>IF(RES_hhdet_tes!J12=0,0,RES_hhdet_tes!J12/0.086*1000000/RES_hhdet_num!J12)</f>
        <v>0</v>
      </c>
      <c r="K12" s="132">
        <f>IF(RES_hhdet_tes!K12=0,0,RES_hhdet_tes!K12/0.086*1000000/RES_hhdet_num!K12)</f>
        <v>0</v>
      </c>
      <c r="L12" s="132">
        <f>IF(RES_hhdet_tes!L12=0,0,RES_hhdet_tes!L12/0.086*1000000/RES_hhdet_num!L12)</f>
        <v>0</v>
      </c>
      <c r="M12" s="132">
        <f>IF(RES_hhdet_tes!M12=0,0,RES_hhdet_tes!M12/0.086*1000000/RES_hhdet_num!M12)</f>
        <v>0</v>
      </c>
      <c r="N12" s="132">
        <f>IF(RES_hhdet_tes!N12=0,0,RES_hhdet_tes!N12/0.086*1000000/RES_hhdet_num!N12)</f>
        <v>0</v>
      </c>
      <c r="O12" s="132">
        <f>IF(RES_hhdet_tes!O12=0,0,RES_hhdet_tes!O12/0.086*1000000/RES_hhdet_num!O12)</f>
        <v>0</v>
      </c>
      <c r="P12" s="132">
        <f>IF(RES_hhdet_tes!P12=0,0,RES_hhdet_tes!P12/0.086*1000000/RES_hhdet_num!P12)</f>
        <v>0</v>
      </c>
      <c r="Q12" s="132">
        <f>IF(RES_hhdet_tes!Q12=0,0,RES_hhdet_tes!Q12/0.086*1000000/RES_hhdet_num!Q12)</f>
        <v>0</v>
      </c>
    </row>
    <row r="13" spans="1:17" ht="12" customHeight="1" x14ac:dyDescent="0.25">
      <c r="A13" s="166" t="s">
        <v>57</v>
      </c>
      <c r="B13" s="165">
        <f>IF(RES_hhdet_tes!B13=0,0,RES_hhdet_tes!B13/0.086*1000000/RES_hhdet_num!B12)</f>
        <v>0</v>
      </c>
      <c r="C13" s="165">
        <f>IF(RES_hhdet_tes!C13=0,0,RES_hhdet_tes!C13/0.086*1000000/RES_hhdet_num!C12)</f>
        <v>0</v>
      </c>
      <c r="D13" s="165">
        <f>IF(RES_hhdet_tes!D13=0,0,RES_hhdet_tes!D13/0.086*1000000/RES_hhdet_num!D12)</f>
        <v>0</v>
      </c>
      <c r="E13" s="165">
        <f>IF(RES_hhdet_tes!E13=0,0,RES_hhdet_tes!E13/0.086*1000000/RES_hhdet_num!E12)</f>
        <v>0</v>
      </c>
      <c r="F13" s="165">
        <f>IF(RES_hhdet_tes!F13=0,0,RES_hhdet_tes!F13/0.086*1000000/RES_hhdet_num!F12)</f>
        <v>0</v>
      </c>
      <c r="G13" s="165">
        <f>IF(RES_hhdet_tes!G13=0,0,RES_hhdet_tes!G13/0.086*1000000/RES_hhdet_num!G12)</f>
        <v>0</v>
      </c>
      <c r="H13" s="165">
        <f>IF(RES_hhdet_tes!H13=0,0,RES_hhdet_tes!H13/0.086*1000000/RES_hhdet_num!H12)</f>
        <v>0</v>
      </c>
      <c r="I13" s="165">
        <f>IF(RES_hhdet_tes!I13=0,0,RES_hhdet_tes!I13/0.086*1000000/RES_hhdet_num!I12)</f>
        <v>0</v>
      </c>
      <c r="J13" s="165">
        <f>IF(RES_hhdet_tes!J13=0,0,RES_hhdet_tes!J13/0.086*1000000/RES_hhdet_num!J12)</f>
        <v>0</v>
      </c>
      <c r="K13" s="165">
        <f>IF(RES_hhdet_tes!K13=0,0,RES_hhdet_tes!K13/0.086*1000000/RES_hhdet_num!K12)</f>
        <v>0</v>
      </c>
      <c r="L13" s="165">
        <f>IF(RES_hhdet_tes!L13=0,0,RES_hhdet_tes!L13/0.086*1000000/RES_hhdet_num!L12)</f>
        <v>0</v>
      </c>
      <c r="M13" s="165">
        <f>IF(RES_hhdet_tes!M13=0,0,RES_hhdet_tes!M13/0.086*1000000/RES_hhdet_num!M12)</f>
        <v>0</v>
      </c>
      <c r="N13" s="165">
        <f>IF(RES_hhdet_tes!N13=0,0,RES_hhdet_tes!N13/0.086*1000000/RES_hhdet_num!N12)</f>
        <v>0</v>
      </c>
      <c r="O13" s="165">
        <f>IF(RES_hhdet_tes!O13=0,0,RES_hhdet_tes!O13/0.086*1000000/RES_hhdet_num!O12)</f>
        <v>0</v>
      </c>
      <c r="P13" s="165">
        <f>IF(RES_hhdet_tes!P13=0,0,RES_hhdet_tes!P13/0.086*1000000/RES_hhdet_num!P12)</f>
        <v>0</v>
      </c>
      <c r="Q13" s="165">
        <f>IF(RES_hhdet_tes!Q13=0,0,RES_hhdet_tes!Q13/0.086*1000000/RES_hhdet_num!Q12)</f>
        <v>0</v>
      </c>
    </row>
    <row r="14" spans="1:17" ht="12" customHeight="1" x14ac:dyDescent="0.25">
      <c r="A14" s="147" t="s">
        <v>59</v>
      </c>
      <c r="B14" s="164">
        <f>IF(RES_hhdet_tes!B14=0,0,RES_hhdet_tes!B14/0.086*1000000/RES_hhdet_num!B12)</f>
        <v>0</v>
      </c>
      <c r="C14" s="164">
        <f>IF(RES_hhdet_tes!C14=0,0,RES_hhdet_tes!C14/0.086*1000000/RES_hhdet_num!C12)</f>
        <v>0</v>
      </c>
      <c r="D14" s="164">
        <f>IF(RES_hhdet_tes!D14=0,0,RES_hhdet_tes!D14/0.086*1000000/RES_hhdet_num!D12)</f>
        <v>0</v>
      </c>
      <c r="E14" s="164">
        <f>IF(RES_hhdet_tes!E14=0,0,RES_hhdet_tes!E14/0.086*1000000/RES_hhdet_num!E12)</f>
        <v>0</v>
      </c>
      <c r="F14" s="164">
        <f>IF(RES_hhdet_tes!F14=0,0,RES_hhdet_tes!F14/0.086*1000000/RES_hhdet_num!F12)</f>
        <v>0</v>
      </c>
      <c r="G14" s="164">
        <f>IF(RES_hhdet_tes!G14=0,0,RES_hhdet_tes!G14/0.086*1000000/RES_hhdet_num!G12)</f>
        <v>0</v>
      </c>
      <c r="H14" s="164">
        <f>IF(RES_hhdet_tes!H14=0,0,RES_hhdet_tes!H14/0.086*1000000/RES_hhdet_num!H12)</f>
        <v>0</v>
      </c>
      <c r="I14" s="164">
        <f>IF(RES_hhdet_tes!I14=0,0,RES_hhdet_tes!I14/0.086*1000000/RES_hhdet_num!I12)</f>
        <v>0</v>
      </c>
      <c r="J14" s="164">
        <f>IF(RES_hhdet_tes!J14=0,0,RES_hhdet_tes!J14/0.086*1000000/RES_hhdet_num!J12)</f>
        <v>0</v>
      </c>
      <c r="K14" s="164">
        <f>IF(RES_hhdet_tes!K14=0,0,RES_hhdet_tes!K14/0.086*1000000/RES_hhdet_num!K12)</f>
        <v>0</v>
      </c>
      <c r="L14" s="164">
        <f>IF(RES_hhdet_tes!L14=0,0,RES_hhdet_tes!L14/0.086*1000000/RES_hhdet_num!L12)</f>
        <v>0</v>
      </c>
      <c r="M14" s="164">
        <f>IF(RES_hhdet_tes!M14=0,0,RES_hhdet_tes!M14/0.086*1000000/RES_hhdet_num!M12)</f>
        <v>0</v>
      </c>
      <c r="N14" s="164">
        <f>IF(RES_hhdet_tes!N14=0,0,RES_hhdet_tes!N14/0.086*1000000/RES_hhdet_num!N12)</f>
        <v>0</v>
      </c>
      <c r="O14" s="164">
        <f>IF(RES_hhdet_tes!O14=0,0,RES_hhdet_tes!O14/0.086*1000000/RES_hhdet_num!O12)</f>
        <v>0</v>
      </c>
      <c r="P14" s="164">
        <f>IF(RES_hhdet_tes!P14=0,0,RES_hhdet_tes!P14/0.086*1000000/RES_hhdet_num!P12)</f>
        <v>0</v>
      </c>
      <c r="Q14" s="164">
        <f>IF(RES_hhdet_tes!Q14=0,0,RES_hhdet_tes!Q14/0.086*1000000/RES_hhdet_num!Q12)</f>
        <v>0</v>
      </c>
    </row>
    <row r="15" spans="1:17" ht="12" customHeight="1" x14ac:dyDescent="0.25">
      <c r="A15" s="163" t="s">
        <v>142</v>
      </c>
      <c r="B15" s="162">
        <f>IF(RES_hhdet_tes!B15=0,0,RES_hhdet_tes!B15/0.086*1000000/RES_hhdet_num!B15)</f>
        <v>1279.118076383349</v>
      </c>
      <c r="C15" s="162">
        <f>IF(RES_hhdet_tes!C15=0,0,RES_hhdet_tes!C15/0.086*1000000/RES_hhdet_num!C15)</f>
        <v>1429.460709838831</v>
      </c>
      <c r="D15" s="162">
        <f>IF(RES_hhdet_tes!D15=0,0,RES_hhdet_tes!D15/0.086*1000000/RES_hhdet_num!D15)</f>
        <v>1559.9120978467606</v>
      </c>
      <c r="E15" s="162">
        <f>IF(RES_hhdet_tes!E15=0,0,RES_hhdet_tes!E15/0.086*1000000/RES_hhdet_num!E15)</f>
        <v>1563.4949074714018</v>
      </c>
      <c r="F15" s="162">
        <f>IF(RES_hhdet_tes!F15=0,0,RES_hhdet_tes!F15/0.086*1000000/RES_hhdet_num!F15)</f>
        <v>1599.6334204236109</v>
      </c>
      <c r="G15" s="162">
        <f>IF(RES_hhdet_tes!G15=0,0,RES_hhdet_tes!G15/0.086*1000000/RES_hhdet_num!G15)</f>
        <v>1567.8972752545485</v>
      </c>
      <c r="H15" s="162">
        <f>IF(RES_hhdet_tes!H15=0,0,RES_hhdet_tes!H15/0.086*1000000/RES_hhdet_num!H15)</f>
        <v>1530.012668771277</v>
      </c>
      <c r="I15" s="162">
        <f>IF(RES_hhdet_tes!I15=0,0,RES_hhdet_tes!I15/0.086*1000000/RES_hhdet_num!I15)</f>
        <v>1631.4597609148918</v>
      </c>
      <c r="J15" s="162">
        <f>IF(RES_hhdet_tes!J15=0,0,RES_hhdet_tes!J15/0.086*1000000/RES_hhdet_num!J15)</f>
        <v>1474.8302019323346</v>
      </c>
      <c r="K15" s="162">
        <f>IF(RES_hhdet_tes!K15=0,0,RES_hhdet_tes!K15/0.086*1000000/RES_hhdet_num!K15)</f>
        <v>1645.439477546528</v>
      </c>
      <c r="L15" s="162">
        <f>IF(RES_hhdet_tes!L15=0,0,RES_hhdet_tes!L15/0.086*1000000/RES_hhdet_num!L15)</f>
        <v>1562.3758137525786</v>
      </c>
      <c r="M15" s="162">
        <f>IF(RES_hhdet_tes!M15=0,0,RES_hhdet_tes!M15/0.086*1000000/RES_hhdet_num!M15)</f>
        <v>1343.4285140812397</v>
      </c>
      <c r="N15" s="162">
        <f>IF(RES_hhdet_tes!N15=0,0,RES_hhdet_tes!N15/0.086*1000000/RES_hhdet_num!N15)</f>
        <v>1603.2631907589046</v>
      </c>
      <c r="O15" s="162">
        <f>IF(RES_hhdet_tes!O15=0,0,RES_hhdet_tes!O15/0.086*1000000/RES_hhdet_num!O15)</f>
        <v>1557.4730853549097</v>
      </c>
      <c r="P15" s="162">
        <f>IF(RES_hhdet_tes!P15=0,0,RES_hhdet_tes!P15/0.086*1000000/RES_hhdet_num!P15)</f>
        <v>1718.9824828793198</v>
      </c>
      <c r="Q15" s="162">
        <f>IF(RES_hhdet_tes!Q15=0,0,RES_hhdet_tes!Q15/0.086*1000000/RES_hhdet_num!Q15)</f>
        <v>1646.9902131643428</v>
      </c>
    </row>
    <row r="16" spans="1:17" ht="12" customHeight="1" x14ac:dyDescent="0.25">
      <c r="A16" s="161" t="s">
        <v>141</v>
      </c>
      <c r="B16" s="160">
        <f>IF(RES_hhdet_tes!B16=0,0,RES_hhdet_tes!B16/0.086*1000000/RES_hhdet_num!B16)</f>
        <v>0</v>
      </c>
      <c r="C16" s="160">
        <f>IF(RES_hhdet_tes!C16=0,0,RES_hhdet_tes!C16/0.086*1000000/RES_hhdet_num!C16)</f>
        <v>0</v>
      </c>
      <c r="D16" s="160">
        <f>IF(RES_hhdet_tes!D16=0,0,RES_hhdet_tes!D16/0.086*1000000/RES_hhdet_num!D16)</f>
        <v>0</v>
      </c>
      <c r="E16" s="160">
        <f>IF(RES_hhdet_tes!E16=0,0,RES_hhdet_tes!E16/0.086*1000000/RES_hhdet_num!E16)</f>
        <v>0</v>
      </c>
      <c r="F16" s="160">
        <f>IF(RES_hhdet_tes!F16=0,0,RES_hhdet_tes!F16/0.086*1000000/RES_hhdet_num!F16)</f>
        <v>0</v>
      </c>
      <c r="G16" s="160">
        <f>IF(RES_hhdet_tes!G16=0,0,RES_hhdet_tes!G16/0.086*1000000/RES_hhdet_num!G16)</f>
        <v>0</v>
      </c>
      <c r="H16" s="160">
        <f>IF(RES_hhdet_tes!H16=0,0,RES_hhdet_tes!H16/0.086*1000000/RES_hhdet_num!H16)</f>
        <v>0</v>
      </c>
      <c r="I16" s="160">
        <f>IF(RES_hhdet_tes!I16=0,0,RES_hhdet_tes!I16/0.086*1000000/RES_hhdet_num!I16)</f>
        <v>0</v>
      </c>
      <c r="J16" s="160">
        <f>IF(RES_hhdet_tes!J16=0,0,RES_hhdet_tes!J16/0.086*1000000/RES_hhdet_num!J16)</f>
        <v>0</v>
      </c>
      <c r="K16" s="160">
        <f>IF(RES_hhdet_tes!K16=0,0,RES_hhdet_tes!K16/0.086*1000000/RES_hhdet_num!K16)</f>
        <v>0</v>
      </c>
      <c r="L16" s="160">
        <f>IF(RES_hhdet_tes!L16=0,0,RES_hhdet_tes!L16/0.086*1000000/RES_hhdet_num!L16)</f>
        <v>0</v>
      </c>
      <c r="M16" s="160">
        <f>IF(RES_hhdet_tes!M16=0,0,RES_hhdet_tes!M16/0.086*1000000/RES_hhdet_num!M16)</f>
        <v>0</v>
      </c>
      <c r="N16" s="160">
        <f>IF(RES_hhdet_tes!N16=0,0,RES_hhdet_tes!N16/0.086*1000000/RES_hhdet_num!N16)</f>
        <v>0</v>
      </c>
      <c r="O16" s="160">
        <f>IF(RES_hhdet_tes!O16=0,0,RES_hhdet_tes!O16/0.086*1000000/RES_hhdet_num!O16)</f>
        <v>0</v>
      </c>
      <c r="P16" s="160">
        <f>IF(RES_hhdet_tes!P16=0,0,RES_hhdet_tes!P16/0.086*1000000/RES_hhdet_num!P16)</f>
        <v>0</v>
      </c>
      <c r="Q16" s="160">
        <f>IF(RES_hhdet_tes!Q16=0,0,RES_hhdet_tes!Q16/0.086*1000000/RES_hhdet_num!Q16)</f>
        <v>0</v>
      </c>
    </row>
    <row r="17" spans="1:17" ht="12" customHeight="1" x14ac:dyDescent="0.25">
      <c r="A17" s="148" t="s">
        <v>60</v>
      </c>
      <c r="B17" s="156">
        <f>IF(RES_hhdet_tes!B17=0,0,RES_hhdet_tes!B17/0.086*1000000/RES_hhdet_num!B16)</f>
        <v>0</v>
      </c>
      <c r="C17" s="156">
        <f>IF(RES_hhdet_tes!C17=0,0,RES_hhdet_tes!C17/0.086*1000000/RES_hhdet_num!C16)</f>
        <v>0</v>
      </c>
      <c r="D17" s="156">
        <f>IF(RES_hhdet_tes!D17=0,0,RES_hhdet_tes!D17/0.086*1000000/RES_hhdet_num!D16)</f>
        <v>0</v>
      </c>
      <c r="E17" s="156">
        <f>IF(RES_hhdet_tes!E17=0,0,RES_hhdet_tes!E17/0.086*1000000/RES_hhdet_num!E16)</f>
        <v>0</v>
      </c>
      <c r="F17" s="156">
        <f>IF(RES_hhdet_tes!F17=0,0,RES_hhdet_tes!F17/0.086*1000000/RES_hhdet_num!F16)</f>
        <v>0</v>
      </c>
      <c r="G17" s="156">
        <f>IF(RES_hhdet_tes!G17=0,0,RES_hhdet_tes!G17/0.086*1000000/RES_hhdet_num!G16)</f>
        <v>0</v>
      </c>
      <c r="H17" s="156">
        <f>IF(RES_hhdet_tes!H17=0,0,RES_hhdet_tes!H17/0.086*1000000/RES_hhdet_num!H16)</f>
        <v>0</v>
      </c>
      <c r="I17" s="156">
        <f>IF(RES_hhdet_tes!I17=0,0,RES_hhdet_tes!I17/0.086*1000000/RES_hhdet_num!I16)</f>
        <v>0</v>
      </c>
      <c r="J17" s="156">
        <f>IF(RES_hhdet_tes!J17=0,0,RES_hhdet_tes!J17/0.086*1000000/RES_hhdet_num!J16)</f>
        <v>0</v>
      </c>
      <c r="K17" s="156">
        <f>IF(RES_hhdet_tes!K17=0,0,RES_hhdet_tes!K17/0.086*1000000/RES_hhdet_num!K16)</f>
        <v>0</v>
      </c>
      <c r="L17" s="156">
        <f>IF(RES_hhdet_tes!L17=0,0,RES_hhdet_tes!L17/0.086*1000000/RES_hhdet_num!L16)</f>
        <v>0</v>
      </c>
      <c r="M17" s="156">
        <f>IF(RES_hhdet_tes!M17=0,0,RES_hhdet_tes!M17/0.086*1000000/RES_hhdet_num!M16)</f>
        <v>0</v>
      </c>
      <c r="N17" s="156">
        <f>IF(RES_hhdet_tes!N17=0,0,RES_hhdet_tes!N17/0.086*1000000/RES_hhdet_num!N16)</f>
        <v>0</v>
      </c>
      <c r="O17" s="156">
        <f>IF(RES_hhdet_tes!O17=0,0,RES_hhdet_tes!O17/0.086*1000000/RES_hhdet_num!O16)</f>
        <v>0</v>
      </c>
      <c r="P17" s="156">
        <f>IF(RES_hhdet_tes!P17=0,0,RES_hhdet_tes!P17/0.086*1000000/RES_hhdet_num!P16)</f>
        <v>0</v>
      </c>
      <c r="Q17" s="156">
        <f>IF(RES_hhdet_tes!Q17=0,0,RES_hhdet_tes!Q17/0.086*1000000/RES_hhdet_num!Q16)</f>
        <v>0</v>
      </c>
    </row>
    <row r="18" spans="1:17" ht="12" customHeight="1" x14ac:dyDescent="0.25">
      <c r="A18" s="148" t="s">
        <v>59</v>
      </c>
      <c r="B18" s="156">
        <f>IF(RES_hhdet_tes!B18=0,0,RES_hhdet_tes!B18/0.086*1000000/RES_hhdet_num!B16)</f>
        <v>0</v>
      </c>
      <c r="C18" s="156">
        <f>IF(RES_hhdet_tes!C18=0,0,RES_hhdet_tes!C18/0.086*1000000/RES_hhdet_num!C16)</f>
        <v>0</v>
      </c>
      <c r="D18" s="156">
        <f>IF(RES_hhdet_tes!D18=0,0,RES_hhdet_tes!D18/0.086*1000000/RES_hhdet_num!D16)</f>
        <v>0</v>
      </c>
      <c r="E18" s="156">
        <f>IF(RES_hhdet_tes!E18=0,0,RES_hhdet_tes!E18/0.086*1000000/RES_hhdet_num!E16)</f>
        <v>0</v>
      </c>
      <c r="F18" s="156">
        <f>IF(RES_hhdet_tes!F18=0,0,RES_hhdet_tes!F18/0.086*1000000/RES_hhdet_num!F16)</f>
        <v>0</v>
      </c>
      <c r="G18" s="156">
        <f>IF(RES_hhdet_tes!G18=0,0,RES_hhdet_tes!G18/0.086*1000000/RES_hhdet_num!G16)</f>
        <v>0</v>
      </c>
      <c r="H18" s="156">
        <f>IF(RES_hhdet_tes!H18=0,0,RES_hhdet_tes!H18/0.086*1000000/RES_hhdet_num!H16)</f>
        <v>0</v>
      </c>
      <c r="I18" s="156">
        <f>IF(RES_hhdet_tes!I18=0,0,RES_hhdet_tes!I18/0.086*1000000/RES_hhdet_num!I16)</f>
        <v>0</v>
      </c>
      <c r="J18" s="156">
        <f>IF(RES_hhdet_tes!J18=0,0,RES_hhdet_tes!J18/0.086*1000000/RES_hhdet_num!J16)</f>
        <v>0</v>
      </c>
      <c r="K18" s="156">
        <f>IF(RES_hhdet_tes!K18=0,0,RES_hhdet_tes!K18/0.086*1000000/RES_hhdet_num!K16)</f>
        <v>0</v>
      </c>
      <c r="L18" s="156">
        <f>IF(RES_hhdet_tes!L18=0,0,RES_hhdet_tes!L18/0.086*1000000/RES_hhdet_num!L16)</f>
        <v>0</v>
      </c>
      <c r="M18" s="156">
        <f>IF(RES_hhdet_tes!M18=0,0,RES_hhdet_tes!M18/0.086*1000000/RES_hhdet_num!M16)</f>
        <v>0</v>
      </c>
      <c r="N18" s="156">
        <f>IF(RES_hhdet_tes!N18=0,0,RES_hhdet_tes!N18/0.086*1000000/RES_hhdet_num!N16)</f>
        <v>0</v>
      </c>
      <c r="O18" s="156">
        <f>IF(RES_hhdet_tes!O18=0,0,RES_hhdet_tes!O18/0.086*1000000/RES_hhdet_num!O16)</f>
        <v>0</v>
      </c>
      <c r="P18" s="156">
        <f>IF(RES_hhdet_tes!P18=0,0,RES_hhdet_tes!P18/0.086*1000000/RES_hhdet_num!P16)</f>
        <v>0</v>
      </c>
      <c r="Q18" s="156">
        <f>IF(RES_hhdet_tes!Q18=0,0,RES_hhdet_tes!Q18/0.086*1000000/RES_hhdet_num!Q16)</f>
        <v>0</v>
      </c>
    </row>
    <row r="19" spans="1:17" ht="12" customHeight="1" x14ac:dyDescent="0.25">
      <c r="A19" s="158" t="s">
        <v>62</v>
      </c>
      <c r="B19" s="157">
        <f>IF(RES_hhdet_tes!B19=0,0,RES_hhdet_tes!B19/0.086*1000000/RES_hhdet_num!B$3)</f>
        <v>380.67640258111339</v>
      </c>
      <c r="C19" s="157">
        <f>IF(RES_hhdet_tes!C19=0,0,RES_hhdet_tes!C19/0.086*1000000/RES_hhdet_num!C$3)</f>
        <v>413.45821986349557</v>
      </c>
      <c r="D19" s="157">
        <f>IF(RES_hhdet_tes!D19=0,0,RES_hhdet_tes!D19/0.086*1000000/RES_hhdet_num!D$3)</f>
        <v>460.71481440287721</v>
      </c>
      <c r="E19" s="157">
        <f>IF(RES_hhdet_tes!E19=0,0,RES_hhdet_tes!E19/0.086*1000000/RES_hhdet_num!E$3)</f>
        <v>451.26553016335225</v>
      </c>
      <c r="F19" s="157">
        <f>IF(RES_hhdet_tes!F19=0,0,RES_hhdet_tes!F19/0.086*1000000/RES_hhdet_num!F$3)</f>
        <v>454.54195468335251</v>
      </c>
      <c r="G19" s="157">
        <f>IF(RES_hhdet_tes!G19=0,0,RES_hhdet_tes!G19/0.086*1000000/RES_hhdet_num!G$3)</f>
        <v>408.97463546930999</v>
      </c>
      <c r="H19" s="157">
        <f>IF(RES_hhdet_tes!H19=0,0,RES_hhdet_tes!H19/0.086*1000000/RES_hhdet_num!H$3)</f>
        <v>397.41039374630384</v>
      </c>
      <c r="I19" s="157">
        <f>IF(RES_hhdet_tes!I19=0,0,RES_hhdet_tes!I19/0.086*1000000/RES_hhdet_num!I$3)</f>
        <v>411.21032628111692</v>
      </c>
      <c r="J19" s="157">
        <f>IF(RES_hhdet_tes!J19=0,0,RES_hhdet_tes!J19/0.086*1000000/RES_hhdet_num!J$3)</f>
        <v>384.15597829918863</v>
      </c>
      <c r="K19" s="157">
        <f>IF(RES_hhdet_tes!K19=0,0,RES_hhdet_tes!K19/0.086*1000000/RES_hhdet_num!K$3)</f>
        <v>448.73949656263636</v>
      </c>
      <c r="L19" s="157">
        <f>IF(RES_hhdet_tes!L19=0,0,RES_hhdet_tes!L19/0.086*1000000/RES_hhdet_num!L$3)</f>
        <v>506.11198083979303</v>
      </c>
      <c r="M19" s="157">
        <f>IF(RES_hhdet_tes!M19=0,0,RES_hhdet_tes!M19/0.086*1000000/RES_hhdet_num!M$3)</f>
        <v>417.8779023451346</v>
      </c>
      <c r="N19" s="157">
        <f>IF(RES_hhdet_tes!N19=0,0,RES_hhdet_tes!N19/0.086*1000000/RES_hhdet_num!N$3)</f>
        <v>476.9991485297453</v>
      </c>
      <c r="O19" s="157">
        <f>IF(RES_hhdet_tes!O19=0,0,RES_hhdet_tes!O19/0.086*1000000/RES_hhdet_num!O$3)</f>
        <v>511.23649189306718</v>
      </c>
      <c r="P19" s="157">
        <f>IF(RES_hhdet_tes!P19=0,0,RES_hhdet_tes!P19/0.086*1000000/RES_hhdet_num!P$3)</f>
        <v>547.45965455457906</v>
      </c>
      <c r="Q19" s="157">
        <f>IF(RES_hhdet_tes!Q19=0,0,RES_hhdet_tes!Q19/0.086*1000000/RES_hhdet_num!Q$3)</f>
        <v>559.05659969259966</v>
      </c>
    </row>
    <row r="20" spans="1:17" ht="12" customHeight="1" x14ac:dyDescent="0.25">
      <c r="A20" s="23" t="s">
        <v>58</v>
      </c>
      <c r="B20" s="156">
        <f>IF(RES_hhdet_tes!B20=0,0,RES_hhdet_tes!B20/0.086*1000000/RES_hhdet_num!B20)</f>
        <v>0</v>
      </c>
      <c r="C20" s="156">
        <f>IF(RES_hhdet_tes!C20=0,0,RES_hhdet_tes!C20/0.086*1000000/RES_hhdet_num!C20)</f>
        <v>0</v>
      </c>
      <c r="D20" s="156">
        <f>IF(RES_hhdet_tes!D20=0,0,RES_hhdet_tes!D20/0.086*1000000/RES_hhdet_num!D20)</f>
        <v>0</v>
      </c>
      <c r="E20" s="156">
        <f>IF(RES_hhdet_tes!E20=0,0,RES_hhdet_tes!E20/0.086*1000000/RES_hhdet_num!E20)</f>
        <v>0</v>
      </c>
      <c r="F20" s="156">
        <f>IF(RES_hhdet_tes!F20=0,0,RES_hhdet_tes!F20/0.086*1000000/RES_hhdet_num!F20)</f>
        <v>0</v>
      </c>
      <c r="G20" s="156">
        <f>IF(RES_hhdet_tes!G20=0,0,RES_hhdet_tes!G20/0.086*1000000/RES_hhdet_num!G20)</f>
        <v>0</v>
      </c>
      <c r="H20" s="156">
        <f>IF(RES_hhdet_tes!H20=0,0,RES_hhdet_tes!H20/0.086*1000000/RES_hhdet_num!H20)</f>
        <v>0</v>
      </c>
      <c r="I20" s="156">
        <f>IF(RES_hhdet_tes!I20=0,0,RES_hhdet_tes!I20/0.086*1000000/RES_hhdet_num!I20)</f>
        <v>0</v>
      </c>
      <c r="J20" s="156">
        <f>IF(RES_hhdet_tes!J20=0,0,RES_hhdet_tes!J20/0.086*1000000/RES_hhdet_num!J20)</f>
        <v>0</v>
      </c>
      <c r="K20" s="156">
        <f>IF(RES_hhdet_tes!K20=0,0,RES_hhdet_tes!K20/0.086*1000000/RES_hhdet_num!K20)</f>
        <v>0</v>
      </c>
      <c r="L20" s="156">
        <f>IF(RES_hhdet_tes!L20=0,0,RES_hhdet_tes!L20/0.086*1000000/RES_hhdet_num!L20)</f>
        <v>0</v>
      </c>
      <c r="M20" s="156">
        <f>IF(RES_hhdet_tes!M20=0,0,RES_hhdet_tes!M20/0.086*1000000/RES_hhdet_num!M20)</f>
        <v>0</v>
      </c>
      <c r="N20" s="156">
        <f>IF(RES_hhdet_tes!N20=0,0,RES_hhdet_tes!N20/0.086*1000000/RES_hhdet_num!N20)</f>
        <v>0</v>
      </c>
      <c r="O20" s="156">
        <f>IF(RES_hhdet_tes!O20=0,0,RES_hhdet_tes!O20/0.086*1000000/RES_hhdet_num!O20)</f>
        <v>0</v>
      </c>
      <c r="P20" s="156">
        <f>IF(RES_hhdet_tes!P20=0,0,RES_hhdet_tes!P20/0.086*1000000/RES_hhdet_num!P20)</f>
        <v>0</v>
      </c>
      <c r="Q20" s="156">
        <f>IF(RES_hhdet_tes!Q20=0,0,RES_hhdet_tes!Q20/0.086*1000000/RES_hhdet_num!Q20)</f>
        <v>0</v>
      </c>
    </row>
    <row r="21" spans="1:17" ht="12" customHeight="1" x14ac:dyDescent="0.25">
      <c r="A21" s="23" t="s">
        <v>57</v>
      </c>
      <c r="B21" s="156">
        <f>IF(RES_hhdet_tes!B21=0,0,RES_hhdet_tes!B21/0.086*1000000/RES_hhdet_num!B21)</f>
        <v>384.13144043166477</v>
      </c>
      <c r="C21" s="156">
        <f>IF(RES_hhdet_tes!C21=0,0,RES_hhdet_tes!C21/0.086*1000000/RES_hhdet_num!C21)</f>
        <v>412.0594256486803</v>
      </c>
      <c r="D21" s="156">
        <f>IF(RES_hhdet_tes!D21=0,0,RES_hhdet_tes!D21/0.086*1000000/RES_hhdet_num!D21)</f>
        <v>449.71738912157667</v>
      </c>
      <c r="E21" s="156">
        <f>IF(RES_hhdet_tes!E21=0,0,RES_hhdet_tes!E21/0.086*1000000/RES_hhdet_num!E21)</f>
        <v>462.05733036472827</v>
      </c>
      <c r="F21" s="156">
        <f>IF(RES_hhdet_tes!F21=0,0,RES_hhdet_tes!F21/0.086*1000000/RES_hhdet_num!F21)</f>
        <v>470.64323420374888</v>
      </c>
      <c r="G21" s="156">
        <f>IF(RES_hhdet_tes!G21=0,0,RES_hhdet_tes!G21/0.086*1000000/RES_hhdet_num!G21)</f>
        <v>445.27653163723249</v>
      </c>
      <c r="H21" s="156">
        <f>IF(RES_hhdet_tes!H21=0,0,RES_hhdet_tes!H21/0.086*1000000/RES_hhdet_num!H21)</f>
        <v>451.79076542776801</v>
      </c>
      <c r="I21" s="156">
        <f>IF(RES_hhdet_tes!I21=0,0,RES_hhdet_tes!I21/0.086*1000000/RES_hhdet_num!I21)</f>
        <v>462.1258209644709</v>
      </c>
      <c r="J21" s="156">
        <f>IF(RES_hhdet_tes!J21=0,0,RES_hhdet_tes!J21/0.086*1000000/RES_hhdet_num!J21)</f>
        <v>465.62290617261692</v>
      </c>
      <c r="K21" s="156">
        <f>IF(RES_hhdet_tes!K21=0,0,RES_hhdet_tes!K21/0.086*1000000/RES_hhdet_num!K21)</f>
        <v>502.94475440103736</v>
      </c>
      <c r="L21" s="156">
        <f>IF(RES_hhdet_tes!L21=0,0,RES_hhdet_tes!L21/0.086*1000000/RES_hhdet_num!L21)</f>
        <v>557.27320614641405</v>
      </c>
      <c r="M21" s="156">
        <f>IF(RES_hhdet_tes!M21=0,0,RES_hhdet_tes!M21/0.086*1000000/RES_hhdet_num!M21)</f>
        <v>446.31552221482372</v>
      </c>
      <c r="N21" s="156">
        <f>IF(RES_hhdet_tes!N21=0,0,RES_hhdet_tes!N21/0.086*1000000/RES_hhdet_num!N21)</f>
        <v>498.22963100378303</v>
      </c>
      <c r="O21" s="156">
        <f>IF(RES_hhdet_tes!O21=0,0,RES_hhdet_tes!O21/0.086*1000000/RES_hhdet_num!O21)</f>
        <v>537.34410443728063</v>
      </c>
      <c r="P21" s="156">
        <f>IF(RES_hhdet_tes!P21=0,0,RES_hhdet_tes!P21/0.086*1000000/RES_hhdet_num!P21)</f>
        <v>566.3800477699358</v>
      </c>
      <c r="Q21" s="156">
        <f>IF(RES_hhdet_tes!Q21=0,0,RES_hhdet_tes!Q21/0.086*1000000/RES_hhdet_num!Q21)</f>
        <v>582.67501667252509</v>
      </c>
    </row>
    <row r="22" spans="1:17" ht="12" customHeight="1" x14ac:dyDescent="0.25">
      <c r="A22" s="29" t="s">
        <v>140</v>
      </c>
      <c r="B22" s="57">
        <f>IF(RES_hhdet_tes!B22=0,0,RES_hhdet_tes!B22/0.086*1000000/RES_hhdet_num!B22)</f>
        <v>378.74287348062353</v>
      </c>
      <c r="C22" s="57">
        <f>IF(RES_hhdet_tes!C22=0,0,RES_hhdet_tes!C22/0.086*1000000/RES_hhdet_num!C22)</f>
        <v>414.12026553302599</v>
      </c>
      <c r="D22" s="57">
        <f>IF(RES_hhdet_tes!D22=0,0,RES_hhdet_tes!D22/0.086*1000000/RES_hhdet_num!D22)</f>
        <v>465.36281648897102</v>
      </c>
      <c r="E22" s="57">
        <f>IF(RES_hhdet_tes!E22=0,0,RES_hhdet_tes!E22/0.086*1000000/RES_hhdet_num!E22)</f>
        <v>446.79927696465779</v>
      </c>
      <c r="F22" s="57">
        <f>IF(RES_hhdet_tes!F22=0,0,RES_hhdet_tes!F22/0.086*1000000/RES_hhdet_num!F22)</f>
        <v>447.27893865930224</v>
      </c>
      <c r="G22" s="57">
        <f>IF(RES_hhdet_tes!G22=0,0,RES_hhdet_tes!G22/0.086*1000000/RES_hhdet_num!G22)</f>
        <v>388.9737072370126</v>
      </c>
      <c r="H22" s="57">
        <f>IF(RES_hhdet_tes!H22=0,0,RES_hhdet_tes!H22/0.086*1000000/RES_hhdet_num!H22)</f>
        <v>366.62877299794059</v>
      </c>
      <c r="I22" s="57">
        <f>IF(RES_hhdet_tes!I22=0,0,RES_hhdet_tes!I22/0.086*1000000/RES_hhdet_num!I22)</f>
        <v>389.13321570528547</v>
      </c>
      <c r="J22" s="57">
        <f>IF(RES_hhdet_tes!J22=0,0,RES_hhdet_tes!J22/0.086*1000000/RES_hhdet_num!J22)</f>
        <v>350.19967659471416</v>
      </c>
      <c r="K22" s="57">
        <f>IF(RES_hhdet_tes!K22=0,0,RES_hhdet_tes!K22/0.086*1000000/RES_hhdet_num!K22)</f>
        <v>431.23598185007125</v>
      </c>
      <c r="L22" s="57">
        <f>IF(RES_hhdet_tes!L22=0,0,RES_hhdet_tes!L22/0.086*1000000/RES_hhdet_num!L22)</f>
        <v>490.64713410087393</v>
      </c>
      <c r="M22" s="57">
        <f>IF(RES_hhdet_tes!M22=0,0,RES_hhdet_tes!M22/0.086*1000000/RES_hhdet_num!M22)</f>
        <v>405.30251077497724</v>
      </c>
      <c r="N22" s="57">
        <f>IF(RES_hhdet_tes!N22=0,0,RES_hhdet_tes!N22/0.086*1000000/RES_hhdet_num!N22)</f>
        <v>468.26485990522644</v>
      </c>
      <c r="O22" s="57">
        <f>IF(RES_hhdet_tes!O22=0,0,RES_hhdet_tes!O22/0.086*1000000/RES_hhdet_num!O22)</f>
        <v>501.14160743628707</v>
      </c>
      <c r="P22" s="57">
        <f>IF(RES_hhdet_tes!P22=0,0,RES_hhdet_tes!P22/0.086*1000000/RES_hhdet_num!P22)</f>
        <v>539.44079770830149</v>
      </c>
      <c r="Q22" s="57">
        <f>IF(RES_hhdet_tes!Q22=0,0,RES_hhdet_tes!Q22/0.086*1000000/RES_hhdet_num!Q22)</f>
        <v>552.05656303809212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0</v>
      </c>
      <c r="C24" s="168">
        <f t="shared" ref="C24:Q24" si="3">SUM(C25,C28,C30,C39)</f>
        <v>0</v>
      </c>
      <c r="D24" s="168">
        <f t="shared" si="3"/>
        <v>0</v>
      </c>
      <c r="E24" s="168">
        <f t="shared" si="3"/>
        <v>0</v>
      </c>
      <c r="F24" s="168">
        <f t="shared" si="3"/>
        <v>0</v>
      </c>
      <c r="G24" s="168">
        <f t="shared" si="3"/>
        <v>0</v>
      </c>
      <c r="H24" s="168">
        <f t="shared" si="3"/>
        <v>0</v>
      </c>
      <c r="I24" s="168">
        <f t="shared" si="3"/>
        <v>0</v>
      </c>
      <c r="J24" s="168">
        <f t="shared" si="3"/>
        <v>0</v>
      </c>
      <c r="K24" s="168">
        <f t="shared" si="3"/>
        <v>0</v>
      </c>
      <c r="L24" s="168">
        <f t="shared" si="3"/>
        <v>0</v>
      </c>
      <c r="M24" s="168">
        <f t="shared" si="3"/>
        <v>0</v>
      </c>
      <c r="N24" s="168">
        <f t="shared" si="3"/>
        <v>0</v>
      </c>
      <c r="O24" s="168">
        <f t="shared" si="3"/>
        <v>0</v>
      </c>
      <c r="P24" s="168">
        <f t="shared" si="3"/>
        <v>0</v>
      </c>
      <c r="Q24" s="168">
        <f t="shared" si="3"/>
        <v>0</v>
      </c>
    </row>
    <row r="25" spans="1:17" ht="12.95" customHeight="1" x14ac:dyDescent="0.25">
      <c r="A25" s="158" t="s">
        <v>65</v>
      </c>
      <c r="B25" s="157">
        <f t="shared" ref="B25:Q25" si="4">SUM(B26:B27)</f>
        <v>0</v>
      </c>
      <c r="C25" s="157">
        <f t="shared" si="4"/>
        <v>0</v>
      </c>
      <c r="D25" s="157">
        <f t="shared" si="4"/>
        <v>0</v>
      </c>
      <c r="E25" s="157">
        <f t="shared" si="4"/>
        <v>0</v>
      </c>
      <c r="F25" s="157">
        <f t="shared" si="4"/>
        <v>0</v>
      </c>
      <c r="G25" s="157">
        <f t="shared" si="4"/>
        <v>0</v>
      </c>
      <c r="H25" s="157">
        <f t="shared" si="4"/>
        <v>0</v>
      </c>
      <c r="I25" s="157">
        <f t="shared" si="4"/>
        <v>0</v>
      </c>
      <c r="J25" s="157">
        <f t="shared" si="4"/>
        <v>0</v>
      </c>
      <c r="K25" s="157">
        <f t="shared" si="4"/>
        <v>0</v>
      </c>
      <c r="L25" s="157">
        <f t="shared" si="4"/>
        <v>0</v>
      </c>
      <c r="M25" s="157">
        <f t="shared" si="4"/>
        <v>0</v>
      </c>
      <c r="N25" s="157">
        <f t="shared" si="4"/>
        <v>0</v>
      </c>
      <c r="O25" s="157">
        <f t="shared" si="4"/>
        <v>0</v>
      </c>
      <c r="P25" s="157">
        <f t="shared" si="4"/>
        <v>0</v>
      </c>
      <c r="Q25" s="157">
        <f t="shared" si="4"/>
        <v>0</v>
      </c>
    </row>
    <row r="26" spans="1:17" ht="12" customHeight="1" x14ac:dyDescent="0.25">
      <c r="A26" s="23" t="s">
        <v>84</v>
      </c>
      <c r="B26" s="156">
        <f>IF(RES_hhdet_tes!B26=0,0,RES_hhdet_tes!B26/0.086*1000000/RES_hhdet_num!B$24)</f>
        <v>0</v>
      </c>
      <c r="C26" s="156">
        <f>IF(RES_hhdet_tes!C26=0,0,RES_hhdet_tes!C26/0.086*1000000/RES_hhdet_num!C$24)</f>
        <v>0</v>
      </c>
      <c r="D26" s="156">
        <f>IF(RES_hhdet_tes!D26=0,0,RES_hhdet_tes!D26/0.086*1000000/RES_hhdet_num!D$24)</f>
        <v>0</v>
      </c>
      <c r="E26" s="156">
        <f>IF(RES_hhdet_tes!E26=0,0,RES_hhdet_tes!E26/0.086*1000000/RES_hhdet_num!E$24)</f>
        <v>0</v>
      </c>
      <c r="F26" s="156">
        <f>IF(RES_hhdet_tes!F26=0,0,RES_hhdet_tes!F26/0.086*1000000/RES_hhdet_num!F$24)</f>
        <v>0</v>
      </c>
      <c r="G26" s="156">
        <f>IF(RES_hhdet_tes!G26=0,0,RES_hhdet_tes!G26/0.086*1000000/RES_hhdet_num!G$24)</f>
        <v>0</v>
      </c>
      <c r="H26" s="156">
        <f>IF(RES_hhdet_tes!H26=0,0,RES_hhdet_tes!H26/0.086*1000000/RES_hhdet_num!H$24)</f>
        <v>0</v>
      </c>
      <c r="I26" s="156">
        <f>IF(RES_hhdet_tes!I26=0,0,RES_hhdet_tes!I26/0.086*1000000/RES_hhdet_num!I$24)</f>
        <v>0</v>
      </c>
      <c r="J26" s="156">
        <f>IF(RES_hhdet_tes!J26=0,0,RES_hhdet_tes!J26/0.086*1000000/RES_hhdet_num!J$24)</f>
        <v>0</v>
      </c>
      <c r="K26" s="156">
        <f>IF(RES_hhdet_tes!K26=0,0,RES_hhdet_tes!K26/0.086*1000000/RES_hhdet_num!K$24)</f>
        <v>0</v>
      </c>
      <c r="L26" s="156">
        <f>IF(RES_hhdet_tes!L26=0,0,RES_hhdet_tes!L26/0.086*1000000/RES_hhdet_num!L$24)</f>
        <v>0</v>
      </c>
      <c r="M26" s="156">
        <f>IF(RES_hhdet_tes!M26=0,0,RES_hhdet_tes!M26/0.086*1000000/RES_hhdet_num!M$24)</f>
        <v>0</v>
      </c>
      <c r="N26" s="156">
        <f>IF(RES_hhdet_tes!N26=0,0,RES_hhdet_tes!N26/0.086*1000000/RES_hhdet_num!N$24)</f>
        <v>0</v>
      </c>
      <c r="O26" s="156">
        <f>IF(RES_hhdet_tes!O26=0,0,RES_hhdet_tes!O26/0.086*1000000/RES_hhdet_num!O$24)</f>
        <v>0</v>
      </c>
      <c r="P26" s="156">
        <f>IF(RES_hhdet_tes!P26=0,0,RES_hhdet_tes!P26/0.086*1000000/RES_hhdet_num!P$24)</f>
        <v>0</v>
      </c>
      <c r="Q26" s="156">
        <f>IF(RES_hhdet_tes!Q26=0,0,RES_hhdet_tes!Q26/0.086*1000000/RES_hhdet_num!Q$24)</f>
        <v>0</v>
      </c>
    </row>
    <row r="27" spans="1:17" ht="12" customHeight="1" x14ac:dyDescent="0.25">
      <c r="A27" s="23" t="s">
        <v>60</v>
      </c>
      <c r="B27" s="156">
        <f>IF(RES_hhdet_tes!B27=0,0,RES_hhdet_tes!B27/0.086*1000000/RES_hhdet_num!B$24)</f>
        <v>0</v>
      </c>
      <c r="C27" s="156">
        <f>IF(RES_hhdet_tes!C27=0,0,RES_hhdet_tes!C27/0.086*1000000/RES_hhdet_num!C$24)</f>
        <v>0</v>
      </c>
      <c r="D27" s="156">
        <f>IF(RES_hhdet_tes!D27=0,0,RES_hhdet_tes!D27/0.086*1000000/RES_hhdet_num!D$24)</f>
        <v>0</v>
      </c>
      <c r="E27" s="156">
        <f>IF(RES_hhdet_tes!E27=0,0,RES_hhdet_tes!E27/0.086*1000000/RES_hhdet_num!E$24)</f>
        <v>0</v>
      </c>
      <c r="F27" s="156">
        <f>IF(RES_hhdet_tes!F27=0,0,RES_hhdet_tes!F27/0.086*1000000/RES_hhdet_num!F$24)</f>
        <v>0</v>
      </c>
      <c r="G27" s="156">
        <f>IF(RES_hhdet_tes!G27=0,0,RES_hhdet_tes!G27/0.086*1000000/RES_hhdet_num!G$24)</f>
        <v>0</v>
      </c>
      <c r="H27" s="156">
        <f>IF(RES_hhdet_tes!H27=0,0,RES_hhdet_tes!H27/0.086*1000000/RES_hhdet_num!H$24)</f>
        <v>0</v>
      </c>
      <c r="I27" s="156">
        <f>IF(RES_hhdet_tes!I27=0,0,RES_hhdet_tes!I27/0.086*1000000/RES_hhdet_num!I$24)</f>
        <v>0</v>
      </c>
      <c r="J27" s="156">
        <f>IF(RES_hhdet_tes!J27=0,0,RES_hhdet_tes!J27/0.086*1000000/RES_hhdet_num!J$24)</f>
        <v>0</v>
      </c>
      <c r="K27" s="156">
        <f>IF(RES_hhdet_tes!K27=0,0,RES_hhdet_tes!K27/0.086*1000000/RES_hhdet_num!K$24)</f>
        <v>0</v>
      </c>
      <c r="L27" s="156">
        <f>IF(RES_hhdet_tes!L27=0,0,RES_hhdet_tes!L27/0.086*1000000/RES_hhdet_num!L$24)</f>
        <v>0</v>
      </c>
      <c r="M27" s="156">
        <f>IF(RES_hhdet_tes!M27=0,0,RES_hhdet_tes!M27/0.086*1000000/RES_hhdet_num!M$24)</f>
        <v>0</v>
      </c>
      <c r="N27" s="156">
        <f>IF(RES_hhdet_tes!N27=0,0,RES_hhdet_tes!N27/0.086*1000000/RES_hhdet_num!N$24)</f>
        <v>0</v>
      </c>
      <c r="O27" s="156">
        <f>IF(RES_hhdet_tes!O27=0,0,RES_hhdet_tes!O27/0.086*1000000/RES_hhdet_num!O$24)</f>
        <v>0</v>
      </c>
      <c r="P27" s="156">
        <f>IF(RES_hhdet_tes!P27=0,0,RES_hhdet_tes!P27/0.086*1000000/RES_hhdet_num!P$24)</f>
        <v>0</v>
      </c>
      <c r="Q27" s="156">
        <f>IF(RES_hhdet_tes!Q27=0,0,RES_hhdet_tes!Q27/0.086*1000000/RES_hhdet_num!Q$24)</f>
        <v>0</v>
      </c>
    </row>
    <row r="28" spans="1:17" ht="12.95" customHeight="1" x14ac:dyDescent="0.25">
      <c r="A28" s="158" t="s">
        <v>112</v>
      </c>
      <c r="B28" s="157">
        <f t="shared" ref="B28:Q28" si="5">B29</f>
        <v>0</v>
      </c>
      <c r="C28" s="157">
        <f t="shared" si="5"/>
        <v>0</v>
      </c>
      <c r="D28" s="157">
        <f t="shared" si="5"/>
        <v>0</v>
      </c>
      <c r="E28" s="157">
        <f t="shared" si="5"/>
        <v>0</v>
      </c>
      <c r="F28" s="157">
        <f t="shared" si="5"/>
        <v>0</v>
      </c>
      <c r="G28" s="157">
        <f t="shared" si="5"/>
        <v>0</v>
      </c>
      <c r="H28" s="157">
        <f t="shared" si="5"/>
        <v>0</v>
      </c>
      <c r="I28" s="157">
        <f t="shared" si="5"/>
        <v>0</v>
      </c>
      <c r="J28" s="157">
        <f t="shared" si="5"/>
        <v>0</v>
      </c>
      <c r="K28" s="157">
        <f t="shared" si="5"/>
        <v>0</v>
      </c>
      <c r="L28" s="157">
        <f t="shared" si="5"/>
        <v>0</v>
      </c>
      <c r="M28" s="157">
        <f t="shared" si="5"/>
        <v>0</v>
      </c>
      <c r="N28" s="157">
        <f t="shared" si="5"/>
        <v>0</v>
      </c>
      <c r="O28" s="157">
        <f t="shared" si="5"/>
        <v>0</v>
      </c>
      <c r="P28" s="157">
        <f t="shared" si="5"/>
        <v>0</v>
      </c>
      <c r="Q28" s="157">
        <f t="shared" si="5"/>
        <v>0</v>
      </c>
    </row>
    <row r="29" spans="1:17" ht="12" customHeight="1" x14ac:dyDescent="0.25">
      <c r="A29" s="23" t="s">
        <v>60</v>
      </c>
      <c r="B29" s="156">
        <f>IF(RES_hhdet_tes!B29=0,0,RES_hhdet_tes!B29/0.086*1000000/RES_hhdet_num!B$24)</f>
        <v>0</v>
      </c>
      <c r="C29" s="156">
        <f>IF(RES_hhdet_tes!C29=0,0,RES_hhdet_tes!C29/0.086*1000000/RES_hhdet_num!C$24)</f>
        <v>0</v>
      </c>
      <c r="D29" s="156">
        <f>IF(RES_hhdet_tes!D29=0,0,RES_hhdet_tes!D29/0.086*1000000/RES_hhdet_num!D$24)</f>
        <v>0</v>
      </c>
      <c r="E29" s="156">
        <f>IF(RES_hhdet_tes!E29=0,0,RES_hhdet_tes!E29/0.086*1000000/RES_hhdet_num!E$24)</f>
        <v>0</v>
      </c>
      <c r="F29" s="156">
        <f>IF(RES_hhdet_tes!F29=0,0,RES_hhdet_tes!F29/0.086*1000000/RES_hhdet_num!F$24)</f>
        <v>0</v>
      </c>
      <c r="G29" s="156">
        <f>IF(RES_hhdet_tes!G29=0,0,RES_hhdet_tes!G29/0.086*1000000/RES_hhdet_num!G$24)</f>
        <v>0</v>
      </c>
      <c r="H29" s="156">
        <f>IF(RES_hhdet_tes!H29=0,0,RES_hhdet_tes!H29/0.086*1000000/RES_hhdet_num!H$24)</f>
        <v>0</v>
      </c>
      <c r="I29" s="156">
        <f>IF(RES_hhdet_tes!I29=0,0,RES_hhdet_tes!I29/0.086*1000000/RES_hhdet_num!I$24)</f>
        <v>0</v>
      </c>
      <c r="J29" s="156">
        <f>IF(RES_hhdet_tes!J29=0,0,RES_hhdet_tes!J29/0.086*1000000/RES_hhdet_num!J$24)</f>
        <v>0</v>
      </c>
      <c r="K29" s="156">
        <f>IF(RES_hhdet_tes!K29=0,0,RES_hhdet_tes!K29/0.086*1000000/RES_hhdet_num!K$24)</f>
        <v>0</v>
      </c>
      <c r="L29" s="156">
        <f>IF(RES_hhdet_tes!L29=0,0,RES_hhdet_tes!L29/0.086*1000000/RES_hhdet_num!L$24)</f>
        <v>0</v>
      </c>
      <c r="M29" s="156">
        <f>IF(RES_hhdet_tes!M29=0,0,RES_hhdet_tes!M29/0.086*1000000/RES_hhdet_num!M$24)</f>
        <v>0</v>
      </c>
      <c r="N29" s="156">
        <f>IF(RES_hhdet_tes!N29=0,0,RES_hhdet_tes!N29/0.086*1000000/RES_hhdet_num!N$24)</f>
        <v>0</v>
      </c>
      <c r="O29" s="156">
        <f>IF(RES_hhdet_tes!O29=0,0,RES_hhdet_tes!O29/0.086*1000000/RES_hhdet_num!O$24)</f>
        <v>0</v>
      </c>
      <c r="P29" s="156">
        <f>IF(RES_hhdet_tes!P29=0,0,RES_hhdet_tes!P29/0.086*1000000/RES_hhdet_num!P$24)</f>
        <v>0</v>
      </c>
      <c r="Q29" s="156">
        <f>IF(RES_hhdet_tes!Q29=0,0,RES_hhdet_tes!Q29/0.086*1000000/RES_hhdet_num!Q$24)</f>
        <v>0</v>
      </c>
    </row>
    <row r="30" spans="1:17" ht="12" customHeight="1" x14ac:dyDescent="0.25">
      <c r="A30" s="158" t="s">
        <v>63</v>
      </c>
      <c r="B30" s="157">
        <f>IF(RES_hhdet_tes!B30=0,0,RES_hhdet_tes!B30/0.086*1000000/RES_hhdet_num!B$24)</f>
        <v>0</v>
      </c>
      <c r="C30" s="157">
        <f>IF(RES_hhdet_tes!C30=0,0,RES_hhdet_tes!C30/0.086*1000000/RES_hhdet_num!C$24)</f>
        <v>0</v>
      </c>
      <c r="D30" s="157">
        <f>IF(RES_hhdet_tes!D30=0,0,RES_hhdet_tes!D30/0.086*1000000/RES_hhdet_num!D$24)</f>
        <v>0</v>
      </c>
      <c r="E30" s="157">
        <f>IF(RES_hhdet_tes!E30=0,0,RES_hhdet_tes!E30/0.086*1000000/RES_hhdet_num!E$24)</f>
        <v>0</v>
      </c>
      <c r="F30" s="157">
        <f>IF(RES_hhdet_tes!F30=0,0,RES_hhdet_tes!F30/0.086*1000000/RES_hhdet_num!F$24)</f>
        <v>0</v>
      </c>
      <c r="G30" s="157">
        <f>IF(RES_hhdet_tes!G30=0,0,RES_hhdet_tes!G30/0.086*1000000/RES_hhdet_num!G$24)</f>
        <v>0</v>
      </c>
      <c r="H30" s="157">
        <f>IF(RES_hhdet_tes!H30=0,0,RES_hhdet_tes!H30/0.086*1000000/RES_hhdet_num!H$24)</f>
        <v>0</v>
      </c>
      <c r="I30" s="157">
        <f>IF(RES_hhdet_tes!I30=0,0,RES_hhdet_tes!I30/0.086*1000000/RES_hhdet_num!I$24)</f>
        <v>0</v>
      </c>
      <c r="J30" s="157">
        <f>IF(RES_hhdet_tes!J30=0,0,RES_hhdet_tes!J30/0.086*1000000/RES_hhdet_num!J$24)</f>
        <v>0</v>
      </c>
      <c r="K30" s="157">
        <f>IF(RES_hhdet_tes!K30=0,0,RES_hhdet_tes!K30/0.086*1000000/RES_hhdet_num!K$24)</f>
        <v>0</v>
      </c>
      <c r="L30" s="157">
        <f>IF(RES_hhdet_tes!L30=0,0,RES_hhdet_tes!L30/0.086*1000000/RES_hhdet_num!L$24)</f>
        <v>0</v>
      </c>
      <c r="M30" s="157">
        <f>IF(RES_hhdet_tes!M30=0,0,RES_hhdet_tes!M30/0.086*1000000/RES_hhdet_num!M$24)</f>
        <v>0</v>
      </c>
      <c r="N30" s="157">
        <f>IF(RES_hhdet_tes!N30=0,0,RES_hhdet_tes!N30/0.086*1000000/RES_hhdet_num!N$24)</f>
        <v>0</v>
      </c>
      <c r="O30" s="157">
        <f>IF(RES_hhdet_tes!O30=0,0,RES_hhdet_tes!O30/0.086*1000000/RES_hhdet_num!O$24)</f>
        <v>0</v>
      </c>
      <c r="P30" s="157">
        <f>IF(RES_hhdet_tes!P30=0,0,RES_hhdet_tes!P30/0.086*1000000/RES_hhdet_num!P$24)</f>
        <v>0</v>
      </c>
      <c r="Q30" s="157">
        <f>IF(RES_hhdet_tes!Q30=0,0,RES_hhdet_tes!Q30/0.086*1000000/RES_hhdet_num!Q$24)</f>
        <v>0</v>
      </c>
    </row>
    <row r="31" spans="1:17" ht="12" customHeight="1" x14ac:dyDescent="0.25">
      <c r="A31" s="167" t="s">
        <v>169</v>
      </c>
      <c r="B31" s="132">
        <f>IF(RES_hhdet_tes!B31=0,0,RES_hhdet_tes!B31/0.086*1000000/RES_hhdet_num!B31)</f>
        <v>0</v>
      </c>
      <c r="C31" s="132">
        <f>IF(RES_hhdet_tes!C31=0,0,RES_hhdet_tes!C31/0.086*1000000/RES_hhdet_num!C31)</f>
        <v>0</v>
      </c>
      <c r="D31" s="132">
        <f>IF(RES_hhdet_tes!D31=0,0,RES_hhdet_tes!D31/0.086*1000000/RES_hhdet_num!D31)</f>
        <v>0</v>
      </c>
      <c r="E31" s="132">
        <f>IF(RES_hhdet_tes!E31=0,0,RES_hhdet_tes!E31/0.086*1000000/RES_hhdet_num!E31)</f>
        <v>0</v>
      </c>
      <c r="F31" s="132">
        <f>IF(RES_hhdet_tes!F31=0,0,RES_hhdet_tes!F31/0.086*1000000/RES_hhdet_num!F31)</f>
        <v>0</v>
      </c>
      <c r="G31" s="132">
        <f>IF(RES_hhdet_tes!G31=0,0,RES_hhdet_tes!G31/0.086*1000000/RES_hhdet_num!G31)</f>
        <v>0</v>
      </c>
      <c r="H31" s="132">
        <f>IF(RES_hhdet_tes!H31=0,0,RES_hhdet_tes!H31/0.086*1000000/RES_hhdet_num!H31)</f>
        <v>0</v>
      </c>
      <c r="I31" s="132">
        <f>IF(RES_hhdet_tes!I31=0,0,RES_hhdet_tes!I31/0.086*1000000/RES_hhdet_num!I31)</f>
        <v>0</v>
      </c>
      <c r="J31" s="132">
        <f>IF(RES_hhdet_tes!J31=0,0,RES_hhdet_tes!J31/0.086*1000000/RES_hhdet_num!J31)</f>
        <v>0</v>
      </c>
      <c r="K31" s="132">
        <f>IF(RES_hhdet_tes!K31=0,0,RES_hhdet_tes!K31/0.086*1000000/RES_hhdet_num!K31)</f>
        <v>0</v>
      </c>
      <c r="L31" s="132">
        <f>IF(RES_hhdet_tes!L31=0,0,RES_hhdet_tes!L31/0.086*1000000/RES_hhdet_num!L31)</f>
        <v>0</v>
      </c>
      <c r="M31" s="132">
        <f>IF(RES_hhdet_tes!M31=0,0,RES_hhdet_tes!M31/0.086*1000000/RES_hhdet_num!M31)</f>
        <v>0</v>
      </c>
      <c r="N31" s="132">
        <f>IF(RES_hhdet_tes!N31=0,0,RES_hhdet_tes!N31/0.086*1000000/RES_hhdet_num!N31)</f>
        <v>0</v>
      </c>
      <c r="O31" s="132">
        <f>IF(RES_hhdet_tes!O31=0,0,RES_hhdet_tes!O31/0.086*1000000/RES_hhdet_num!O31)</f>
        <v>0</v>
      </c>
      <c r="P31" s="132">
        <f>IF(RES_hhdet_tes!P31=0,0,RES_hhdet_tes!P31/0.086*1000000/RES_hhdet_num!P31)</f>
        <v>0</v>
      </c>
      <c r="Q31" s="132">
        <f>IF(RES_hhdet_tes!Q31=0,0,RES_hhdet_tes!Q31/0.086*1000000/RES_hhdet_num!Q31)</f>
        <v>0</v>
      </c>
    </row>
    <row r="32" spans="1:17" ht="12" customHeight="1" x14ac:dyDescent="0.25">
      <c r="A32" s="167" t="s">
        <v>168</v>
      </c>
      <c r="B32" s="132">
        <f>IF(RES_hhdet_tes!B32=0,0,RES_hhdet_tes!B32/0.086*1000000/RES_hhdet_num!B32)</f>
        <v>0</v>
      </c>
      <c r="C32" s="132">
        <f>IF(RES_hhdet_tes!C32=0,0,RES_hhdet_tes!C32/0.086*1000000/RES_hhdet_num!C32)</f>
        <v>0</v>
      </c>
      <c r="D32" s="132">
        <f>IF(RES_hhdet_tes!D32=0,0,RES_hhdet_tes!D32/0.086*1000000/RES_hhdet_num!D32)</f>
        <v>0</v>
      </c>
      <c r="E32" s="132">
        <f>IF(RES_hhdet_tes!E32=0,0,RES_hhdet_tes!E32/0.086*1000000/RES_hhdet_num!E32)</f>
        <v>0</v>
      </c>
      <c r="F32" s="132">
        <f>IF(RES_hhdet_tes!F32=0,0,RES_hhdet_tes!F32/0.086*1000000/RES_hhdet_num!F32)</f>
        <v>0</v>
      </c>
      <c r="G32" s="132">
        <f>IF(RES_hhdet_tes!G32=0,0,RES_hhdet_tes!G32/0.086*1000000/RES_hhdet_num!G32)</f>
        <v>0</v>
      </c>
      <c r="H32" s="132">
        <f>IF(RES_hhdet_tes!H32=0,0,RES_hhdet_tes!H32/0.086*1000000/RES_hhdet_num!H32)</f>
        <v>0</v>
      </c>
      <c r="I32" s="132">
        <f>IF(RES_hhdet_tes!I32=0,0,RES_hhdet_tes!I32/0.086*1000000/RES_hhdet_num!I32)</f>
        <v>0</v>
      </c>
      <c r="J32" s="132">
        <f>IF(RES_hhdet_tes!J32=0,0,RES_hhdet_tes!J32/0.086*1000000/RES_hhdet_num!J32)</f>
        <v>0</v>
      </c>
      <c r="K32" s="132">
        <f>IF(RES_hhdet_tes!K32=0,0,RES_hhdet_tes!K32/0.086*1000000/RES_hhdet_num!K32)</f>
        <v>0</v>
      </c>
      <c r="L32" s="132">
        <f>IF(RES_hhdet_tes!L32=0,0,RES_hhdet_tes!L32/0.086*1000000/RES_hhdet_num!L32)</f>
        <v>0</v>
      </c>
      <c r="M32" s="132">
        <f>IF(RES_hhdet_tes!M32=0,0,RES_hhdet_tes!M32/0.086*1000000/RES_hhdet_num!M32)</f>
        <v>0</v>
      </c>
      <c r="N32" s="132">
        <f>IF(RES_hhdet_tes!N32=0,0,RES_hhdet_tes!N32/0.086*1000000/RES_hhdet_num!N32)</f>
        <v>0</v>
      </c>
      <c r="O32" s="132">
        <f>IF(RES_hhdet_tes!O32=0,0,RES_hhdet_tes!O32/0.086*1000000/RES_hhdet_num!O32)</f>
        <v>0</v>
      </c>
      <c r="P32" s="132">
        <f>IF(RES_hhdet_tes!P32=0,0,RES_hhdet_tes!P32/0.086*1000000/RES_hhdet_num!P32)</f>
        <v>0</v>
      </c>
      <c r="Q32" s="132">
        <f>IF(RES_hhdet_tes!Q32=0,0,RES_hhdet_tes!Q32/0.086*1000000/RES_hhdet_num!Q32)</f>
        <v>0</v>
      </c>
    </row>
    <row r="33" spans="1:17" ht="12" customHeight="1" x14ac:dyDescent="0.25">
      <c r="A33" s="166" t="s">
        <v>57</v>
      </c>
      <c r="B33" s="165">
        <f>IF(RES_hhdet_tes!B33=0,0,RES_hhdet_tes!B33/0.086*1000000/RES_hhdet_num!B32)</f>
        <v>0</v>
      </c>
      <c r="C33" s="165">
        <f>IF(RES_hhdet_tes!C33=0,0,RES_hhdet_tes!C33/0.086*1000000/RES_hhdet_num!C32)</f>
        <v>0</v>
      </c>
      <c r="D33" s="165">
        <f>IF(RES_hhdet_tes!D33=0,0,RES_hhdet_tes!D33/0.086*1000000/RES_hhdet_num!D32)</f>
        <v>0</v>
      </c>
      <c r="E33" s="165">
        <f>IF(RES_hhdet_tes!E33=0,0,RES_hhdet_tes!E33/0.086*1000000/RES_hhdet_num!E32)</f>
        <v>0</v>
      </c>
      <c r="F33" s="165">
        <f>IF(RES_hhdet_tes!F33=0,0,RES_hhdet_tes!F33/0.086*1000000/RES_hhdet_num!F32)</f>
        <v>0</v>
      </c>
      <c r="G33" s="165">
        <f>IF(RES_hhdet_tes!G33=0,0,RES_hhdet_tes!G33/0.086*1000000/RES_hhdet_num!G32)</f>
        <v>0</v>
      </c>
      <c r="H33" s="165">
        <f>IF(RES_hhdet_tes!H33=0,0,RES_hhdet_tes!H33/0.086*1000000/RES_hhdet_num!H32)</f>
        <v>0</v>
      </c>
      <c r="I33" s="165">
        <f>IF(RES_hhdet_tes!I33=0,0,RES_hhdet_tes!I33/0.086*1000000/RES_hhdet_num!I32)</f>
        <v>0</v>
      </c>
      <c r="J33" s="165">
        <f>IF(RES_hhdet_tes!J33=0,0,RES_hhdet_tes!J33/0.086*1000000/RES_hhdet_num!J32)</f>
        <v>0</v>
      </c>
      <c r="K33" s="165">
        <f>IF(RES_hhdet_tes!K33=0,0,RES_hhdet_tes!K33/0.086*1000000/RES_hhdet_num!K32)</f>
        <v>0</v>
      </c>
      <c r="L33" s="165">
        <f>IF(RES_hhdet_tes!L33=0,0,RES_hhdet_tes!L33/0.086*1000000/RES_hhdet_num!L32)</f>
        <v>0</v>
      </c>
      <c r="M33" s="165">
        <f>IF(RES_hhdet_tes!M33=0,0,RES_hhdet_tes!M33/0.086*1000000/RES_hhdet_num!M32)</f>
        <v>0</v>
      </c>
      <c r="N33" s="165">
        <f>IF(RES_hhdet_tes!N33=0,0,RES_hhdet_tes!N33/0.086*1000000/RES_hhdet_num!N32)</f>
        <v>0</v>
      </c>
      <c r="O33" s="165">
        <f>IF(RES_hhdet_tes!O33=0,0,RES_hhdet_tes!O33/0.086*1000000/RES_hhdet_num!O32)</f>
        <v>0</v>
      </c>
      <c r="P33" s="165">
        <f>IF(RES_hhdet_tes!P33=0,0,RES_hhdet_tes!P33/0.086*1000000/RES_hhdet_num!P32)</f>
        <v>0</v>
      </c>
      <c r="Q33" s="165">
        <f>IF(RES_hhdet_tes!Q33=0,0,RES_hhdet_tes!Q33/0.086*1000000/RES_hhdet_num!Q32)</f>
        <v>0</v>
      </c>
    </row>
    <row r="34" spans="1:17" ht="12" customHeight="1" x14ac:dyDescent="0.25">
      <c r="A34" s="147" t="s">
        <v>59</v>
      </c>
      <c r="B34" s="164">
        <f>IF(RES_hhdet_tes!B34=0,0,RES_hhdet_tes!B34/0.086*1000000/RES_hhdet_num!B32)</f>
        <v>0</v>
      </c>
      <c r="C34" s="164">
        <f>IF(RES_hhdet_tes!C34=0,0,RES_hhdet_tes!C34/0.086*1000000/RES_hhdet_num!C32)</f>
        <v>0</v>
      </c>
      <c r="D34" s="164">
        <f>IF(RES_hhdet_tes!D34=0,0,RES_hhdet_tes!D34/0.086*1000000/RES_hhdet_num!D32)</f>
        <v>0</v>
      </c>
      <c r="E34" s="164">
        <f>IF(RES_hhdet_tes!E34=0,0,RES_hhdet_tes!E34/0.086*1000000/RES_hhdet_num!E32)</f>
        <v>0</v>
      </c>
      <c r="F34" s="164">
        <f>IF(RES_hhdet_tes!F34=0,0,RES_hhdet_tes!F34/0.086*1000000/RES_hhdet_num!F32)</f>
        <v>0</v>
      </c>
      <c r="G34" s="164">
        <f>IF(RES_hhdet_tes!G34=0,0,RES_hhdet_tes!G34/0.086*1000000/RES_hhdet_num!G32)</f>
        <v>0</v>
      </c>
      <c r="H34" s="164">
        <f>IF(RES_hhdet_tes!H34=0,0,RES_hhdet_tes!H34/0.086*1000000/RES_hhdet_num!H32)</f>
        <v>0</v>
      </c>
      <c r="I34" s="164">
        <f>IF(RES_hhdet_tes!I34=0,0,RES_hhdet_tes!I34/0.086*1000000/RES_hhdet_num!I32)</f>
        <v>0</v>
      </c>
      <c r="J34" s="164">
        <f>IF(RES_hhdet_tes!J34=0,0,RES_hhdet_tes!J34/0.086*1000000/RES_hhdet_num!J32)</f>
        <v>0</v>
      </c>
      <c r="K34" s="164">
        <f>IF(RES_hhdet_tes!K34=0,0,RES_hhdet_tes!K34/0.086*1000000/RES_hhdet_num!K32)</f>
        <v>0</v>
      </c>
      <c r="L34" s="164">
        <f>IF(RES_hhdet_tes!L34=0,0,RES_hhdet_tes!L34/0.086*1000000/RES_hhdet_num!L32)</f>
        <v>0</v>
      </c>
      <c r="M34" s="164">
        <f>IF(RES_hhdet_tes!M34=0,0,RES_hhdet_tes!M34/0.086*1000000/RES_hhdet_num!M32)</f>
        <v>0</v>
      </c>
      <c r="N34" s="164">
        <f>IF(RES_hhdet_tes!N34=0,0,RES_hhdet_tes!N34/0.086*1000000/RES_hhdet_num!N32)</f>
        <v>0</v>
      </c>
      <c r="O34" s="164">
        <f>IF(RES_hhdet_tes!O34=0,0,RES_hhdet_tes!O34/0.086*1000000/RES_hhdet_num!O32)</f>
        <v>0</v>
      </c>
      <c r="P34" s="164">
        <f>IF(RES_hhdet_tes!P34=0,0,RES_hhdet_tes!P34/0.086*1000000/RES_hhdet_num!P32)</f>
        <v>0</v>
      </c>
      <c r="Q34" s="164">
        <f>IF(RES_hhdet_tes!Q34=0,0,RES_hhdet_tes!Q34/0.086*1000000/RES_hhdet_num!Q32)</f>
        <v>0</v>
      </c>
    </row>
    <row r="35" spans="1:17" ht="12" customHeight="1" x14ac:dyDescent="0.25">
      <c r="A35" s="163" t="s">
        <v>142</v>
      </c>
      <c r="B35" s="162">
        <f>IF(RES_hhdet_tes!B35=0,0,RES_hhdet_tes!B35/0.086*1000000/RES_hhdet_num!B35)</f>
        <v>0</v>
      </c>
      <c r="C35" s="162">
        <f>IF(RES_hhdet_tes!C35=0,0,RES_hhdet_tes!C35/0.086*1000000/RES_hhdet_num!C35)</f>
        <v>0</v>
      </c>
      <c r="D35" s="162">
        <f>IF(RES_hhdet_tes!D35=0,0,RES_hhdet_tes!D35/0.086*1000000/RES_hhdet_num!D35)</f>
        <v>0</v>
      </c>
      <c r="E35" s="162">
        <f>IF(RES_hhdet_tes!E35=0,0,RES_hhdet_tes!E35/0.086*1000000/RES_hhdet_num!E35)</f>
        <v>0</v>
      </c>
      <c r="F35" s="162">
        <f>IF(RES_hhdet_tes!F35=0,0,RES_hhdet_tes!F35/0.086*1000000/RES_hhdet_num!F35)</f>
        <v>0</v>
      </c>
      <c r="G35" s="162">
        <f>IF(RES_hhdet_tes!G35=0,0,RES_hhdet_tes!G35/0.086*1000000/RES_hhdet_num!G35)</f>
        <v>0</v>
      </c>
      <c r="H35" s="162">
        <f>IF(RES_hhdet_tes!H35=0,0,RES_hhdet_tes!H35/0.086*1000000/RES_hhdet_num!H35)</f>
        <v>0</v>
      </c>
      <c r="I35" s="162">
        <f>IF(RES_hhdet_tes!I35=0,0,RES_hhdet_tes!I35/0.086*1000000/RES_hhdet_num!I35)</f>
        <v>0</v>
      </c>
      <c r="J35" s="162">
        <f>IF(RES_hhdet_tes!J35=0,0,RES_hhdet_tes!J35/0.086*1000000/RES_hhdet_num!J35)</f>
        <v>0</v>
      </c>
      <c r="K35" s="162">
        <f>IF(RES_hhdet_tes!K35=0,0,RES_hhdet_tes!K35/0.086*1000000/RES_hhdet_num!K35)</f>
        <v>0</v>
      </c>
      <c r="L35" s="162">
        <f>IF(RES_hhdet_tes!L35=0,0,RES_hhdet_tes!L35/0.086*1000000/RES_hhdet_num!L35)</f>
        <v>0</v>
      </c>
      <c r="M35" s="162">
        <f>IF(RES_hhdet_tes!M35=0,0,RES_hhdet_tes!M35/0.086*1000000/RES_hhdet_num!M35)</f>
        <v>0</v>
      </c>
      <c r="N35" s="162">
        <f>IF(RES_hhdet_tes!N35=0,0,RES_hhdet_tes!N35/0.086*1000000/RES_hhdet_num!N35)</f>
        <v>0</v>
      </c>
      <c r="O35" s="162">
        <f>IF(RES_hhdet_tes!O35=0,0,RES_hhdet_tes!O35/0.086*1000000/RES_hhdet_num!O35)</f>
        <v>0</v>
      </c>
      <c r="P35" s="162">
        <f>IF(RES_hhdet_tes!P35=0,0,RES_hhdet_tes!P35/0.086*1000000/RES_hhdet_num!P35)</f>
        <v>0</v>
      </c>
      <c r="Q35" s="162">
        <f>IF(RES_hhdet_tes!Q35=0,0,RES_hhdet_tes!Q35/0.086*1000000/RES_hhdet_num!Q35)</f>
        <v>0</v>
      </c>
    </row>
    <row r="36" spans="1:17" ht="12" customHeight="1" x14ac:dyDescent="0.25">
      <c r="A36" s="161" t="s">
        <v>141</v>
      </c>
      <c r="B36" s="160">
        <f>IF(RES_hhdet_tes!B36=0,0,RES_hhdet_tes!B36/0.086*1000000/RES_hhdet_num!B36)</f>
        <v>0</v>
      </c>
      <c r="C36" s="160">
        <f>IF(RES_hhdet_tes!C36=0,0,RES_hhdet_tes!C36/0.086*1000000/RES_hhdet_num!C36)</f>
        <v>0</v>
      </c>
      <c r="D36" s="160">
        <f>IF(RES_hhdet_tes!D36=0,0,RES_hhdet_tes!D36/0.086*1000000/RES_hhdet_num!D36)</f>
        <v>0</v>
      </c>
      <c r="E36" s="160">
        <f>IF(RES_hhdet_tes!E36=0,0,RES_hhdet_tes!E36/0.086*1000000/RES_hhdet_num!E36)</f>
        <v>0</v>
      </c>
      <c r="F36" s="160">
        <f>IF(RES_hhdet_tes!F36=0,0,RES_hhdet_tes!F36/0.086*1000000/RES_hhdet_num!F36)</f>
        <v>0</v>
      </c>
      <c r="G36" s="160">
        <f>IF(RES_hhdet_tes!G36=0,0,RES_hhdet_tes!G36/0.086*1000000/RES_hhdet_num!G36)</f>
        <v>0</v>
      </c>
      <c r="H36" s="160">
        <f>IF(RES_hhdet_tes!H36=0,0,RES_hhdet_tes!H36/0.086*1000000/RES_hhdet_num!H36)</f>
        <v>0</v>
      </c>
      <c r="I36" s="160">
        <f>IF(RES_hhdet_tes!I36=0,0,RES_hhdet_tes!I36/0.086*1000000/RES_hhdet_num!I36)</f>
        <v>0</v>
      </c>
      <c r="J36" s="160">
        <f>IF(RES_hhdet_tes!J36=0,0,RES_hhdet_tes!J36/0.086*1000000/RES_hhdet_num!J36)</f>
        <v>0</v>
      </c>
      <c r="K36" s="160">
        <f>IF(RES_hhdet_tes!K36=0,0,RES_hhdet_tes!K36/0.086*1000000/RES_hhdet_num!K36)</f>
        <v>0</v>
      </c>
      <c r="L36" s="160">
        <f>IF(RES_hhdet_tes!L36=0,0,RES_hhdet_tes!L36/0.086*1000000/RES_hhdet_num!L36)</f>
        <v>0</v>
      </c>
      <c r="M36" s="160">
        <f>IF(RES_hhdet_tes!M36=0,0,RES_hhdet_tes!M36/0.086*1000000/RES_hhdet_num!M36)</f>
        <v>0</v>
      </c>
      <c r="N36" s="160">
        <f>IF(RES_hhdet_tes!N36=0,0,RES_hhdet_tes!N36/0.086*1000000/RES_hhdet_num!N36)</f>
        <v>0</v>
      </c>
      <c r="O36" s="160">
        <f>IF(RES_hhdet_tes!O36=0,0,RES_hhdet_tes!O36/0.086*1000000/RES_hhdet_num!O36)</f>
        <v>0</v>
      </c>
      <c r="P36" s="160">
        <f>IF(RES_hhdet_tes!P36=0,0,RES_hhdet_tes!P36/0.086*1000000/RES_hhdet_num!P36)</f>
        <v>0</v>
      </c>
      <c r="Q36" s="160">
        <f>IF(RES_hhdet_tes!Q36=0,0,RES_hhdet_tes!Q36/0.086*1000000/RES_hhdet_num!Q36)</f>
        <v>0</v>
      </c>
    </row>
    <row r="37" spans="1:17" ht="12" customHeight="1" x14ac:dyDescent="0.25">
      <c r="A37" s="148" t="s">
        <v>60</v>
      </c>
      <c r="B37" s="156">
        <f>IF(RES_hhdet_tes!B37=0,0,RES_hhdet_tes!B37/0.086*1000000/RES_hhdet_num!B36)</f>
        <v>0</v>
      </c>
      <c r="C37" s="156">
        <f>IF(RES_hhdet_tes!C37=0,0,RES_hhdet_tes!C37/0.086*1000000/RES_hhdet_num!C36)</f>
        <v>0</v>
      </c>
      <c r="D37" s="156">
        <f>IF(RES_hhdet_tes!D37=0,0,RES_hhdet_tes!D37/0.086*1000000/RES_hhdet_num!D36)</f>
        <v>0</v>
      </c>
      <c r="E37" s="156">
        <f>IF(RES_hhdet_tes!E37=0,0,RES_hhdet_tes!E37/0.086*1000000/RES_hhdet_num!E36)</f>
        <v>0</v>
      </c>
      <c r="F37" s="156">
        <f>IF(RES_hhdet_tes!F37=0,0,RES_hhdet_tes!F37/0.086*1000000/RES_hhdet_num!F36)</f>
        <v>0</v>
      </c>
      <c r="G37" s="156">
        <f>IF(RES_hhdet_tes!G37=0,0,RES_hhdet_tes!G37/0.086*1000000/RES_hhdet_num!G36)</f>
        <v>0</v>
      </c>
      <c r="H37" s="156">
        <f>IF(RES_hhdet_tes!H37=0,0,RES_hhdet_tes!H37/0.086*1000000/RES_hhdet_num!H36)</f>
        <v>0</v>
      </c>
      <c r="I37" s="156">
        <f>IF(RES_hhdet_tes!I37=0,0,RES_hhdet_tes!I37/0.086*1000000/RES_hhdet_num!I36)</f>
        <v>0</v>
      </c>
      <c r="J37" s="156">
        <f>IF(RES_hhdet_tes!J37=0,0,RES_hhdet_tes!J37/0.086*1000000/RES_hhdet_num!J36)</f>
        <v>0</v>
      </c>
      <c r="K37" s="156">
        <f>IF(RES_hhdet_tes!K37=0,0,RES_hhdet_tes!K37/0.086*1000000/RES_hhdet_num!K36)</f>
        <v>0</v>
      </c>
      <c r="L37" s="156">
        <f>IF(RES_hhdet_tes!L37=0,0,RES_hhdet_tes!L37/0.086*1000000/RES_hhdet_num!L36)</f>
        <v>0</v>
      </c>
      <c r="M37" s="156">
        <f>IF(RES_hhdet_tes!M37=0,0,RES_hhdet_tes!M37/0.086*1000000/RES_hhdet_num!M36)</f>
        <v>0</v>
      </c>
      <c r="N37" s="156">
        <f>IF(RES_hhdet_tes!N37=0,0,RES_hhdet_tes!N37/0.086*1000000/RES_hhdet_num!N36)</f>
        <v>0</v>
      </c>
      <c r="O37" s="156">
        <f>IF(RES_hhdet_tes!O37=0,0,RES_hhdet_tes!O37/0.086*1000000/RES_hhdet_num!O36)</f>
        <v>0</v>
      </c>
      <c r="P37" s="156">
        <f>IF(RES_hhdet_tes!P37=0,0,RES_hhdet_tes!P37/0.086*1000000/RES_hhdet_num!P36)</f>
        <v>0</v>
      </c>
      <c r="Q37" s="156">
        <f>IF(RES_hhdet_tes!Q37=0,0,RES_hhdet_tes!Q37/0.086*1000000/RES_hhdet_num!Q36)</f>
        <v>0</v>
      </c>
    </row>
    <row r="38" spans="1:17" ht="12" customHeight="1" x14ac:dyDescent="0.25">
      <c r="A38" s="148" t="s">
        <v>59</v>
      </c>
      <c r="B38" s="156">
        <f>IF(RES_hhdet_tes!B38=0,0,RES_hhdet_tes!B38/0.086*1000000/RES_hhdet_num!B36)</f>
        <v>0</v>
      </c>
      <c r="C38" s="156">
        <f>IF(RES_hhdet_tes!C38=0,0,RES_hhdet_tes!C38/0.086*1000000/RES_hhdet_num!C36)</f>
        <v>0</v>
      </c>
      <c r="D38" s="156">
        <f>IF(RES_hhdet_tes!D38=0,0,RES_hhdet_tes!D38/0.086*1000000/RES_hhdet_num!D36)</f>
        <v>0</v>
      </c>
      <c r="E38" s="156">
        <f>IF(RES_hhdet_tes!E38=0,0,RES_hhdet_tes!E38/0.086*1000000/RES_hhdet_num!E36)</f>
        <v>0</v>
      </c>
      <c r="F38" s="156">
        <f>IF(RES_hhdet_tes!F38=0,0,RES_hhdet_tes!F38/0.086*1000000/RES_hhdet_num!F36)</f>
        <v>0</v>
      </c>
      <c r="G38" s="156">
        <f>IF(RES_hhdet_tes!G38=0,0,RES_hhdet_tes!G38/0.086*1000000/RES_hhdet_num!G36)</f>
        <v>0</v>
      </c>
      <c r="H38" s="156">
        <f>IF(RES_hhdet_tes!H38=0,0,RES_hhdet_tes!H38/0.086*1000000/RES_hhdet_num!H36)</f>
        <v>0</v>
      </c>
      <c r="I38" s="156">
        <f>IF(RES_hhdet_tes!I38=0,0,RES_hhdet_tes!I38/0.086*1000000/RES_hhdet_num!I36)</f>
        <v>0</v>
      </c>
      <c r="J38" s="156">
        <f>IF(RES_hhdet_tes!J38=0,0,RES_hhdet_tes!J38/0.086*1000000/RES_hhdet_num!J36)</f>
        <v>0</v>
      </c>
      <c r="K38" s="156">
        <f>IF(RES_hhdet_tes!K38=0,0,RES_hhdet_tes!K38/0.086*1000000/RES_hhdet_num!K36)</f>
        <v>0</v>
      </c>
      <c r="L38" s="156">
        <f>IF(RES_hhdet_tes!L38=0,0,RES_hhdet_tes!L38/0.086*1000000/RES_hhdet_num!L36)</f>
        <v>0</v>
      </c>
      <c r="M38" s="156">
        <f>IF(RES_hhdet_tes!M38=0,0,RES_hhdet_tes!M38/0.086*1000000/RES_hhdet_num!M36)</f>
        <v>0</v>
      </c>
      <c r="N38" s="156">
        <f>IF(RES_hhdet_tes!N38=0,0,RES_hhdet_tes!N38/0.086*1000000/RES_hhdet_num!N36)</f>
        <v>0</v>
      </c>
      <c r="O38" s="156">
        <f>IF(RES_hhdet_tes!O38=0,0,RES_hhdet_tes!O38/0.086*1000000/RES_hhdet_num!O36)</f>
        <v>0</v>
      </c>
      <c r="P38" s="156">
        <f>IF(RES_hhdet_tes!P38=0,0,RES_hhdet_tes!P38/0.086*1000000/RES_hhdet_num!P36)</f>
        <v>0</v>
      </c>
      <c r="Q38" s="156">
        <f>IF(RES_hhdet_tes!Q38=0,0,RES_hhdet_tes!Q38/0.086*1000000/RES_hhdet_num!Q36)</f>
        <v>0</v>
      </c>
    </row>
    <row r="39" spans="1:17" ht="12" customHeight="1" x14ac:dyDescent="0.25">
      <c r="A39" s="158" t="s">
        <v>62</v>
      </c>
      <c r="B39" s="157">
        <f>IF(RES_hhdet_tes!B39=0,0,RES_hhdet_tes!B39/0.086*1000000/RES_hhdet_num!B$24)</f>
        <v>0</v>
      </c>
      <c r="C39" s="157">
        <f>IF(RES_hhdet_tes!C39=0,0,RES_hhdet_tes!C39/0.086*1000000/RES_hhdet_num!C$24)</f>
        <v>0</v>
      </c>
      <c r="D39" s="157">
        <f>IF(RES_hhdet_tes!D39=0,0,RES_hhdet_tes!D39/0.086*1000000/RES_hhdet_num!D$24)</f>
        <v>0</v>
      </c>
      <c r="E39" s="157">
        <f>IF(RES_hhdet_tes!E39=0,0,RES_hhdet_tes!E39/0.086*1000000/RES_hhdet_num!E$24)</f>
        <v>0</v>
      </c>
      <c r="F39" s="157">
        <f>IF(RES_hhdet_tes!F39=0,0,RES_hhdet_tes!F39/0.086*1000000/RES_hhdet_num!F$24)</f>
        <v>0</v>
      </c>
      <c r="G39" s="157">
        <f>IF(RES_hhdet_tes!G39=0,0,RES_hhdet_tes!G39/0.086*1000000/RES_hhdet_num!G$24)</f>
        <v>0</v>
      </c>
      <c r="H39" s="157">
        <f>IF(RES_hhdet_tes!H39=0,0,RES_hhdet_tes!H39/0.086*1000000/RES_hhdet_num!H$24)</f>
        <v>0</v>
      </c>
      <c r="I39" s="157">
        <f>IF(RES_hhdet_tes!I39=0,0,RES_hhdet_tes!I39/0.086*1000000/RES_hhdet_num!I$24)</f>
        <v>0</v>
      </c>
      <c r="J39" s="157">
        <f>IF(RES_hhdet_tes!J39=0,0,RES_hhdet_tes!J39/0.086*1000000/RES_hhdet_num!J$24)</f>
        <v>0</v>
      </c>
      <c r="K39" s="157">
        <f>IF(RES_hhdet_tes!K39=0,0,RES_hhdet_tes!K39/0.086*1000000/RES_hhdet_num!K$24)</f>
        <v>0</v>
      </c>
      <c r="L39" s="157">
        <f>IF(RES_hhdet_tes!L39=0,0,RES_hhdet_tes!L39/0.086*1000000/RES_hhdet_num!L$24)</f>
        <v>0</v>
      </c>
      <c r="M39" s="157">
        <f>IF(RES_hhdet_tes!M39=0,0,RES_hhdet_tes!M39/0.086*1000000/RES_hhdet_num!M$24)</f>
        <v>0</v>
      </c>
      <c r="N39" s="157">
        <f>IF(RES_hhdet_tes!N39=0,0,RES_hhdet_tes!N39/0.086*1000000/RES_hhdet_num!N$24)</f>
        <v>0</v>
      </c>
      <c r="O39" s="157">
        <f>IF(RES_hhdet_tes!O39=0,0,RES_hhdet_tes!O39/0.086*1000000/RES_hhdet_num!O$24)</f>
        <v>0</v>
      </c>
      <c r="P39" s="157">
        <f>IF(RES_hhdet_tes!P39=0,0,RES_hhdet_tes!P39/0.086*1000000/RES_hhdet_num!P$24)</f>
        <v>0</v>
      </c>
      <c r="Q39" s="157">
        <f>IF(RES_hhdet_tes!Q39=0,0,RES_hhdet_tes!Q39/0.086*1000000/RES_hhdet_num!Q$24)</f>
        <v>0</v>
      </c>
    </row>
    <row r="40" spans="1:17" ht="12" customHeight="1" x14ac:dyDescent="0.25">
      <c r="A40" s="23" t="s">
        <v>57</v>
      </c>
      <c r="B40" s="156">
        <f>IF(RES_hhdet_tes!B40=0,0,RES_hhdet_tes!B40/0.086*1000000/RES_hhdet_num!B40)</f>
        <v>0</v>
      </c>
      <c r="C40" s="156">
        <f>IF(RES_hhdet_tes!C40=0,0,RES_hhdet_tes!C40/0.086*1000000/RES_hhdet_num!C40)</f>
        <v>0</v>
      </c>
      <c r="D40" s="156">
        <f>IF(RES_hhdet_tes!D40=0,0,RES_hhdet_tes!D40/0.086*1000000/RES_hhdet_num!D40)</f>
        <v>0</v>
      </c>
      <c r="E40" s="156">
        <f>IF(RES_hhdet_tes!E40=0,0,RES_hhdet_tes!E40/0.086*1000000/RES_hhdet_num!E40)</f>
        <v>0</v>
      </c>
      <c r="F40" s="156">
        <f>IF(RES_hhdet_tes!F40=0,0,RES_hhdet_tes!F40/0.086*1000000/RES_hhdet_num!F40)</f>
        <v>0</v>
      </c>
      <c r="G40" s="156">
        <f>IF(RES_hhdet_tes!G40=0,0,RES_hhdet_tes!G40/0.086*1000000/RES_hhdet_num!G40)</f>
        <v>0</v>
      </c>
      <c r="H40" s="156">
        <f>IF(RES_hhdet_tes!H40=0,0,RES_hhdet_tes!H40/0.086*1000000/RES_hhdet_num!H40)</f>
        <v>0</v>
      </c>
      <c r="I40" s="156">
        <f>IF(RES_hhdet_tes!I40=0,0,RES_hhdet_tes!I40/0.086*1000000/RES_hhdet_num!I40)</f>
        <v>0</v>
      </c>
      <c r="J40" s="156">
        <f>IF(RES_hhdet_tes!J40=0,0,RES_hhdet_tes!J40/0.086*1000000/RES_hhdet_num!J40)</f>
        <v>0</v>
      </c>
      <c r="K40" s="156">
        <f>IF(RES_hhdet_tes!K40=0,0,RES_hhdet_tes!K40/0.086*1000000/RES_hhdet_num!K40)</f>
        <v>0</v>
      </c>
      <c r="L40" s="156">
        <f>IF(RES_hhdet_tes!L40=0,0,RES_hhdet_tes!L40/0.086*1000000/RES_hhdet_num!L40)</f>
        <v>0</v>
      </c>
      <c r="M40" s="156">
        <f>IF(RES_hhdet_tes!M40=0,0,RES_hhdet_tes!M40/0.086*1000000/RES_hhdet_num!M40)</f>
        <v>0</v>
      </c>
      <c r="N40" s="156">
        <f>IF(RES_hhdet_tes!N40=0,0,RES_hhdet_tes!N40/0.086*1000000/RES_hhdet_num!N40)</f>
        <v>0</v>
      </c>
      <c r="O40" s="156">
        <f>IF(RES_hhdet_tes!O40=0,0,RES_hhdet_tes!O40/0.086*1000000/RES_hhdet_num!O40)</f>
        <v>0</v>
      </c>
      <c r="P40" s="156">
        <f>IF(RES_hhdet_tes!P40=0,0,RES_hhdet_tes!P40/0.086*1000000/RES_hhdet_num!P40)</f>
        <v>0</v>
      </c>
      <c r="Q40" s="156">
        <f>IF(RES_hhdet_tes!Q40=0,0,RES_hhdet_tes!Q40/0.086*1000000/RES_hhdet_num!Q40)</f>
        <v>0</v>
      </c>
    </row>
    <row r="41" spans="1:17" ht="12" customHeight="1" x14ac:dyDescent="0.25">
      <c r="A41" s="29" t="s">
        <v>140</v>
      </c>
      <c r="B41" s="57">
        <f>IF(RES_hhdet_tes!B41=0,0,RES_hhdet_tes!B41/0.086*1000000/RES_hhdet_num!B41)</f>
        <v>0</v>
      </c>
      <c r="C41" s="57">
        <f>IF(RES_hhdet_tes!C41=0,0,RES_hhdet_tes!C41/0.086*1000000/RES_hhdet_num!C41)</f>
        <v>0</v>
      </c>
      <c r="D41" s="57">
        <f>IF(RES_hhdet_tes!D41=0,0,RES_hhdet_tes!D41/0.086*1000000/RES_hhdet_num!D41)</f>
        <v>0</v>
      </c>
      <c r="E41" s="57">
        <f>IF(RES_hhdet_tes!E41=0,0,RES_hhdet_tes!E41/0.086*1000000/RES_hhdet_num!E41)</f>
        <v>0</v>
      </c>
      <c r="F41" s="57">
        <f>IF(RES_hhdet_tes!F41=0,0,RES_hhdet_tes!F41/0.086*1000000/RES_hhdet_num!F41)</f>
        <v>0</v>
      </c>
      <c r="G41" s="57">
        <f>IF(RES_hhdet_tes!G41=0,0,RES_hhdet_tes!G41/0.086*1000000/RES_hhdet_num!G41)</f>
        <v>0</v>
      </c>
      <c r="H41" s="57">
        <f>IF(RES_hhdet_tes!H41=0,0,RES_hhdet_tes!H41/0.086*1000000/RES_hhdet_num!H41)</f>
        <v>0</v>
      </c>
      <c r="I41" s="57">
        <f>IF(RES_hhdet_tes!I41=0,0,RES_hhdet_tes!I41/0.086*1000000/RES_hhdet_num!I41)</f>
        <v>0</v>
      </c>
      <c r="J41" s="57">
        <f>IF(RES_hhdet_tes!J41=0,0,RES_hhdet_tes!J41/0.086*1000000/RES_hhdet_num!J41)</f>
        <v>0</v>
      </c>
      <c r="K41" s="57">
        <f>IF(RES_hhdet_tes!K41=0,0,RES_hhdet_tes!K41/0.086*1000000/RES_hhdet_num!K41)</f>
        <v>0</v>
      </c>
      <c r="L41" s="57">
        <f>IF(RES_hhdet_tes!L41=0,0,RES_hhdet_tes!L41/0.086*1000000/RES_hhdet_num!L41)</f>
        <v>0</v>
      </c>
      <c r="M41" s="57">
        <f>IF(RES_hhdet_tes!M41=0,0,RES_hhdet_tes!M41/0.086*1000000/RES_hhdet_num!M41)</f>
        <v>0</v>
      </c>
      <c r="N41" s="57">
        <f>IF(RES_hhdet_tes!N41=0,0,RES_hhdet_tes!N41/0.086*1000000/RES_hhdet_num!N41)</f>
        <v>0</v>
      </c>
      <c r="O41" s="57">
        <f>IF(RES_hhdet_tes!O41=0,0,RES_hhdet_tes!O41/0.086*1000000/RES_hhdet_num!O41)</f>
        <v>0</v>
      </c>
      <c r="P41" s="57">
        <f>IF(RES_hhdet_tes!P41=0,0,RES_hhdet_tes!P41/0.086*1000000/RES_hhdet_num!P41)</f>
        <v>0</v>
      </c>
      <c r="Q41" s="57">
        <f>IF(RES_hhdet_tes!Q41=0,0,RES_hhdet_tes!Q41/0.086*1000000/RES_hhdet_num!Q41)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9750.5820691924564</v>
      </c>
      <c r="C43" s="168">
        <f t="shared" ref="C43:Q43" si="6">SUM(C44,C47,C49,C58)</f>
        <v>11104.20919304609</v>
      </c>
      <c r="D43" s="168">
        <f t="shared" si="6"/>
        <v>11158.862562307469</v>
      </c>
      <c r="E43" s="168">
        <f t="shared" si="6"/>
        <v>10042.603315573886</v>
      </c>
      <c r="F43" s="168">
        <f t="shared" si="6"/>
        <v>9914.7628483376393</v>
      </c>
      <c r="G43" s="168">
        <f t="shared" si="6"/>
        <v>12478.371453362195</v>
      </c>
      <c r="H43" s="168">
        <f t="shared" si="6"/>
        <v>13525.769307656126</v>
      </c>
      <c r="I43" s="168">
        <f t="shared" si="6"/>
        <v>13051.579233522401</v>
      </c>
      <c r="J43" s="168">
        <f t="shared" si="6"/>
        <v>14074.126384196532</v>
      </c>
      <c r="K43" s="168">
        <f t="shared" si="6"/>
        <v>13841.213922213705</v>
      </c>
      <c r="L43" s="168">
        <f t="shared" si="6"/>
        <v>12509.985637628773</v>
      </c>
      <c r="M43" s="168">
        <f t="shared" si="6"/>
        <v>11576.589726121687</v>
      </c>
      <c r="N43" s="168">
        <f t="shared" si="6"/>
        <v>11364.854663425676</v>
      </c>
      <c r="O43" s="168">
        <f t="shared" si="6"/>
        <v>10871.993754387506</v>
      </c>
      <c r="P43" s="168">
        <f t="shared" si="6"/>
        <v>10364.720812368196</v>
      </c>
      <c r="Q43" s="168">
        <f t="shared" si="6"/>
        <v>9696.5204621650428</v>
      </c>
    </row>
    <row r="44" spans="1:17" ht="12.95" customHeight="1" x14ac:dyDescent="0.25">
      <c r="A44" s="158" t="s">
        <v>65</v>
      </c>
      <c r="B44" s="157">
        <f t="shared" ref="B44:Q44" si="7">SUM(B45:B46)</f>
        <v>8076.801142500176</v>
      </c>
      <c r="C44" s="157">
        <f t="shared" si="7"/>
        <v>9258.5223988782054</v>
      </c>
      <c r="D44" s="157">
        <f t="shared" si="7"/>
        <v>9197.6950478879662</v>
      </c>
      <c r="E44" s="157">
        <f t="shared" si="7"/>
        <v>8236.4475098646562</v>
      </c>
      <c r="F44" s="157">
        <f t="shared" si="7"/>
        <v>8017.7336732992853</v>
      </c>
      <c r="G44" s="157">
        <f t="shared" si="7"/>
        <v>10450.193460270933</v>
      </c>
      <c r="H44" s="157">
        <f t="shared" si="7"/>
        <v>11424.91682047776</v>
      </c>
      <c r="I44" s="157">
        <f t="shared" si="7"/>
        <v>10875.927937386128</v>
      </c>
      <c r="J44" s="157">
        <f t="shared" si="7"/>
        <v>11915.372082528178</v>
      </c>
      <c r="K44" s="157">
        <f t="shared" si="7"/>
        <v>11517.809681904546</v>
      </c>
      <c r="L44" s="157">
        <f t="shared" si="7"/>
        <v>10187.907309827035</v>
      </c>
      <c r="M44" s="157">
        <f t="shared" si="7"/>
        <v>9384.5631036026371</v>
      </c>
      <c r="N44" s="157">
        <f t="shared" si="7"/>
        <v>9178.4573371879524</v>
      </c>
      <c r="O44" s="157">
        <f t="shared" si="7"/>
        <v>8572.0016018488113</v>
      </c>
      <c r="P44" s="157">
        <f t="shared" si="7"/>
        <v>8055.8650290782562</v>
      </c>
      <c r="Q44" s="157">
        <f t="shared" si="7"/>
        <v>7430.6729012961505</v>
      </c>
    </row>
    <row r="45" spans="1:17" ht="12" customHeight="1" x14ac:dyDescent="0.25">
      <c r="A45" s="23" t="s">
        <v>166</v>
      </c>
      <c r="B45" s="156">
        <f>IF(RES_hhdet_tes!B45=0,0,RES_hhdet_tes!B45/0.086*1000000/RES_hhdet_num!B$43)</f>
        <v>7876.1259587231634</v>
      </c>
      <c r="C45" s="156">
        <f>IF(RES_hhdet_tes!C45=0,0,RES_hhdet_tes!C45/0.086*1000000/RES_hhdet_num!C$43)</f>
        <v>9197.7356160966992</v>
      </c>
      <c r="D45" s="156">
        <f>IF(RES_hhdet_tes!D45=0,0,RES_hhdet_tes!D45/0.086*1000000/RES_hhdet_num!D$43)</f>
        <v>9097.5342936770976</v>
      </c>
      <c r="E45" s="156">
        <f>IF(RES_hhdet_tes!E45=0,0,RES_hhdet_tes!E45/0.086*1000000/RES_hhdet_num!E$43)</f>
        <v>7740.3100137540359</v>
      </c>
      <c r="F45" s="156">
        <f>IF(RES_hhdet_tes!F45=0,0,RES_hhdet_tes!F45/0.086*1000000/RES_hhdet_num!F$43)</f>
        <v>7518.6638908294581</v>
      </c>
      <c r="G45" s="156">
        <f>IF(RES_hhdet_tes!G45=0,0,RES_hhdet_tes!G45/0.086*1000000/RES_hhdet_num!G$43)</f>
        <v>9121.7479591628216</v>
      </c>
      <c r="H45" s="156">
        <f>IF(RES_hhdet_tes!H45=0,0,RES_hhdet_tes!H45/0.086*1000000/RES_hhdet_num!H$43)</f>
        <v>9131.3098601192723</v>
      </c>
      <c r="I45" s="156">
        <f>IF(RES_hhdet_tes!I45=0,0,RES_hhdet_tes!I45/0.086*1000000/RES_hhdet_num!I$43)</f>
        <v>9058.5916981441114</v>
      </c>
      <c r="J45" s="156">
        <f>IF(RES_hhdet_tes!J45=0,0,RES_hhdet_tes!J45/0.086*1000000/RES_hhdet_num!J$43)</f>
        <v>8828.3338207143624</v>
      </c>
      <c r="K45" s="156">
        <f>IF(RES_hhdet_tes!K45=0,0,RES_hhdet_tes!K45/0.086*1000000/RES_hhdet_num!K$43)</f>
        <v>9701.0532168757818</v>
      </c>
      <c r="L45" s="156">
        <f>IF(RES_hhdet_tes!L45=0,0,RES_hhdet_tes!L45/0.086*1000000/RES_hhdet_num!L$43)</f>
        <v>9148.6039268333989</v>
      </c>
      <c r="M45" s="156">
        <f>IF(RES_hhdet_tes!M45=0,0,RES_hhdet_tes!M45/0.086*1000000/RES_hhdet_num!M$43)</f>
        <v>8827.2846921980617</v>
      </c>
      <c r="N45" s="156">
        <f>IF(RES_hhdet_tes!N45=0,0,RES_hhdet_tes!N45/0.086*1000000/RES_hhdet_num!N$43)</f>
        <v>8908.134772519521</v>
      </c>
      <c r="O45" s="156">
        <f>IF(RES_hhdet_tes!O45=0,0,RES_hhdet_tes!O45/0.086*1000000/RES_hhdet_num!O$43)</f>
        <v>8276.7113210543321</v>
      </c>
      <c r="P45" s="156">
        <f>IF(RES_hhdet_tes!P45=0,0,RES_hhdet_tes!P45/0.086*1000000/RES_hhdet_num!P$43)</f>
        <v>8011.736230623902</v>
      </c>
      <c r="Q45" s="156">
        <f>IF(RES_hhdet_tes!Q45=0,0,RES_hhdet_tes!Q45/0.086*1000000/RES_hhdet_num!Q$43)</f>
        <v>7233.7500449535082</v>
      </c>
    </row>
    <row r="46" spans="1:17" ht="12" customHeight="1" x14ac:dyDescent="0.25">
      <c r="A46" s="23" t="s">
        <v>60</v>
      </c>
      <c r="B46" s="156">
        <f>IF(RES_hhdet_tes!B46=0,0,RES_hhdet_tes!B46/0.086*1000000/RES_hhdet_num!B$43)</f>
        <v>200.67518377701276</v>
      </c>
      <c r="C46" s="156">
        <f>IF(RES_hhdet_tes!C46=0,0,RES_hhdet_tes!C46/0.086*1000000/RES_hhdet_num!C$43)</f>
        <v>60.786782781506894</v>
      </c>
      <c r="D46" s="156">
        <f>IF(RES_hhdet_tes!D46=0,0,RES_hhdet_tes!D46/0.086*1000000/RES_hhdet_num!D$43)</f>
        <v>100.16075421086859</v>
      </c>
      <c r="E46" s="156">
        <f>IF(RES_hhdet_tes!E46=0,0,RES_hhdet_tes!E46/0.086*1000000/RES_hhdet_num!E$43)</f>
        <v>496.13749611061996</v>
      </c>
      <c r="F46" s="156">
        <f>IF(RES_hhdet_tes!F46=0,0,RES_hhdet_tes!F46/0.086*1000000/RES_hhdet_num!F$43)</f>
        <v>499.06978246982703</v>
      </c>
      <c r="G46" s="156">
        <f>IF(RES_hhdet_tes!G46=0,0,RES_hhdet_tes!G46/0.086*1000000/RES_hhdet_num!G$43)</f>
        <v>1328.4455011081111</v>
      </c>
      <c r="H46" s="156">
        <f>IF(RES_hhdet_tes!H46=0,0,RES_hhdet_tes!H46/0.086*1000000/RES_hhdet_num!H$43)</f>
        <v>2293.6069603584865</v>
      </c>
      <c r="I46" s="156">
        <f>IF(RES_hhdet_tes!I46=0,0,RES_hhdet_tes!I46/0.086*1000000/RES_hhdet_num!I$43)</f>
        <v>1817.336239242017</v>
      </c>
      <c r="J46" s="156">
        <f>IF(RES_hhdet_tes!J46=0,0,RES_hhdet_tes!J46/0.086*1000000/RES_hhdet_num!J$43)</f>
        <v>3087.0382618138165</v>
      </c>
      <c r="K46" s="156">
        <f>IF(RES_hhdet_tes!K46=0,0,RES_hhdet_tes!K46/0.086*1000000/RES_hhdet_num!K$43)</f>
        <v>1816.7564650287648</v>
      </c>
      <c r="L46" s="156">
        <f>IF(RES_hhdet_tes!L46=0,0,RES_hhdet_tes!L46/0.086*1000000/RES_hhdet_num!L$43)</f>
        <v>1039.303382993636</v>
      </c>
      <c r="M46" s="156">
        <f>IF(RES_hhdet_tes!M46=0,0,RES_hhdet_tes!M46/0.086*1000000/RES_hhdet_num!M$43)</f>
        <v>557.27841140457497</v>
      </c>
      <c r="N46" s="156">
        <f>IF(RES_hhdet_tes!N46=0,0,RES_hhdet_tes!N46/0.086*1000000/RES_hhdet_num!N$43)</f>
        <v>270.32256466843177</v>
      </c>
      <c r="O46" s="156">
        <f>IF(RES_hhdet_tes!O46=0,0,RES_hhdet_tes!O46/0.086*1000000/RES_hhdet_num!O$43)</f>
        <v>295.29028079447949</v>
      </c>
      <c r="P46" s="156">
        <f>IF(RES_hhdet_tes!P46=0,0,RES_hhdet_tes!P46/0.086*1000000/RES_hhdet_num!P$43)</f>
        <v>44.128798454354254</v>
      </c>
      <c r="Q46" s="156">
        <f>IF(RES_hhdet_tes!Q46=0,0,RES_hhdet_tes!Q46/0.086*1000000/RES_hhdet_num!Q$43)</f>
        <v>196.92285634264226</v>
      </c>
    </row>
    <row r="47" spans="1:17" ht="12.95" customHeight="1" x14ac:dyDescent="0.25">
      <c r="A47" s="158" t="s">
        <v>112</v>
      </c>
      <c r="B47" s="157">
        <f t="shared" ref="B47:Q47" si="8">B48</f>
        <v>0</v>
      </c>
      <c r="C47" s="157">
        <f t="shared" si="8"/>
        <v>0</v>
      </c>
      <c r="D47" s="157">
        <f t="shared" si="8"/>
        <v>0</v>
      </c>
      <c r="E47" s="157">
        <f t="shared" si="8"/>
        <v>0</v>
      </c>
      <c r="F47" s="157">
        <f t="shared" si="8"/>
        <v>0</v>
      </c>
      <c r="G47" s="157">
        <f t="shared" si="8"/>
        <v>0</v>
      </c>
      <c r="H47" s="157">
        <f t="shared" si="8"/>
        <v>6.0785850232238654E-2</v>
      </c>
      <c r="I47" s="157">
        <f t="shared" si="8"/>
        <v>0.11964023015778026</v>
      </c>
      <c r="J47" s="157">
        <f t="shared" si="8"/>
        <v>0.17358109414281822</v>
      </c>
      <c r="K47" s="157">
        <f t="shared" si="8"/>
        <v>0.23567291910778682</v>
      </c>
      <c r="L47" s="157">
        <f t="shared" si="8"/>
        <v>0.3388304591327711</v>
      </c>
      <c r="M47" s="157">
        <f t="shared" si="8"/>
        <v>0.55977706350678158</v>
      </c>
      <c r="N47" s="157">
        <f t="shared" si="8"/>
        <v>0.87121890304457594</v>
      </c>
      <c r="O47" s="157">
        <f t="shared" si="8"/>
        <v>1.3422788252028457</v>
      </c>
      <c r="P47" s="157">
        <f t="shared" si="8"/>
        <v>1.5204015998967058</v>
      </c>
      <c r="Q47" s="157">
        <f t="shared" si="8"/>
        <v>2.3181274719143987</v>
      </c>
    </row>
    <row r="48" spans="1:17" ht="12" customHeight="1" x14ac:dyDescent="0.25">
      <c r="A48" s="23" t="s">
        <v>60</v>
      </c>
      <c r="B48" s="156">
        <f>IF(RES_hhdet_tes!B48=0,0,RES_hhdet_tes!B48/0.086*1000000/RES_hhdet_num!B$43)</f>
        <v>0</v>
      </c>
      <c r="C48" s="156">
        <f>IF(RES_hhdet_tes!C48=0,0,RES_hhdet_tes!C48/0.086*1000000/RES_hhdet_num!C$43)</f>
        <v>0</v>
      </c>
      <c r="D48" s="156">
        <f>IF(RES_hhdet_tes!D48=0,0,RES_hhdet_tes!D48/0.086*1000000/RES_hhdet_num!D$43)</f>
        <v>0</v>
      </c>
      <c r="E48" s="156">
        <f>IF(RES_hhdet_tes!E48=0,0,RES_hhdet_tes!E48/0.086*1000000/RES_hhdet_num!E$43)</f>
        <v>0</v>
      </c>
      <c r="F48" s="156">
        <f>IF(RES_hhdet_tes!F48=0,0,RES_hhdet_tes!F48/0.086*1000000/RES_hhdet_num!F$43)</f>
        <v>0</v>
      </c>
      <c r="G48" s="156">
        <f>IF(RES_hhdet_tes!G48=0,0,RES_hhdet_tes!G48/0.086*1000000/RES_hhdet_num!G$43)</f>
        <v>0</v>
      </c>
      <c r="H48" s="156">
        <f>IF(RES_hhdet_tes!H48=0,0,RES_hhdet_tes!H48/0.086*1000000/RES_hhdet_num!H$43)</f>
        <v>6.0785850232238654E-2</v>
      </c>
      <c r="I48" s="156">
        <f>IF(RES_hhdet_tes!I48=0,0,RES_hhdet_tes!I48/0.086*1000000/RES_hhdet_num!I$43)</f>
        <v>0.11964023015778026</v>
      </c>
      <c r="J48" s="156">
        <f>IF(RES_hhdet_tes!J48=0,0,RES_hhdet_tes!J48/0.086*1000000/RES_hhdet_num!J$43)</f>
        <v>0.17358109414281822</v>
      </c>
      <c r="K48" s="156">
        <f>IF(RES_hhdet_tes!K48=0,0,RES_hhdet_tes!K48/0.086*1000000/RES_hhdet_num!K$43)</f>
        <v>0.23567291910778682</v>
      </c>
      <c r="L48" s="156">
        <f>IF(RES_hhdet_tes!L48=0,0,RES_hhdet_tes!L48/0.086*1000000/RES_hhdet_num!L$43)</f>
        <v>0.3388304591327711</v>
      </c>
      <c r="M48" s="156">
        <f>IF(RES_hhdet_tes!M48=0,0,RES_hhdet_tes!M48/0.086*1000000/RES_hhdet_num!M$43)</f>
        <v>0.55977706350678158</v>
      </c>
      <c r="N48" s="156">
        <f>IF(RES_hhdet_tes!N48=0,0,RES_hhdet_tes!N48/0.086*1000000/RES_hhdet_num!N$43)</f>
        <v>0.87121890304457594</v>
      </c>
      <c r="O48" s="156">
        <f>IF(RES_hhdet_tes!O48=0,0,RES_hhdet_tes!O48/0.086*1000000/RES_hhdet_num!O$43)</f>
        <v>1.3422788252028457</v>
      </c>
      <c r="P48" s="156">
        <f>IF(RES_hhdet_tes!P48=0,0,RES_hhdet_tes!P48/0.086*1000000/RES_hhdet_num!P$43)</f>
        <v>1.5204015998967058</v>
      </c>
      <c r="Q48" s="156">
        <f>IF(RES_hhdet_tes!Q48=0,0,RES_hhdet_tes!Q48/0.086*1000000/RES_hhdet_num!Q$43)</f>
        <v>2.3181274719143987</v>
      </c>
    </row>
    <row r="49" spans="1:17" ht="12" customHeight="1" x14ac:dyDescent="0.25">
      <c r="A49" s="158" t="s">
        <v>63</v>
      </c>
      <c r="B49" s="157">
        <f>IF(RES_hhdet_tes!B49=0,0,RES_hhdet_tes!B49/0.086*1000000/RES_hhdet_num!B$43)</f>
        <v>1293.1046581496917</v>
      </c>
      <c r="C49" s="157">
        <f>IF(RES_hhdet_tes!C49=0,0,RES_hhdet_tes!C49/0.086*1000000/RES_hhdet_num!C$43)</f>
        <v>1432.2285227158704</v>
      </c>
      <c r="D49" s="157">
        <f>IF(RES_hhdet_tes!D49=0,0,RES_hhdet_tes!D49/0.086*1000000/RES_hhdet_num!D$43)</f>
        <v>1500.4531753665385</v>
      </c>
      <c r="E49" s="157">
        <f>IF(RES_hhdet_tes!E49=0,0,RES_hhdet_tes!E49/0.086*1000000/RES_hhdet_num!E$43)</f>
        <v>1354.8894676365398</v>
      </c>
      <c r="F49" s="157">
        <f>IF(RES_hhdet_tes!F49=0,0,RES_hhdet_tes!F49/0.086*1000000/RES_hhdet_num!F$43)</f>
        <v>1442.4865724401236</v>
      </c>
      <c r="G49" s="157">
        <f>IF(RES_hhdet_tes!G49=0,0,RES_hhdet_tes!G49/0.086*1000000/RES_hhdet_num!G$43)</f>
        <v>1619.2056728516141</v>
      </c>
      <c r="H49" s="157">
        <f>IF(RES_hhdet_tes!H49=0,0,RES_hhdet_tes!H49/0.086*1000000/RES_hhdet_num!H$43)</f>
        <v>1703.3857279565309</v>
      </c>
      <c r="I49" s="157">
        <f>IF(RES_hhdet_tes!I49=0,0,RES_hhdet_tes!I49/0.086*1000000/RES_hhdet_num!I$43)</f>
        <v>1764.320060828642</v>
      </c>
      <c r="J49" s="157">
        <f>IF(RES_hhdet_tes!J49=0,0,RES_hhdet_tes!J49/0.086*1000000/RES_hhdet_num!J$43)</f>
        <v>1774.4276518343952</v>
      </c>
      <c r="K49" s="157">
        <f>IF(RES_hhdet_tes!K49=0,0,RES_hhdet_tes!K49/0.086*1000000/RES_hhdet_num!K$43)</f>
        <v>1874.4295570276279</v>
      </c>
      <c r="L49" s="157">
        <f>IF(RES_hhdet_tes!L49=0,0,RES_hhdet_tes!L49/0.086*1000000/RES_hhdet_num!L$43)</f>
        <v>1815.6294794100638</v>
      </c>
      <c r="M49" s="157">
        <f>IF(RES_hhdet_tes!M49=0,0,RES_hhdet_tes!M49/0.086*1000000/RES_hhdet_num!M$43)</f>
        <v>1773.5887443055858</v>
      </c>
      <c r="N49" s="157">
        <f>IF(RES_hhdet_tes!N49=0,0,RES_hhdet_tes!N49/0.086*1000000/RES_hhdet_num!N$43)</f>
        <v>1708.526917795298</v>
      </c>
      <c r="O49" s="157">
        <f>IF(RES_hhdet_tes!O49=0,0,RES_hhdet_tes!O49/0.086*1000000/RES_hhdet_num!O$43)</f>
        <v>1787.4110752055526</v>
      </c>
      <c r="P49" s="157">
        <f>IF(RES_hhdet_tes!P49=0,0,RES_hhdet_tes!P49/0.086*1000000/RES_hhdet_num!P$43)</f>
        <v>1759.874905321903</v>
      </c>
      <c r="Q49" s="157">
        <f>IF(RES_hhdet_tes!Q49=0,0,RES_hhdet_tes!Q49/0.086*1000000/RES_hhdet_num!Q$43)</f>
        <v>1704.4742992766189</v>
      </c>
    </row>
    <row r="50" spans="1:17" ht="12" customHeight="1" x14ac:dyDescent="0.25">
      <c r="A50" s="167" t="s">
        <v>165</v>
      </c>
      <c r="B50" s="132">
        <f>IF(RES_hhdet_tes!B50=0,0,RES_hhdet_tes!B50/0.086*1000000/RES_hhdet_num!B50)</f>
        <v>1297.3477324424973</v>
      </c>
      <c r="C50" s="132">
        <f>IF(RES_hhdet_tes!C50=0,0,RES_hhdet_tes!C50/0.086*1000000/RES_hhdet_num!C50)</f>
        <v>1426.7483397206652</v>
      </c>
      <c r="D50" s="132">
        <f>IF(RES_hhdet_tes!D50=0,0,RES_hhdet_tes!D50/0.086*1000000/RES_hhdet_num!D50)</f>
        <v>1515.6257473701642</v>
      </c>
      <c r="E50" s="132">
        <f>IF(RES_hhdet_tes!E50=0,0,RES_hhdet_tes!E50/0.086*1000000/RES_hhdet_num!E50)</f>
        <v>1323.038246027319</v>
      </c>
      <c r="F50" s="132">
        <f>IF(RES_hhdet_tes!F50=0,0,RES_hhdet_tes!F50/0.086*1000000/RES_hhdet_num!F50)</f>
        <v>1413.9089119325135</v>
      </c>
      <c r="G50" s="132">
        <f>IF(RES_hhdet_tes!G50=0,0,RES_hhdet_tes!G50/0.086*1000000/RES_hhdet_num!G50)</f>
        <v>1641.4927880079968</v>
      </c>
      <c r="H50" s="132">
        <f>IF(RES_hhdet_tes!H50=0,0,RES_hhdet_tes!H50/0.086*1000000/RES_hhdet_num!H50)</f>
        <v>1742.1539631585897</v>
      </c>
      <c r="I50" s="132">
        <f>IF(RES_hhdet_tes!I50=0,0,RES_hhdet_tes!I50/0.086*1000000/RES_hhdet_num!I50)</f>
        <v>1788.4080173026166</v>
      </c>
      <c r="J50" s="132">
        <f>IF(RES_hhdet_tes!J50=0,0,RES_hhdet_tes!J50/0.086*1000000/RES_hhdet_num!J50)</f>
        <v>1812.661561707235</v>
      </c>
      <c r="K50" s="132">
        <f>IF(RES_hhdet_tes!K50=0,0,RES_hhdet_tes!K50/0.086*1000000/RES_hhdet_num!K50)</f>
        <v>1890.2442914091946</v>
      </c>
      <c r="L50" s="132">
        <f>IF(RES_hhdet_tes!L50=0,0,RES_hhdet_tes!L50/0.086*1000000/RES_hhdet_num!L50)</f>
        <v>1829.1064552717596</v>
      </c>
      <c r="M50" s="132">
        <f>IF(RES_hhdet_tes!M50=0,0,RES_hhdet_tes!M50/0.086*1000000/RES_hhdet_num!M50)</f>
        <v>1780.8833841525595</v>
      </c>
      <c r="N50" s="132">
        <f>IF(RES_hhdet_tes!N50=0,0,RES_hhdet_tes!N50/0.086*1000000/RES_hhdet_num!N50)</f>
        <v>1710.7843122022489</v>
      </c>
      <c r="O50" s="132">
        <f>IF(RES_hhdet_tes!O50=0,0,RES_hhdet_tes!O50/0.086*1000000/RES_hhdet_num!O50)</f>
        <v>1790.2086843069192</v>
      </c>
      <c r="P50" s="132">
        <f>IF(RES_hhdet_tes!P50=0,0,RES_hhdet_tes!P50/0.086*1000000/RES_hhdet_num!P50)</f>
        <v>1760.6312486233471</v>
      </c>
      <c r="Q50" s="132">
        <f>IF(RES_hhdet_tes!Q50=0,0,RES_hhdet_tes!Q50/0.086*1000000/RES_hhdet_num!Q50)</f>
        <v>1706.1323844991036</v>
      </c>
    </row>
    <row r="51" spans="1:17" ht="12" customHeight="1" x14ac:dyDescent="0.25">
      <c r="A51" s="167" t="s">
        <v>164</v>
      </c>
      <c r="B51" s="132">
        <f>IF(RES_hhdet_tes!B51=0,0,RES_hhdet_tes!B51/0.086*1000000/RES_hhdet_num!B51)</f>
        <v>0</v>
      </c>
      <c r="C51" s="132">
        <f>IF(RES_hhdet_tes!C51=0,0,RES_hhdet_tes!C51/0.086*1000000/RES_hhdet_num!C51)</f>
        <v>0</v>
      </c>
      <c r="D51" s="132">
        <f>IF(RES_hhdet_tes!D51=0,0,RES_hhdet_tes!D51/0.086*1000000/RES_hhdet_num!D51)</f>
        <v>0</v>
      </c>
      <c r="E51" s="132">
        <f>IF(RES_hhdet_tes!E51=0,0,RES_hhdet_tes!E51/0.086*1000000/RES_hhdet_num!E51)</f>
        <v>0</v>
      </c>
      <c r="F51" s="132">
        <f>IF(RES_hhdet_tes!F51=0,0,RES_hhdet_tes!F51/0.086*1000000/RES_hhdet_num!F51)</f>
        <v>0</v>
      </c>
      <c r="G51" s="132">
        <f>IF(RES_hhdet_tes!G51=0,0,RES_hhdet_tes!G51/0.086*1000000/RES_hhdet_num!G51)</f>
        <v>0</v>
      </c>
      <c r="H51" s="132">
        <f>IF(RES_hhdet_tes!H51=0,0,RES_hhdet_tes!H51/0.086*1000000/RES_hhdet_num!H51)</f>
        <v>0</v>
      </c>
      <c r="I51" s="132">
        <f>IF(RES_hhdet_tes!I51=0,0,RES_hhdet_tes!I51/0.086*1000000/RES_hhdet_num!I51)</f>
        <v>0</v>
      </c>
      <c r="J51" s="132">
        <f>IF(RES_hhdet_tes!J51=0,0,RES_hhdet_tes!J51/0.086*1000000/RES_hhdet_num!J51)</f>
        <v>0</v>
      </c>
      <c r="K51" s="132">
        <f>IF(RES_hhdet_tes!K51=0,0,RES_hhdet_tes!K51/0.086*1000000/RES_hhdet_num!K51)</f>
        <v>0</v>
      </c>
      <c r="L51" s="132">
        <f>IF(RES_hhdet_tes!L51=0,0,RES_hhdet_tes!L51/0.086*1000000/RES_hhdet_num!L51)</f>
        <v>0</v>
      </c>
      <c r="M51" s="132">
        <f>IF(RES_hhdet_tes!M51=0,0,RES_hhdet_tes!M51/0.086*1000000/RES_hhdet_num!M51)</f>
        <v>0</v>
      </c>
      <c r="N51" s="132">
        <f>IF(RES_hhdet_tes!N51=0,0,RES_hhdet_tes!N51/0.086*1000000/RES_hhdet_num!N51)</f>
        <v>0</v>
      </c>
      <c r="O51" s="132">
        <f>IF(RES_hhdet_tes!O51=0,0,RES_hhdet_tes!O51/0.086*1000000/RES_hhdet_num!O51)</f>
        <v>0</v>
      </c>
      <c r="P51" s="132">
        <f>IF(RES_hhdet_tes!P51=0,0,RES_hhdet_tes!P51/0.086*1000000/RES_hhdet_num!P51)</f>
        <v>0</v>
      </c>
      <c r="Q51" s="132">
        <f>IF(RES_hhdet_tes!Q51=0,0,RES_hhdet_tes!Q51/0.086*1000000/RES_hhdet_num!Q51)</f>
        <v>0</v>
      </c>
    </row>
    <row r="52" spans="1:17" ht="12" customHeight="1" x14ac:dyDescent="0.25">
      <c r="A52" s="166" t="s">
        <v>163</v>
      </c>
      <c r="B52" s="165">
        <f>IF(RES_hhdet_tes!B52=0,0,RES_hhdet_tes!B52/0.086*1000000/RES_hhdet_num!B51)</f>
        <v>0</v>
      </c>
      <c r="C52" s="165">
        <f>IF(RES_hhdet_tes!C52=0,0,RES_hhdet_tes!C52/0.086*1000000/RES_hhdet_num!C51)</f>
        <v>0</v>
      </c>
      <c r="D52" s="165">
        <f>IF(RES_hhdet_tes!D52=0,0,RES_hhdet_tes!D52/0.086*1000000/RES_hhdet_num!D51)</f>
        <v>0</v>
      </c>
      <c r="E52" s="165">
        <f>IF(RES_hhdet_tes!E52=0,0,RES_hhdet_tes!E52/0.086*1000000/RES_hhdet_num!E51)</f>
        <v>0</v>
      </c>
      <c r="F52" s="165">
        <f>IF(RES_hhdet_tes!F52=0,0,RES_hhdet_tes!F52/0.086*1000000/RES_hhdet_num!F51)</f>
        <v>0</v>
      </c>
      <c r="G52" s="165">
        <f>IF(RES_hhdet_tes!G52=0,0,RES_hhdet_tes!G52/0.086*1000000/RES_hhdet_num!G51)</f>
        <v>0</v>
      </c>
      <c r="H52" s="165">
        <f>IF(RES_hhdet_tes!H52=0,0,RES_hhdet_tes!H52/0.086*1000000/RES_hhdet_num!H51)</f>
        <v>0</v>
      </c>
      <c r="I52" s="165">
        <f>IF(RES_hhdet_tes!I52=0,0,RES_hhdet_tes!I52/0.086*1000000/RES_hhdet_num!I51)</f>
        <v>0</v>
      </c>
      <c r="J52" s="165">
        <f>IF(RES_hhdet_tes!J52=0,0,RES_hhdet_tes!J52/0.086*1000000/RES_hhdet_num!J51)</f>
        <v>0</v>
      </c>
      <c r="K52" s="165">
        <f>IF(RES_hhdet_tes!K52=0,0,RES_hhdet_tes!K52/0.086*1000000/RES_hhdet_num!K51)</f>
        <v>0</v>
      </c>
      <c r="L52" s="165">
        <f>IF(RES_hhdet_tes!L52=0,0,RES_hhdet_tes!L52/0.086*1000000/RES_hhdet_num!L51)</f>
        <v>0</v>
      </c>
      <c r="M52" s="165">
        <f>IF(RES_hhdet_tes!M52=0,0,RES_hhdet_tes!M52/0.086*1000000/RES_hhdet_num!M51)</f>
        <v>0</v>
      </c>
      <c r="N52" s="165">
        <f>IF(RES_hhdet_tes!N52=0,0,RES_hhdet_tes!N52/0.086*1000000/RES_hhdet_num!N51)</f>
        <v>0</v>
      </c>
      <c r="O52" s="165">
        <f>IF(RES_hhdet_tes!O52=0,0,RES_hhdet_tes!O52/0.086*1000000/RES_hhdet_num!O51)</f>
        <v>0</v>
      </c>
      <c r="P52" s="165">
        <f>IF(RES_hhdet_tes!P52=0,0,RES_hhdet_tes!P52/0.086*1000000/RES_hhdet_num!P51)</f>
        <v>0</v>
      </c>
      <c r="Q52" s="165">
        <f>IF(RES_hhdet_tes!Q52=0,0,RES_hhdet_tes!Q52/0.086*1000000/RES_hhdet_num!Q51)</f>
        <v>0</v>
      </c>
    </row>
    <row r="53" spans="1:17" ht="12" customHeight="1" x14ac:dyDescent="0.25">
      <c r="A53" s="147" t="s">
        <v>59</v>
      </c>
      <c r="B53" s="164">
        <f>IF(RES_hhdet_tes!B53=0,0,RES_hhdet_tes!B53/0.086*1000000/RES_hhdet_num!B51)</f>
        <v>0</v>
      </c>
      <c r="C53" s="164">
        <f>IF(RES_hhdet_tes!C53=0,0,RES_hhdet_tes!C53/0.086*1000000/RES_hhdet_num!C51)</f>
        <v>0</v>
      </c>
      <c r="D53" s="164">
        <f>IF(RES_hhdet_tes!D53=0,0,RES_hhdet_tes!D53/0.086*1000000/RES_hhdet_num!D51)</f>
        <v>0</v>
      </c>
      <c r="E53" s="164">
        <f>IF(RES_hhdet_tes!E53=0,0,RES_hhdet_tes!E53/0.086*1000000/RES_hhdet_num!E51)</f>
        <v>0</v>
      </c>
      <c r="F53" s="164">
        <f>IF(RES_hhdet_tes!F53=0,0,RES_hhdet_tes!F53/0.086*1000000/RES_hhdet_num!F51)</f>
        <v>0</v>
      </c>
      <c r="G53" s="164">
        <f>IF(RES_hhdet_tes!G53=0,0,RES_hhdet_tes!G53/0.086*1000000/RES_hhdet_num!G51)</f>
        <v>0</v>
      </c>
      <c r="H53" s="164">
        <f>IF(RES_hhdet_tes!H53=0,0,RES_hhdet_tes!H53/0.086*1000000/RES_hhdet_num!H51)</f>
        <v>0</v>
      </c>
      <c r="I53" s="164">
        <f>IF(RES_hhdet_tes!I53=0,0,RES_hhdet_tes!I53/0.086*1000000/RES_hhdet_num!I51)</f>
        <v>0</v>
      </c>
      <c r="J53" s="164">
        <f>IF(RES_hhdet_tes!J53=0,0,RES_hhdet_tes!J53/0.086*1000000/RES_hhdet_num!J51)</f>
        <v>0</v>
      </c>
      <c r="K53" s="164">
        <f>IF(RES_hhdet_tes!K53=0,0,RES_hhdet_tes!K53/0.086*1000000/RES_hhdet_num!K51)</f>
        <v>0</v>
      </c>
      <c r="L53" s="164">
        <f>IF(RES_hhdet_tes!L53=0,0,RES_hhdet_tes!L53/0.086*1000000/RES_hhdet_num!L51)</f>
        <v>0</v>
      </c>
      <c r="M53" s="164">
        <f>IF(RES_hhdet_tes!M53=0,0,RES_hhdet_tes!M53/0.086*1000000/RES_hhdet_num!M51)</f>
        <v>0</v>
      </c>
      <c r="N53" s="164">
        <f>IF(RES_hhdet_tes!N53=0,0,RES_hhdet_tes!N53/0.086*1000000/RES_hhdet_num!N51)</f>
        <v>0</v>
      </c>
      <c r="O53" s="164">
        <f>IF(RES_hhdet_tes!O53=0,0,RES_hhdet_tes!O53/0.086*1000000/RES_hhdet_num!O51)</f>
        <v>0</v>
      </c>
      <c r="P53" s="164">
        <f>IF(RES_hhdet_tes!P53=0,0,RES_hhdet_tes!P53/0.086*1000000/RES_hhdet_num!P51)</f>
        <v>0</v>
      </c>
      <c r="Q53" s="164">
        <f>IF(RES_hhdet_tes!Q53=0,0,RES_hhdet_tes!Q53/0.086*1000000/RES_hhdet_num!Q51)</f>
        <v>0</v>
      </c>
    </row>
    <row r="54" spans="1:17" ht="12" customHeight="1" x14ac:dyDescent="0.25">
      <c r="A54" s="163" t="s">
        <v>142</v>
      </c>
      <c r="B54" s="162">
        <f>IF(RES_hhdet_tes!B54=0,0,RES_hhdet_tes!B54/0.086*1000000/RES_hhdet_num!B54)</f>
        <v>1279.1180763833488</v>
      </c>
      <c r="C54" s="162">
        <f>IF(RES_hhdet_tes!C54=0,0,RES_hhdet_tes!C54/0.086*1000000/RES_hhdet_num!C54)</f>
        <v>1451.301708630557</v>
      </c>
      <c r="D54" s="162">
        <f>IF(RES_hhdet_tes!D54=0,0,RES_hhdet_tes!D54/0.086*1000000/RES_hhdet_num!D54)</f>
        <v>1445.6667308937688</v>
      </c>
      <c r="E54" s="162">
        <f>IF(RES_hhdet_tes!E54=0,0,RES_hhdet_tes!E54/0.086*1000000/RES_hhdet_num!E54)</f>
        <v>1469.2499173905201</v>
      </c>
      <c r="F54" s="162">
        <f>IF(RES_hhdet_tes!F54=0,0,RES_hhdet_tes!F54/0.086*1000000/RES_hhdet_num!F54)</f>
        <v>1535.3257636613698</v>
      </c>
      <c r="G54" s="162">
        <f>IF(RES_hhdet_tes!G54=0,0,RES_hhdet_tes!G54/0.086*1000000/RES_hhdet_num!G54)</f>
        <v>1511.0333948420575</v>
      </c>
      <c r="H54" s="162">
        <f>IF(RES_hhdet_tes!H54=0,0,RES_hhdet_tes!H54/0.086*1000000/RES_hhdet_num!H54)</f>
        <v>1492.0016152059238</v>
      </c>
      <c r="I54" s="162">
        <f>IF(RES_hhdet_tes!I54=0,0,RES_hhdet_tes!I54/0.086*1000000/RES_hhdet_num!I54)</f>
        <v>1611.5021227651127</v>
      </c>
      <c r="J54" s="162">
        <f>IF(RES_hhdet_tes!J54=0,0,RES_hhdet_tes!J54/0.086*1000000/RES_hhdet_num!J54)</f>
        <v>1480.5637164481086</v>
      </c>
      <c r="K54" s="162">
        <f>IF(RES_hhdet_tes!K54=0,0,RES_hhdet_tes!K54/0.086*1000000/RES_hhdet_num!K54)</f>
        <v>1692.6288713543095</v>
      </c>
      <c r="L54" s="162">
        <f>IF(RES_hhdet_tes!L54=0,0,RES_hhdet_tes!L54/0.086*1000000/RES_hhdet_num!L54)</f>
        <v>1601.4732177941305</v>
      </c>
      <c r="M54" s="162">
        <f>IF(RES_hhdet_tes!M54=0,0,RES_hhdet_tes!M54/0.086*1000000/RES_hhdet_num!M54)</f>
        <v>1373.3658732999222</v>
      </c>
      <c r="N54" s="162">
        <f>IF(RES_hhdet_tes!N54=0,0,RES_hhdet_tes!N54/0.086*1000000/RES_hhdet_num!N54)</f>
        <v>1592.6683862049888</v>
      </c>
      <c r="O54" s="162">
        <f>IF(RES_hhdet_tes!O54=0,0,RES_hhdet_tes!O54/0.086*1000000/RES_hhdet_num!O54)</f>
        <v>1542.1120989055635</v>
      </c>
      <c r="P54" s="162">
        <f>IF(RES_hhdet_tes!P54=0,0,RES_hhdet_tes!P54/0.086*1000000/RES_hhdet_num!P54)</f>
        <v>1709.0819229973374</v>
      </c>
      <c r="Q54" s="162">
        <f>IF(RES_hhdet_tes!Q54=0,0,RES_hhdet_tes!Q54/0.086*1000000/RES_hhdet_num!Q54)</f>
        <v>1637.6974871049326</v>
      </c>
    </row>
    <row r="55" spans="1:17" ht="12" customHeight="1" x14ac:dyDescent="0.25">
      <c r="A55" s="161" t="s">
        <v>141</v>
      </c>
      <c r="B55" s="160">
        <f>IF(RES_hhdet_tes!B55=0,0,RES_hhdet_tes!B55/0.086*1000000/RES_hhdet_num!B55)</f>
        <v>0</v>
      </c>
      <c r="C55" s="160">
        <f>IF(RES_hhdet_tes!C55=0,0,RES_hhdet_tes!C55/0.086*1000000/RES_hhdet_num!C55)</f>
        <v>0</v>
      </c>
      <c r="D55" s="160">
        <f>IF(RES_hhdet_tes!D55=0,0,RES_hhdet_tes!D55/0.086*1000000/RES_hhdet_num!D55)</f>
        <v>0</v>
      </c>
      <c r="E55" s="160">
        <f>IF(RES_hhdet_tes!E55=0,0,RES_hhdet_tes!E55/0.086*1000000/RES_hhdet_num!E55)</f>
        <v>0</v>
      </c>
      <c r="F55" s="160">
        <f>IF(RES_hhdet_tes!F55=0,0,RES_hhdet_tes!F55/0.086*1000000/RES_hhdet_num!F55)</f>
        <v>0</v>
      </c>
      <c r="G55" s="160">
        <f>IF(RES_hhdet_tes!G55=0,0,RES_hhdet_tes!G55/0.086*1000000/RES_hhdet_num!G55)</f>
        <v>0</v>
      </c>
      <c r="H55" s="160">
        <f>IF(RES_hhdet_tes!H55=0,0,RES_hhdet_tes!H55/0.086*1000000/RES_hhdet_num!H55)</f>
        <v>0</v>
      </c>
      <c r="I55" s="160">
        <f>IF(RES_hhdet_tes!I55=0,0,RES_hhdet_tes!I55/0.086*1000000/RES_hhdet_num!I55)</f>
        <v>0</v>
      </c>
      <c r="J55" s="160">
        <f>IF(RES_hhdet_tes!J55=0,0,RES_hhdet_tes!J55/0.086*1000000/RES_hhdet_num!J55)</f>
        <v>0</v>
      </c>
      <c r="K55" s="160">
        <f>IF(RES_hhdet_tes!K55=0,0,RES_hhdet_tes!K55/0.086*1000000/RES_hhdet_num!K55)</f>
        <v>0</v>
      </c>
      <c r="L55" s="160">
        <f>IF(RES_hhdet_tes!L55=0,0,RES_hhdet_tes!L55/0.086*1000000/RES_hhdet_num!L55)</f>
        <v>0</v>
      </c>
      <c r="M55" s="160">
        <f>IF(RES_hhdet_tes!M55=0,0,RES_hhdet_tes!M55/0.086*1000000/RES_hhdet_num!M55)</f>
        <v>0</v>
      </c>
      <c r="N55" s="160">
        <f>IF(RES_hhdet_tes!N55=0,0,RES_hhdet_tes!N55/0.086*1000000/RES_hhdet_num!N55)</f>
        <v>0</v>
      </c>
      <c r="O55" s="160">
        <f>IF(RES_hhdet_tes!O55=0,0,RES_hhdet_tes!O55/0.086*1000000/RES_hhdet_num!O55)</f>
        <v>0</v>
      </c>
      <c r="P55" s="160">
        <f>IF(RES_hhdet_tes!P55=0,0,RES_hhdet_tes!P55/0.086*1000000/RES_hhdet_num!P55)</f>
        <v>0</v>
      </c>
      <c r="Q55" s="160">
        <f>IF(RES_hhdet_tes!Q55=0,0,RES_hhdet_tes!Q55/0.086*1000000/RES_hhdet_num!Q55)</f>
        <v>0</v>
      </c>
    </row>
    <row r="56" spans="1:17" ht="12" customHeight="1" x14ac:dyDescent="0.25">
      <c r="A56" s="148" t="s">
        <v>60</v>
      </c>
      <c r="B56" s="156">
        <f>IF(RES_hhdet_tes!B56=0,0,RES_hhdet_tes!B56/0.086*1000000/RES_hhdet_num!B55)</f>
        <v>0</v>
      </c>
      <c r="C56" s="156">
        <f>IF(RES_hhdet_tes!C56=0,0,RES_hhdet_tes!C56/0.086*1000000/RES_hhdet_num!C55)</f>
        <v>0</v>
      </c>
      <c r="D56" s="156">
        <f>IF(RES_hhdet_tes!D56=0,0,RES_hhdet_tes!D56/0.086*1000000/RES_hhdet_num!D55)</f>
        <v>0</v>
      </c>
      <c r="E56" s="156">
        <f>IF(RES_hhdet_tes!E56=0,0,RES_hhdet_tes!E56/0.086*1000000/RES_hhdet_num!E55)</f>
        <v>0</v>
      </c>
      <c r="F56" s="156">
        <f>IF(RES_hhdet_tes!F56=0,0,RES_hhdet_tes!F56/0.086*1000000/RES_hhdet_num!F55)</f>
        <v>0</v>
      </c>
      <c r="G56" s="156">
        <f>IF(RES_hhdet_tes!G56=0,0,RES_hhdet_tes!G56/0.086*1000000/RES_hhdet_num!G55)</f>
        <v>0</v>
      </c>
      <c r="H56" s="156">
        <f>IF(RES_hhdet_tes!H56=0,0,RES_hhdet_tes!H56/0.086*1000000/RES_hhdet_num!H55)</f>
        <v>0</v>
      </c>
      <c r="I56" s="156">
        <f>IF(RES_hhdet_tes!I56=0,0,RES_hhdet_tes!I56/0.086*1000000/RES_hhdet_num!I55)</f>
        <v>0</v>
      </c>
      <c r="J56" s="156">
        <f>IF(RES_hhdet_tes!J56=0,0,RES_hhdet_tes!J56/0.086*1000000/RES_hhdet_num!J55)</f>
        <v>0</v>
      </c>
      <c r="K56" s="156">
        <f>IF(RES_hhdet_tes!K56=0,0,RES_hhdet_tes!K56/0.086*1000000/RES_hhdet_num!K55)</f>
        <v>0</v>
      </c>
      <c r="L56" s="156">
        <f>IF(RES_hhdet_tes!L56=0,0,RES_hhdet_tes!L56/0.086*1000000/RES_hhdet_num!L55)</f>
        <v>0</v>
      </c>
      <c r="M56" s="156">
        <f>IF(RES_hhdet_tes!M56=0,0,RES_hhdet_tes!M56/0.086*1000000/RES_hhdet_num!M55)</f>
        <v>0</v>
      </c>
      <c r="N56" s="156">
        <f>IF(RES_hhdet_tes!N56=0,0,RES_hhdet_tes!N56/0.086*1000000/RES_hhdet_num!N55)</f>
        <v>0</v>
      </c>
      <c r="O56" s="156">
        <f>IF(RES_hhdet_tes!O56=0,0,RES_hhdet_tes!O56/0.086*1000000/RES_hhdet_num!O55)</f>
        <v>0</v>
      </c>
      <c r="P56" s="156">
        <f>IF(RES_hhdet_tes!P56=0,0,RES_hhdet_tes!P56/0.086*1000000/RES_hhdet_num!P55)</f>
        <v>0</v>
      </c>
      <c r="Q56" s="156">
        <f>IF(RES_hhdet_tes!Q56=0,0,RES_hhdet_tes!Q56/0.086*1000000/RES_hhdet_num!Q55)</f>
        <v>0</v>
      </c>
    </row>
    <row r="57" spans="1:17" ht="12" customHeight="1" x14ac:dyDescent="0.25">
      <c r="A57" s="148" t="s">
        <v>59</v>
      </c>
      <c r="B57" s="156">
        <f>IF(RES_hhdet_tes!B57=0,0,RES_hhdet_tes!B57/0.086*1000000/RES_hhdet_num!B55)</f>
        <v>0</v>
      </c>
      <c r="C57" s="156">
        <f>IF(RES_hhdet_tes!C57=0,0,RES_hhdet_tes!C57/0.086*1000000/RES_hhdet_num!C55)</f>
        <v>0</v>
      </c>
      <c r="D57" s="156">
        <f>IF(RES_hhdet_tes!D57=0,0,RES_hhdet_tes!D57/0.086*1000000/RES_hhdet_num!D55)</f>
        <v>0</v>
      </c>
      <c r="E57" s="156">
        <f>IF(RES_hhdet_tes!E57=0,0,RES_hhdet_tes!E57/0.086*1000000/RES_hhdet_num!E55)</f>
        <v>0</v>
      </c>
      <c r="F57" s="156">
        <f>IF(RES_hhdet_tes!F57=0,0,RES_hhdet_tes!F57/0.086*1000000/RES_hhdet_num!F55)</f>
        <v>0</v>
      </c>
      <c r="G57" s="156">
        <f>IF(RES_hhdet_tes!G57=0,0,RES_hhdet_tes!G57/0.086*1000000/RES_hhdet_num!G55)</f>
        <v>0</v>
      </c>
      <c r="H57" s="156">
        <f>IF(RES_hhdet_tes!H57=0,0,RES_hhdet_tes!H57/0.086*1000000/RES_hhdet_num!H55)</f>
        <v>0</v>
      </c>
      <c r="I57" s="156">
        <f>IF(RES_hhdet_tes!I57=0,0,RES_hhdet_tes!I57/0.086*1000000/RES_hhdet_num!I55)</f>
        <v>0</v>
      </c>
      <c r="J57" s="156">
        <f>IF(RES_hhdet_tes!J57=0,0,RES_hhdet_tes!J57/0.086*1000000/RES_hhdet_num!J55)</f>
        <v>0</v>
      </c>
      <c r="K57" s="156">
        <f>IF(RES_hhdet_tes!K57=0,0,RES_hhdet_tes!K57/0.086*1000000/RES_hhdet_num!K55)</f>
        <v>0</v>
      </c>
      <c r="L57" s="156">
        <f>IF(RES_hhdet_tes!L57=0,0,RES_hhdet_tes!L57/0.086*1000000/RES_hhdet_num!L55)</f>
        <v>0</v>
      </c>
      <c r="M57" s="156">
        <f>IF(RES_hhdet_tes!M57=0,0,RES_hhdet_tes!M57/0.086*1000000/RES_hhdet_num!M55)</f>
        <v>0</v>
      </c>
      <c r="N57" s="156">
        <f>IF(RES_hhdet_tes!N57=0,0,RES_hhdet_tes!N57/0.086*1000000/RES_hhdet_num!N55)</f>
        <v>0</v>
      </c>
      <c r="O57" s="156">
        <f>IF(RES_hhdet_tes!O57=0,0,RES_hhdet_tes!O57/0.086*1000000/RES_hhdet_num!O55)</f>
        <v>0</v>
      </c>
      <c r="P57" s="156">
        <f>IF(RES_hhdet_tes!P57=0,0,RES_hhdet_tes!P57/0.086*1000000/RES_hhdet_num!P55)</f>
        <v>0</v>
      </c>
      <c r="Q57" s="156">
        <f>IF(RES_hhdet_tes!Q57=0,0,RES_hhdet_tes!Q57/0.086*1000000/RES_hhdet_num!Q55)</f>
        <v>0</v>
      </c>
    </row>
    <row r="58" spans="1:17" ht="12" customHeight="1" x14ac:dyDescent="0.25">
      <c r="A58" s="158" t="s">
        <v>62</v>
      </c>
      <c r="B58" s="157">
        <f>IF(RES_hhdet_tes!B58=0,0,RES_hhdet_tes!B58/0.086*1000000/RES_hhdet_num!B$43)</f>
        <v>380.67626854259004</v>
      </c>
      <c r="C58" s="157">
        <f>IF(RES_hhdet_tes!C58=0,0,RES_hhdet_tes!C58/0.086*1000000/RES_hhdet_num!C$43)</f>
        <v>413.45827145201508</v>
      </c>
      <c r="D58" s="157">
        <f>IF(RES_hhdet_tes!D58=0,0,RES_hhdet_tes!D58/0.086*1000000/RES_hhdet_num!D$43)</f>
        <v>460.7143390529655</v>
      </c>
      <c r="E58" s="157">
        <f>IF(RES_hhdet_tes!E58=0,0,RES_hhdet_tes!E58/0.086*1000000/RES_hhdet_num!E$43)</f>
        <v>451.26633807269053</v>
      </c>
      <c r="F58" s="157">
        <f>IF(RES_hhdet_tes!F58=0,0,RES_hhdet_tes!F58/0.086*1000000/RES_hhdet_num!F$43)</f>
        <v>454.54260259823047</v>
      </c>
      <c r="G58" s="157">
        <f>IF(RES_hhdet_tes!G58=0,0,RES_hhdet_tes!G58/0.086*1000000/RES_hhdet_num!G$43)</f>
        <v>408.97232023964779</v>
      </c>
      <c r="H58" s="157">
        <f>IF(RES_hhdet_tes!H58=0,0,RES_hhdet_tes!H58/0.086*1000000/RES_hhdet_num!H$43)</f>
        <v>397.40597337160466</v>
      </c>
      <c r="I58" s="157">
        <f>IF(RES_hhdet_tes!I58=0,0,RES_hhdet_tes!I58/0.086*1000000/RES_hhdet_num!I$43)</f>
        <v>411.21159507747245</v>
      </c>
      <c r="J58" s="157">
        <f>IF(RES_hhdet_tes!J58=0,0,RES_hhdet_tes!J58/0.086*1000000/RES_hhdet_num!J$43)</f>
        <v>384.15306873981581</v>
      </c>
      <c r="K58" s="157">
        <f>IF(RES_hhdet_tes!K58=0,0,RES_hhdet_tes!K58/0.086*1000000/RES_hhdet_num!K$43)</f>
        <v>448.73901036242421</v>
      </c>
      <c r="L58" s="157">
        <f>IF(RES_hhdet_tes!L58=0,0,RES_hhdet_tes!L58/0.086*1000000/RES_hhdet_num!L$43)</f>
        <v>506.11001793254178</v>
      </c>
      <c r="M58" s="157">
        <f>IF(RES_hhdet_tes!M58=0,0,RES_hhdet_tes!M58/0.086*1000000/RES_hhdet_num!M$43)</f>
        <v>417.87810114995722</v>
      </c>
      <c r="N58" s="157">
        <f>IF(RES_hhdet_tes!N58=0,0,RES_hhdet_tes!N58/0.086*1000000/RES_hhdet_num!N$43)</f>
        <v>476.99918953938067</v>
      </c>
      <c r="O58" s="157">
        <f>IF(RES_hhdet_tes!O58=0,0,RES_hhdet_tes!O58/0.086*1000000/RES_hhdet_num!O$43)</f>
        <v>511.23879850793804</v>
      </c>
      <c r="P58" s="157">
        <f>IF(RES_hhdet_tes!P58=0,0,RES_hhdet_tes!P58/0.086*1000000/RES_hhdet_num!P$43)</f>
        <v>547.46047636814069</v>
      </c>
      <c r="Q58" s="157">
        <f>IF(RES_hhdet_tes!Q58=0,0,RES_hhdet_tes!Q58/0.086*1000000/RES_hhdet_num!Q$43)</f>
        <v>559.0551341203585</v>
      </c>
    </row>
    <row r="59" spans="1:17" ht="12" customHeight="1" x14ac:dyDescent="0.25">
      <c r="A59" s="23" t="s">
        <v>57</v>
      </c>
      <c r="B59" s="156">
        <f>IF(RES_hhdet_tes!B59=0,0,RES_hhdet_tes!B59/0.086*1000000/RES_hhdet_num!B59)</f>
        <v>384.13144043166477</v>
      </c>
      <c r="C59" s="156">
        <f>IF(RES_hhdet_tes!C59=0,0,RES_hhdet_tes!C59/0.086*1000000/RES_hhdet_num!C59)</f>
        <v>412.05942564868013</v>
      </c>
      <c r="D59" s="156">
        <f>IF(RES_hhdet_tes!D59=0,0,RES_hhdet_tes!D59/0.086*1000000/RES_hhdet_num!D59)</f>
        <v>449.71738912157667</v>
      </c>
      <c r="E59" s="156">
        <f>IF(RES_hhdet_tes!E59=0,0,RES_hhdet_tes!E59/0.086*1000000/RES_hhdet_num!E59)</f>
        <v>462.05733036472822</v>
      </c>
      <c r="F59" s="156">
        <f>IF(RES_hhdet_tes!F59=0,0,RES_hhdet_tes!F59/0.086*1000000/RES_hhdet_num!F59)</f>
        <v>470.6432342037491</v>
      </c>
      <c r="G59" s="156">
        <f>IF(RES_hhdet_tes!G59=0,0,RES_hhdet_tes!G59/0.086*1000000/RES_hhdet_num!G59)</f>
        <v>445.27653163723255</v>
      </c>
      <c r="H59" s="156">
        <f>IF(RES_hhdet_tes!H59=0,0,RES_hhdet_tes!H59/0.086*1000000/RES_hhdet_num!H59)</f>
        <v>451.79076542776806</v>
      </c>
      <c r="I59" s="156">
        <f>IF(RES_hhdet_tes!I59=0,0,RES_hhdet_tes!I59/0.086*1000000/RES_hhdet_num!I59)</f>
        <v>462.12582096447107</v>
      </c>
      <c r="J59" s="156">
        <f>IF(RES_hhdet_tes!J59=0,0,RES_hhdet_tes!J59/0.086*1000000/RES_hhdet_num!J59)</f>
        <v>465.62290617261732</v>
      </c>
      <c r="K59" s="156">
        <f>IF(RES_hhdet_tes!K59=0,0,RES_hhdet_tes!K59/0.086*1000000/RES_hhdet_num!K59)</f>
        <v>502.94475440103724</v>
      </c>
      <c r="L59" s="156">
        <f>IF(RES_hhdet_tes!L59=0,0,RES_hhdet_tes!L59/0.086*1000000/RES_hhdet_num!L59)</f>
        <v>557.27320614641371</v>
      </c>
      <c r="M59" s="156">
        <f>IF(RES_hhdet_tes!M59=0,0,RES_hhdet_tes!M59/0.086*1000000/RES_hhdet_num!M59)</f>
        <v>446.31552221482343</v>
      </c>
      <c r="N59" s="156">
        <f>IF(RES_hhdet_tes!N59=0,0,RES_hhdet_tes!N59/0.086*1000000/RES_hhdet_num!N59)</f>
        <v>498.22963100378303</v>
      </c>
      <c r="O59" s="156">
        <f>IF(RES_hhdet_tes!O59=0,0,RES_hhdet_tes!O59/0.086*1000000/RES_hhdet_num!O59)</f>
        <v>537.34410443728052</v>
      </c>
      <c r="P59" s="156">
        <f>IF(RES_hhdet_tes!P59=0,0,RES_hhdet_tes!P59/0.086*1000000/RES_hhdet_num!P59)</f>
        <v>566.38004776993591</v>
      </c>
      <c r="Q59" s="156">
        <f>IF(RES_hhdet_tes!Q59=0,0,RES_hhdet_tes!Q59/0.086*1000000/RES_hhdet_num!Q59)</f>
        <v>582.67501667252509</v>
      </c>
    </row>
    <row r="60" spans="1:17" ht="12" customHeight="1" x14ac:dyDescent="0.25">
      <c r="A60" s="29" t="s">
        <v>140</v>
      </c>
      <c r="B60" s="57">
        <f>IF(RES_hhdet_tes!B60=0,0,RES_hhdet_tes!B60/0.086*1000000/RES_hhdet_num!B60)</f>
        <v>378.74287348062359</v>
      </c>
      <c r="C60" s="57">
        <f>IF(RES_hhdet_tes!C60=0,0,RES_hhdet_tes!C60/0.086*1000000/RES_hhdet_num!C60)</f>
        <v>414.12026553302587</v>
      </c>
      <c r="D60" s="57">
        <f>IF(RES_hhdet_tes!D60=0,0,RES_hhdet_tes!D60/0.086*1000000/RES_hhdet_num!D60)</f>
        <v>465.36281648897108</v>
      </c>
      <c r="E60" s="57">
        <f>IF(RES_hhdet_tes!E60=0,0,RES_hhdet_tes!E60/0.086*1000000/RES_hhdet_num!E60)</f>
        <v>446.79927696465785</v>
      </c>
      <c r="F60" s="57">
        <f>IF(RES_hhdet_tes!F60=0,0,RES_hhdet_tes!F60/0.086*1000000/RES_hhdet_num!F60)</f>
        <v>447.27893865930258</v>
      </c>
      <c r="G60" s="57">
        <f>IF(RES_hhdet_tes!G60=0,0,RES_hhdet_tes!G60/0.086*1000000/RES_hhdet_num!G60)</f>
        <v>388.9737072370126</v>
      </c>
      <c r="H60" s="57">
        <f>IF(RES_hhdet_tes!H60=0,0,RES_hhdet_tes!H60/0.086*1000000/RES_hhdet_num!H60)</f>
        <v>366.62877299794064</v>
      </c>
      <c r="I60" s="57">
        <f>IF(RES_hhdet_tes!I60=0,0,RES_hhdet_tes!I60/0.086*1000000/RES_hhdet_num!I60)</f>
        <v>389.13321570528535</v>
      </c>
      <c r="J60" s="57">
        <f>IF(RES_hhdet_tes!J60=0,0,RES_hhdet_tes!J60/0.086*1000000/RES_hhdet_num!J60)</f>
        <v>350.19967659471416</v>
      </c>
      <c r="K60" s="57">
        <f>IF(RES_hhdet_tes!K60=0,0,RES_hhdet_tes!K60/0.086*1000000/RES_hhdet_num!K60)</f>
        <v>431.23598185007125</v>
      </c>
      <c r="L60" s="57">
        <f>IF(RES_hhdet_tes!L60=0,0,RES_hhdet_tes!L60/0.086*1000000/RES_hhdet_num!L60)</f>
        <v>490.64713410087421</v>
      </c>
      <c r="M60" s="57">
        <f>IF(RES_hhdet_tes!M60=0,0,RES_hhdet_tes!M60/0.086*1000000/RES_hhdet_num!M60)</f>
        <v>405.30251077497712</v>
      </c>
      <c r="N60" s="57">
        <f>IF(RES_hhdet_tes!N60=0,0,RES_hhdet_tes!N60/0.086*1000000/RES_hhdet_num!N60)</f>
        <v>468.26485990522661</v>
      </c>
      <c r="O60" s="57">
        <f>IF(RES_hhdet_tes!O60=0,0,RES_hhdet_tes!O60/0.086*1000000/RES_hhdet_num!O60)</f>
        <v>501.14160743628656</v>
      </c>
      <c r="P60" s="57">
        <f>IF(RES_hhdet_tes!P60=0,0,RES_hhdet_tes!P60/0.086*1000000/RES_hhdet_num!P60)</f>
        <v>539.44079770830149</v>
      </c>
      <c r="Q60" s="57">
        <f>IF(RES_hhdet_tes!Q60=0,0,RES_hhdet_tes!Q60/0.086*1000000/RES_hhdet_num!Q60)</f>
        <v>552.05656303809212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9755.900148054694</v>
      </c>
      <c r="C62" s="168">
        <f t="shared" ref="C62:Q62" si="9">SUM(C63,C66,C68,C77)</f>
        <v>10612.33583862794</v>
      </c>
      <c r="D62" s="168">
        <f t="shared" si="9"/>
        <v>10777.867885361431</v>
      </c>
      <c r="E62" s="168">
        <f t="shared" si="9"/>
        <v>11808.105032930627</v>
      </c>
      <c r="F62" s="168">
        <f t="shared" si="9"/>
        <v>11592.70701014155</v>
      </c>
      <c r="G62" s="168">
        <f t="shared" si="9"/>
        <v>12562.790674162638</v>
      </c>
      <c r="H62" s="168">
        <f t="shared" si="9"/>
        <v>13516.665638742559</v>
      </c>
      <c r="I62" s="168">
        <f t="shared" si="9"/>
        <v>13064.175468540241</v>
      </c>
      <c r="J62" s="168">
        <f t="shared" si="9"/>
        <v>14337.675746995457</v>
      </c>
      <c r="K62" s="168">
        <f t="shared" si="9"/>
        <v>11922.077608105468</v>
      </c>
      <c r="L62" s="168">
        <f t="shared" si="9"/>
        <v>13090.877036885789</v>
      </c>
      <c r="M62" s="168">
        <f t="shared" si="9"/>
        <v>10906.43088715788</v>
      </c>
      <c r="N62" s="168">
        <f t="shared" si="9"/>
        <v>10700.173356008223</v>
      </c>
      <c r="O62" s="168">
        <f t="shared" si="9"/>
        <v>10220.099759066246</v>
      </c>
      <c r="P62" s="168">
        <f t="shared" si="9"/>
        <v>9982.5734431244946</v>
      </c>
      <c r="Q62" s="168">
        <f t="shared" si="9"/>
        <v>9512.433827601848</v>
      </c>
    </row>
    <row r="63" spans="1:17" ht="12.95" customHeight="1" x14ac:dyDescent="0.25">
      <c r="A63" s="158" t="s">
        <v>65</v>
      </c>
      <c r="B63" s="157">
        <f t="shared" ref="B63:Q63" si="10">SUM(B64:B65)</f>
        <v>8077.0662521016056</v>
      </c>
      <c r="C63" s="157">
        <f t="shared" si="10"/>
        <v>8868.9077521747622</v>
      </c>
      <c r="D63" s="157">
        <f t="shared" si="10"/>
        <v>8896.4281158490012</v>
      </c>
      <c r="E63" s="157">
        <f t="shared" si="10"/>
        <v>9838.1731658936078</v>
      </c>
      <c r="F63" s="157">
        <f t="shared" si="10"/>
        <v>9556.3793896364077</v>
      </c>
      <c r="G63" s="157">
        <f t="shared" si="10"/>
        <v>10501.259096343214</v>
      </c>
      <c r="H63" s="157">
        <f t="shared" si="10"/>
        <v>11374.869770683164</v>
      </c>
      <c r="I63" s="157">
        <f t="shared" si="10"/>
        <v>10853.908812106394</v>
      </c>
      <c r="J63" s="157">
        <f t="shared" si="10"/>
        <v>12040.897511459398</v>
      </c>
      <c r="K63" s="157">
        <f t="shared" si="10"/>
        <v>9815.9119267291389</v>
      </c>
      <c r="L63" s="157">
        <f t="shared" si="10"/>
        <v>10597.852456284205</v>
      </c>
      <c r="M63" s="157">
        <f t="shared" si="10"/>
        <v>8793.3606864958092</v>
      </c>
      <c r="N63" s="157">
        <f t="shared" si="10"/>
        <v>8603.3488884553735</v>
      </c>
      <c r="O63" s="157">
        <f t="shared" si="10"/>
        <v>8012.0936980204897</v>
      </c>
      <c r="P63" s="157">
        <f t="shared" si="10"/>
        <v>7728.3824075133962</v>
      </c>
      <c r="Q63" s="157">
        <f t="shared" si="10"/>
        <v>7274.707853980708</v>
      </c>
    </row>
    <row r="64" spans="1:17" ht="12" customHeight="1" x14ac:dyDescent="0.25">
      <c r="A64" s="23" t="s">
        <v>161</v>
      </c>
      <c r="B64" s="156">
        <f>IF(RES_hhdet_tes!B64=0,0,RES_hhdet_tes!B64/0.086*1000000/RES_hhdet_num!B$62)</f>
        <v>7876.3844814448312</v>
      </c>
      <c r="C64" s="156">
        <f>IF(RES_hhdet_tes!C64=0,0,RES_hhdet_tes!C64/0.086*1000000/RES_hhdet_num!C$62)</f>
        <v>8810.6789824192347</v>
      </c>
      <c r="D64" s="156">
        <f>IF(RES_hhdet_tes!D64=0,0,RES_hhdet_tes!D64/0.086*1000000/RES_hhdet_num!D$62)</f>
        <v>8799.5480882739594</v>
      </c>
      <c r="E64" s="156">
        <f>IF(RES_hhdet_tes!E64=0,0,RES_hhdet_tes!E64/0.086*1000000/RES_hhdet_num!E$62)</f>
        <v>9245.5527922454839</v>
      </c>
      <c r="F64" s="156">
        <f>IF(RES_hhdet_tes!F64=0,0,RES_hhdet_tes!F64/0.086*1000000/RES_hhdet_num!F$62)</f>
        <v>8961.5354627212819</v>
      </c>
      <c r="G64" s="156">
        <f>IF(RES_hhdet_tes!G64=0,0,RES_hhdet_tes!G64/0.086*1000000/RES_hhdet_num!G$62)</f>
        <v>9166.3220489532705</v>
      </c>
      <c r="H64" s="156">
        <f>IF(RES_hhdet_tes!H64=0,0,RES_hhdet_tes!H64/0.086*1000000/RES_hhdet_num!H$62)</f>
        <v>9091.3099960992422</v>
      </c>
      <c r="I64" s="156">
        <f>IF(RES_hhdet_tes!I64=0,0,RES_hhdet_tes!I64/0.086*1000000/RES_hhdet_num!I$62)</f>
        <v>9040.251905290781</v>
      </c>
      <c r="J64" s="156">
        <f>IF(RES_hhdet_tes!J64=0,0,RES_hhdet_tes!J64/0.086*1000000/RES_hhdet_num!J$62)</f>
        <v>8921.3380829327543</v>
      </c>
      <c r="K64" s="156">
        <f>IF(RES_hhdet_tes!K64=0,0,RES_hhdet_tes!K64/0.086*1000000/RES_hhdet_num!K$62)</f>
        <v>8267.6035290781983</v>
      </c>
      <c r="L64" s="156">
        <f>IF(RES_hhdet_tes!L64=0,0,RES_hhdet_tes!L64/0.086*1000000/RES_hhdet_num!L$62)</f>
        <v>9516.7291622334869</v>
      </c>
      <c r="M64" s="156">
        <f>IF(RES_hhdet_tes!M64=0,0,RES_hhdet_tes!M64/0.086*1000000/RES_hhdet_num!M$62)</f>
        <v>8271.1893269791763</v>
      </c>
      <c r="N64" s="156">
        <f>IF(RES_hhdet_tes!N64=0,0,RES_hhdet_tes!N64/0.086*1000000/RES_hhdet_num!N$62)</f>
        <v>8349.964332551659</v>
      </c>
      <c r="O64" s="156">
        <f>IF(RES_hhdet_tes!O64=0,0,RES_hhdet_tes!O64/0.086*1000000/RES_hhdet_num!O$62)</f>
        <v>7736.0912533487726</v>
      </c>
      <c r="P64" s="156">
        <f>IF(RES_hhdet_tes!P64=0,0,RES_hhdet_tes!P64/0.086*1000000/RES_hhdet_num!P$62)</f>
        <v>7686.047508851575</v>
      </c>
      <c r="Q64" s="156">
        <f>IF(RES_hhdet_tes!Q64=0,0,RES_hhdet_tes!Q64/0.086*1000000/RES_hhdet_num!Q$62)</f>
        <v>7081.9182817988603</v>
      </c>
    </row>
    <row r="65" spans="1:17" ht="12" customHeight="1" x14ac:dyDescent="0.25">
      <c r="A65" s="23" t="s">
        <v>60</v>
      </c>
      <c r="B65" s="156">
        <f>IF(RES_hhdet_tes!B65=0,0,RES_hhdet_tes!B65/0.086*1000000/RES_hhdet_num!B$62)</f>
        <v>200.68177065677492</v>
      </c>
      <c r="C65" s="156">
        <f>IF(RES_hhdet_tes!C65=0,0,RES_hhdet_tes!C65/0.086*1000000/RES_hhdet_num!C$62)</f>
        <v>58.228769755527125</v>
      </c>
      <c r="D65" s="156">
        <f>IF(RES_hhdet_tes!D65=0,0,RES_hhdet_tes!D65/0.086*1000000/RES_hhdet_num!D$62)</f>
        <v>96.880027575041936</v>
      </c>
      <c r="E65" s="156">
        <f>IF(RES_hhdet_tes!E65=0,0,RES_hhdet_tes!E65/0.086*1000000/RES_hhdet_num!E$62)</f>
        <v>592.62037364812295</v>
      </c>
      <c r="F65" s="156">
        <f>IF(RES_hhdet_tes!F65=0,0,RES_hhdet_tes!F65/0.086*1000000/RES_hhdet_num!F$62)</f>
        <v>594.84392691512528</v>
      </c>
      <c r="G65" s="156">
        <f>IF(RES_hhdet_tes!G65=0,0,RES_hhdet_tes!G65/0.086*1000000/RES_hhdet_num!G$62)</f>
        <v>1334.9370473899435</v>
      </c>
      <c r="H65" s="156">
        <f>IF(RES_hhdet_tes!H65=0,0,RES_hhdet_tes!H65/0.086*1000000/RES_hhdet_num!H$62)</f>
        <v>2283.5597745839227</v>
      </c>
      <c r="I65" s="156">
        <f>IF(RES_hhdet_tes!I65=0,0,RES_hhdet_tes!I65/0.086*1000000/RES_hhdet_num!I$62)</f>
        <v>1813.6569068156123</v>
      </c>
      <c r="J65" s="156">
        <f>IF(RES_hhdet_tes!J65=0,0,RES_hhdet_tes!J65/0.086*1000000/RES_hhdet_num!J$62)</f>
        <v>3119.5594285266434</v>
      </c>
      <c r="K65" s="156">
        <f>IF(RES_hhdet_tes!K65=0,0,RES_hhdet_tes!K65/0.086*1000000/RES_hhdet_num!K$62)</f>
        <v>1548.3083976509411</v>
      </c>
      <c r="L65" s="156">
        <f>IF(RES_hhdet_tes!L65=0,0,RES_hhdet_tes!L65/0.086*1000000/RES_hhdet_num!L$62)</f>
        <v>1081.1232940507173</v>
      </c>
      <c r="M65" s="156">
        <f>IF(RES_hhdet_tes!M65=0,0,RES_hhdet_tes!M65/0.086*1000000/RES_hhdet_num!M$62)</f>
        <v>522.17135951663352</v>
      </c>
      <c r="N65" s="156">
        <f>IF(RES_hhdet_tes!N65=0,0,RES_hhdet_tes!N65/0.086*1000000/RES_hhdet_num!N$62)</f>
        <v>253.3845559037143</v>
      </c>
      <c r="O65" s="156">
        <f>IF(RES_hhdet_tes!O65=0,0,RES_hhdet_tes!O65/0.086*1000000/RES_hhdet_num!O$62)</f>
        <v>276.0024446717174</v>
      </c>
      <c r="P65" s="156">
        <f>IF(RES_hhdet_tes!P65=0,0,RES_hhdet_tes!P65/0.086*1000000/RES_hhdet_num!P$62)</f>
        <v>42.334898661821015</v>
      </c>
      <c r="Q65" s="156">
        <f>IF(RES_hhdet_tes!Q65=0,0,RES_hhdet_tes!Q65/0.086*1000000/RES_hhdet_num!Q$62)</f>
        <v>192.78957218184792</v>
      </c>
    </row>
    <row r="66" spans="1:17" ht="12.95" customHeight="1" x14ac:dyDescent="0.25">
      <c r="A66" s="158" t="s">
        <v>112</v>
      </c>
      <c r="B66" s="157">
        <f t="shared" ref="B66:Q66" si="11">B67</f>
        <v>0</v>
      </c>
      <c r="C66" s="157">
        <f t="shared" si="11"/>
        <v>0</v>
      </c>
      <c r="D66" s="157">
        <f t="shared" si="11"/>
        <v>0</v>
      </c>
      <c r="E66" s="157">
        <f t="shared" si="11"/>
        <v>6.100729850746495E-3</v>
      </c>
      <c r="F66" s="157">
        <f t="shared" si="11"/>
        <v>5.546267883029094E-3</v>
      </c>
      <c r="G66" s="157">
        <f t="shared" si="11"/>
        <v>1.5762651146899204E-2</v>
      </c>
      <c r="H66" s="157">
        <f t="shared" si="11"/>
        <v>4.341218167638123E-2</v>
      </c>
      <c r="I66" s="157">
        <f t="shared" si="11"/>
        <v>9.571499060593705E-2</v>
      </c>
      <c r="J66" s="157">
        <f t="shared" si="11"/>
        <v>0.15103138236282487</v>
      </c>
      <c r="K66" s="157">
        <f t="shared" si="11"/>
        <v>0.24148954775581868</v>
      </c>
      <c r="L66" s="157">
        <f t="shared" si="11"/>
        <v>0.33660004973423252</v>
      </c>
      <c r="M66" s="157">
        <f t="shared" si="11"/>
        <v>0.5567964538803708</v>
      </c>
      <c r="N66" s="157">
        <f t="shared" si="11"/>
        <v>0.87030612755672199</v>
      </c>
      <c r="O66" s="157">
        <f t="shared" si="11"/>
        <v>1.3459407221241233</v>
      </c>
      <c r="P66" s="157">
        <f t="shared" si="11"/>
        <v>1.5148381768272454</v>
      </c>
      <c r="Q66" s="157">
        <f t="shared" si="11"/>
        <v>2.3123831202027558</v>
      </c>
    </row>
    <row r="67" spans="1:17" ht="12" customHeight="1" x14ac:dyDescent="0.25">
      <c r="A67" s="23" t="s">
        <v>60</v>
      </c>
      <c r="B67" s="156">
        <f>IF(RES_hhdet_tes!B67=0,0,RES_hhdet_tes!B67/0.086*1000000/RES_hhdet_num!B$62)</f>
        <v>0</v>
      </c>
      <c r="C67" s="156">
        <f>IF(RES_hhdet_tes!C67=0,0,RES_hhdet_tes!C67/0.086*1000000/RES_hhdet_num!C$62)</f>
        <v>0</v>
      </c>
      <c r="D67" s="156">
        <f>IF(RES_hhdet_tes!D67=0,0,RES_hhdet_tes!D67/0.086*1000000/RES_hhdet_num!D$62)</f>
        <v>0</v>
      </c>
      <c r="E67" s="156">
        <f>IF(RES_hhdet_tes!E67=0,0,RES_hhdet_tes!E67/0.086*1000000/RES_hhdet_num!E$62)</f>
        <v>6.100729850746495E-3</v>
      </c>
      <c r="F67" s="156">
        <f>IF(RES_hhdet_tes!F67=0,0,RES_hhdet_tes!F67/0.086*1000000/RES_hhdet_num!F$62)</f>
        <v>5.546267883029094E-3</v>
      </c>
      <c r="G67" s="156">
        <f>IF(RES_hhdet_tes!G67=0,0,RES_hhdet_tes!G67/0.086*1000000/RES_hhdet_num!G$62)</f>
        <v>1.5762651146899204E-2</v>
      </c>
      <c r="H67" s="156">
        <f>IF(RES_hhdet_tes!H67=0,0,RES_hhdet_tes!H67/0.086*1000000/RES_hhdet_num!H$62)</f>
        <v>4.341218167638123E-2</v>
      </c>
      <c r="I67" s="156">
        <f>IF(RES_hhdet_tes!I67=0,0,RES_hhdet_tes!I67/0.086*1000000/RES_hhdet_num!I$62)</f>
        <v>9.571499060593705E-2</v>
      </c>
      <c r="J67" s="156">
        <f>IF(RES_hhdet_tes!J67=0,0,RES_hhdet_tes!J67/0.086*1000000/RES_hhdet_num!J$62)</f>
        <v>0.15103138236282487</v>
      </c>
      <c r="K67" s="156">
        <f>IF(RES_hhdet_tes!K67=0,0,RES_hhdet_tes!K67/0.086*1000000/RES_hhdet_num!K$62)</f>
        <v>0.24148954775581868</v>
      </c>
      <c r="L67" s="156">
        <f>IF(RES_hhdet_tes!L67=0,0,RES_hhdet_tes!L67/0.086*1000000/RES_hhdet_num!L$62)</f>
        <v>0.33660004973423252</v>
      </c>
      <c r="M67" s="156">
        <f>IF(RES_hhdet_tes!M67=0,0,RES_hhdet_tes!M67/0.086*1000000/RES_hhdet_num!M$62)</f>
        <v>0.5567964538803708</v>
      </c>
      <c r="N67" s="156">
        <f>IF(RES_hhdet_tes!N67=0,0,RES_hhdet_tes!N67/0.086*1000000/RES_hhdet_num!N$62)</f>
        <v>0.87030612755672199</v>
      </c>
      <c r="O67" s="156">
        <f>IF(RES_hhdet_tes!O67=0,0,RES_hhdet_tes!O67/0.086*1000000/RES_hhdet_num!O$62)</f>
        <v>1.3459407221241233</v>
      </c>
      <c r="P67" s="156">
        <f>IF(RES_hhdet_tes!P67=0,0,RES_hhdet_tes!P67/0.086*1000000/RES_hhdet_num!P$62)</f>
        <v>1.5148381768272454</v>
      </c>
      <c r="Q67" s="156">
        <f>IF(RES_hhdet_tes!Q67=0,0,RES_hhdet_tes!Q67/0.086*1000000/RES_hhdet_num!Q$62)</f>
        <v>2.3123831202027558</v>
      </c>
    </row>
    <row r="68" spans="1:17" ht="12" customHeight="1" x14ac:dyDescent="0.25">
      <c r="A68" s="158" t="s">
        <v>63</v>
      </c>
      <c r="B68" s="157">
        <f>IF(RES_hhdet_tes!B68=0,0,RES_hhdet_tes!B68/0.086*1000000/RES_hhdet_num!B$62)</f>
        <v>1295.5861428076287</v>
      </c>
      <c r="C68" s="157">
        <f>IF(RES_hhdet_tes!C68=0,0,RES_hhdet_tes!C68/0.086*1000000/RES_hhdet_num!C$62)</f>
        <v>1323.7902283248416</v>
      </c>
      <c r="D68" s="157">
        <f>IF(RES_hhdet_tes!D68=0,0,RES_hhdet_tes!D68/0.086*1000000/RES_hhdet_num!D$62)</f>
        <v>1406.6221648550427</v>
      </c>
      <c r="E68" s="157">
        <f>IF(RES_hhdet_tes!E68=0,0,RES_hhdet_tes!E68/0.086*1000000/RES_hhdet_num!E$62)</f>
        <v>1492.9739301821976</v>
      </c>
      <c r="F68" s="157">
        <f>IF(RES_hhdet_tes!F68=0,0,RES_hhdet_tes!F68/0.086*1000000/RES_hhdet_num!F$62)</f>
        <v>1552.034261423569</v>
      </c>
      <c r="G68" s="157">
        <f>IF(RES_hhdet_tes!G68=0,0,RES_hhdet_tes!G68/0.086*1000000/RES_hhdet_num!G$62)</f>
        <v>1609.5917896204803</v>
      </c>
      <c r="H68" s="157">
        <f>IF(RES_hhdet_tes!H68=0,0,RES_hhdet_tes!H68/0.086*1000000/RES_hhdet_num!H$62)</f>
        <v>1680.3213720569474</v>
      </c>
      <c r="I68" s="157">
        <f>IF(RES_hhdet_tes!I68=0,0,RES_hhdet_tes!I68/0.086*1000000/RES_hhdet_num!I$62)</f>
        <v>1734.6570430382581</v>
      </c>
      <c r="J68" s="157">
        <f>IF(RES_hhdet_tes!J68=0,0,RES_hhdet_tes!J68/0.086*1000000/RES_hhdet_num!J$62)</f>
        <v>1805.8260601609588</v>
      </c>
      <c r="K68" s="157">
        <f>IF(RES_hhdet_tes!K68=0,0,RES_hhdet_tes!K68/0.086*1000000/RES_hhdet_num!K$62)</f>
        <v>1640.5594813071252</v>
      </c>
      <c r="L68" s="157">
        <f>IF(RES_hhdet_tes!L68=0,0,RES_hhdet_tes!L68/0.086*1000000/RES_hhdet_num!L$62)</f>
        <v>1891.5845379202233</v>
      </c>
      <c r="M68" s="157">
        <f>IF(RES_hhdet_tes!M68=0,0,RES_hhdet_tes!M68/0.086*1000000/RES_hhdet_num!M$62)</f>
        <v>1659.5455801136559</v>
      </c>
      <c r="N68" s="157">
        <f>IF(RES_hhdet_tes!N68=0,0,RES_hhdet_tes!N68/0.086*1000000/RES_hhdet_num!N$62)</f>
        <v>1590.1270042689007</v>
      </c>
      <c r="O68" s="157">
        <f>IF(RES_hhdet_tes!O68=0,0,RES_hhdet_tes!O68/0.086*1000000/RES_hhdet_num!O$62)</f>
        <v>1661.1708494493539</v>
      </c>
      <c r="P68" s="157">
        <f>IF(RES_hhdet_tes!P68=0,0,RES_hhdet_tes!P68/0.086*1000000/RES_hhdet_num!P$62)</f>
        <v>1675.9073131927091</v>
      </c>
      <c r="Q68" s="157">
        <f>IF(RES_hhdet_tes!Q68=0,0,RES_hhdet_tes!Q68/0.086*1000000/RES_hhdet_num!Q$62)</f>
        <v>1638.9467405925382</v>
      </c>
    </row>
    <row r="69" spans="1:17" ht="12" customHeight="1" x14ac:dyDescent="0.25">
      <c r="A69" s="167" t="s">
        <v>160</v>
      </c>
      <c r="B69" s="132">
        <f>IF(RES_hhdet_tes!B69=0,0,RES_hhdet_tes!B69/0.086*1000000/RES_hhdet_num!B69)</f>
        <v>1297.3000591889622</v>
      </c>
      <c r="C69" s="132">
        <f>IF(RES_hhdet_tes!C69=0,0,RES_hhdet_tes!C69/0.086*1000000/RES_hhdet_num!C69)</f>
        <v>1310.0722431011579</v>
      </c>
      <c r="D69" s="132">
        <f>IF(RES_hhdet_tes!D69=0,0,RES_hhdet_tes!D69/0.086*1000000/RES_hhdet_num!D69)</f>
        <v>1400.8413566380041</v>
      </c>
      <c r="E69" s="132">
        <f>IF(RES_hhdet_tes!E69=0,0,RES_hhdet_tes!E69/0.086*1000000/RES_hhdet_num!E69)</f>
        <v>1492.7204401236652</v>
      </c>
      <c r="F69" s="132">
        <f>IF(RES_hhdet_tes!F69=0,0,RES_hhdet_tes!F69/0.086*1000000/RES_hhdet_num!F69)</f>
        <v>1551.5807220194561</v>
      </c>
      <c r="G69" s="132">
        <f>IF(RES_hhdet_tes!G69=0,0,RES_hhdet_tes!G69/0.086*1000000/RES_hhdet_num!G69)</f>
        <v>1618.0335345824687</v>
      </c>
      <c r="H69" s="132">
        <f>IF(RES_hhdet_tes!H69=0,0,RES_hhdet_tes!H69/0.086*1000000/RES_hhdet_num!H69)</f>
        <v>1699.549341675737</v>
      </c>
      <c r="I69" s="132">
        <f>IF(RES_hhdet_tes!I69=0,0,RES_hhdet_tes!I69/0.086*1000000/RES_hhdet_num!I69)</f>
        <v>1746.0199466041586</v>
      </c>
      <c r="J69" s="132">
        <f>IF(RES_hhdet_tes!J69=0,0,RES_hhdet_tes!J69/0.086*1000000/RES_hhdet_num!J69)</f>
        <v>1841.6172872906486</v>
      </c>
      <c r="K69" s="132">
        <f>IF(RES_hhdet_tes!K69=0,0,RES_hhdet_tes!K69/0.086*1000000/RES_hhdet_num!K69)</f>
        <v>1638.039987287219</v>
      </c>
      <c r="L69" s="132">
        <f>IF(RES_hhdet_tes!L69=0,0,RES_hhdet_tes!L69/0.086*1000000/RES_hhdet_num!L69)</f>
        <v>1898.8042917267842</v>
      </c>
      <c r="M69" s="132">
        <f>IF(RES_hhdet_tes!M69=0,0,RES_hhdet_tes!M69/0.086*1000000/RES_hhdet_num!M69)</f>
        <v>1666.6290463018404</v>
      </c>
      <c r="N69" s="132">
        <f>IF(RES_hhdet_tes!N69=0,0,RES_hhdet_tes!N69/0.086*1000000/RES_hhdet_num!N69)</f>
        <v>1590.162310723452</v>
      </c>
      <c r="O69" s="132">
        <f>IF(RES_hhdet_tes!O69=0,0,RES_hhdet_tes!O69/0.086*1000000/RES_hhdet_num!O69)</f>
        <v>1664.0589801221006</v>
      </c>
      <c r="P69" s="132">
        <f>IF(RES_hhdet_tes!P69=0,0,RES_hhdet_tes!P69/0.086*1000000/RES_hhdet_num!P69)</f>
        <v>1675.4133396521504</v>
      </c>
      <c r="Q69" s="132">
        <f>IF(RES_hhdet_tes!Q69=0,0,RES_hhdet_tes!Q69/0.086*1000000/RES_hhdet_num!Q69)</f>
        <v>1639.1455367801161</v>
      </c>
    </row>
    <row r="70" spans="1:17" ht="12" customHeight="1" x14ac:dyDescent="0.25">
      <c r="A70" s="167" t="s">
        <v>159</v>
      </c>
      <c r="B70" s="132">
        <f>IF(RES_hhdet_tes!B70=0,0,RES_hhdet_tes!B70/0.086*1000000/RES_hhdet_num!B70)</f>
        <v>0</v>
      </c>
      <c r="C70" s="132">
        <f>IF(RES_hhdet_tes!C70=0,0,RES_hhdet_tes!C70/0.086*1000000/RES_hhdet_num!C70)</f>
        <v>0</v>
      </c>
      <c r="D70" s="132">
        <f>IF(RES_hhdet_tes!D70=0,0,RES_hhdet_tes!D70/0.086*1000000/RES_hhdet_num!D70)</f>
        <v>0</v>
      </c>
      <c r="E70" s="132">
        <f>IF(RES_hhdet_tes!E70=0,0,RES_hhdet_tes!E70/0.086*1000000/RES_hhdet_num!E70)</f>
        <v>0</v>
      </c>
      <c r="F70" s="132">
        <f>IF(RES_hhdet_tes!F70=0,0,RES_hhdet_tes!F70/0.086*1000000/RES_hhdet_num!F70)</f>
        <v>0</v>
      </c>
      <c r="G70" s="132">
        <f>IF(RES_hhdet_tes!G70=0,0,RES_hhdet_tes!G70/0.086*1000000/RES_hhdet_num!G70)</f>
        <v>0</v>
      </c>
      <c r="H70" s="132">
        <f>IF(RES_hhdet_tes!H70=0,0,RES_hhdet_tes!H70/0.086*1000000/RES_hhdet_num!H70)</f>
        <v>0</v>
      </c>
      <c r="I70" s="132">
        <f>IF(RES_hhdet_tes!I70=0,0,RES_hhdet_tes!I70/0.086*1000000/RES_hhdet_num!I70)</f>
        <v>0</v>
      </c>
      <c r="J70" s="132">
        <f>IF(RES_hhdet_tes!J70=0,0,RES_hhdet_tes!J70/0.086*1000000/RES_hhdet_num!J70)</f>
        <v>0</v>
      </c>
      <c r="K70" s="132">
        <f>IF(RES_hhdet_tes!K70=0,0,RES_hhdet_tes!K70/0.086*1000000/RES_hhdet_num!K70)</f>
        <v>0</v>
      </c>
      <c r="L70" s="132">
        <f>IF(RES_hhdet_tes!L70=0,0,RES_hhdet_tes!L70/0.086*1000000/RES_hhdet_num!L70)</f>
        <v>0</v>
      </c>
      <c r="M70" s="132">
        <f>IF(RES_hhdet_tes!M70=0,0,RES_hhdet_tes!M70/0.086*1000000/RES_hhdet_num!M70)</f>
        <v>0</v>
      </c>
      <c r="N70" s="132">
        <f>IF(RES_hhdet_tes!N70=0,0,RES_hhdet_tes!N70/0.086*1000000/RES_hhdet_num!N70)</f>
        <v>0</v>
      </c>
      <c r="O70" s="132">
        <f>IF(RES_hhdet_tes!O70=0,0,RES_hhdet_tes!O70/0.086*1000000/RES_hhdet_num!O70)</f>
        <v>0</v>
      </c>
      <c r="P70" s="132">
        <f>IF(RES_hhdet_tes!P70=0,0,RES_hhdet_tes!P70/0.086*1000000/RES_hhdet_num!P70)</f>
        <v>0</v>
      </c>
      <c r="Q70" s="132">
        <f>IF(RES_hhdet_tes!Q70=0,0,RES_hhdet_tes!Q70/0.086*1000000/RES_hhdet_num!Q70)</f>
        <v>0</v>
      </c>
    </row>
    <row r="71" spans="1:17" ht="12" customHeight="1" x14ac:dyDescent="0.25">
      <c r="A71" s="166" t="s">
        <v>109</v>
      </c>
      <c r="B71" s="165">
        <f>IF(RES_hhdet_tes!B71=0,0,RES_hhdet_tes!B71/0.086*1000000/RES_hhdet_num!B70)</f>
        <v>0</v>
      </c>
      <c r="C71" s="165">
        <f>IF(RES_hhdet_tes!C71=0,0,RES_hhdet_tes!C71/0.086*1000000/RES_hhdet_num!C70)</f>
        <v>0</v>
      </c>
      <c r="D71" s="165">
        <f>IF(RES_hhdet_tes!D71=0,0,RES_hhdet_tes!D71/0.086*1000000/RES_hhdet_num!D70)</f>
        <v>0</v>
      </c>
      <c r="E71" s="165">
        <f>IF(RES_hhdet_tes!E71=0,0,RES_hhdet_tes!E71/0.086*1000000/RES_hhdet_num!E70)</f>
        <v>0</v>
      </c>
      <c r="F71" s="165">
        <f>IF(RES_hhdet_tes!F71=0,0,RES_hhdet_tes!F71/0.086*1000000/RES_hhdet_num!F70)</f>
        <v>0</v>
      </c>
      <c r="G71" s="165">
        <f>IF(RES_hhdet_tes!G71=0,0,RES_hhdet_tes!G71/0.086*1000000/RES_hhdet_num!G70)</f>
        <v>0</v>
      </c>
      <c r="H71" s="165">
        <f>IF(RES_hhdet_tes!H71=0,0,RES_hhdet_tes!H71/0.086*1000000/RES_hhdet_num!H70)</f>
        <v>0</v>
      </c>
      <c r="I71" s="165">
        <f>IF(RES_hhdet_tes!I71=0,0,RES_hhdet_tes!I71/0.086*1000000/RES_hhdet_num!I70)</f>
        <v>0</v>
      </c>
      <c r="J71" s="165">
        <f>IF(RES_hhdet_tes!J71=0,0,RES_hhdet_tes!J71/0.086*1000000/RES_hhdet_num!J70)</f>
        <v>0</v>
      </c>
      <c r="K71" s="165">
        <f>IF(RES_hhdet_tes!K71=0,0,RES_hhdet_tes!K71/0.086*1000000/RES_hhdet_num!K70)</f>
        <v>0</v>
      </c>
      <c r="L71" s="165">
        <f>IF(RES_hhdet_tes!L71=0,0,RES_hhdet_tes!L71/0.086*1000000/RES_hhdet_num!L70)</f>
        <v>0</v>
      </c>
      <c r="M71" s="165">
        <f>IF(RES_hhdet_tes!M71=0,0,RES_hhdet_tes!M71/0.086*1000000/RES_hhdet_num!M70)</f>
        <v>0</v>
      </c>
      <c r="N71" s="165">
        <f>IF(RES_hhdet_tes!N71=0,0,RES_hhdet_tes!N71/0.086*1000000/RES_hhdet_num!N70)</f>
        <v>0</v>
      </c>
      <c r="O71" s="165">
        <f>IF(RES_hhdet_tes!O71=0,0,RES_hhdet_tes!O71/0.086*1000000/RES_hhdet_num!O70)</f>
        <v>0</v>
      </c>
      <c r="P71" s="165">
        <f>IF(RES_hhdet_tes!P71=0,0,RES_hhdet_tes!P71/0.086*1000000/RES_hhdet_num!P70)</f>
        <v>0</v>
      </c>
      <c r="Q71" s="165">
        <f>IF(RES_hhdet_tes!Q71=0,0,RES_hhdet_tes!Q71/0.086*1000000/RES_hhdet_num!Q70)</f>
        <v>0</v>
      </c>
    </row>
    <row r="72" spans="1:17" ht="12" customHeight="1" x14ac:dyDescent="0.25">
      <c r="A72" s="147" t="s">
        <v>59</v>
      </c>
      <c r="B72" s="164">
        <f>IF(RES_hhdet_tes!B72=0,0,RES_hhdet_tes!B72/0.086*1000000/RES_hhdet_num!B70)</f>
        <v>0</v>
      </c>
      <c r="C72" s="164">
        <f>IF(RES_hhdet_tes!C72=0,0,RES_hhdet_tes!C72/0.086*1000000/RES_hhdet_num!C70)</f>
        <v>0</v>
      </c>
      <c r="D72" s="164">
        <f>IF(RES_hhdet_tes!D72=0,0,RES_hhdet_tes!D72/0.086*1000000/RES_hhdet_num!D70)</f>
        <v>0</v>
      </c>
      <c r="E72" s="164">
        <f>IF(RES_hhdet_tes!E72=0,0,RES_hhdet_tes!E72/0.086*1000000/RES_hhdet_num!E70)</f>
        <v>0</v>
      </c>
      <c r="F72" s="164">
        <f>IF(RES_hhdet_tes!F72=0,0,RES_hhdet_tes!F72/0.086*1000000/RES_hhdet_num!F70)</f>
        <v>0</v>
      </c>
      <c r="G72" s="164">
        <f>IF(RES_hhdet_tes!G72=0,0,RES_hhdet_tes!G72/0.086*1000000/RES_hhdet_num!G70)</f>
        <v>0</v>
      </c>
      <c r="H72" s="164">
        <f>IF(RES_hhdet_tes!H72=0,0,RES_hhdet_tes!H72/0.086*1000000/RES_hhdet_num!H70)</f>
        <v>0</v>
      </c>
      <c r="I72" s="164">
        <f>IF(RES_hhdet_tes!I72=0,0,RES_hhdet_tes!I72/0.086*1000000/RES_hhdet_num!I70)</f>
        <v>0</v>
      </c>
      <c r="J72" s="164">
        <f>IF(RES_hhdet_tes!J72=0,0,RES_hhdet_tes!J72/0.086*1000000/RES_hhdet_num!J70)</f>
        <v>0</v>
      </c>
      <c r="K72" s="164">
        <f>IF(RES_hhdet_tes!K72=0,0,RES_hhdet_tes!K72/0.086*1000000/RES_hhdet_num!K70)</f>
        <v>0</v>
      </c>
      <c r="L72" s="164">
        <f>IF(RES_hhdet_tes!L72=0,0,RES_hhdet_tes!L72/0.086*1000000/RES_hhdet_num!L70)</f>
        <v>0</v>
      </c>
      <c r="M72" s="164">
        <f>IF(RES_hhdet_tes!M72=0,0,RES_hhdet_tes!M72/0.086*1000000/RES_hhdet_num!M70)</f>
        <v>0</v>
      </c>
      <c r="N72" s="164">
        <f>IF(RES_hhdet_tes!N72=0,0,RES_hhdet_tes!N72/0.086*1000000/RES_hhdet_num!N70)</f>
        <v>0</v>
      </c>
      <c r="O72" s="164">
        <f>IF(RES_hhdet_tes!O72=0,0,RES_hhdet_tes!O72/0.086*1000000/RES_hhdet_num!O70)</f>
        <v>0</v>
      </c>
      <c r="P72" s="164">
        <f>IF(RES_hhdet_tes!P72=0,0,RES_hhdet_tes!P72/0.086*1000000/RES_hhdet_num!P70)</f>
        <v>0</v>
      </c>
      <c r="Q72" s="164">
        <f>IF(RES_hhdet_tes!Q72=0,0,RES_hhdet_tes!Q72/0.086*1000000/RES_hhdet_num!Q70)</f>
        <v>0</v>
      </c>
    </row>
    <row r="73" spans="1:17" ht="12" customHeight="1" x14ac:dyDescent="0.25">
      <c r="A73" s="163" t="s">
        <v>142</v>
      </c>
      <c r="B73" s="162">
        <f>IF(RES_hhdet_tes!B73=0,0,RES_hhdet_tes!B73/0.086*1000000/RES_hhdet_num!B73)</f>
        <v>1279.1180763833488</v>
      </c>
      <c r="C73" s="162">
        <f>IF(RES_hhdet_tes!C73=0,0,RES_hhdet_tes!C73/0.086*1000000/RES_hhdet_num!C73)</f>
        <v>1457.6415669134744</v>
      </c>
      <c r="D73" s="162">
        <f>IF(RES_hhdet_tes!D73=0,0,RES_hhdet_tes!D73/0.086*1000000/RES_hhdet_num!D73)</f>
        <v>1464.9506184135673</v>
      </c>
      <c r="E73" s="162">
        <f>IF(RES_hhdet_tes!E73=0,0,RES_hhdet_tes!E73/0.086*1000000/RES_hhdet_num!E73)</f>
        <v>1495.4352588399249</v>
      </c>
      <c r="F73" s="162">
        <f>IF(RES_hhdet_tes!F73=0,0,RES_hhdet_tes!F73/0.086*1000000/RES_hhdet_num!F73)</f>
        <v>1556.3274483885559</v>
      </c>
      <c r="G73" s="162">
        <f>IF(RES_hhdet_tes!G73=0,0,RES_hhdet_tes!G73/0.086*1000000/RES_hhdet_num!G73)</f>
        <v>1532.4653549398199</v>
      </c>
      <c r="H73" s="162">
        <f>IF(RES_hhdet_tes!H73=0,0,RES_hhdet_tes!H73/0.086*1000000/RES_hhdet_num!H73)</f>
        <v>1507.312222922782</v>
      </c>
      <c r="I73" s="162">
        <f>IF(RES_hhdet_tes!I73=0,0,RES_hhdet_tes!I73/0.086*1000000/RES_hhdet_num!I73)</f>
        <v>1626.4495989456184</v>
      </c>
      <c r="J73" s="162">
        <f>IF(RES_hhdet_tes!J73=0,0,RES_hhdet_tes!J73/0.086*1000000/RES_hhdet_num!J73)</f>
        <v>1489.2059290248569</v>
      </c>
      <c r="K73" s="162">
        <f>IF(RES_hhdet_tes!K73=0,0,RES_hhdet_tes!K73/0.086*1000000/RES_hhdet_num!K73)</f>
        <v>1664.0517418262984</v>
      </c>
      <c r="L73" s="162">
        <f>IF(RES_hhdet_tes!L73=0,0,RES_hhdet_tes!L73/0.086*1000000/RES_hhdet_num!L73)</f>
        <v>1593.4299171730825</v>
      </c>
      <c r="M73" s="162">
        <f>IF(RES_hhdet_tes!M73=0,0,RES_hhdet_tes!M73/0.086*1000000/RES_hhdet_num!M73)</f>
        <v>1369.0507958486514</v>
      </c>
      <c r="N73" s="162">
        <f>IF(RES_hhdet_tes!N73=0,0,RES_hhdet_tes!N73/0.086*1000000/RES_hhdet_num!N73)</f>
        <v>1588.7334528279453</v>
      </c>
      <c r="O73" s="162">
        <f>IF(RES_hhdet_tes!O73=0,0,RES_hhdet_tes!O73/0.086*1000000/RES_hhdet_num!O73)</f>
        <v>1537.5776570574901</v>
      </c>
      <c r="P73" s="162">
        <f>IF(RES_hhdet_tes!P73=0,0,RES_hhdet_tes!P73/0.086*1000000/RES_hhdet_num!P73)</f>
        <v>1698.935516284103</v>
      </c>
      <c r="Q73" s="162">
        <f>IF(RES_hhdet_tes!Q73=0,0,RES_hhdet_tes!Q73/0.086*1000000/RES_hhdet_num!Q73)</f>
        <v>1625.0030079990458</v>
      </c>
    </row>
    <row r="74" spans="1:17" ht="12" customHeight="1" x14ac:dyDescent="0.25">
      <c r="A74" s="161" t="s">
        <v>141</v>
      </c>
      <c r="B74" s="160">
        <f>IF(RES_hhdet_tes!B74=0,0,RES_hhdet_tes!B74/0.086*1000000/RES_hhdet_num!B74)</f>
        <v>0</v>
      </c>
      <c r="C74" s="160">
        <f>IF(RES_hhdet_tes!C74=0,0,RES_hhdet_tes!C74/0.086*1000000/RES_hhdet_num!C74)</f>
        <v>0</v>
      </c>
      <c r="D74" s="160">
        <f>IF(RES_hhdet_tes!D74=0,0,RES_hhdet_tes!D74/0.086*1000000/RES_hhdet_num!D74)</f>
        <v>0</v>
      </c>
      <c r="E74" s="160">
        <f>IF(RES_hhdet_tes!E74=0,0,RES_hhdet_tes!E74/0.086*1000000/RES_hhdet_num!E74)</f>
        <v>0</v>
      </c>
      <c r="F74" s="160">
        <f>IF(RES_hhdet_tes!F74=0,0,RES_hhdet_tes!F74/0.086*1000000/RES_hhdet_num!F74)</f>
        <v>0</v>
      </c>
      <c r="G74" s="160">
        <f>IF(RES_hhdet_tes!G74=0,0,RES_hhdet_tes!G74/0.086*1000000/RES_hhdet_num!G74)</f>
        <v>0</v>
      </c>
      <c r="H74" s="160">
        <f>IF(RES_hhdet_tes!H74=0,0,RES_hhdet_tes!H74/0.086*1000000/RES_hhdet_num!H74)</f>
        <v>0</v>
      </c>
      <c r="I74" s="160">
        <f>IF(RES_hhdet_tes!I74=0,0,RES_hhdet_tes!I74/0.086*1000000/RES_hhdet_num!I74)</f>
        <v>0</v>
      </c>
      <c r="J74" s="160">
        <f>IF(RES_hhdet_tes!J74=0,0,RES_hhdet_tes!J74/0.086*1000000/RES_hhdet_num!J74)</f>
        <v>0</v>
      </c>
      <c r="K74" s="160">
        <f>IF(RES_hhdet_tes!K74=0,0,RES_hhdet_tes!K74/0.086*1000000/RES_hhdet_num!K74)</f>
        <v>0</v>
      </c>
      <c r="L74" s="160">
        <f>IF(RES_hhdet_tes!L74=0,0,RES_hhdet_tes!L74/0.086*1000000/RES_hhdet_num!L74)</f>
        <v>0</v>
      </c>
      <c r="M74" s="160">
        <f>IF(RES_hhdet_tes!M74=0,0,RES_hhdet_tes!M74/0.086*1000000/RES_hhdet_num!M74)</f>
        <v>0</v>
      </c>
      <c r="N74" s="160">
        <f>IF(RES_hhdet_tes!N74=0,0,RES_hhdet_tes!N74/0.086*1000000/RES_hhdet_num!N74)</f>
        <v>0</v>
      </c>
      <c r="O74" s="160">
        <f>IF(RES_hhdet_tes!O74=0,0,RES_hhdet_tes!O74/0.086*1000000/RES_hhdet_num!O74)</f>
        <v>0</v>
      </c>
      <c r="P74" s="160">
        <f>IF(RES_hhdet_tes!P74=0,0,RES_hhdet_tes!P74/0.086*1000000/RES_hhdet_num!P74)</f>
        <v>0</v>
      </c>
      <c r="Q74" s="160">
        <f>IF(RES_hhdet_tes!Q74=0,0,RES_hhdet_tes!Q74/0.086*1000000/RES_hhdet_num!Q74)</f>
        <v>0</v>
      </c>
    </row>
    <row r="75" spans="1:17" ht="12" customHeight="1" x14ac:dyDescent="0.25">
      <c r="A75" s="148" t="s">
        <v>60</v>
      </c>
      <c r="B75" s="156">
        <f>IF(RES_hhdet_tes!B75=0,0,RES_hhdet_tes!B75/0.086*1000000/RES_hhdet_num!B74)</f>
        <v>0</v>
      </c>
      <c r="C75" s="156">
        <f>IF(RES_hhdet_tes!C75=0,0,RES_hhdet_tes!C75/0.086*1000000/RES_hhdet_num!C74)</f>
        <v>0</v>
      </c>
      <c r="D75" s="156">
        <f>IF(RES_hhdet_tes!D75=0,0,RES_hhdet_tes!D75/0.086*1000000/RES_hhdet_num!D74)</f>
        <v>0</v>
      </c>
      <c r="E75" s="156">
        <f>IF(RES_hhdet_tes!E75=0,0,RES_hhdet_tes!E75/0.086*1000000/RES_hhdet_num!E74)</f>
        <v>0</v>
      </c>
      <c r="F75" s="156">
        <f>IF(RES_hhdet_tes!F75=0,0,RES_hhdet_tes!F75/0.086*1000000/RES_hhdet_num!F74)</f>
        <v>0</v>
      </c>
      <c r="G75" s="156">
        <f>IF(RES_hhdet_tes!G75=0,0,RES_hhdet_tes!G75/0.086*1000000/RES_hhdet_num!G74)</f>
        <v>0</v>
      </c>
      <c r="H75" s="156">
        <f>IF(RES_hhdet_tes!H75=0,0,RES_hhdet_tes!H75/0.086*1000000/RES_hhdet_num!H74)</f>
        <v>0</v>
      </c>
      <c r="I75" s="156">
        <f>IF(RES_hhdet_tes!I75=0,0,RES_hhdet_tes!I75/0.086*1000000/RES_hhdet_num!I74)</f>
        <v>0</v>
      </c>
      <c r="J75" s="156">
        <f>IF(RES_hhdet_tes!J75=0,0,RES_hhdet_tes!J75/0.086*1000000/RES_hhdet_num!J74)</f>
        <v>0</v>
      </c>
      <c r="K75" s="156">
        <f>IF(RES_hhdet_tes!K75=0,0,RES_hhdet_tes!K75/0.086*1000000/RES_hhdet_num!K74)</f>
        <v>0</v>
      </c>
      <c r="L75" s="156">
        <f>IF(RES_hhdet_tes!L75=0,0,RES_hhdet_tes!L75/0.086*1000000/RES_hhdet_num!L74)</f>
        <v>0</v>
      </c>
      <c r="M75" s="156">
        <f>IF(RES_hhdet_tes!M75=0,0,RES_hhdet_tes!M75/0.086*1000000/RES_hhdet_num!M74)</f>
        <v>0</v>
      </c>
      <c r="N75" s="156">
        <f>IF(RES_hhdet_tes!N75=0,0,RES_hhdet_tes!N75/0.086*1000000/RES_hhdet_num!N74)</f>
        <v>0</v>
      </c>
      <c r="O75" s="156">
        <f>IF(RES_hhdet_tes!O75=0,0,RES_hhdet_tes!O75/0.086*1000000/RES_hhdet_num!O74)</f>
        <v>0</v>
      </c>
      <c r="P75" s="156">
        <f>IF(RES_hhdet_tes!P75=0,0,RES_hhdet_tes!P75/0.086*1000000/RES_hhdet_num!P74)</f>
        <v>0</v>
      </c>
      <c r="Q75" s="156">
        <f>IF(RES_hhdet_tes!Q75=0,0,RES_hhdet_tes!Q75/0.086*1000000/RES_hhdet_num!Q74)</f>
        <v>0</v>
      </c>
    </row>
    <row r="76" spans="1:17" ht="12" customHeight="1" x14ac:dyDescent="0.25">
      <c r="A76" s="148" t="s">
        <v>59</v>
      </c>
      <c r="B76" s="156">
        <f>IF(RES_hhdet_tes!B76=0,0,RES_hhdet_tes!B76/0.086*1000000/RES_hhdet_num!B74)</f>
        <v>0</v>
      </c>
      <c r="C76" s="156">
        <f>IF(RES_hhdet_tes!C76=0,0,RES_hhdet_tes!C76/0.086*1000000/RES_hhdet_num!C74)</f>
        <v>0</v>
      </c>
      <c r="D76" s="156">
        <f>IF(RES_hhdet_tes!D76=0,0,RES_hhdet_tes!D76/0.086*1000000/RES_hhdet_num!D74)</f>
        <v>0</v>
      </c>
      <c r="E76" s="156">
        <f>IF(RES_hhdet_tes!E76=0,0,RES_hhdet_tes!E76/0.086*1000000/RES_hhdet_num!E74)</f>
        <v>0</v>
      </c>
      <c r="F76" s="156">
        <f>IF(RES_hhdet_tes!F76=0,0,RES_hhdet_tes!F76/0.086*1000000/RES_hhdet_num!F74)</f>
        <v>0</v>
      </c>
      <c r="G76" s="156">
        <f>IF(RES_hhdet_tes!G76=0,0,RES_hhdet_tes!G76/0.086*1000000/RES_hhdet_num!G74)</f>
        <v>0</v>
      </c>
      <c r="H76" s="156">
        <f>IF(RES_hhdet_tes!H76=0,0,RES_hhdet_tes!H76/0.086*1000000/RES_hhdet_num!H74)</f>
        <v>0</v>
      </c>
      <c r="I76" s="156">
        <f>IF(RES_hhdet_tes!I76=0,0,RES_hhdet_tes!I76/0.086*1000000/RES_hhdet_num!I74)</f>
        <v>0</v>
      </c>
      <c r="J76" s="156">
        <f>IF(RES_hhdet_tes!J76=0,0,RES_hhdet_tes!J76/0.086*1000000/RES_hhdet_num!J74)</f>
        <v>0</v>
      </c>
      <c r="K76" s="156">
        <f>IF(RES_hhdet_tes!K76=0,0,RES_hhdet_tes!K76/0.086*1000000/RES_hhdet_num!K74)</f>
        <v>0</v>
      </c>
      <c r="L76" s="156">
        <f>IF(RES_hhdet_tes!L76=0,0,RES_hhdet_tes!L76/0.086*1000000/RES_hhdet_num!L74)</f>
        <v>0</v>
      </c>
      <c r="M76" s="156">
        <f>IF(RES_hhdet_tes!M76=0,0,RES_hhdet_tes!M76/0.086*1000000/RES_hhdet_num!M74)</f>
        <v>0</v>
      </c>
      <c r="N76" s="156">
        <f>IF(RES_hhdet_tes!N76=0,0,RES_hhdet_tes!N76/0.086*1000000/RES_hhdet_num!N74)</f>
        <v>0</v>
      </c>
      <c r="O76" s="156">
        <f>IF(RES_hhdet_tes!O76=0,0,RES_hhdet_tes!O76/0.086*1000000/RES_hhdet_num!O74)</f>
        <v>0</v>
      </c>
      <c r="P76" s="156">
        <f>IF(RES_hhdet_tes!P76=0,0,RES_hhdet_tes!P76/0.086*1000000/RES_hhdet_num!P74)</f>
        <v>0</v>
      </c>
      <c r="Q76" s="156">
        <f>IF(RES_hhdet_tes!Q76=0,0,RES_hhdet_tes!Q76/0.086*1000000/RES_hhdet_num!Q74)</f>
        <v>0</v>
      </c>
    </row>
    <row r="77" spans="1:17" ht="12" customHeight="1" x14ac:dyDescent="0.25">
      <c r="A77" s="158" t="s">
        <v>62</v>
      </c>
      <c r="B77" s="157">
        <f>IF(RES_hhdet_tes!B77=0,0,RES_hhdet_tes!B77/0.086*1000000/RES_hhdet_num!B$62)</f>
        <v>383.24775314546002</v>
      </c>
      <c r="C77" s="157">
        <f>IF(RES_hhdet_tes!C77=0,0,RES_hhdet_tes!C77/0.086*1000000/RES_hhdet_num!C$62)</f>
        <v>419.63785812833606</v>
      </c>
      <c r="D77" s="157">
        <f>IF(RES_hhdet_tes!D77=0,0,RES_hhdet_tes!D77/0.086*1000000/RES_hhdet_num!D$62)</f>
        <v>474.8176046573879</v>
      </c>
      <c r="E77" s="157">
        <f>IF(RES_hhdet_tes!E77=0,0,RES_hhdet_tes!E77/0.086*1000000/RES_hhdet_num!E$62)</f>
        <v>476.95183612497192</v>
      </c>
      <c r="F77" s="157">
        <f>IF(RES_hhdet_tes!F77=0,0,RES_hhdet_tes!F77/0.086*1000000/RES_hhdet_num!F$62)</f>
        <v>484.28781281369055</v>
      </c>
      <c r="G77" s="157">
        <f>IF(RES_hhdet_tes!G77=0,0,RES_hhdet_tes!G77/0.086*1000000/RES_hhdet_num!G$62)</f>
        <v>451.92402554779602</v>
      </c>
      <c r="H77" s="157">
        <f>IF(RES_hhdet_tes!H77=0,0,RES_hhdet_tes!H77/0.086*1000000/RES_hhdet_num!H$62)</f>
        <v>461.4310838207719</v>
      </c>
      <c r="I77" s="157">
        <f>IF(RES_hhdet_tes!I77=0,0,RES_hhdet_tes!I77/0.086*1000000/RES_hhdet_num!I$62)</f>
        <v>475.51389840498246</v>
      </c>
      <c r="J77" s="157">
        <f>IF(RES_hhdet_tes!J77=0,0,RES_hhdet_tes!J77/0.086*1000000/RES_hhdet_num!J$62)</f>
        <v>490.80114399273737</v>
      </c>
      <c r="K77" s="157">
        <f>IF(RES_hhdet_tes!K77=0,0,RES_hhdet_tes!K77/0.086*1000000/RES_hhdet_num!K$62)</f>
        <v>465.36471052144827</v>
      </c>
      <c r="L77" s="157">
        <f>IF(RES_hhdet_tes!L77=0,0,RES_hhdet_tes!L77/0.086*1000000/RES_hhdet_num!L$62)</f>
        <v>601.10344263162801</v>
      </c>
      <c r="M77" s="157">
        <f>IF(RES_hhdet_tes!M77=0,0,RES_hhdet_tes!M77/0.086*1000000/RES_hhdet_num!M$62)</f>
        <v>452.96782409453374</v>
      </c>
      <c r="N77" s="157">
        <f>IF(RES_hhdet_tes!N77=0,0,RES_hhdet_tes!N77/0.086*1000000/RES_hhdet_num!N$62)</f>
        <v>505.82715715639085</v>
      </c>
      <c r="O77" s="157">
        <f>IF(RES_hhdet_tes!O77=0,0,RES_hhdet_tes!O77/0.086*1000000/RES_hhdet_num!O$62)</f>
        <v>545.48927087427944</v>
      </c>
      <c r="P77" s="157">
        <f>IF(RES_hhdet_tes!P77=0,0,RES_hhdet_tes!P77/0.086*1000000/RES_hhdet_num!P$62)</f>
        <v>576.76888424156152</v>
      </c>
      <c r="Q77" s="157">
        <f>IF(RES_hhdet_tes!Q77=0,0,RES_hhdet_tes!Q77/0.086*1000000/RES_hhdet_num!Q$62)</f>
        <v>596.4668499083981</v>
      </c>
    </row>
    <row r="78" spans="1:17" ht="12" customHeight="1" x14ac:dyDescent="0.25">
      <c r="A78" s="23" t="s">
        <v>109</v>
      </c>
      <c r="B78" s="156">
        <f>IF(RES_hhdet_tes!B78=0,0,RES_hhdet_tes!B78/0.086*1000000/RES_hhdet_num!B78)</f>
        <v>384.13542817849321</v>
      </c>
      <c r="C78" s="156">
        <f>IF(RES_hhdet_tes!C78=0,0,RES_hhdet_tes!C78/0.086*1000000/RES_hhdet_num!C78)</f>
        <v>420.57334037498981</v>
      </c>
      <c r="D78" s="156">
        <f>IF(RES_hhdet_tes!D78=0,0,RES_hhdet_tes!D78/0.086*1000000/RES_hhdet_num!D78)</f>
        <v>476.42912678132308</v>
      </c>
      <c r="E78" s="156">
        <f>IF(RES_hhdet_tes!E78=0,0,RES_hhdet_tes!E78/0.086*1000000/RES_hhdet_num!E78)</f>
        <v>481.21161936577681</v>
      </c>
      <c r="F78" s="156">
        <f>IF(RES_hhdet_tes!F78=0,0,RES_hhdet_tes!F78/0.086*1000000/RES_hhdet_num!F78)</f>
        <v>488.60301006844958</v>
      </c>
      <c r="G78" s="156">
        <f>IF(RES_hhdet_tes!G78=0,0,RES_hhdet_tes!G78/0.086*1000000/RES_hhdet_num!G78)</f>
        <v>455.81222377424501</v>
      </c>
      <c r="H78" s="156">
        <f>IF(RES_hhdet_tes!H78=0,0,RES_hhdet_tes!H78/0.086*1000000/RES_hhdet_num!H78)</f>
        <v>462.33693739595276</v>
      </c>
      <c r="I78" s="156">
        <f>IF(RES_hhdet_tes!I78=0,0,RES_hhdet_tes!I78/0.086*1000000/RES_hhdet_num!I78)</f>
        <v>477.79431808790679</v>
      </c>
      <c r="J78" s="156">
        <f>IF(RES_hhdet_tes!J78=0,0,RES_hhdet_tes!J78/0.086*1000000/RES_hhdet_num!J78)</f>
        <v>497.6281589450125</v>
      </c>
      <c r="K78" s="156">
        <f>IF(RES_hhdet_tes!K78=0,0,RES_hhdet_tes!K78/0.086*1000000/RES_hhdet_num!K78)</f>
        <v>466.96319894434731</v>
      </c>
      <c r="L78" s="156">
        <f>IF(RES_hhdet_tes!L78=0,0,RES_hhdet_tes!L78/0.086*1000000/RES_hhdet_num!L78)</f>
        <v>604.35637345835005</v>
      </c>
      <c r="M78" s="156">
        <f>IF(RES_hhdet_tes!M78=0,0,RES_hhdet_tes!M78/0.086*1000000/RES_hhdet_num!M78)</f>
        <v>454.81789707333024</v>
      </c>
      <c r="N78" s="156">
        <f>IF(RES_hhdet_tes!N78=0,0,RES_hhdet_tes!N78/0.086*1000000/RES_hhdet_num!N78)</f>
        <v>508.65218826729642</v>
      </c>
      <c r="O78" s="156">
        <f>IF(RES_hhdet_tes!O78=0,0,RES_hhdet_tes!O78/0.086*1000000/RES_hhdet_num!O78)</f>
        <v>547.37992264024308</v>
      </c>
      <c r="P78" s="156">
        <f>IF(RES_hhdet_tes!P78=0,0,RES_hhdet_tes!P78/0.086*1000000/RES_hhdet_num!P78)</f>
        <v>577.54866726655791</v>
      </c>
      <c r="Q78" s="156">
        <f>IF(RES_hhdet_tes!Q78=0,0,RES_hhdet_tes!Q78/0.086*1000000/RES_hhdet_num!Q78)</f>
        <v>596.60133968147488</v>
      </c>
    </row>
    <row r="79" spans="1:17" ht="12" customHeight="1" x14ac:dyDescent="0.25">
      <c r="A79" s="29" t="s">
        <v>140</v>
      </c>
      <c r="B79" s="57">
        <f>IF(RES_hhdet_tes!B79=0,0,RES_hhdet_tes!B79/0.086*1000000/RES_hhdet_num!B79)</f>
        <v>378.74287348062353</v>
      </c>
      <c r="C79" s="57">
        <f>IF(RES_hhdet_tes!C79=0,0,RES_hhdet_tes!C79/0.086*1000000/RES_hhdet_num!C79)</f>
        <v>414.12026553302587</v>
      </c>
      <c r="D79" s="57">
        <f>IF(RES_hhdet_tes!D79=0,0,RES_hhdet_tes!D79/0.086*1000000/RES_hhdet_num!D79)</f>
        <v>465.36281648897096</v>
      </c>
      <c r="E79" s="57">
        <f>IF(RES_hhdet_tes!E79=0,0,RES_hhdet_tes!E79/0.086*1000000/RES_hhdet_num!E79)</f>
        <v>446.79927696465779</v>
      </c>
      <c r="F79" s="57">
        <f>IF(RES_hhdet_tes!F79=0,0,RES_hhdet_tes!F79/0.086*1000000/RES_hhdet_num!F79)</f>
        <v>447.27893865930241</v>
      </c>
      <c r="G79" s="57">
        <f>IF(RES_hhdet_tes!G79=0,0,RES_hhdet_tes!G79/0.086*1000000/RES_hhdet_num!G79)</f>
        <v>388.97370723701272</v>
      </c>
      <c r="H79" s="57">
        <f>IF(RES_hhdet_tes!H79=0,0,RES_hhdet_tes!H79/0.086*1000000/RES_hhdet_num!H79)</f>
        <v>366.6287729979407</v>
      </c>
      <c r="I79" s="57">
        <f>IF(RES_hhdet_tes!I79=0,0,RES_hhdet_tes!I79/0.086*1000000/RES_hhdet_num!I79)</f>
        <v>389.13321570528541</v>
      </c>
      <c r="J79" s="57">
        <f>IF(RES_hhdet_tes!J79=0,0,RES_hhdet_tes!J79/0.086*1000000/RES_hhdet_num!J79)</f>
        <v>350.19967659471394</v>
      </c>
      <c r="K79" s="57">
        <f>IF(RES_hhdet_tes!K79=0,0,RES_hhdet_tes!K79/0.086*1000000/RES_hhdet_num!K79)</f>
        <v>431.2359818500712</v>
      </c>
      <c r="L79" s="57">
        <f>IF(RES_hhdet_tes!L79=0,0,RES_hhdet_tes!L79/0.086*1000000/RES_hhdet_num!L79)</f>
        <v>490.64713410087415</v>
      </c>
      <c r="M79" s="57">
        <f>IF(RES_hhdet_tes!M79=0,0,RES_hhdet_tes!M79/0.086*1000000/RES_hhdet_num!M79)</f>
        <v>405.30251077497718</v>
      </c>
      <c r="N79" s="57">
        <f>IF(RES_hhdet_tes!N79=0,0,RES_hhdet_tes!N79/0.086*1000000/RES_hhdet_num!N79)</f>
        <v>468.26485990522673</v>
      </c>
      <c r="O79" s="57">
        <f>IF(RES_hhdet_tes!O79=0,0,RES_hhdet_tes!O79/0.086*1000000/RES_hhdet_num!O79)</f>
        <v>501.1416074362869</v>
      </c>
      <c r="P79" s="57">
        <f>IF(RES_hhdet_tes!P79=0,0,RES_hhdet_tes!P79/0.086*1000000/RES_hhdet_num!P79)</f>
        <v>539.4407977083016</v>
      </c>
      <c r="Q79" s="57">
        <f>IF(RES_hhdet_tes!Q79=0,0,RES_hhdet_tes!Q79/0.086*1000000/RES_hhdet_num!Q79)</f>
        <v>552.05656303809235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9610.4337901232902</v>
      </c>
      <c r="C81" s="168">
        <f t="shared" ref="C81:Q81" si="12">SUM(C82,C85,C87,C100)</f>
        <v>10479.935059825029</v>
      </c>
      <c r="D81" s="168">
        <f t="shared" si="12"/>
        <v>10450.04901738606</v>
      </c>
      <c r="E81" s="168">
        <f t="shared" si="12"/>
        <v>11079.817983298006</v>
      </c>
      <c r="F81" s="168">
        <f t="shared" si="12"/>
        <v>11042.442740691045</v>
      </c>
      <c r="G81" s="168">
        <f t="shared" si="12"/>
        <v>11214.318040980719</v>
      </c>
      <c r="H81" s="168">
        <f t="shared" si="12"/>
        <v>11062.895694034514</v>
      </c>
      <c r="I81" s="168">
        <f t="shared" si="12"/>
        <v>10901.503362167079</v>
      </c>
      <c r="J81" s="168">
        <f t="shared" si="12"/>
        <v>10922.430057671801</v>
      </c>
      <c r="K81" s="168">
        <f t="shared" si="12"/>
        <v>11594.504355896393</v>
      </c>
      <c r="L81" s="168">
        <f t="shared" si="12"/>
        <v>10232.32546502956</v>
      </c>
      <c r="M81" s="168">
        <f t="shared" si="12"/>
        <v>10612.569342811981</v>
      </c>
      <c r="N81" s="168">
        <f t="shared" si="12"/>
        <v>11426.762917689392</v>
      </c>
      <c r="O81" s="168">
        <f t="shared" si="12"/>
        <v>10136.323700390993</v>
      </c>
      <c r="P81" s="168">
        <f t="shared" si="12"/>
        <v>10157.031241422486</v>
      </c>
      <c r="Q81" s="168">
        <f t="shared" si="12"/>
        <v>9260.4510254179968</v>
      </c>
    </row>
    <row r="82" spans="1:17" ht="12.95" customHeight="1" x14ac:dyDescent="0.25">
      <c r="A82" s="158" t="s">
        <v>65</v>
      </c>
      <c r="B82" s="157">
        <f t="shared" ref="B82:Q82" si="13">SUM(B83:B84)</f>
        <v>7932.9304974976831</v>
      </c>
      <c r="C82" s="157">
        <f t="shared" si="13"/>
        <v>8763.0571039523256</v>
      </c>
      <c r="D82" s="157">
        <f t="shared" si="13"/>
        <v>8610.0779350179564</v>
      </c>
      <c r="E82" s="157">
        <f t="shared" si="13"/>
        <v>9146.7905051022517</v>
      </c>
      <c r="F82" s="157">
        <f t="shared" si="13"/>
        <v>9045.5431465626461</v>
      </c>
      <c r="G82" s="157">
        <f t="shared" si="13"/>
        <v>9197.9580754638573</v>
      </c>
      <c r="H82" s="157">
        <f t="shared" si="13"/>
        <v>8984.3787432155623</v>
      </c>
      <c r="I82" s="157">
        <f t="shared" si="13"/>
        <v>8760.9836059676381</v>
      </c>
      <c r="J82" s="157">
        <f t="shared" si="13"/>
        <v>8797.5951894537357</v>
      </c>
      <c r="K82" s="157">
        <f t="shared" si="13"/>
        <v>9322.7307304858332</v>
      </c>
      <c r="L82" s="157">
        <f t="shared" si="13"/>
        <v>8093.363150151883</v>
      </c>
      <c r="M82" s="157">
        <f t="shared" si="13"/>
        <v>8471.2936658843701</v>
      </c>
      <c r="N82" s="157">
        <f t="shared" si="13"/>
        <v>9197.8396704111256</v>
      </c>
      <c r="O82" s="157">
        <f t="shared" si="13"/>
        <v>7916.7758937697772</v>
      </c>
      <c r="P82" s="157">
        <f t="shared" si="13"/>
        <v>7884.0867262809807</v>
      </c>
      <c r="Q82" s="157">
        <f t="shared" si="13"/>
        <v>7025.9327577021168</v>
      </c>
    </row>
    <row r="83" spans="1:17" ht="12" customHeight="1" x14ac:dyDescent="0.25">
      <c r="A83" s="23" t="s">
        <v>157</v>
      </c>
      <c r="B83" s="156">
        <f>IF(RES_hhdet_tes!B83=0,0,RES_hhdet_tes!B83/0.086*1000000/RES_hhdet_num!B$81)</f>
        <v>7916.7935894105785</v>
      </c>
      <c r="C83" s="156">
        <f>IF(RES_hhdet_tes!C83=0,0,RES_hhdet_tes!C83/0.086*1000000/RES_hhdet_num!C$81)</f>
        <v>8758.4264288639279</v>
      </c>
      <c r="D83" s="156">
        <f>IF(RES_hhdet_tes!D83=0,0,RES_hhdet_tes!D83/0.086*1000000/RES_hhdet_num!D$81)</f>
        <v>8602.5010864424767</v>
      </c>
      <c r="E83" s="156">
        <f>IF(RES_hhdet_tes!E83=0,0,RES_hhdet_tes!E83/0.086*1000000/RES_hhdet_num!E$81)</f>
        <v>9100.1265961304289</v>
      </c>
      <c r="F83" s="156">
        <f>IF(RES_hhdet_tes!F83=0,0,RES_hhdet_tes!F83/0.086*1000000/RES_hhdet_num!F$81)</f>
        <v>8997.7632557102897</v>
      </c>
      <c r="G83" s="156">
        <f>IF(RES_hhdet_tes!G83=0,0,RES_hhdet_tes!G83/0.086*1000000/RES_hhdet_num!G$81)</f>
        <v>9092.0286885843343</v>
      </c>
      <c r="H83" s="156">
        <f>IF(RES_hhdet_tes!H83=0,0,RES_hhdet_tes!H83/0.086*1000000/RES_hhdet_num!H$81)</f>
        <v>8807.3989938099894</v>
      </c>
      <c r="I83" s="156">
        <f>IF(RES_hhdet_tes!I83=0,0,RES_hhdet_tes!I83/0.086*1000000/RES_hhdet_num!I$81)</f>
        <v>8622.5942967771152</v>
      </c>
      <c r="J83" s="156">
        <f>IF(RES_hhdet_tes!J83=0,0,RES_hhdet_tes!J83/0.086*1000000/RES_hhdet_num!J$81)</f>
        <v>8558.1891330706912</v>
      </c>
      <c r="K83" s="156">
        <f>IF(RES_hhdet_tes!K83=0,0,RES_hhdet_tes!K83/0.086*1000000/RES_hhdet_num!K$81)</f>
        <v>9185.1198911572083</v>
      </c>
      <c r="L83" s="156">
        <f>IF(RES_hhdet_tes!L83=0,0,RES_hhdet_tes!L83/0.086*1000000/RES_hhdet_num!L$81)</f>
        <v>8020.4715632340212</v>
      </c>
      <c r="M83" s="156">
        <f>IF(RES_hhdet_tes!M83=0,0,RES_hhdet_tes!M83/0.086*1000000/RES_hhdet_num!M$81)</f>
        <v>8428.7243253364923</v>
      </c>
      <c r="N83" s="156">
        <f>IF(RES_hhdet_tes!N83=0,0,RES_hhdet_tes!N83/0.086*1000000/RES_hhdet_num!N$81)</f>
        <v>9175.5646399667421</v>
      </c>
      <c r="O83" s="156">
        <f>IF(RES_hhdet_tes!O83=0,0,RES_hhdet_tes!O83/0.086*1000000/RES_hhdet_num!O$81)</f>
        <v>7894.2443009584113</v>
      </c>
      <c r="P83" s="156">
        <f>IF(RES_hhdet_tes!P83=0,0,RES_hhdet_tes!P83/0.086*1000000/RES_hhdet_num!P$81)</f>
        <v>7880.6142002194392</v>
      </c>
      <c r="Q83" s="156">
        <f>IF(RES_hhdet_tes!Q83=0,0,RES_hhdet_tes!Q83/0.086*1000000/RES_hhdet_num!Q$81)</f>
        <v>7010.6647694781723</v>
      </c>
    </row>
    <row r="84" spans="1:17" ht="12" customHeight="1" x14ac:dyDescent="0.25">
      <c r="A84" s="23" t="s">
        <v>60</v>
      </c>
      <c r="B84" s="156">
        <f>IF(RES_hhdet_tes!B84=0,0,RES_hhdet_tes!B84/0.086*1000000/RES_hhdet_num!B$81)</f>
        <v>16.136908087104249</v>
      </c>
      <c r="C84" s="156">
        <f>IF(RES_hhdet_tes!C84=0,0,RES_hhdet_tes!C84/0.086*1000000/RES_hhdet_num!C$81)</f>
        <v>4.630675088398311</v>
      </c>
      <c r="D84" s="156">
        <f>IF(RES_hhdet_tes!D84=0,0,RES_hhdet_tes!D84/0.086*1000000/RES_hhdet_num!D$81)</f>
        <v>7.5768485754804251</v>
      </c>
      <c r="E84" s="156">
        <f>IF(RES_hhdet_tes!E84=0,0,RES_hhdet_tes!E84/0.086*1000000/RES_hhdet_num!E$81)</f>
        <v>46.663908971822536</v>
      </c>
      <c r="F84" s="156">
        <f>IF(RES_hhdet_tes!F84=0,0,RES_hhdet_tes!F84/0.086*1000000/RES_hhdet_num!F$81)</f>
        <v>47.779890852356694</v>
      </c>
      <c r="G84" s="156">
        <f>IF(RES_hhdet_tes!G84=0,0,RES_hhdet_tes!G84/0.086*1000000/RES_hhdet_num!G$81)</f>
        <v>105.92938687952315</v>
      </c>
      <c r="H84" s="156">
        <f>IF(RES_hhdet_tes!H84=0,0,RES_hhdet_tes!H84/0.086*1000000/RES_hhdet_num!H$81)</f>
        <v>176.97974940557376</v>
      </c>
      <c r="I84" s="156">
        <f>IF(RES_hhdet_tes!I84=0,0,RES_hhdet_tes!I84/0.086*1000000/RES_hhdet_num!I$81)</f>
        <v>138.38930919052262</v>
      </c>
      <c r="J84" s="156">
        <f>IF(RES_hhdet_tes!J84=0,0,RES_hhdet_tes!J84/0.086*1000000/RES_hhdet_num!J$81)</f>
        <v>239.4060563830439</v>
      </c>
      <c r="K84" s="156">
        <f>IF(RES_hhdet_tes!K84=0,0,RES_hhdet_tes!K84/0.086*1000000/RES_hhdet_num!K$81)</f>
        <v>137.61083932862488</v>
      </c>
      <c r="L84" s="156">
        <f>IF(RES_hhdet_tes!L84=0,0,RES_hhdet_tes!L84/0.086*1000000/RES_hhdet_num!L$81)</f>
        <v>72.891586917861943</v>
      </c>
      <c r="M84" s="156">
        <f>IF(RES_hhdet_tes!M84=0,0,RES_hhdet_tes!M84/0.086*1000000/RES_hhdet_num!M$81)</f>
        <v>42.569340547877971</v>
      </c>
      <c r="N84" s="156">
        <f>IF(RES_hhdet_tes!N84=0,0,RES_hhdet_tes!N84/0.086*1000000/RES_hhdet_num!N$81)</f>
        <v>22.275030444383418</v>
      </c>
      <c r="O84" s="156">
        <f>IF(RES_hhdet_tes!O84=0,0,RES_hhdet_tes!O84/0.086*1000000/RES_hhdet_num!O$81)</f>
        <v>22.531592811365844</v>
      </c>
      <c r="P84" s="156">
        <f>IF(RES_hhdet_tes!P84=0,0,RES_hhdet_tes!P84/0.086*1000000/RES_hhdet_num!P$81)</f>
        <v>3.4725260615418381</v>
      </c>
      <c r="Q84" s="156">
        <f>IF(RES_hhdet_tes!Q84=0,0,RES_hhdet_tes!Q84/0.086*1000000/RES_hhdet_num!Q$81)</f>
        <v>15.26798822394473</v>
      </c>
    </row>
    <row r="85" spans="1:17" ht="12.95" customHeight="1" x14ac:dyDescent="0.25">
      <c r="A85" s="158" t="s">
        <v>112</v>
      </c>
      <c r="B85" s="157">
        <f t="shared" ref="B85:Q85" si="14">B86</f>
        <v>1.7765410362200625E-3</v>
      </c>
      <c r="C85" s="157">
        <f t="shared" si="14"/>
        <v>2.5565768777294092E-3</v>
      </c>
      <c r="D85" s="157">
        <f t="shared" si="14"/>
        <v>3.7025885736504333E-3</v>
      </c>
      <c r="E85" s="157">
        <f t="shared" si="14"/>
        <v>4.3011932026132292E-3</v>
      </c>
      <c r="F85" s="157">
        <f t="shared" si="14"/>
        <v>7.7188962093822323E-3</v>
      </c>
      <c r="G85" s="157">
        <f t="shared" si="14"/>
        <v>1.3579821420744811E-2</v>
      </c>
      <c r="H85" s="157">
        <f t="shared" si="14"/>
        <v>4.3595532890135957E-2</v>
      </c>
      <c r="I85" s="157">
        <f t="shared" si="14"/>
        <v>9.4692782845452642E-2</v>
      </c>
      <c r="J85" s="157">
        <f t="shared" si="14"/>
        <v>0.15188244194080744</v>
      </c>
      <c r="K85" s="157">
        <f t="shared" si="14"/>
        <v>0.24024041871780411</v>
      </c>
      <c r="L85" s="157">
        <f t="shared" si="14"/>
        <v>0.33658158846679037</v>
      </c>
      <c r="M85" s="157">
        <f t="shared" si="14"/>
        <v>0.55642583548138214</v>
      </c>
      <c r="N85" s="157">
        <f t="shared" si="14"/>
        <v>0.87214350399835483</v>
      </c>
      <c r="O85" s="157">
        <f t="shared" si="14"/>
        <v>1.3453231887793955</v>
      </c>
      <c r="P85" s="157">
        <f t="shared" si="14"/>
        <v>1.5143353369956818</v>
      </c>
      <c r="Q85" s="157">
        <f t="shared" si="14"/>
        <v>2.3104296736792405</v>
      </c>
    </row>
    <row r="86" spans="1:17" ht="12" customHeight="1" x14ac:dyDescent="0.25">
      <c r="A86" s="23" t="s">
        <v>60</v>
      </c>
      <c r="B86" s="156">
        <f>IF(RES_hhdet_tes!B86=0,0,RES_hhdet_tes!B86/0.086*1000000/RES_hhdet_num!B$81)</f>
        <v>1.7765410362200625E-3</v>
      </c>
      <c r="C86" s="156">
        <f>IF(RES_hhdet_tes!C86=0,0,RES_hhdet_tes!C86/0.086*1000000/RES_hhdet_num!C$81)</f>
        <v>2.5565768777294092E-3</v>
      </c>
      <c r="D86" s="156">
        <f>IF(RES_hhdet_tes!D86=0,0,RES_hhdet_tes!D86/0.086*1000000/RES_hhdet_num!D$81)</f>
        <v>3.7025885736504333E-3</v>
      </c>
      <c r="E86" s="156">
        <f>IF(RES_hhdet_tes!E86=0,0,RES_hhdet_tes!E86/0.086*1000000/RES_hhdet_num!E$81)</f>
        <v>4.3011932026132292E-3</v>
      </c>
      <c r="F86" s="156">
        <f>IF(RES_hhdet_tes!F86=0,0,RES_hhdet_tes!F86/0.086*1000000/RES_hhdet_num!F$81)</f>
        <v>7.7188962093822323E-3</v>
      </c>
      <c r="G86" s="156">
        <f>IF(RES_hhdet_tes!G86=0,0,RES_hhdet_tes!G86/0.086*1000000/RES_hhdet_num!G$81)</f>
        <v>1.3579821420744811E-2</v>
      </c>
      <c r="H86" s="156">
        <f>IF(RES_hhdet_tes!H86=0,0,RES_hhdet_tes!H86/0.086*1000000/RES_hhdet_num!H$81)</f>
        <v>4.3595532890135957E-2</v>
      </c>
      <c r="I86" s="156">
        <f>IF(RES_hhdet_tes!I86=0,0,RES_hhdet_tes!I86/0.086*1000000/RES_hhdet_num!I$81)</f>
        <v>9.4692782845452642E-2</v>
      </c>
      <c r="J86" s="156">
        <f>IF(RES_hhdet_tes!J86=0,0,RES_hhdet_tes!J86/0.086*1000000/RES_hhdet_num!J$81)</f>
        <v>0.15188244194080744</v>
      </c>
      <c r="K86" s="156">
        <f>IF(RES_hhdet_tes!K86=0,0,RES_hhdet_tes!K86/0.086*1000000/RES_hhdet_num!K$81)</f>
        <v>0.24024041871780411</v>
      </c>
      <c r="L86" s="156">
        <f>IF(RES_hhdet_tes!L86=0,0,RES_hhdet_tes!L86/0.086*1000000/RES_hhdet_num!L$81)</f>
        <v>0.33658158846679037</v>
      </c>
      <c r="M86" s="156">
        <f>IF(RES_hhdet_tes!M86=0,0,RES_hhdet_tes!M86/0.086*1000000/RES_hhdet_num!M$81)</f>
        <v>0.55642583548138214</v>
      </c>
      <c r="N86" s="156">
        <f>IF(RES_hhdet_tes!N86=0,0,RES_hhdet_tes!N86/0.086*1000000/RES_hhdet_num!N$81)</f>
        <v>0.87214350399835483</v>
      </c>
      <c r="O86" s="156">
        <f>IF(RES_hhdet_tes!O86=0,0,RES_hhdet_tes!O86/0.086*1000000/RES_hhdet_num!O$81)</f>
        <v>1.3453231887793955</v>
      </c>
      <c r="P86" s="156">
        <f>IF(RES_hhdet_tes!P86=0,0,RES_hhdet_tes!P86/0.086*1000000/RES_hhdet_num!P$81)</f>
        <v>1.5143353369956818</v>
      </c>
      <c r="Q86" s="156">
        <f>IF(RES_hhdet_tes!Q86=0,0,RES_hhdet_tes!Q86/0.086*1000000/RES_hhdet_num!Q$81)</f>
        <v>2.3104296736792405</v>
      </c>
    </row>
    <row r="87" spans="1:17" ht="12" customHeight="1" x14ac:dyDescent="0.25">
      <c r="A87" s="158" t="s">
        <v>63</v>
      </c>
      <c r="B87" s="157">
        <f>IF(RES_hhdet_tes!B87=0,0,RES_hhdet_tes!B87/0.086*1000000/RES_hhdet_num!B$81)</f>
        <v>1296.8253243630402</v>
      </c>
      <c r="C87" s="157">
        <f>IF(RES_hhdet_tes!C87=0,0,RES_hhdet_tes!C87/0.086*1000000/RES_hhdet_num!C$81)</f>
        <v>1303.4171608520162</v>
      </c>
      <c r="D87" s="157">
        <f>IF(RES_hhdet_tes!D87=0,0,RES_hhdet_tes!D87/0.086*1000000/RES_hhdet_num!D$81)</f>
        <v>1379.2520844116316</v>
      </c>
      <c r="E87" s="157">
        <f>IF(RES_hhdet_tes!E87=0,0,RES_hhdet_tes!E87/0.086*1000000/RES_hhdet_num!E$81)</f>
        <v>1481.7580192818532</v>
      </c>
      <c r="F87" s="157">
        <f>IF(RES_hhdet_tes!F87=0,0,RES_hhdet_tes!F87/0.086*1000000/RES_hhdet_num!F$81)</f>
        <v>1541.9672032407859</v>
      </c>
      <c r="G87" s="157">
        <f>IF(RES_hhdet_tes!G87=0,0,RES_hhdet_tes!G87/0.086*1000000/RES_hhdet_num!G$81)</f>
        <v>1606.2931847622817</v>
      </c>
      <c r="H87" s="157">
        <f>IF(RES_hhdet_tes!H87=0,0,RES_hhdet_tes!H87/0.086*1000000/RES_hhdet_num!H$81)</f>
        <v>1680.3420977997537</v>
      </c>
      <c r="I87" s="157">
        <f>IF(RES_hhdet_tes!I87=0,0,RES_hhdet_tes!I87/0.086*1000000/RES_hhdet_num!I$81)</f>
        <v>1728.6886034442568</v>
      </c>
      <c r="J87" s="157">
        <f>IF(RES_hhdet_tes!J87=0,0,RES_hhdet_tes!J87/0.086*1000000/RES_hhdet_num!J$81)</f>
        <v>1737.2237338985858</v>
      </c>
      <c r="K87" s="157">
        <f>IF(RES_hhdet_tes!K87=0,0,RES_hhdet_tes!K87/0.086*1000000/RES_hhdet_num!K$81)</f>
        <v>1821.4199043142687</v>
      </c>
      <c r="L87" s="157">
        <f>IF(RES_hhdet_tes!L87=0,0,RES_hhdet_tes!L87/0.086*1000000/RES_hhdet_num!L$81)</f>
        <v>1632.4561864781203</v>
      </c>
      <c r="M87" s="157">
        <f>IF(RES_hhdet_tes!M87=0,0,RES_hhdet_tes!M87/0.086*1000000/RES_hhdet_num!M$81)</f>
        <v>1721.3948252247665</v>
      </c>
      <c r="N87" s="157">
        <f>IF(RES_hhdet_tes!N87=0,0,RES_hhdet_tes!N87/0.086*1000000/RES_hhdet_num!N$81)</f>
        <v>1752.3882370991657</v>
      </c>
      <c r="O87" s="157">
        <f>IF(RES_hhdet_tes!O87=0,0,RES_hhdet_tes!O87/0.086*1000000/RES_hhdet_num!O$81)</f>
        <v>1706.6434321083766</v>
      </c>
      <c r="P87" s="157">
        <f>IF(RES_hhdet_tes!P87=0,0,RES_hhdet_tes!P87/0.086*1000000/RES_hhdet_num!P$81)</f>
        <v>1724.0140884806476</v>
      </c>
      <c r="Q87" s="157">
        <f>IF(RES_hhdet_tes!Q87=0,0,RES_hhdet_tes!Q87/0.086*1000000/RES_hhdet_num!Q$81)</f>
        <v>1672.9520516970526</v>
      </c>
    </row>
    <row r="88" spans="1:17" ht="12" customHeight="1" x14ac:dyDescent="0.25">
      <c r="A88" s="167" t="s">
        <v>156</v>
      </c>
      <c r="B88" s="132">
        <f>IF(RES_hhdet_tes!B88=0,0,RES_hhdet_tes!B88/0.086*1000000/RES_hhdet_num!B88)</f>
        <v>1297.2995343094569</v>
      </c>
      <c r="C88" s="132">
        <f>IF(RES_hhdet_tes!C88=0,0,RES_hhdet_tes!C88/0.086*1000000/RES_hhdet_num!C88)</f>
        <v>1298.6972704734442</v>
      </c>
      <c r="D88" s="132">
        <f>IF(RES_hhdet_tes!D88=0,0,RES_hhdet_tes!D88/0.086*1000000/RES_hhdet_num!D88)</f>
        <v>1374.9855931377388</v>
      </c>
      <c r="E88" s="132">
        <f>IF(RES_hhdet_tes!E88=0,0,RES_hhdet_tes!E88/0.086*1000000/RES_hhdet_num!E88)</f>
        <v>1479.4100351671957</v>
      </c>
      <c r="F88" s="132">
        <f>IF(RES_hhdet_tes!F88=0,0,RES_hhdet_tes!F88/0.086*1000000/RES_hhdet_num!F88)</f>
        <v>1539.1214963491761</v>
      </c>
      <c r="G88" s="132">
        <f>IF(RES_hhdet_tes!G88=0,0,RES_hhdet_tes!G88/0.086*1000000/RES_hhdet_num!G88)</f>
        <v>1604.31607400138</v>
      </c>
      <c r="H88" s="132">
        <f>IF(RES_hhdet_tes!H88=0,0,RES_hhdet_tes!H88/0.086*1000000/RES_hhdet_num!H88)</f>
        <v>1684.6660743936752</v>
      </c>
      <c r="I88" s="132">
        <f>IF(RES_hhdet_tes!I88=0,0,RES_hhdet_tes!I88/0.086*1000000/RES_hhdet_num!I88)</f>
        <v>1729.9816966328253</v>
      </c>
      <c r="J88" s="132">
        <f>IF(RES_hhdet_tes!J88=0,0,RES_hhdet_tes!J88/0.086*1000000/RES_hhdet_num!J88)</f>
        <v>1744.5337996358917</v>
      </c>
      <c r="K88" s="132">
        <f>IF(RES_hhdet_tes!K88=0,0,RES_hhdet_tes!K88/0.086*1000000/RES_hhdet_num!K88)</f>
        <v>1827.3408190513699</v>
      </c>
      <c r="L88" s="132">
        <f>IF(RES_hhdet_tes!L88=0,0,RES_hhdet_tes!L88/0.086*1000000/RES_hhdet_num!L88)</f>
        <v>1627.4652577482884</v>
      </c>
      <c r="M88" s="132">
        <f>IF(RES_hhdet_tes!M88=0,0,RES_hhdet_tes!M88/0.086*1000000/RES_hhdet_num!M88)</f>
        <v>1722.1460323077963</v>
      </c>
      <c r="N88" s="132">
        <f>IF(RES_hhdet_tes!N88=0,0,RES_hhdet_tes!N88/0.086*1000000/RES_hhdet_num!N88)</f>
        <v>1752.9066614673204</v>
      </c>
      <c r="O88" s="132">
        <f>IF(RES_hhdet_tes!O88=0,0,RES_hhdet_tes!O88/0.086*1000000/RES_hhdet_num!O88)</f>
        <v>1706.3049272748983</v>
      </c>
      <c r="P88" s="132">
        <f>IF(RES_hhdet_tes!P88=0,0,RES_hhdet_tes!P88/0.086*1000000/RES_hhdet_num!P88)</f>
        <v>1724.0695993567304</v>
      </c>
      <c r="Q88" s="132">
        <f>IF(RES_hhdet_tes!Q88=0,0,RES_hhdet_tes!Q88/0.086*1000000/RES_hhdet_num!Q88)</f>
        <v>1673.3068305775773</v>
      </c>
    </row>
    <row r="89" spans="1:17" ht="12" customHeight="1" x14ac:dyDescent="0.25">
      <c r="A89" s="167" t="s">
        <v>155</v>
      </c>
      <c r="B89" s="132">
        <f>IF(RES_hhdet_tes!B89=0,0,RES_hhdet_tes!B89/0.086*1000000/RES_hhdet_num!B89)</f>
        <v>0</v>
      </c>
      <c r="C89" s="132">
        <f>IF(RES_hhdet_tes!C89=0,0,RES_hhdet_tes!C89/0.086*1000000/RES_hhdet_num!C89)</f>
        <v>0</v>
      </c>
      <c r="D89" s="132">
        <f>IF(RES_hhdet_tes!D89=0,0,RES_hhdet_tes!D89/0.086*1000000/RES_hhdet_num!D89)</f>
        <v>0</v>
      </c>
      <c r="E89" s="132">
        <f>IF(RES_hhdet_tes!E89=0,0,RES_hhdet_tes!E89/0.086*1000000/RES_hhdet_num!E89)</f>
        <v>0</v>
      </c>
      <c r="F89" s="132">
        <f>IF(RES_hhdet_tes!F89=0,0,RES_hhdet_tes!F89/0.086*1000000/RES_hhdet_num!F89)</f>
        <v>0</v>
      </c>
      <c r="G89" s="132">
        <f>IF(RES_hhdet_tes!G89=0,0,RES_hhdet_tes!G89/0.086*1000000/RES_hhdet_num!G89)</f>
        <v>0</v>
      </c>
      <c r="H89" s="132">
        <f>IF(RES_hhdet_tes!H89=0,0,RES_hhdet_tes!H89/0.086*1000000/RES_hhdet_num!H89)</f>
        <v>0</v>
      </c>
      <c r="I89" s="132">
        <f>IF(RES_hhdet_tes!I89=0,0,RES_hhdet_tes!I89/0.086*1000000/RES_hhdet_num!I89)</f>
        <v>0</v>
      </c>
      <c r="J89" s="132">
        <f>IF(RES_hhdet_tes!J89=0,0,RES_hhdet_tes!J89/0.086*1000000/RES_hhdet_num!J89)</f>
        <v>0</v>
      </c>
      <c r="K89" s="132">
        <f>IF(RES_hhdet_tes!K89=0,0,RES_hhdet_tes!K89/0.086*1000000/RES_hhdet_num!K89)</f>
        <v>0</v>
      </c>
      <c r="L89" s="132">
        <f>IF(RES_hhdet_tes!L89=0,0,RES_hhdet_tes!L89/0.086*1000000/RES_hhdet_num!L89)</f>
        <v>0</v>
      </c>
      <c r="M89" s="132">
        <f>IF(RES_hhdet_tes!M89=0,0,RES_hhdet_tes!M89/0.086*1000000/RES_hhdet_num!M89)</f>
        <v>0</v>
      </c>
      <c r="N89" s="132">
        <f>IF(RES_hhdet_tes!N89=0,0,RES_hhdet_tes!N89/0.086*1000000/RES_hhdet_num!N89)</f>
        <v>0</v>
      </c>
      <c r="O89" s="132">
        <f>IF(RES_hhdet_tes!O89=0,0,RES_hhdet_tes!O89/0.086*1000000/RES_hhdet_num!O89)</f>
        <v>0</v>
      </c>
      <c r="P89" s="132">
        <f>IF(RES_hhdet_tes!P89=0,0,RES_hhdet_tes!P89/0.086*1000000/RES_hhdet_num!P89)</f>
        <v>0</v>
      </c>
      <c r="Q89" s="132">
        <f>IF(RES_hhdet_tes!Q89=0,0,RES_hhdet_tes!Q89/0.086*1000000/RES_hhdet_num!Q89)</f>
        <v>0</v>
      </c>
    </row>
    <row r="90" spans="1:17" ht="12" customHeight="1" x14ac:dyDescent="0.25">
      <c r="A90" s="166" t="s">
        <v>55</v>
      </c>
      <c r="B90" s="165">
        <f>IF(RES_hhdet_tes!B90=0,0,RES_hhdet_tes!B90/0.086*1000000/RES_hhdet_num!B89)</f>
        <v>0</v>
      </c>
      <c r="C90" s="165">
        <f>IF(RES_hhdet_tes!C90=0,0,RES_hhdet_tes!C90/0.086*1000000/RES_hhdet_num!C89)</f>
        <v>0</v>
      </c>
      <c r="D90" s="165">
        <f>IF(RES_hhdet_tes!D90=0,0,RES_hhdet_tes!D90/0.086*1000000/RES_hhdet_num!D89)</f>
        <v>0</v>
      </c>
      <c r="E90" s="165">
        <f>IF(RES_hhdet_tes!E90=0,0,RES_hhdet_tes!E90/0.086*1000000/RES_hhdet_num!E89)</f>
        <v>0</v>
      </c>
      <c r="F90" s="165">
        <f>IF(RES_hhdet_tes!F90=0,0,RES_hhdet_tes!F90/0.086*1000000/RES_hhdet_num!F89)</f>
        <v>0</v>
      </c>
      <c r="G90" s="165">
        <f>IF(RES_hhdet_tes!G90=0,0,RES_hhdet_tes!G90/0.086*1000000/RES_hhdet_num!G89)</f>
        <v>0</v>
      </c>
      <c r="H90" s="165">
        <f>IF(RES_hhdet_tes!H90=0,0,RES_hhdet_tes!H90/0.086*1000000/RES_hhdet_num!H89)</f>
        <v>0</v>
      </c>
      <c r="I90" s="165">
        <f>IF(RES_hhdet_tes!I90=0,0,RES_hhdet_tes!I90/0.086*1000000/RES_hhdet_num!I89)</f>
        <v>0</v>
      </c>
      <c r="J90" s="165">
        <f>IF(RES_hhdet_tes!J90=0,0,RES_hhdet_tes!J90/0.086*1000000/RES_hhdet_num!J89)</f>
        <v>0</v>
      </c>
      <c r="K90" s="165">
        <f>IF(RES_hhdet_tes!K90=0,0,RES_hhdet_tes!K90/0.086*1000000/RES_hhdet_num!K89)</f>
        <v>0</v>
      </c>
      <c r="L90" s="165">
        <f>IF(RES_hhdet_tes!L90=0,0,RES_hhdet_tes!L90/0.086*1000000/RES_hhdet_num!L89)</f>
        <v>0</v>
      </c>
      <c r="M90" s="165">
        <f>IF(RES_hhdet_tes!M90=0,0,RES_hhdet_tes!M90/0.086*1000000/RES_hhdet_num!M89)</f>
        <v>0</v>
      </c>
      <c r="N90" s="165">
        <f>IF(RES_hhdet_tes!N90=0,0,RES_hhdet_tes!N90/0.086*1000000/RES_hhdet_num!N89)</f>
        <v>0</v>
      </c>
      <c r="O90" s="165">
        <f>IF(RES_hhdet_tes!O90=0,0,RES_hhdet_tes!O90/0.086*1000000/RES_hhdet_num!O89)</f>
        <v>0</v>
      </c>
      <c r="P90" s="165">
        <f>IF(RES_hhdet_tes!P90=0,0,RES_hhdet_tes!P90/0.086*1000000/RES_hhdet_num!P89)</f>
        <v>0</v>
      </c>
      <c r="Q90" s="165">
        <f>IF(RES_hhdet_tes!Q90=0,0,RES_hhdet_tes!Q90/0.086*1000000/RES_hhdet_num!Q89)</f>
        <v>0</v>
      </c>
    </row>
    <row r="91" spans="1:17" ht="12" customHeight="1" x14ac:dyDescent="0.25">
      <c r="A91" s="147" t="s">
        <v>59</v>
      </c>
      <c r="B91" s="164">
        <f>IF(RES_hhdet_tes!B91=0,0,RES_hhdet_tes!B91/0.086*1000000/RES_hhdet_num!B89)</f>
        <v>0</v>
      </c>
      <c r="C91" s="164">
        <f>IF(RES_hhdet_tes!C91=0,0,RES_hhdet_tes!C91/0.086*1000000/RES_hhdet_num!C89)</f>
        <v>0</v>
      </c>
      <c r="D91" s="164">
        <f>IF(RES_hhdet_tes!D91=0,0,RES_hhdet_tes!D91/0.086*1000000/RES_hhdet_num!D89)</f>
        <v>0</v>
      </c>
      <c r="E91" s="164">
        <f>IF(RES_hhdet_tes!E91=0,0,RES_hhdet_tes!E91/0.086*1000000/RES_hhdet_num!E89)</f>
        <v>0</v>
      </c>
      <c r="F91" s="164">
        <f>IF(RES_hhdet_tes!F91=0,0,RES_hhdet_tes!F91/0.086*1000000/RES_hhdet_num!F89)</f>
        <v>0</v>
      </c>
      <c r="G91" s="164">
        <f>IF(RES_hhdet_tes!G91=0,0,RES_hhdet_tes!G91/0.086*1000000/RES_hhdet_num!G89)</f>
        <v>0</v>
      </c>
      <c r="H91" s="164">
        <f>IF(RES_hhdet_tes!H91=0,0,RES_hhdet_tes!H91/0.086*1000000/RES_hhdet_num!H89)</f>
        <v>0</v>
      </c>
      <c r="I91" s="164">
        <f>IF(RES_hhdet_tes!I91=0,0,RES_hhdet_tes!I91/0.086*1000000/RES_hhdet_num!I89)</f>
        <v>0</v>
      </c>
      <c r="J91" s="164">
        <f>IF(RES_hhdet_tes!J91=0,0,RES_hhdet_tes!J91/0.086*1000000/RES_hhdet_num!J89)</f>
        <v>0</v>
      </c>
      <c r="K91" s="164">
        <f>IF(RES_hhdet_tes!K91=0,0,RES_hhdet_tes!K91/0.086*1000000/RES_hhdet_num!K89)</f>
        <v>0</v>
      </c>
      <c r="L91" s="164">
        <f>IF(RES_hhdet_tes!L91=0,0,RES_hhdet_tes!L91/0.086*1000000/RES_hhdet_num!L89)</f>
        <v>0</v>
      </c>
      <c r="M91" s="164">
        <f>IF(RES_hhdet_tes!M91=0,0,RES_hhdet_tes!M91/0.086*1000000/RES_hhdet_num!M89)</f>
        <v>0</v>
      </c>
      <c r="N91" s="164">
        <f>IF(RES_hhdet_tes!N91=0,0,RES_hhdet_tes!N91/0.086*1000000/RES_hhdet_num!N89)</f>
        <v>0</v>
      </c>
      <c r="O91" s="164">
        <f>IF(RES_hhdet_tes!O91=0,0,RES_hhdet_tes!O91/0.086*1000000/RES_hhdet_num!O89)</f>
        <v>0</v>
      </c>
      <c r="P91" s="164">
        <f>IF(RES_hhdet_tes!P91=0,0,RES_hhdet_tes!P91/0.086*1000000/RES_hhdet_num!P89)</f>
        <v>0</v>
      </c>
      <c r="Q91" s="164">
        <f>IF(RES_hhdet_tes!Q91=0,0,RES_hhdet_tes!Q91/0.086*1000000/RES_hhdet_num!Q89)</f>
        <v>0</v>
      </c>
    </row>
    <row r="92" spans="1:17" ht="12" customHeight="1" x14ac:dyDescent="0.25">
      <c r="A92" s="163" t="s">
        <v>144</v>
      </c>
      <c r="B92" s="162">
        <f>IF(RES_hhdet_tes!B92=0,0,RES_hhdet_tes!B92/0.086*1000000/RES_hhdet_num!B92)</f>
        <v>1297.2993790336739</v>
      </c>
      <c r="C92" s="162">
        <f>IF(RES_hhdet_tes!C92=0,0,RES_hhdet_tes!C92/0.086*1000000/RES_hhdet_num!C92)</f>
        <v>1325.2513195030708</v>
      </c>
      <c r="D92" s="162">
        <f>IF(RES_hhdet_tes!D92=0,0,RES_hhdet_tes!D92/0.086*1000000/RES_hhdet_num!D92)</f>
        <v>1417.7414163802434</v>
      </c>
      <c r="E92" s="162">
        <f>IF(RES_hhdet_tes!E92=0,0,RES_hhdet_tes!E92/0.086*1000000/RES_hhdet_num!E92)</f>
        <v>1520.0998500992212</v>
      </c>
      <c r="F92" s="162">
        <f>IF(RES_hhdet_tes!F92=0,0,RES_hhdet_tes!F92/0.086*1000000/RES_hhdet_num!F92)</f>
        <v>1586.5509137308948</v>
      </c>
      <c r="G92" s="162">
        <f>IF(RES_hhdet_tes!G92=0,0,RES_hhdet_tes!G92/0.086*1000000/RES_hhdet_num!G92)</f>
        <v>1673.0016946123592</v>
      </c>
      <c r="H92" s="162">
        <f>IF(RES_hhdet_tes!H92=0,0,RES_hhdet_tes!H92/0.086*1000000/RES_hhdet_num!H92)</f>
        <v>1776.2160270151016</v>
      </c>
      <c r="I92" s="162">
        <f>IF(RES_hhdet_tes!I92=0,0,RES_hhdet_tes!I92/0.086*1000000/RES_hhdet_num!I92)</f>
        <v>1844.9870513553606</v>
      </c>
      <c r="J92" s="162">
        <f>IF(RES_hhdet_tes!J92=0,0,RES_hhdet_tes!J92/0.086*1000000/RES_hhdet_num!J92)</f>
        <v>1889.5248558038857</v>
      </c>
      <c r="K92" s="162">
        <f>IF(RES_hhdet_tes!K92=0,0,RES_hhdet_tes!K92/0.086*1000000/RES_hhdet_num!K92)</f>
        <v>1894.0531583795414</v>
      </c>
      <c r="L92" s="162">
        <f>IF(RES_hhdet_tes!L92=0,0,RES_hhdet_tes!L92/0.086*1000000/RES_hhdet_num!L92)</f>
        <v>1826.4823045030644</v>
      </c>
      <c r="M92" s="162">
        <f>IF(RES_hhdet_tes!M92=0,0,RES_hhdet_tes!M92/0.086*1000000/RES_hhdet_num!M92)</f>
        <v>1728.9914183133531</v>
      </c>
      <c r="N92" s="162">
        <f>IF(RES_hhdet_tes!N92=0,0,RES_hhdet_tes!N92/0.086*1000000/RES_hhdet_num!N92)</f>
        <v>1720.2940271105113</v>
      </c>
      <c r="O92" s="162">
        <f>IF(RES_hhdet_tes!O92=0,0,RES_hhdet_tes!O92/0.086*1000000/RES_hhdet_num!O92)</f>
        <v>1752.9800076925912</v>
      </c>
      <c r="P92" s="162">
        <f>IF(RES_hhdet_tes!P92=0,0,RES_hhdet_tes!P92/0.086*1000000/RES_hhdet_num!P92)</f>
        <v>1716.3749552281695</v>
      </c>
      <c r="Q92" s="162">
        <f>IF(RES_hhdet_tes!Q92=0,0,RES_hhdet_tes!Q92/0.086*1000000/RES_hhdet_num!Q92)</f>
        <v>1653.0268136803438</v>
      </c>
    </row>
    <row r="93" spans="1:17" ht="12" customHeight="1" x14ac:dyDescent="0.25">
      <c r="A93" s="161" t="s">
        <v>143</v>
      </c>
      <c r="B93" s="160">
        <f>IF(RES_hhdet_tes!B93=0,0,RES_hhdet_tes!B93/0.086*1000000/RES_hhdet_num!B93)</f>
        <v>0</v>
      </c>
      <c r="C93" s="160">
        <f>IF(RES_hhdet_tes!C93=0,0,RES_hhdet_tes!C93/0.086*1000000/RES_hhdet_num!C93)</f>
        <v>0</v>
      </c>
      <c r="D93" s="160">
        <f>IF(RES_hhdet_tes!D93=0,0,RES_hhdet_tes!D93/0.086*1000000/RES_hhdet_num!D93)</f>
        <v>0</v>
      </c>
      <c r="E93" s="160">
        <f>IF(RES_hhdet_tes!E93=0,0,RES_hhdet_tes!E93/0.086*1000000/RES_hhdet_num!E93)</f>
        <v>0</v>
      </c>
      <c r="F93" s="160">
        <f>IF(RES_hhdet_tes!F93=0,0,RES_hhdet_tes!F93/0.086*1000000/RES_hhdet_num!F93)</f>
        <v>0</v>
      </c>
      <c r="G93" s="160">
        <f>IF(RES_hhdet_tes!G93=0,0,RES_hhdet_tes!G93/0.086*1000000/RES_hhdet_num!G93)</f>
        <v>0</v>
      </c>
      <c r="H93" s="160">
        <f>IF(RES_hhdet_tes!H93=0,0,RES_hhdet_tes!H93/0.086*1000000/RES_hhdet_num!H93)</f>
        <v>0</v>
      </c>
      <c r="I93" s="160">
        <f>IF(RES_hhdet_tes!I93=0,0,RES_hhdet_tes!I93/0.086*1000000/RES_hhdet_num!I93)</f>
        <v>0</v>
      </c>
      <c r="J93" s="160">
        <f>IF(RES_hhdet_tes!J93=0,0,RES_hhdet_tes!J93/0.086*1000000/RES_hhdet_num!J93)</f>
        <v>0</v>
      </c>
      <c r="K93" s="160">
        <f>IF(RES_hhdet_tes!K93=0,0,RES_hhdet_tes!K93/0.086*1000000/RES_hhdet_num!K93)</f>
        <v>0</v>
      </c>
      <c r="L93" s="160">
        <f>IF(RES_hhdet_tes!L93=0,0,RES_hhdet_tes!L93/0.086*1000000/RES_hhdet_num!L93)</f>
        <v>0</v>
      </c>
      <c r="M93" s="160">
        <f>IF(RES_hhdet_tes!M93=0,0,RES_hhdet_tes!M93/0.086*1000000/RES_hhdet_num!M93)</f>
        <v>0</v>
      </c>
      <c r="N93" s="160">
        <f>IF(RES_hhdet_tes!N93=0,0,RES_hhdet_tes!N93/0.086*1000000/RES_hhdet_num!N93)</f>
        <v>0</v>
      </c>
      <c r="O93" s="160">
        <f>IF(RES_hhdet_tes!O93=0,0,RES_hhdet_tes!O93/0.086*1000000/RES_hhdet_num!O93)</f>
        <v>0</v>
      </c>
      <c r="P93" s="160">
        <f>IF(RES_hhdet_tes!P93=0,0,RES_hhdet_tes!P93/0.086*1000000/RES_hhdet_num!P93)</f>
        <v>0</v>
      </c>
      <c r="Q93" s="160">
        <f>IF(RES_hhdet_tes!Q93=0,0,RES_hhdet_tes!Q93/0.086*1000000/RES_hhdet_num!Q93)</f>
        <v>0</v>
      </c>
    </row>
    <row r="94" spans="1:17" ht="12" customHeight="1" x14ac:dyDescent="0.25">
      <c r="A94" s="148" t="s">
        <v>57</v>
      </c>
      <c r="B94" s="156">
        <f>IF(RES_hhdet_tes!B94=0,0,RES_hhdet_tes!B94/0.086*1000000/RES_hhdet_num!B93)</f>
        <v>0</v>
      </c>
      <c r="C94" s="156">
        <f>IF(RES_hhdet_tes!C94=0,0,RES_hhdet_tes!C94/0.086*1000000/RES_hhdet_num!C93)</f>
        <v>0</v>
      </c>
      <c r="D94" s="156">
        <f>IF(RES_hhdet_tes!D94=0,0,RES_hhdet_tes!D94/0.086*1000000/RES_hhdet_num!D93)</f>
        <v>0</v>
      </c>
      <c r="E94" s="156">
        <f>IF(RES_hhdet_tes!E94=0,0,RES_hhdet_tes!E94/0.086*1000000/RES_hhdet_num!E93)</f>
        <v>0</v>
      </c>
      <c r="F94" s="156">
        <f>IF(RES_hhdet_tes!F94=0,0,RES_hhdet_tes!F94/0.086*1000000/RES_hhdet_num!F93)</f>
        <v>0</v>
      </c>
      <c r="G94" s="156">
        <f>IF(RES_hhdet_tes!G94=0,0,RES_hhdet_tes!G94/0.086*1000000/RES_hhdet_num!G93)</f>
        <v>0</v>
      </c>
      <c r="H94" s="156">
        <f>IF(RES_hhdet_tes!H94=0,0,RES_hhdet_tes!H94/0.086*1000000/RES_hhdet_num!H93)</f>
        <v>0</v>
      </c>
      <c r="I94" s="156">
        <f>IF(RES_hhdet_tes!I94=0,0,RES_hhdet_tes!I94/0.086*1000000/RES_hhdet_num!I93)</f>
        <v>0</v>
      </c>
      <c r="J94" s="156">
        <f>IF(RES_hhdet_tes!J94=0,0,RES_hhdet_tes!J94/0.086*1000000/RES_hhdet_num!J93)</f>
        <v>0</v>
      </c>
      <c r="K94" s="156">
        <f>IF(RES_hhdet_tes!K94=0,0,RES_hhdet_tes!K94/0.086*1000000/RES_hhdet_num!K93)</f>
        <v>0</v>
      </c>
      <c r="L94" s="156">
        <f>IF(RES_hhdet_tes!L94=0,0,RES_hhdet_tes!L94/0.086*1000000/RES_hhdet_num!L93)</f>
        <v>0</v>
      </c>
      <c r="M94" s="156">
        <f>IF(RES_hhdet_tes!M94=0,0,RES_hhdet_tes!M94/0.086*1000000/RES_hhdet_num!M93)</f>
        <v>0</v>
      </c>
      <c r="N94" s="156">
        <f>IF(RES_hhdet_tes!N94=0,0,RES_hhdet_tes!N94/0.086*1000000/RES_hhdet_num!N93)</f>
        <v>0</v>
      </c>
      <c r="O94" s="156">
        <f>IF(RES_hhdet_tes!O94=0,0,RES_hhdet_tes!O94/0.086*1000000/RES_hhdet_num!O93)</f>
        <v>0</v>
      </c>
      <c r="P94" s="156">
        <f>IF(RES_hhdet_tes!P94=0,0,RES_hhdet_tes!P94/0.086*1000000/RES_hhdet_num!P93)</f>
        <v>0</v>
      </c>
      <c r="Q94" s="156">
        <f>IF(RES_hhdet_tes!Q94=0,0,RES_hhdet_tes!Q94/0.086*1000000/RES_hhdet_num!Q93)</f>
        <v>0</v>
      </c>
    </row>
    <row r="95" spans="1:17" ht="12" customHeight="1" x14ac:dyDescent="0.25">
      <c r="A95" s="148" t="s">
        <v>59</v>
      </c>
      <c r="B95" s="156">
        <f>IF(RES_hhdet_tes!B95=0,0,RES_hhdet_tes!B95/0.086*1000000/RES_hhdet_num!B93)</f>
        <v>0</v>
      </c>
      <c r="C95" s="156">
        <f>IF(RES_hhdet_tes!C95=0,0,RES_hhdet_tes!C95/0.086*1000000/RES_hhdet_num!C93)</f>
        <v>0</v>
      </c>
      <c r="D95" s="156">
        <f>IF(RES_hhdet_tes!D95=0,0,RES_hhdet_tes!D95/0.086*1000000/RES_hhdet_num!D93)</f>
        <v>0</v>
      </c>
      <c r="E95" s="156">
        <f>IF(RES_hhdet_tes!E95=0,0,RES_hhdet_tes!E95/0.086*1000000/RES_hhdet_num!E93)</f>
        <v>0</v>
      </c>
      <c r="F95" s="156">
        <f>IF(RES_hhdet_tes!F95=0,0,RES_hhdet_tes!F95/0.086*1000000/RES_hhdet_num!F93)</f>
        <v>0</v>
      </c>
      <c r="G95" s="156">
        <f>IF(RES_hhdet_tes!G95=0,0,RES_hhdet_tes!G95/0.086*1000000/RES_hhdet_num!G93)</f>
        <v>0</v>
      </c>
      <c r="H95" s="156">
        <f>IF(RES_hhdet_tes!H95=0,0,RES_hhdet_tes!H95/0.086*1000000/RES_hhdet_num!H93)</f>
        <v>0</v>
      </c>
      <c r="I95" s="156">
        <f>IF(RES_hhdet_tes!I95=0,0,RES_hhdet_tes!I95/0.086*1000000/RES_hhdet_num!I93)</f>
        <v>0</v>
      </c>
      <c r="J95" s="156">
        <f>IF(RES_hhdet_tes!J95=0,0,RES_hhdet_tes!J95/0.086*1000000/RES_hhdet_num!J93)</f>
        <v>0</v>
      </c>
      <c r="K95" s="156">
        <f>IF(RES_hhdet_tes!K95=0,0,RES_hhdet_tes!K95/0.086*1000000/RES_hhdet_num!K93)</f>
        <v>0</v>
      </c>
      <c r="L95" s="156">
        <f>IF(RES_hhdet_tes!L95=0,0,RES_hhdet_tes!L95/0.086*1000000/RES_hhdet_num!L93)</f>
        <v>0</v>
      </c>
      <c r="M95" s="156">
        <f>IF(RES_hhdet_tes!M95=0,0,RES_hhdet_tes!M95/0.086*1000000/RES_hhdet_num!M93)</f>
        <v>0</v>
      </c>
      <c r="N95" s="156">
        <f>IF(RES_hhdet_tes!N95=0,0,RES_hhdet_tes!N95/0.086*1000000/RES_hhdet_num!N93)</f>
        <v>0</v>
      </c>
      <c r="O95" s="156">
        <f>IF(RES_hhdet_tes!O95=0,0,RES_hhdet_tes!O95/0.086*1000000/RES_hhdet_num!O93)</f>
        <v>0</v>
      </c>
      <c r="P95" s="156">
        <f>IF(RES_hhdet_tes!P95=0,0,RES_hhdet_tes!P95/0.086*1000000/RES_hhdet_num!P93)</f>
        <v>0</v>
      </c>
      <c r="Q95" s="156">
        <f>IF(RES_hhdet_tes!Q95=0,0,RES_hhdet_tes!Q95/0.086*1000000/RES_hhdet_num!Q93)</f>
        <v>0</v>
      </c>
    </row>
    <row r="96" spans="1:17" ht="12" customHeight="1" x14ac:dyDescent="0.25">
      <c r="A96" s="163" t="s">
        <v>142</v>
      </c>
      <c r="B96" s="162">
        <f>IF(RES_hhdet_tes!B96=0,0,RES_hhdet_tes!B96/0.086*1000000/RES_hhdet_num!B96)</f>
        <v>1279.118076383349</v>
      </c>
      <c r="C96" s="162">
        <f>IF(RES_hhdet_tes!C96=0,0,RES_hhdet_tes!C96/0.086*1000000/RES_hhdet_num!C96)</f>
        <v>1449.9290849228162</v>
      </c>
      <c r="D96" s="162">
        <f>IF(RES_hhdet_tes!D96=0,0,RES_hhdet_tes!D96/0.086*1000000/RES_hhdet_num!D96)</f>
        <v>1469.398679070353</v>
      </c>
      <c r="E96" s="162">
        <f>IF(RES_hhdet_tes!E96=0,0,RES_hhdet_tes!E96/0.086*1000000/RES_hhdet_num!E96)</f>
        <v>1505.091564949297</v>
      </c>
      <c r="F96" s="162">
        <f>IF(RES_hhdet_tes!F96=0,0,RES_hhdet_tes!F96/0.086*1000000/RES_hhdet_num!F96)</f>
        <v>1630.0425798624922</v>
      </c>
      <c r="G96" s="162">
        <f>IF(RES_hhdet_tes!G96=0,0,RES_hhdet_tes!G96/0.086*1000000/RES_hhdet_num!G96)</f>
        <v>1589.0775403297423</v>
      </c>
      <c r="H96" s="162">
        <f>IF(RES_hhdet_tes!H96=0,0,RES_hhdet_tes!H96/0.086*1000000/RES_hhdet_num!H96)</f>
        <v>1548.1248620866854</v>
      </c>
      <c r="I96" s="162">
        <f>IF(RES_hhdet_tes!I96=0,0,RES_hhdet_tes!I96/0.086*1000000/RES_hhdet_num!I96)</f>
        <v>1653.1049027463405</v>
      </c>
      <c r="J96" s="162">
        <f>IF(RES_hhdet_tes!J96=0,0,RES_hhdet_tes!J96/0.086*1000000/RES_hhdet_num!J96)</f>
        <v>1498.5471015043231</v>
      </c>
      <c r="K96" s="162">
        <f>IF(RES_hhdet_tes!K96=0,0,RES_hhdet_tes!K96/0.086*1000000/RES_hhdet_num!K96)</f>
        <v>1677.7345095077148</v>
      </c>
      <c r="L96" s="162">
        <f>IF(RES_hhdet_tes!L96=0,0,RES_hhdet_tes!L96/0.086*1000000/RES_hhdet_num!L96)</f>
        <v>1596.7432379350091</v>
      </c>
      <c r="M96" s="162">
        <f>IF(RES_hhdet_tes!M96=0,0,RES_hhdet_tes!M96/0.086*1000000/RES_hhdet_num!M96)</f>
        <v>1373.1453740951604</v>
      </c>
      <c r="N96" s="162">
        <f>IF(RES_hhdet_tes!N96=0,0,RES_hhdet_tes!N96/0.086*1000000/RES_hhdet_num!N96)</f>
        <v>1590.605542557252</v>
      </c>
      <c r="O96" s="162">
        <f>IF(RES_hhdet_tes!O96=0,0,RES_hhdet_tes!O96/0.086*1000000/RES_hhdet_num!O96)</f>
        <v>1538.905373536704</v>
      </c>
      <c r="P96" s="162">
        <f>IF(RES_hhdet_tes!P96=0,0,RES_hhdet_tes!P96/0.086*1000000/RES_hhdet_num!P96)</f>
        <v>1720.0891834037836</v>
      </c>
      <c r="Q96" s="162">
        <f>IF(RES_hhdet_tes!Q96=0,0,RES_hhdet_tes!Q96/0.086*1000000/RES_hhdet_num!Q96)</f>
        <v>1648.018369133996</v>
      </c>
    </row>
    <row r="97" spans="1:17" ht="12" customHeight="1" x14ac:dyDescent="0.25">
      <c r="A97" s="161" t="s">
        <v>141</v>
      </c>
      <c r="B97" s="160">
        <f>IF(RES_hhdet_tes!B97=0,0,RES_hhdet_tes!B97/0.086*1000000/RES_hhdet_num!B97)</f>
        <v>0</v>
      </c>
      <c r="C97" s="160">
        <f>IF(RES_hhdet_tes!C97=0,0,RES_hhdet_tes!C97/0.086*1000000/RES_hhdet_num!C97)</f>
        <v>0</v>
      </c>
      <c r="D97" s="160">
        <f>IF(RES_hhdet_tes!D97=0,0,RES_hhdet_tes!D97/0.086*1000000/RES_hhdet_num!D97)</f>
        <v>0</v>
      </c>
      <c r="E97" s="160">
        <f>IF(RES_hhdet_tes!E97=0,0,RES_hhdet_tes!E97/0.086*1000000/RES_hhdet_num!E97)</f>
        <v>0</v>
      </c>
      <c r="F97" s="160">
        <f>IF(RES_hhdet_tes!F97=0,0,RES_hhdet_tes!F97/0.086*1000000/RES_hhdet_num!F97)</f>
        <v>0</v>
      </c>
      <c r="G97" s="160">
        <f>IF(RES_hhdet_tes!G97=0,0,RES_hhdet_tes!G97/0.086*1000000/RES_hhdet_num!G97)</f>
        <v>0</v>
      </c>
      <c r="H97" s="160">
        <f>IF(RES_hhdet_tes!H97=0,0,RES_hhdet_tes!H97/0.086*1000000/RES_hhdet_num!H97)</f>
        <v>0</v>
      </c>
      <c r="I97" s="160">
        <f>IF(RES_hhdet_tes!I97=0,0,RES_hhdet_tes!I97/0.086*1000000/RES_hhdet_num!I97)</f>
        <v>0</v>
      </c>
      <c r="J97" s="160">
        <f>IF(RES_hhdet_tes!J97=0,0,RES_hhdet_tes!J97/0.086*1000000/RES_hhdet_num!J97)</f>
        <v>0</v>
      </c>
      <c r="K97" s="160">
        <f>IF(RES_hhdet_tes!K97=0,0,RES_hhdet_tes!K97/0.086*1000000/RES_hhdet_num!K97)</f>
        <v>0</v>
      </c>
      <c r="L97" s="160">
        <f>IF(RES_hhdet_tes!L97=0,0,RES_hhdet_tes!L97/0.086*1000000/RES_hhdet_num!L97)</f>
        <v>0</v>
      </c>
      <c r="M97" s="160">
        <f>IF(RES_hhdet_tes!M97=0,0,RES_hhdet_tes!M97/0.086*1000000/RES_hhdet_num!M97)</f>
        <v>0</v>
      </c>
      <c r="N97" s="160">
        <f>IF(RES_hhdet_tes!N97=0,0,RES_hhdet_tes!N97/0.086*1000000/RES_hhdet_num!N97)</f>
        <v>0</v>
      </c>
      <c r="O97" s="160">
        <f>IF(RES_hhdet_tes!O97=0,0,RES_hhdet_tes!O97/0.086*1000000/RES_hhdet_num!O97)</f>
        <v>0</v>
      </c>
      <c r="P97" s="160">
        <f>IF(RES_hhdet_tes!P97=0,0,RES_hhdet_tes!P97/0.086*1000000/RES_hhdet_num!P97)</f>
        <v>0</v>
      </c>
      <c r="Q97" s="160">
        <f>IF(RES_hhdet_tes!Q97=0,0,RES_hhdet_tes!Q97/0.086*1000000/RES_hhdet_num!Q97)</f>
        <v>0</v>
      </c>
    </row>
    <row r="98" spans="1:17" ht="12" customHeight="1" x14ac:dyDescent="0.25">
      <c r="A98" s="148" t="s">
        <v>60</v>
      </c>
      <c r="B98" s="156">
        <f>IF(RES_hhdet_tes!B98=0,0,RES_hhdet_tes!B98/0.086*1000000/RES_hhdet_num!B97)</f>
        <v>0</v>
      </c>
      <c r="C98" s="156">
        <f>IF(RES_hhdet_tes!C98=0,0,RES_hhdet_tes!C98/0.086*1000000/RES_hhdet_num!C97)</f>
        <v>0</v>
      </c>
      <c r="D98" s="156">
        <f>IF(RES_hhdet_tes!D98=0,0,RES_hhdet_tes!D98/0.086*1000000/RES_hhdet_num!D97)</f>
        <v>0</v>
      </c>
      <c r="E98" s="156">
        <f>IF(RES_hhdet_tes!E98=0,0,RES_hhdet_tes!E98/0.086*1000000/RES_hhdet_num!E97)</f>
        <v>0</v>
      </c>
      <c r="F98" s="156">
        <f>IF(RES_hhdet_tes!F98=0,0,RES_hhdet_tes!F98/0.086*1000000/RES_hhdet_num!F97)</f>
        <v>0</v>
      </c>
      <c r="G98" s="156">
        <f>IF(RES_hhdet_tes!G98=0,0,RES_hhdet_tes!G98/0.086*1000000/RES_hhdet_num!G97)</f>
        <v>0</v>
      </c>
      <c r="H98" s="156">
        <f>IF(RES_hhdet_tes!H98=0,0,RES_hhdet_tes!H98/0.086*1000000/RES_hhdet_num!H97)</f>
        <v>0</v>
      </c>
      <c r="I98" s="156">
        <f>IF(RES_hhdet_tes!I98=0,0,RES_hhdet_tes!I98/0.086*1000000/RES_hhdet_num!I97)</f>
        <v>0</v>
      </c>
      <c r="J98" s="156">
        <f>IF(RES_hhdet_tes!J98=0,0,RES_hhdet_tes!J98/0.086*1000000/RES_hhdet_num!J97)</f>
        <v>0</v>
      </c>
      <c r="K98" s="156">
        <f>IF(RES_hhdet_tes!K98=0,0,RES_hhdet_tes!K98/0.086*1000000/RES_hhdet_num!K97)</f>
        <v>0</v>
      </c>
      <c r="L98" s="156">
        <f>IF(RES_hhdet_tes!L98=0,0,RES_hhdet_tes!L98/0.086*1000000/RES_hhdet_num!L97)</f>
        <v>0</v>
      </c>
      <c r="M98" s="156">
        <f>IF(RES_hhdet_tes!M98=0,0,RES_hhdet_tes!M98/0.086*1000000/RES_hhdet_num!M97)</f>
        <v>0</v>
      </c>
      <c r="N98" s="156">
        <f>IF(RES_hhdet_tes!N98=0,0,RES_hhdet_tes!N98/0.086*1000000/RES_hhdet_num!N97)</f>
        <v>0</v>
      </c>
      <c r="O98" s="156">
        <f>IF(RES_hhdet_tes!O98=0,0,RES_hhdet_tes!O98/0.086*1000000/RES_hhdet_num!O97)</f>
        <v>0</v>
      </c>
      <c r="P98" s="156">
        <f>IF(RES_hhdet_tes!P98=0,0,RES_hhdet_tes!P98/0.086*1000000/RES_hhdet_num!P97)</f>
        <v>0</v>
      </c>
      <c r="Q98" s="156">
        <f>IF(RES_hhdet_tes!Q98=0,0,RES_hhdet_tes!Q98/0.086*1000000/RES_hhdet_num!Q97)</f>
        <v>0</v>
      </c>
    </row>
    <row r="99" spans="1:17" ht="12" customHeight="1" x14ac:dyDescent="0.25">
      <c r="A99" s="148" t="s">
        <v>59</v>
      </c>
      <c r="B99" s="156">
        <f>IF(RES_hhdet_tes!B99=0,0,RES_hhdet_tes!B99/0.086*1000000/RES_hhdet_num!B97)</f>
        <v>0</v>
      </c>
      <c r="C99" s="156">
        <f>IF(RES_hhdet_tes!C99=0,0,RES_hhdet_tes!C99/0.086*1000000/RES_hhdet_num!C97)</f>
        <v>0</v>
      </c>
      <c r="D99" s="156">
        <f>IF(RES_hhdet_tes!D99=0,0,RES_hhdet_tes!D99/0.086*1000000/RES_hhdet_num!D97)</f>
        <v>0</v>
      </c>
      <c r="E99" s="156">
        <f>IF(RES_hhdet_tes!E99=0,0,RES_hhdet_tes!E99/0.086*1000000/RES_hhdet_num!E97)</f>
        <v>0</v>
      </c>
      <c r="F99" s="156">
        <f>IF(RES_hhdet_tes!F99=0,0,RES_hhdet_tes!F99/0.086*1000000/RES_hhdet_num!F97)</f>
        <v>0</v>
      </c>
      <c r="G99" s="156">
        <f>IF(RES_hhdet_tes!G99=0,0,RES_hhdet_tes!G99/0.086*1000000/RES_hhdet_num!G97)</f>
        <v>0</v>
      </c>
      <c r="H99" s="156">
        <f>IF(RES_hhdet_tes!H99=0,0,RES_hhdet_tes!H99/0.086*1000000/RES_hhdet_num!H97)</f>
        <v>0</v>
      </c>
      <c r="I99" s="156">
        <f>IF(RES_hhdet_tes!I99=0,0,RES_hhdet_tes!I99/0.086*1000000/RES_hhdet_num!I97)</f>
        <v>0</v>
      </c>
      <c r="J99" s="156">
        <f>IF(RES_hhdet_tes!J99=0,0,RES_hhdet_tes!J99/0.086*1000000/RES_hhdet_num!J97)</f>
        <v>0</v>
      </c>
      <c r="K99" s="156">
        <f>IF(RES_hhdet_tes!K99=0,0,RES_hhdet_tes!K99/0.086*1000000/RES_hhdet_num!K97)</f>
        <v>0</v>
      </c>
      <c r="L99" s="156">
        <f>IF(RES_hhdet_tes!L99=0,0,RES_hhdet_tes!L99/0.086*1000000/RES_hhdet_num!L97)</f>
        <v>0</v>
      </c>
      <c r="M99" s="156">
        <f>IF(RES_hhdet_tes!M99=0,0,RES_hhdet_tes!M99/0.086*1000000/RES_hhdet_num!M97)</f>
        <v>0</v>
      </c>
      <c r="N99" s="156">
        <f>IF(RES_hhdet_tes!N99=0,0,RES_hhdet_tes!N99/0.086*1000000/RES_hhdet_num!N97)</f>
        <v>0</v>
      </c>
      <c r="O99" s="156">
        <f>IF(RES_hhdet_tes!O99=0,0,RES_hhdet_tes!O99/0.086*1000000/RES_hhdet_num!O97)</f>
        <v>0</v>
      </c>
      <c r="P99" s="156">
        <f>IF(RES_hhdet_tes!P99=0,0,RES_hhdet_tes!P99/0.086*1000000/RES_hhdet_num!P97)</f>
        <v>0</v>
      </c>
      <c r="Q99" s="156">
        <f>IF(RES_hhdet_tes!Q99=0,0,RES_hhdet_tes!Q99/0.086*1000000/RES_hhdet_num!Q97)</f>
        <v>0</v>
      </c>
    </row>
    <row r="100" spans="1:17" ht="12" customHeight="1" x14ac:dyDescent="0.25">
      <c r="A100" s="158" t="s">
        <v>62</v>
      </c>
      <c r="B100" s="157">
        <f>IF(RES_hhdet_tes!B100=0,0,RES_hhdet_tes!B100/0.086*1000000/RES_hhdet_num!B$81)</f>
        <v>380.67619172152899</v>
      </c>
      <c r="C100" s="157">
        <f>IF(RES_hhdet_tes!C100=0,0,RES_hhdet_tes!C100/0.086*1000000/RES_hhdet_num!C$81)</f>
        <v>413.45823844381044</v>
      </c>
      <c r="D100" s="157">
        <f>IF(RES_hhdet_tes!D100=0,0,RES_hhdet_tes!D100/0.086*1000000/RES_hhdet_num!D$81)</f>
        <v>460.71529536789745</v>
      </c>
      <c r="E100" s="157">
        <f>IF(RES_hhdet_tes!E100=0,0,RES_hhdet_tes!E100/0.086*1000000/RES_hhdet_num!E$81)</f>
        <v>451.26515772069808</v>
      </c>
      <c r="F100" s="157">
        <f>IF(RES_hhdet_tes!F100=0,0,RES_hhdet_tes!F100/0.086*1000000/RES_hhdet_num!F$81)</f>
        <v>454.92467199140418</v>
      </c>
      <c r="G100" s="157">
        <f>IF(RES_hhdet_tes!G100=0,0,RES_hhdet_tes!G100/0.086*1000000/RES_hhdet_num!G$81)</f>
        <v>410.05320093315862</v>
      </c>
      <c r="H100" s="157">
        <f>IF(RES_hhdet_tes!H100=0,0,RES_hhdet_tes!H100/0.086*1000000/RES_hhdet_num!H$81)</f>
        <v>398.13125748630802</v>
      </c>
      <c r="I100" s="157">
        <f>IF(RES_hhdet_tes!I100=0,0,RES_hhdet_tes!I100/0.086*1000000/RES_hhdet_num!I$81)</f>
        <v>411.73645997233791</v>
      </c>
      <c r="J100" s="157">
        <f>IF(RES_hhdet_tes!J100=0,0,RES_hhdet_tes!J100/0.086*1000000/RES_hhdet_num!J$81)</f>
        <v>387.45925187753994</v>
      </c>
      <c r="K100" s="157">
        <f>IF(RES_hhdet_tes!K100=0,0,RES_hhdet_tes!K100/0.086*1000000/RES_hhdet_num!K$81)</f>
        <v>450.11348067757342</v>
      </c>
      <c r="L100" s="157">
        <f>IF(RES_hhdet_tes!L100=0,0,RES_hhdet_tes!L100/0.086*1000000/RES_hhdet_num!L$81)</f>
        <v>506.16954681108984</v>
      </c>
      <c r="M100" s="157">
        <f>IF(RES_hhdet_tes!M100=0,0,RES_hhdet_tes!M100/0.086*1000000/RES_hhdet_num!M$81)</f>
        <v>419.32442586736363</v>
      </c>
      <c r="N100" s="157">
        <f>IF(RES_hhdet_tes!N100=0,0,RES_hhdet_tes!N100/0.086*1000000/RES_hhdet_num!N$81)</f>
        <v>475.66286667510258</v>
      </c>
      <c r="O100" s="157">
        <f>IF(RES_hhdet_tes!O100=0,0,RES_hhdet_tes!O100/0.086*1000000/RES_hhdet_num!O$81)</f>
        <v>511.55905132405769</v>
      </c>
      <c r="P100" s="157">
        <f>IF(RES_hhdet_tes!P100=0,0,RES_hhdet_tes!P100/0.086*1000000/RES_hhdet_num!P$81)</f>
        <v>547.41609132386213</v>
      </c>
      <c r="Q100" s="157">
        <f>IF(RES_hhdet_tes!Q100=0,0,RES_hhdet_tes!Q100/0.086*1000000/RES_hhdet_num!Q$81)</f>
        <v>559.2557863451467</v>
      </c>
    </row>
    <row r="101" spans="1:17" ht="12" customHeight="1" x14ac:dyDescent="0.25">
      <c r="A101" s="23" t="s">
        <v>55</v>
      </c>
      <c r="B101" s="156">
        <f>IF(RES_hhdet_tes!B101=0,0,RES_hhdet_tes!B101/0.086*1000000/RES_hhdet_num!B101)</f>
        <v>0</v>
      </c>
      <c r="C101" s="156">
        <f>IF(RES_hhdet_tes!C101=0,0,RES_hhdet_tes!C101/0.086*1000000/RES_hhdet_num!C101)</f>
        <v>0</v>
      </c>
      <c r="D101" s="156">
        <f>IF(RES_hhdet_tes!D101=0,0,RES_hhdet_tes!D101/0.086*1000000/RES_hhdet_num!D101)</f>
        <v>0</v>
      </c>
      <c r="E101" s="156">
        <f>IF(RES_hhdet_tes!E101=0,0,RES_hhdet_tes!E101/0.086*1000000/RES_hhdet_num!E101)</f>
        <v>0</v>
      </c>
      <c r="F101" s="156">
        <f>IF(RES_hhdet_tes!F101=0,0,RES_hhdet_tes!F101/0.086*1000000/RES_hhdet_num!F101)</f>
        <v>482.01004789038467</v>
      </c>
      <c r="G101" s="156">
        <f>IF(RES_hhdet_tes!G101=0,0,RES_hhdet_tes!G101/0.086*1000000/RES_hhdet_num!G101)</f>
        <v>443.69613689016199</v>
      </c>
      <c r="H101" s="156">
        <f>IF(RES_hhdet_tes!H101=0,0,RES_hhdet_tes!H101/0.086*1000000/RES_hhdet_num!H101)</f>
        <v>444.8595037312478</v>
      </c>
      <c r="I101" s="156">
        <f>IF(RES_hhdet_tes!I101=0,0,RES_hhdet_tes!I101/0.086*1000000/RES_hhdet_num!I101)</f>
        <v>446.24810710534894</v>
      </c>
      <c r="J101" s="156">
        <f>IF(RES_hhdet_tes!J101=0,0,RES_hhdet_tes!J101/0.086*1000000/RES_hhdet_num!J101)</f>
        <v>508.34398038365464</v>
      </c>
      <c r="K101" s="156">
        <f>IF(RES_hhdet_tes!K101=0,0,RES_hhdet_tes!K101/0.086*1000000/RES_hhdet_num!K101)</f>
        <v>503.03407664142537</v>
      </c>
      <c r="L101" s="156">
        <f>IF(RES_hhdet_tes!L101=0,0,RES_hhdet_tes!L101/0.086*1000000/RES_hhdet_num!L101)</f>
        <v>508.11250669401818</v>
      </c>
      <c r="M101" s="156">
        <f>IF(RES_hhdet_tes!M101=0,0,RES_hhdet_tes!M101/0.086*1000000/RES_hhdet_num!M101)</f>
        <v>461.59130654776544</v>
      </c>
      <c r="N101" s="156">
        <f>IF(RES_hhdet_tes!N101=0,0,RES_hhdet_tes!N101/0.086*1000000/RES_hhdet_num!N101)</f>
        <v>438.68294039799514</v>
      </c>
      <c r="O101" s="156">
        <f>IF(RES_hhdet_tes!O101=0,0,RES_hhdet_tes!O101/0.086*1000000/RES_hhdet_num!O101)</f>
        <v>518.34400936461816</v>
      </c>
      <c r="P101" s="156">
        <f>IF(RES_hhdet_tes!P101=0,0,RES_hhdet_tes!P101/0.086*1000000/RES_hhdet_num!P101)</f>
        <v>546.42183980005632</v>
      </c>
      <c r="Q101" s="156">
        <f>IF(RES_hhdet_tes!Q101=0,0,RES_hhdet_tes!Q101/0.086*1000000/RES_hhdet_num!Q101)</f>
        <v>565.53006667686532</v>
      </c>
    </row>
    <row r="102" spans="1:17" ht="12" customHeight="1" x14ac:dyDescent="0.25">
      <c r="A102" s="23" t="s">
        <v>57</v>
      </c>
      <c r="B102" s="156">
        <f>IF(RES_hhdet_tes!B102=0,0,RES_hhdet_tes!B102/0.086*1000000/RES_hhdet_num!B102)</f>
        <v>384.13144043166471</v>
      </c>
      <c r="C102" s="156">
        <f>IF(RES_hhdet_tes!C102=0,0,RES_hhdet_tes!C102/0.086*1000000/RES_hhdet_num!C102)</f>
        <v>412.05942564868042</v>
      </c>
      <c r="D102" s="156">
        <f>IF(RES_hhdet_tes!D102=0,0,RES_hhdet_tes!D102/0.086*1000000/RES_hhdet_num!D102)</f>
        <v>449.7173891215765</v>
      </c>
      <c r="E102" s="156">
        <f>IF(RES_hhdet_tes!E102=0,0,RES_hhdet_tes!E102/0.086*1000000/RES_hhdet_num!E102)</f>
        <v>462.05733036472833</v>
      </c>
      <c r="F102" s="156">
        <f>IF(RES_hhdet_tes!F102=0,0,RES_hhdet_tes!F102/0.086*1000000/RES_hhdet_num!F102)</f>
        <v>470.6432342037487</v>
      </c>
      <c r="G102" s="156">
        <f>IF(RES_hhdet_tes!G102=0,0,RES_hhdet_tes!G102/0.086*1000000/RES_hhdet_num!G102)</f>
        <v>445.27653163723267</v>
      </c>
      <c r="H102" s="156">
        <f>IF(RES_hhdet_tes!H102=0,0,RES_hhdet_tes!H102/0.086*1000000/RES_hhdet_num!H102)</f>
        <v>451.79076542776784</v>
      </c>
      <c r="I102" s="156">
        <f>IF(RES_hhdet_tes!I102=0,0,RES_hhdet_tes!I102/0.086*1000000/RES_hhdet_num!I102)</f>
        <v>462.12582096447096</v>
      </c>
      <c r="J102" s="156">
        <f>IF(RES_hhdet_tes!J102=0,0,RES_hhdet_tes!J102/0.086*1000000/RES_hhdet_num!J102)</f>
        <v>465.62290617261749</v>
      </c>
      <c r="K102" s="156">
        <f>IF(RES_hhdet_tes!K102=0,0,RES_hhdet_tes!K102/0.086*1000000/RES_hhdet_num!K102)</f>
        <v>502.94475440103713</v>
      </c>
      <c r="L102" s="156">
        <f>IF(RES_hhdet_tes!L102=0,0,RES_hhdet_tes!L102/0.086*1000000/RES_hhdet_num!L102)</f>
        <v>557.2732061464136</v>
      </c>
      <c r="M102" s="156">
        <f>IF(RES_hhdet_tes!M102=0,0,RES_hhdet_tes!M102/0.086*1000000/RES_hhdet_num!M102)</f>
        <v>446.31552221482366</v>
      </c>
      <c r="N102" s="156">
        <f>IF(RES_hhdet_tes!N102=0,0,RES_hhdet_tes!N102/0.086*1000000/RES_hhdet_num!N102)</f>
        <v>498.22963100378308</v>
      </c>
      <c r="O102" s="156">
        <f>IF(RES_hhdet_tes!O102=0,0,RES_hhdet_tes!O102/0.086*1000000/RES_hhdet_num!O102)</f>
        <v>537.34410443728052</v>
      </c>
      <c r="P102" s="156">
        <f>IF(RES_hhdet_tes!P102=0,0,RES_hhdet_tes!P102/0.086*1000000/RES_hhdet_num!P102)</f>
        <v>566.38004776993591</v>
      </c>
      <c r="Q102" s="156">
        <f>IF(RES_hhdet_tes!Q102=0,0,RES_hhdet_tes!Q102/0.086*1000000/RES_hhdet_num!Q102)</f>
        <v>582.67501667252498</v>
      </c>
    </row>
    <row r="103" spans="1:17" ht="12" customHeight="1" x14ac:dyDescent="0.25">
      <c r="A103" s="29" t="s">
        <v>140</v>
      </c>
      <c r="B103" s="57">
        <f>IF(RES_hhdet_tes!B103=0,0,RES_hhdet_tes!B103/0.086*1000000/RES_hhdet_num!B103)</f>
        <v>378.74287348062347</v>
      </c>
      <c r="C103" s="57">
        <f>IF(RES_hhdet_tes!C103=0,0,RES_hhdet_tes!C103/0.086*1000000/RES_hhdet_num!C103)</f>
        <v>414.12026553302587</v>
      </c>
      <c r="D103" s="57">
        <f>IF(RES_hhdet_tes!D103=0,0,RES_hhdet_tes!D103/0.086*1000000/RES_hhdet_num!D103)</f>
        <v>465.36281648897108</v>
      </c>
      <c r="E103" s="57">
        <f>IF(RES_hhdet_tes!E103=0,0,RES_hhdet_tes!E103/0.086*1000000/RES_hhdet_num!E103)</f>
        <v>446.79927696465774</v>
      </c>
      <c r="F103" s="57">
        <f>IF(RES_hhdet_tes!F103=0,0,RES_hhdet_tes!F103/0.086*1000000/RES_hhdet_num!F103)</f>
        <v>447.27893865930264</v>
      </c>
      <c r="G103" s="57">
        <f>IF(RES_hhdet_tes!G103=0,0,RES_hhdet_tes!G103/0.086*1000000/RES_hhdet_num!G103)</f>
        <v>388.97370723701283</v>
      </c>
      <c r="H103" s="57">
        <f>IF(RES_hhdet_tes!H103=0,0,RES_hhdet_tes!H103/0.086*1000000/RES_hhdet_num!H103)</f>
        <v>366.62877299794087</v>
      </c>
      <c r="I103" s="57">
        <f>IF(RES_hhdet_tes!I103=0,0,RES_hhdet_tes!I103/0.086*1000000/RES_hhdet_num!I103)</f>
        <v>389.13321570528547</v>
      </c>
      <c r="J103" s="57">
        <f>IF(RES_hhdet_tes!J103=0,0,RES_hhdet_tes!J103/0.086*1000000/RES_hhdet_num!J103)</f>
        <v>350.19967659471411</v>
      </c>
      <c r="K103" s="57">
        <f>IF(RES_hhdet_tes!K103=0,0,RES_hhdet_tes!K103/0.086*1000000/RES_hhdet_num!K103)</f>
        <v>431.23598185007125</v>
      </c>
      <c r="L103" s="57">
        <f>IF(RES_hhdet_tes!L103=0,0,RES_hhdet_tes!L103/0.086*1000000/RES_hhdet_num!L103)</f>
        <v>490.64713410087404</v>
      </c>
      <c r="M103" s="57">
        <f>IF(RES_hhdet_tes!M103=0,0,RES_hhdet_tes!M103/0.086*1000000/RES_hhdet_num!M103)</f>
        <v>405.30251077497718</v>
      </c>
      <c r="N103" s="57">
        <f>IF(RES_hhdet_tes!N103=0,0,RES_hhdet_tes!N103/0.086*1000000/RES_hhdet_num!N103)</f>
        <v>468.26485990522679</v>
      </c>
      <c r="O103" s="57">
        <f>IF(RES_hhdet_tes!O103=0,0,RES_hhdet_tes!O103/0.086*1000000/RES_hhdet_num!O103)</f>
        <v>501.14160743628673</v>
      </c>
      <c r="P103" s="57">
        <f>IF(RES_hhdet_tes!P103=0,0,RES_hhdet_tes!P103/0.086*1000000/RES_hhdet_num!P103)</f>
        <v>539.44079770830137</v>
      </c>
      <c r="Q103" s="57">
        <f>IF(RES_hhdet_tes!Q103=0,0,RES_hhdet_tes!Q103/0.086*1000000/RES_hhdet_num!Q103)</f>
        <v>552.05656303809258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5">SUM(C106,C109,C111,C120)</f>
        <v>0</v>
      </c>
      <c r="D105" s="168">
        <f t="shared" si="15"/>
        <v>0</v>
      </c>
      <c r="E105" s="168">
        <f t="shared" si="15"/>
        <v>0</v>
      </c>
      <c r="F105" s="168">
        <f t="shared" si="15"/>
        <v>0</v>
      </c>
      <c r="G105" s="168">
        <f t="shared" si="15"/>
        <v>0</v>
      </c>
      <c r="H105" s="168">
        <f t="shared" si="15"/>
        <v>0</v>
      </c>
      <c r="I105" s="168">
        <f t="shared" si="15"/>
        <v>0</v>
      </c>
      <c r="J105" s="168">
        <f t="shared" si="15"/>
        <v>0</v>
      </c>
      <c r="K105" s="168">
        <f t="shared" si="15"/>
        <v>0</v>
      </c>
      <c r="L105" s="168">
        <f t="shared" si="15"/>
        <v>0</v>
      </c>
      <c r="M105" s="168">
        <f t="shared" si="15"/>
        <v>0</v>
      </c>
      <c r="N105" s="168">
        <f t="shared" si="15"/>
        <v>0</v>
      </c>
      <c r="O105" s="168">
        <f t="shared" si="15"/>
        <v>0</v>
      </c>
      <c r="P105" s="168">
        <f t="shared" si="15"/>
        <v>0</v>
      </c>
      <c r="Q105" s="168">
        <f t="shared" si="15"/>
        <v>0</v>
      </c>
    </row>
    <row r="106" spans="1:17" ht="12.95" customHeight="1" x14ac:dyDescent="0.25">
      <c r="A106" s="158" t="s">
        <v>65</v>
      </c>
      <c r="B106" s="157">
        <f t="shared" ref="B106:Q106" si="16">SUM(B107:B108)</f>
        <v>0</v>
      </c>
      <c r="C106" s="157">
        <f t="shared" si="16"/>
        <v>0</v>
      </c>
      <c r="D106" s="157">
        <f t="shared" si="16"/>
        <v>0</v>
      </c>
      <c r="E106" s="157">
        <f t="shared" si="16"/>
        <v>0</v>
      </c>
      <c r="F106" s="157">
        <f t="shared" si="16"/>
        <v>0</v>
      </c>
      <c r="G106" s="157">
        <f t="shared" si="16"/>
        <v>0</v>
      </c>
      <c r="H106" s="157">
        <f t="shared" si="16"/>
        <v>0</v>
      </c>
      <c r="I106" s="157">
        <f t="shared" si="16"/>
        <v>0</v>
      </c>
      <c r="J106" s="157">
        <f t="shared" si="16"/>
        <v>0</v>
      </c>
      <c r="K106" s="157">
        <f t="shared" si="16"/>
        <v>0</v>
      </c>
      <c r="L106" s="157">
        <f t="shared" si="16"/>
        <v>0</v>
      </c>
      <c r="M106" s="157">
        <f t="shared" si="16"/>
        <v>0</v>
      </c>
      <c r="N106" s="157">
        <f t="shared" si="16"/>
        <v>0</v>
      </c>
      <c r="O106" s="157">
        <f t="shared" si="16"/>
        <v>0</v>
      </c>
      <c r="P106" s="157">
        <f t="shared" si="16"/>
        <v>0</v>
      </c>
      <c r="Q106" s="157">
        <f t="shared" si="16"/>
        <v>0</v>
      </c>
    </row>
    <row r="107" spans="1:17" ht="12" customHeight="1" x14ac:dyDescent="0.25">
      <c r="A107" s="23" t="s">
        <v>153</v>
      </c>
      <c r="B107" s="156">
        <f>IF(RES_hhdet_tes!B107=0,0,RES_hhdet_tes!B107/0.086*1000000/RES_hhdet_num!B$105)</f>
        <v>0</v>
      </c>
      <c r="C107" s="156">
        <f>IF(RES_hhdet_tes!C107=0,0,RES_hhdet_tes!C107/0.086*1000000/RES_hhdet_num!C$105)</f>
        <v>0</v>
      </c>
      <c r="D107" s="156">
        <f>IF(RES_hhdet_tes!D107=0,0,RES_hhdet_tes!D107/0.086*1000000/RES_hhdet_num!D$105)</f>
        <v>0</v>
      </c>
      <c r="E107" s="156">
        <f>IF(RES_hhdet_tes!E107=0,0,RES_hhdet_tes!E107/0.086*1000000/RES_hhdet_num!E$105)</f>
        <v>0</v>
      </c>
      <c r="F107" s="156">
        <f>IF(RES_hhdet_tes!F107=0,0,RES_hhdet_tes!F107/0.086*1000000/RES_hhdet_num!F$105)</f>
        <v>0</v>
      </c>
      <c r="G107" s="156">
        <f>IF(RES_hhdet_tes!G107=0,0,RES_hhdet_tes!G107/0.086*1000000/RES_hhdet_num!G$105)</f>
        <v>0</v>
      </c>
      <c r="H107" s="156">
        <f>IF(RES_hhdet_tes!H107=0,0,RES_hhdet_tes!H107/0.086*1000000/RES_hhdet_num!H$105)</f>
        <v>0</v>
      </c>
      <c r="I107" s="156">
        <f>IF(RES_hhdet_tes!I107=0,0,RES_hhdet_tes!I107/0.086*1000000/RES_hhdet_num!I$105)</f>
        <v>0</v>
      </c>
      <c r="J107" s="156">
        <f>IF(RES_hhdet_tes!J107=0,0,RES_hhdet_tes!J107/0.086*1000000/RES_hhdet_num!J$105)</f>
        <v>0</v>
      </c>
      <c r="K107" s="156">
        <f>IF(RES_hhdet_tes!K107=0,0,RES_hhdet_tes!K107/0.086*1000000/RES_hhdet_num!K$105)</f>
        <v>0</v>
      </c>
      <c r="L107" s="156">
        <f>IF(RES_hhdet_tes!L107=0,0,RES_hhdet_tes!L107/0.086*1000000/RES_hhdet_num!L$105)</f>
        <v>0</v>
      </c>
      <c r="M107" s="156">
        <f>IF(RES_hhdet_tes!M107=0,0,RES_hhdet_tes!M107/0.086*1000000/RES_hhdet_num!M$105)</f>
        <v>0</v>
      </c>
      <c r="N107" s="156">
        <f>IF(RES_hhdet_tes!N107=0,0,RES_hhdet_tes!N107/0.086*1000000/RES_hhdet_num!N$105)</f>
        <v>0</v>
      </c>
      <c r="O107" s="156">
        <f>IF(RES_hhdet_tes!O107=0,0,RES_hhdet_tes!O107/0.086*1000000/RES_hhdet_num!O$105)</f>
        <v>0</v>
      </c>
      <c r="P107" s="156">
        <f>IF(RES_hhdet_tes!P107=0,0,RES_hhdet_tes!P107/0.086*1000000/RES_hhdet_num!P$105)</f>
        <v>0</v>
      </c>
      <c r="Q107" s="156">
        <f>IF(RES_hhdet_tes!Q107=0,0,RES_hhdet_tes!Q107/0.086*1000000/RES_hhdet_num!Q$105)</f>
        <v>0</v>
      </c>
    </row>
    <row r="108" spans="1:17" ht="12" customHeight="1" x14ac:dyDescent="0.25">
      <c r="A108" s="23" t="s">
        <v>60</v>
      </c>
      <c r="B108" s="156">
        <f>IF(RES_hhdet_tes!B108=0,0,RES_hhdet_tes!B108/0.086*1000000/RES_hhdet_num!B$105)</f>
        <v>0</v>
      </c>
      <c r="C108" s="156">
        <f>IF(RES_hhdet_tes!C108=0,0,RES_hhdet_tes!C108/0.086*1000000/RES_hhdet_num!C$105)</f>
        <v>0</v>
      </c>
      <c r="D108" s="156">
        <f>IF(RES_hhdet_tes!D108=0,0,RES_hhdet_tes!D108/0.086*1000000/RES_hhdet_num!D$105)</f>
        <v>0</v>
      </c>
      <c r="E108" s="156">
        <f>IF(RES_hhdet_tes!E108=0,0,RES_hhdet_tes!E108/0.086*1000000/RES_hhdet_num!E$105)</f>
        <v>0</v>
      </c>
      <c r="F108" s="156">
        <f>IF(RES_hhdet_tes!F108=0,0,RES_hhdet_tes!F108/0.086*1000000/RES_hhdet_num!F$105)</f>
        <v>0</v>
      </c>
      <c r="G108" s="156">
        <f>IF(RES_hhdet_tes!G108=0,0,RES_hhdet_tes!G108/0.086*1000000/RES_hhdet_num!G$105)</f>
        <v>0</v>
      </c>
      <c r="H108" s="156">
        <f>IF(RES_hhdet_tes!H108=0,0,RES_hhdet_tes!H108/0.086*1000000/RES_hhdet_num!H$105)</f>
        <v>0</v>
      </c>
      <c r="I108" s="156">
        <f>IF(RES_hhdet_tes!I108=0,0,RES_hhdet_tes!I108/0.086*1000000/RES_hhdet_num!I$105)</f>
        <v>0</v>
      </c>
      <c r="J108" s="156">
        <f>IF(RES_hhdet_tes!J108=0,0,RES_hhdet_tes!J108/0.086*1000000/RES_hhdet_num!J$105)</f>
        <v>0</v>
      </c>
      <c r="K108" s="156">
        <f>IF(RES_hhdet_tes!K108=0,0,RES_hhdet_tes!K108/0.086*1000000/RES_hhdet_num!K$105)</f>
        <v>0</v>
      </c>
      <c r="L108" s="156">
        <f>IF(RES_hhdet_tes!L108=0,0,RES_hhdet_tes!L108/0.086*1000000/RES_hhdet_num!L$105)</f>
        <v>0</v>
      </c>
      <c r="M108" s="156">
        <f>IF(RES_hhdet_tes!M108=0,0,RES_hhdet_tes!M108/0.086*1000000/RES_hhdet_num!M$105)</f>
        <v>0</v>
      </c>
      <c r="N108" s="156">
        <f>IF(RES_hhdet_tes!N108=0,0,RES_hhdet_tes!N108/0.086*1000000/RES_hhdet_num!N$105)</f>
        <v>0</v>
      </c>
      <c r="O108" s="156">
        <f>IF(RES_hhdet_tes!O108=0,0,RES_hhdet_tes!O108/0.086*1000000/RES_hhdet_num!O$105)</f>
        <v>0</v>
      </c>
      <c r="P108" s="156">
        <f>IF(RES_hhdet_tes!P108=0,0,RES_hhdet_tes!P108/0.086*1000000/RES_hhdet_num!P$105)</f>
        <v>0</v>
      </c>
      <c r="Q108" s="156">
        <f>IF(RES_hhdet_tes!Q108=0,0,RES_hhdet_tes!Q108/0.086*1000000/RES_hhdet_num!Q$105)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17">B110</f>
        <v>0</v>
      </c>
      <c r="C109" s="157">
        <f t="shared" si="17"/>
        <v>0</v>
      </c>
      <c r="D109" s="157">
        <f t="shared" si="17"/>
        <v>0</v>
      </c>
      <c r="E109" s="157">
        <f t="shared" si="17"/>
        <v>0</v>
      </c>
      <c r="F109" s="157">
        <f t="shared" si="17"/>
        <v>0</v>
      </c>
      <c r="G109" s="157">
        <f t="shared" si="17"/>
        <v>0</v>
      </c>
      <c r="H109" s="157">
        <f t="shared" si="17"/>
        <v>0</v>
      </c>
      <c r="I109" s="157">
        <f t="shared" si="17"/>
        <v>0</v>
      </c>
      <c r="J109" s="157">
        <f t="shared" si="17"/>
        <v>0</v>
      </c>
      <c r="K109" s="157">
        <f t="shared" si="17"/>
        <v>0</v>
      </c>
      <c r="L109" s="157">
        <f t="shared" si="17"/>
        <v>0</v>
      </c>
      <c r="M109" s="157">
        <f t="shared" si="17"/>
        <v>0</v>
      </c>
      <c r="N109" s="157">
        <f t="shared" si="17"/>
        <v>0</v>
      </c>
      <c r="O109" s="157">
        <f t="shared" si="17"/>
        <v>0</v>
      </c>
      <c r="P109" s="157">
        <f t="shared" si="17"/>
        <v>0</v>
      </c>
      <c r="Q109" s="157">
        <f t="shared" si="17"/>
        <v>0</v>
      </c>
    </row>
    <row r="110" spans="1:17" ht="12" customHeight="1" x14ac:dyDescent="0.25">
      <c r="A110" s="23" t="s">
        <v>60</v>
      </c>
      <c r="B110" s="156">
        <f>IF(RES_hhdet_tes!B110=0,0,RES_hhdet_tes!B110/0.086*1000000/RES_hhdet_num!B$105)</f>
        <v>0</v>
      </c>
      <c r="C110" s="156">
        <f>IF(RES_hhdet_tes!C110=0,0,RES_hhdet_tes!C110/0.086*1000000/RES_hhdet_num!C$105)</f>
        <v>0</v>
      </c>
      <c r="D110" s="156">
        <f>IF(RES_hhdet_tes!D110=0,0,RES_hhdet_tes!D110/0.086*1000000/RES_hhdet_num!D$105)</f>
        <v>0</v>
      </c>
      <c r="E110" s="156">
        <f>IF(RES_hhdet_tes!E110=0,0,RES_hhdet_tes!E110/0.086*1000000/RES_hhdet_num!E$105)</f>
        <v>0</v>
      </c>
      <c r="F110" s="156">
        <f>IF(RES_hhdet_tes!F110=0,0,RES_hhdet_tes!F110/0.086*1000000/RES_hhdet_num!F$105)</f>
        <v>0</v>
      </c>
      <c r="G110" s="156">
        <f>IF(RES_hhdet_tes!G110=0,0,RES_hhdet_tes!G110/0.086*1000000/RES_hhdet_num!G$105)</f>
        <v>0</v>
      </c>
      <c r="H110" s="156">
        <f>IF(RES_hhdet_tes!H110=0,0,RES_hhdet_tes!H110/0.086*1000000/RES_hhdet_num!H$105)</f>
        <v>0</v>
      </c>
      <c r="I110" s="156">
        <f>IF(RES_hhdet_tes!I110=0,0,RES_hhdet_tes!I110/0.086*1000000/RES_hhdet_num!I$105)</f>
        <v>0</v>
      </c>
      <c r="J110" s="156">
        <f>IF(RES_hhdet_tes!J110=0,0,RES_hhdet_tes!J110/0.086*1000000/RES_hhdet_num!J$105)</f>
        <v>0</v>
      </c>
      <c r="K110" s="156">
        <f>IF(RES_hhdet_tes!K110=0,0,RES_hhdet_tes!K110/0.086*1000000/RES_hhdet_num!K$105)</f>
        <v>0</v>
      </c>
      <c r="L110" s="156">
        <f>IF(RES_hhdet_tes!L110=0,0,RES_hhdet_tes!L110/0.086*1000000/RES_hhdet_num!L$105)</f>
        <v>0</v>
      </c>
      <c r="M110" s="156">
        <f>IF(RES_hhdet_tes!M110=0,0,RES_hhdet_tes!M110/0.086*1000000/RES_hhdet_num!M$105)</f>
        <v>0</v>
      </c>
      <c r="N110" s="156">
        <f>IF(RES_hhdet_tes!N110=0,0,RES_hhdet_tes!N110/0.086*1000000/RES_hhdet_num!N$105)</f>
        <v>0</v>
      </c>
      <c r="O110" s="156">
        <f>IF(RES_hhdet_tes!O110=0,0,RES_hhdet_tes!O110/0.086*1000000/RES_hhdet_num!O$105)</f>
        <v>0</v>
      </c>
      <c r="P110" s="156">
        <f>IF(RES_hhdet_tes!P110=0,0,RES_hhdet_tes!P110/0.086*1000000/RES_hhdet_num!P$105)</f>
        <v>0</v>
      </c>
      <c r="Q110" s="156">
        <f>IF(RES_hhdet_tes!Q110=0,0,RES_hhdet_tes!Q110/0.086*1000000/RES_hhdet_num!Q$105)</f>
        <v>0</v>
      </c>
    </row>
    <row r="111" spans="1:17" ht="12" customHeight="1" x14ac:dyDescent="0.25">
      <c r="A111" s="158" t="s">
        <v>63</v>
      </c>
      <c r="B111" s="157">
        <f>IF(RES_hhdet_tes!B111=0,0,RES_hhdet_tes!B111/0.086*1000000/RES_hhdet_num!B$105)</f>
        <v>0</v>
      </c>
      <c r="C111" s="157">
        <f>IF(RES_hhdet_tes!C111=0,0,RES_hhdet_tes!C111/0.086*1000000/RES_hhdet_num!C$105)</f>
        <v>0</v>
      </c>
      <c r="D111" s="157">
        <f>IF(RES_hhdet_tes!D111=0,0,RES_hhdet_tes!D111/0.086*1000000/RES_hhdet_num!D$105)</f>
        <v>0</v>
      </c>
      <c r="E111" s="157">
        <f>IF(RES_hhdet_tes!E111=0,0,RES_hhdet_tes!E111/0.086*1000000/RES_hhdet_num!E$105)</f>
        <v>0</v>
      </c>
      <c r="F111" s="157">
        <f>IF(RES_hhdet_tes!F111=0,0,RES_hhdet_tes!F111/0.086*1000000/RES_hhdet_num!F$105)</f>
        <v>0</v>
      </c>
      <c r="G111" s="157">
        <f>IF(RES_hhdet_tes!G111=0,0,RES_hhdet_tes!G111/0.086*1000000/RES_hhdet_num!G$105)</f>
        <v>0</v>
      </c>
      <c r="H111" s="157">
        <f>IF(RES_hhdet_tes!H111=0,0,RES_hhdet_tes!H111/0.086*1000000/RES_hhdet_num!H$105)</f>
        <v>0</v>
      </c>
      <c r="I111" s="157">
        <f>IF(RES_hhdet_tes!I111=0,0,RES_hhdet_tes!I111/0.086*1000000/RES_hhdet_num!I$105)</f>
        <v>0</v>
      </c>
      <c r="J111" s="157">
        <f>IF(RES_hhdet_tes!J111=0,0,RES_hhdet_tes!J111/0.086*1000000/RES_hhdet_num!J$105)</f>
        <v>0</v>
      </c>
      <c r="K111" s="157">
        <f>IF(RES_hhdet_tes!K111=0,0,RES_hhdet_tes!K111/0.086*1000000/RES_hhdet_num!K$105)</f>
        <v>0</v>
      </c>
      <c r="L111" s="157">
        <f>IF(RES_hhdet_tes!L111=0,0,RES_hhdet_tes!L111/0.086*1000000/RES_hhdet_num!L$105)</f>
        <v>0</v>
      </c>
      <c r="M111" s="157">
        <f>IF(RES_hhdet_tes!M111=0,0,RES_hhdet_tes!M111/0.086*1000000/RES_hhdet_num!M$105)</f>
        <v>0</v>
      </c>
      <c r="N111" s="157">
        <f>IF(RES_hhdet_tes!N111=0,0,RES_hhdet_tes!N111/0.086*1000000/RES_hhdet_num!N$105)</f>
        <v>0</v>
      </c>
      <c r="O111" s="157">
        <f>IF(RES_hhdet_tes!O111=0,0,RES_hhdet_tes!O111/0.086*1000000/RES_hhdet_num!O$105)</f>
        <v>0</v>
      </c>
      <c r="P111" s="157">
        <f>IF(RES_hhdet_tes!P111=0,0,RES_hhdet_tes!P111/0.086*1000000/RES_hhdet_num!P$105)</f>
        <v>0</v>
      </c>
      <c r="Q111" s="157">
        <f>IF(RES_hhdet_tes!Q111=0,0,RES_hhdet_tes!Q111/0.086*1000000/RES_hhdet_num!Q$105)</f>
        <v>0</v>
      </c>
    </row>
    <row r="112" spans="1:17" ht="12" customHeight="1" x14ac:dyDescent="0.25">
      <c r="A112" s="167" t="s">
        <v>152</v>
      </c>
      <c r="B112" s="132">
        <f>IF(RES_hhdet_tes!B112=0,0,RES_hhdet_tes!B112/0.086*1000000/RES_hhdet_num!B112)</f>
        <v>0</v>
      </c>
      <c r="C112" s="132">
        <f>IF(RES_hhdet_tes!C112=0,0,RES_hhdet_tes!C112/0.086*1000000/RES_hhdet_num!C112)</f>
        <v>0</v>
      </c>
      <c r="D112" s="132">
        <f>IF(RES_hhdet_tes!D112=0,0,RES_hhdet_tes!D112/0.086*1000000/RES_hhdet_num!D112)</f>
        <v>0</v>
      </c>
      <c r="E112" s="132">
        <f>IF(RES_hhdet_tes!E112=0,0,RES_hhdet_tes!E112/0.086*1000000/RES_hhdet_num!E112)</f>
        <v>0</v>
      </c>
      <c r="F112" s="132">
        <f>IF(RES_hhdet_tes!F112=0,0,RES_hhdet_tes!F112/0.086*1000000/RES_hhdet_num!F112)</f>
        <v>0</v>
      </c>
      <c r="G112" s="132">
        <f>IF(RES_hhdet_tes!G112=0,0,RES_hhdet_tes!G112/0.086*1000000/RES_hhdet_num!G112)</f>
        <v>0</v>
      </c>
      <c r="H112" s="132">
        <f>IF(RES_hhdet_tes!H112=0,0,RES_hhdet_tes!H112/0.086*1000000/RES_hhdet_num!H112)</f>
        <v>0</v>
      </c>
      <c r="I112" s="132">
        <f>IF(RES_hhdet_tes!I112=0,0,RES_hhdet_tes!I112/0.086*1000000/RES_hhdet_num!I112)</f>
        <v>0</v>
      </c>
      <c r="J112" s="132">
        <f>IF(RES_hhdet_tes!J112=0,0,RES_hhdet_tes!J112/0.086*1000000/RES_hhdet_num!J112)</f>
        <v>0</v>
      </c>
      <c r="K112" s="132">
        <f>IF(RES_hhdet_tes!K112=0,0,RES_hhdet_tes!K112/0.086*1000000/RES_hhdet_num!K112)</f>
        <v>0</v>
      </c>
      <c r="L112" s="132">
        <f>IF(RES_hhdet_tes!L112=0,0,RES_hhdet_tes!L112/0.086*1000000/RES_hhdet_num!L112)</f>
        <v>0</v>
      </c>
      <c r="M112" s="132">
        <f>IF(RES_hhdet_tes!M112=0,0,RES_hhdet_tes!M112/0.086*1000000/RES_hhdet_num!M112)</f>
        <v>0</v>
      </c>
      <c r="N112" s="132">
        <f>IF(RES_hhdet_tes!N112=0,0,RES_hhdet_tes!N112/0.086*1000000/RES_hhdet_num!N112)</f>
        <v>0</v>
      </c>
      <c r="O112" s="132">
        <f>IF(RES_hhdet_tes!O112=0,0,RES_hhdet_tes!O112/0.086*1000000/RES_hhdet_num!O112)</f>
        <v>0</v>
      </c>
      <c r="P112" s="132">
        <f>IF(RES_hhdet_tes!P112=0,0,RES_hhdet_tes!P112/0.086*1000000/RES_hhdet_num!P112)</f>
        <v>0</v>
      </c>
      <c r="Q112" s="132">
        <f>IF(RES_hhdet_tes!Q112=0,0,RES_hhdet_tes!Q112/0.086*1000000/RES_hhdet_num!Q112)</f>
        <v>0</v>
      </c>
    </row>
    <row r="113" spans="1:17" ht="12" customHeight="1" x14ac:dyDescent="0.25">
      <c r="A113" s="167" t="s">
        <v>151</v>
      </c>
      <c r="B113" s="132">
        <f>IF(RES_hhdet_tes!B113=0,0,RES_hhdet_tes!B113/0.086*1000000/RES_hhdet_num!B113)</f>
        <v>0</v>
      </c>
      <c r="C113" s="132">
        <f>IF(RES_hhdet_tes!C113=0,0,RES_hhdet_tes!C113/0.086*1000000/RES_hhdet_num!C113)</f>
        <v>0</v>
      </c>
      <c r="D113" s="132">
        <f>IF(RES_hhdet_tes!D113=0,0,RES_hhdet_tes!D113/0.086*1000000/RES_hhdet_num!D113)</f>
        <v>0</v>
      </c>
      <c r="E113" s="132">
        <f>IF(RES_hhdet_tes!E113=0,0,RES_hhdet_tes!E113/0.086*1000000/RES_hhdet_num!E113)</f>
        <v>0</v>
      </c>
      <c r="F113" s="132">
        <f>IF(RES_hhdet_tes!F113=0,0,RES_hhdet_tes!F113/0.086*1000000/RES_hhdet_num!F113)</f>
        <v>0</v>
      </c>
      <c r="G113" s="132">
        <f>IF(RES_hhdet_tes!G113=0,0,RES_hhdet_tes!G113/0.086*1000000/RES_hhdet_num!G113)</f>
        <v>0</v>
      </c>
      <c r="H113" s="132">
        <f>IF(RES_hhdet_tes!H113=0,0,RES_hhdet_tes!H113/0.086*1000000/RES_hhdet_num!H113)</f>
        <v>0</v>
      </c>
      <c r="I113" s="132">
        <f>IF(RES_hhdet_tes!I113=0,0,RES_hhdet_tes!I113/0.086*1000000/RES_hhdet_num!I113)</f>
        <v>0</v>
      </c>
      <c r="J113" s="132">
        <f>IF(RES_hhdet_tes!J113=0,0,RES_hhdet_tes!J113/0.086*1000000/RES_hhdet_num!J113)</f>
        <v>0</v>
      </c>
      <c r="K113" s="132">
        <f>IF(RES_hhdet_tes!K113=0,0,RES_hhdet_tes!K113/0.086*1000000/RES_hhdet_num!K113)</f>
        <v>0</v>
      </c>
      <c r="L113" s="132">
        <f>IF(RES_hhdet_tes!L113=0,0,RES_hhdet_tes!L113/0.086*1000000/RES_hhdet_num!L113)</f>
        <v>0</v>
      </c>
      <c r="M113" s="132">
        <f>IF(RES_hhdet_tes!M113=0,0,RES_hhdet_tes!M113/0.086*1000000/RES_hhdet_num!M113)</f>
        <v>0</v>
      </c>
      <c r="N113" s="132">
        <f>IF(RES_hhdet_tes!N113=0,0,RES_hhdet_tes!N113/0.086*1000000/RES_hhdet_num!N113)</f>
        <v>0</v>
      </c>
      <c r="O113" s="132">
        <f>IF(RES_hhdet_tes!O113=0,0,RES_hhdet_tes!O113/0.086*1000000/RES_hhdet_num!O113)</f>
        <v>0</v>
      </c>
      <c r="P113" s="132">
        <f>IF(RES_hhdet_tes!P113=0,0,RES_hhdet_tes!P113/0.086*1000000/RES_hhdet_num!P113)</f>
        <v>0</v>
      </c>
      <c r="Q113" s="132">
        <f>IF(RES_hhdet_tes!Q113=0,0,RES_hhdet_tes!Q113/0.086*1000000/RES_hhdet_num!Q113)</f>
        <v>0</v>
      </c>
    </row>
    <row r="114" spans="1:17" ht="12" customHeight="1" x14ac:dyDescent="0.25">
      <c r="A114" s="166" t="s">
        <v>79</v>
      </c>
      <c r="B114" s="165">
        <f>IF(RES_hhdet_tes!B114=0,0,RES_hhdet_tes!B114/0.086*1000000/RES_hhdet_num!B113)</f>
        <v>0</v>
      </c>
      <c r="C114" s="165">
        <f>IF(RES_hhdet_tes!C114=0,0,RES_hhdet_tes!C114/0.086*1000000/RES_hhdet_num!C113)</f>
        <v>0</v>
      </c>
      <c r="D114" s="165">
        <f>IF(RES_hhdet_tes!D114=0,0,RES_hhdet_tes!D114/0.086*1000000/RES_hhdet_num!D113)</f>
        <v>0</v>
      </c>
      <c r="E114" s="165">
        <f>IF(RES_hhdet_tes!E114=0,0,RES_hhdet_tes!E114/0.086*1000000/RES_hhdet_num!E113)</f>
        <v>0</v>
      </c>
      <c r="F114" s="165">
        <f>IF(RES_hhdet_tes!F114=0,0,RES_hhdet_tes!F114/0.086*1000000/RES_hhdet_num!F113)</f>
        <v>0</v>
      </c>
      <c r="G114" s="165">
        <f>IF(RES_hhdet_tes!G114=0,0,RES_hhdet_tes!G114/0.086*1000000/RES_hhdet_num!G113)</f>
        <v>0</v>
      </c>
      <c r="H114" s="165">
        <f>IF(RES_hhdet_tes!H114=0,0,RES_hhdet_tes!H114/0.086*1000000/RES_hhdet_num!H113)</f>
        <v>0</v>
      </c>
      <c r="I114" s="165">
        <f>IF(RES_hhdet_tes!I114=0,0,RES_hhdet_tes!I114/0.086*1000000/RES_hhdet_num!I113)</f>
        <v>0</v>
      </c>
      <c r="J114" s="165">
        <f>IF(RES_hhdet_tes!J114=0,0,RES_hhdet_tes!J114/0.086*1000000/RES_hhdet_num!J113)</f>
        <v>0</v>
      </c>
      <c r="K114" s="165">
        <f>IF(RES_hhdet_tes!K114=0,0,RES_hhdet_tes!K114/0.086*1000000/RES_hhdet_num!K113)</f>
        <v>0</v>
      </c>
      <c r="L114" s="165">
        <f>IF(RES_hhdet_tes!L114=0,0,RES_hhdet_tes!L114/0.086*1000000/RES_hhdet_num!L113)</f>
        <v>0</v>
      </c>
      <c r="M114" s="165">
        <f>IF(RES_hhdet_tes!M114=0,0,RES_hhdet_tes!M114/0.086*1000000/RES_hhdet_num!M113)</f>
        <v>0</v>
      </c>
      <c r="N114" s="165">
        <f>IF(RES_hhdet_tes!N114=0,0,RES_hhdet_tes!N114/0.086*1000000/RES_hhdet_num!N113)</f>
        <v>0</v>
      </c>
      <c r="O114" s="165">
        <f>IF(RES_hhdet_tes!O114=0,0,RES_hhdet_tes!O114/0.086*1000000/RES_hhdet_num!O113)</f>
        <v>0</v>
      </c>
      <c r="P114" s="165">
        <f>IF(RES_hhdet_tes!P114=0,0,RES_hhdet_tes!P114/0.086*1000000/RES_hhdet_num!P113)</f>
        <v>0</v>
      </c>
      <c r="Q114" s="165">
        <f>IF(RES_hhdet_tes!Q114=0,0,RES_hhdet_tes!Q114/0.086*1000000/RES_hhdet_num!Q113)</f>
        <v>0</v>
      </c>
    </row>
    <row r="115" spans="1:17" ht="12" customHeight="1" x14ac:dyDescent="0.25">
      <c r="A115" s="147" t="s">
        <v>59</v>
      </c>
      <c r="B115" s="164">
        <f>IF(RES_hhdet_tes!B115=0,0,RES_hhdet_tes!B115/0.086*1000000/RES_hhdet_num!B113)</f>
        <v>0</v>
      </c>
      <c r="C115" s="164">
        <f>IF(RES_hhdet_tes!C115=0,0,RES_hhdet_tes!C115/0.086*1000000/RES_hhdet_num!C113)</f>
        <v>0</v>
      </c>
      <c r="D115" s="164">
        <f>IF(RES_hhdet_tes!D115=0,0,RES_hhdet_tes!D115/0.086*1000000/RES_hhdet_num!D113)</f>
        <v>0</v>
      </c>
      <c r="E115" s="164">
        <f>IF(RES_hhdet_tes!E115=0,0,RES_hhdet_tes!E115/0.086*1000000/RES_hhdet_num!E113)</f>
        <v>0</v>
      </c>
      <c r="F115" s="164">
        <f>IF(RES_hhdet_tes!F115=0,0,RES_hhdet_tes!F115/0.086*1000000/RES_hhdet_num!F113)</f>
        <v>0</v>
      </c>
      <c r="G115" s="164">
        <f>IF(RES_hhdet_tes!G115=0,0,RES_hhdet_tes!G115/0.086*1000000/RES_hhdet_num!G113)</f>
        <v>0</v>
      </c>
      <c r="H115" s="164">
        <f>IF(RES_hhdet_tes!H115=0,0,RES_hhdet_tes!H115/0.086*1000000/RES_hhdet_num!H113)</f>
        <v>0</v>
      </c>
      <c r="I115" s="164">
        <f>IF(RES_hhdet_tes!I115=0,0,RES_hhdet_tes!I115/0.086*1000000/RES_hhdet_num!I113)</f>
        <v>0</v>
      </c>
      <c r="J115" s="164">
        <f>IF(RES_hhdet_tes!J115=0,0,RES_hhdet_tes!J115/0.086*1000000/RES_hhdet_num!J113)</f>
        <v>0</v>
      </c>
      <c r="K115" s="164">
        <f>IF(RES_hhdet_tes!K115=0,0,RES_hhdet_tes!K115/0.086*1000000/RES_hhdet_num!K113)</f>
        <v>0</v>
      </c>
      <c r="L115" s="164">
        <f>IF(RES_hhdet_tes!L115=0,0,RES_hhdet_tes!L115/0.086*1000000/RES_hhdet_num!L113)</f>
        <v>0</v>
      </c>
      <c r="M115" s="164">
        <f>IF(RES_hhdet_tes!M115=0,0,RES_hhdet_tes!M115/0.086*1000000/RES_hhdet_num!M113)</f>
        <v>0</v>
      </c>
      <c r="N115" s="164">
        <f>IF(RES_hhdet_tes!N115=0,0,RES_hhdet_tes!N115/0.086*1000000/RES_hhdet_num!N113)</f>
        <v>0</v>
      </c>
      <c r="O115" s="164">
        <f>IF(RES_hhdet_tes!O115=0,0,RES_hhdet_tes!O115/0.086*1000000/RES_hhdet_num!O113)</f>
        <v>0</v>
      </c>
      <c r="P115" s="164">
        <f>IF(RES_hhdet_tes!P115=0,0,RES_hhdet_tes!P115/0.086*1000000/RES_hhdet_num!P113)</f>
        <v>0</v>
      </c>
      <c r="Q115" s="164">
        <f>IF(RES_hhdet_tes!Q115=0,0,RES_hhdet_tes!Q115/0.086*1000000/RES_hhdet_num!Q113)</f>
        <v>0</v>
      </c>
    </row>
    <row r="116" spans="1:17" ht="12" customHeight="1" x14ac:dyDescent="0.25">
      <c r="A116" s="163" t="s">
        <v>142</v>
      </c>
      <c r="B116" s="162">
        <f>IF(RES_hhdet_tes!B116=0,0,RES_hhdet_tes!B116/0.086*1000000/RES_hhdet_num!B116)</f>
        <v>0</v>
      </c>
      <c r="C116" s="162">
        <f>IF(RES_hhdet_tes!C116=0,0,RES_hhdet_tes!C116/0.086*1000000/RES_hhdet_num!C116)</f>
        <v>0</v>
      </c>
      <c r="D116" s="162">
        <f>IF(RES_hhdet_tes!D116=0,0,RES_hhdet_tes!D116/0.086*1000000/RES_hhdet_num!D116)</f>
        <v>0</v>
      </c>
      <c r="E116" s="162">
        <f>IF(RES_hhdet_tes!E116=0,0,RES_hhdet_tes!E116/0.086*1000000/RES_hhdet_num!E116)</f>
        <v>0</v>
      </c>
      <c r="F116" s="162">
        <f>IF(RES_hhdet_tes!F116=0,0,RES_hhdet_tes!F116/0.086*1000000/RES_hhdet_num!F116)</f>
        <v>0</v>
      </c>
      <c r="G116" s="162">
        <f>IF(RES_hhdet_tes!G116=0,0,RES_hhdet_tes!G116/0.086*1000000/RES_hhdet_num!G116)</f>
        <v>0</v>
      </c>
      <c r="H116" s="162">
        <f>IF(RES_hhdet_tes!H116=0,0,RES_hhdet_tes!H116/0.086*1000000/RES_hhdet_num!H116)</f>
        <v>0</v>
      </c>
      <c r="I116" s="162">
        <f>IF(RES_hhdet_tes!I116=0,0,RES_hhdet_tes!I116/0.086*1000000/RES_hhdet_num!I116)</f>
        <v>0</v>
      </c>
      <c r="J116" s="162">
        <f>IF(RES_hhdet_tes!J116=0,0,RES_hhdet_tes!J116/0.086*1000000/RES_hhdet_num!J116)</f>
        <v>0</v>
      </c>
      <c r="K116" s="162">
        <f>IF(RES_hhdet_tes!K116=0,0,RES_hhdet_tes!K116/0.086*1000000/RES_hhdet_num!K116)</f>
        <v>0</v>
      </c>
      <c r="L116" s="162">
        <f>IF(RES_hhdet_tes!L116=0,0,RES_hhdet_tes!L116/0.086*1000000/RES_hhdet_num!L116)</f>
        <v>0</v>
      </c>
      <c r="M116" s="162">
        <f>IF(RES_hhdet_tes!M116=0,0,RES_hhdet_tes!M116/0.086*1000000/RES_hhdet_num!M116)</f>
        <v>0</v>
      </c>
      <c r="N116" s="162">
        <f>IF(RES_hhdet_tes!N116=0,0,RES_hhdet_tes!N116/0.086*1000000/RES_hhdet_num!N116)</f>
        <v>0</v>
      </c>
      <c r="O116" s="162">
        <f>IF(RES_hhdet_tes!O116=0,0,RES_hhdet_tes!O116/0.086*1000000/RES_hhdet_num!O116)</f>
        <v>0</v>
      </c>
      <c r="P116" s="162">
        <f>IF(RES_hhdet_tes!P116=0,0,RES_hhdet_tes!P116/0.086*1000000/RES_hhdet_num!P116)</f>
        <v>0</v>
      </c>
      <c r="Q116" s="162">
        <f>IF(RES_hhdet_tes!Q116=0,0,RES_hhdet_tes!Q116/0.086*1000000/RES_hhdet_num!Q116)</f>
        <v>0</v>
      </c>
    </row>
    <row r="117" spans="1:17" ht="12" customHeight="1" x14ac:dyDescent="0.25">
      <c r="A117" s="161" t="s">
        <v>141</v>
      </c>
      <c r="B117" s="160">
        <f>IF(RES_hhdet_tes!B117=0,0,RES_hhdet_tes!B117/0.086*1000000/RES_hhdet_num!B117)</f>
        <v>0</v>
      </c>
      <c r="C117" s="160">
        <f>IF(RES_hhdet_tes!C117=0,0,RES_hhdet_tes!C117/0.086*1000000/RES_hhdet_num!C117)</f>
        <v>0</v>
      </c>
      <c r="D117" s="160">
        <f>IF(RES_hhdet_tes!D117=0,0,RES_hhdet_tes!D117/0.086*1000000/RES_hhdet_num!D117)</f>
        <v>0</v>
      </c>
      <c r="E117" s="160">
        <f>IF(RES_hhdet_tes!E117=0,0,RES_hhdet_tes!E117/0.086*1000000/RES_hhdet_num!E117)</f>
        <v>0</v>
      </c>
      <c r="F117" s="160">
        <f>IF(RES_hhdet_tes!F117=0,0,RES_hhdet_tes!F117/0.086*1000000/RES_hhdet_num!F117)</f>
        <v>0</v>
      </c>
      <c r="G117" s="160">
        <f>IF(RES_hhdet_tes!G117=0,0,RES_hhdet_tes!G117/0.086*1000000/RES_hhdet_num!G117)</f>
        <v>0</v>
      </c>
      <c r="H117" s="160">
        <f>IF(RES_hhdet_tes!H117=0,0,RES_hhdet_tes!H117/0.086*1000000/RES_hhdet_num!H117)</f>
        <v>0</v>
      </c>
      <c r="I117" s="160">
        <f>IF(RES_hhdet_tes!I117=0,0,RES_hhdet_tes!I117/0.086*1000000/RES_hhdet_num!I117)</f>
        <v>0</v>
      </c>
      <c r="J117" s="160">
        <f>IF(RES_hhdet_tes!J117=0,0,RES_hhdet_tes!J117/0.086*1000000/RES_hhdet_num!J117)</f>
        <v>0</v>
      </c>
      <c r="K117" s="160">
        <f>IF(RES_hhdet_tes!K117=0,0,RES_hhdet_tes!K117/0.086*1000000/RES_hhdet_num!K117)</f>
        <v>0</v>
      </c>
      <c r="L117" s="160">
        <f>IF(RES_hhdet_tes!L117=0,0,RES_hhdet_tes!L117/0.086*1000000/RES_hhdet_num!L117)</f>
        <v>0</v>
      </c>
      <c r="M117" s="160">
        <f>IF(RES_hhdet_tes!M117=0,0,RES_hhdet_tes!M117/0.086*1000000/RES_hhdet_num!M117)</f>
        <v>0</v>
      </c>
      <c r="N117" s="160">
        <f>IF(RES_hhdet_tes!N117=0,0,RES_hhdet_tes!N117/0.086*1000000/RES_hhdet_num!N117)</f>
        <v>0</v>
      </c>
      <c r="O117" s="160">
        <f>IF(RES_hhdet_tes!O117=0,0,RES_hhdet_tes!O117/0.086*1000000/RES_hhdet_num!O117)</f>
        <v>0</v>
      </c>
      <c r="P117" s="160">
        <f>IF(RES_hhdet_tes!P117=0,0,RES_hhdet_tes!P117/0.086*1000000/RES_hhdet_num!P117)</f>
        <v>0</v>
      </c>
      <c r="Q117" s="160">
        <f>IF(RES_hhdet_tes!Q117=0,0,RES_hhdet_tes!Q117/0.086*1000000/RES_hhdet_num!Q117)</f>
        <v>0</v>
      </c>
    </row>
    <row r="118" spans="1:17" ht="12" customHeight="1" x14ac:dyDescent="0.25">
      <c r="A118" s="148" t="s">
        <v>60</v>
      </c>
      <c r="B118" s="156">
        <f>IF(RES_hhdet_tes!B118=0,0,RES_hhdet_tes!B118/0.086*1000000/RES_hhdet_num!B117)</f>
        <v>0</v>
      </c>
      <c r="C118" s="156">
        <f>IF(RES_hhdet_tes!C118=0,0,RES_hhdet_tes!C118/0.086*1000000/RES_hhdet_num!C117)</f>
        <v>0</v>
      </c>
      <c r="D118" s="156">
        <f>IF(RES_hhdet_tes!D118=0,0,RES_hhdet_tes!D118/0.086*1000000/RES_hhdet_num!D117)</f>
        <v>0</v>
      </c>
      <c r="E118" s="156">
        <f>IF(RES_hhdet_tes!E118=0,0,RES_hhdet_tes!E118/0.086*1000000/RES_hhdet_num!E117)</f>
        <v>0</v>
      </c>
      <c r="F118" s="156">
        <f>IF(RES_hhdet_tes!F118=0,0,RES_hhdet_tes!F118/0.086*1000000/RES_hhdet_num!F117)</f>
        <v>0</v>
      </c>
      <c r="G118" s="156">
        <f>IF(RES_hhdet_tes!G118=0,0,RES_hhdet_tes!G118/0.086*1000000/RES_hhdet_num!G117)</f>
        <v>0</v>
      </c>
      <c r="H118" s="156">
        <f>IF(RES_hhdet_tes!H118=0,0,RES_hhdet_tes!H118/0.086*1000000/RES_hhdet_num!H117)</f>
        <v>0</v>
      </c>
      <c r="I118" s="156">
        <f>IF(RES_hhdet_tes!I118=0,0,RES_hhdet_tes!I118/0.086*1000000/RES_hhdet_num!I117)</f>
        <v>0</v>
      </c>
      <c r="J118" s="156">
        <f>IF(RES_hhdet_tes!J118=0,0,RES_hhdet_tes!J118/0.086*1000000/RES_hhdet_num!J117)</f>
        <v>0</v>
      </c>
      <c r="K118" s="156">
        <f>IF(RES_hhdet_tes!K118=0,0,RES_hhdet_tes!K118/0.086*1000000/RES_hhdet_num!K117)</f>
        <v>0</v>
      </c>
      <c r="L118" s="156">
        <f>IF(RES_hhdet_tes!L118=0,0,RES_hhdet_tes!L118/0.086*1000000/RES_hhdet_num!L117)</f>
        <v>0</v>
      </c>
      <c r="M118" s="156">
        <f>IF(RES_hhdet_tes!M118=0,0,RES_hhdet_tes!M118/0.086*1000000/RES_hhdet_num!M117)</f>
        <v>0</v>
      </c>
      <c r="N118" s="156">
        <f>IF(RES_hhdet_tes!N118=0,0,RES_hhdet_tes!N118/0.086*1000000/RES_hhdet_num!N117)</f>
        <v>0</v>
      </c>
      <c r="O118" s="156">
        <f>IF(RES_hhdet_tes!O118=0,0,RES_hhdet_tes!O118/0.086*1000000/RES_hhdet_num!O117)</f>
        <v>0</v>
      </c>
      <c r="P118" s="156">
        <f>IF(RES_hhdet_tes!P118=0,0,RES_hhdet_tes!P118/0.086*1000000/RES_hhdet_num!P117)</f>
        <v>0</v>
      </c>
      <c r="Q118" s="156">
        <f>IF(RES_hhdet_tes!Q118=0,0,RES_hhdet_tes!Q118/0.086*1000000/RES_hhdet_num!Q117)</f>
        <v>0</v>
      </c>
    </row>
    <row r="119" spans="1:17" ht="12" customHeight="1" x14ac:dyDescent="0.25">
      <c r="A119" s="148" t="s">
        <v>59</v>
      </c>
      <c r="B119" s="156">
        <f>IF(RES_hhdet_tes!B119=0,0,RES_hhdet_tes!B119/0.086*1000000/RES_hhdet_num!B117)</f>
        <v>0</v>
      </c>
      <c r="C119" s="156">
        <f>IF(RES_hhdet_tes!C119=0,0,RES_hhdet_tes!C119/0.086*1000000/RES_hhdet_num!C117)</f>
        <v>0</v>
      </c>
      <c r="D119" s="156">
        <f>IF(RES_hhdet_tes!D119=0,0,RES_hhdet_tes!D119/0.086*1000000/RES_hhdet_num!D117)</f>
        <v>0</v>
      </c>
      <c r="E119" s="156">
        <f>IF(RES_hhdet_tes!E119=0,0,RES_hhdet_tes!E119/0.086*1000000/RES_hhdet_num!E117)</f>
        <v>0</v>
      </c>
      <c r="F119" s="156">
        <f>IF(RES_hhdet_tes!F119=0,0,RES_hhdet_tes!F119/0.086*1000000/RES_hhdet_num!F117)</f>
        <v>0</v>
      </c>
      <c r="G119" s="156">
        <f>IF(RES_hhdet_tes!G119=0,0,RES_hhdet_tes!G119/0.086*1000000/RES_hhdet_num!G117)</f>
        <v>0</v>
      </c>
      <c r="H119" s="156">
        <f>IF(RES_hhdet_tes!H119=0,0,RES_hhdet_tes!H119/0.086*1000000/RES_hhdet_num!H117)</f>
        <v>0</v>
      </c>
      <c r="I119" s="156">
        <f>IF(RES_hhdet_tes!I119=0,0,RES_hhdet_tes!I119/0.086*1000000/RES_hhdet_num!I117)</f>
        <v>0</v>
      </c>
      <c r="J119" s="156">
        <f>IF(RES_hhdet_tes!J119=0,0,RES_hhdet_tes!J119/0.086*1000000/RES_hhdet_num!J117)</f>
        <v>0</v>
      </c>
      <c r="K119" s="156">
        <f>IF(RES_hhdet_tes!K119=0,0,RES_hhdet_tes!K119/0.086*1000000/RES_hhdet_num!K117)</f>
        <v>0</v>
      </c>
      <c r="L119" s="156">
        <f>IF(RES_hhdet_tes!L119=0,0,RES_hhdet_tes!L119/0.086*1000000/RES_hhdet_num!L117)</f>
        <v>0</v>
      </c>
      <c r="M119" s="156">
        <f>IF(RES_hhdet_tes!M119=0,0,RES_hhdet_tes!M119/0.086*1000000/RES_hhdet_num!M117)</f>
        <v>0</v>
      </c>
      <c r="N119" s="156">
        <f>IF(RES_hhdet_tes!N119=0,0,RES_hhdet_tes!N119/0.086*1000000/RES_hhdet_num!N117)</f>
        <v>0</v>
      </c>
      <c r="O119" s="156">
        <f>IF(RES_hhdet_tes!O119=0,0,RES_hhdet_tes!O119/0.086*1000000/RES_hhdet_num!O117)</f>
        <v>0</v>
      </c>
      <c r="P119" s="156">
        <f>IF(RES_hhdet_tes!P119=0,0,RES_hhdet_tes!P119/0.086*1000000/RES_hhdet_num!P117)</f>
        <v>0</v>
      </c>
      <c r="Q119" s="156">
        <f>IF(RES_hhdet_tes!Q119=0,0,RES_hhdet_tes!Q119/0.086*1000000/RES_hhdet_num!Q117)</f>
        <v>0</v>
      </c>
    </row>
    <row r="120" spans="1:17" ht="12" customHeight="1" x14ac:dyDescent="0.25">
      <c r="A120" s="158" t="s">
        <v>62</v>
      </c>
      <c r="B120" s="157">
        <f>IF(RES_hhdet_tes!B120=0,0,RES_hhdet_tes!B120/0.086*1000000/RES_hhdet_num!B$105)</f>
        <v>0</v>
      </c>
      <c r="C120" s="157">
        <f>IF(RES_hhdet_tes!C120=0,0,RES_hhdet_tes!C120/0.086*1000000/RES_hhdet_num!C$105)</f>
        <v>0</v>
      </c>
      <c r="D120" s="157">
        <f>IF(RES_hhdet_tes!D120=0,0,RES_hhdet_tes!D120/0.086*1000000/RES_hhdet_num!D$105)</f>
        <v>0</v>
      </c>
      <c r="E120" s="157">
        <f>IF(RES_hhdet_tes!E120=0,0,RES_hhdet_tes!E120/0.086*1000000/RES_hhdet_num!E$105)</f>
        <v>0</v>
      </c>
      <c r="F120" s="157">
        <f>IF(RES_hhdet_tes!F120=0,0,RES_hhdet_tes!F120/0.086*1000000/RES_hhdet_num!F$105)</f>
        <v>0</v>
      </c>
      <c r="G120" s="157">
        <f>IF(RES_hhdet_tes!G120=0,0,RES_hhdet_tes!G120/0.086*1000000/RES_hhdet_num!G$105)</f>
        <v>0</v>
      </c>
      <c r="H120" s="157">
        <f>IF(RES_hhdet_tes!H120=0,0,RES_hhdet_tes!H120/0.086*1000000/RES_hhdet_num!H$105)</f>
        <v>0</v>
      </c>
      <c r="I120" s="157">
        <f>IF(RES_hhdet_tes!I120=0,0,RES_hhdet_tes!I120/0.086*1000000/RES_hhdet_num!I$105)</f>
        <v>0</v>
      </c>
      <c r="J120" s="157">
        <f>IF(RES_hhdet_tes!J120=0,0,RES_hhdet_tes!J120/0.086*1000000/RES_hhdet_num!J$105)</f>
        <v>0</v>
      </c>
      <c r="K120" s="157">
        <f>IF(RES_hhdet_tes!K120=0,0,RES_hhdet_tes!K120/0.086*1000000/RES_hhdet_num!K$105)</f>
        <v>0</v>
      </c>
      <c r="L120" s="157">
        <f>IF(RES_hhdet_tes!L120=0,0,RES_hhdet_tes!L120/0.086*1000000/RES_hhdet_num!L$105)</f>
        <v>0</v>
      </c>
      <c r="M120" s="157">
        <f>IF(RES_hhdet_tes!M120=0,0,RES_hhdet_tes!M120/0.086*1000000/RES_hhdet_num!M$105)</f>
        <v>0</v>
      </c>
      <c r="N120" s="157">
        <f>IF(RES_hhdet_tes!N120=0,0,RES_hhdet_tes!N120/0.086*1000000/RES_hhdet_num!N$105)</f>
        <v>0</v>
      </c>
      <c r="O120" s="157">
        <f>IF(RES_hhdet_tes!O120=0,0,RES_hhdet_tes!O120/0.086*1000000/RES_hhdet_num!O$105)</f>
        <v>0</v>
      </c>
      <c r="P120" s="157">
        <f>IF(RES_hhdet_tes!P120=0,0,RES_hhdet_tes!P120/0.086*1000000/RES_hhdet_num!P$105)</f>
        <v>0</v>
      </c>
      <c r="Q120" s="157">
        <f>IF(RES_hhdet_tes!Q120=0,0,RES_hhdet_tes!Q120/0.086*1000000/RES_hhdet_num!Q$105)</f>
        <v>0</v>
      </c>
    </row>
    <row r="121" spans="1:17" ht="12" customHeight="1" x14ac:dyDescent="0.25">
      <c r="A121" s="23" t="s">
        <v>57</v>
      </c>
      <c r="B121" s="156">
        <f>IF(RES_hhdet_tes!B121=0,0,RES_hhdet_tes!B121/0.086*1000000/RES_hhdet_num!B121)</f>
        <v>0</v>
      </c>
      <c r="C121" s="156">
        <f>IF(RES_hhdet_tes!C121=0,0,RES_hhdet_tes!C121/0.086*1000000/RES_hhdet_num!C121)</f>
        <v>0</v>
      </c>
      <c r="D121" s="156">
        <f>IF(RES_hhdet_tes!D121=0,0,RES_hhdet_tes!D121/0.086*1000000/RES_hhdet_num!D121)</f>
        <v>0</v>
      </c>
      <c r="E121" s="156">
        <f>IF(RES_hhdet_tes!E121=0,0,RES_hhdet_tes!E121/0.086*1000000/RES_hhdet_num!E121)</f>
        <v>0</v>
      </c>
      <c r="F121" s="156">
        <f>IF(RES_hhdet_tes!F121=0,0,RES_hhdet_tes!F121/0.086*1000000/RES_hhdet_num!F121)</f>
        <v>0</v>
      </c>
      <c r="G121" s="156">
        <f>IF(RES_hhdet_tes!G121=0,0,RES_hhdet_tes!G121/0.086*1000000/RES_hhdet_num!G121)</f>
        <v>0</v>
      </c>
      <c r="H121" s="156">
        <f>IF(RES_hhdet_tes!H121=0,0,RES_hhdet_tes!H121/0.086*1000000/RES_hhdet_num!H121)</f>
        <v>0</v>
      </c>
      <c r="I121" s="156">
        <f>IF(RES_hhdet_tes!I121=0,0,RES_hhdet_tes!I121/0.086*1000000/RES_hhdet_num!I121)</f>
        <v>0</v>
      </c>
      <c r="J121" s="156">
        <f>IF(RES_hhdet_tes!J121=0,0,RES_hhdet_tes!J121/0.086*1000000/RES_hhdet_num!J121)</f>
        <v>0</v>
      </c>
      <c r="K121" s="156">
        <f>IF(RES_hhdet_tes!K121=0,0,RES_hhdet_tes!K121/0.086*1000000/RES_hhdet_num!K121)</f>
        <v>0</v>
      </c>
      <c r="L121" s="156">
        <f>IF(RES_hhdet_tes!L121=0,0,RES_hhdet_tes!L121/0.086*1000000/RES_hhdet_num!L121)</f>
        <v>0</v>
      </c>
      <c r="M121" s="156">
        <f>IF(RES_hhdet_tes!M121=0,0,RES_hhdet_tes!M121/0.086*1000000/RES_hhdet_num!M121)</f>
        <v>0</v>
      </c>
      <c r="N121" s="156">
        <f>IF(RES_hhdet_tes!N121=0,0,RES_hhdet_tes!N121/0.086*1000000/RES_hhdet_num!N121)</f>
        <v>0</v>
      </c>
      <c r="O121" s="156">
        <f>IF(RES_hhdet_tes!O121=0,0,RES_hhdet_tes!O121/0.086*1000000/RES_hhdet_num!O121)</f>
        <v>0</v>
      </c>
      <c r="P121" s="156">
        <f>IF(RES_hhdet_tes!P121=0,0,RES_hhdet_tes!P121/0.086*1000000/RES_hhdet_num!P121)</f>
        <v>0</v>
      </c>
      <c r="Q121" s="156">
        <f>IF(RES_hhdet_tes!Q121=0,0,RES_hhdet_tes!Q121/0.086*1000000/RES_hhdet_num!Q121)</f>
        <v>0</v>
      </c>
    </row>
    <row r="122" spans="1:17" ht="12" customHeight="1" x14ac:dyDescent="0.25">
      <c r="A122" s="29" t="s">
        <v>140</v>
      </c>
      <c r="B122" s="57">
        <f>IF(RES_hhdet_tes!B122=0,0,RES_hhdet_tes!B122/0.086*1000000/RES_hhdet_num!B122)</f>
        <v>0</v>
      </c>
      <c r="C122" s="57">
        <f>IF(RES_hhdet_tes!C122=0,0,RES_hhdet_tes!C122/0.086*1000000/RES_hhdet_num!C122)</f>
        <v>0</v>
      </c>
      <c r="D122" s="57">
        <f>IF(RES_hhdet_tes!D122=0,0,RES_hhdet_tes!D122/0.086*1000000/RES_hhdet_num!D122)</f>
        <v>0</v>
      </c>
      <c r="E122" s="57">
        <f>IF(RES_hhdet_tes!E122=0,0,RES_hhdet_tes!E122/0.086*1000000/RES_hhdet_num!E122)</f>
        <v>0</v>
      </c>
      <c r="F122" s="57">
        <f>IF(RES_hhdet_tes!F122=0,0,RES_hhdet_tes!F122/0.086*1000000/RES_hhdet_num!F122)</f>
        <v>0</v>
      </c>
      <c r="G122" s="57">
        <f>IF(RES_hhdet_tes!G122=0,0,RES_hhdet_tes!G122/0.086*1000000/RES_hhdet_num!G122)</f>
        <v>0</v>
      </c>
      <c r="H122" s="57">
        <f>IF(RES_hhdet_tes!H122=0,0,RES_hhdet_tes!H122/0.086*1000000/RES_hhdet_num!H122)</f>
        <v>0</v>
      </c>
      <c r="I122" s="57">
        <f>IF(RES_hhdet_tes!I122=0,0,RES_hhdet_tes!I122/0.086*1000000/RES_hhdet_num!I122)</f>
        <v>0</v>
      </c>
      <c r="J122" s="57">
        <f>IF(RES_hhdet_tes!J122=0,0,RES_hhdet_tes!J122/0.086*1000000/RES_hhdet_num!J122)</f>
        <v>0</v>
      </c>
      <c r="K122" s="57">
        <f>IF(RES_hhdet_tes!K122=0,0,RES_hhdet_tes!K122/0.086*1000000/RES_hhdet_num!K122)</f>
        <v>0</v>
      </c>
      <c r="L122" s="57">
        <f>IF(RES_hhdet_tes!L122=0,0,RES_hhdet_tes!L122/0.086*1000000/RES_hhdet_num!L122)</f>
        <v>0</v>
      </c>
      <c r="M122" s="57">
        <f>IF(RES_hhdet_tes!M122=0,0,RES_hhdet_tes!M122/0.086*1000000/RES_hhdet_num!M122)</f>
        <v>0</v>
      </c>
      <c r="N122" s="57">
        <f>IF(RES_hhdet_tes!N122=0,0,RES_hhdet_tes!N122/0.086*1000000/RES_hhdet_num!N122)</f>
        <v>0</v>
      </c>
      <c r="O122" s="57">
        <f>IF(RES_hhdet_tes!O122=0,0,RES_hhdet_tes!O122/0.086*1000000/RES_hhdet_num!O122)</f>
        <v>0</v>
      </c>
      <c r="P122" s="57">
        <f>IF(RES_hhdet_tes!P122=0,0,RES_hhdet_tes!P122/0.086*1000000/RES_hhdet_num!P122)</f>
        <v>0</v>
      </c>
      <c r="Q122" s="57">
        <f>IF(RES_hhdet_tes!Q122=0,0,RES_hhdet_tes!Q122/0.086*1000000/RES_hhdet_num!Q122)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9531.8444990270345</v>
      </c>
      <c r="C124" s="168">
        <f t="shared" ref="C124:Q124" si="18">SUM(C125,C128,C130,C139)</f>
        <v>10302.934582982854</v>
      </c>
      <c r="D124" s="168">
        <f t="shared" si="18"/>
        <v>10475.646658621692</v>
      </c>
      <c r="E124" s="168">
        <f t="shared" si="18"/>
        <v>10862.379045763319</v>
      </c>
      <c r="F124" s="168">
        <f t="shared" si="18"/>
        <v>10282.589518690789</v>
      </c>
      <c r="G124" s="168">
        <f t="shared" si="18"/>
        <v>10533.541488096542</v>
      </c>
      <c r="H124" s="168">
        <f t="shared" si="18"/>
        <v>10756.585562564411</v>
      </c>
      <c r="I124" s="168">
        <f t="shared" si="18"/>
        <v>10797.349464543597</v>
      </c>
      <c r="J124" s="168">
        <f t="shared" si="18"/>
        <v>10404.26576282206</v>
      </c>
      <c r="K124" s="168">
        <f t="shared" si="18"/>
        <v>10890.597818905007</v>
      </c>
      <c r="L124" s="168">
        <f t="shared" si="18"/>
        <v>10645.252933461796</v>
      </c>
      <c r="M124" s="168">
        <f t="shared" si="18"/>
        <v>9318.4325984255465</v>
      </c>
      <c r="N124" s="168">
        <f t="shared" si="18"/>
        <v>9894.8298512899728</v>
      </c>
      <c r="O124" s="168">
        <f t="shared" si="18"/>
        <v>9726.8142476593021</v>
      </c>
      <c r="P124" s="168">
        <f t="shared" si="18"/>
        <v>9297.5879579139655</v>
      </c>
      <c r="Q124" s="168">
        <f t="shared" si="18"/>
        <v>8762.7509788646239</v>
      </c>
    </row>
    <row r="125" spans="1:17" ht="12.95" customHeight="1" x14ac:dyDescent="0.25">
      <c r="A125" s="158" t="s">
        <v>65</v>
      </c>
      <c r="B125" s="157">
        <f t="shared" ref="B125:Q125" si="19">SUM(B126:B127)</f>
        <v>7855.368343064406</v>
      </c>
      <c r="C125" s="157">
        <f t="shared" si="19"/>
        <v>8585.7917754792652</v>
      </c>
      <c r="D125" s="157">
        <f t="shared" si="19"/>
        <v>8631.2801443563476</v>
      </c>
      <c r="E125" s="157">
        <f t="shared" si="19"/>
        <v>8959.3944588468621</v>
      </c>
      <c r="F125" s="157">
        <f t="shared" si="19"/>
        <v>8331.3557975810108</v>
      </c>
      <c r="G125" s="157">
        <f t="shared" si="19"/>
        <v>8578.3780507084557</v>
      </c>
      <c r="H125" s="157">
        <f t="shared" si="19"/>
        <v>8744.0259477898271</v>
      </c>
      <c r="I125" s="157">
        <f t="shared" si="19"/>
        <v>8730.0856073789619</v>
      </c>
      <c r="J125" s="157">
        <f t="shared" si="19"/>
        <v>8362.2467140822846</v>
      </c>
      <c r="K125" s="157">
        <f t="shared" si="19"/>
        <v>8793.0106398994667</v>
      </c>
      <c r="L125" s="157">
        <f t="shared" si="19"/>
        <v>8466.8545125031214</v>
      </c>
      <c r="M125" s="157">
        <f t="shared" si="19"/>
        <v>7406.1952072386302</v>
      </c>
      <c r="N125" s="157">
        <f t="shared" si="19"/>
        <v>7917.4346944109584</v>
      </c>
      <c r="O125" s="157">
        <f t="shared" si="19"/>
        <v>7582.0490628082089</v>
      </c>
      <c r="P125" s="157">
        <f t="shared" si="19"/>
        <v>7177.1731841090796</v>
      </c>
      <c r="Q125" s="157">
        <f t="shared" si="19"/>
        <v>6654.6337103693468</v>
      </c>
    </row>
    <row r="126" spans="1:17" ht="12" customHeight="1" x14ac:dyDescent="0.25">
      <c r="A126" s="23" t="s">
        <v>149</v>
      </c>
      <c r="B126" s="156">
        <f>IF(RES_hhdet_tes!B126=0,0,RES_hhdet_tes!B126/0.086*1000000/RES_hhdet_num!B$124)</f>
        <v>7839.3892093782652</v>
      </c>
      <c r="C126" s="156">
        <f>IF(RES_hhdet_tes!C126=0,0,RES_hhdet_tes!C126/0.086*1000000/RES_hhdet_num!C$124)</f>
        <v>8581.2547729677844</v>
      </c>
      <c r="D126" s="156">
        <f>IF(RES_hhdet_tes!D126=0,0,RES_hhdet_tes!D126/0.086*1000000/RES_hhdet_num!D$124)</f>
        <v>8623.6846378859173</v>
      </c>
      <c r="E126" s="156">
        <f>IF(RES_hhdet_tes!E126=0,0,RES_hhdet_tes!E126/0.086*1000000/RES_hhdet_num!E$124)</f>
        <v>8913.686582708553</v>
      </c>
      <c r="F126" s="156">
        <f>IF(RES_hhdet_tes!F126=0,0,RES_hhdet_tes!F126/0.086*1000000/RES_hhdet_num!F$124)</f>
        <v>8287.3483494697448</v>
      </c>
      <c r="G126" s="156">
        <f>IF(RES_hhdet_tes!G126=0,0,RES_hhdet_tes!G126/0.086*1000000/RES_hhdet_num!G$124)</f>
        <v>8479.5841314627996</v>
      </c>
      <c r="H126" s="156">
        <f>IF(RES_hhdet_tes!H126=0,0,RES_hhdet_tes!H126/0.086*1000000/RES_hhdet_num!H$124)</f>
        <v>8571.7808137337561</v>
      </c>
      <c r="I126" s="156">
        <f>IF(RES_hhdet_tes!I126=0,0,RES_hhdet_tes!I126/0.086*1000000/RES_hhdet_num!I$124)</f>
        <v>8592.1843658384169</v>
      </c>
      <c r="J126" s="156">
        <f>IF(RES_hhdet_tes!J126=0,0,RES_hhdet_tes!J126/0.086*1000000/RES_hhdet_num!J$124)</f>
        <v>8134.6876521785944</v>
      </c>
      <c r="K126" s="156">
        <f>IF(RES_hhdet_tes!K126=0,0,RES_hhdet_tes!K126/0.086*1000000/RES_hhdet_num!K$124)</f>
        <v>8663.2188858133723</v>
      </c>
      <c r="L126" s="156">
        <f>IF(RES_hhdet_tes!L126=0,0,RES_hhdet_tes!L126/0.086*1000000/RES_hhdet_num!L$124)</f>
        <v>8390.5991350822496</v>
      </c>
      <c r="M126" s="156">
        <f>IF(RES_hhdet_tes!M126=0,0,RES_hhdet_tes!M126/0.086*1000000/RES_hhdet_num!M$124)</f>
        <v>7368.9781234760067</v>
      </c>
      <c r="N126" s="156">
        <f>IF(RES_hhdet_tes!N126=0,0,RES_hhdet_tes!N126/0.086*1000000/RES_hhdet_num!N$124)</f>
        <v>7898.260507299743</v>
      </c>
      <c r="O126" s="156">
        <f>IF(RES_hhdet_tes!O126=0,0,RES_hhdet_tes!O126/0.086*1000000/RES_hhdet_num!O$124)</f>
        <v>7560.47012152563</v>
      </c>
      <c r="P126" s="156">
        <f>IF(RES_hhdet_tes!P126=0,0,RES_hhdet_tes!P126/0.086*1000000/RES_hhdet_num!P$124)</f>
        <v>7174.0120163295651</v>
      </c>
      <c r="Q126" s="156">
        <f>IF(RES_hhdet_tes!Q126=0,0,RES_hhdet_tes!Q126/0.086*1000000/RES_hhdet_num!Q$124)</f>
        <v>6640.1725886039549</v>
      </c>
    </row>
    <row r="127" spans="1:17" ht="12" customHeight="1" x14ac:dyDescent="0.25">
      <c r="A127" s="23" t="s">
        <v>60</v>
      </c>
      <c r="B127" s="156">
        <f>IF(RES_hhdet_tes!B127=0,0,RES_hhdet_tes!B127/0.086*1000000/RES_hhdet_num!B$124)</f>
        <v>15.979133686140777</v>
      </c>
      <c r="C127" s="156">
        <f>IF(RES_hhdet_tes!C127=0,0,RES_hhdet_tes!C127/0.086*1000000/RES_hhdet_num!C$124)</f>
        <v>4.5370025114814352</v>
      </c>
      <c r="D127" s="156">
        <f>IF(RES_hhdet_tes!D127=0,0,RES_hhdet_tes!D127/0.086*1000000/RES_hhdet_num!D$124)</f>
        <v>7.5955064704303883</v>
      </c>
      <c r="E127" s="156">
        <f>IF(RES_hhdet_tes!E127=0,0,RES_hhdet_tes!E127/0.086*1000000/RES_hhdet_num!E$124)</f>
        <v>45.707876138309722</v>
      </c>
      <c r="F127" s="156">
        <f>IF(RES_hhdet_tes!F127=0,0,RES_hhdet_tes!F127/0.086*1000000/RES_hhdet_num!F$124)</f>
        <v>44.007448111265575</v>
      </c>
      <c r="G127" s="156">
        <f>IF(RES_hhdet_tes!G127=0,0,RES_hhdet_tes!G127/0.086*1000000/RES_hhdet_num!G$124)</f>
        <v>98.793919245655985</v>
      </c>
      <c r="H127" s="156">
        <f>IF(RES_hhdet_tes!H127=0,0,RES_hhdet_tes!H127/0.086*1000000/RES_hhdet_num!H$124)</f>
        <v>172.2451340560709</v>
      </c>
      <c r="I127" s="156">
        <f>IF(RES_hhdet_tes!I127=0,0,RES_hhdet_tes!I127/0.086*1000000/RES_hhdet_num!I$124)</f>
        <v>137.90124154054502</v>
      </c>
      <c r="J127" s="156">
        <f>IF(RES_hhdet_tes!J127=0,0,RES_hhdet_tes!J127/0.086*1000000/RES_hhdet_num!J$124)</f>
        <v>227.55906190368992</v>
      </c>
      <c r="K127" s="156">
        <f>IF(RES_hhdet_tes!K127=0,0,RES_hhdet_tes!K127/0.086*1000000/RES_hhdet_num!K$124)</f>
        <v>129.79175408609467</v>
      </c>
      <c r="L127" s="156">
        <f>IF(RES_hhdet_tes!L127=0,0,RES_hhdet_tes!L127/0.086*1000000/RES_hhdet_num!L$124)</f>
        <v>76.255377420872421</v>
      </c>
      <c r="M127" s="156">
        <f>IF(RES_hhdet_tes!M127=0,0,RES_hhdet_tes!M127/0.086*1000000/RES_hhdet_num!M$124)</f>
        <v>37.21708376262378</v>
      </c>
      <c r="N127" s="156">
        <f>IF(RES_hhdet_tes!N127=0,0,RES_hhdet_tes!N127/0.086*1000000/RES_hhdet_num!N$124)</f>
        <v>19.174187111215264</v>
      </c>
      <c r="O127" s="156">
        <f>IF(RES_hhdet_tes!O127=0,0,RES_hhdet_tes!O127/0.086*1000000/RES_hhdet_num!O$124)</f>
        <v>21.578941282578722</v>
      </c>
      <c r="P127" s="156">
        <f>IF(RES_hhdet_tes!P127=0,0,RES_hhdet_tes!P127/0.086*1000000/RES_hhdet_num!P$124)</f>
        <v>3.1611677795145763</v>
      </c>
      <c r="Q127" s="156">
        <f>IF(RES_hhdet_tes!Q127=0,0,RES_hhdet_tes!Q127/0.086*1000000/RES_hhdet_num!Q$124)</f>
        <v>14.461121765391734</v>
      </c>
    </row>
    <row r="128" spans="1:17" ht="12.95" customHeight="1" x14ac:dyDescent="0.25">
      <c r="A128" s="158" t="s">
        <v>112</v>
      </c>
      <c r="B128" s="157">
        <f t="shared" ref="B128:Q128" si="20">B129</f>
        <v>1.6315178751929072E-3</v>
      </c>
      <c r="C128" s="157">
        <f t="shared" si="20"/>
        <v>2.3765000712219759E-3</v>
      </c>
      <c r="D128" s="157">
        <f t="shared" si="20"/>
        <v>3.5184230263730224E-3</v>
      </c>
      <c r="E128" s="157">
        <f t="shared" si="20"/>
        <v>5.0180291644642714E-3</v>
      </c>
      <c r="F128" s="157">
        <f t="shared" si="20"/>
        <v>7.88569432190654E-3</v>
      </c>
      <c r="G128" s="157">
        <f t="shared" si="20"/>
        <v>1.314534135949114E-2</v>
      </c>
      <c r="H128" s="157">
        <f t="shared" si="20"/>
        <v>4.335020916353291E-2</v>
      </c>
      <c r="I128" s="157">
        <f t="shared" si="20"/>
        <v>9.4384991580683503E-2</v>
      </c>
      <c r="J128" s="157">
        <f t="shared" si="20"/>
        <v>0.15247961737598162</v>
      </c>
      <c r="K128" s="157">
        <f t="shared" si="20"/>
        <v>0.24028013039111359</v>
      </c>
      <c r="L128" s="157">
        <f t="shared" si="20"/>
        <v>0.33677749757895148</v>
      </c>
      <c r="M128" s="157">
        <f t="shared" si="20"/>
        <v>0.55610709882699849</v>
      </c>
      <c r="N128" s="157">
        <f t="shared" si="20"/>
        <v>0.87239404025686329</v>
      </c>
      <c r="O128" s="157">
        <f t="shared" si="20"/>
        <v>1.3458101207997284</v>
      </c>
      <c r="P128" s="157">
        <f t="shared" si="20"/>
        <v>1.5143157850013955</v>
      </c>
      <c r="Q128" s="157">
        <f t="shared" si="20"/>
        <v>2.3107771730553948</v>
      </c>
    </row>
    <row r="129" spans="1:17" ht="12" customHeight="1" x14ac:dyDescent="0.25">
      <c r="A129" s="23" t="s">
        <v>60</v>
      </c>
      <c r="B129" s="156">
        <f>IF(RES_hhdet_tes!B129=0,0,RES_hhdet_tes!B129/0.086*1000000/RES_hhdet_num!B$124)</f>
        <v>1.6315178751929072E-3</v>
      </c>
      <c r="C129" s="156">
        <f>IF(RES_hhdet_tes!C129=0,0,RES_hhdet_tes!C129/0.086*1000000/RES_hhdet_num!C$124)</f>
        <v>2.3765000712219759E-3</v>
      </c>
      <c r="D129" s="156">
        <f>IF(RES_hhdet_tes!D129=0,0,RES_hhdet_tes!D129/0.086*1000000/RES_hhdet_num!D$124)</f>
        <v>3.5184230263730224E-3</v>
      </c>
      <c r="E129" s="156">
        <f>IF(RES_hhdet_tes!E129=0,0,RES_hhdet_tes!E129/0.086*1000000/RES_hhdet_num!E$124)</f>
        <v>5.0180291644642714E-3</v>
      </c>
      <c r="F129" s="156">
        <f>IF(RES_hhdet_tes!F129=0,0,RES_hhdet_tes!F129/0.086*1000000/RES_hhdet_num!F$124)</f>
        <v>7.88569432190654E-3</v>
      </c>
      <c r="G129" s="156">
        <f>IF(RES_hhdet_tes!G129=0,0,RES_hhdet_tes!G129/0.086*1000000/RES_hhdet_num!G$124)</f>
        <v>1.314534135949114E-2</v>
      </c>
      <c r="H129" s="156">
        <f>IF(RES_hhdet_tes!H129=0,0,RES_hhdet_tes!H129/0.086*1000000/RES_hhdet_num!H$124)</f>
        <v>4.335020916353291E-2</v>
      </c>
      <c r="I129" s="156">
        <f>IF(RES_hhdet_tes!I129=0,0,RES_hhdet_tes!I129/0.086*1000000/RES_hhdet_num!I$124)</f>
        <v>9.4384991580683503E-2</v>
      </c>
      <c r="J129" s="156">
        <f>IF(RES_hhdet_tes!J129=0,0,RES_hhdet_tes!J129/0.086*1000000/RES_hhdet_num!J$124)</f>
        <v>0.15247961737598162</v>
      </c>
      <c r="K129" s="156">
        <f>IF(RES_hhdet_tes!K129=0,0,RES_hhdet_tes!K129/0.086*1000000/RES_hhdet_num!K$124)</f>
        <v>0.24028013039111359</v>
      </c>
      <c r="L129" s="156">
        <f>IF(RES_hhdet_tes!L129=0,0,RES_hhdet_tes!L129/0.086*1000000/RES_hhdet_num!L$124)</f>
        <v>0.33677749757895148</v>
      </c>
      <c r="M129" s="156">
        <f>IF(RES_hhdet_tes!M129=0,0,RES_hhdet_tes!M129/0.086*1000000/RES_hhdet_num!M$124)</f>
        <v>0.55610709882699849</v>
      </c>
      <c r="N129" s="156">
        <f>IF(RES_hhdet_tes!N129=0,0,RES_hhdet_tes!N129/0.086*1000000/RES_hhdet_num!N$124)</f>
        <v>0.87239404025686329</v>
      </c>
      <c r="O129" s="156">
        <f>IF(RES_hhdet_tes!O129=0,0,RES_hhdet_tes!O129/0.086*1000000/RES_hhdet_num!O$124)</f>
        <v>1.3458101207997284</v>
      </c>
      <c r="P129" s="156">
        <f>IF(RES_hhdet_tes!P129=0,0,RES_hhdet_tes!P129/0.086*1000000/RES_hhdet_num!P$124)</f>
        <v>1.5143157850013955</v>
      </c>
      <c r="Q129" s="156">
        <f>IF(RES_hhdet_tes!Q129=0,0,RES_hhdet_tes!Q129/0.086*1000000/RES_hhdet_num!Q$124)</f>
        <v>2.3107771730553948</v>
      </c>
    </row>
    <row r="130" spans="1:17" ht="12" customHeight="1" x14ac:dyDescent="0.25">
      <c r="A130" s="158" t="s">
        <v>63</v>
      </c>
      <c r="B130" s="157">
        <f>IF(RES_hhdet_tes!B130=0,0,RES_hhdet_tes!B130/0.086*1000000/RES_hhdet_num!B$124)</f>
        <v>1295.7983337059279</v>
      </c>
      <c r="C130" s="157">
        <f>IF(RES_hhdet_tes!C130=0,0,RES_hhdet_tes!C130/0.086*1000000/RES_hhdet_num!C$124)</f>
        <v>1303.6821927408291</v>
      </c>
      <c r="D130" s="157">
        <f>IF(RES_hhdet_tes!D130=0,0,RES_hhdet_tes!D130/0.086*1000000/RES_hhdet_num!D$124)</f>
        <v>1383.647706011323</v>
      </c>
      <c r="E130" s="157">
        <f>IF(RES_hhdet_tes!E130=0,0,RES_hhdet_tes!E130/0.086*1000000/RES_hhdet_num!E$124)</f>
        <v>1451.7144032302924</v>
      </c>
      <c r="F130" s="157">
        <f>IF(RES_hhdet_tes!F130=0,0,RES_hhdet_tes!F130/0.086*1000000/RES_hhdet_num!F$124)</f>
        <v>1496.6846711084679</v>
      </c>
      <c r="G130" s="157">
        <f>IF(RES_hhdet_tes!G130=0,0,RES_hhdet_tes!G130/0.086*1000000/RES_hhdet_num!G$124)</f>
        <v>1546.1763928825496</v>
      </c>
      <c r="H130" s="157">
        <f>IF(RES_hhdet_tes!H130=0,0,RES_hhdet_tes!H130/0.086*1000000/RES_hhdet_num!H$124)</f>
        <v>1615.1041093110955</v>
      </c>
      <c r="I130" s="157">
        <f>IF(RES_hhdet_tes!I130=0,0,RES_hhdet_tes!I130/0.086*1000000/RES_hhdet_num!I$124)</f>
        <v>1655.9622456102375</v>
      </c>
      <c r="J130" s="157">
        <f>IF(RES_hhdet_tes!J130=0,0,RES_hhdet_tes!J130/0.086*1000000/RES_hhdet_num!J$124)</f>
        <v>1657.7104662006213</v>
      </c>
      <c r="K130" s="157">
        <f>IF(RES_hhdet_tes!K130=0,0,RES_hhdet_tes!K130/0.086*1000000/RES_hhdet_num!K$124)</f>
        <v>1648.6096653362661</v>
      </c>
      <c r="L130" s="157">
        <f>IF(RES_hhdet_tes!L130=0,0,RES_hhdet_tes!L130/0.086*1000000/RES_hhdet_num!L$124)</f>
        <v>1671.9521891872782</v>
      </c>
      <c r="M130" s="157">
        <f>IF(RES_hhdet_tes!M130=0,0,RES_hhdet_tes!M130/0.086*1000000/RES_hhdet_num!M$124)</f>
        <v>1493.8030517843802</v>
      </c>
      <c r="N130" s="157">
        <f>IF(RES_hhdet_tes!N130=0,0,RES_hhdet_tes!N130/0.086*1000000/RES_hhdet_num!N$124)</f>
        <v>1499.5234523103347</v>
      </c>
      <c r="O130" s="157">
        <f>IF(RES_hhdet_tes!O130=0,0,RES_hhdet_tes!O130/0.086*1000000/RES_hhdet_num!O$124)</f>
        <v>1632.1809805755354</v>
      </c>
      <c r="P130" s="157">
        <f>IF(RES_hhdet_tes!P130=0,0,RES_hhdet_tes!P130/0.086*1000000/RES_hhdet_num!P$124)</f>
        <v>1571.4394772229066</v>
      </c>
      <c r="Q130" s="157">
        <f>IF(RES_hhdet_tes!Q130=0,0,RES_hhdet_tes!Q130/0.086*1000000/RES_hhdet_num!Q$124)</f>
        <v>1546.7514085115899</v>
      </c>
    </row>
    <row r="131" spans="1:17" ht="12" customHeight="1" x14ac:dyDescent="0.25">
      <c r="A131" s="167" t="s">
        <v>148</v>
      </c>
      <c r="B131" s="132">
        <f>IF(RES_hhdet_tes!B131=0,0,RES_hhdet_tes!B131/0.086*1000000/RES_hhdet_num!B131)</f>
        <v>1297.3008114248728</v>
      </c>
      <c r="C131" s="132">
        <f>IF(RES_hhdet_tes!C131=0,0,RES_hhdet_tes!C131/0.086*1000000/RES_hhdet_num!C131)</f>
        <v>1290.2889189181358</v>
      </c>
      <c r="D131" s="132">
        <f>IF(RES_hhdet_tes!D131=0,0,RES_hhdet_tes!D131/0.086*1000000/RES_hhdet_num!D131)</f>
        <v>1380.2429328354222</v>
      </c>
      <c r="E131" s="132">
        <f>IF(RES_hhdet_tes!E131=0,0,RES_hhdet_tes!E131/0.086*1000000/RES_hhdet_num!E131)</f>
        <v>1451.2034423241391</v>
      </c>
      <c r="F131" s="132">
        <f>IF(RES_hhdet_tes!F131=0,0,RES_hhdet_tes!F131/0.086*1000000/RES_hhdet_num!F131)</f>
        <v>1491.8362869759869</v>
      </c>
      <c r="G131" s="132">
        <f>IF(RES_hhdet_tes!G131=0,0,RES_hhdet_tes!G131/0.086*1000000/RES_hhdet_num!G131)</f>
        <v>1549.1950302096188</v>
      </c>
      <c r="H131" s="132">
        <f>IF(RES_hhdet_tes!H131=0,0,RES_hhdet_tes!H131/0.086*1000000/RES_hhdet_num!H131)</f>
        <v>1621.1452071447829</v>
      </c>
      <c r="I131" s="132">
        <f>IF(RES_hhdet_tes!I131=0,0,RES_hhdet_tes!I131/0.086*1000000/RES_hhdet_num!I131)</f>
        <v>1656.4990858176291</v>
      </c>
      <c r="J131" s="132">
        <f>IF(RES_hhdet_tes!J131=0,0,RES_hhdet_tes!J131/0.086*1000000/RES_hhdet_num!J131)</f>
        <v>1668.712489687666</v>
      </c>
      <c r="K131" s="132">
        <f>IF(RES_hhdet_tes!K131=0,0,RES_hhdet_tes!K131/0.086*1000000/RES_hhdet_num!K131)</f>
        <v>1648.4609816968523</v>
      </c>
      <c r="L131" s="132">
        <f>IF(RES_hhdet_tes!L131=0,0,RES_hhdet_tes!L131/0.086*1000000/RES_hhdet_num!L131)</f>
        <v>1672.5086263092057</v>
      </c>
      <c r="M131" s="132">
        <f>IF(RES_hhdet_tes!M131=0,0,RES_hhdet_tes!M131/0.086*1000000/RES_hhdet_num!M131)</f>
        <v>1494.7754179616884</v>
      </c>
      <c r="N131" s="132">
        <f>IF(RES_hhdet_tes!N131=0,0,RES_hhdet_tes!N131/0.086*1000000/RES_hhdet_num!N131)</f>
        <v>1499.498296200609</v>
      </c>
      <c r="O131" s="132">
        <f>IF(RES_hhdet_tes!O131=0,0,RES_hhdet_tes!O131/0.086*1000000/RES_hhdet_num!O131)</f>
        <v>1632.7726215810712</v>
      </c>
      <c r="P131" s="132">
        <f>IF(RES_hhdet_tes!P131=0,0,RES_hhdet_tes!P131/0.086*1000000/RES_hhdet_num!P131)</f>
        <v>1569.2506194400703</v>
      </c>
      <c r="Q131" s="132">
        <f>IF(RES_hhdet_tes!Q131=0,0,RES_hhdet_tes!Q131/0.086*1000000/RES_hhdet_num!Q131)</f>
        <v>1545.0715546661875</v>
      </c>
    </row>
    <row r="132" spans="1:17" ht="12" customHeight="1" x14ac:dyDescent="0.25">
      <c r="A132" s="167" t="s">
        <v>147</v>
      </c>
      <c r="B132" s="132">
        <f>IF(RES_hhdet_tes!B132=0,0,RES_hhdet_tes!B132/0.086*1000000/RES_hhdet_num!B132)</f>
        <v>0</v>
      </c>
      <c r="C132" s="132">
        <f>IF(RES_hhdet_tes!C132=0,0,RES_hhdet_tes!C132/0.086*1000000/RES_hhdet_num!C132)</f>
        <v>0</v>
      </c>
      <c r="D132" s="132">
        <f>IF(RES_hhdet_tes!D132=0,0,RES_hhdet_tes!D132/0.086*1000000/RES_hhdet_num!D132)</f>
        <v>0</v>
      </c>
      <c r="E132" s="132">
        <f>IF(RES_hhdet_tes!E132=0,0,RES_hhdet_tes!E132/0.086*1000000/RES_hhdet_num!E132)</f>
        <v>0</v>
      </c>
      <c r="F132" s="132">
        <f>IF(RES_hhdet_tes!F132=0,0,RES_hhdet_tes!F132/0.086*1000000/RES_hhdet_num!F132)</f>
        <v>0</v>
      </c>
      <c r="G132" s="132">
        <f>IF(RES_hhdet_tes!G132=0,0,RES_hhdet_tes!G132/0.086*1000000/RES_hhdet_num!G132)</f>
        <v>0</v>
      </c>
      <c r="H132" s="132">
        <f>IF(RES_hhdet_tes!H132=0,0,RES_hhdet_tes!H132/0.086*1000000/RES_hhdet_num!H132)</f>
        <v>0</v>
      </c>
      <c r="I132" s="132">
        <f>IF(RES_hhdet_tes!I132=0,0,RES_hhdet_tes!I132/0.086*1000000/RES_hhdet_num!I132)</f>
        <v>0</v>
      </c>
      <c r="J132" s="132">
        <f>IF(RES_hhdet_tes!J132=0,0,RES_hhdet_tes!J132/0.086*1000000/RES_hhdet_num!J132)</f>
        <v>0</v>
      </c>
      <c r="K132" s="132">
        <f>IF(RES_hhdet_tes!K132=0,0,RES_hhdet_tes!K132/0.086*1000000/RES_hhdet_num!K132)</f>
        <v>0</v>
      </c>
      <c r="L132" s="132">
        <f>IF(RES_hhdet_tes!L132=0,0,RES_hhdet_tes!L132/0.086*1000000/RES_hhdet_num!L132)</f>
        <v>0</v>
      </c>
      <c r="M132" s="132">
        <f>IF(RES_hhdet_tes!M132=0,0,RES_hhdet_tes!M132/0.086*1000000/RES_hhdet_num!M132)</f>
        <v>0</v>
      </c>
      <c r="N132" s="132">
        <f>IF(RES_hhdet_tes!N132=0,0,RES_hhdet_tes!N132/0.086*1000000/RES_hhdet_num!N132)</f>
        <v>0</v>
      </c>
      <c r="O132" s="132">
        <f>IF(RES_hhdet_tes!O132=0,0,RES_hhdet_tes!O132/0.086*1000000/RES_hhdet_num!O132)</f>
        <v>0</v>
      </c>
      <c r="P132" s="132">
        <f>IF(RES_hhdet_tes!P132=0,0,RES_hhdet_tes!P132/0.086*1000000/RES_hhdet_num!P132)</f>
        <v>0</v>
      </c>
      <c r="Q132" s="132">
        <f>IF(RES_hhdet_tes!Q132=0,0,RES_hhdet_tes!Q132/0.086*1000000/RES_hhdet_num!Q132)</f>
        <v>0</v>
      </c>
    </row>
    <row r="133" spans="1:17" ht="12" customHeight="1" x14ac:dyDescent="0.25">
      <c r="A133" s="166" t="s">
        <v>61</v>
      </c>
      <c r="B133" s="165">
        <f>IF(RES_hhdet_tes!B133=0,0,RES_hhdet_tes!B133/0.086*1000000/RES_hhdet_num!B132)</f>
        <v>0</v>
      </c>
      <c r="C133" s="165">
        <f>IF(RES_hhdet_tes!C133=0,0,RES_hhdet_tes!C133/0.086*1000000/RES_hhdet_num!C132)</f>
        <v>0</v>
      </c>
      <c r="D133" s="165">
        <f>IF(RES_hhdet_tes!D133=0,0,RES_hhdet_tes!D133/0.086*1000000/RES_hhdet_num!D132)</f>
        <v>0</v>
      </c>
      <c r="E133" s="165">
        <f>IF(RES_hhdet_tes!E133=0,0,RES_hhdet_tes!E133/0.086*1000000/RES_hhdet_num!E132)</f>
        <v>0</v>
      </c>
      <c r="F133" s="165">
        <f>IF(RES_hhdet_tes!F133=0,0,RES_hhdet_tes!F133/0.086*1000000/RES_hhdet_num!F132)</f>
        <v>0</v>
      </c>
      <c r="G133" s="165">
        <f>IF(RES_hhdet_tes!G133=0,0,RES_hhdet_tes!G133/0.086*1000000/RES_hhdet_num!G132)</f>
        <v>0</v>
      </c>
      <c r="H133" s="165">
        <f>IF(RES_hhdet_tes!H133=0,0,RES_hhdet_tes!H133/0.086*1000000/RES_hhdet_num!H132)</f>
        <v>0</v>
      </c>
      <c r="I133" s="165">
        <f>IF(RES_hhdet_tes!I133=0,0,RES_hhdet_tes!I133/0.086*1000000/RES_hhdet_num!I132)</f>
        <v>0</v>
      </c>
      <c r="J133" s="165">
        <f>IF(RES_hhdet_tes!J133=0,0,RES_hhdet_tes!J133/0.086*1000000/RES_hhdet_num!J132)</f>
        <v>0</v>
      </c>
      <c r="K133" s="165">
        <f>IF(RES_hhdet_tes!K133=0,0,RES_hhdet_tes!K133/0.086*1000000/RES_hhdet_num!K132)</f>
        <v>0</v>
      </c>
      <c r="L133" s="165">
        <f>IF(RES_hhdet_tes!L133=0,0,RES_hhdet_tes!L133/0.086*1000000/RES_hhdet_num!L132)</f>
        <v>0</v>
      </c>
      <c r="M133" s="165">
        <f>IF(RES_hhdet_tes!M133=0,0,RES_hhdet_tes!M133/0.086*1000000/RES_hhdet_num!M132)</f>
        <v>0</v>
      </c>
      <c r="N133" s="165">
        <f>IF(RES_hhdet_tes!N133=0,0,RES_hhdet_tes!N133/0.086*1000000/RES_hhdet_num!N132)</f>
        <v>0</v>
      </c>
      <c r="O133" s="165">
        <f>IF(RES_hhdet_tes!O133=0,0,RES_hhdet_tes!O133/0.086*1000000/RES_hhdet_num!O132)</f>
        <v>0</v>
      </c>
      <c r="P133" s="165">
        <f>IF(RES_hhdet_tes!P133=0,0,RES_hhdet_tes!P133/0.086*1000000/RES_hhdet_num!P132)</f>
        <v>0</v>
      </c>
      <c r="Q133" s="165">
        <f>IF(RES_hhdet_tes!Q133=0,0,RES_hhdet_tes!Q133/0.086*1000000/RES_hhdet_num!Q132)</f>
        <v>0</v>
      </c>
    </row>
    <row r="134" spans="1:17" ht="12" customHeight="1" x14ac:dyDescent="0.25">
      <c r="A134" s="147" t="s">
        <v>59</v>
      </c>
      <c r="B134" s="164">
        <f>IF(RES_hhdet_tes!B134=0,0,RES_hhdet_tes!B134/0.086*1000000/RES_hhdet_num!B132)</f>
        <v>0</v>
      </c>
      <c r="C134" s="164">
        <f>IF(RES_hhdet_tes!C134=0,0,RES_hhdet_tes!C134/0.086*1000000/RES_hhdet_num!C132)</f>
        <v>0</v>
      </c>
      <c r="D134" s="164">
        <f>IF(RES_hhdet_tes!D134=0,0,RES_hhdet_tes!D134/0.086*1000000/RES_hhdet_num!D132)</f>
        <v>0</v>
      </c>
      <c r="E134" s="164">
        <f>IF(RES_hhdet_tes!E134=0,0,RES_hhdet_tes!E134/0.086*1000000/RES_hhdet_num!E132)</f>
        <v>0</v>
      </c>
      <c r="F134" s="164">
        <f>IF(RES_hhdet_tes!F134=0,0,RES_hhdet_tes!F134/0.086*1000000/RES_hhdet_num!F132)</f>
        <v>0</v>
      </c>
      <c r="G134" s="164">
        <f>IF(RES_hhdet_tes!G134=0,0,RES_hhdet_tes!G134/0.086*1000000/RES_hhdet_num!G132)</f>
        <v>0</v>
      </c>
      <c r="H134" s="164">
        <f>IF(RES_hhdet_tes!H134=0,0,RES_hhdet_tes!H134/0.086*1000000/RES_hhdet_num!H132)</f>
        <v>0</v>
      </c>
      <c r="I134" s="164">
        <f>IF(RES_hhdet_tes!I134=0,0,RES_hhdet_tes!I134/0.086*1000000/RES_hhdet_num!I132)</f>
        <v>0</v>
      </c>
      <c r="J134" s="164">
        <f>IF(RES_hhdet_tes!J134=0,0,RES_hhdet_tes!J134/0.086*1000000/RES_hhdet_num!J132)</f>
        <v>0</v>
      </c>
      <c r="K134" s="164">
        <f>IF(RES_hhdet_tes!K134=0,0,RES_hhdet_tes!K134/0.086*1000000/RES_hhdet_num!K132)</f>
        <v>0</v>
      </c>
      <c r="L134" s="164">
        <f>IF(RES_hhdet_tes!L134=0,0,RES_hhdet_tes!L134/0.086*1000000/RES_hhdet_num!L132)</f>
        <v>0</v>
      </c>
      <c r="M134" s="164">
        <f>IF(RES_hhdet_tes!M134=0,0,RES_hhdet_tes!M134/0.086*1000000/RES_hhdet_num!M132)</f>
        <v>0</v>
      </c>
      <c r="N134" s="164">
        <f>IF(RES_hhdet_tes!N134=0,0,RES_hhdet_tes!N134/0.086*1000000/RES_hhdet_num!N132)</f>
        <v>0</v>
      </c>
      <c r="O134" s="164">
        <f>IF(RES_hhdet_tes!O134=0,0,RES_hhdet_tes!O134/0.086*1000000/RES_hhdet_num!O132)</f>
        <v>0</v>
      </c>
      <c r="P134" s="164">
        <f>IF(RES_hhdet_tes!P134=0,0,RES_hhdet_tes!P134/0.086*1000000/RES_hhdet_num!P132)</f>
        <v>0</v>
      </c>
      <c r="Q134" s="164">
        <f>IF(RES_hhdet_tes!Q134=0,0,RES_hhdet_tes!Q134/0.086*1000000/RES_hhdet_num!Q132)</f>
        <v>0</v>
      </c>
    </row>
    <row r="135" spans="1:17" ht="12" customHeight="1" x14ac:dyDescent="0.25">
      <c r="A135" s="163" t="s">
        <v>142</v>
      </c>
      <c r="B135" s="162">
        <f>IF(RES_hhdet_tes!B135=0,0,RES_hhdet_tes!B135/0.086*1000000/RES_hhdet_num!B135)</f>
        <v>1279.1180763833488</v>
      </c>
      <c r="C135" s="162">
        <f>IF(RES_hhdet_tes!C135=0,0,RES_hhdet_tes!C135/0.086*1000000/RES_hhdet_num!C135)</f>
        <v>1452.1474346885909</v>
      </c>
      <c r="D135" s="162">
        <f>IF(RES_hhdet_tes!D135=0,0,RES_hhdet_tes!D135/0.086*1000000/RES_hhdet_num!D135)</f>
        <v>1431.3724339361779</v>
      </c>
      <c r="E135" s="162">
        <f>IF(RES_hhdet_tes!E135=0,0,RES_hhdet_tes!E135/0.086*1000000/RES_hhdet_num!E135)</f>
        <v>1458.6239000068476</v>
      </c>
      <c r="F135" s="162">
        <f>IF(RES_hhdet_tes!F135=0,0,RES_hhdet_tes!F135/0.086*1000000/RES_hhdet_num!F135)</f>
        <v>1544.1608547658022</v>
      </c>
      <c r="G135" s="162">
        <f>IF(RES_hhdet_tes!G135=0,0,RES_hhdet_tes!G135/0.086*1000000/RES_hhdet_num!G135)</f>
        <v>1515.2711313620773</v>
      </c>
      <c r="H135" s="162">
        <f>IF(RES_hhdet_tes!H135=0,0,RES_hhdet_tes!H135/0.086*1000000/RES_hhdet_num!H135)</f>
        <v>1528.1196822966083</v>
      </c>
      <c r="I135" s="162">
        <f>IF(RES_hhdet_tes!I135=0,0,RES_hhdet_tes!I135/0.086*1000000/RES_hhdet_num!I135)</f>
        <v>1644.0689336803991</v>
      </c>
      <c r="J135" s="162">
        <f>IF(RES_hhdet_tes!J135=0,0,RES_hhdet_tes!J135/0.086*1000000/RES_hhdet_num!J135)</f>
        <v>1493.5283756650081</v>
      </c>
      <c r="K135" s="162">
        <f>IF(RES_hhdet_tes!K135=0,0,RES_hhdet_tes!K135/0.086*1000000/RES_hhdet_num!K135)</f>
        <v>1685.4324701704745</v>
      </c>
      <c r="L135" s="162">
        <f>IF(RES_hhdet_tes!L135=0,0,RES_hhdet_tes!L135/0.086*1000000/RES_hhdet_num!L135)</f>
        <v>1601.5705247241056</v>
      </c>
      <c r="M135" s="162">
        <f>IF(RES_hhdet_tes!M135=0,0,RES_hhdet_tes!M135/0.086*1000000/RES_hhdet_num!M135)</f>
        <v>1373.4842360097593</v>
      </c>
      <c r="N135" s="162">
        <f>IF(RES_hhdet_tes!N135=0,0,RES_hhdet_tes!N135/0.086*1000000/RES_hhdet_num!N135)</f>
        <v>1601.0565189594679</v>
      </c>
      <c r="O135" s="162">
        <f>IF(RES_hhdet_tes!O135=0,0,RES_hhdet_tes!O135/0.086*1000000/RES_hhdet_num!O135)</f>
        <v>1562.100697706896</v>
      </c>
      <c r="P135" s="162">
        <f>IF(RES_hhdet_tes!P135=0,0,RES_hhdet_tes!P135/0.086*1000000/RES_hhdet_num!P135)</f>
        <v>1726.2956250253937</v>
      </c>
      <c r="Q135" s="162">
        <f>IF(RES_hhdet_tes!Q135=0,0,RES_hhdet_tes!Q135/0.086*1000000/RES_hhdet_num!Q135)</f>
        <v>1647.5302596655617</v>
      </c>
    </row>
    <row r="136" spans="1:17" ht="12" customHeight="1" x14ac:dyDescent="0.25">
      <c r="A136" s="161" t="s">
        <v>141</v>
      </c>
      <c r="B136" s="160">
        <f>IF(RES_hhdet_tes!B136=0,0,RES_hhdet_tes!B136/0.086*1000000/RES_hhdet_num!B136)</f>
        <v>0</v>
      </c>
      <c r="C136" s="160">
        <f>IF(RES_hhdet_tes!C136=0,0,RES_hhdet_tes!C136/0.086*1000000/RES_hhdet_num!C136)</f>
        <v>0</v>
      </c>
      <c r="D136" s="160">
        <f>IF(RES_hhdet_tes!D136=0,0,RES_hhdet_tes!D136/0.086*1000000/RES_hhdet_num!D136)</f>
        <v>0</v>
      </c>
      <c r="E136" s="160">
        <f>IF(RES_hhdet_tes!E136=0,0,RES_hhdet_tes!E136/0.086*1000000/RES_hhdet_num!E136)</f>
        <v>0</v>
      </c>
      <c r="F136" s="160">
        <f>IF(RES_hhdet_tes!F136=0,0,RES_hhdet_tes!F136/0.086*1000000/RES_hhdet_num!F136)</f>
        <v>0</v>
      </c>
      <c r="G136" s="160">
        <f>IF(RES_hhdet_tes!G136=0,0,RES_hhdet_tes!G136/0.086*1000000/RES_hhdet_num!G136)</f>
        <v>0</v>
      </c>
      <c r="H136" s="160">
        <f>IF(RES_hhdet_tes!H136=0,0,RES_hhdet_tes!H136/0.086*1000000/RES_hhdet_num!H136)</f>
        <v>0</v>
      </c>
      <c r="I136" s="160">
        <f>IF(RES_hhdet_tes!I136=0,0,RES_hhdet_tes!I136/0.086*1000000/RES_hhdet_num!I136)</f>
        <v>0</v>
      </c>
      <c r="J136" s="160">
        <f>IF(RES_hhdet_tes!J136=0,0,RES_hhdet_tes!J136/0.086*1000000/RES_hhdet_num!J136)</f>
        <v>0</v>
      </c>
      <c r="K136" s="160">
        <f>IF(RES_hhdet_tes!K136=0,0,RES_hhdet_tes!K136/0.086*1000000/RES_hhdet_num!K136)</f>
        <v>0</v>
      </c>
      <c r="L136" s="160">
        <f>IF(RES_hhdet_tes!L136=0,0,RES_hhdet_tes!L136/0.086*1000000/RES_hhdet_num!L136)</f>
        <v>0</v>
      </c>
      <c r="M136" s="160">
        <f>IF(RES_hhdet_tes!M136=0,0,RES_hhdet_tes!M136/0.086*1000000/RES_hhdet_num!M136)</f>
        <v>0</v>
      </c>
      <c r="N136" s="160">
        <f>IF(RES_hhdet_tes!N136=0,0,RES_hhdet_tes!N136/0.086*1000000/RES_hhdet_num!N136)</f>
        <v>0</v>
      </c>
      <c r="O136" s="160">
        <f>IF(RES_hhdet_tes!O136=0,0,RES_hhdet_tes!O136/0.086*1000000/RES_hhdet_num!O136)</f>
        <v>0</v>
      </c>
      <c r="P136" s="160">
        <f>IF(RES_hhdet_tes!P136=0,0,RES_hhdet_tes!P136/0.086*1000000/RES_hhdet_num!P136)</f>
        <v>0</v>
      </c>
      <c r="Q136" s="160">
        <f>IF(RES_hhdet_tes!Q136=0,0,RES_hhdet_tes!Q136/0.086*1000000/RES_hhdet_num!Q136)</f>
        <v>0</v>
      </c>
    </row>
    <row r="137" spans="1:17" ht="12" customHeight="1" x14ac:dyDescent="0.25">
      <c r="A137" s="148" t="s">
        <v>60</v>
      </c>
      <c r="B137" s="156">
        <f>IF(RES_hhdet_tes!B137=0,0,RES_hhdet_tes!B137/0.086*1000000/RES_hhdet_num!B136)</f>
        <v>0</v>
      </c>
      <c r="C137" s="156">
        <f>IF(RES_hhdet_tes!C137=0,0,RES_hhdet_tes!C137/0.086*1000000/RES_hhdet_num!C136)</f>
        <v>0</v>
      </c>
      <c r="D137" s="156">
        <f>IF(RES_hhdet_tes!D137=0,0,RES_hhdet_tes!D137/0.086*1000000/RES_hhdet_num!D136)</f>
        <v>0</v>
      </c>
      <c r="E137" s="156">
        <f>IF(RES_hhdet_tes!E137=0,0,RES_hhdet_tes!E137/0.086*1000000/RES_hhdet_num!E136)</f>
        <v>0</v>
      </c>
      <c r="F137" s="156">
        <f>IF(RES_hhdet_tes!F137=0,0,RES_hhdet_tes!F137/0.086*1000000/RES_hhdet_num!F136)</f>
        <v>0</v>
      </c>
      <c r="G137" s="156">
        <f>IF(RES_hhdet_tes!G137=0,0,RES_hhdet_tes!G137/0.086*1000000/RES_hhdet_num!G136)</f>
        <v>0</v>
      </c>
      <c r="H137" s="156">
        <f>IF(RES_hhdet_tes!H137=0,0,RES_hhdet_tes!H137/0.086*1000000/RES_hhdet_num!H136)</f>
        <v>0</v>
      </c>
      <c r="I137" s="156">
        <f>IF(RES_hhdet_tes!I137=0,0,RES_hhdet_tes!I137/0.086*1000000/RES_hhdet_num!I136)</f>
        <v>0</v>
      </c>
      <c r="J137" s="156">
        <f>IF(RES_hhdet_tes!J137=0,0,RES_hhdet_tes!J137/0.086*1000000/RES_hhdet_num!J136)</f>
        <v>0</v>
      </c>
      <c r="K137" s="156">
        <f>IF(RES_hhdet_tes!K137=0,0,RES_hhdet_tes!K137/0.086*1000000/RES_hhdet_num!K136)</f>
        <v>0</v>
      </c>
      <c r="L137" s="156">
        <f>IF(RES_hhdet_tes!L137=0,0,RES_hhdet_tes!L137/0.086*1000000/RES_hhdet_num!L136)</f>
        <v>0</v>
      </c>
      <c r="M137" s="156">
        <f>IF(RES_hhdet_tes!M137=0,0,RES_hhdet_tes!M137/0.086*1000000/RES_hhdet_num!M136)</f>
        <v>0</v>
      </c>
      <c r="N137" s="156">
        <f>IF(RES_hhdet_tes!N137=0,0,RES_hhdet_tes!N137/0.086*1000000/RES_hhdet_num!N136)</f>
        <v>0</v>
      </c>
      <c r="O137" s="156">
        <f>IF(RES_hhdet_tes!O137=0,0,RES_hhdet_tes!O137/0.086*1000000/RES_hhdet_num!O136)</f>
        <v>0</v>
      </c>
      <c r="P137" s="156">
        <f>IF(RES_hhdet_tes!P137=0,0,RES_hhdet_tes!P137/0.086*1000000/RES_hhdet_num!P136)</f>
        <v>0</v>
      </c>
      <c r="Q137" s="156">
        <f>IF(RES_hhdet_tes!Q137=0,0,RES_hhdet_tes!Q137/0.086*1000000/RES_hhdet_num!Q136)</f>
        <v>0</v>
      </c>
    </row>
    <row r="138" spans="1:17" ht="12" customHeight="1" x14ac:dyDescent="0.25">
      <c r="A138" s="148" t="s">
        <v>59</v>
      </c>
      <c r="B138" s="156">
        <f>IF(RES_hhdet_tes!B138=0,0,RES_hhdet_tes!B138/0.086*1000000/RES_hhdet_num!B136)</f>
        <v>0</v>
      </c>
      <c r="C138" s="156">
        <f>IF(RES_hhdet_tes!C138=0,0,RES_hhdet_tes!C138/0.086*1000000/RES_hhdet_num!C136)</f>
        <v>0</v>
      </c>
      <c r="D138" s="156">
        <f>IF(RES_hhdet_tes!D138=0,0,RES_hhdet_tes!D138/0.086*1000000/RES_hhdet_num!D136)</f>
        <v>0</v>
      </c>
      <c r="E138" s="156">
        <f>IF(RES_hhdet_tes!E138=0,0,RES_hhdet_tes!E138/0.086*1000000/RES_hhdet_num!E136)</f>
        <v>0</v>
      </c>
      <c r="F138" s="156">
        <f>IF(RES_hhdet_tes!F138=0,0,RES_hhdet_tes!F138/0.086*1000000/RES_hhdet_num!F136)</f>
        <v>0</v>
      </c>
      <c r="G138" s="156">
        <f>IF(RES_hhdet_tes!G138=0,0,RES_hhdet_tes!G138/0.086*1000000/RES_hhdet_num!G136)</f>
        <v>0</v>
      </c>
      <c r="H138" s="156">
        <f>IF(RES_hhdet_tes!H138=0,0,RES_hhdet_tes!H138/0.086*1000000/RES_hhdet_num!H136)</f>
        <v>0</v>
      </c>
      <c r="I138" s="156">
        <f>IF(RES_hhdet_tes!I138=0,0,RES_hhdet_tes!I138/0.086*1000000/RES_hhdet_num!I136)</f>
        <v>0</v>
      </c>
      <c r="J138" s="156">
        <f>IF(RES_hhdet_tes!J138=0,0,RES_hhdet_tes!J138/0.086*1000000/RES_hhdet_num!J136)</f>
        <v>0</v>
      </c>
      <c r="K138" s="156">
        <f>IF(RES_hhdet_tes!K138=0,0,RES_hhdet_tes!K138/0.086*1000000/RES_hhdet_num!K136)</f>
        <v>0</v>
      </c>
      <c r="L138" s="156">
        <f>IF(RES_hhdet_tes!L138=0,0,RES_hhdet_tes!L138/0.086*1000000/RES_hhdet_num!L136)</f>
        <v>0</v>
      </c>
      <c r="M138" s="156">
        <f>IF(RES_hhdet_tes!M138=0,0,RES_hhdet_tes!M138/0.086*1000000/RES_hhdet_num!M136)</f>
        <v>0</v>
      </c>
      <c r="N138" s="156">
        <f>IF(RES_hhdet_tes!N138=0,0,RES_hhdet_tes!N138/0.086*1000000/RES_hhdet_num!N136)</f>
        <v>0</v>
      </c>
      <c r="O138" s="156">
        <f>IF(RES_hhdet_tes!O138=0,0,RES_hhdet_tes!O138/0.086*1000000/RES_hhdet_num!O136)</f>
        <v>0</v>
      </c>
      <c r="P138" s="156">
        <f>IF(RES_hhdet_tes!P138=0,0,RES_hhdet_tes!P138/0.086*1000000/RES_hhdet_num!P136)</f>
        <v>0</v>
      </c>
      <c r="Q138" s="156">
        <f>IF(RES_hhdet_tes!Q138=0,0,RES_hhdet_tes!Q138/0.086*1000000/RES_hhdet_num!Q136)</f>
        <v>0</v>
      </c>
    </row>
    <row r="139" spans="1:17" ht="12" customHeight="1" x14ac:dyDescent="0.25">
      <c r="A139" s="158" t="s">
        <v>62</v>
      </c>
      <c r="B139" s="157">
        <f>IF(RES_hhdet_tes!B139=0,0,RES_hhdet_tes!B139/0.086*1000000/RES_hhdet_num!B$124)</f>
        <v>380.67619073882395</v>
      </c>
      <c r="C139" s="157">
        <f>IF(RES_hhdet_tes!C139=0,0,RES_hhdet_tes!C139/0.086*1000000/RES_hhdet_num!C$124)</f>
        <v>413.4582382626881</v>
      </c>
      <c r="D139" s="157">
        <f>IF(RES_hhdet_tes!D139=0,0,RES_hhdet_tes!D139/0.086*1000000/RES_hhdet_num!D$124)</f>
        <v>460.71528983099665</v>
      </c>
      <c r="E139" s="157">
        <f>IF(RES_hhdet_tes!E139=0,0,RES_hhdet_tes!E139/0.086*1000000/RES_hhdet_num!E$124)</f>
        <v>451.26516565699978</v>
      </c>
      <c r="F139" s="157">
        <f>IF(RES_hhdet_tes!F139=0,0,RES_hhdet_tes!F139/0.086*1000000/RES_hhdet_num!F$124)</f>
        <v>454.54116430698963</v>
      </c>
      <c r="G139" s="157">
        <f>IF(RES_hhdet_tes!G139=0,0,RES_hhdet_tes!G139/0.086*1000000/RES_hhdet_num!G$124)</f>
        <v>408.97389916417751</v>
      </c>
      <c r="H139" s="157">
        <f>IF(RES_hhdet_tes!H139=0,0,RES_hhdet_tes!H139/0.086*1000000/RES_hhdet_num!H$124)</f>
        <v>397.41215525432295</v>
      </c>
      <c r="I139" s="157">
        <f>IF(RES_hhdet_tes!I139=0,0,RES_hhdet_tes!I139/0.086*1000000/RES_hhdet_num!I$124)</f>
        <v>411.20722656281743</v>
      </c>
      <c r="J139" s="157">
        <f>IF(RES_hhdet_tes!J139=0,0,RES_hhdet_tes!J139/0.086*1000000/RES_hhdet_num!J$124)</f>
        <v>384.156102921779</v>
      </c>
      <c r="K139" s="157">
        <f>IF(RES_hhdet_tes!K139=0,0,RES_hhdet_tes!K139/0.086*1000000/RES_hhdet_num!K$124)</f>
        <v>448.73723353888494</v>
      </c>
      <c r="L139" s="157">
        <f>IF(RES_hhdet_tes!L139=0,0,RES_hhdet_tes!L139/0.086*1000000/RES_hhdet_num!L$124)</f>
        <v>506.1094542738158</v>
      </c>
      <c r="M139" s="157">
        <f>IF(RES_hhdet_tes!M139=0,0,RES_hhdet_tes!M139/0.086*1000000/RES_hhdet_num!M$124)</f>
        <v>417.87823230370827</v>
      </c>
      <c r="N139" s="157">
        <f>IF(RES_hhdet_tes!N139=0,0,RES_hhdet_tes!N139/0.086*1000000/RES_hhdet_num!N$124)</f>
        <v>476.99931052842214</v>
      </c>
      <c r="O139" s="157">
        <f>IF(RES_hhdet_tes!O139=0,0,RES_hhdet_tes!O139/0.086*1000000/RES_hhdet_num!O$124)</f>
        <v>511.23839415475783</v>
      </c>
      <c r="P139" s="157">
        <f>IF(RES_hhdet_tes!P139=0,0,RES_hhdet_tes!P139/0.086*1000000/RES_hhdet_num!P$124)</f>
        <v>547.46098079697754</v>
      </c>
      <c r="Q139" s="157">
        <f>IF(RES_hhdet_tes!Q139=0,0,RES_hhdet_tes!Q139/0.086*1000000/RES_hhdet_num!Q$124)</f>
        <v>559.05508281063157</v>
      </c>
    </row>
    <row r="140" spans="1:17" ht="12" customHeight="1" x14ac:dyDescent="0.25">
      <c r="A140" s="23" t="s">
        <v>57</v>
      </c>
      <c r="B140" s="156">
        <f>IF(RES_hhdet_tes!B140=0,0,RES_hhdet_tes!B140/0.086*1000000/RES_hhdet_num!B140)</f>
        <v>384.13144043166477</v>
      </c>
      <c r="C140" s="156">
        <f>IF(RES_hhdet_tes!C140=0,0,RES_hhdet_tes!C140/0.086*1000000/RES_hhdet_num!C140)</f>
        <v>412.05942564868036</v>
      </c>
      <c r="D140" s="156">
        <f>IF(RES_hhdet_tes!D140=0,0,RES_hhdet_tes!D140/0.086*1000000/RES_hhdet_num!D140)</f>
        <v>449.71738912157667</v>
      </c>
      <c r="E140" s="156">
        <f>IF(RES_hhdet_tes!E140=0,0,RES_hhdet_tes!E140/0.086*1000000/RES_hhdet_num!E140)</f>
        <v>462.05733036472827</v>
      </c>
      <c r="F140" s="156">
        <f>IF(RES_hhdet_tes!F140=0,0,RES_hhdet_tes!F140/0.086*1000000/RES_hhdet_num!F140)</f>
        <v>470.64323420374899</v>
      </c>
      <c r="G140" s="156">
        <f>IF(RES_hhdet_tes!G140=0,0,RES_hhdet_tes!G140/0.086*1000000/RES_hhdet_num!G140)</f>
        <v>445.27653163723267</v>
      </c>
      <c r="H140" s="156">
        <f>IF(RES_hhdet_tes!H140=0,0,RES_hhdet_tes!H140/0.086*1000000/RES_hhdet_num!H140)</f>
        <v>451.79076542776795</v>
      </c>
      <c r="I140" s="156">
        <f>IF(RES_hhdet_tes!I140=0,0,RES_hhdet_tes!I140/0.086*1000000/RES_hhdet_num!I140)</f>
        <v>462.12582096447107</v>
      </c>
      <c r="J140" s="156">
        <f>IF(RES_hhdet_tes!J140=0,0,RES_hhdet_tes!J140/0.086*1000000/RES_hhdet_num!J140)</f>
        <v>465.62290617261721</v>
      </c>
      <c r="K140" s="156">
        <f>IF(RES_hhdet_tes!K140=0,0,RES_hhdet_tes!K140/0.086*1000000/RES_hhdet_num!K140)</f>
        <v>502.94475440103702</v>
      </c>
      <c r="L140" s="156">
        <f>IF(RES_hhdet_tes!L140=0,0,RES_hhdet_tes!L140/0.086*1000000/RES_hhdet_num!L140)</f>
        <v>557.27320614641394</v>
      </c>
      <c r="M140" s="156">
        <f>IF(RES_hhdet_tes!M140=0,0,RES_hhdet_tes!M140/0.086*1000000/RES_hhdet_num!M140)</f>
        <v>446.31552221482366</v>
      </c>
      <c r="N140" s="156">
        <f>IF(RES_hhdet_tes!N140=0,0,RES_hhdet_tes!N140/0.086*1000000/RES_hhdet_num!N140)</f>
        <v>498.2296310037832</v>
      </c>
      <c r="O140" s="156">
        <f>IF(RES_hhdet_tes!O140=0,0,RES_hhdet_tes!O140/0.086*1000000/RES_hhdet_num!O140)</f>
        <v>537.34410443728063</v>
      </c>
      <c r="P140" s="156">
        <f>IF(RES_hhdet_tes!P140=0,0,RES_hhdet_tes!P140/0.086*1000000/RES_hhdet_num!P140)</f>
        <v>566.38004776993569</v>
      </c>
      <c r="Q140" s="156">
        <f>IF(RES_hhdet_tes!Q140=0,0,RES_hhdet_tes!Q140/0.086*1000000/RES_hhdet_num!Q140)</f>
        <v>582.67501667252498</v>
      </c>
    </row>
    <row r="141" spans="1:17" ht="12" customHeight="1" x14ac:dyDescent="0.25">
      <c r="A141" s="29" t="s">
        <v>140</v>
      </c>
      <c r="B141" s="57">
        <f>IF(RES_hhdet_tes!B141=0,0,RES_hhdet_tes!B141/0.086*1000000/RES_hhdet_num!B141)</f>
        <v>378.74287348062364</v>
      </c>
      <c r="C141" s="57">
        <f>IF(RES_hhdet_tes!C141=0,0,RES_hhdet_tes!C141/0.086*1000000/RES_hhdet_num!C141)</f>
        <v>414.12026553302587</v>
      </c>
      <c r="D141" s="57">
        <f>IF(RES_hhdet_tes!D141=0,0,RES_hhdet_tes!D141/0.086*1000000/RES_hhdet_num!D141)</f>
        <v>465.36281648897113</v>
      </c>
      <c r="E141" s="57">
        <f>IF(RES_hhdet_tes!E141=0,0,RES_hhdet_tes!E141/0.086*1000000/RES_hhdet_num!E141)</f>
        <v>446.79927696465785</v>
      </c>
      <c r="F141" s="57">
        <f>IF(RES_hhdet_tes!F141=0,0,RES_hhdet_tes!F141/0.086*1000000/RES_hhdet_num!F141)</f>
        <v>447.27893865930236</v>
      </c>
      <c r="G141" s="57">
        <f>IF(RES_hhdet_tes!G141=0,0,RES_hhdet_tes!G141/0.086*1000000/RES_hhdet_num!G141)</f>
        <v>388.97370723701249</v>
      </c>
      <c r="H141" s="57">
        <f>IF(RES_hhdet_tes!H141=0,0,RES_hhdet_tes!H141/0.086*1000000/RES_hhdet_num!H141)</f>
        <v>366.62877299794064</v>
      </c>
      <c r="I141" s="57">
        <f>IF(RES_hhdet_tes!I141=0,0,RES_hhdet_tes!I141/0.086*1000000/RES_hhdet_num!I141)</f>
        <v>389.13321570528524</v>
      </c>
      <c r="J141" s="57">
        <f>IF(RES_hhdet_tes!J141=0,0,RES_hhdet_tes!J141/0.086*1000000/RES_hhdet_num!J141)</f>
        <v>350.19967659471422</v>
      </c>
      <c r="K141" s="57">
        <f>IF(RES_hhdet_tes!K141=0,0,RES_hhdet_tes!K141/0.086*1000000/RES_hhdet_num!K141)</f>
        <v>431.23598185007114</v>
      </c>
      <c r="L141" s="57">
        <f>IF(RES_hhdet_tes!L141=0,0,RES_hhdet_tes!L141/0.086*1000000/RES_hhdet_num!L141)</f>
        <v>490.64713410087421</v>
      </c>
      <c r="M141" s="57">
        <f>IF(RES_hhdet_tes!M141=0,0,RES_hhdet_tes!M141/0.086*1000000/RES_hhdet_num!M141)</f>
        <v>405.30251077497735</v>
      </c>
      <c r="N141" s="57">
        <f>IF(RES_hhdet_tes!N141=0,0,RES_hhdet_tes!N141/0.086*1000000/RES_hhdet_num!N141)</f>
        <v>468.26485990522696</v>
      </c>
      <c r="O141" s="57">
        <f>IF(RES_hhdet_tes!O141=0,0,RES_hhdet_tes!O141/0.086*1000000/RES_hhdet_num!O141)</f>
        <v>501.14160743628713</v>
      </c>
      <c r="P141" s="57">
        <f>IF(RES_hhdet_tes!P141=0,0,RES_hhdet_tes!P141/0.086*1000000/RES_hhdet_num!P141)</f>
        <v>539.44079770830137</v>
      </c>
      <c r="Q141" s="57">
        <f>IF(RES_hhdet_tes!Q141=0,0,RES_hhdet_tes!Q141/0.086*1000000/RES_hhdet_num!Q141)</f>
        <v>552.05656303809235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0</v>
      </c>
      <c r="C143" s="168">
        <f t="shared" ref="C143:Q143" si="21">SUM(C144,C146,C148,C157)</f>
        <v>0</v>
      </c>
      <c r="D143" s="168">
        <f t="shared" si="21"/>
        <v>0</v>
      </c>
      <c r="E143" s="168">
        <f t="shared" si="21"/>
        <v>0</v>
      </c>
      <c r="F143" s="168">
        <f t="shared" si="21"/>
        <v>0</v>
      </c>
      <c r="G143" s="168">
        <f t="shared" si="21"/>
        <v>0</v>
      </c>
      <c r="H143" s="168">
        <f t="shared" si="21"/>
        <v>0</v>
      </c>
      <c r="I143" s="168">
        <f t="shared" si="21"/>
        <v>0</v>
      </c>
      <c r="J143" s="168">
        <f t="shared" si="21"/>
        <v>0</v>
      </c>
      <c r="K143" s="168">
        <f t="shared" si="21"/>
        <v>0</v>
      </c>
      <c r="L143" s="168">
        <f t="shared" si="21"/>
        <v>0</v>
      </c>
      <c r="M143" s="168">
        <f t="shared" si="21"/>
        <v>0</v>
      </c>
      <c r="N143" s="168">
        <f t="shared" si="21"/>
        <v>0</v>
      </c>
      <c r="O143" s="168">
        <f t="shared" si="21"/>
        <v>0</v>
      </c>
      <c r="P143" s="168">
        <f t="shared" si="21"/>
        <v>0</v>
      </c>
      <c r="Q143" s="168">
        <f t="shared" si="21"/>
        <v>0</v>
      </c>
    </row>
    <row r="144" spans="1:17" ht="12.95" customHeight="1" x14ac:dyDescent="0.25">
      <c r="A144" s="158" t="s">
        <v>65</v>
      </c>
      <c r="B144" s="157">
        <f t="shared" ref="B144:Q144" si="22">B145</f>
        <v>0</v>
      </c>
      <c r="C144" s="157">
        <f t="shared" si="22"/>
        <v>0</v>
      </c>
      <c r="D144" s="157">
        <f t="shared" si="22"/>
        <v>0</v>
      </c>
      <c r="E144" s="157">
        <f t="shared" si="22"/>
        <v>0</v>
      </c>
      <c r="F144" s="157">
        <f t="shared" si="22"/>
        <v>0</v>
      </c>
      <c r="G144" s="157">
        <f t="shared" si="22"/>
        <v>0</v>
      </c>
      <c r="H144" s="157">
        <f t="shared" si="22"/>
        <v>0</v>
      </c>
      <c r="I144" s="157">
        <f t="shared" si="22"/>
        <v>0</v>
      </c>
      <c r="J144" s="157">
        <f t="shared" si="22"/>
        <v>0</v>
      </c>
      <c r="K144" s="157">
        <f t="shared" si="22"/>
        <v>0</v>
      </c>
      <c r="L144" s="157">
        <f t="shared" si="22"/>
        <v>0</v>
      </c>
      <c r="M144" s="157">
        <f t="shared" si="22"/>
        <v>0</v>
      </c>
      <c r="N144" s="157">
        <f t="shared" si="22"/>
        <v>0</v>
      </c>
      <c r="O144" s="157">
        <f t="shared" si="22"/>
        <v>0</v>
      </c>
      <c r="P144" s="157">
        <f t="shared" si="22"/>
        <v>0</v>
      </c>
      <c r="Q144" s="157">
        <f t="shared" si="22"/>
        <v>0</v>
      </c>
    </row>
    <row r="145" spans="1:17" ht="12" customHeight="1" x14ac:dyDescent="0.25">
      <c r="A145" s="23" t="s">
        <v>60</v>
      </c>
      <c r="B145" s="156">
        <f>IF(RES_hhdet_tes!B145=0,0,RES_hhdet_tes!B145/0.086*1000000/RES_hhdet_num!B$143)</f>
        <v>0</v>
      </c>
      <c r="C145" s="156">
        <f>IF(RES_hhdet_tes!C145=0,0,RES_hhdet_tes!C145/0.086*1000000/RES_hhdet_num!C$143)</f>
        <v>0</v>
      </c>
      <c r="D145" s="156">
        <f>IF(RES_hhdet_tes!D145=0,0,RES_hhdet_tes!D145/0.086*1000000/RES_hhdet_num!D$143)</f>
        <v>0</v>
      </c>
      <c r="E145" s="156">
        <f>IF(RES_hhdet_tes!E145=0,0,RES_hhdet_tes!E145/0.086*1000000/RES_hhdet_num!E$143)</f>
        <v>0</v>
      </c>
      <c r="F145" s="156">
        <f>IF(RES_hhdet_tes!F145=0,0,RES_hhdet_tes!F145/0.086*1000000/RES_hhdet_num!F$143)</f>
        <v>0</v>
      </c>
      <c r="G145" s="156">
        <f>IF(RES_hhdet_tes!G145=0,0,RES_hhdet_tes!G145/0.086*1000000/RES_hhdet_num!G$143)</f>
        <v>0</v>
      </c>
      <c r="H145" s="156">
        <f>IF(RES_hhdet_tes!H145=0,0,RES_hhdet_tes!H145/0.086*1000000/RES_hhdet_num!H$143)</f>
        <v>0</v>
      </c>
      <c r="I145" s="156">
        <f>IF(RES_hhdet_tes!I145=0,0,RES_hhdet_tes!I145/0.086*1000000/RES_hhdet_num!I$143)</f>
        <v>0</v>
      </c>
      <c r="J145" s="156">
        <f>IF(RES_hhdet_tes!J145=0,0,RES_hhdet_tes!J145/0.086*1000000/RES_hhdet_num!J$143)</f>
        <v>0</v>
      </c>
      <c r="K145" s="156">
        <f>IF(RES_hhdet_tes!K145=0,0,RES_hhdet_tes!K145/0.086*1000000/RES_hhdet_num!K$143)</f>
        <v>0</v>
      </c>
      <c r="L145" s="156">
        <f>IF(RES_hhdet_tes!L145=0,0,RES_hhdet_tes!L145/0.086*1000000/RES_hhdet_num!L$143)</f>
        <v>0</v>
      </c>
      <c r="M145" s="156">
        <f>IF(RES_hhdet_tes!M145=0,0,RES_hhdet_tes!M145/0.086*1000000/RES_hhdet_num!M$143)</f>
        <v>0</v>
      </c>
      <c r="N145" s="156">
        <f>IF(RES_hhdet_tes!N145=0,0,RES_hhdet_tes!N145/0.086*1000000/RES_hhdet_num!N$143)</f>
        <v>0</v>
      </c>
      <c r="O145" s="156">
        <f>IF(RES_hhdet_tes!O145=0,0,RES_hhdet_tes!O145/0.086*1000000/RES_hhdet_num!O$143)</f>
        <v>0</v>
      </c>
      <c r="P145" s="156">
        <f>IF(RES_hhdet_tes!P145=0,0,RES_hhdet_tes!P145/0.086*1000000/RES_hhdet_num!P$143)</f>
        <v>0</v>
      </c>
      <c r="Q145" s="156">
        <f>IF(RES_hhdet_tes!Q145=0,0,RES_hhdet_tes!Q145/0.086*1000000/RES_hhdet_num!Q$143)</f>
        <v>0</v>
      </c>
    </row>
    <row r="146" spans="1:17" ht="12.95" customHeight="1" x14ac:dyDescent="0.25">
      <c r="A146" s="158" t="s">
        <v>112</v>
      </c>
      <c r="B146" s="157">
        <f t="shared" ref="B146:Q146" si="23">B147</f>
        <v>0</v>
      </c>
      <c r="C146" s="157">
        <f t="shared" si="23"/>
        <v>0</v>
      </c>
      <c r="D146" s="157">
        <f t="shared" si="23"/>
        <v>0</v>
      </c>
      <c r="E146" s="157">
        <f t="shared" si="23"/>
        <v>0</v>
      </c>
      <c r="F146" s="157">
        <f t="shared" si="23"/>
        <v>0</v>
      </c>
      <c r="G146" s="157">
        <f t="shared" si="23"/>
        <v>0</v>
      </c>
      <c r="H146" s="157">
        <f t="shared" si="23"/>
        <v>0</v>
      </c>
      <c r="I146" s="157">
        <f t="shared" si="23"/>
        <v>0</v>
      </c>
      <c r="J146" s="157">
        <f t="shared" si="23"/>
        <v>0</v>
      </c>
      <c r="K146" s="157">
        <f t="shared" si="23"/>
        <v>0</v>
      </c>
      <c r="L146" s="157">
        <f t="shared" si="23"/>
        <v>0</v>
      </c>
      <c r="M146" s="157">
        <f t="shared" si="23"/>
        <v>0</v>
      </c>
      <c r="N146" s="157">
        <f t="shared" si="23"/>
        <v>0</v>
      </c>
      <c r="O146" s="157">
        <f t="shared" si="23"/>
        <v>0</v>
      </c>
      <c r="P146" s="157">
        <f t="shared" si="23"/>
        <v>0</v>
      </c>
      <c r="Q146" s="157">
        <f t="shared" si="23"/>
        <v>0</v>
      </c>
    </row>
    <row r="147" spans="1:17" ht="12" customHeight="1" x14ac:dyDescent="0.25">
      <c r="A147" s="23" t="s">
        <v>60</v>
      </c>
      <c r="B147" s="156">
        <f>IF(RES_hhdet_tes!B147=0,0,RES_hhdet_tes!B147/0.086*1000000/RES_hhdet_num!B$143)</f>
        <v>0</v>
      </c>
      <c r="C147" s="156">
        <f>IF(RES_hhdet_tes!C147=0,0,RES_hhdet_tes!C147/0.086*1000000/RES_hhdet_num!C$143)</f>
        <v>0</v>
      </c>
      <c r="D147" s="156">
        <f>IF(RES_hhdet_tes!D147=0,0,RES_hhdet_tes!D147/0.086*1000000/RES_hhdet_num!D$143)</f>
        <v>0</v>
      </c>
      <c r="E147" s="156">
        <f>IF(RES_hhdet_tes!E147=0,0,RES_hhdet_tes!E147/0.086*1000000/RES_hhdet_num!E$143)</f>
        <v>0</v>
      </c>
      <c r="F147" s="156">
        <f>IF(RES_hhdet_tes!F147=0,0,RES_hhdet_tes!F147/0.086*1000000/RES_hhdet_num!F$143)</f>
        <v>0</v>
      </c>
      <c r="G147" s="156">
        <f>IF(RES_hhdet_tes!G147=0,0,RES_hhdet_tes!G147/0.086*1000000/RES_hhdet_num!G$143)</f>
        <v>0</v>
      </c>
      <c r="H147" s="156">
        <f>IF(RES_hhdet_tes!H147=0,0,RES_hhdet_tes!H147/0.086*1000000/RES_hhdet_num!H$143)</f>
        <v>0</v>
      </c>
      <c r="I147" s="156">
        <f>IF(RES_hhdet_tes!I147=0,0,RES_hhdet_tes!I147/0.086*1000000/RES_hhdet_num!I$143)</f>
        <v>0</v>
      </c>
      <c r="J147" s="156">
        <f>IF(RES_hhdet_tes!J147=0,0,RES_hhdet_tes!J147/0.086*1000000/RES_hhdet_num!J$143)</f>
        <v>0</v>
      </c>
      <c r="K147" s="156">
        <f>IF(RES_hhdet_tes!K147=0,0,RES_hhdet_tes!K147/0.086*1000000/RES_hhdet_num!K$143)</f>
        <v>0</v>
      </c>
      <c r="L147" s="156">
        <f>IF(RES_hhdet_tes!L147=0,0,RES_hhdet_tes!L147/0.086*1000000/RES_hhdet_num!L$143)</f>
        <v>0</v>
      </c>
      <c r="M147" s="156">
        <f>IF(RES_hhdet_tes!M147=0,0,RES_hhdet_tes!M147/0.086*1000000/RES_hhdet_num!M$143)</f>
        <v>0</v>
      </c>
      <c r="N147" s="156">
        <f>IF(RES_hhdet_tes!N147=0,0,RES_hhdet_tes!N147/0.086*1000000/RES_hhdet_num!N$143)</f>
        <v>0</v>
      </c>
      <c r="O147" s="156">
        <f>IF(RES_hhdet_tes!O147=0,0,RES_hhdet_tes!O147/0.086*1000000/RES_hhdet_num!O$143)</f>
        <v>0</v>
      </c>
      <c r="P147" s="156">
        <f>IF(RES_hhdet_tes!P147=0,0,RES_hhdet_tes!P147/0.086*1000000/RES_hhdet_num!P$143)</f>
        <v>0</v>
      </c>
      <c r="Q147" s="156">
        <f>IF(RES_hhdet_tes!Q147=0,0,RES_hhdet_tes!Q147/0.086*1000000/RES_hhdet_num!Q$143)</f>
        <v>0</v>
      </c>
    </row>
    <row r="148" spans="1:17" ht="12" customHeight="1" x14ac:dyDescent="0.25">
      <c r="A148" s="158" t="s">
        <v>63</v>
      </c>
      <c r="B148" s="157">
        <f>IF(RES_hhdet_tes!B148=0,0,RES_hhdet_tes!B148/0.086*1000000/RES_hhdet_num!B$143)</f>
        <v>0</v>
      </c>
      <c r="C148" s="157">
        <f>IF(RES_hhdet_tes!C148=0,0,RES_hhdet_tes!C148/0.086*1000000/RES_hhdet_num!C$143)</f>
        <v>0</v>
      </c>
      <c r="D148" s="157">
        <f>IF(RES_hhdet_tes!D148=0,0,RES_hhdet_tes!D148/0.086*1000000/RES_hhdet_num!D$143)</f>
        <v>0</v>
      </c>
      <c r="E148" s="157">
        <f>IF(RES_hhdet_tes!E148=0,0,RES_hhdet_tes!E148/0.086*1000000/RES_hhdet_num!E$143)</f>
        <v>0</v>
      </c>
      <c r="F148" s="157">
        <f>IF(RES_hhdet_tes!F148=0,0,RES_hhdet_tes!F148/0.086*1000000/RES_hhdet_num!F$143)</f>
        <v>0</v>
      </c>
      <c r="G148" s="157">
        <f>IF(RES_hhdet_tes!G148=0,0,RES_hhdet_tes!G148/0.086*1000000/RES_hhdet_num!G$143)</f>
        <v>0</v>
      </c>
      <c r="H148" s="157">
        <f>IF(RES_hhdet_tes!H148=0,0,RES_hhdet_tes!H148/0.086*1000000/RES_hhdet_num!H$143)</f>
        <v>0</v>
      </c>
      <c r="I148" s="157">
        <f>IF(RES_hhdet_tes!I148=0,0,RES_hhdet_tes!I148/0.086*1000000/RES_hhdet_num!I$143)</f>
        <v>0</v>
      </c>
      <c r="J148" s="157">
        <f>IF(RES_hhdet_tes!J148=0,0,RES_hhdet_tes!J148/0.086*1000000/RES_hhdet_num!J$143)</f>
        <v>0</v>
      </c>
      <c r="K148" s="157">
        <f>IF(RES_hhdet_tes!K148=0,0,RES_hhdet_tes!K148/0.086*1000000/RES_hhdet_num!K$143)</f>
        <v>0</v>
      </c>
      <c r="L148" s="157">
        <f>IF(RES_hhdet_tes!L148=0,0,RES_hhdet_tes!L148/0.086*1000000/RES_hhdet_num!L$143)</f>
        <v>0</v>
      </c>
      <c r="M148" s="157">
        <f>IF(RES_hhdet_tes!M148=0,0,RES_hhdet_tes!M148/0.086*1000000/RES_hhdet_num!M$143)</f>
        <v>0</v>
      </c>
      <c r="N148" s="157">
        <f>IF(RES_hhdet_tes!N148=0,0,RES_hhdet_tes!N148/0.086*1000000/RES_hhdet_num!N$143)</f>
        <v>0</v>
      </c>
      <c r="O148" s="157">
        <f>IF(RES_hhdet_tes!O148=0,0,RES_hhdet_tes!O148/0.086*1000000/RES_hhdet_num!O$143)</f>
        <v>0</v>
      </c>
      <c r="P148" s="157">
        <f>IF(RES_hhdet_tes!P148=0,0,RES_hhdet_tes!P148/0.086*1000000/RES_hhdet_num!P$143)</f>
        <v>0</v>
      </c>
      <c r="Q148" s="157">
        <f>IF(RES_hhdet_tes!Q148=0,0,RES_hhdet_tes!Q148/0.086*1000000/RES_hhdet_num!Q$143)</f>
        <v>0</v>
      </c>
    </row>
    <row r="149" spans="1:17" ht="12" customHeight="1" x14ac:dyDescent="0.25">
      <c r="A149" s="167" t="s">
        <v>144</v>
      </c>
      <c r="B149" s="132">
        <f>IF(RES_hhdet_tes!B149=0,0,RES_hhdet_tes!B149/0.086*1000000/RES_hhdet_num!B149)</f>
        <v>0</v>
      </c>
      <c r="C149" s="132">
        <f>IF(RES_hhdet_tes!C149=0,0,RES_hhdet_tes!C149/0.086*1000000/RES_hhdet_num!C149)</f>
        <v>0</v>
      </c>
      <c r="D149" s="132">
        <f>IF(RES_hhdet_tes!D149=0,0,RES_hhdet_tes!D149/0.086*1000000/RES_hhdet_num!D149)</f>
        <v>0</v>
      </c>
      <c r="E149" s="132">
        <f>IF(RES_hhdet_tes!E149=0,0,RES_hhdet_tes!E149/0.086*1000000/RES_hhdet_num!E149)</f>
        <v>0</v>
      </c>
      <c r="F149" s="132">
        <f>IF(RES_hhdet_tes!F149=0,0,RES_hhdet_tes!F149/0.086*1000000/RES_hhdet_num!F149)</f>
        <v>0</v>
      </c>
      <c r="G149" s="132">
        <f>IF(RES_hhdet_tes!G149=0,0,RES_hhdet_tes!G149/0.086*1000000/RES_hhdet_num!G149)</f>
        <v>0</v>
      </c>
      <c r="H149" s="132">
        <f>IF(RES_hhdet_tes!H149=0,0,RES_hhdet_tes!H149/0.086*1000000/RES_hhdet_num!H149)</f>
        <v>0</v>
      </c>
      <c r="I149" s="132">
        <f>IF(RES_hhdet_tes!I149=0,0,RES_hhdet_tes!I149/0.086*1000000/RES_hhdet_num!I149)</f>
        <v>0</v>
      </c>
      <c r="J149" s="132">
        <f>IF(RES_hhdet_tes!J149=0,0,RES_hhdet_tes!J149/0.086*1000000/RES_hhdet_num!J149)</f>
        <v>0</v>
      </c>
      <c r="K149" s="132">
        <f>IF(RES_hhdet_tes!K149=0,0,RES_hhdet_tes!K149/0.086*1000000/RES_hhdet_num!K149)</f>
        <v>0</v>
      </c>
      <c r="L149" s="132">
        <f>IF(RES_hhdet_tes!L149=0,0,RES_hhdet_tes!L149/0.086*1000000/RES_hhdet_num!L149)</f>
        <v>0</v>
      </c>
      <c r="M149" s="132">
        <f>IF(RES_hhdet_tes!M149=0,0,RES_hhdet_tes!M149/0.086*1000000/RES_hhdet_num!M149)</f>
        <v>0</v>
      </c>
      <c r="N149" s="132">
        <f>IF(RES_hhdet_tes!N149=0,0,RES_hhdet_tes!N149/0.086*1000000/RES_hhdet_num!N149)</f>
        <v>0</v>
      </c>
      <c r="O149" s="132">
        <f>IF(RES_hhdet_tes!O149=0,0,RES_hhdet_tes!O149/0.086*1000000/RES_hhdet_num!O149)</f>
        <v>0</v>
      </c>
      <c r="P149" s="132">
        <f>IF(RES_hhdet_tes!P149=0,0,RES_hhdet_tes!P149/0.086*1000000/RES_hhdet_num!P149)</f>
        <v>0</v>
      </c>
      <c r="Q149" s="132">
        <f>IF(RES_hhdet_tes!Q149=0,0,RES_hhdet_tes!Q149/0.086*1000000/RES_hhdet_num!Q149)</f>
        <v>0</v>
      </c>
    </row>
    <row r="150" spans="1:17" ht="12" customHeight="1" x14ac:dyDescent="0.25">
      <c r="A150" s="167" t="s">
        <v>143</v>
      </c>
      <c r="B150" s="132">
        <f>IF(RES_hhdet_tes!B150=0,0,RES_hhdet_tes!B150/0.086*1000000/RES_hhdet_num!B150)</f>
        <v>0</v>
      </c>
      <c r="C150" s="132">
        <f>IF(RES_hhdet_tes!C150=0,0,RES_hhdet_tes!C150/0.086*1000000/RES_hhdet_num!C150)</f>
        <v>0</v>
      </c>
      <c r="D150" s="132">
        <f>IF(RES_hhdet_tes!D150=0,0,RES_hhdet_tes!D150/0.086*1000000/RES_hhdet_num!D150)</f>
        <v>0</v>
      </c>
      <c r="E150" s="132">
        <f>IF(RES_hhdet_tes!E150=0,0,RES_hhdet_tes!E150/0.086*1000000/RES_hhdet_num!E150)</f>
        <v>0</v>
      </c>
      <c r="F150" s="132">
        <f>IF(RES_hhdet_tes!F150=0,0,RES_hhdet_tes!F150/0.086*1000000/RES_hhdet_num!F150)</f>
        <v>0</v>
      </c>
      <c r="G150" s="132">
        <f>IF(RES_hhdet_tes!G150=0,0,RES_hhdet_tes!G150/0.086*1000000/RES_hhdet_num!G150)</f>
        <v>0</v>
      </c>
      <c r="H150" s="132">
        <f>IF(RES_hhdet_tes!H150=0,0,RES_hhdet_tes!H150/0.086*1000000/RES_hhdet_num!H150)</f>
        <v>0</v>
      </c>
      <c r="I150" s="132">
        <f>IF(RES_hhdet_tes!I150=0,0,RES_hhdet_tes!I150/0.086*1000000/RES_hhdet_num!I150)</f>
        <v>0</v>
      </c>
      <c r="J150" s="132">
        <f>IF(RES_hhdet_tes!J150=0,0,RES_hhdet_tes!J150/0.086*1000000/RES_hhdet_num!J150)</f>
        <v>0</v>
      </c>
      <c r="K150" s="132">
        <f>IF(RES_hhdet_tes!K150=0,0,RES_hhdet_tes!K150/0.086*1000000/RES_hhdet_num!K150)</f>
        <v>0</v>
      </c>
      <c r="L150" s="132">
        <f>IF(RES_hhdet_tes!L150=0,0,RES_hhdet_tes!L150/0.086*1000000/RES_hhdet_num!L150)</f>
        <v>0</v>
      </c>
      <c r="M150" s="132">
        <f>IF(RES_hhdet_tes!M150=0,0,RES_hhdet_tes!M150/0.086*1000000/RES_hhdet_num!M150)</f>
        <v>0</v>
      </c>
      <c r="N150" s="132">
        <f>IF(RES_hhdet_tes!N150=0,0,RES_hhdet_tes!N150/0.086*1000000/RES_hhdet_num!N150)</f>
        <v>0</v>
      </c>
      <c r="O150" s="132">
        <f>IF(RES_hhdet_tes!O150=0,0,RES_hhdet_tes!O150/0.086*1000000/RES_hhdet_num!O150)</f>
        <v>0</v>
      </c>
      <c r="P150" s="132">
        <f>IF(RES_hhdet_tes!P150=0,0,RES_hhdet_tes!P150/0.086*1000000/RES_hhdet_num!P150)</f>
        <v>0</v>
      </c>
      <c r="Q150" s="132">
        <f>IF(RES_hhdet_tes!Q150=0,0,RES_hhdet_tes!Q150/0.086*1000000/RES_hhdet_num!Q150)</f>
        <v>0</v>
      </c>
    </row>
    <row r="151" spans="1:17" ht="12" customHeight="1" x14ac:dyDescent="0.25">
      <c r="A151" s="166" t="s">
        <v>57</v>
      </c>
      <c r="B151" s="165">
        <f>IF(RES_hhdet_tes!B151=0,0,RES_hhdet_tes!B151/0.086*1000000/RES_hhdet_num!B150)</f>
        <v>0</v>
      </c>
      <c r="C151" s="165">
        <f>IF(RES_hhdet_tes!C151=0,0,RES_hhdet_tes!C151/0.086*1000000/RES_hhdet_num!C150)</f>
        <v>0</v>
      </c>
      <c r="D151" s="165">
        <f>IF(RES_hhdet_tes!D151=0,0,RES_hhdet_tes!D151/0.086*1000000/RES_hhdet_num!D150)</f>
        <v>0</v>
      </c>
      <c r="E151" s="165">
        <f>IF(RES_hhdet_tes!E151=0,0,RES_hhdet_tes!E151/0.086*1000000/RES_hhdet_num!E150)</f>
        <v>0</v>
      </c>
      <c r="F151" s="165">
        <f>IF(RES_hhdet_tes!F151=0,0,RES_hhdet_tes!F151/0.086*1000000/RES_hhdet_num!F150)</f>
        <v>0</v>
      </c>
      <c r="G151" s="165">
        <f>IF(RES_hhdet_tes!G151=0,0,RES_hhdet_tes!G151/0.086*1000000/RES_hhdet_num!G150)</f>
        <v>0</v>
      </c>
      <c r="H151" s="165">
        <f>IF(RES_hhdet_tes!H151=0,0,RES_hhdet_tes!H151/0.086*1000000/RES_hhdet_num!H150)</f>
        <v>0</v>
      </c>
      <c r="I151" s="165">
        <f>IF(RES_hhdet_tes!I151=0,0,RES_hhdet_tes!I151/0.086*1000000/RES_hhdet_num!I150)</f>
        <v>0</v>
      </c>
      <c r="J151" s="165">
        <f>IF(RES_hhdet_tes!J151=0,0,RES_hhdet_tes!J151/0.086*1000000/RES_hhdet_num!J150)</f>
        <v>0</v>
      </c>
      <c r="K151" s="165">
        <f>IF(RES_hhdet_tes!K151=0,0,RES_hhdet_tes!K151/0.086*1000000/RES_hhdet_num!K150)</f>
        <v>0</v>
      </c>
      <c r="L151" s="165">
        <f>IF(RES_hhdet_tes!L151=0,0,RES_hhdet_tes!L151/0.086*1000000/RES_hhdet_num!L150)</f>
        <v>0</v>
      </c>
      <c r="M151" s="165">
        <f>IF(RES_hhdet_tes!M151=0,0,RES_hhdet_tes!M151/0.086*1000000/RES_hhdet_num!M150)</f>
        <v>0</v>
      </c>
      <c r="N151" s="165">
        <f>IF(RES_hhdet_tes!N151=0,0,RES_hhdet_tes!N151/0.086*1000000/RES_hhdet_num!N150)</f>
        <v>0</v>
      </c>
      <c r="O151" s="165">
        <f>IF(RES_hhdet_tes!O151=0,0,RES_hhdet_tes!O151/0.086*1000000/RES_hhdet_num!O150)</f>
        <v>0</v>
      </c>
      <c r="P151" s="165">
        <f>IF(RES_hhdet_tes!P151=0,0,RES_hhdet_tes!P151/0.086*1000000/RES_hhdet_num!P150)</f>
        <v>0</v>
      </c>
      <c r="Q151" s="165">
        <f>IF(RES_hhdet_tes!Q151=0,0,RES_hhdet_tes!Q151/0.086*1000000/RES_hhdet_num!Q150)</f>
        <v>0</v>
      </c>
    </row>
    <row r="152" spans="1:17" ht="12" customHeight="1" x14ac:dyDescent="0.25">
      <c r="A152" s="147" t="s">
        <v>59</v>
      </c>
      <c r="B152" s="164">
        <f>IF(RES_hhdet_tes!B152=0,0,RES_hhdet_tes!B152/0.086*1000000/RES_hhdet_num!B150)</f>
        <v>0</v>
      </c>
      <c r="C152" s="164">
        <f>IF(RES_hhdet_tes!C152=0,0,RES_hhdet_tes!C152/0.086*1000000/RES_hhdet_num!C150)</f>
        <v>0</v>
      </c>
      <c r="D152" s="164">
        <f>IF(RES_hhdet_tes!D152=0,0,RES_hhdet_tes!D152/0.086*1000000/RES_hhdet_num!D150)</f>
        <v>0</v>
      </c>
      <c r="E152" s="164">
        <f>IF(RES_hhdet_tes!E152=0,0,RES_hhdet_tes!E152/0.086*1000000/RES_hhdet_num!E150)</f>
        <v>0</v>
      </c>
      <c r="F152" s="164">
        <f>IF(RES_hhdet_tes!F152=0,0,RES_hhdet_tes!F152/0.086*1000000/RES_hhdet_num!F150)</f>
        <v>0</v>
      </c>
      <c r="G152" s="164">
        <f>IF(RES_hhdet_tes!G152=0,0,RES_hhdet_tes!G152/0.086*1000000/RES_hhdet_num!G150)</f>
        <v>0</v>
      </c>
      <c r="H152" s="164">
        <f>IF(RES_hhdet_tes!H152=0,0,RES_hhdet_tes!H152/0.086*1000000/RES_hhdet_num!H150)</f>
        <v>0</v>
      </c>
      <c r="I152" s="164">
        <f>IF(RES_hhdet_tes!I152=0,0,RES_hhdet_tes!I152/0.086*1000000/RES_hhdet_num!I150)</f>
        <v>0</v>
      </c>
      <c r="J152" s="164">
        <f>IF(RES_hhdet_tes!J152=0,0,RES_hhdet_tes!J152/0.086*1000000/RES_hhdet_num!J150)</f>
        <v>0</v>
      </c>
      <c r="K152" s="164">
        <f>IF(RES_hhdet_tes!K152=0,0,RES_hhdet_tes!K152/0.086*1000000/RES_hhdet_num!K150)</f>
        <v>0</v>
      </c>
      <c r="L152" s="164">
        <f>IF(RES_hhdet_tes!L152=0,0,RES_hhdet_tes!L152/0.086*1000000/RES_hhdet_num!L150)</f>
        <v>0</v>
      </c>
      <c r="M152" s="164">
        <f>IF(RES_hhdet_tes!M152=0,0,RES_hhdet_tes!M152/0.086*1000000/RES_hhdet_num!M150)</f>
        <v>0</v>
      </c>
      <c r="N152" s="164">
        <f>IF(RES_hhdet_tes!N152=0,0,RES_hhdet_tes!N152/0.086*1000000/RES_hhdet_num!N150)</f>
        <v>0</v>
      </c>
      <c r="O152" s="164">
        <f>IF(RES_hhdet_tes!O152=0,0,RES_hhdet_tes!O152/0.086*1000000/RES_hhdet_num!O150)</f>
        <v>0</v>
      </c>
      <c r="P152" s="164">
        <f>IF(RES_hhdet_tes!P152=0,0,RES_hhdet_tes!P152/0.086*1000000/RES_hhdet_num!P150)</f>
        <v>0</v>
      </c>
      <c r="Q152" s="164">
        <f>IF(RES_hhdet_tes!Q152=0,0,RES_hhdet_tes!Q152/0.086*1000000/RES_hhdet_num!Q150)</f>
        <v>0</v>
      </c>
    </row>
    <row r="153" spans="1:17" ht="12" customHeight="1" x14ac:dyDescent="0.25">
      <c r="A153" s="163" t="s">
        <v>142</v>
      </c>
      <c r="B153" s="162">
        <f>IF(RES_hhdet_tes!B153=0,0,RES_hhdet_tes!B153/0.086*1000000/RES_hhdet_num!B153)</f>
        <v>0</v>
      </c>
      <c r="C153" s="162">
        <f>IF(RES_hhdet_tes!C153=0,0,RES_hhdet_tes!C153/0.086*1000000/RES_hhdet_num!C153)</f>
        <v>0</v>
      </c>
      <c r="D153" s="162">
        <f>IF(RES_hhdet_tes!D153=0,0,RES_hhdet_tes!D153/0.086*1000000/RES_hhdet_num!D153)</f>
        <v>0</v>
      </c>
      <c r="E153" s="162">
        <f>IF(RES_hhdet_tes!E153=0,0,RES_hhdet_tes!E153/0.086*1000000/RES_hhdet_num!E153)</f>
        <v>0</v>
      </c>
      <c r="F153" s="162">
        <f>IF(RES_hhdet_tes!F153=0,0,RES_hhdet_tes!F153/0.086*1000000/RES_hhdet_num!F153)</f>
        <v>0</v>
      </c>
      <c r="G153" s="162">
        <f>IF(RES_hhdet_tes!G153=0,0,RES_hhdet_tes!G153/0.086*1000000/RES_hhdet_num!G153)</f>
        <v>0</v>
      </c>
      <c r="H153" s="162">
        <f>IF(RES_hhdet_tes!H153=0,0,RES_hhdet_tes!H153/0.086*1000000/RES_hhdet_num!H153)</f>
        <v>0</v>
      </c>
      <c r="I153" s="162">
        <f>IF(RES_hhdet_tes!I153=0,0,RES_hhdet_tes!I153/0.086*1000000/RES_hhdet_num!I153)</f>
        <v>0</v>
      </c>
      <c r="J153" s="162">
        <f>IF(RES_hhdet_tes!J153=0,0,RES_hhdet_tes!J153/0.086*1000000/RES_hhdet_num!J153)</f>
        <v>0</v>
      </c>
      <c r="K153" s="162">
        <f>IF(RES_hhdet_tes!K153=0,0,RES_hhdet_tes!K153/0.086*1000000/RES_hhdet_num!K153)</f>
        <v>0</v>
      </c>
      <c r="L153" s="162">
        <f>IF(RES_hhdet_tes!L153=0,0,RES_hhdet_tes!L153/0.086*1000000/RES_hhdet_num!L153)</f>
        <v>0</v>
      </c>
      <c r="M153" s="162">
        <f>IF(RES_hhdet_tes!M153=0,0,RES_hhdet_tes!M153/0.086*1000000/RES_hhdet_num!M153)</f>
        <v>0</v>
      </c>
      <c r="N153" s="162">
        <f>IF(RES_hhdet_tes!N153=0,0,RES_hhdet_tes!N153/0.086*1000000/RES_hhdet_num!N153)</f>
        <v>0</v>
      </c>
      <c r="O153" s="162">
        <f>IF(RES_hhdet_tes!O153=0,0,RES_hhdet_tes!O153/0.086*1000000/RES_hhdet_num!O153)</f>
        <v>0</v>
      </c>
      <c r="P153" s="162">
        <f>IF(RES_hhdet_tes!P153=0,0,RES_hhdet_tes!P153/0.086*1000000/RES_hhdet_num!P153)</f>
        <v>0</v>
      </c>
      <c r="Q153" s="162">
        <f>IF(RES_hhdet_tes!Q153=0,0,RES_hhdet_tes!Q153/0.086*1000000/RES_hhdet_num!Q153)</f>
        <v>0</v>
      </c>
    </row>
    <row r="154" spans="1:17" ht="12" customHeight="1" x14ac:dyDescent="0.25">
      <c r="A154" s="161" t="s">
        <v>141</v>
      </c>
      <c r="B154" s="160">
        <f>IF(RES_hhdet_tes!B154=0,0,RES_hhdet_tes!B154/0.086*1000000/RES_hhdet_num!B154)</f>
        <v>0</v>
      </c>
      <c r="C154" s="160">
        <f>IF(RES_hhdet_tes!C154=0,0,RES_hhdet_tes!C154/0.086*1000000/RES_hhdet_num!C154)</f>
        <v>0</v>
      </c>
      <c r="D154" s="160">
        <f>IF(RES_hhdet_tes!D154=0,0,RES_hhdet_tes!D154/0.086*1000000/RES_hhdet_num!D154)</f>
        <v>0</v>
      </c>
      <c r="E154" s="160">
        <f>IF(RES_hhdet_tes!E154=0,0,RES_hhdet_tes!E154/0.086*1000000/RES_hhdet_num!E154)</f>
        <v>0</v>
      </c>
      <c r="F154" s="160">
        <f>IF(RES_hhdet_tes!F154=0,0,RES_hhdet_tes!F154/0.086*1000000/RES_hhdet_num!F154)</f>
        <v>0</v>
      </c>
      <c r="G154" s="160">
        <f>IF(RES_hhdet_tes!G154=0,0,RES_hhdet_tes!G154/0.086*1000000/RES_hhdet_num!G154)</f>
        <v>0</v>
      </c>
      <c r="H154" s="160">
        <f>IF(RES_hhdet_tes!H154=0,0,RES_hhdet_tes!H154/0.086*1000000/RES_hhdet_num!H154)</f>
        <v>0</v>
      </c>
      <c r="I154" s="160">
        <f>IF(RES_hhdet_tes!I154=0,0,RES_hhdet_tes!I154/0.086*1000000/RES_hhdet_num!I154)</f>
        <v>0</v>
      </c>
      <c r="J154" s="160">
        <f>IF(RES_hhdet_tes!J154=0,0,RES_hhdet_tes!J154/0.086*1000000/RES_hhdet_num!J154)</f>
        <v>0</v>
      </c>
      <c r="K154" s="160">
        <f>IF(RES_hhdet_tes!K154=0,0,RES_hhdet_tes!K154/0.086*1000000/RES_hhdet_num!K154)</f>
        <v>0</v>
      </c>
      <c r="L154" s="160">
        <f>IF(RES_hhdet_tes!L154=0,0,RES_hhdet_tes!L154/0.086*1000000/RES_hhdet_num!L154)</f>
        <v>0</v>
      </c>
      <c r="M154" s="160">
        <f>IF(RES_hhdet_tes!M154=0,0,RES_hhdet_tes!M154/0.086*1000000/RES_hhdet_num!M154)</f>
        <v>0</v>
      </c>
      <c r="N154" s="160">
        <f>IF(RES_hhdet_tes!N154=0,0,RES_hhdet_tes!N154/0.086*1000000/RES_hhdet_num!N154)</f>
        <v>0</v>
      </c>
      <c r="O154" s="160">
        <f>IF(RES_hhdet_tes!O154=0,0,RES_hhdet_tes!O154/0.086*1000000/RES_hhdet_num!O154)</f>
        <v>0</v>
      </c>
      <c r="P154" s="160">
        <f>IF(RES_hhdet_tes!P154=0,0,RES_hhdet_tes!P154/0.086*1000000/RES_hhdet_num!P154)</f>
        <v>0</v>
      </c>
      <c r="Q154" s="160">
        <f>IF(RES_hhdet_tes!Q154=0,0,RES_hhdet_tes!Q154/0.086*1000000/RES_hhdet_num!Q154)</f>
        <v>0</v>
      </c>
    </row>
    <row r="155" spans="1:17" ht="12" customHeight="1" x14ac:dyDescent="0.25">
      <c r="A155" s="148" t="s">
        <v>60</v>
      </c>
      <c r="B155" s="156">
        <f>IF(RES_hhdet_tes!B155=0,0,RES_hhdet_tes!B155/0.086*1000000/RES_hhdet_num!B154)</f>
        <v>0</v>
      </c>
      <c r="C155" s="156">
        <f>IF(RES_hhdet_tes!C155=0,0,RES_hhdet_tes!C155/0.086*1000000/RES_hhdet_num!C154)</f>
        <v>0</v>
      </c>
      <c r="D155" s="156">
        <f>IF(RES_hhdet_tes!D155=0,0,RES_hhdet_tes!D155/0.086*1000000/RES_hhdet_num!D154)</f>
        <v>0</v>
      </c>
      <c r="E155" s="156">
        <f>IF(RES_hhdet_tes!E155=0,0,RES_hhdet_tes!E155/0.086*1000000/RES_hhdet_num!E154)</f>
        <v>0</v>
      </c>
      <c r="F155" s="156">
        <f>IF(RES_hhdet_tes!F155=0,0,RES_hhdet_tes!F155/0.086*1000000/RES_hhdet_num!F154)</f>
        <v>0</v>
      </c>
      <c r="G155" s="156">
        <f>IF(RES_hhdet_tes!G155=0,0,RES_hhdet_tes!G155/0.086*1000000/RES_hhdet_num!G154)</f>
        <v>0</v>
      </c>
      <c r="H155" s="156">
        <f>IF(RES_hhdet_tes!H155=0,0,RES_hhdet_tes!H155/0.086*1000000/RES_hhdet_num!H154)</f>
        <v>0</v>
      </c>
      <c r="I155" s="156">
        <f>IF(RES_hhdet_tes!I155=0,0,RES_hhdet_tes!I155/0.086*1000000/RES_hhdet_num!I154)</f>
        <v>0</v>
      </c>
      <c r="J155" s="156">
        <f>IF(RES_hhdet_tes!J155=0,0,RES_hhdet_tes!J155/0.086*1000000/RES_hhdet_num!J154)</f>
        <v>0</v>
      </c>
      <c r="K155" s="156">
        <f>IF(RES_hhdet_tes!K155=0,0,RES_hhdet_tes!K155/0.086*1000000/RES_hhdet_num!K154)</f>
        <v>0</v>
      </c>
      <c r="L155" s="156">
        <f>IF(RES_hhdet_tes!L155=0,0,RES_hhdet_tes!L155/0.086*1000000/RES_hhdet_num!L154)</f>
        <v>0</v>
      </c>
      <c r="M155" s="156">
        <f>IF(RES_hhdet_tes!M155=0,0,RES_hhdet_tes!M155/0.086*1000000/RES_hhdet_num!M154)</f>
        <v>0</v>
      </c>
      <c r="N155" s="156">
        <f>IF(RES_hhdet_tes!N155=0,0,RES_hhdet_tes!N155/0.086*1000000/RES_hhdet_num!N154)</f>
        <v>0</v>
      </c>
      <c r="O155" s="156">
        <f>IF(RES_hhdet_tes!O155=0,0,RES_hhdet_tes!O155/0.086*1000000/RES_hhdet_num!O154)</f>
        <v>0</v>
      </c>
      <c r="P155" s="156">
        <f>IF(RES_hhdet_tes!P155=0,0,RES_hhdet_tes!P155/0.086*1000000/RES_hhdet_num!P154)</f>
        <v>0</v>
      </c>
      <c r="Q155" s="156">
        <f>IF(RES_hhdet_tes!Q155=0,0,RES_hhdet_tes!Q155/0.086*1000000/RES_hhdet_num!Q154)</f>
        <v>0</v>
      </c>
    </row>
    <row r="156" spans="1:17" ht="12" customHeight="1" x14ac:dyDescent="0.25">
      <c r="A156" s="148" t="s">
        <v>59</v>
      </c>
      <c r="B156" s="156">
        <f>IF(RES_hhdet_tes!B156=0,0,RES_hhdet_tes!B156/0.086*1000000/RES_hhdet_num!B154)</f>
        <v>0</v>
      </c>
      <c r="C156" s="156">
        <f>IF(RES_hhdet_tes!C156=0,0,RES_hhdet_tes!C156/0.086*1000000/RES_hhdet_num!C154)</f>
        <v>0</v>
      </c>
      <c r="D156" s="156">
        <f>IF(RES_hhdet_tes!D156=0,0,RES_hhdet_tes!D156/0.086*1000000/RES_hhdet_num!D154)</f>
        <v>0</v>
      </c>
      <c r="E156" s="156">
        <f>IF(RES_hhdet_tes!E156=0,0,RES_hhdet_tes!E156/0.086*1000000/RES_hhdet_num!E154)</f>
        <v>0</v>
      </c>
      <c r="F156" s="156">
        <f>IF(RES_hhdet_tes!F156=0,0,RES_hhdet_tes!F156/0.086*1000000/RES_hhdet_num!F154)</f>
        <v>0</v>
      </c>
      <c r="G156" s="156">
        <f>IF(RES_hhdet_tes!G156=0,0,RES_hhdet_tes!G156/0.086*1000000/RES_hhdet_num!G154)</f>
        <v>0</v>
      </c>
      <c r="H156" s="156">
        <f>IF(RES_hhdet_tes!H156=0,0,RES_hhdet_tes!H156/0.086*1000000/RES_hhdet_num!H154)</f>
        <v>0</v>
      </c>
      <c r="I156" s="156">
        <f>IF(RES_hhdet_tes!I156=0,0,RES_hhdet_tes!I156/0.086*1000000/RES_hhdet_num!I154)</f>
        <v>0</v>
      </c>
      <c r="J156" s="156">
        <f>IF(RES_hhdet_tes!J156=0,0,RES_hhdet_tes!J156/0.086*1000000/RES_hhdet_num!J154)</f>
        <v>0</v>
      </c>
      <c r="K156" s="156">
        <f>IF(RES_hhdet_tes!K156=0,0,RES_hhdet_tes!K156/0.086*1000000/RES_hhdet_num!K154)</f>
        <v>0</v>
      </c>
      <c r="L156" s="156">
        <f>IF(RES_hhdet_tes!L156=0,0,RES_hhdet_tes!L156/0.086*1000000/RES_hhdet_num!L154)</f>
        <v>0</v>
      </c>
      <c r="M156" s="156">
        <f>IF(RES_hhdet_tes!M156=0,0,RES_hhdet_tes!M156/0.086*1000000/RES_hhdet_num!M154)</f>
        <v>0</v>
      </c>
      <c r="N156" s="156">
        <f>IF(RES_hhdet_tes!N156=0,0,RES_hhdet_tes!N156/0.086*1000000/RES_hhdet_num!N154)</f>
        <v>0</v>
      </c>
      <c r="O156" s="156">
        <f>IF(RES_hhdet_tes!O156=0,0,RES_hhdet_tes!O156/0.086*1000000/RES_hhdet_num!O154)</f>
        <v>0</v>
      </c>
      <c r="P156" s="156">
        <f>IF(RES_hhdet_tes!P156=0,0,RES_hhdet_tes!P156/0.086*1000000/RES_hhdet_num!P154)</f>
        <v>0</v>
      </c>
      <c r="Q156" s="156">
        <f>IF(RES_hhdet_tes!Q156=0,0,RES_hhdet_tes!Q156/0.086*1000000/RES_hhdet_num!Q154)</f>
        <v>0</v>
      </c>
    </row>
    <row r="157" spans="1:17" ht="12" customHeight="1" x14ac:dyDescent="0.25">
      <c r="A157" s="158" t="s">
        <v>62</v>
      </c>
      <c r="B157" s="157">
        <f>IF(RES_hhdet_tes!B157=0,0,RES_hhdet_tes!B157/0.086*1000000/RES_hhdet_num!B$143)</f>
        <v>0</v>
      </c>
      <c r="C157" s="157">
        <f>IF(RES_hhdet_tes!C157=0,0,RES_hhdet_tes!C157/0.086*1000000/RES_hhdet_num!C$143)</f>
        <v>0</v>
      </c>
      <c r="D157" s="157">
        <f>IF(RES_hhdet_tes!D157=0,0,RES_hhdet_tes!D157/0.086*1000000/RES_hhdet_num!D$143)</f>
        <v>0</v>
      </c>
      <c r="E157" s="157">
        <f>IF(RES_hhdet_tes!E157=0,0,RES_hhdet_tes!E157/0.086*1000000/RES_hhdet_num!E$143)</f>
        <v>0</v>
      </c>
      <c r="F157" s="157">
        <f>IF(RES_hhdet_tes!F157=0,0,RES_hhdet_tes!F157/0.086*1000000/RES_hhdet_num!F$143)</f>
        <v>0</v>
      </c>
      <c r="G157" s="157">
        <f>IF(RES_hhdet_tes!G157=0,0,RES_hhdet_tes!G157/0.086*1000000/RES_hhdet_num!G$143)</f>
        <v>0</v>
      </c>
      <c r="H157" s="157">
        <f>IF(RES_hhdet_tes!H157=0,0,RES_hhdet_tes!H157/0.086*1000000/RES_hhdet_num!H$143)</f>
        <v>0</v>
      </c>
      <c r="I157" s="157">
        <f>IF(RES_hhdet_tes!I157=0,0,RES_hhdet_tes!I157/0.086*1000000/RES_hhdet_num!I$143)</f>
        <v>0</v>
      </c>
      <c r="J157" s="157">
        <f>IF(RES_hhdet_tes!J157=0,0,RES_hhdet_tes!J157/0.086*1000000/RES_hhdet_num!J$143)</f>
        <v>0</v>
      </c>
      <c r="K157" s="157">
        <f>IF(RES_hhdet_tes!K157=0,0,RES_hhdet_tes!K157/0.086*1000000/RES_hhdet_num!K$143)</f>
        <v>0</v>
      </c>
      <c r="L157" s="157">
        <f>IF(RES_hhdet_tes!L157=0,0,RES_hhdet_tes!L157/0.086*1000000/RES_hhdet_num!L$143)</f>
        <v>0</v>
      </c>
      <c r="M157" s="157">
        <f>IF(RES_hhdet_tes!M157=0,0,RES_hhdet_tes!M157/0.086*1000000/RES_hhdet_num!M$143)</f>
        <v>0</v>
      </c>
      <c r="N157" s="157">
        <f>IF(RES_hhdet_tes!N157=0,0,RES_hhdet_tes!N157/0.086*1000000/RES_hhdet_num!N$143)</f>
        <v>0</v>
      </c>
      <c r="O157" s="157">
        <f>IF(RES_hhdet_tes!O157=0,0,RES_hhdet_tes!O157/0.086*1000000/RES_hhdet_num!O$143)</f>
        <v>0</v>
      </c>
      <c r="P157" s="157">
        <f>IF(RES_hhdet_tes!P157=0,0,RES_hhdet_tes!P157/0.086*1000000/RES_hhdet_num!P$143)</f>
        <v>0</v>
      </c>
      <c r="Q157" s="157">
        <f>IF(RES_hhdet_tes!Q157=0,0,RES_hhdet_tes!Q157/0.086*1000000/RES_hhdet_num!Q$143)</f>
        <v>0</v>
      </c>
    </row>
    <row r="158" spans="1:17" ht="12" customHeight="1" x14ac:dyDescent="0.25">
      <c r="A158" s="23" t="s">
        <v>57</v>
      </c>
      <c r="B158" s="156">
        <f>IF(RES_hhdet_tes!B158=0,0,RES_hhdet_tes!B158/0.086*1000000/RES_hhdet_num!B158)</f>
        <v>0</v>
      </c>
      <c r="C158" s="156">
        <f>IF(RES_hhdet_tes!C158=0,0,RES_hhdet_tes!C158/0.086*1000000/RES_hhdet_num!C158)</f>
        <v>0</v>
      </c>
      <c r="D158" s="156">
        <f>IF(RES_hhdet_tes!D158=0,0,RES_hhdet_tes!D158/0.086*1000000/RES_hhdet_num!D158)</f>
        <v>0</v>
      </c>
      <c r="E158" s="156">
        <f>IF(RES_hhdet_tes!E158=0,0,RES_hhdet_tes!E158/0.086*1000000/RES_hhdet_num!E158)</f>
        <v>0</v>
      </c>
      <c r="F158" s="156">
        <f>IF(RES_hhdet_tes!F158=0,0,RES_hhdet_tes!F158/0.086*1000000/RES_hhdet_num!F158)</f>
        <v>0</v>
      </c>
      <c r="G158" s="156">
        <f>IF(RES_hhdet_tes!G158=0,0,RES_hhdet_tes!G158/0.086*1000000/RES_hhdet_num!G158)</f>
        <v>0</v>
      </c>
      <c r="H158" s="156">
        <f>IF(RES_hhdet_tes!H158=0,0,RES_hhdet_tes!H158/0.086*1000000/RES_hhdet_num!H158)</f>
        <v>0</v>
      </c>
      <c r="I158" s="156">
        <f>IF(RES_hhdet_tes!I158=0,0,RES_hhdet_tes!I158/0.086*1000000/RES_hhdet_num!I158)</f>
        <v>0</v>
      </c>
      <c r="J158" s="156">
        <f>IF(RES_hhdet_tes!J158=0,0,RES_hhdet_tes!J158/0.086*1000000/RES_hhdet_num!J158)</f>
        <v>0</v>
      </c>
      <c r="K158" s="156">
        <f>IF(RES_hhdet_tes!K158=0,0,RES_hhdet_tes!K158/0.086*1000000/RES_hhdet_num!K158)</f>
        <v>0</v>
      </c>
      <c r="L158" s="156">
        <f>IF(RES_hhdet_tes!L158=0,0,RES_hhdet_tes!L158/0.086*1000000/RES_hhdet_num!L158)</f>
        <v>0</v>
      </c>
      <c r="M158" s="156">
        <f>IF(RES_hhdet_tes!M158=0,0,RES_hhdet_tes!M158/0.086*1000000/RES_hhdet_num!M158)</f>
        <v>0</v>
      </c>
      <c r="N158" s="156">
        <f>IF(RES_hhdet_tes!N158=0,0,RES_hhdet_tes!N158/0.086*1000000/RES_hhdet_num!N158)</f>
        <v>0</v>
      </c>
      <c r="O158" s="156">
        <f>IF(RES_hhdet_tes!O158=0,0,RES_hhdet_tes!O158/0.086*1000000/RES_hhdet_num!O158)</f>
        <v>0</v>
      </c>
      <c r="P158" s="156">
        <f>IF(RES_hhdet_tes!P158=0,0,RES_hhdet_tes!P158/0.086*1000000/RES_hhdet_num!P158)</f>
        <v>0</v>
      </c>
      <c r="Q158" s="156">
        <f>IF(RES_hhdet_tes!Q158=0,0,RES_hhdet_tes!Q158/0.086*1000000/RES_hhdet_num!Q158)</f>
        <v>0</v>
      </c>
    </row>
    <row r="159" spans="1:17" ht="12" customHeight="1" x14ac:dyDescent="0.25">
      <c r="A159" s="29" t="s">
        <v>140</v>
      </c>
      <c r="B159" s="57">
        <f>IF(RES_hhdet_tes!B159=0,0,RES_hhdet_tes!B159/0.086*1000000/RES_hhdet_num!B159)</f>
        <v>0</v>
      </c>
      <c r="C159" s="57">
        <f>IF(RES_hhdet_tes!C159=0,0,RES_hhdet_tes!C159/0.086*1000000/RES_hhdet_num!C159)</f>
        <v>0</v>
      </c>
      <c r="D159" s="57">
        <f>IF(RES_hhdet_tes!D159=0,0,RES_hhdet_tes!D159/0.086*1000000/RES_hhdet_num!D159)</f>
        <v>0</v>
      </c>
      <c r="E159" s="57">
        <f>IF(RES_hhdet_tes!E159=0,0,RES_hhdet_tes!E159/0.086*1000000/RES_hhdet_num!E159)</f>
        <v>0</v>
      </c>
      <c r="F159" s="57">
        <f>IF(RES_hhdet_tes!F159=0,0,RES_hhdet_tes!F159/0.086*1000000/RES_hhdet_num!F159)</f>
        <v>0</v>
      </c>
      <c r="G159" s="57">
        <f>IF(RES_hhdet_tes!G159=0,0,RES_hhdet_tes!G159/0.086*1000000/RES_hhdet_num!G159)</f>
        <v>0</v>
      </c>
      <c r="H159" s="57">
        <f>IF(RES_hhdet_tes!H159=0,0,RES_hhdet_tes!H159/0.086*1000000/RES_hhdet_num!H159)</f>
        <v>0</v>
      </c>
      <c r="I159" s="57">
        <f>IF(RES_hhdet_tes!I159=0,0,RES_hhdet_tes!I159/0.086*1000000/RES_hhdet_num!I159)</f>
        <v>0</v>
      </c>
      <c r="J159" s="57">
        <f>IF(RES_hhdet_tes!J159=0,0,RES_hhdet_tes!J159/0.086*1000000/RES_hhdet_num!J159)</f>
        <v>0</v>
      </c>
      <c r="K159" s="57">
        <f>IF(RES_hhdet_tes!K159=0,0,RES_hhdet_tes!K159/0.086*1000000/RES_hhdet_num!K159)</f>
        <v>0</v>
      </c>
      <c r="L159" s="57">
        <f>IF(RES_hhdet_tes!L159=0,0,RES_hhdet_tes!L159/0.086*1000000/RES_hhdet_num!L159)</f>
        <v>0</v>
      </c>
      <c r="M159" s="57">
        <f>IF(RES_hhdet_tes!M159=0,0,RES_hhdet_tes!M159/0.086*1000000/RES_hhdet_num!M159)</f>
        <v>0</v>
      </c>
      <c r="N159" s="57">
        <f>IF(RES_hhdet_tes!N159=0,0,RES_hhdet_tes!N159/0.086*1000000/RES_hhdet_num!N159)</f>
        <v>0</v>
      </c>
      <c r="O159" s="57">
        <f>IF(RES_hhdet_tes!O159=0,0,RES_hhdet_tes!O159/0.086*1000000/RES_hhdet_num!O159)</f>
        <v>0</v>
      </c>
      <c r="P159" s="57">
        <f>IF(RES_hhdet_tes!P159=0,0,RES_hhdet_tes!P159/0.086*1000000/RES_hhdet_num!P159)</f>
        <v>0</v>
      </c>
      <c r="Q159" s="57">
        <f>IF(RES_hhdet_tes!Q159=0,0,RES_hhdet_tes!Q159/0.086*1000000/RES_hhdet_num!Q159)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9444.8925930005043</v>
      </c>
      <c r="C161" s="168">
        <f t="shared" ref="C161:Q161" si="24">SUM(C162,C164,C166,C175)</f>
        <v>10533.150276004717</v>
      </c>
      <c r="D161" s="168">
        <f t="shared" si="24"/>
        <v>10531.470812868805</v>
      </c>
      <c r="E161" s="168">
        <f t="shared" si="24"/>
        <v>10819.614350623084</v>
      </c>
      <c r="F161" s="168">
        <f t="shared" si="24"/>
        <v>10578.442286389949</v>
      </c>
      <c r="G161" s="168">
        <f t="shared" si="24"/>
        <v>10198.745524729731</v>
      </c>
      <c r="H161" s="168">
        <f t="shared" si="24"/>
        <v>9668.4424923752777</v>
      </c>
      <c r="I161" s="168">
        <f t="shared" si="24"/>
        <v>10045.51294701498</v>
      </c>
      <c r="J161" s="168">
        <f t="shared" si="24"/>
        <v>8955.5849262550928</v>
      </c>
      <c r="K161" s="168">
        <f t="shared" si="24"/>
        <v>10223.668123630601</v>
      </c>
      <c r="L161" s="168">
        <f t="shared" si="24"/>
        <v>9934.1931921891992</v>
      </c>
      <c r="M161" s="168">
        <f t="shared" si="24"/>
        <v>9323.5692824193757</v>
      </c>
      <c r="N161" s="168">
        <f t="shared" si="24"/>
        <v>10284.685164444523</v>
      </c>
      <c r="O161" s="168">
        <f t="shared" si="24"/>
        <v>9495.4694406388589</v>
      </c>
      <c r="P161" s="168">
        <f t="shared" si="24"/>
        <v>9620.9841765818328</v>
      </c>
      <c r="Q161" s="168">
        <f t="shared" si="24"/>
        <v>8843.1014741593608</v>
      </c>
    </row>
    <row r="162" spans="1:17" ht="12.95" customHeight="1" x14ac:dyDescent="0.25">
      <c r="A162" s="158" t="s">
        <v>65</v>
      </c>
      <c r="B162" s="157">
        <f t="shared" ref="B162:Q162" si="25">B163</f>
        <v>7774.3897031299839</v>
      </c>
      <c r="C162" s="157">
        <f t="shared" si="25"/>
        <v>8730.3254232060681</v>
      </c>
      <c r="D162" s="157">
        <f t="shared" si="25"/>
        <v>8609.8725632367532</v>
      </c>
      <c r="E162" s="157">
        <f t="shared" si="25"/>
        <v>8824.478882328227</v>
      </c>
      <c r="F162" s="157">
        <f t="shared" si="25"/>
        <v>8515.4477237930987</v>
      </c>
      <c r="G162" s="157">
        <f t="shared" si="25"/>
        <v>8198.0049681352339</v>
      </c>
      <c r="H162" s="157">
        <f t="shared" si="25"/>
        <v>7706.0311417573075</v>
      </c>
      <c r="I162" s="157">
        <f t="shared" si="25"/>
        <v>7968.4013579033635</v>
      </c>
      <c r="J162" s="157">
        <f t="shared" si="25"/>
        <v>7057.2155319580725</v>
      </c>
      <c r="K162" s="157">
        <f t="shared" si="25"/>
        <v>8093.8616776413501</v>
      </c>
      <c r="L162" s="157">
        <f t="shared" si="25"/>
        <v>7836.7448767861497</v>
      </c>
      <c r="M162" s="157">
        <f t="shared" si="25"/>
        <v>7536.8420696335943</v>
      </c>
      <c r="N162" s="157">
        <f t="shared" si="25"/>
        <v>8224.759852031606</v>
      </c>
      <c r="O162" s="157">
        <f t="shared" si="25"/>
        <v>7450.6442196986036</v>
      </c>
      <c r="P162" s="157">
        <f t="shared" si="25"/>
        <v>7367.8096422803419</v>
      </c>
      <c r="Q162" s="157">
        <f t="shared" si="25"/>
        <v>6639.0901407300262</v>
      </c>
    </row>
    <row r="163" spans="1:17" ht="12" customHeight="1" x14ac:dyDescent="0.25">
      <c r="A163" s="23" t="s">
        <v>60</v>
      </c>
      <c r="B163" s="57">
        <f>IF(RES_hhdet_tes!B163=0,0,RES_hhdet_tes!B163/0.086*1000000/RES_hhdet_num!B$161)</f>
        <v>7774.3897031299839</v>
      </c>
      <c r="C163" s="57">
        <f>IF(RES_hhdet_tes!C163=0,0,RES_hhdet_tes!C163/0.086*1000000/RES_hhdet_num!C$161)</f>
        <v>8730.3254232060681</v>
      </c>
      <c r="D163" s="57">
        <f>IF(RES_hhdet_tes!D163=0,0,RES_hhdet_tes!D163/0.086*1000000/RES_hhdet_num!D$161)</f>
        <v>8609.8725632367532</v>
      </c>
      <c r="E163" s="57">
        <f>IF(RES_hhdet_tes!E163=0,0,RES_hhdet_tes!E163/0.086*1000000/RES_hhdet_num!E$161)</f>
        <v>8824.478882328227</v>
      </c>
      <c r="F163" s="57">
        <f>IF(RES_hhdet_tes!F163=0,0,RES_hhdet_tes!F163/0.086*1000000/RES_hhdet_num!F$161)</f>
        <v>8515.4477237930987</v>
      </c>
      <c r="G163" s="57">
        <f>IF(RES_hhdet_tes!G163=0,0,RES_hhdet_tes!G163/0.086*1000000/RES_hhdet_num!G$161)</f>
        <v>8198.0049681352339</v>
      </c>
      <c r="H163" s="57">
        <f>IF(RES_hhdet_tes!H163=0,0,RES_hhdet_tes!H163/0.086*1000000/RES_hhdet_num!H$161)</f>
        <v>7706.0311417573075</v>
      </c>
      <c r="I163" s="57">
        <f>IF(RES_hhdet_tes!I163=0,0,RES_hhdet_tes!I163/0.086*1000000/RES_hhdet_num!I$161)</f>
        <v>7968.4013579033635</v>
      </c>
      <c r="J163" s="57">
        <f>IF(RES_hhdet_tes!J163=0,0,RES_hhdet_tes!J163/0.086*1000000/RES_hhdet_num!J$161)</f>
        <v>7057.2155319580725</v>
      </c>
      <c r="K163" s="57">
        <f>IF(RES_hhdet_tes!K163=0,0,RES_hhdet_tes!K163/0.086*1000000/RES_hhdet_num!K$161)</f>
        <v>8093.8616776413501</v>
      </c>
      <c r="L163" s="57">
        <f>IF(RES_hhdet_tes!L163=0,0,RES_hhdet_tes!L163/0.086*1000000/RES_hhdet_num!L$161)</f>
        <v>7836.7448767861497</v>
      </c>
      <c r="M163" s="57">
        <f>IF(RES_hhdet_tes!M163=0,0,RES_hhdet_tes!M163/0.086*1000000/RES_hhdet_num!M$161)</f>
        <v>7536.8420696335943</v>
      </c>
      <c r="N163" s="57">
        <f>IF(RES_hhdet_tes!N163=0,0,RES_hhdet_tes!N163/0.086*1000000/RES_hhdet_num!N$161)</f>
        <v>8224.759852031606</v>
      </c>
      <c r="O163" s="57">
        <f>IF(RES_hhdet_tes!O163=0,0,RES_hhdet_tes!O163/0.086*1000000/RES_hhdet_num!O$161)</f>
        <v>7450.6442196986036</v>
      </c>
      <c r="P163" s="57">
        <f>IF(RES_hhdet_tes!P163=0,0,RES_hhdet_tes!P163/0.086*1000000/RES_hhdet_num!P$161)</f>
        <v>7367.8096422803419</v>
      </c>
      <c r="Q163" s="57">
        <f>IF(RES_hhdet_tes!Q163=0,0,RES_hhdet_tes!Q163/0.086*1000000/RES_hhdet_num!Q$161)</f>
        <v>6639.0901407300262</v>
      </c>
    </row>
    <row r="164" spans="1:17" ht="12.95" customHeight="1" x14ac:dyDescent="0.25">
      <c r="A164" s="158" t="s">
        <v>112</v>
      </c>
      <c r="B164" s="157">
        <f t="shared" ref="B164:Q164" si="26">B165</f>
        <v>0</v>
      </c>
      <c r="C164" s="157">
        <f t="shared" si="26"/>
        <v>0</v>
      </c>
      <c r="D164" s="157">
        <f t="shared" si="26"/>
        <v>0</v>
      </c>
      <c r="E164" s="157">
        <f t="shared" si="26"/>
        <v>0</v>
      </c>
      <c r="F164" s="157">
        <f t="shared" si="26"/>
        <v>0</v>
      </c>
      <c r="G164" s="157">
        <f t="shared" si="26"/>
        <v>0</v>
      </c>
      <c r="H164" s="157">
        <f t="shared" si="26"/>
        <v>0</v>
      </c>
      <c r="I164" s="157">
        <f t="shared" si="26"/>
        <v>8.7696892223508641E-2</v>
      </c>
      <c r="J164" s="157">
        <f t="shared" si="26"/>
        <v>0.16903750747658272</v>
      </c>
      <c r="K164" s="157">
        <f t="shared" si="26"/>
        <v>0.23753714396765821</v>
      </c>
      <c r="L164" s="157">
        <f t="shared" si="26"/>
        <v>0.30681609317100661</v>
      </c>
      <c r="M164" s="157">
        <f t="shared" si="26"/>
        <v>0.54970586482777217</v>
      </c>
      <c r="N164" s="157">
        <f t="shared" si="26"/>
        <v>0.86647799105425416</v>
      </c>
      <c r="O164" s="157">
        <f t="shared" si="26"/>
        <v>1.3338158546301979</v>
      </c>
      <c r="P164" s="157">
        <f t="shared" si="26"/>
        <v>1.482118977939147</v>
      </c>
      <c r="Q164" s="157">
        <f t="shared" si="26"/>
        <v>2.3450014659330947</v>
      </c>
    </row>
    <row r="165" spans="1:17" ht="12" customHeight="1" x14ac:dyDescent="0.25">
      <c r="A165" s="23" t="s">
        <v>60</v>
      </c>
      <c r="B165" s="156">
        <f>IF(RES_hhdet_tes!B165=0,0,RES_hhdet_tes!B165/0.086*1000000/RES_hhdet_num!B$161)</f>
        <v>0</v>
      </c>
      <c r="C165" s="156">
        <f>IF(RES_hhdet_tes!C165=0,0,RES_hhdet_tes!C165/0.086*1000000/RES_hhdet_num!C$161)</f>
        <v>0</v>
      </c>
      <c r="D165" s="156">
        <f>IF(RES_hhdet_tes!D165=0,0,RES_hhdet_tes!D165/0.086*1000000/RES_hhdet_num!D$161)</f>
        <v>0</v>
      </c>
      <c r="E165" s="156">
        <f>IF(RES_hhdet_tes!E165=0,0,RES_hhdet_tes!E165/0.086*1000000/RES_hhdet_num!E$161)</f>
        <v>0</v>
      </c>
      <c r="F165" s="156">
        <f>IF(RES_hhdet_tes!F165=0,0,RES_hhdet_tes!F165/0.086*1000000/RES_hhdet_num!F$161)</f>
        <v>0</v>
      </c>
      <c r="G165" s="156">
        <f>IF(RES_hhdet_tes!G165=0,0,RES_hhdet_tes!G165/0.086*1000000/RES_hhdet_num!G$161)</f>
        <v>0</v>
      </c>
      <c r="H165" s="156">
        <f>IF(RES_hhdet_tes!H165=0,0,RES_hhdet_tes!H165/0.086*1000000/RES_hhdet_num!H$161)</f>
        <v>0</v>
      </c>
      <c r="I165" s="156">
        <f>IF(RES_hhdet_tes!I165=0,0,RES_hhdet_tes!I165/0.086*1000000/RES_hhdet_num!I$161)</f>
        <v>8.7696892223508641E-2</v>
      </c>
      <c r="J165" s="156">
        <f>IF(RES_hhdet_tes!J165=0,0,RES_hhdet_tes!J165/0.086*1000000/RES_hhdet_num!J$161)</f>
        <v>0.16903750747658272</v>
      </c>
      <c r="K165" s="156">
        <f>IF(RES_hhdet_tes!K165=0,0,RES_hhdet_tes!K165/0.086*1000000/RES_hhdet_num!K$161)</f>
        <v>0.23753714396765821</v>
      </c>
      <c r="L165" s="156">
        <f>IF(RES_hhdet_tes!L165=0,0,RES_hhdet_tes!L165/0.086*1000000/RES_hhdet_num!L$161)</f>
        <v>0.30681609317100661</v>
      </c>
      <c r="M165" s="156">
        <f>IF(RES_hhdet_tes!M165=0,0,RES_hhdet_tes!M165/0.086*1000000/RES_hhdet_num!M$161)</f>
        <v>0.54970586482777217</v>
      </c>
      <c r="N165" s="156">
        <f>IF(RES_hhdet_tes!N165=0,0,RES_hhdet_tes!N165/0.086*1000000/RES_hhdet_num!N$161)</f>
        <v>0.86647799105425416</v>
      </c>
      <c r="O165" s="156">
        <f>IF(RES_hhdet_tes!O165=0,0,RES_hhdet_tes!O165/0.086*1000000/RES_hhdet_num!O$161)</f>
        <v>1.3338158546301979</v>
      </c>
      <c r="P165" s="156">
        <f>IF(RES_hhdet_tes!P165=0,0,RES_hhdet_tes!P165/0.086*1000000/RES_hhdet_num!P$161)</f>
        <v>1.482118977939147</v>
      </c>
      <c r="Q165" s="156">
        <f>IF(RES_hhdet_tes!Q165=0,0,RES_hhdet_tes!Q165/0.086*1000000/RES_hhdet_num!Q$161)</f>
        <v>2.3450014659330947</v>
      </c>
    </row>
    <row r="166" spans="1:17" ht="12" customHeight="1" x14ac:dyDescent="0.25">
      <c r="A166" s="158" t="s">
        <v>63</v>
      </c>
      <c r="B166" s="157">
        <f>IF(RES_hhdet_tes!B166=0,0,RES_hhdet_tes!B166/0.086*1000000/RES_hhdet_num!B$161)</f>
        <v>1289.8260828522521</v>
      </c>
      <c r="C166" s="157">
        <f>IF(RES_hhdet_tes!C166=0,0,RES_hhdet_tes!C166/0.086*1000000/RES_hhdet_num!C$161)</f>
        <v>1389.3678460789765</v>
      </c>
      <c r="D166" s="157">
        <f>IF(RES_hhdet_tes!D166=0,0,RES_hhdet_tes!D166/0.086*1000000/RES_hhdet_num!D$161)</f>
        <v>1460.8579457743569</v>
      </c>
      <c r="E166" s="157">
        <f>IF(RES_hhdet_tes!E166=0,0,RES_hhdet_tes!E166/0.086*1000000/RES_hhdet_num!E$161)</f>
        <v>1543.8848084401952</v>
      </c>
      <c r="F166" s="157">
        <f>IF(RES_hhdet_tes!F166=0,0,RES_hhdet_tes!F166/0.086*1000000/RES_hhdet_num!F$161)</f>
        <v>1608.4793678317815</v>
      </c>
      <c r="G166" s="157">
        <f>IF(RES_hhdet_tes!G166=0,0,RES_hhdet_tes!G166/0.086*1000000/RES_hhdet_num!G$161)</f>
        <v>1591.7604552086714</v>
      </c>
      <c r="H166" s="157">
        <f>IF(RES_hhdet_tes!H166=0,0,RES_hhdet_tes!H166/0.086*1000000/RES_hhdet_num!H$161)</f>
        <v>1564.971938082409</v>
      </c>
      <c r="I166" s="157">
        <f>IF(RES_hhdet_tes!I166=0,0,RES_hhdet_tes!I166/0.086*1000000/RES_hhdet_num!I$161)</f>
        <v>1665.8333386769568</v>
      </c>
      <c r="J166" s="157">
        <f>IF(RES_hhdet_tes!J166=0,0,RES_hhdet_tes!J166/0.086*1000000/RES_hhdet_num!J$161)</f>
        <v>1514.0448076991302</v>
      </c>
      <c r="K166" s="157">
        <f>IF(RES_hhdet_tes!K166=0,0,RES_hhdet_tes!K166/0.086*1000000/RES_hhdet_num!K$161)</f>
        <v>1680.8437321467341</v>
      </c>
      <c r="L166" s="157">
        <f>IF(RES_hhdet_tes!L166=0,0,RES_hhdet_tes!L166/0.086*1000000/RES_hhdet_num!L$161)</f>
        <v>1591.033788657335</v>
      </c>
      <c r="M166" s="157">
        <f>IF(RES_hhdet_tes!M166=0,0,RES_hhdet_tes!M166/0.086*1000000/RES_hhdet_num!M$161)</f>
        <v>1368.2973336172022</v>
      </c>
      <c r="N166" s="157">
        <f>IF(RES_hhdet_tes!N166=0,0,RES_hhdet_tes!N166/0.086*1000000/RES_hhdet_num!N$161)</f>
        <v>1582.0593791614899</v>
      </c>
      <c r="O166" s="157">
        <f>IF(RES_hhdet_tes!O166=0,0,RES_hhdet_tes!O166/0.086*1000000/RES_hhdet_num!O$161)</f>
        <v>1532.2512063806391</v>
      </c>
      <c r="P166" s="157">
        <f>IF(RES_hhdet_tes!P166=0,0,RES_hhdet_tes!P166/0.086*1000000/RES_hhdet_num!P$161)</f>
        <v>1704.228872825978</v>
      </c>
      <c r="Q166" s="157">
        <f>IF(RES_hhdet_tes!Q166=0,0,RES_hhdet_tes!Q166/0.086*1000000/RES_hhdet_num!Q$161)</f>
        <v>1642.6132709224844</v>
      </c>
    </row>
    <row r="167" spans="1:17" ht="12" customHeight="1" x14ac:dyDescent="0.25">
      <c r="A167" s="167" t="s">
        <v>144</v>
      </c>
      <c r="B167" s="132">
        <f>IF(RES_hhdet_tes!B167=0,0,RES_hhdet_tes!B167/0.086*1000000/RES_hhdet_num!B167)</f>
        <v>1297.2993790336739</v>
      </c>
      <c r="C167" s="132">
        <f>IF(RES_hhdet_tes!C167=0,0,RES_hhdet_tes!C167/0.086*1000000/RES_hhdet_num!C167)</f>
        <v>1325.0100595026488</v>
      </c>
      <c r="D167" s="132">
        <f>IF(RES_hhdet_tes!D167=0,0,RES_hhdet_tes!D167/0.086*1000000/RES_hhdet_num!D167)</f>
        <v>1417.645166964804</v>
      </c>
      <c r="E167" s="132">
        <f>IF(RES_hhdet_tes!E167=0,0,RES_hhdet_tes!E167/0.086*1000000/RES_hhdet_num!E167)</f>
        <v>1519.943258194292</v>
      </c>
      <c r="F167" s="132">
        <f>IF(RES_hhdet_tes!F167=0,0,RES_hhdet_tes!F167/0.086*1000000/RES_hhdet_num!F167)</f>
        <v>1586.4289910419959</v>
      </c>
      <c r="G167" s="132">
        <f>IF(RES_hhdet_tes!G167=0,0,RES_hhdet_tes!G167/0.086*1000000/RES_hhdet_num!G167)</f>
        <v>1672.6902903678549</v>
      </c>
      <c r="H167" s="132">
        <f>IF(RES_hhdet_tes!H167=0,0,RES_hhdet_tes!H167/0.086*1000000/RES_hhdet_num!H167)</f>
        <v>1776.055271904228</v>
      </c>
      <c r="I167" s="132">
        <f>IF(RES_hhdet_tes!I167=0,0,RES_hhdet_tes!I167/0.086*1000000/RES_hhdet_num!I167)</f>
        <v>1844.7661627003906</v>
      </c>
      <c r="J167" s="132">
        <f>IF(RES_hhdet_tes!J167=0,0,RES_hhdet_tes!J167/0.086*1000000/RES_hhdet_num!J167)</f>
        <v>1889.4632312381523</v>
      </c>
      <c r="K167" s="132">
        <f>IF(RES_hhdet_tes!K167=0,0,RES_hhdet_tes!K167/0.086*1000000/RES_hhdet_num!K167)</f>
        <v>1893.9706621016135</v>
      </c>
      <c r="L167" s="132">
        <f>IF(RES_hhdet_tes!L167=0,0,RES_hhdet_tes!L167/0.086*1000000/RES_hhdet_num!L167)</f>
        <v>1826.6380843073273</v>
      </c>
      <c r="M167" s="132">
        <f>IF(RES_hhdet_tes!M167=0,0,RES_hhdet_tes!M167/0.086*1000000/RES_hhdet_num!M167)</f>
        <v>1729.304726022903</v>
      </c>
      <c r="N167" s="132">
        <f>IF(RES_hhdet_tes!N167=0,0,RES_hhdet_tes!N167/0.086*1000000/RES_hhdet_num!N167)</f>
        <v>1720.6312913129771</v>
      </c>
      <c r="O167" s="132">
        <f>IF(RES_hhdet_tes!O167=0,0,RES_hhdet_tes!O167/0.086*1000000/RES_hhdet_num!O167)</f>
        <v>1753.2707677900949</v>
      </c>
      <c r="P167" s="132">
        <f>IF(RES_hhdet_tes!P167=0,0,RES_hhdet_tes!P167/0.086*1000000/RES_hhdet_num!P167)</f>
        <v>1716.5597356022508</v>
      </c>
      <c r="Q167" s="132">
        <f>IF(RES_hhdet_tes!Q167=0,0,RES_hhdet_tes!Q167/0.086*1000000/RES_hhdet_num!Q167)</f>
        <v>1653.0616941677517</v>
      </c>
    </row>
    <row r="168" spans="1:17" ht="12" customHeight="1" x14ac:dyDescent="0.25">
      <c r="A168" s="167" t="s">
        <v>143</v>
      </c>
      <c r="B168" s="132">
        <f>IF(RES_hhdet_tes!B168=0,0,RES_hhdet_tes!B168/0.086*1000000/RES_hhdet_num!B168)</f>
        <v>0</v>
      </c>
      <c r="C168" s="132">
        <f>IF(RES_hhdet_tes!C168=0,0,RES_hhdet_tes!C168/0.086*1000000/RES_hhdet_num!C168)</f>
        <v>0</v>
      </c>
      <c r="D168" s="132">
        <f>IF(RES_hhdet_tes!D168=0,0,RES_hhdet_tes!D168/0.086*1000000/RES_hhdet_num!D168)</f>
        <v>0</v>
      </c>
      <c r="E168" s="132">
        <f>IF(RES_hhdet_tes!E168=0,0,RES_hhdet_tes!E168/0.086*1000000/RES_hhdet_num!E168)</f>
        <v>0</v>
      </c>
      <c r="F168" s="132">
        <f>IF(RES_hhdet_tes!F168=0,0,RES_hhdet_tes!F168/0.086*1000000/RES_hhdet_num!F168)</f>
        <v>0</v>
      </c>
      <c r="G168" s="132">
        <f>IF(RES_hhdet_tes!G168=0,0,RES_hhdet_tes!G168/0.086*1000000/RES_hhdet_num!G168)</f>
        <v>0</v>
      </c>
      <c r="H168" s="132">
        <f>IF(RES_hhdet_tes!H168=0,0,RES_hhdet_tes!H168/0.086*1000000/RES_hhdet_num!H168)</f>
        <v>0</v>
      </c>
      <c r="I168" s="132">
        <f>IF(RES_hhdet_tes!I168=0,0,RES_hhdet_tes!I168/0.086*1000000/RES_hhdet_num!I168)</f>
        <v>0</v>
      </c>
      <c r="J168" s="132">
        <f>IF(RES_hhdet_tes!J168=0,0,RES_hhdet_tes!J168/0.086*1000000/RES_hhdet_num!J168)</f>
        <v>0</v>
      </c>
      <c r="K168" s="132">
        <f>IF(RES_hhdet_tes!K168=0,0,RES_hhdet_tes!K168/0.086*1000000/RES_hhdet_num!K168)</f>
        <v>0</v>
      </c>
      <c r="L168" s="132">
        <f>IF(RES_hhdet_tes!L168=0,0,RES_hhdet_tes!L168/0.086*1000000/RES_hhdet_num!L168)</f>
        <v>0</v>
      </c>
      <c r="M168" s="132">
        <f>IF(RES_hhdet_tes!M168=0,0,RES_hhdet_tes!M168/0.086*1000000/RES_hhdet_num!M168)</f>
        <v>0</v>
      </c>
      <c r="N168" s="132">
        <f>IF(RES_hhdet_tes!N168=0,0,RES_hhdet_tes!N168/0.086*1000000/RES_hhdet_num!N168)</f>
        <v>0</v>
      </c>
      <c r="O168" s="132">
        <f>IF(RES_hhdet_tes!O168=0,0,RES_hhdet_tes!O168/0.086*1000000/RES_hhdet_num!O168)</f>
        <v>0</v>
      </c>
      <c r="P168" s="132">
        <f>IF(RES_hhdet_tes!P168=0,0,RES_hhdet_tes!P168/0.086*1000000/RES_hhdet_num!P168)</f>
        <v>0</v>
      </c>
      <c r="Q168" s="132">
        <f>IF(RES_hhdet_tes!Q168=0,0,RES_hhdet_tes!Q168/0.086*1000000/RES_hhdet_num!Q168)</f>
        <v>0</v>
      </c>
    </row>
    <row r="169" spans="1:17" ht="12" customHeight="1" x14ac:dyDescent="0.25">
      <c r="A169" s="166" t="s">
        <v>57</v>
      </c>
      <c r="B169" s="165">
        <f>IF(RES_hhdet_tes!B169=0,0,RES_hhdet_tes!B169/0.086*1000000/RES_hhdet_num!B168)</f>
        <v>0</v>
      </c>
      <c r="C169" s="165">
        <f>IF(RES_hhdet_tes!C169=0,0,RES_hhdet_tes!C169/0.086*1000000/RES_hhdet_num!C168)</f>
        <v>0</v>
      </c>
      <c r="D169" s="165">
        <f>IF(RES_hhdet_tes!D169=0,0,RES_hhdet_tes!D169/0.086*1000000/RES_hhdet_num!D168)</f>
        <v>0</v>
      </c>
      <c r="E169" s="165">
        <f>IF(RES_hhdet_tes!E169=0,0,RES_hhdet_tes!E169/0.086*1000000/RES_hhdet_num!E168)</f>
        <v>0</v>
      </c>
      <c r="F169" s="165">
        <f>IF(RES_hhdet_tes!F169=0,0,RES_hhdet_tes!F169/0.086*1000000/RES_hhdet_num!F168)</f>
        <v>0</v>
      </c>
      <c r="G169" s="165">
        <f>IF(RES_hhdet_tes!G169=0,0,RES_hhdet_tes!G169/0.086*1000000/RES_hhdet_num!G168)</f>
        <v>0</v>
      </c>
      <c r="H169" s="165">
        <f>IF(RES_hhdet_tes!H169=0,0,RES_hhdet_tes!H169/0.086*1000000/RES_hhdet_num!H168)</f>
        <v>0</v>
      </c>
      <c r="I169" s="165">
        <f>IF(RES_hhdet_tes!I169=0,0,RES_hhdet_tes!I169/0.086*1000000/RES_hhdet_num!I168)</f>
        <v>0</v>
      </c>
      <c r="J169" s="165">
        <f>IF(RES_hhdet_tes!J169=0,0,RES_hhdet_tes!J169/0.086*1000000/RES_hhdet_num!J168)</f>
        <v>0</v>
      </c>
      <c r="K169" s="165">
        <f>IF(RES_hhdet_tes!K169=0,0,RES_hhdet_tes!K169/0.086*1000000/RES_hhdet_num!K168)</f>
        <v>0</v>
      </c>
      <c r="L169" s="165">
        <f>IF(RES_hhdet_tes!L169=0,0,RES_hhdet_tes!L169/0.086*1000000/RES_hhdet_num!L168)</f>
        <v>0</v>
      </c>
      <c r="M169" s="165">
        <f>IF(RES_hhdet_tes!M169=0,0,RES_hhdet_tes!M169/0.086*1000000/RES_hhdet_num!M168)</f>
        <v>0</v>
      </c>
      <c r="N169" s="165">
        <f>IF(RES_hhdet_tes!N169=0,0,RES_hhdet_tes!N169/0.086*1000000/RES_hhdet_num!N168)</f>
        <v>0</v>
      </c>
      <c r="O169" s="165">
        <f>IF(RES_hhdet_tes!O169=0,0,RES_hhdet_tes!O169/0.086*1000000/RES_hhdet_num!O168)</f>
        <v>0</v>
      </c>
      <c r="P169" s="165">
        <f>IF(RES_hhdet_tes!P169=0,0,RES_hhdet_tes!P169/0.086*1000000/RES_hhdet_num!P168)</f>
        <v>0</v>
      </c>
      <c r="Q169" s="165">
        <f>IF(RES_hhdet_tes!Q169=0,0,RES_hhdet_tes!Q169/0.086*1000000/RES_hhdet_num!Q168)</f>
        <v>0</v>
      </c>
    </row>
    <row r="170" spans="1:17" ht="12" customHeight="1" x14ac:dyDescent="0.25">
      <c r="A170" s="147" t="s">
        <v>59</v>
      </c>
      <c r="B170" s="164">
        <f>IF(RES_hhdet_tes!B170=0,0,RES_hhdet_tes!B170/0.086*1000000/RES_hhdet_num!B168)</f>
        <v>0</v>
      </c>
      <c r="C170" s="164">
        <f>IF(RES_hhdet_tes!C170=0,0,RES_hhdet_tes!C170/0.086*1000000/RES_hhdet_num!C168)</f>
        <v>0</v>
      </c>
      <c r="D170" s="164">
        <f>IF(RES_hhdet_tes!D170=0,0,RES_hhdet_tes!D170/0.086*1000000/RES_hhdet_num!D168)</f>
        <v>0</v>
      </c>
      <c r="E170" s="164">
        <f>IF(RES_hhdet_tes!E170=0,0,RES_hhdet_tes!E170/0.086*1000000/RES_hhdet_num!E168)</f>
        <v>0</v>
      </c>
      <c r="F170" s="164">
        <f>IF(RES_hhdet_tes!F170=0,0,RES_hhdet_tes!F170/0.086*1000000/RES_hhdet_num!F168)</f>
        <v>0</v>
      </c>
      <c r="G170" s="164">
        <f>IF(RES_hhdet_tes!G170=0,0,RES_hhdet_tes!G170/0.086*1000000/RES_hhdet_num!G168)</f>
        <v>0</v>
      </c>
      <c r="H170" s="164">
        <f>IF(RES_hhdet_tes!H170=0,0,RES_hhdet_tes!H170/0.086*1000000/RES_hhdet_num!H168)</f>
        <v>0</v>
      </c>
      <c r="I170" s="164">
        <f>IF(RES_hhdet_tes!I170=0,0,RES_hhdet_tes!I170/0.086*1000000/RES_hhdet_num!I168)</f>
        <v>0</v>
      </c>
      <c r="J170" s="164">
        <f>IF(RES_hhdet_tes!J170=0,0,RES_hhdet_tes!J170/0.086*1000000/RES_hhdet_num!J168)</f>
        <v>0</v>
      </c>
      <c r="K170" s="164">
        <f>IF(RES_hhdet_tes!K170=0,0,RES_hhdet_tes!K170/0.086*1000000/RES_hhdet_num!K168)</f>
        <v>0</v>
      </c>
      <c r="L170" s="164">
        <f>IF(RES_hhdet_tes!L170=0,0,RES_hhdet_tes!L170/0.086*1000000/RES_hhdet_num!L168)</f>
        <v>0</v>
      </c>
      <c r="M170" s="164">
        <f>IF(RES_hhdet_tes!M170=0,0,RES_hhdet_tes!M170/0.086*1000000/RES_hhdet_num!M168)</f>
        <v>0</v>
      </c>
      <c r="N170" s="164">
        <f>IF(RES_hhdet_tes!N170=0,0,RES_hhdet_tes!N170/0.086*1000000/RES_hhdet_num!N168)</f>
        <v>0</v>
      </c>
      <c r="O170" s="164">
        <f>IF(RES_hhdet_tes!O170=0,0,RES_hhdet_tes!O170/0.086*1000000/RES_hhdet_num!O168)</f>
        <v>0</v>
      </c>
      <c r="P170" s="164">
        <f>IF(RES_hhdet_tes!P170=0,0,RES_hhdet_tes!P170/0.086*1000000/RES_hhdet_num!P168)</f>
        <v>0</v>
      </c>
      <c r="Q170" s="164">
        <f>IF(RES_hhdet_tes!Q170=0,0,RES_hhdet_tes!Q170/0.086*1000000/RES_hhdet_num!Q168)</f>
        <v>0</v>
      </c>
    </row>
    <row r="171" spans="1:17" ht="12" customHeight="1" x14ac:dyDescent="0.25">
      <c r="A171" s="163" t="s">
        <v>142</v>
      </c>
      <c r="B171" s="162">
        <f>IF(RES_hhdet_tes!B171=0,0,RES_hhdet_tes!B171/0.086*1000000/RES_hhdet_num!B171)</f>
        <v>1279.1180763833488</v>
      </c>
      <c r="C171" s="162">
        <f>IF(RES_hhdet_tes!C171=0,0,RES_hhdet_tes!C171/0.086*1000000/RES_hhdet_num!C171)</f>
        <v>1473.3313159831926</v>
      </c>
      <c r="D171" s="162">
        <f>IF(RES_hhdet_tes!D171=0,0,RES_hhdet_tes!D171/0.086*1000000/RES_hhdet_num!D171)</f>
        <v>1502.3593274033342</v>
      </c>
      <c r="E171" s="162">
        <f>IF(RES_hhdet_tes!E171=0,0,RES_hhdet_tes!E171/0.086*1000000/RES_hhdet_num!E171)</f>
        <v>1556.0778525972601</v>
      </c>
      <c r="F171" s="162">
        <f>IF(RES_hhdet_tes!F171=0,0,RES_hhdet_tes!F171/0.086*1000000/RES_hhdet_num!F171)</f>
        <v>1614.5544716412121</v>
      </c>
      <c r="G171" s="162">
        <f>IF(RES_hhdet_tes!G171=0,0,RES_hhdet_tes!G171/0.086*1000000/RES_hhdet_num!G171)</f>
        <v>1570.7994037200735</v>
      </c>
      <c r="H171" s="162">
        <f>IF(RES_hhdet_tes!H171=0,0,RES_hhdet_tes!H171/0.086*1000000/RES_hhdet_num!H171)</f>
        <v>1546.2919970362302</v>
      </c>
      <c r="I171" s="162">
        <f>IF(RES_hhdet_tes!I171=0,0,RES_hhdet_tes!I171/0.086*1000000/RES_hhdet_num!I171)</f>
        <v>1657.9346235959126</v>
      </c>
      <c r="J171" s="162">
        <f>IF(RES_hhdet_tes!J171=0,0,RES_hhdet_tes!J171/0.086*1000000/RES_hhdet_num!J171)</f>
        <v>1499.313656269939</v>
      </c>
      <c r="K171" s="162">
        <f>IF(RES_hhdet_tes!K171=0,0,RES_hhdet_tes!K171/0.086*1000000/RES_hhdet_num!K171)</f>
        <v>1673.8621505545866</v>
      </c>
      <c r="L171" s="162">
        <f>IF(RES_hhdet_tes!L171=0,0,RES_hhdet_tes!L171/0.086*1000000/RES_hhdet_num!L171)</f>
        <v>1584.0671306758268</v>
      </c>
      <c r="M171" s="162">
        <f>IF(RES_hhdet_tes!M171=0,0,RES_hhdet_tes!M171/0.086*1000000/RES_hhdet_num!M171)</f>
        <v>1360.6795367738657</v>
      </c>
      <c r="N171" s="162">
        <f>IF(RES_hhdet_tes!N171=0,0,RES_hhdet_tes!N171/0.086*1000000/RES_hhdet_num!N171)</f>
        <v>1580.4176001150056</v>
      </c>
      <c r="O171" s="162">
        <f>IF(RES_hhdet_tes!O171=0,0,RES_hhdet_tes!O171/0.086*1000000/RES_hhdet_num!O171)</f>
        <v>1530.1737850841871</v>
      </c>
      <c r="P171" s="162">
        <f>IF(RES_hhdet_tes!P171=0,0,RES_hhdet_tes!P171/0.086*1000000/RES_hhdet_num!P171)</f>
        <v>1704.1547393824335</v>
      </c>
      <c r="Q171" s="162">
        <f>IF(RES_hhdet_tes!Q171=0,0,RES_hhdet_tes!Q171/0.086*1000000/RES_hhdet_num!Q171)</f>
        <v>1642.5611090552845</v>
      </c>
    </row>
    <row r="172" spans="1:17" ht="12" customHeight="1" x14ac:dyDescent="0.25">
      <c r="A172" s="161" t="s">
        <v>141</v>
      </c>
      <c r="B172" s="160">
        <f>IF(RES_hhdet_tes!B172=0,0,RES_hhdet_tes!B172/0.086*1000000/RES_hhdet_num!B172)</f>
        <v>0</v>
      </c>
      <c r="C172" s="160">
        <f>IF(RES_hhdet_tes!C172=0,0,RES_hhdet_tes!C172/0.086*1000000/RES_hhdet_num!C172)</f>
        <v>0</v>
      </c>
      <c r="D172" s="160">
        <f>IF(RES_hhdet_tes!D172=0,0,RES_hhdet_tes!D172/0.086*1000000/RES_hhdet_num!D172)</f>
        <v>0</v>
      </c>
      <c r="E172" s="160">
        <f>IF(RES_hhdet_tes!E172=0,0,RES_hhdet_tes!E172/0.086*1000000/RES_hhdet_num!E172)</f>
        <v>0</v>
      </c>
      <c r="F172" s="160">
        <f>IF(RES_hhdet_tes!F172=0,0,RES_hhdet_tes!F172/0.086*1000000/RES_hhdet_num!F172)</f>
        <v>0</v>
      </c>
      <c r="G172" s="160">
        <f>IF(RES_hhdet_tes!G172=0,0,RES_hhdet_tes!G172/0.086*1000000/RES_hhdet_num!G172)</f>
        <v>0</v>
      </c>
      <c r="H172" s="160">
        <f>IF(RES_hhdet_tes!H172=0,0,RES_hhdet_tes!H172/0.086*1000000/RES_hhdet_num!H172)</f>
        <v>0</v>
      </c>
      <c r="I172" s="160">
        <f>IF(RES_hhdet_tes!I172=0,0,RES_hhdet_tes!I172/0.086*1000000/RES_hhdet_num!I172)</f>
        <v>0</v>
      </c>
      <c r="J172" s="160">
        <f>IF(RES_hhdet_tes!J172=0,0,RES_hhdet_tes!J172/0.086*1000000/RES_hhdet_num!J172)</f>
        <v>0</v>
      </c>
      <c r="K172" s="160">
        <f>IF(RES_hhdet_tes!K172=0,0,RES_hhdet_tes!K172/0.086*1000000/RES_hhdet_num!K172)</f>
        <v>0</v>
      </c>
      <c r="L172" s="160">
        <f>IF(RES_hhdet_tes!L172=0,0,RES_hhdet_tes!L172/0.086*1000000/RES_hhdet_num!L172)</f>
        <v>0</v>
      </c>
      <c r="M172" s="160">
        <f>IF(RES_hhdet_tes!M172=0,0,RES_hhdet_tes!M172/0.086*1000000/RES_hhdet_num!M172)</f>
        <v>0</v>
      </c>
      <c r="N172" s="160">
        <f>IF(RES_hhdet_tes!N172=0,0,RES_hhdet_tes!N172/0.086*1000000/RES_hhdet_num!N172)</f>
        <v>0</v>
      </c>
      <c r="O172" s="160">
        <f>IF(RES_hhdet_tes!O172=0,0,RES_hhdet_tes!O172/0.086*1000000/RES_hhdet_num!O172)</f>
        <v>0</v>
      </c>
      <c r="P172" s="160">
        <f>IF(RES_hhdet_tes!P172=0,0,RES_hhdet_tes!P172/0.086*1000000/RES_hhdet_num!P172)</f>
        <v>0</v>
      </c>
      <c r="Q172" s="160">
        <f>IF(RES_hhdet_tes!Q172=0,0,RES_hhdet_tes!Q172/0.086*1000000/RES_hhdet_num!Q172)</f>
        <v>0</v>
      </c>
    </row>
    <row r="173" spans="1:17" ht="12" customHeight="1" x14ac:dyDescent="0.25">
      <c r="A173" s="148" t="s">
        <v>60</v>
      </c>
      <c r="B173" s="156">
        <f>IF(RES_hhdet_tes!B173=0,0,RES_hhdet_tes!B173/0.086*1000000/RES_hhdet_num!B172)</f>
        <v>0</v>
      </c>
      <c r="C173" s="156">
        <f>IF(RES_hhdet_tes!C173=0,0,RES_hhdet_tes!C173/0.086*1000000/RES_hhdet_num!C172)</f>
        <v>0</v>
      </c>
      <c r="D173" s="156">
        <f>IF(RES_hhdet_tes!D173=0,0,RES_hhdet_tes!D173/0.086*1000000/RES_hhdet_num!D172)</f>
        <v>0</v>
      </c>
      <c r="E173" s="156">
        <f>IF(RES_hhdet_tes!E173=0,0,RES_hhdet_tes!E173/0.086*1000000/RES_hhdet_num!E172)</f>
        <v>0</v>
      </c>
      <c r="F173" s="156">
        <f>IF(RES_hhdet_tes!F173=0,0,RES_hhdet_tes!F173/0.086*1000000/RES_hhdet_num!F172)</f>
        <v>0</v>
      </c>
      <c r="G173" s="156">
        <f>IF(RES_hhdet_tes!G173=0,0,RES_hhdet_tes!G173/0.086*1000000/RES_hhdet_num!G172)</f>
        <v>0</v>
      </c>
      <c r="H173" s="156">
        <f>IF(RES_hhdet_tes!H173=0,0,RES_hhdet_tes!H173/0.086*1000000/RES_hhdet_num!H172)</f>
        <v>0</v>
      </c>
      <c r="I173" s="156">
        <f>IF(RES_hhdet_tes!I173=0,0,RES_hhdet_tes!I173/0.086*1000000/RES_hhdet_num!I172)</f>
        <v>0</v>
      </c>
      <c r="J173" s="156">
        <f>IF(RES_hhdet_tes!J173=0,0,RES_hhdet_tes!J173/0.086*1000000/RES_hhdet_num!J172)</f>
        <v>0</v>
      </c>
      <c r="K173" s="156">
        <f>IF(RES_hhdet_tes!K173=0,0,RES_hhdet_tes!K173/0.086*1000000/RES_hhdet_num!K172)</f>
        <v>0</v>
      </c>
      <c r="L173" s="156">
        <f>IF(RES_hhdet_tes!L173=0,0,RES_hhdet_tes!L173/0.086*1000000/RES_hhdet_num!L172)</f>
        <v>0</v>
      </c>
      <c r="M173" s="156">
        <f>IF(RES_hhdet_tes!M173=0,0,RES_hhdet_tes!M173/0.086*1000000/RES_hhdet_num!M172)</f>
        <v>0</v>
      </c>
      <c r="N173" s="156">
        <f>IF(RES_hhdet_tes!N173=0,0,RES_hhdet_tes!N173/0.086*1000000/RES_hhdet_num!N172)</f>
        <v>0</v>
      </c>
      <c r="O173" s="156">
        <f>IF(RES_hhdet_tes!O173=0,0,RES_hhdet_tes!O173/0.086*1000000/RES_hhdet_num!O172)</f>
        <v>0</v>
      </c>
      <c r="P173" s="156">
        <f>IF(RES_hhdet_tes!P173=0,0,RES_hhdet_tes!P173/0.086*1000000/RES_hhdet_num!P172)</f>
        <v>0</v>
      </c>
      <c r="Q173" s="156">
        <f>IF(RES_hhdet_tes!Q173=0,0,RES_hhdet_tes!Q173/0.086*1000000/RES_hhdet_num!Q172)</f>
        <v>0</v>
      </c>
    </row>
    <row r="174" spans="1:17" ht="12" customHeight="1" x14ac:dyDescent="0.25">
      <c r="A174" s="159" t="s">
        <v>59</v>
      </c>
      <c r="B174" s="57">
        <f>IF(RES_hhdet_tes!B174=0,0,RES_hhdet_tes!B174/0.086*1000000/RES_hhdet_num!B172)</f>
        <v>0</v>
      </c>
      <c r="C174" s="57">
        <f>IF(RES_hhdet_tes!C174=0,0,RES_hhdet_tes!C174/0.086*1000000/RES_hhdet_num!C172)</f>
        <v>0</v>
      </c>
      <c r="D174" s="57">
        <f>IF(RES_hhdet_tes!D174=0,0,RES_hhdet_tes!D174/0.086*1000000/RES_hhdet_num!D172)</f>
        <v>0</v>
      </c>
      <c r="E174" s="57">
        <f>IF(RES_hhdet_tes!E174=0,0,RES_hhdet_tes!E174/0.086*1000000/RES_hhdet_num!E172)</f>
        <v>0</v>
      </c>
      <c r="F174" s="57">
        <f>IF(RES_hhdet_tes!F174=0,0,RES_hhdet_tes!F174/0.086*1000000/RES_hhdet_num!F172)</f>
        <v>0</v>
      </c>
      <c r="G174" s="57">
        <f>IF(RES_hhdet_tes!G174=0,0,RES_hhdet_tes!G174/0.086*1000000/RES_hhdet_num!G172)</f>
        <v>0</v>
      </c>
      <c r="H174" s="57">
        <f>IF(RES_hhdet_tes!H174=0,0,RES_hhdet_tes!H174/0.086*1000000/RES_hhdet_num!H172)</f>
        <v>0</v>
      </c>
      <c r="I174" s="57">
        <f>IF(RES_hhdet_tes!I174=0,0,RES_hhdet_tes!I174/0.086*1000000/RES_hhdet_num!I172)</f>
        <v>0</v>
      </c>
      <c r="J174" s="57">
        <f>IF(RES_hhdet_tes!J174=0,0,RES_hhdet_tes!J174/0.086*1000000/RES_hhdet_num!J172)</f>
        <v>0</v>
      </c>
      <c r="K174" s="57">
        <f>IF(RES_hhdet_tes!K174=0,0,RES_hhdet_tes!K174/0.086*1000000/RES_hhdet_num!K172)</f>
        <v>0</v>
      </c>
      <c r="L174" s="57">
        <f>IF(RES_hhdet_tes!L174=0,0,RES_hhdet_tes!L174/0.086*1000000/RES_hhdet_num!L172)</f>
        <v>0</v>
      </c>
      <c r="M174" s="57">
        <f>IF(RES_hhdet_tes!M174=0,0,RES_hhdet_tes!M174/0.086*1000000/RES_hhdet_num!M172)</f>
        <v>0</v>
      </c>
      <c r="N174" s="57">
        <f>IF(RES_hhdet_tes!N174=0,0,RES_hhdet_tes!N174/0.086*1000000/RES_hhdet_num!N172)</f>
        <v>0</v>
      </c>
      <c r="O174" s="57">
        <f>IF(RES_hhdet_tes!O174=0,0,RES_hhdet_tes!O174/0.086*1000000/RES_hhdet_num!O172)</f>
        <v>0</v>
      </c>
      <c r="P174" s="57">
        <f>IF(RES_hhdet_tes!P174=0,0,RES_hhdet_tes!P174/0.086*1000000/RES_hhdet_num!P172)</f>
        <v>0</v>
      </c>
      <c r="Q174" s="57">
        <f>IF(RES_hhdet_tes!Q174=0,0,RES_hhdet_tes!Q174/0.086*1000000/RES_hhdet_num!Q172)</f>
        <v>0</v>
      </c>
    </row>
    <row r="175" spans="1:17" ht="12" customHeight="1" x14ac:dyDescent="0.25">
      <c r="A175" s="158" t="s">
        <v>62</v>
      </c>
      <c r="B175" s="157">
        <f>IF(RES_hhdet_tes!B175=0,0,RES_hhdet_tes!B175/0.086*1000000/RES_hhdet_num!B$161)</f>
        <v>380.6768070182672</v>
      </c>
      <c r="C175" s="157">
        <f>IF(RES_hhdet_tes!C175=0,0,RES_hhdet_tes!C175/0.086*1000000/RES_hhdet_num!C$161)</f>
        <v>413.45700671967342</v>
      </c>
      <c r="D175" s="157">
        <f>IF(RES_hhdet_tes!D175=0,0,RES_hhdet_tes!D175/0.086*1000000/RES_hhdet_num!D$161)</f>
        <v>460.74030385769532</v>
      </c>
      <c r="E175" s="157">
        <f>IF(RES_hhdet_tes!E175=0,0,RES_hhdet_tes!E175/0.086*1000000/RES_hhdet_num!E$161)</f>
        <v>451.25065985466074</v>
      </c>
      <c r="F175" s="157">
        <f>IF(RES_hhdet_tes!F175=0,0,RES_hhdet_tes!F175/0.086*1000000/RES_hhdet_num!F$161)</f>
        <v>454.51519476506814</v>
      </c>
      <c r="G175" s="157">
        <f>IF(RES_hhdet_tes!G175=0,0,RES_hhdet_tes!G175/0.086*1000000/RES_hhdet_num!G$161)</f>
        <v>408.98010138582555</v>
      </c>
      <c r="H175" s="157">
        <f>IF(RES_hhdet_tes!H175=0,0,RES_hhdet_tes!H175/0.086*1000000/RES_hhdet_num!H$161)</f>
        <v>397.43941253556125</v>
      </c>
      <c r="I175" s="157">
        <f>IF(RES_hhdet_tes!I175=0,0,RES_hhdet_tes!I175/0.086*1000000/RES_hhdet_num!I$161)</f>
        <v>411.1905535424354</v>
      </c>
      <c r="J175" s="157">
        <f>IF(RES_hhdet_tes!J175=0,0,RES_hhdet_tes!J175/0.086*1000000/RES_hhdet_num!J$161)</f>
        <v>384.15554909041413</v>
      </c>
      <c r="K175" s="157">
        <f>IF(RES_hhdet_tes!K175=0,0,RES_hhdet_tes!K175/0.086*1000000/RES_hhdet_num!K$161)</f>
        <v>448.72517669854926</v>
      </c>
      <c r="L175" s="157">
        <f>IF(RES_hhdet_tes!L175=0,0,RES_hhdet_tes!L175/0.086*1000000/RES_hhdet_num!L$161)</f>
        <v>506.10771065254448</v>
      </c>
      <c r="M175" s="157">
        <f>IF(RES_hhdet_tes!M175=0,0,RES_hhdet_tes!M175/0.086*1000000/RES_hhdet_num!M$161)</f>
        <v>417.8801733037501</v>
      </c>
      <c r="N175" s="157">
        <f>IF(RES_hhdet_tes!N175=0,0,RES_hhdet_tes!N175/0.086*1000000/RES_hhdet_num!N$161)</f>
        <v>476.99945526037277</v>
      </c>
      <c r="O175" s="157">
        <f>IF(RES_hhdet_tes!O175=0,0,RES_hhdet_tes!O175/0.086*1000000/RES_hhdet_num!O$161)</f>
        <v>511.24019870498483</v>
      </c>
      <c r="P175" s="157">
        <f>IF(RES_hhdet_tes!P175=0,0,RES_hhdet_tes!P175/0.086*1000000/RES_hhdet_num!P$161)</f>
        <v>547.46354249757292</v>
      </c>
      <c r="Q175" s="157">
        <f>IF(RES_hhdet_tes!Q175=0,0,RES_hhdet_tes!Q175/0.086*1000000/RES_hhdet_num!Q$161)</f>
        <v>559.0530610409163</v>
      </c>
    </row>
    <row r="176" spans="1:17" ht="12" customHeight="1" x14ac:dyDescent="0.25">
      <c r="A176" s="23" t="s">
        <v>57</v>
      </c>
      <c r="B176" s="156">
        <f>IF(RES_hhdet_tes!B176=0,0,RES_hhdet_tes!B176/0.086*1000000/RES_hhdet_num!B176)</f>
        <v>384.13144043166477</v>
      </c>
      <c r="C176" s="156">
        <f>IF(RES_hhdet_tes!C176=0,0,RES_hhdet_tes!C176/0.086*1000000/RES_hhdet_num!C176)</f>
        <v>412.0594256486803</v>
      </c>
      <c r="D176" s="156">
        <f>IF(RES_hhdet_tes!D176=0,0,RES_hhdet_tes!D176/0.086*1000000/RES_hhdet_num!D176)</f>
        <v>449.7173891215765</v>
      </c>
      <c r="E176" s="156">
        <f>IF(RES_hhdet_tes!E176=0,0,RES_hhdet_tes!E176/0.086*1000000/RES_hhdet_num!E176)</f>
        <v>462.05733036472816</v>
      </c>
      <c r="F176" s="156">
        <f>IF(RES_hhdet_tes!F176=0,0,RES_hhdet_tes!F176/0.086*1000000/RES_hhdet_num!F176)</f>
        <v>470.64323420374893</v>
      </c>
      <c r="G176" s="156">
        <f>IF(RES_hhdet_tes!G176=0,0,RES_hhdet_tes!G176/0.086*1000000/RES_hhdet_num!G176)</f>
        <v>445.27653163723255</v>
      </c>
      <c r="H176" s="156">
        <f>IF(RES_hhdet_tes!H176=0,0,RES_hhdet_tes!H176/0.086*1000000/RES_hhdet_num!H176)</f>
        <v>451.79076542776818</v>
      </c>
      <c r="I176" s="156">
        <f>IF(RES_hhdet_tes!I176=0,0,RES_hhdet_tes!I176/0.086*1000000/RES_hhdet_num!I176)</f>
        <v>462.1258209644709</v>
      </c>
      <c r="J176" s="156">
        <f>IF(RES_hhdet_tes!J176=0,0,RES_hhdet_tes!J176/0.086*1000000/RES_hhdet_num!J176)</f>
        <v>465.62290617261738</v>
      </c>
      <c r="K176" s="156">
        <f>IF(RES_hhdet_tes!K176=0,0,RES_hhdet_tes!K176/0.086*1000000/RES_hhdet_num!K176)</f>
        <v>502.94475440103713</v>
      </c>
      <c r="L176" s="156">
        <f>IF(RES_hhdet_tes!L176=0,0,RES_hhdet_tes!L176/0.086*1000000/RES_hhdet_num!L176)</f>
        <v>557.27320614641383</v>
      </c>
      <c r="M176" s="156">
        <f>IF(RES_hhdet_tes!M176=0,0,RES_hhdet_tes!M176/0.086*1000000/RES_hhdet_num!M176)</f>
        <v>446.31552221482372</v>
      </c>
      <c r="N176" s="156">
        <f>IF(RES_hhdet_tes!N176=0,0,RES_hhdet_tes!N176/0.086*1000000/RES_hhdet_num!N176)</f>
        <v>498.22963100378291</v>
      </c>
      <c r="O176" s="156">
        <f>IF(RES_hhdet_tes!O176=0,0,RES_hhdet_tes!O176/0.086*1000000/RES_hhdet_num!O176)</f>
        <v>537.34410443728063</v>
      </c>
      <c r="P176" s="156">
        <f>IF(RES_hhdet_tes!P176=0,0,RES_hhdet_tes!P176/0.086*1000000/RES_hhdet_num!P176)</f>
        <v>566.38004776993569</v>
      </c>
      <c r="Q176" s="156">
        <f>IF(RES_hhdet_tes!Q176=0,0,RES_hhdet_tes!Q176/0.086*1000000/RES_hhdet_num!Q176)</f>
        <v>582.6750166725252</v>
      </c>
    </row>
    <row r="177" spans="1:17" ht="12" customHeight="1" x14ac:dyDescent="0.25">
      <c r="A177" s="29" t="s">
        <v>140</v>
      </c>
      <c r="B177" s="57">
        <f>IF(RES_hhdet_tes!B177=0,0,RES_hhdet_tes!B177/0.086*1000000/RES_hhdet_num!B177)</f>
        <v>378.74287348062347</v>
      </c>
      <c r="C177" s="57">
        <f>IF(RES_hhdet_tes!C177=0,0,RES_hhdet_tes!C177/0.086*1000000/RES_hhdet_num!C177)</f>
        <v>414.12026553302599</v>
      </c>
      <c r="D177" s="57">
        <f>IF(RES_hhdet_tes!D177=0,0,RES_hhdet_tes!D177/0.086*1000000/RES_hhdet_num!D177)</f>
        <v>465.36281648897096</v>
      </c>
      <c r="E177" s="57">
        <f>IF(RES_hhdet_tes!E177=0,0,RES_hhdet_tes!E177/0.086*1000000/RES_hhdet_num!E177)</f>
        <v>446.79927696465779</v>
      </c>
      <c r="F177" s="57">
        <f>IF(RES_hhdet_tes!F177=0,0,RES_hhdet_tes!F177/0.086*1000000/RES_hhdet_num!F177)</f>
        <v>447.27893865930241</v>
      </c>
      <c r="G177" s="57">
        <f>IF(RES_hhdet_tes!G177=0,0,RES_hhdet_tes!G177/0.086*1000000/RES_hhdet_num!G177)</f>
        <v>388.97370723701255</v>
      </c>
      <c r="H177" s="57">
        <f>IF(RES_hhdet_tes!H177=0,0,RES_hhdet_tes!H177/0.086*1000000/RES_hhdet_num!H177)</f>
        <v>366.6287729979407</v>
      </c>
      <c r="I177" s="57">
        <f>IF(RES_hhdet_tes!I177=0,0,RES_hhdet_tes!I177/0.086*1000000/RES_hhdet_num!I177)</f>
        <v>389.13321570528547</v>
      </c>
      <c r="J177" s="57">
        <f>IF(RES_hhdet_tes!J177=0,0,RES_hhdet_tes!J177/0.086*1000000/RES_hhdet_num!J177)</f>
        <v>350.19967659471394</v>
      </c>
      <c r="K177" s="57">
        <f>IF(RES_hhdet_tes!K177=0,0,RES_hhdet_tes!K177/0.086*1000000/RES_hhdet_num!K177)</f>
        <v>431.23598185007108</v>
      </c>
      <c r="L177" s="57">
        <f>IF(RES_hhdet_tes!L177=0,0,RES_hhdet_tes!L177/0.086*1000000/RES_hhdet_num!L177)</f>
        <v>490.6471341008741</v>
      </c>
      <c r="M177" s="57">
        <f>IF(RES_hhdet_tes!M177=0,0,RES_hhdet_tes!M177/0.086*1000000/RES_hhdet_num!M177)</f>
        <v>405.30251077497724</v>
      </c>
      <c r="N177" s="57">
        <f>IF(RES_hhdet_tes!N177=0,0,RES_hhdet_tes!N177/0.086*1000000/RES_hhdet_num!N177)</f>
        <v>468.26485990522679</v>
      </c>
      <c r="O177" s="57">
        <f>IF(RES_hhdet_tes!O177=0,0,RES_hhdet_tes!O177/0.086*1000000/RES_hhdet_num!O177)</f>
        <v>501.14160743628685</v>
      </c>
      <c r="P177" s="57">
        <f>IF(RES_hhdet_tes!P177=0,0,RES_hhdet_tes!P177/0.086*1000000/RES_hhdet_num!P177)</f>
        <v>539.4407977083016</v>
      </c>
      <c r="Q177" s="57">
        <f>IF(RES_hhdet_tes!Q177=0,0,RES_hhdet_tes!Q177/0.086*1000000/RES_hhdet_num!Q177)</f>
        <v>552.05656303809212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180</v>
      </c>
    </row>
    <row r="3" spans="1:17" ht="12" customHeight="1" x14ac:dyDescent="0.25">
      <c r="A3" s="152" t="s">
        <v>172</v>
      </c>
      <c r="B3" s="168">
        <f>SUM(B4,B7,B9,B19)</f>
        <v>6325.7350288030193</v>
      </c>
      <c r="C3" s="168">
        <f t="shared" ref="C3:Q3" si="0">SUM(C4,C7,C9,C19)</f>
        <v>10697.505936000456</v>
      </c>
      <c r="D3" s="168">
        <f t="shared" si="0"/>
        <v>6760.2428911318502</v>
      </c>
      <c r="E3" s="168">
        <f t="shared" si="0"/>
        <v>6179.4676435100318</v>
      </c>
      <c r="F3" s="168">
        <f t="shared" si="0"/>
        <v>6150.6617389525354</v>
      </c>
      <c r="G3" s="168">
        <f t="shared" si="0"/>
        <v>6890.040315201607</v>
      </c>
      <c r="H3" s="168">
        <f t="shared" si="0"/>
        <v>6837.9484689356614</v>
      </c>
      <c r="I3" s="168">
        <f t="shared" si="0"/>
        <v>6842.1970093506443</v>
      </c>
      <c r="J3" s="168">
        <f t="shared" si="0"/>
        <v>6856.4104212320453</v>
      </c>
      <c r="K3" s="168">
        <f t="shared" si="0"/>
        <v>7011.5907111148899</v>
      </c>
      <c r="L3" s="168">
        <f t="shared" si="0"/>
        <v>9212.706795486396</v>
      </c>
      <c r="M3" s="168">
        <f t="shared" si="0"/>
        <v>8718.0087932222104</v>
      </c>
      <c r="N3" s="168">
        <f t="shared" si="0"/>
        <v>6730.0826590209508</v>
      </c>
      <c r="O3" s="168">
        <f t="shared" si="0"/>
        <v>6249.5563919234037</v>
      </c>
      <c r="P3" s="168">
        <f t="shared" si="0"/>
        <v>6125.9854940137211</v>
      </c>
      <c r="Q3" s="168">
        <f t="shared" si="0"/>
        <v>5656.8516539074617</v>
      </c>
    </row>
    <row r="4" spans="1:17" ht="12.95" customHeight="1" x14ac:dyDescent="0.25">
      <c r="A4" s="158" t="s">
        <v>65</v>
      </c>
      <c r="B4" s="157">
        <f t="shared" ref="B4:Q4" si="1">SUM(B5:B6)</f>
        <v>5570.9659530294684</v>
      </c>
      <c r="C4" s="157">
        <f t="shared" si="1"/>
        <v>9710.4441400425676</v>
      </c>
      <c r="D4" s="157">
        <f t="shared" si="1"/>
        <v>6014.0823400000027</v>
      </c>
      <c r="E4" s="157">
        <f t="shared" si="1"/>
        <v>5421.5326987233775</v>
      </c>
      <c r="F4" s="157">
        <f t="shared" si="1"/>
        <v>5363.2578204228284</v>
      </c>
      <c r="G4" s="157">
        <f t="shared" si="1"/>
        <v>6009.5630063381359</v>
      </c>
      <c r="H4" s="157">
        <f t="shared" si="1"/>
        <v>5803.7955862944209</v>
      </c>
      <c r="I4" s="157">
        <f t="shared" si="1"/>
        <v>5759.0084464213933</v>
      </c>
      <c r="J4" s="157">
        <f t="shared" si="1"/>
        <v>5702.6593073781178</v>
      </c>
      <c r="K4" s="157">
        <f t="shared" si="1"/>
        <v>5863.4585858542732</v>
      </c>
      <c r="L4" s="157">
        <f t="shared" si="1"/>
        <v>7667.5973601083933</v>
      </c>
      <c r="M4" s="157">
        <f t="shared" si="1"/>
        <v>7139.3366896948419</v>
      </c>
      <c r="N4" s="157">
        <f t="shared" si="1"/>
        <v>5507.1868272611264</v>
      </c>
      <c r="O4" s="157">
        <f t="shared" si="1"/>
        <v>4989.8776321814776</v>
      </c>
      <c r="P4" s="157">
        <f t="shared" si="1"/>
        <v>4850.8997375657191</v>
      </c>
      <c r="Q4" s="157">
        <f t="shared" si="1"/>
        <v>4405.5743481176542</v>
      </c>
    </row>
    <row r="5" spans="1:17" ht="12" customHeight="1" x14ac:dyDescent="0.25">
      <c r="A5" s="23" t="s">
        <v>58</v>
      </c>
      <c r="B5" s="156">
        <f>IF(RES_hhdet_emi!B5=0,0,RES_hhdet_emi!B5*1000000/RES_hhdet_num!B$3)</f>
        <v>5570.9659530294684</v>
      </c>
      <c r="C5" s="156">
        <f>IF(RES_hhdet_emi!C5=0,0,RES_hhdet_emi!C5*1000000/RES_hhdet_num!C$3)</f>
        <v>9710.4441400425676</v>
      </c>
      <c r="D5" s="156">
        <f>IF(RES_hhdet_emi!D5=0,0,RES_hhdet_emi!D5*1000000/RES_hhdet_num!D$3)</f>
        <v>6014.0823400000027</v>
      </c>
      <c r="E5" s="156">
        <f>IF(RES_hhdet_emi!E5=0,0,RES_hhdet_emi!E5*1000000/RES_hhdet_num!E$3)</f>
        <v>5421.5326987233775</v>
      </c>
      <c r="F5" s="156">
        <f>IF(RES_hhdet_emi!F5=0,0,RES_hhdet_emi!F5*1000000/RES_hhdet_num!F$3)</f>
        <v>5363.2578204228284</v>
      </c>
      <c r="G5" s="156">
        <f>IF(RES_hhdet_emi!G5=0,0,RES_hhdet_emi!G5*1000000/RES_hhdet_num!G$3)</f>
        <v>6009.5630063381359</v>
      </c>
      <c r="H5" s="156">
        <f>IF(RES_hhdet_emi!H5=0,0,RES_hhdet_emi!H5*1000000/RES_hhdet_num!H$3)</f>
        <v>5803.7955862944209</v>
      </c>
      <c r="I5" s="156">
        <f>IF(RES_hhdet_emi!I5=0,0,RES_hhdet_emi!I5*1000000/RES_hhdet_num!I$3)</f>
        <v>5759.0084464213933</v>
      </c>
      <c r="J5" s="156">
        <f>IF(RES_hhdet_emi!J5=0,0,RES_hhdet_emi!J5*1000000/RES_hhdet_num!J$3)</f>
        <v>5702.6593073781178</v>
      </c>
      <c r="K5" s="156">
        <f>IF(RES_hhdet_emi!K5=0,0,RES_hhdet_emi!K5*1000000/RES_hhdet_num!K$3)</f>
        <v>5863.4585858542732</v>
      </c>
      <c r="L5" s="156">
        <f>IF(RES_hhdet_emi!L5=0,0,RES_hhdet_emi!L5*1000000/RES_hhdet_num!L$3)</f>
        <v>7667.5973601083933</v>
      </c>
      <c r="M5" s="156">
        <f>IF(RES_hhdet_emi!M5=0,0,RES_hhdet_emi!M5*1000000/RES_hhdet_num!M$3)</f>
        <v>7139.3366896948419</v>
      </c>
      <c r="N5" s="156">
        <f>IF(RES_hhdet_emi!N5=0,0,RES_hhdet_emi!N5*1000000/RES_hhdet_num!N$3)</f>
        <v>5507.1868272611264</v>
      </c>
      <c r="O5" s="156">
        <f>IF(RES_hhdet_emi!O5=0,0,RES_hhdet_emi!O5*1000000/RES_hhdet_num!O$3)</f>
        <v>4989.8776321814776</v>
      </c>
      <c r="P5" s="156">
        <f>IF(RES_hhdet_emi!P5=0,0,RES_hhdet_emi!P5*1000000/RES_hhdet_num!P$3)</f>
        <v>4850.8997375657191</v>
      </c>
      <c r="Q5" s="156">
        <f>IF(RES_hhdet_emi!Q5=0,0,RES_hhdet_emi!Q5*1000000/RES_hhdet_num!Q$3)</f>
        <v>4405.5743481176542</v>
      </c>
    </row>
    <row r="6" spans="1:17" ht="12" customHeight="1" x14ac:dyDescent="0.25">
      <c r="A6" s="23" t="s">
        <v>60</v>
      </c>
      <c r="B6" s="156">
        <f>IF(RES_hhdet_emi!B6=0,0,RES_hhdet_emi!B6*1000000/RES_hhdet_num!B$3)</f>
        <v>0</v>
      </c>
      <c r="C6" s="156">
        <f>IF(RES_hhdet_emi!C6=0,0,RES_hhdet_emi!C6*1000000/RES_hhdet_num!C$3)</f>
        <v>0</v>
      </c>
      <c r="D6" s="156">
        <f>IF(RES_hhdet_emi!D6=0,0,RES_hhdet_emi!D6*1000000/RES_hhdet_num!D$3)</f>
        <v>0</v>
      </c>
      <c r="E6" s="156">
        <f>IF(RES_hhdet_emi!E6=0,0,RES_hhdet_emi!E6*1000000/RES_hhdet_num!E$3)</f>
        <v>0</v>
      </c>
      <c r="F6" s="156">
        <f>IF(RES_hhdet_emi!F6=0,0,RES_hhdet_emi!F6*1000000/RES_hhdet_num!F$3)</f>
        <v>0</v>
      </c>
      <c r="G6" s="156">
        <f>IF(RES_hhdet_emi!G6=0,0,RES_hhdet_emi!G6*1000000/RES_hhdet_num!G$3)</f>
        <v>0</v>
      </c>
      <c r="H6" s="156">
        <f>IF(RES_hhdet_emi!H6=0,0,RES_hhdet_emi!H6*1000000/RES_hhdet_num!H$3)</f>
        <v>0</v>
      </c>
      <c r="I6" s="156">
        <f>IF(RES_hhdet_emi!I6=0,0,RES_hhdet_emi!I6*1000000/RES_hhdet_num!I$3)</f>
        <v>0</v>
      </c>
      <c r="J6" s="156">
        <f>IF(RES_hhdet_emi!J6=0,0,RES_hhdet_emi!J6*1000000/RES_hhdet_num!J$3)</f>
        <v>0</v>
      </c>
      <c r="K6" s="156">
        <f>IF(RES_hhdet_emi!K6=0,0,RES_hhdet_emi!K6*1000000/RES_hhdet_num!K$3)</f>
        <v>0</v>
      </c>
      <c r="L6" s="156">
        <f>IF(RES_hhdet_emi!L6=0,0,RES_hhdet_emi!L6*1000000/RES_hhdet_num!L$3)</f>
        <v>0</v>
      </c>
      <c r="M6" s="156">
        <f>IF(RES_hhdet_emi!M6=0,0,RES_hhdet_emi!M6*1000000/RES_hhdet_num!M$3)</f>
        <v>0</v>
      </c>
      <c r="N6" s="156">
        <f>IF(RES_hhdet_emi!N6=0,0,RES_hhdet_emi!N6*1000000/RES_hhdet_num!N$3)</f>
        <v>0</v>
      </c>
      <c r="O6" s="156">
        <f>IF(RES_hhdet_emi!O6=0,0,RES_hhdet_emi!O6*1000000/RES_hhdet_num!O$3)</f>
        <v>0</v>
      </c>
      <c r="P6" s="156">
        <f>IF(RES_hhdet_emi!P6=0,0,RES_hhdet_emi!P6*1000000/RES_hhdet_num!P$3)</f>
        <v>0</v>
      </c>
      <c r="Q6" s="156">
        <f>IF(RES_hhdet_emi!Q6=0,0,RES_hhdet_emi!Q6*1000000/RES_hhdet_num!Q$3)</f>
        <v>0</v>
      </c>
    </row>
    <row r="7" spans="1:17" ht="12.95" customHeight="1" x14ac:dyDescent="0.25">
      <c r="A7" s="158" t="s">
        <v>112</v>
      </c>
      <c r="B7" s="157">
        <f t="shared" ref="B7:Q7" si="2">B8</f>
        <v>0</v>
      </c>
      <c r="C7" s="157">
        <f t="shared" si="2"/>
        <v>0</v>
      </c>
      <c r="D7" s="157">
        <f t="shared" si="2"/>
        <v>0</v>
      </c>
      <c r="E7" s="157">
        <f t="shared" si="2"/>
        <v>0</v>
      </c>
      <c r="F7" s="157">
        <f t="shared" si="2"/>
        <v>0</v>
      </c>
      <c r="G7" s="157">
        <f t="shared" si="2"/>
        <v>0</v>
      </c>
      <c r="H7" s="157">
        <f t="shared" si="2"/>
        <v>0</v>
      </c>
      <c r="I7" s="157">
        <f t="shared" si="2"/>
        <v>0</v>
      </c>
      <c r="J7" s="157">
        <f t="shared" si="2"/>
        <v>0</v>
      </c>
      <c r="K7" s="157">
        <f t="shared" si="2"/>
        <v>0</v>
      </c>
      <c r="L7" s="157">
        <f t="shared" si="2"/>
        <v>0</v>
      </c>
      <c r="M7" s="157">
        <f t="shared" si="2"/>
        <v>0</v>
      </c>
      <c r="N7" s="157">
        <f t="shared" si="2"/>
        <v>0</v>
      </c>
      <c r="O7" s="157">
        <f t="shared" si="2"/>
        <v>0</v>
      </c>
      <c r="P7" s="157">
        <f t="shared" si="2"/>
        <v>0</v>
      </c>
      <c r="Q7" s="157">
        <f t="shared" si="2"/>
        <v>0</v>
      </c>
    </row>
    <row r="8" spans="1:17" ht="12" customHeight="1" x14ac:dyDescent="0.25">
      <c r="A8" s="23" t="s">
        <v>60</v>
      </c>
      <c r="B8" s="156">
        <f>IF(RES_hhdet_emi!B8=0,0,RES_hhdet_emi!B8*1000000/RES_hhdet_num!B$3)</f>
        <v>0</v>
      </c>
      <c r="C8" s="156">
        <f>IF(RES_hhdet_emi!C8=0,0,RES_hhdet_emi!C8*1000000/RES_hhdet_num!C$3)</f>
        <v>0</v>
      </c>
      <c r="D8" s="156">
        <f>IF(RES_hhdet_emi!D8=0,0,RES_hhdet_emi!D8*1000000/RES_hhdet_num!D$3)</f>
        <v>0</v>
      </c>
      <c r="E8" s="156">
        <f>IF(RES_hhdet_emi!E8=0,0,RES_hhdet_emi!E8*1000000/RES_hhdet_num!E$3)</f>
        <v>0</v>
      </c>
      <c r="F8" s="156">
        <f>IF(RES_hhdet_emi!F8=0,0,RES_hhdet_emi!F8*1000000/RES_hhdet_num!F$3)</f>
        <v>0</v>
      </c>
      <c r="G8" s="156">
        <f>IF(RES_hhdet_emi!G8=0,0,RES_hhdet_emi!G8*1000000/RES_hhdet_num!G$3)</f>
        <v>0</v>
      </c>
      <c r="H8" s="156">
        <f>IF(RES_hhdet_emi!H8=0,0,RES_hhdet_emi!H8*1000000/RES_hhdet_num!H$3)</f>
        <v>0</v>
      </c>
      <c r="I8" s="156">
        <f>IF(RES_hhdet_emi!I8=0,0,RES_hhdet_emi!I8*1000000/RES_hhdet_num!I$3)</f>
        <v>0</v>
      </c>
      <c r="J8" s="156">
        <f>IF(RES_hhdet_emi!J8=0,0,RES_hhdet_emi!J8*1000000/RES_hhdet_num!J$3)</f>
        <v>0</v>
      </c>
      <c r="K8" s="156">
        <f>IF(RES_hhdet_emi!K8=0,0,RES_hhdet_emi!K8*1000000/RES_hhdet_num!K$3)</f>
        <v>0</v>
      </c>
      <c r="L8" s="156">
        <f>IF(RES_hhdet_emi!L8=0,0,RES_hhdet_emi!L8*1000000/RES_hhdet_num!L$3)</f>
        <v>0</v>
      </c>
      <c r="M8" s="156">
        <f>IF(RES_hhdet_emi!M8=0,0,RES_hhdet_emi!M8*1000000/RES_hhdet_num!M$3)</f>
        <v>0</v>
      </c>
      <c r="N8" s="156">
        <f>IF(RES_hhdet_emi!N8=0,0,RES_hhdet_emi!N8*1000000/RES_hhdet_num!N$3)</f>
        <v>0</v>
      </c>
      <c r="O8" s="156">
        <f>IF(RES_hhdet_emi!O8=0,0,RES_hhdet_emi!O8*1000000/RES_hhdet_num!O$3)</f>
        <v>0</v>
      </c>
      <c r="P8" s="156">
        <f>IF(RES_hhdet_emi!P8=0,0,RES_hhdet_emi!P8*1000000/RES_hhdet_num!P$3)</f>
        <v>0</v>
      </c>
      <c r="Q8" s="156">
        <f>IF(RES_hhdet_emi!Q8=0,0,RES_hhdet_emi!Q8*1000000/RES_hhdet_num!Q$3)</f>
        <v>0</v>
      </c>
    </row>
    <row r="9" spans="1:17" ht="12" customHeight="1" x14ac:dyDescent="0.25">
      <c r="A9" s="158" t="s">
        <v>63</v>
      </c>
      <c r="B9" s="157">
        <f>IF(RES_hhdet_emi!B9=0,0,RES_hhdet_emi!B9*1000000/RES_hhdet_num!B$3)</f>
        <v>676.89542863644101</v>
      </c>
      <c r="C9" s="157">
        <f>IF(RES_hhdet_emi!C9=0,0,RES_hhdet_emi!C9*1000000/RES_hhdet_num!C$3)</f>
        <v>915.13630738025381</v>
      </c>
      <c r="D9" s="157">
        <f>IF(RES_hhdet_emi!D9=0,0,RES_hhdet_emi!D9*1000000/RES_hhdet_num!D$3)</f>
        <v>674.08237007043351</v>
      </c>
      <c r="E9" s="157">
        <f>IF(RES_hhdet_emi!E9=0,0,RES_hhdet_emi!E9*1000000/RES_hhdet_num!E$3)</f>
        <v>685.82482088965583</v>
      </c>
      <c r="F9" s="157">
        <f>IF(RES_hhdet_emi!F9=0,0,RES_hhdet_emi!F9*1000000/RES_hhdet_num!F$3)</f>
        <v>710.67310958624375</v>
      </c>
      <c r="G9" s="157">
        <f>IF(RES_hhdet_emi!G9=0,0,RES_hhdet_emi!G9*1000000/RES_hhdet_num!G$3)</f>
        <v>799.18279458058396</v>
      </c>
      <c r="H9" s="157">
        <f>IF(RES_hhdet_emi!H9=0,0,RES_hhdet_emi!H9*1000000/RES_hhdet_num!H$3)</f>
        <v>951.22523100707474</v>
      </c>
      <c r="I9" s="157">
        <f>IF(RES_hhdet_emi!I9=0,0,RES_hhdet_emi!I9*1000000/RES_hhdet_num!I$3)</f>
        <v>1013.2958162544179</v>
      </c>
      <c r="J9" s="157">
        <f>IF(RES_hhdet_emi!J9=0,0,RES_hhdet_emi!J9*1000000/RES_hhdet_num!J$3)</f>
        <v>1085.2771369377479</v>
      </c>
      <c r="K9" s="157">
        <f>IF(RES_hhdet_emi!K9=0,0,RES_hhdet_emi!K9*1000000/RES_hhdet_num!K$3)</f>
        <v>1087.2457397413398</v>
      </c>
      <c r="L9" s="157">
        <f>IF(RES_hhdet_emi!L9=0,0,RES_hhdet_emi!L9*1000000/RES_hhdet_num!L$3)</f>
        <v>1481.0084811784693</v>
      </c>
      <c r="M9" s="157">
        <f>IF(RES_hhdet_emi!M9=0,0,RES_hhdet_emi!M9*1000000/RES_hhdet_num!M$3)</f>
        <v>1511.4914647931225</v>
      </c>
      <c r="N9" s="157">
        <f>IF(RES_hhdet_emi!N9=0,0,RES_hhdet_emi!N9*1000000/RES_hhdet_num!N$3)</f>
        <v>1151.9459576257748</v>
      </c>
      <c r="O9" s="157">
        <f>IF(RES_hhdet_emi!O9=0,0,RES_hhdet_emi!O9*1000000/RES_hhdet_num!O$3)</f>
        <v>1187.4204462993298</v>
      </c>
      <c r="P9" s="157">
        <f>IF(RES_hhdet_emi!P9=0,0,RES_hhdet_emi!P9*1000000/RES_hhdet_num!P$3)</f>
        <v>1193.8450667391226</v>
      </c>
      <c r="Q9" s="157">
        <f>IF(RES_hhdet_emi!Q9=0,0,RES_hhdet_emi!Q9*1000000/RES_hhdet_num!Q$3)</f>
        <v>1187.2269658101452</v>
      </c>
    </row>
    <row r="10" spans="1:17" ht="12" customHeight="1" x14ac:dyDescent="0.25">
      <c r="A10" s="167" t="s">
        <v>171</v>
      </c>
      <c r="B10" s="132">
        <f>IF(RES_hhdet_emi!B10=0,0,RES_hhdet_emi!B10*1000000/RES_hhdet_num!B10)</f>
        <v>1093.3225822996365</v>
      </c>
      <c r="C10" s="132">
        <f>IF(RES_hhdet_emi!C10=0,0,RES_hhdet_emi!C10*1000000/RES_hhdet_num!C10)</f>
        <v>1090.0244385733158</v>
      </c>
      <c r="D10" s="132">
        <f>IF(RES_hhdet_emi!D10=0,0,RES_hhdet_emi!D10*1000000/RES_hhdet_num!D10)</f>
        <v>1146.8752179383773</v>
      </c>
      <c r="E10" s="132">
        <f>IF(RES_hhdet_emi!E10=0,0,RES_hhdet_emi!E10*1000000/RES_hhdet_num!E10)</f>
        <v>1187.7607432587022</v>
      </c>
      <c r="F10" s="132">
        <f>IF(RES_hhdet_emi!F10=0,0,RES_hhdet_emi!F10*1000000/RES_hhdet_num!F10)</f>
        <v>1247.6472164948452</v>
      </c>
      <c r="G10" s="132">
        <f>IF(RES_hhdet_emi!G10=0,0,RES_hhdet_emi!G10*1000000/RES_hhdet_num!G10)</f>
        <v>1279.5813967555675</v>
      </c>
      <c r="H10" s="132">
        <f>IF(RES_hhdet_emi!H10=0,0,RES_hhdet_emi!H10*1000000/RES_hhdet_num!H10)</f>
        <v>1333.5279798666845</v>
      </c>
      <c r="I10" s="132">
        <f>IF(RES_hhdet_emi!I10=0,0,RES_hhdet_emi!I10*1000000/RES_hhdet_num!I10)</f>
        <v>1356.5838076773939</v>
      </c>
      <c r="J10" s="132">
        <f>IF(RES_hhdet_emi!J10=0,0,RES_hhdet_emi!J10*1000000/RES_hhdet_num!J10)</f>
        <v>1377.2610395314782</v>
      </c>
      <c r="K10" s="132">
        <f>IF(RES_hhdet_emi!K10=0,0,RES_hhdet_emi!K10*1000000/RES_hhdet_num!K10)</f>
        <v>1340.828900979325</v>
      </c>
      <c r="L10" s="132">
        <f>IF(RES_hhdet_emi!L10=0,0,RES_hhdet_emi!L10*1000000/RES_hhdet_num!L10)</f>
        <v>1645.2766948072083</v>
      </c>
      <c r="M10" s="132">
        <f>IF(RES_hhdet_emi!M10=0,0,RES_hhdet_emi!M10*1000000/RES_hhdet_num!M10)</f>
        <v>1634.204473397233</v>
      </c>
      <c r="N10" s="132">
        <f>IF(RES_hhdet_emi!N10=0,0,RES_hhdet_emi!N10*1000000/RES_hhdet_num!N10)</f>
        <v>1234.6870012064187</v>
      </c>
      <c r="O10" s="132">
        <f>IF(RES_hhdet_emi!O10=0,0,RES_hhdet_emi!O10*1000000/RES_hhdet_num!O10)</f>
        <v>1265.3023388521988</v>
      </c>
      <c r="P10" s="132">
        <f>IF(RES_hhdet_emi!P10=0,0,RES_hhdet_emi!P10*1000000/RES_hhdet_num!P10)</f>
        <v>1244.6515457124192</v>
      </c>
      <c r="Q10" s="132">
        <f>IF(RES_hhdet_emi!Q10=0,0,RES_hhdet_emi!Q10*1000000/RES_hhdet_num!Q10)</f>
        <v>1254.0487662269834</v>
      </c>
    </row>
    <row r="11" spans="1:17" ht="12" customHeight="1" x14ac:dyDescent="0.25">
      <c r="A11" s="167" t="s">
        <v>144</v>
      </c>
      <c r="B11" s="132">
        <f>IF(RES_hhdet_emi!B11=0,0,RES_hhdet_emi!B11*1000000/RES_hhdet_num!B11)</f>
        <v>583.8957554517325</v>
      </c>
      <c r="C11" s="132">
        <f>IF(RES_hhdet_emi!C11=0,0,RES_hhdet_emi!C11*1000000/RES_hhdet_num!C11)</f>
        <v>583.36543808427109</v>
      </c>
      <c r="D11" s="132">
        <f>IF(RES_hhdet_emi!D11=0,0,RES_hhdet_emi!D11*1000000/RES_hhdet_num!D11)</f>
        <v>613.77340652166436</v>
      </c>
      <c r="E11" s="132">
        <f>IF(RES_hhdet_emi!E11=0,0,RES_hhdet_emi!E11*1000000/RES_hhdet_num!E11)</f>
        <v>646.26601274886877</v>
      </c>
      <c r="F11" s="132">
        <f>IF(RES_hhdet_emi!F11=0,0,RES_hhdet_emi!F11*1000000/RES_hhdet_num!F11)</f>
        <v>662.30701795100254</v>
      </c>
      <c r="G11" s="132">
        <f>IF(RES_hhdet_emi!G11=0,0,RES_hhdet_emi!G11*1000000/RES_hhdet_num!G11)</f>
        <v>684.87099632279148</v>
      </c>
      <c r="H11" s="132">
        <f>IF(RES_hhdet_emi!H11=0,0,RES_hhdet_emi!H11*1000000/RES_hhdet_num!H11)</f>
        <v>713.75892975223314</v>
      </c>
      <c r="I11" s="132">
        <f>IF(RES_hhdet_emi!I11=0,0,RES_hhdet_emi!I11*1000000/RES_hhdet_num!I11)</f>
        <v>726.08986878681753</v>
      </c>
      <c r="J11" s="132">
        <f>IF(RES_hhdet_emi!J11=0,0,RES_hhdet_emi!J11*1000000/RES_hhdet_num!J11)</f>
        <v>728.28277266316854</v>
      </c>
      <c r="K11" s="132">
        <f>IF(RES_hhdet_emi!K11=0,0,RES_hhdet_emi!K11*1000000/RES_hhdet_num!K11)</f>
        <v>726.44501300768161</v>
      </c>
      <c r="L11" s="132">
        <f>IF(RES_hhdet_emi!L11=0,0,RES_hhdet_emi!L11*1000000/RES_hhdet_num!L11)</f>
        <v>697.82485564300282</v>
      </c>
      <c r="M11" s="132">
        <f>IF(RES_hhdet_emi!M11=0,0,RES_hhdet_emi!M11*1000000/RES_hhdet_num!M11)</f>
        <v>657.71152517727887</v>
      </c>
      <c r="N11" s="132">
        <f>IF(RES_hhdet_emi!N11=0,0,RES_hhdet_emi!N11*1000000/RES_hhdet_num!N11)</f>
        <v>650.60574614371069</v>
      </c>
      <c r="O11" s="132">
        <f>IF(RES_hhdet_emi!O11=0,0,RES_hhdet_emi!O11*1000000/RES_hhdet_num!O11)</f>
        <v>661.96939177186857</v>
      </c>
      <c r="P11" s="132">
        <f>IF(RES_hhdet_emi!P11=0,0,RES_hhdet_emi!P11*1000000/RES_hhdet_num!P11)</f>
        <v>646.17970770556531</v>
      </c>
      <c r="Q11" s="132">
        <f>IF(RES_hhdet_emi!Q11=0,0,RES_hhdet_emi!Q11*1000000/RES_hhdet_num!Q11)</f>
        <v>621.7198660146264</v>
      </c>
    </row>
    <row r="12" spans="1:17" ht="12" customHeight="1" x14ac:dyDescent="0.25">
      <c r="A12" s="167" t="s">
        <v>143</v>
      </c>
      <c r="B12" s="132">
        <f>IF(RES_hhdet_emi!B12=0,0,RES_hhdet_emi!B12*1000000/RES_hhdet_num!B12)</f>
        <v>0</v>
      </c>
      <c r="C12" s="132">
        <f>IF(RES_hhdet_emi!C12=0,0,RES_hhdet_emi!C12*1000000/RES_hhdet_num!C12)</f>
        <v>0</v>
      </c>
      <c r="D12" s="132">
        <f>IF(RES_hhdet_emi!D12=0,0,RES_hhdet_emi!D12*1000000/RES_hhdet_num!D12)</f>
        <v>0</v>
      </c>
      <c r="E12" s="132">
        <f>IF(RES_hhdet_emi!E12=0,0,RES_hhdet_emi!E12*1000000/RES_hhdet_num!E12)</f>
        <v>0</v>
      </c>
      <c r="F12" s="132">
        <f>IF(RES_hhdet_emi!F12=0,0,RES_hhdet_emi!F12*1000000/RES_hhdet_num!F12)</f>
        <v>0</v>
      </c>
      <c r="G12" s="132">
        <f>IF(RES_hhdet_emi!G12=0,0,RES_hhdet_emi!G12*1000000/RES_hhdet_num!G12)</f>
        <v>0</v>
      </c>
      <c r="H12" s="132">
        <f>IF(RES_hhdet_emi!H12=0,0,RES_hhdet_emi!H12*1000000/RES_hhdet_num!H12)</f>
        <v>0</v>
      </c>
      <c r="I12" s="132">
        <f>IF(RES_hhdet_emi!I12=0,0,RES_hhdet_emi!I12*1000000/RES_hhdet_num!I12)</f>
        <v>0</v>
      </c>
      <c r="J12" s="132">
        <f>IF(RES_hhdet_emi!J12=0,0,RES_hhdet_emi!J12*1000000/RES_hhdet_num!J12)</f>
        <v>0</v>
      </c>
      <c r="K12" s="132">
        <f>IF(RES_hhdet_emi!K12=0,0,RES_hhdet_emi!K12*1000000/RES_hhdet_num!K12)</f>
        <v>0</v>
      </c>
      <c r="L12" s="132">
        <f>IF(RES_hhdet_emi!L12=0,0,RES_hhdet_emi!L12*1000000/RES_hhdet_num!L12)</f>
        <v>0</v>
      </c>
      <c r="M12" s="132">
        <f>IF(RES_hhdet_emi!M12=0,0,RES_hhdet_emi!M12*1000000/RES_hhdet_num!M12)</f>
        <v>0</v>
      </c>
      <c r="N12" s="132">
        <f>IF(RES_hhdet_emi!N12=0,0,RES_hhdet_emi!N12*1000000/RES_hhdet_num!N12)</f>
        <v>0</v>
      </c>
      <c r="O12" s="132">
        <f>IF(RES_hhdet_emi!O12=0,0,RES_hhdet_emi!O12*1000000/RES_hhdet_num!O12)</f>
        <v>0</v>
      </c>
      <c r="P12" s="132">
        <f>IF(RES_hhdet_emi!P12=0,0,RES_hhdet_emi!P12*1000000/RES_hhdet_num!P12)</f>
        <v>0</v>
      </c>
      <c r="Q12" s="132">
        <f>IF(RES_hhdet_emi!Q12=0,0,RES_hhdet_emi!Q12*1000000/RES_hhdet_num!Q12)</f>
        <v>0</v>
      </c>
    </row>
    <row r="13" spans="1:17" ht="12" customHeight="1" x14ac:dyDescent="0.25">
      <c r="A13" s="166" t="s">
        <v>57</v>
      </c>
      <c r="B13" s="165">
        <f>IF(RES_hhdet_emi!B13=0,0,RES_hhdet_emi!B13*1000000/RES_hhdet_num!B12)</f>
        <v>0</v>
      </c>
      <c r="C13" s="165">
        <f>IF(RES_hhdet_emi!C13=0,0,RES_hhdet_emi!C13*1000000/RES_hhdet_num!C12)</f>
        <v>0</v>
      </c>
      <c r="D13" s="165">
        <f>IF(RES_hhdet_emi!D13=0,0,RES_hhdet_emi!D13*1000000/RES_hhdet_num!D12)</f>
        <v>0</v>
      </c>
      <c r="E13" s="165">
        <f>IF(RES_hhdet_emi!E13=0,0,RES_hhdet_emi!E13*1000000/RES_hhdet_num!E12)</f>
        <v>0</v>
      </c>
      <c r="F13" s="165">
        <f>IF(RES_hhdet_emi!F13=0,0,RES_hhdet_emi!F13*1000000/RES_hhdet_num!F12)</f>
        <v>0</v>
      </c>
      <c r="G13" s="165">
        <f>IF(RES_hhdet_emi!G13=0,0,RES_hhdet_emi!G13*1000000/RES_hhdet_num!G12)</f>
        <v>0</v>
      </c>
      <c r="H13" s="165">
        <f>IF(RES_hhdet_emi!H13=0,0,RES_hhdet_emi!H13*1000000/RES_hhdet_num!H12)</f>
        <v>0</v>
      </c>
      <c r="I13" s="165">
        <f>IF(RES_hhdet_emi!I13=0,0,RES_hhdet_emi!I13*1000000/RES_hhdet_num!I12)</f>
        <v>0</v>
      </c>
      <c r="J13" s="165">
        <f>IF(RES_hhdet_emi!J13=0,0,RES_hhdet_emi!J13*1000000/RES_hhdet_num!J12)</f>
        <v>0</v>
      </c>
      <c r="K13" s="165">
        <f>IF(RES_hhdet_emi!K13=0,0,RES_hhdet_emi!K13*1000000/RES_hhdet_num!K12)</f>
        <v>0</v>
      </c>
      <c r="L13" s="165">
        <f>IF(RES_hhdet_emi!L13=0,0,RES_hhdet_emi!L13*1000000/RES_hhdet_num!L12)</f>
        <v>0</v>
      </c>
      <c r="M13" s="165">
        <f>IF(RES_hhdet_emi!M13=0,0,RES_hhdet_emi!M13*1000000/RES_hhdet_num!M12)</f>
        <v>0</v>
      </c>
      <c r="N13" s="165">
        <f>IF(RES_hhdet_emi!N13=0,0,RES_hhdet_emi!N13*1000000/RES_hhdet_num!N12)</f>
        <v>0</v>
      </c>
      <c r="O13" s="165">
        <f>IF(RES_hhdet_emi!O13=0,0,RES_hhdet_emi!O13*1000000/RES_hhdet_num!O12)</f>
        <v>0</v>
      </c>
      <c r="P13" s="165">
        <f>IF(RES_hhdet_emi!P13=0,0,RES_hhdet_emi!P13*1000000/RES_hhdet_num!P12)</f>
        <v>0</v>
      </c>
      <c r="Q13" s="165">
        <f>IF(RES_hhdet_emi!Q13=0,0,RES_hhdet_emi!Q13*1000000/RES_hhdet_num!Q12)</f>
        <v>0</v>
      </c>
    </row>
    <row r="14" spans="1:17" ht="12" customHeight="1" x14ac:dyDescent="0.25">
      <c r="A14" s="147" t="s">
        <v>59</v>
      </c>
      <c r="B14" s="164">
        <f>IF(RES_hhdet_emi!B14=0,0,RES_hhdet_emi!B14*1000000/RES_hhdet_num!B12)</f>
        <v>0</v>
      </c>
      <c r="C14" s="164">
        <f>IF(RES_hhdet_emi!C14=0,0,RES_hhdet_emi!C14*1000000/RES_hhdet_num!C12)</f>
        <v>0</v>
      </c>
      <c r="D14" s="164">
        <f>IF(RES_hhdet_emi!D14=0,0,RES_hhdet_emi!D14*1000000/RES_hhdet_num!D12)</f>
        <v>0</v>
      </c>
      <c r="E14" s="164">
        <f>IF(RES_hhdet_emi!E14=0,0,RES_hhdet_emi!E14*1000000/RES_hhdet_num!E12)</f>
        <v>0</v>
      </c>
      <c r="F14" s="164">
        <f>IF(RES_hhdet_emi!F14=0,0,RES_hhdet_emi!F14*1000000/RES_hhdet_num!F12)</f>
        <v>0</v>
      </c>
      <c r="G14" s="164">
        <f>IF(RES_hhdet_emi!G14=0,0,RES_hhdet_emi!G14*1000000/RES_hhdet_num!G12)</f>
        <v>0</v>
      </c>
      <c r="H14" s="164">
        <f>IF(RES_hhdet_emi!H14=0,0,RES_hhdet_emi!H14*1000000/RES_hhdet_num!H12)</f>
        <v>0</v>
      </c>
      <c r="I14" s="164">
        <f>IF(RES_hhdet_emi!I14=0,0,RES_hhdet_emi!I14*1000000/RES_hhdet_num!I12)</f>
        <v>0</v>
      </c>
      <c r="J14" s="164">
        <f>IF(RES_hhdet_emi!J14=0,0,RES_hhdet_emi!J14*1000000/RES_hhdet_num!J12)</f>
        <v>0</v>
      </c>
      <c r="K14" s="164">
        <f>IF(RES_hhdet_emi!K14=0,0,RES_hhdet_emi!K14*1000000/RES_hhdet_num!K12)</f>
        <v>0</v>
      </c>
      <c r="L14" s="164">
        <f>IF(RES_hhdet_emi!L14=0,0,RES_hhdet_emi!L14*1000000/RES_hhdet_num!L12)</f>
        <v>0</v>
      </c>
      <c r="M14" s="164">
        <f>IF(RES_hhdet_emi!M14=0,0,RES_hhdet_emi!M14*1000000/RES_hhdet_num!M12)</f>
        <v>0</v>
      </c>
      <c r="N14" s="164">
        <f>IF(RES_hhdet_emi!N14=0,0,RES_hhdet_emi!N14*1000000/RES_hhdet_num!N12)</f>
        <v>0</v>
      </c>
      <c r="O14" s="164">
        <f>IF(RES_hhdet_emi!O14=0,0,RES_hhdet_emi!O14*1000000/RES_hhdet_num!O12)</f>
        <v>0</v>
      </c>
      <c r="P14" s="164">
        <f>IF(RES_hhdet_emi!P14=0,0,RES_hhdet_emi!P14*1000000/RES_hhdet_num!P12)</f>
        <v>0</v>
      </c>
      <c r="Q14" s="164">
        <f>IF(RES_hhdet_emi!Q14=0,0,RES_hhdet_emi!Q14*1000000/RES_hhdet_num!Q12)</f>
        <v>0</v>
      </c>
    </row>
    <row r="15" spans="1:17" ht="12" customHeight="1" x14ac:dyDescent="0.25">
      <c r="A15" s="163" t="s">
        <v>142</v>
      </c>
      <c r="B15" s="162">
        <f>IF(RES_hhdet_emi!B15=0,0,RES_hhdet_emi!B15*1000000/RES_hhdet_num!B15)</f>
        <v>0</v>
      </c>
      <c r="C15" s="162">
        <f>IF(RES_hhdet_emi!C15=0,0,RES_hhdet_emi!C15*1000000/RES_hhdet_num!C15)</f>
        <v>0</v>
      </c>
      <c r="D15" s="162">
        <f>IF(RES_hhdet_emi!D15=0,0,RES_hhdet_emi!D15*1000000/RES_hhdet_num!D15)</f>
        <v>0</v>
      </c>
      <c r="E15" s="162">
        <f>IF(RES_hhdet_emi!E15=0,0,RES_hhdet_emi!E15*1000000/RES_hhdet_num!E15)</f>
        <v>0</v>
      </c>
      <c r="F15" s="162">
        <f>IF(RES_hhdet_emi!F15=0,0,RES_hhdet_emi!F15*1000000/RES_hhdet_num!F15)</f>
        <v>0</v>
      </c>
      <c r="G15" s="162">
        <f>IF(RES_hhdet_emi!G15=0,0,RES_hhdet_emi!G15*1000000/RES_hhdet_num!G15)</f>
        <v>0</v>
      </c>
      <c r="H15" s="162">
        <f>IF(RES_hhdet_emi!H15=0,0,RES_hhdet_emi!H15*1000000/RES_hhdet_num!H15)</f>
        <v>0</v>
      </c>
      <c r="I15" s="162">
        <f>IF(RES_hhdet_emi!I15=0,0,RES_hhdet_emi!I15*1000000/RES_hhdet_num!I15)</f>
        <v>0</v>
      </c>
      <c r="J15" s="162">
        <f>IF(RES_hhdet_emi!J15=0,0,RES_hhdet_emi!J15*1000000/RES_hhdet_num!J15)</f>
        <v>0</v>
      </c>
      <c r="K15" s="162">
        <f>IF(RES_hhdet_emi!K15=0,0,RES_hhdet_emi!K15*1000000/RES_hhdet_num!K15)</f>
        <v>0</v>
      </c>
      <c r="L15" s="162">
        <f>IF(RES_hhdet_emi!L15=0,0,RES_hhdet_emi!L15*1000000/RES_hhdet_num!L15)</f>
        <v>0</v>
      </c>
      <c r="M15" s="162">
        <f>IF(RES_hhdet_emi!M15=0,0,RES_hhdet_emi!M15*1000000/RES_hhdet_num!M15)</f>
        <v>0</v>
      </c>
      <c r="N15" s="162">
        <f>IF(RES_hhdet_emi!N15=0,0,RES_hhdet_emi!N15*1000000/RES_hhdet_num!N15)</f>
        <v>0</v>
      </c>
      <c r="O15" s="162">
        <f>IF(RES_hhdet_emi!O15=0,0,RES_hhdet_emi!O15*1000000/RES_hhdet_num!O15)</f>
        <v>0</v>
      </c>
      <c r="P15" s="162">
        <f>IF(RES_hhdet_emi!P15=0,0,RES_hhdet_emi!P15*1000000/RES_hhdet_num!P15)</f>
        <v>0</v>
      </c>
      <c r="Q15" s="162">
        <f>IF(RES_hhdet_emi!Q15=0,0,RES_hhdet_emi!Q15*1000000/RES_hhdet_num!Q15)</f>
        <v>0</v>
      </c>
    </row>
    <row r="16" spans="1:17" ht="12" customHeight="1" x14ac:dyDescent="0.25">
      <c r="A16" s="161" t="s">
        <v>141</v>
      </c>
      <c r="B16" s="160">
        <f>IF(RES_hhdet_emi!B16=0,0,RES_hhdet_emi!B16*1000000/RES_hhdet_num!B16)</f>
        <v>0</v>
      </c>
      <c r="C16" s="160">
        <f>IF(RES_hhdet_emi!C16=0,0,RES_hhdet_emi!C16*1000000/RES_hhdet_num!C16)</f>
        <v>0</v>
      </c>
      <c r="D16" s="160">
        <f>IF(RES_hhdet_emi!D16=0,0,RES_hhdet_emi!D16*1000000/RES_hhdet_num!D16)</f>
        <v>0</v>
      </c>
      <c r="E16" s="160">
        <f>IF(RES_hhdet_emi!E16=0,0,RES_hhdet_emi!E16*1000000/RES_hhdet_num!E16)</f>
        <v>0</v>
      </c>
      <c r="F16" s="160">
        <f>IF(RES_hhdet_emi!F16=0,0,RES_hhdet_emi!F16*1000000/RES_hhdet_num!F16)</f>
        <v>0</v>
      </c>
      <c r="G16" s="160">
        <f>IF(RES_hhdet_emi!G16=0,0,RES_hhdet_emi!G16*1000000/RES_hhdet_num!G16)</f>
        <v>0</v>
      </c>
      <c r="H16" s="160">
        <f>IF(RES_hhdet_emi!H16=0,0,RES_hhdet_emi!H16*1000000/RES_hhdet_num!H16)</f>
        <v>0</v>
      </c>
      <c r="I16" s="160">
        <f>IF(RES_hhdet_emi!I16=0,0,RES_hhdet_emi!I16*1000000/RES_hhdet_num!I16)</f>
        <v>0</v>
      </c>
      <c r="J16" s="160">
        <f>IF(RES_hhdet_emi!J16=0,0,RES_hhdet_emi!J16*1000000/RES_hhdet_num!J16)</f>
        <v>0</v>
      </c>
      <c r="K16" s="160">
        <f>IF(RES_hhdet_emi!K16=0,0,RES_hhdet_emi!K16*1000000/RES_hhdet_num!K16)</f>
        <v>0</v>
      </c>
      <c r="L16" s="160">
        <f>IF(RES_hhdet_emi!L16=0,0,RES_hhdet_emi!L16*1000000/RES_hhdet_num!L16)</f>
        <v>0</v>
      </c>
      <c r="M16" s="160">
        <f>IF(RES_hhdet_emi!M16=0,0,RES_hhdet_emi!M16*1000000/RES_hhdet_num!M16)</f>
        <v>0</v>
      </c>
      <c r="N16" s="160">
        <f>IF(RES_hhdet_emi!N16=0,0,RES_hhdet_emi!N16*1000000/RES_hhdet_num!N16)</f>
        <v>0</v>
      </c>
      <c r="O16" s="160">
        <f>IF(RES_hhdet_emi!O16=0,0,RES_hhdet_emi!O16*1000000/RES_hhdet_num!O16)</f>
        <v>0</v>
      </c>
      <c r="P16" s="160">
        <f>IF(RES_hhdet_emi!P16=0,0,RES_hhdet_emi!P16*1000000/RES_hhdet_num!P16)</f>
        <v>0</v>
      </c>
      <c r="Q16" s="160">
        <f>IF(RES_hhdet_emi!Q16=0,0,RES_hhdet_emi!Q16*1000000/RES_hhdet_num!Q16)</f>
        <v>0</v>
      </c>
    </row>
    <row r="17" spans="1:17" ht="12" customHeight="1" x14ac:dyDescent="0.25">
      <c r="A17" s="148" t="s">
        <v>60</v>
      </c>
      <c r="B17" s="156">
        <f>IF(RES_hhdet_emi!B17=0,0,RES_hhdet_emi!B17*1000000/RES_hhdet_num!B16)</f>
        <v>0</v>
      </c>
      <c r="C17" s="156">
        <f>IF(RES_hhdet_emi!C17=0,0,RES_hhdet_emi!C17*1000000/RES_hhdet_num!C16)</f>
        <v>0</v>
      </c>
      <c r="D17" s="156">
        <f>IF(RES_hhdet_emi!D17=0,0,RES_hhdet_emi!D17*1000000/RES_hhdet_num!D16)</f>
        <v>0</v>
      </c>
      <c r="E17" s="156">
        <f>IF(RES_hhdet_emi!E17=0,0,RES_hhdet_emi!E17*1000000/RES_hhdet_num!E16)</f>
        <v>0</v>
      </c>
      <c r="F17" s="156">
        <f>IF(RES_hhdet_emi!F17=0,0,RES_hhdet_emi!F17*1000000/RES_hhdet_num!F16)</f>
        <v>0</v>
      </c>
      <c r="G17" s="156">
        <f>IF(RES_hhdet_emi!G17=0,0,RES_hhdet_emi!G17*1000000/RES_hhdet_num!G16)</f>
        <v>0</v>
      </c>
      <c r="H17" s="156">
        <f>IF(RES_hhdet_emi!H17=0,0,RES_hhdet_emi!H17*1000000/RES_hhdet_num!H16)</f>
        <v>0</v>
      </c>
      <c r="I17" s="156">
        <f>IF(RES_hhdet_emi!I17=0,0,RES_hhdet_emi!I17*1000000/RES_hhdet_num!I16)</f>
        <v>0</v>
      </c>
      <c r="J17" s="156">
        <f>IF(RES_hhdet_emi!J17=0,0,RES_hhdet_emi!J17*1000000/RES_hhdet_num!J16)</f>
        <v>0</v>
      </c>
      <c r="K17" s="156">
        <f>IF(RES_hhdet_emi!K17=0,0,RES_hhdet_emi!K17*1000000/RES_hhdet_num!K16)</f>
        <v>0</v>
      </c>
      <c r="L17" s="156">
        <f>IF(RES_hhdet_emi!L17=0,0,RES_hhdet_emi!L17*1000000/RES_hhdet_num!L16)</f>
        <v>0</v>
      </c>
      <c r="M17" s="156">
        <f>IF(RES_hhdet_emi!M17=0,0,RES_hhdet_emi!M17*1000000/RES_hhdet_num!M16)</f>
        <v>0</v>
      </c>
      <c r="N17" s="156">
        <f>IF(RES_hhdet_emi!N17=0,0,RES_hhdet_emi!N17*1000000/RES_hhdet_num!N16)</f>
        <v>0</v>
      </c>
      <c r="O17" s="156">
        <f>IF(RES_hhdet_emi!O17=0,0,RES_hhdet_emi!O17*1000000/RES_hhdet_num!O16)</f>
        <v>0</v>
      </c>
      <c r="P17" s="156">
        <f>IF(RES_hhdet_emi!P17=0,0,RES_hhdet_emi!P17*1000000/RES_hhdet_num!P16)</f>
        <v>0</v>
      </c>
      <c r="Q17" s="156">
        <f>IF(RES_hhdet_emi!Q17=0,0,RES_hhdet_emi!Q17*1000000/RES_hhdet_num!Q16)</f>
        <v>0</v>
      </c>
    </row>
    <row r="18" spans="1:17" ht="12" customHeight="1" x14ac:dyDescent="0.25">
      <c r="A18" s="148" t="s">
        <v>59</v>
      </c>
      <c r="B18" s="156">
        <f>IF(RES_hhdet_emi!B18=0,0,RES_hhdet_emi!B18*1000000/RES_hhdet_num!B16)</f>
        <v>0</v>
      </c>
      <c r="C18" s="156">
        <f>IF(RES_hhdet_emi!C18=0,0,RES_hhdet_emi!C18*1000000/RES_hhdet_num!C16)</f>
        <v>0</v>
      </c>
      <c r="D18" s="156">
        <f>IF(RES_hhdet_emi!D18=0,0,RES_hhdet_emi!D18*1000000/RES_hhdet_num!D16)</f>
        <v>0</v>
      </c>
      <c r="E18" s="156">
        <f>IF(RES_hhdet_emi!E18=0,0,RES_hhdet_emi!E18*1000000/RES_hhdet_num!E16)</f>
        <v>0</v>
      </c>
      <c r="F18" s="156">
        <f>IF(RES_hhdet_emi!F18=0,0,RES_hhdet_emi!F18*1000000/RES_hhdet_num!F16)</f>
        <v>0</v>
      </c>
      <c r="G18" s="156">
        <f>IF(RES_hhdet_emi!G18=0,0,RES_hhdet_emi!G18*1000000/RES_hhdet_num!G16)</f>
        <v>0</v>
      </c>
      <c r="H18" s="156">
        <f>IF(RES_hhdet_emi!H18=0,0,RES_hhdet_emi!H18*1000000/RES_hhdet_num!H16)</f>
        <v>0</v>
      </c>
      <c r="I18" s="156">
        <f>IF(RES_hhdet_emi!I18=0,0,RES_hhdet_emi!I18*1000000/RES_hhdet_num!I16)</f>
        <v>0</v>
      </c>
      <c r="J18" s="156">
        <f>IF(RES_hhdet_emi!J18=0,0,RES_hhdet_emi!J18*1000000/RES_hhdet_num!J16)</f>
        <v>0</v>
      </c>
      <c r="K18" s="156">
        <f>IF(RES_hhdet_emi!K18=0,0,RES_hhdet_emi!K18*1000000/RES_hhdet_num!K16)</f>
        <v>0</v>
      </c>
      <c r="L18" s="156">
        <f>IF(RES_hhdet_emi!L18=0,0,RES_hhdet_emi!L18*1000000/RES_hhdet_num!L16)</f>
        <v>0</v>
      </c>
      <c r="M18" s="156">
        <f>IF(RES_hhdet_emi!M18=0,0,RES_hhdet_emi!M18*1000000/RES_hhdet_num!M16)</f>
        <v>0</v>
      </c>
      <c r="N18" s="156">
        <f>IF(RES_hhdet_emi!N18=0,0,RES_hhdet_emi!N18*1000000/RES_hhdet_num!N16)</f>
        <v>0</v>
      </c>
      <c r="O18" s="156">
        <f>IF(RES_hhdet_emi!O18=0,0,RES_hhdet_emi!O18*1000000/RES_hhdet_num!O16)</f>
        <v>0</v>
      </c>
      <c r="P18" s="156">
        <f>IF(RES_hhdet_emi!P18=0,0,RES_hhdet_emi!P18*1000000/RES_hhdet_num!P16)</f>
        <v>0</v>
      </c>
      <c r="Q18" s="156">
        <f>IF(RES_hhdet_emi!Q18=0,0,RES_hhdet_emi!Q18*1000000/RES_hhdet_num!Q16)</f>
        <v>0</v>
      </c>
    </row>
    <row r="19" spans="1:17" ht="12" customHeight="1" x14ac:dyDescent="0.25">
      <c r="A19" s="158" t="s">
        <v>62</v>
      </c>
      <c r="B19" s="157">
        <f>IF(RES_hhdet_emi!B19=0,0,RES_hhdet_emi!B19*1000000/RES_hhdet_num!B$3)</f>
        <v>77.873647137110396</v>
      </c>
      <c r="C19" s="157">
        <f>IF(RES_hhdet_emi!C19=0,0,RES_hhdet_emi!C19*1000000/RES_hhdet_num!C$3)</f>
        <v>71.925488577635988</v>
      </c>
      <c r="D19" s="157">
        <f>IF(RES_hhdet_emi!D19=0,0,RES_hhdet_emi!D19*1000000/RES_hhdet_num!D$3)</f>
        <v>72.078181061414057</v>
      </c>
      <c r="E19" s="157">
        <f>IF(RES_hhdet_emi!E19=0,0,RES_hhdet_emi!E19*1000000/RES_hhdet_num!E$3)</f>
        <v>72.110123896998616</v>
      </c>
      <c r="F19" s="157">
        <f>IF(RES_hhdet_emi!F19=0,0,RES_hhdet_emi!F19*1000000/RES_hhdet_num!F$3)</f>
        <v>76.730808943464098</v>
      </c>
      <c r="G19" s="157">
        <f>IF(RES_hhdet_emi!G19=0,0,RES_hhdet_emi!G19*1000000/RES_hhdet_num!G$3)</f>
        <v>81.294514282887576</v>
      </c>
      <c r="H19" s="157">
        <f>IF(RES_hhdet_emi!H19=0,0,RES_hhdet_emi!H19*1000000/RES_hhdet_num!H$3)</f>
        <v>82.927651634166182</v>
      </c>
      <c r="I19" s="157">
        <f>IF(RES_hhdet_emi!I19=0,0,RES_hhdet_emi!I19*1000000/RES_hhdet_num!I$3)</f>
        <v>69.892746674832424</v>
      </c>
      <c r="J19" s="157">
        <f>IF(RES_hhdet_emi!J19=0,0,RES_hhdet_emi!J19*1000000/RES_hhdet_num!J$3)</f>
        <v>68.473976916179396</v>
      </c>
      <c r="K19" s="157">
        <f>IF(RES_hhdet_emi!K19=0,0,RES_hhdet_emi!K19*1000000/RES_hhdet_num!K$3)</f>
        <v>60.886385519276367</v>
      </c>
      <c r="L19" s="157">
        <f>IF(RES_hhdet_emi!L19=0,0,RES_hhdet_emi!L19*1000000/RES_hhdet_num!L$3)</f>
        <v>64.100954199533888</v>
      </c>
      <c r="M19" s="157">
        <f>IF(RES_hhdet_emi!M19=0,0,RES_hhdet_emi!M19*1000000/RES_hhdet_num!M$3)</f>
        <v>67.180638734245335</v>
      </c>
      <c r="N19" s="157">
        <f>IF(RES_hhdet_emi!N19=0,0,RES_hhdet_emi!N19*1000000/RES_hhdet_num!N$3)</f>
        <v>70.949874134049224</v>
      </c>
      <c r="O19" s="157">
        <f>IF(RES_hhdet_emi!O19=0,0,RES_hhdet_emi!O19*1000000/RES_hhdet_num!O$3)</f>
        <v>72.258313442595451</v>
      </c>
      <c r="P19" s="157">
        <f>IF(RES_hhdet_emi!P19=0,0,RES_hhdet_emi!P19*1000000/RES_hhdet_num!P$3)</f>
        <v>81.240689708879714</v>
      </c>
      <c r="Q19" s="157">
        <f>IF(RES_hhdet_emi!Q19=0,0,RES_hhdet_emi!Q19*1000000/RES_hhdet_num!Q$3)</f>
        <v>64.050339979662724</v>
      </c>
    </row>
    <row r="20" spans="1:17" ht="12" customHeight="1" x14ac:dyDescent="0.25">
      <c r="A20" s="23" t="s">
        <v>58</v>
      </c>
      <c r="B20" s="156">
        <f>IF(RES_hhdet_emi!B20=0,0,RES_hhdet_emi!B20*1000000/RES_hhdet_num!B20)</f>
        <v>0</v>
      </c>
      <c r="C20" s="156">
        <f>IF(RES_hhdet_emi!C20=0,0,RES_hhdet_emi!C20*1000000/RES_hhdet_num!C20)</f>
        <v>0</v>
      </c>
      <c r="D20" s="156">
        <f>IF(RES_hhdet_emi!D20=0,0,RES_hhdet_emi!D20*1000000/RES_hhdet_num!D20)</f>
        <v>0</v>
      </c>
      <c r="E20" s="156">
        <f>IF(RES_hhdet_emi!E20=0,0,RES_hhdet_emi!E20*1000000/RES_hhdet_num!E20)</f>
        <v>0</v>
      </c>
      <c r="F20" s="156">
        <f>IF(RES_hhdet_emi!F20=0,0,RES_hhdet_emi!F20*1000000/RES_hhdet_num!F20)</f>
        <v>0</v>
      </c>
      <c r="G20" s="156">
        <f>IF(RES_hhdet_emi!G20=0,0,RES_hhdet_emi!G20*1000000/RES_hhdet_num!G20)</f>
        <v>0</v>
      </c>
      <c r="H20" s="156">
        <f>IF(RES_hhdet_emi!H20=0,0,RES_hhdet_emi!H20*1000000/RES_hhdet_num!H20)</f>
        <v>0</v>
      </c>
      <c r="I20" s="156">
        <f>IF(RES_hhdet_emi!I20=0,0,RES_hhdet_emi!I20*1000000/RES_hhdet_num!I20)</f>
        <v>0</v>
      </c>
      <c r="J20" s="156">
        <f>IF(RES_hhdet_emi!J20=0,0,RES_hhdet_emi!J20*1000000/RES_hhdet_num!J20)</f>
        <v>0</v>
      </c>
      <c r="K20" s="156">
        <f>IF(RES_hhdet_emi!K20=0,0,RES_hhdet_emi!K20*1000000/RES_hhdet_num!K20)</f>
        <v>0</v>
      </c>
      <c r="L20" s="156">
        <f>IF(RES_hhdet_emi!L20=0,0,RES_hhdet_emi!L20*1000000/RES_hhdet_num!L20)</f>
        <v>0</v>
      </c>
      <c r="M20" s="156">
        <f>IF(RES_hhdet_emi!M20=0,0,RES_hhdet_emi!M20*1000000/RES_hhdet_num!M20)</f>
        <v>0</v>
      </c>
      <c r="N20" s="156">
        <f>IF(RES_hhdet_emi!N20=0,0,RES_hhdet_emi!N20*1000000/RES_hhdet_num!N20)</f>
        <v>0</v>
      </c>
      <c r="O20" s="156">
        <f>IF(RES_hhdet_emi!O20=0,0,RES_hhdet_emi!O20*1000000/RES_hhdet_num!O20)</f>
        <v>0</v>
      </c>
      <c r="P20" s="156">
        <f>IF(RES_hhdet_emi!P20=0,0,RES_hhdet_emi!P20*1000000/RES_hhdet_num!P20)</f>
        <v>0</v>
      </c>
      <c r="Q20" s="156">
        <f>IF(RES_hhdet_emi!Q20=0,0,RES_hhdet_emi!Q20*1000000/RES_hhdet_num!Q20)</f>
        <v>0</v>
      </c>
    </row>
    <row r="21" spans="1:17" ht="12" customHeight="1" x14ac:dyDescent="0.25">
      <c r="A21" s="23" t="s">
        <v>57</v>
      </c>
      <c r="B21" s="156">
        <f>IF(RES_hhdet_emi!B21=0,0,RES_hhdet_emi!B21*1000000/RES_hhdet_num!B21)</f>
        <v>217.02665929039904</v>
      </c>
      <c r="C21" s="156">
        <f>IF(RES_hhdet_emi!C21=0,0,RES_hhdet_emi!C21*1000000/RES_hhdet_num!C21)</f>
        <v>223.89228173183378</v>
      </c>
      <c r="D21" s="156">
        <f>IF(RES_hhdet_emi!D21=0,0,RES_hhdet_emi!D21*1000000/RES_hhdet_num!D21)</f>
        <v>242.61907066353689</v>
      </c>
      <c r="E21" s="156">
        <f>IF(RES_hhdet_emi!E21=0,0,RES_hhdet_emi!E21*1000000/RES_hhdet_num!E21)</f>
        <v>246.34969674977401</v>
      </c>
      <c r="F21" s="156">
        <f>IF(RES_hhdet_emi!F21=0,0,RES_hhdet_emi!F21*1000000/RES_hhdet_num!F21)</f>
        <v>246.83427540062462</v>
      </c>
      <c r="G21" s="156">
        <f>IF(RES_hhdet_emi!G21=0,0,RES_hhdet_emi!G21*1000000/RES_hhdet_num!G21)</f>
        <v>228.84491705637379</v>
      </c>
      <c r="H21" s="156">
        <f>IF(RES_hhdet_emi!H21=0,0,RES_hhdet_emi!H21*1000000/RES_hhdet_num!H21)</f>
        <v>229.43184500990685</v>
      </c>
      <c r="I21" s="156">
        <f>IF(RES_hhdet_emi!I21=0,0,RES_hhdet_emi!I21*1000000/RES_hhdet_num!I21)</f>
        <v>231.08339522026256</v>
      </c>
      <c r="J21" s="156">
        <f>IF(RES_hhdet_emi!J21=0,0,RES_hhdet_emi!J21*1000000/RES_hhdet_num!J21)</f>
        <v>232.75466293394078</v>
      </c>
      <c r="K21" s="156">
        <f>IF(RES_hhdet_emi!K21=0,0,RES_hhdet_emi!K21*1000000/RES_hhdet_num!K21)</f>
        <v>249.44064334221636</v>
      </c>
      <c r="L21" s="156">
        <f>IF(RES_hhdet_emi!L21=0,0,RES_hhdet_emi!L21*1000000/RES_hhdet_num!L21)</f>
        <v>276.16146896160717</v>
      </c>
      <c r="M21" s="156">
        <f>IF(RES_hhdet_emi!M21=0,0,RES_hhdet_emi!M21*1000000/RES_hhdet_num!M21)</f>
        <v>219.10095519270556</v>
      </c>
      <c r="N21" s="156">
        <f>IF(RES_hhdet_emi!N21=0,0,RES_hhdet_emi!N21*1000000/RES_hhdet_num!N21)</f>
        <v>243.4081159088461</v>
      </c>
      <c r="O21" s="156">
        <f>IF(RES_hhdet_emi!O21=0,0,RES_hhdet_emi!O21*1000000/RES_hhdet_num!O21)</f>
        <v>259.13435531651288</v>
      </c>
      <c r="P21" s="156">
        <f>IF(RES_hhdet_emi!P21=0,0,RES_hhdet_emi!P21*1000000/RES_hhdet_num!P21)</f>
        <v>272.92708888587623</v>
      </c>
      <c r="Q21" s="156">
        <f>IF(RES_hhdet_emi!Q21=0,0,RES_hhdet_emi!Q21*1000000/RES_hhdet_num!Q21)</f>
        <v>280.15887083592889</v>
      </c>
    </row>
    <row r="22" spans="1:17" ht="12" customHeight="1" x14ac:dyDescent="0.25">
      <c r="A22" s="29" t="s">
        <v>140</v>
      </c>
      <c r="B22" s="57">
        <f>IF(RES_hhdet_emi!B22=0,0,RES_hhdet_emi!B22*1000000/RES_hhdet_num!B22)</f>
        <v>0</v>
      </c>
      <c r="C22" s="57">
        <f>IF(RES_hhdet_emi!C22=0,0,RES_hhdet_emi!C22*1000000/RES_hhdet_num!C22)</f>
        <v>0</v>
      </c>
      <c r="D22" s="57">
        <f>IF(RES_hhdet_emi!D22=0,0,RES_hhdet_emi!D22*1000000/RES_hhdet_num!D22)</f>
        <v>0</v>
      </c>
      <c r="E22" s="57">
        <f>IF(RES_hhdet_emi!E22=0,0,RES_hhdet_emi!E22*1000000/RES_hhdet_num!E22)</f>
        <v>0</v>
      </c>
      <c r="F22" s="57">
        <f>IF(RES_hhdet_emi!F22=0,0,RES_hhdet_emi!F22*1000000/RES_hhdet_num!F22)</f>
        <v>0</v>
      </c>
      <c r="G22" s="57">
        <f>IF(RES_hhdet_emi!G22=0,0,RES_hhdet_emi!G22*1000000/RES_hhdet_num!G22)</f>
        <v>0</v>
      </c>
      <c r="H22" s="57">
        <f>IF(RES_hhdet_emi!H22=0,0,RES_hhdet_emi!H22*1000000/RES_hhdet_num!H22)</f>
        <v>0</v>
      </c>
      <c r="I22" s="57">
        <f>IF(RES_hhdet_emi!I22=0,0,RES_hhdet_emi!I22*1000000/RES_hhdet_num!I22)</f>
        <v>0</v>
      </c>
      <c r="J22" s="57">
        <f>IF(RES_hhdet_emi!J22=0,0,RES_hhdet_emi!J22*1000000/RES_hhdet_num!J22)</f>
        <v>0</v>
      </c>
      <c r="K22" s="57">
        <f>IF(RES_hhdet_emi!K22=0,0,RES_hhdet_emi!K22*1000000/RES_hhdet_num!K22)</f>
        <v>0</v>
      </c>
      <c r="L22" s="57">
        <f>IF(RES_hhdet_emi!L22=0,0,RES_hhdet_emi!L22*1000000/RES_hhdet_num!L22)</f>
        <v>0</v>
      </c>
      <c r="M22" s="57">
        <f>IF(RES_hhdet_emi!M22=0,0,RES_hhdet_emi!M22*1000000/RES_hhdet_num!M22)</f>
        <v>0</v>
      </c>
      <c r="N22" s="57">
        <f>IF(RES_hhdet_emi!N22=0,0,RES_hhdet_emi!N22*1000000/RES_hhdet_num!N22)</f>
        <v>0</v>
      </c>
      <c r="O22" s="57">
        <f>IF(RES_hhdet_emi!O22=0,0,RES_hhdet_emi!O22*1000000/RES_hhdet_num!O22)</f>
        <v>0</v>
      </c>
      <c r="P22" s="57">
        <f>IF(RES_hhdet_emi!P22=0,0,RES_hhdet_emi!P22*1000000/RES_hhdet_num!P22)</f>
        <v>0</v>
      </c>
      <c r="Q22" s="57">
        <f>IF(RES_hhdet_emi!Q22=0,0,RES_hhdet_emi!Q22*1000000/RES_hhdet_num!Q22)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>
        <f>SUM(B25,B28,B30,B39)</f>
        <v>0</v>
      </c>
      <c r="C24" s="168">
        <f t="shared" ref="C24:Q24" si="3">SUM(C25,C28,C30,C39)</f>
        <v>0</v>
      </c>
      <c r="D24" s="168">
        <f t="shared" si="3"/>
        <v>0</v>
      </c>
      <c r="E24" s="168">
        <f t="shared" si="3"/>
        <v>0</v>
      </c>
      <c r="F24" s="168">
        <f t="shared" si="3"/>
        <v>0</v>
      </c>
      <c r="G24" s="168">
        <f t="shared" si="3"/>
        <v>0</v>
      </c>
      <c r="H24" s="168">
        <f t="shared" si="3"/>
        <v>0</v>
      </c>
      <c r="I24" s="168">
        <f t="shared" si="3"/>
        <v>0</v>
      </c>
      <c r="J24" s="168">
        <f t="shared" si="3"/>
        <v>0</v>
      </c>
      <c r="K24" s="168">
        <f t="shared" si="3"/>
        <v>0</v>
      </c>
      <c r="L24" s="168">
        <f t="shared" si="3"/>
        <v>0</v>
      </c>
      <c r="M24" s="168">
        <f t="shared" si="3"/>
        <v>0</v>
      </c>
      <c r="N24" s="168">
        <f t="shared" si="3"/>
        <v>0</v>
      </c>
      <c r="O24" s="168">
        <f t="shared" si="3"/>
        <v>0</v>
      </c>
      <c r="P24" s="168">
        <f t="shared" si="3"/>
        <v>0</v>
      </c>
      <c r="Q24" s="168">
        <f t="shared" si="3"/>
        <v>0</v>
      </c>
    </row>
    <row r="25" spans="1:17" ht="12.95" customHeight="1" x14ac:dyDescent="0.25">
      <c r="A25" s="158" t="s">
        <v>65</v>
      </c>
      <c r="B25" s="157">
        <f t="shared" ref="B25:Q25" si="4">SUM(B26:B27)</f>
        <v>0</v>
      </c>
      <c r="C25" s="157">
        <f t="shared" si="4"/>
        <v>0</v>
      </c>
      <c r="D25" s="157">
        <f t="shared" si="4"/>
        <v>0</v>
      </c>
      <c r="E25" s="157">
        <f t="shared" si="4"/>
        <v>0</v>
      </c>
      <c r="F25" s="157">
        <f t="shared" si="4"/>
        <v>0</v>
      </c>
      <c r="G25" s="157">
        <f t="shared" si="4"/>
        <v>0</v>
      </c>
      <c r="H25" s="157">
        <f t="shared" si="4"/>
        <v>0</v>
      </c>
      <c r="I25" s="157">
        <f t="shared" si="4"/>
        <v>0</v>
      </c>
      <c r="J25" s="157">
        <f t="shared" si="4"/>
        <v>0</v>
      </c>
      <c r="K25" s="157">
        <f t="shared" si="4"/>
        <v>0</v>
      </c>
      <c r="L25" s="157">
        <f t="shared" si="4"/>
        <v>0</v>
      </c>
      <c r="M25" s="157">
        <f t="shared" si="4"/>
        <v>0</v>
      </c>
      <c r="N25" s="157">
        <f t="shared" si="4"/>
        <v>0</v>
      </c>
      <c r="O25" s="157">
        <f t="shared" si="4"/>
        <v>0</v>
      </c>
      <c r="P25" s="157">
        <f t="shared" si="4"/>
        <v>0</v>
      </c>
      <c r="Q25" s="157">
        <f t="shared" si="4"/>
        <v>0</v>
      </c>
    </row>
    <row r="26" spans="1:17" ht="12" customHeight="1" x14ac:dyDescent="0.25">
      <c r="A26" s="23" t="s">
        <v>84</v>
      </c>
      <c r="B26" s="156">
        <f>IF(RES_hhdet_emi!B26=0,0,RES_hhdet_emi!B26*1000000/RES_hhdet_num!B$24)</f>
        <v>0</v>
      </c>
      <c r="C26" s="156">
        <f>IF(RES_hhdet_emi!C26=0,0,RES_hhdet_emi!C26*1000000/RES_hhdet_num!C$24)</f>
        <v>0</v>
      </c>
      <c r="D26" s="156">
        <f>IF(RES_hhdet_emi!D26=0,0,RES_hhdet_emi!D26*1000000/RES_hhdet_num!D$24)</f>
        <v>0</v>
      </c>
      <c r="E26" s="156">
        <f>IF(RES_hhdet_emi!E26=0,0,RES_hhdet_emi!E26*1000000/RES_hhdet_num!E$24)</f>
        <v>0</v>
      </c>
      <c r="F26" s="156">
        <f>IF(RES_hhdet_emi!F26=0,0,RES_hhdet_emi!F26*1000000/RES_hhdet_num!F$24)</f>
        <v>0</v>
      </c>
      <c r="G26" s="156">
        <f>IF(RES_hhdet_emi!G26=0,0,RES_hhdet_emi!G26*1000000/RES_hhdet_num!G$24)</f>
        <v>0</v>
      </c>
      <c r="H26" s="156">
        <f>IF(RES_hhdet_emi!H26=0,0,RES_hhdet_emi!H26*1000000/RES_hhdet_num!H$24)</f>
        <v>0</v>
      </c>
      <c r="I26" s="156">
        <f>IF(RES_hhdet_emi!I26=0,0,RES_hhdet_emi!I26*1000000/RES_hhdet_num!I$24)</f>
        <v>0</v>
      </c>
      <c r="J26" s="156">
        <f>IF(RES_hhdet_emi!J26=0,0,RES_hhdet_emi!J26*1000000/RES_hhdet_num!J$24)</f>
        <v>0</v>
      </c>
      <c r="K26" s="156">
        <f>IF(RES_hhdet_emi!K26=0,0,RES_hhdet_emi!K26*1000000/RES_hhdet_num!K$24)</f>
        <v>0</v>
      </c>
      <c r="L26" s="156">
        <f>IF(RES_hhdet_emi!L26=0,0,RES_hhdet_emi!L26*1000000/RES_hhdet_num!L$24)</f>
        <v>0</v>
      </c>
      <c r="M26" s="156">
        <f>IF(RES_hhdet_emi!M26=0,0,RES_hhdet_emi!M26*1000000/RES_hhdet_num!M$24)</f>
        <v>0</v>
      </c>
      <c r="N26" s="156">
        <f>IF(RES_hhdet_emi!N26=0,0,RES_hhdet_emi!N26*1000000/RES_hhdet_num!N$24)</f>
        <v>0</v>
      </c>
      <c r="O26" s="156">
        <f>IF(RES_hhdet_emi!O26=0,0,RES_hhdet_emi!O26*1000000/RES_hhdet_num!O$24)</f>
        <v>0</v>
      </c>
      <c r="P26" s="156">
        <f>IF(RES_hhdet_emi!P26=0,0,RES_hhdet_emi!P26*1000000/RES_hhdet_num!P$24)</f>
        <v>0</v>
      </c>
      <c r="Q26" s="156">
        <f>IF(RES_hhdet_emi!Q26=0,0,RES_hhdet_emi!Q26*1000000/RES_hhdet_num!Q$24)</f>
        <v>0</v>
      </c>
    </row>
    <row r="27" spans="1:17" ht="12" customHeight="1" x14ac:dyDescent="0.25">
      <c r="A27" s="23" t="s">
        <v>60</v>
      </c>
      <c r="B27" s="156">
        <f>IF(RES_hhdet_emi!B27=0,0,RES_hhdet_emi!B27*1000000/RES_hhdet_num!B$24)</f>
        <v>0</v>
      </c>
      <c r="C27" s="156">
        <f>IF(RES_hhdet_emi!C27=0,0,RES_hhdet_emi!C27*1000000/RES_hhdet_num!C$24)</f>
        <v>0</v>
      </c>
      <c r="D27" s="156">
        <f>IF(RES_hhdet_emi!D27=0,0,RES_hhdet_emi!D27*1000000/RES_hhdet_num!D$24)</f>
        <v>0</v>
      </c>
      <c r="E27" s="156">
        <f>IF(RES_hhdet_emi!E27=0,0,RES_hhdet_emi!E27*1000000/RES_hhdet_num!E$24)</f>
        <v>0</v>
      </c>
      <c r="F27" s="156">
        <f>IF(RES_hhdet_emi!F27=0,0,RES_hhdet_emi!F27*1000000/RES_hhdet_num!F$24)</f>
        <v>0</v>
      </c>
      <c r="G27" s="156">
        <f>IF(RES_hhdet_emi!G27=0,0,RES_hhdet_emi!G27*1000000/RES_hhdet_num!G$24)</f>
        <v>0</v>
      </c>
      <c r="H27" s="156">
        <f>IF(RES_hhdet_emi!H27=0,0,RES_hhdet_emi!H27*1000000/RES_hhdet_num!H$24)</f>
        <v>0</v>
      </c>
      <c r="I27" s="156">
        <f>IF(RES_hhdet_emi!I27=0,0,RES_hhdet_emi!I27*1000000/RES_hhdet_num!I$24)</f>
        <v>0</v>
      </c>
      <c r="J27" s="156">
        <f>IF(RES_hhdet_emi!J27=0,0,RES_hhdet_emi!J27*1000000/RES_hhdet_num!J$24)</f>
        <v>0</v>
      </c>
      <c r="K27" s="156">
        <f>IF(RES_hhdet_emi!K27=0,0,RES_hhdet_emi!K27*1000000/RES_hhdet_num!K$24)</f>
        <v>0</v>
      </c>
      <c r="L27" s="156">
        <f>IF(RES_hhdet_emi!L27=0,0,RES_hhdet_emi!L27*1000000/RES_hhdet_num!L$24)</f>
        <v>0</v>
      </c>
      <c r="M27" s="156">
        <f>IF(RES_hhdet_emi!M27=0,0,RES_hhdet_emi!M27*1000000/RES_hhdet_num!M$24)</f>
        <v>0</v>
      </c>
      <c r="N27" s="156">
        <f>IF(RES_hhdet_emi!N27=0,0,RES_hhdet_emi!N27*1000000/RES_hhdet_num!N$24)</f>
        <v>0</v>
      </c>
      <c r="O27" s="156">
        <f>IF(RES_hhdet_emi!O27=0,0,RES_hhdet_emi!O27*1000000/RES_hhdet_num!O$24)</f>
        <v>0</v>
      </c>
      <c r="P27" s="156">
        <f>IF(RES_hhdet_emi!P27=0,0,RES_hhdet_emi!P27*1000000/RES_hhdet_num!P$24)</f>
        <v>0</v>
      </c>
      <c r="Q27" s="156">
        <f>IF(RES_hhdet_emi!Q27=0,0,RES_hhdet_emi!Q27*1000000/RES_hhdet_num!Q$24)</f>
        <v>0</v>
      </c>
    </row>
    <row r="28" spans="1:17" ht="12.95" customHeight="1" x14ac:dyDescent="0.25">
      <c r="A28" s="158" t="s">
        <v>112</v>
      </c>
      <c r="B28" s="157">
        <f t="shared" ref="B28:Q28" si="5">B29</f>
        <v>0</v>
      </c>
      <c r="C28" s="157">
        <f t="shared" si="5"/>
        <v>0</v>
      </c>
      <c r="D28" s="157">
        <f t="shared" si="5"/>
        <v>0</v>
      </c>
      <c r="E28" s="157">
        <f t="shared" si="5"/>
        <v>0</v>
      </c>
      <c r="F28" s="157">
        <f t="shared" si="5"/>
        <v>0</v>
      </c>
      <c r="G28" s="157">
        <f t="shared" si="5"/>
        <v>0</v>
      </c>
      <c r="H28" s="157">
        <f t="shared" si="5"/>
        <v>0</v>
      </c>
      <c r="I28" s="157">
        <f t="shared" si="5"/>
        <v>0</v>
      </c>
      <c r="J28" s="157">
        <f t="shared" si="5"/>
        <v>0</v>
      </c>
      <c r="K28" s="157">
        <f t="shared" si="5"/>
        <v>0</v>
      </c>
      <c r="L28" s="157">
        <f t="shared" si="5"/>
        <v>0</v>
      </c>
      <c r="M28" s="157">
        <f t="shared" si="5"/>
        <v>0</v>
      </c>
      <c r="N28" s="157">
        <f t="shared" si="5"/>
        <v>0</v>
      </c>
      <c r="O28" s="157">
        <f t="shared" si="5"/>
        <v>0</v>
      </c>
      <c r="P28" s="157">
        <f t="shared" si="5"/>
        <v>0</v>
      </c>
      <c r="Q28" s="157">
        <f t="shared" si="5"/>
        <v>0</v>
      </c>
    </row>
    <row r="29" spans="1:17" ht="12" customHeight="1" x14ac:dyDescent="0.25">
      <c r="A29" s="23" t="s">
        <v>60</v>
      </c>
      <c r="B29" s="156">
        <f>IF(RES_hhdet_emi!B29=0,0,RES_hhdet_emi!B29*1000000/RES_hhdet_num!B$24)</f>
        <v>0</v>
      </c>
      <c r="C29" s="156">
        <f>IF(RES_hhdet_emi!C29=0,0,RES_hhdet_emi!C29*1000000/RES_hhdet_num!C$24)</f>
        <v>0</v>
      </c>
      <c r="D29" s="156">
        <f>IF(RES_hhdet_emi!D29=0,0,RES_hhdet_emi!D29*1000000/RES_hhdet_num!D$24)</f>
        <v>0</v>
      </c>
      <c r="E29" s="156">
        <f>IF(RES_hhdet_emi!E29=0,0,RES_hhdet_emi!E29*1000000/RES_hhdet_num!E$24)</f>
        <v>0</v>
      </c>
      <c r="F29" s="156">
        <f>IF(RES_hhdet_emi!F29=0,0,RES_hhdet_emi!F29*1000000/RES_hhdet_num!F$24)</f>
        <v>0</v>
      </c>
      <c r="G29" s="156">
        <f>IF(RES_hhdet_emi!G29=0,0,RES_hhdet_emi!G29*1000000/RES_hhdet_num!G$24)</f>
        <v>0</v>
      </c>
      <c r="H29" s="156">
        <f>IF(RES_hhdet_emi!H29=0,0,RES_hhdet_emi!H29*1000000/RES_hhdet_num!H$24)</f>
        <v>0</v>
      </c>
      <c r="I29" s="156">
        <f>IF(RES_hhdet_emi!I29=0,0,RES_hhdet_emi!I29*1000000/RES_hhdet_num!I$24)</f>
        <v>0</v>
      </c>
      <c r="J29" s="156">
        <f>IF(RES_hhdet_emi!J29=0,0,RES_hhdet_emi!J29*1000000/RES_hhdet_num!J$24)</f>
        <v>0</v>
      </c>
      <c r="K29" s="156">
        <f>IF(RES_hhdet_emi!K29=0,0,RES_hhdet_emi!K29*1000000/RES_hhdet_num!K$24)</f>
        <v>0</v>
      </c>
      <c r="L29" s="156">
        <f>IF(RES_hhdet_emi!L29=0,0,RES_hhdet_emi!L29*1000000/RES_hhdet_num!L$24)</f>
        <v>0</v>
      </c>
      <c r="M29" s="156">
        <f>IF(RES_hhdet_emi!M29=0,0,RES_hhdet_emi!M29*1000000/RES_hhdet_num!M$24)</f>
        <v>0</v>
      </c>
      <c r="N29" s="156">
        <f>IF(RES_hhdet_emi!N29=0,0,RES_hhdet_emi!N29*1000000/RES_hhdet_num!N$24)</f>
        <v>0</v>
      </c>
      <c r="O29" s="156">
        <f>IF(RES_hhdet_emi!O29=0,0,RES_hhdet_emi!O29*1000000/RES_hhdet_num!O$24)</f>
        <v>0</v>
      </c>
      <c r="P29" s="156">
        <f>IF(RES_hhdet_emi!P29=0,0,RES_hhdet_emi!P29*1000000/RES_hhdet_num!P$24)</f>
        <v>0</v>
      </c>
      <c r="Q29" s="156">
        <f>IF(RES_hhdet_emi!Q29=0,0,RES_hhdet_emi!Q29*1000000/RES_hhdet_num!Q$24)</f>
        <v>0</v>
      </c>
    </row>
    <row r="30" spans="1:17" ht="12" customHeight="1" x14ac:dyDescent="0.25">
      <c r="A30" s="158" t="s">
        <v>63</v>
      </c>
      <c r="B30" s="157">
        <f>IF(RES_hhdet_emi!B30=0,0,RES_hhdet_emi!B30*1000000/RES_hhdet_num!B$24)</f>
        <v>0</v>
      </c>
      <c r="C30" s="157">
        <f>IF(RES_hhdet_emi!C30=0,0,RES_hhdet_emi!C30*1000000/RES_hhdet_num!C$24)</f>
        <v>0</v>
      </c>
      <c r="D30" s="157">
        <f>IF(RES_hhdet_emi!D30=0,0,RES_hhdet_emi!D30*1000000/RES_hhdet_num!D$24)</f>
        <v>0</v>
      </c>
      <c r="E30" s="157">
        <f>IF(RES_hhdet_emi!E30=0,0,RES_hhdet_emi!E30*1000000/RES_hhdet_num!E$24)</f>
        <v>0</v>
      </c>
      <c r="F30" s="157">
        <f>IF(RES_hhdet_emi!F30=0,0,RES_hhdet_emi!F30*1000000/RES_hhdet_num!F$24)</f>
        <v>0</v>
      </c>
      <c r="G30" s="157">
        <f>IF(RES_hhdet_emi!G30=0,0,RES_hhdet_emi!G30*1000000/RES_hhdet_num!G$24)</f>
        <v>0</v>
      </c>
      <c r="H30" s="157">
        <f>IF(RES_hhdet_emi!H30=0,0,RES_hhdet_emi!H30*1000000/RES_hhdet_num!H$24)</f>
        <v>0</v>
      </c>
      <c r="I30" s="157">
        <f>IF(RES_hhdet_emi!I30=0,0,RES_hhdet_emi!I30*1000000/RES_hhdet_num!I$24)</f>
        <v>0</v>
      </c>
      <c r="J30" s="157">
        <f>IF(RES_hhdet_emi!J30=0,0,RES_hhdet_emi!J30*1000000/RES_hhdet_num!J$24)</f>
        <v>0</v>
      </c>
      <c r="K30" s="157">
        <f>IF(RES_hhdet_emi!K30=0,0,RES_hhdet_emi!K30*1000000/RES_hhdet_num!K$24)</f>
        <v>0</v>
      </c>
      <c r="L30" s="157">
        <f>IF(RES_hhdet_emi!L30=0,0,RES_hhdet_emi!L30*1000000/RES_hhdet_num!L$24)</f>
        <v>0</v>
      </c>
      <c r="M30" s="157">
        <f>IF(RES_hhdet_emi!M30=0,0,RES_hhdet_emi!M30*1000000/RES_hhdet_num!M$24)</f>
        <v>0</v>
      </c>
      <c r="N30" s="157">
        <f>IF(RES_hhdet_emi!N30=0,0,RES_hhdet_emi!N30*1000000/RES_hhdet_num!N$24)</f>
        <v>0</v>
      </c>
      <c r="O30" s="157">
        <f>IF(RES_hhdet_emi!O30=0,0,RES_hhdet_emi!O30*1000000/RES_hhdet_num!O$24)</f>
        <v>0</v>
      </c>
      <c r="P30" s="157">
        <f>IF(RES_hhdet_emi!P30=0,0,RES_hhdet_emi!P30*1000000/RES_hhdet_num!P$24)</f>
        <v>0</v>
      </c>
      <c r="Q30" s="157">
        <f>IF(RES_hhdet_emi!Q30=0,0,RES_hhdet_emi!Q30*1000000/RES_hhdet_num!Q$24)</f>
        <v>0</v>
      </c>
    </row>
    <row r="31" spans="1:17" ht="12" customHeight="1" x14ac:dyDescent="0.25">
      <c r="A31" s="167" t="s">
        <v>169</v>
      </c>
      <c r="B31" s="132">
        <f>IF(RES_hhdet_emi!B31=0,0,RES_hhdet_emi!B31*1000000/RES_hhdet_num!B31)</f>
        <v>0</v>
      </c>
      <c r="C31" s="132">
        <f>IF(RES_hhdet_emi!C31=0,0,RES_hhdet_emi!C31*1000000/RES_hhdet_num!C31)</f>
        <v>0</v>
      </c>
      <c r="D31" s="132">
        <f>IF(RES_hhdet_emi!D31=0,0,RES_hhdet_emi!D31*1000000/RES_hhdet_num!D31)</f>
        <v>0</v>
      </c>
      <c r="E31" s="132">
        <f>IF(RES_hhdet_emi!E31=0,0,RES_hhdet_emi!E31*1000000/RES_hhdet_num!E31)</f>
        <v>0</v>
      </c>
      <c r="F31" s="132">
        <f>IF(RES_hhdet_emi!F31=0,0,RES_hhdet_emi!F31*1000000/RES_hhdet_num!F31)</f>
        <v>0</v>
      </c>
      <c r="G31" s="132">
        <f>IF(RES_hhdet_emi!G31=0,0,RES_hhdet_emi!G31*1000000/RES_hhdet_num!G31)</f>
        <v>0</v>
      </c>
      <c r="H31" s="132">
        <f>IF(RES_hhdet_emi!H31=0,0,RES_hhdet_emi!H31*1000000/RES_hhdet_num!H31)</f>
        <v>0</v>
      </c>
      <c r="I31" s="132">
        <f>IF(RES_hhdet_emi!I31=0,0,RES_hhdet_emi!I31*1000000/RES_hhdet_num!I31)</f>
        <v>0</v>
      </c>
      <c r="J31" s="132">
        <f>IF(RES_hhdet_emi!J31=0,0,RES_hhdet_emi!J31*1000000/RES_hhdet_num!J31)</f>
        <v>0</v>
      </c>
      <c r="K31" s="132">
        <f>IF(RES_hhdet_emi!K31=0,0,RES_hhdet_emi!K31*1000000/RES_hhdet_num!K31)</f>
        <v>0</v>
      </c>
      <c r="L31" s="132">
        <f>IF(RES_hhdet_emi!L31=0,0,RES_hhdet_emi!L31*1000000/RES_hhdet_num!L31)</f>
        <v>0</v>
      </c>
      <c r="M31" s="132">
        <f>IF(RES_hhdet_emi!M31=0,0,RES_hhdet_emi!M31*1000000/RES_hhdet_num!M31)</f>
        <v>0</v>
      </c>
      <c r="N31" s="132">
        <f>IF(RES_hhdet_emi!N31=0,0,RES_hhdet_emi!N31*1000000/RES_hhdet_num!N31)</f>
        <v>0</v>
      </c>
      <c r="O31" s="132">
        <f>IF(RES_hhdet_emi!O31=0,0,RES_hhdet_emi!O31*1000000/RES_hhdet_num!O31)</f>
        <v>0</v>
      </c>
      <c r="P31" s="132">
        <f>IF(RES_hhdet_emi!P31=0,0,RES_hhdet_emi!P31*1000000/RES_hhdet_num!P31)</f>
        <v>0</v>
      </c>
      <c r="Q31" s="132">
        <f>IF(RES_hhdet_emi!Q31=0,0,RES_hhdet_emi!Q31*1000000/RES_hhdet_num!Q31)</f>
        <v>0</v>
      </c>
    </row>
    <row r="32" spans="1:17" ht="12" customHeight="1" x14ac:dyDescent="0.25">
      <c r="A32" s="167" t="s">
        <v>168</v>
      </c>
      <c r="B32" s="132">
        <f>IF(RES_hhdet_emi!B32=0,0,RES_hhdet_emi!B32*1000000/RES_hhdet_num!B32)</f>
        <v>0</v>
      </c>
      <c r="C32" s="132">
        <f>IF(RES_hhdet_emi!C32=0,0,RES_hhdet_emi!C32*1000000/RES_hhdet_num!C32)</f>
        <v>0</v>
      </c>
      <c r="D32" s="132">
        <f>IF(RES_hhdet_emi!D32=0,0,RES_hhdet_emi!D32*1000000/RES_hhdet_num!D32)</f>
        <v>0</v>
      </c>
      <c r="E32" s="132">
        <f>IF(RES_hhdet_emi!E32=0,0,RES_hhdet_emi!E32*1000000/RES_hhdet_num!E32)</f>
        <v>0</v>
      </c>
      <c r="F32" s="132">
        <f>IF(RES_hhdet_emi!F32=0,0,RES_hhdet_emi!F32*1000000/RES_hhdet_num!F32)</f>
        <v>0</v>
      </c>
      <c r="G32" s="132">
        <f>IF(RES_hhdet_emi!G32=0,0,RES_hhdet_emi!G32*1000000/RES_hhdet_num!G32)</f>
        <v>0</v>
      </c>
      <c r="H32" s="132">
        <f>IF(RES_hhdet_emi!H32=0,0,RES_hhdet_emi!H32*1000000/RES_hhdet_num!H32)</f>
        <v>0</v>
      </c>
      <c r="I32" s="132">
        <f>IF(RES_hhdet_emi!I32=0,0,RES_hhdet_emi!I32*1000000/RES_hhdet_num!I32)</f>
        <v>0</v>
      </c>
      <c r="J32" s="132">
        <f>IF(RES_hhdet_emi!J32=0,0,RES_hhdet_emi!J32*1000000/RES_hhdet_num!J32)</f>
        <v>0</v>
      </c>
      <c r="K32" s="132">
        <f>IF(RES_hhdet_emi!K32=0,0,RES_hhdet_emi!K32*1000000/RES_hhdet_num!K32)</f>
        <v>0</v>
      </c>
      <c r="L32" s="132">
        <f>IF(RES_hhdet_emi!L32=0,0,RES_hhdet_emi!L32*1000000/RES_hhdet_num!L32)</f>
        <v>0</v>
      </c>
      <c r="M32" s="132">
        <f>IF(RES_hhdet_emi!M32=0,0,RES_hhdet_emi!M32*1000000/RES_hhdet_num!M32)</f>
        <v>0</v>
      </c>
      <c r="N32" s="132">
        <f>IF(RES_hhdet_emi!N32=0,0,RES_hhdet_emi!N32*1000000/RES_hhdet_num!N32)</f>
        <v>0</v>
      </c>
      <c r="O32" s="132">
        <f>IF(RES_hhdet_emi!O32=0,0,RES_hhdet_emi!O32*1000000/RES_hhdet_num!O32)</f>
        <v>0</v>
      </c>
      <c r="P32" s="132">
        <f>IF(RES_hhdet_emi!P32=0,0,RES_hhdet_emi!P32*1000000/RES_hhdet_num!P32)</f>
        <v>0</v>
      </c>
      <c r="Q32" s="132">
        <f>IF(RES_hhdet_emi!Q32=0,0,RES_hhdet_emi!Q32*1000000/RES_hhdet_num!Q32)</f>
        <v>0</v>
      </c>
    </row>
    <row r="33" spans="1:17" ht="12" customHeight="1" x14ac:dyDescent="0.25">
      <c r="A33" s="166" t="s">
        <v>57</v>
      </c>
      <c r="B33" s="165">
        <f>IF(RES_hhdet_emi!B33=0,0,RES_hhdet_emi!B33*1000000/RES_hhdet_num!B32)</f>
        <v>0</v>
      </c>
      <c r="C33" s="165">
        <f>IF(RES_hhdet_emi!C33=0,0,RES_hhdet_emi!C33*1000000/RES_hhdet_num!C32)</f>
        <v>0</v>
      </c>
      <c r="D33" s="165">
        <f>IF(RES_hhdet_emi!D33=0,0,RES_hhdet_emi!D33*1000000/RES_hhdet_num!D32)</f>
        <v>0</v>
      </c>
      <c r="E33" s="165">
        <f>IF(RES_hhdet_emi!E33=0,0,RES_hhdet_emi!E33*1000000/RES_hhdet_num!E32)</f>
        <v>0</v>
      </c>
      <c r="F33" s="165">
        <f>IF(RES_hhdet_emi!F33=0,0,RES_hhdet_emi!F33*1000000/RES_hhdet_num!F32)</f>
        <v>0</v>
      </c>
      <c r="G33" s="165">
        <f>IF(RES_hhdet_emi!G33=0,0,RES_hhdet_emi!G33*1000000/RES_hhdet_num!G32)</f>
        <v>0</v>
      </c>
      <c r="H33" s="165">
        <f>IF(RES_hhdet_emi!H33=0,0,RES_hhdet_emi!H33*1000000/RES_hhdet_num!H32)</f>
        <v>0</v>
      </c>
      <c r="I33" s="165">
        <f>IF(RES_hhdet_emi!I33=0,0,RES_hhdet_emi!I33*1000000/RES_hhdet_num!I32)</f>
        <v>0</v>
      </c>
      <c r="J33" s="165">
        <f>IF(RES_hhdet_emi!J33=0,0,RES_hhdet_emi!J33*1000000/RES_hhdet_num!J32)</f>
        <v>0</v>
      </c>
      <c r="K33" s="165">
        <f>IF(RES_hhdet_emi!K33=0,0,RES_hhdet_emi!K33*1000000/RES_hhdet_num!K32)</f>
        <v>0</v>
      </c>
      <c r="L33" s="165">
        <f>IF(RES_hhdet_emi!L33=0,0,RES_hhdet_emi!L33*1000000/RES_hhdet_num!L32)</f>
        <v>0</v>
      </c>
      <c r="M33" s="165">
        <f>IF(RES_hhdet_emi!M33=0,0,RES_hhdet_emi!M33*1000000/RES_hhdet_num!M32)</f>
        <v>0</v>
      </c>
      <c r="N33" s="165">
        <f>IF(RES_hhdet_emi!N33=0,0,RES_hhdet_emi!N33*1000000/RES_hhdet_num!N32)</f>
        <v>0</v>
      </c>
      <c r="O33" s="165">
        <f>IF(RES_hhdet_emi!O33=0,0,RES_hhdet_emi!O33*1000000/RES_hhdet_num!O32)</f>
        <v>0</v>
      </c>
      <c r="P33" s="165">
        <f>IF(RES_hhdet_emi!P33=0,0,RES_hhdet_emi!P33*1000000/RES_hhdet_num!P32)</f>
        <v>0</v>
      </c>
      <c r="Q33" s="165">
        <f>IF(RES_hhdet_emi!Q33=0,0,RES_hhdet_emi!Q33*1000000/RES_hhdet_num!Q32)</f>
        <v>0</v>
      </c>
    </row>
    <row r="34" spans="1:17" ht="12" customHeight="1" x14ac:dyDescent="0.25">
      <c r="A34" s="147" t="s">
        <v>59</v>
      </c>
      <c r="B34" s="164">
        <f>IF(RES_hhdet_emi!B34=0,0,RES_hhdet_emi!B34*1000000/RES_hhdet_num!B32)</f>
        <v>0</v>
      </c>
      <c r="C34" s="164">
        <f>IF(RES_hhdet_emi!C34=0,0,RES_hhdet_emi!C34*1000000/RES_hhdet_num!C32)</f>
        <v>0</v>
      </c>
      <c r="D34" s="164">
        <f>IF(RES_hhdet_emi!D34=0,0,RES_hhdet_emi!D34*1000000/RES_hhdet_num!D32)</f>
        <v>0</v>
      </c>
      <c r="E34" s="164">
        <f>IF(RES_hhdet_emi!E34=0,0,RES_hhdet_emi!E34*1000000/RES_hhdet_num!E32)</f>
        <v>0</v>
      </c>
      <c r="F34" s="164">
        <f>IF(RES_hhdet_emi!F34=0,0,RES_hhdet_emi!F34*1000000/RES_hhdet_num!F32)</f>
        <v>0</v>
      </c>
      <c r="G34" s="164">
        <f>IF(RES_hhdet_emi!G34=0,0,RES_hhdet_emi!G34*1000000/RES_hhdet_num!G32)</f>
        <v>0</v>
      </c>
      <c r="H34" s="164">
        <f>IF(RES_hhdet_emi!H34=0,0,RES_hhdet_emi!H34*1000000/RES_hhdet_num!H32)</f>
        <v>0</v>
      </c>
      <c r="I34" s="164">
        <f>IF(RES_hhdet_emi!I34=0,0,RES_hhdet_emi!I34*1000000/RES_hhdet_num!I32)</f>
        <v>0</v>
      </c>
      <c r="J34" s="164">
        <f>IF(RES_hhdet_emi!J34=0,0,RES_hhdet_emi!J34*1000000/RES_hhdet_num!J32)</f>
        <v>0</v>
      </c>
      <c r="K34" s="164">
        <f>IF(RES_hhdet_emi!K34=0,0,RES_hhdet_emi!K34*1000000/RES_hhdet_num!K32)</f>
        <v>0</v>
      </c>
      <c r="L34" s="164">
        <f>IF(RES_hhdet_emi!L34=0,0,RES_hhdet_emi!L34*1000000/RES_hhdet_num!L32)</f>
        <v>0</v>
      </c>
      <c r="M34" s="164">
        <f>IF(RES_hhdet_emi!M34=0,0,RES_hhdet_emi!M34*1000000/RES_hhdet_num!M32)</f>
        <v>0</v>
      </c>
      <c r="N34" s="164">
        <f>IF(RES_hhdet_emi!N34=0,0,RES_hhdet_emi!N34*1000000/RES_hhdet_num!N32)</f>
        <v>0</v>
      </c>
      <c r="O34" s="164">
        <f>IF(RES_hhdet_emi!O34=0,0,RES_hhdet_emi!O34*1000000/RES_hhdet_num!O32)</f>
        <v>0</v>
      </c>
      <c r="P34" s="164">
        <f>IF(RES_hhdet_emi!P34=0,0,RES_hhdet_emi!P34*1000000/RES_hhdet_num!P32)</f>
        <v>0</v>
      </c>
      <c r="Q34" s="164">
        <f>IF(RES_hhdet_emi!Q34=0,0,RES_hhdet_emi!Q34*1000000/RES_hhdet_num!Q32)</f>
        <v>0</v>
      </c>
    </row>
    <row r="35" spans="1:17" ht="12" customHeight="1" x14ac:dyDescent="0.25">
      <c r="A35" s="163" t="s">
        <v>142</v>
      </c>
      <c r="B35" s="162">
        <f>IF(RES_hhdet_emi!B35=0,0,RES_hhdet_emi!B35*1000000/RES_hhdet_num!B35)</f>
        <v>0</v>
      </c>
      <c r="C35" s="162">
        <f>IF(RES_hhdet_emi!C35=0,0,RES_hhdet_emi!C35*1000000/RES_hhdet_num!C35)</f>
        <v>0</v>
      </c>
      <c r="D35" s="162">
        <f>IF(RES_hhdet_emi!D35=0,0,RES_hhdet_emi!D35*1000000/RES_hhdet_num!D35)</f>
        <v>0</v>
      </c>
      <c r="E35" s="162">
        <f>IF(RES_hhdet_emi!E35=0,0,RES_hhdet_emi!E35*1000000/RES_hhdet_num!E35)</f>
        <v>0</v>
      </c>
      <c r="F35" s="162">
        <f>IF(RES_hhdet_emi!F35=0,0,RES_hhdet_emi!F35*1000000/RES_hhdet_num!F35)</f>
        <v>0</v>
      </c>
      <c r="G35" s="162">
        <f>IF(RES_hhdet_emi!G35=0,0,RES_hhdet_emi!G35*1000000/RES_hhdet_num!G35)</f>
        <v>0</v>
      </c>
      <c r="H35" s="162">
        <f>IF(RES_hhdet_emi!H35=0,0,RES_hhdet_emi!H35*1000000/RES_hhdet_num!H35)</f>
        <v>0</v>
      </c>
      <c r="I35" s="162">
        <f>IF(RES_hhdet_emi!I35=0,0,RES_hhdet_emi!I35*1000000/RES_hhdet_num!I35)</f>
        <v>0</v>
      </c>
      <c r="J35" s="162">
        <f>IF(RES_hhdet_emi!J35=0,0,RES_hhdet_emi!J35*1000000/RES_hhdet_num!J35)</f>
        <v>0</v>
      </c>
      <c r="K35" s="162">
        <f>IF(RES_hhdet_emi!K35=0,0,RES_hhdet_emi!K35*1000000/RES_hhdet_num!K35)</f>
        <v>0</v>
      </c>
      <c r="L35" s="162">
        <f>IF(RES_hhdet_emi!L35=0,0,RES_hhdet_emi!L35*1000000/RES_hhdet_num!L35)</f>
        <v>0</v>
      </c>
      <c r="M35" s="162">
        <f>IF(RES_hhdet_emi!M35=0,0,RES_hhdet_emi!M35*1000000/RES_hhdet_num!M35)</f>
        <v>0</v>
      </c>
      <c r="N35" s="162">
        <f>IF(RES_hhdet_emi!N35=0,0,RES_hhdet_emi!N35*1000000/RES_hhdet_num!N35)</f>
        <v>0</v>
      </c>
      <c r="O35" s="162">
        <f>IF(RES_hhdet_emi!O35=0,0,RES_hhdet_emi!O35*1000000/RES_hhdet_num!O35)</f>
        <v>0</v>
      </c>
      <c r="P35" s="162">
        <f>IF(RES_hhdet_emi!P35=0,0,RES_hhdet_emi!P35*1000000/RES_hhdet_num!P35)</f>
        <v>0</v>
      </c>
      <c r="Q35" s="162">
        <f>IF(RES_hhdet_emi!Q35=0,0,RES_hhdet_emi!Q35*1000000/RES_hhdet_num!Q35)</f>
        <v>0</v>
      </c>
    </row>
    <row r="36" spans="1:17" ht="12" customHeight="1" x14ac:dyDescent="0.25">
      <c r="A36" s="161" t="s">
        <v>141</v>
      </c>
      <c r="B36" s="160">
        <f>IF(RES_hhdet_emi!B36=0,0,RES_hhdet_emi!B36*1000000/RES_hhdet_num!B36)</f>
        <v>0</v>
      </c>
      <c r="C36" s="160">
        <f>IF(RES_hhdet_emi!C36=0,0,RES_hhdet_emi!C36*1000000/RES_hhdet_num!C36)</f>
        <v>0</v>
      </c>
      <c r="D36" s="160">
        <f>IF(RES_hhdet_emi!D36=0,0,RES_hhdet_emi!D36*1000000/RES_hhdet_num!D36)</f>
        <v>0</v>
      </c>
      <c r="E36" s="160">
        <f>IF(RES_hhdet_emi!E36=0,0,RES_hhdet_emi!E36*1000000/RES_hhdet_num!E36)</f>
        <v>0</v>
      </c>
      <c r="F36" s="160">
        <f>IF(RES_hhdet_emi!F36=0,0,RES_hhdet_emi!F36*1000000/RES_hhdet_num!F36)</f>
        <v>0</v>
      </c>
      <c r="G36" s="160">
        <f>IF(RES_hhdet_emi!G36=0,0,RES_hhdet_emi!G36*1000000/RES_hhdet_num!G36)</f>
        <v>0</v>
      </c>
      <c r="H36" s="160">
        <f>IF(RES_hhdet_emi!H36=0,0,RES_hhdet_emi!H36*1000000/RES_hhdet_num!H36)</f>
        <v>0</v>
      </c>
      <c r="I36" s="160">
        <f>IF(RES_hhdet_emi!I36=0,0,RES_hhdet_emi!I36*1000000/RES_hhdet_num!I36)</f>
        <v>0</v>
      </c>
      <c r="J36" s="160">
        <f>IF(RES_hhdet_emi!J36=0,0,RES_hhdet_emi!J36*1000000/RES_hhdet_num!J36)</f>
        <v>0</v>
      </c>
      <c r="K36" s="160">
        <f>IF(RES_hhdet_emi!K36=0,0,RES_hhdet_emi!K36*1000000/RES_hhdet_num!K36)</f>
        <v>0</v>
      </c>
      <c r="L36" s="160">
        <f>IF(RES_hhdet_emi!L36=0,0,RES_hhdet_emi!L36*1000000/RES_hhdet_num!L36)</f>
        <v>0</v>
      </c>
      <c r="M36" s="160">
        <f>IF(RES_hhdet_emi!M36=0,0,RES_hhdet_emi!M36*1000000/RES_hhdet_num!M36)</f>
        <v>0</v>
      </c>
      <c r="N36" s="160">
        <f>IF(RES_hhdet_emi!N36=0,0,RES_hhdet_emi!N36*1000000/RES_hhdet_num!N36)</f>
        <v>0</v>
      </c>
      <c r="O36" s="160">
        <f>IF(RES_hhdet_emi!O36=0,0,RES_hhdet_emi!O36*1000000/RES_hhdet_num!O36)</f>
        <v>0</v>
      </c>
      <c r="P36" s="160">
        <f>IF(RES_hhdet_emi!P36=0,0,RES_hhdet_emi!P36*1000000/RES_hhdet_num!P36)</f>
        <v>0</v>
      </c>
      <c r="Q36" s="160">
        <f>IF(RES_hhdet_emi!Q36=0,0,RES_hhdet_emi!Q36*1000000/RES_hhdet_num!Q36)</f>
        <v>0</v>
      </c>
    </row>
    <row r="37" spans="1:17" ht="12" customHeight="1" x14ac:dyDescent="0.25">
      <c r="A37" s="148" t="s">
        <v>60</v>
      </c>
      <c r="B37" s="156">
        <f>IF(RES_hhdet_emi!B37=0,0,RES_hhdet_emi!B37*1000000/RES_hhdet_num!B36)</f>
        <v>0</v>
      </c>
      <c r="C37" s="156">
        <f>IF(RES_hhdet_emi!C37=0,0,RES_hhdet_emi!C37*1000000/RES_hhdet_num!C36)</f>
        <v>0</v>
      </c>
      <c r="D37" s="156">
        <f>IF(RES_hhdet_emi!D37=0,0,RES_hhdet_emi!D37*1000000/RES_hhdet_num!D36)</f>
        <v>0</v>
      </c>
      <c r="E37" s="156">
        <f>IF(RES_hhdet_emi!E37=0,0,RES_hhdet_emi!E37*1000000/RES_hhdet_num!E36)</f>
        <v>0</v>
      </c>
      <c r="F37" s="156">
        <f>IF(RES_hhdet_emi!F37=0,0,RES_hhdet_emi!F37*1000000/RES_hhdet_num!F36)</f>
        <v>0</v>
      </c>
      <c r="G37" s="156">
        <f>IF(RES_hhdet_emi!G37=0,0,RES_hhdet_emi!G37*1000000/RES_hhdet_num!G36)</f>
        <v>0</v>
      </c>
      <c r="H37" s="156">
        <f>IF(RES_hhdet_emi!H37=0,0,RES_hhdet_emi!H37*1000000/RES_hhdet_num!H36)</f>
        <v>0</v>
      </c>
      <c r="I37" s="156">
        <f>IF(RES_hhdet_emi!I37=0,0,RES_hhdet_emi!I37*1000000/RES_hhdet_num!I36)</f>
        <v>0</v>
      </c>
      <c r="J37" s="156">
        <f>IF(RES_hhdet_emi!J37=0,0,RES_hhdet_emi!J37*1000000/RES_hhdet_num!J36)</f>
        <v>0</v>
      </c>
      <c r="K37" s="156">
        <f>IF(RES_hhdet_emi!K37=0,0,RES_hhdet_emi!K37*1000000/RES_hhdet_num!K36)</f>
        <v>0</v>
      </c>
      <c r="L37" s="156">
        <f>IF(RES_hhdet_emi!L37=0,0,RES_hhdet_emi!L37*1000000/RES_hhdet_num!L36)</f>
        <v>0</v>
      </c>
      <c r="M37" s="156">
        <f>IF(RES_hhdet_emi!M37=0,0,RES_hhdet_emi!M37*1000000/RES_hhdet_num!M36)</f>
        <v>0</v>
      </c>
      <c r="N37" s="156">
        <f>IF(RES_hhdet_emi!N37=0,0,RES_hhdet_emi!N37*1000000/RES_hhdet_num!N36)</f>
        <v>0</v>
      </c>
      <c r="O37" s="156">
        <f>IF(RES_hhdet_emi!O37=0,0,RES_hhdet_emi!O37*1000000/RES_hhdet_num!O36)</f>
        <v>0</v>
      </c>
      <c r="P37" s="156">
        <f>IF(RES_hhdet_emi!P37=0,0,RES_hhdet_emi!P37*1000000/RES_hhdet_num!P36)</f>
        <v>0</v>
      </c>
      <c r="Q37" s="156">
        <f>IF(RES_hhdet_emi!Q37=0,0,RES_hhdet_emi!Q37*1000000/RES_hhdet_num!Q36)</f>
        <v>0</v>
      </c>
    </row>
    <row r="38" spans="1:17" ht="12" customHeight="1" x14ac:dyDescent="0.25">
      <c r="A38" s="148" t="s">
        <v>59</v>
      </c>
      <c r="B38" s="156">
        <f>IF(RES_hhdet_emi!B38=0,0,RES_hhdet_emi!B38*1000000/RES_hhdet_num!B36)</f>
        <v>0</v>
      </c>
      <c r="C38" s="156">
        <f>IF(RES_hhdet_emi!C38=0,0,RES_hhdet_emi!C38*1000000/RES_hhdet_num!C36)</f>
        <v>0</v>
      </c>
      <c r="D38" s="156">
        <f>IF(RES_hhdet_emi!D38=0,0,RES_hhdet_emi!D38*1000000/RES_hhdet_num!D36)</f>
        <v>0</v>
      </c>
      <c r="E38" s="156">
        <f>IF(RES_hhdet_emi!E38=0,0,RES_hhdet_emi!E38*1000000/RES_hhdet_num!E36)</f>
        <v>0</v>
      </c>
      <c r="F38" s="156">
        <f>IF(RES_hhdet_emi!F38=0,0,RES_hhdet_emi!F38*1000000/RES_hhdet_num!F36)</f>
        <v>0</v>
      </c>
      <c r="G38" s="156">
        <f>IF(RES_hhdet_emi!G38=0,0,RES_hhdet_emi!G38*1000000/RES_hhdet_num!G36)</f>
        <v>0</v>
      </c>
      <c r="H38" s="156">
        <f>IF(RES_hhdet_emi!H38=0,0,RES_hhdet_emi!H38*1000000/RES_hhdet_num!H36)</f>
        <v>0</v>
      </c>
      <c r="I38" s="156">
        <f>IF(RES_hhdet_emi!I38=0,0,RES_hhdet_emi!I38*1000000/RES_hhdet_num!I36)</f>
        <v>0</v>
      </c>
      <c r="J38" s="156">
        <f>IF(RES_hhdet_emi!J38=0,0,RES_hhdet_emi!J38*1000000/RES_hhdet_num!J36)</f>
        <v>0</v>
      </c>
      <c r="K38" s="156">
        <f>IF(RES_hhdet_emi!K38=0,0,RES_hhdet_emi!K38*1000000/RES_hhdet_num!K36)</f>
        <v>0</v>
      </c>
      <c r="L38" s="156">
        <f>IF(RES_hhdet_emi!L38=0,0,RES_hhdet_emi!L38*1000000/RES_hhdet_num!L36)</f>
        <v>0</v>
      </c>
      <c r="M38" s="156">
        <f>IF(RES_hhdet_emi!M38=0,0,RES_hhdet_emi!M38*1000000/RES_hhdet_num!M36)</f>
        <v>0</v>
      </c>
      <c r="N38" s="156">
        <f>IF(RES_hhdet_emi!N38=0,0,RES_hhdet_emi!N38*1000000/RES_hhdet_num!N36)</f>
        <v>0</v>
      </c>
      <c r="O38" s="156">
        <f>IF(RES_hhdet_emi!O38=0,0,RES_hhdet_emi!O38*1000000/RES_hhdet_num!O36)</f>
        <v>0</v>
      </c>
      <c r="P38" s="156">
        <f>IF(RES_hhdet_emi!P38=0,0,RES_hhdet_emi!P38*1000000/RES_hhdet_num!P36)</f>
        <v>0</v>
      </c>
      <c r="Q38" s="156">
        <f>IF(RES_hhdet_emi!Q38=0,0,RES_hhdet_emi!Q38*1000000/RES_hhdet_num!Q36)</f>
        <v>0</v>
      </c>
    </row>
    <row r="39" spans="1:17" ht="12" customHeight="1" x14ac:dyDescent="0.25">
      <c r="A39" s="158" t="s">
        <v>62</v>
      </c>
      <c r="B39" s="157">
        <f>IF(RES_hhdet_emi!B39=0,0,RES_hhdet_emi!B39*1000000/RES_hhdet_num!B$24)</f>
        <v>0</v>
      </c>
      <c r="C39" s="157">
        <f>IF(RES_hhdet_emi!C39=0,0,RES_hhdet_emi!C39*1000000/RES_hhdet_num!C$24)</f>
        <v>0</v>
      </c>
      <c r="D39" s="157">
        <f>IF(RES_hhdet_emi!D39=0,0,RES_hhdet_emi!D39*1000000/RES_hhdet_num!D$24)</f>
        <v>0</v>
      </c>
      <c r="E39" s="157">
        <f>IF(RES_hhdet_emi!E39=0,0,RES_hhdet_emi!E39*1000000/RES_hhdet_num!E$24)</f>
        <v>0</v>
      </c>
      <c r="F39" s="157">
        <f>IF(RES_hhdet_emi!F39=0,0,RES_hhdet_emi!F39*1000000/RES_hhdet_num!F$24)</f>
        <v>0</v>
      </c>
      <c r="G39" s="157">
        <f>IF(RES_hhdet_emi!G39=0,0,RES_hhdet_emi!G39*1000000/RES_hhdet_num!G$24)</f>
        <v>0</v>
      </c>
      <c r="H39" s="157">
        <f>IF(RES_hhdet_emi!H39=0,0,RES_hhdet_emi!H39*1000000/RES_hhdet_num!H$24)</f>
        <v>0</v>
      </c>
      <c r="I39" s="157">
        <f>IF(RES_hhdet_emi!I39=0,0,RES_hhdet_emi!I39*1000000/RES_hhdet_num!I$24)</f>
        <v>0</v>
      </c>
      <c r="J39" s="157">
        <f>IF(RES_hhdet_emi!J39=0,0,RES_hhdet_emi!J39*1000000/RES_hhdet_num!J$24)</f>
        <v>0</v>
      </c>
      <c r="K39" s="157">
        <f>IF(RES_hhdet_emi!K39=0,0,RES_hhdet_emi!K39*1000000/RES_hhdet_num!K$24)</f>
        <v>0</v>
      </c>
      <c r="L39" s="157">
        <f>IF(RES_hhdet_emi!L39=0,0,RES_hhdet_emi!L39*1000000/RES_hhdet_num!L$24)</f>
        <v>0</v>
      </c>
      <c r="M39" s="157">
        <f>IF(RES_hhdet_emi!M39=0,0,RES_hhdet_emi!M39*1000000/RES_hhdet_num!M$24)</f>
        <v>0</v>
      </c>
      <c r="N39" s="157">
        <f>IF(RES_hhdet_emi!N39=0,0,RES_hhdet_emi!N39*1000000/RES_hhdet_num!N$24)</f>
        <v>0</v>
      </c>
      <c r="O39" s="157">
        <f>IF(RES_hhdet_emi!O39=0,0,RES_hhdet_emi!O39*1000000/RES_hhdet_num!O$24)</f>
        <v>0</v>
      </c>
      <c r="P39" s="157">
        <f>IF(RES_hhdet_emi!P39=0,0,RES_hhdet_emi!P39*1000000/RES_hhdet_num!P$24)</f>
        <v>0</v>
      </c>
      <c r="Q39" s="157">
        <f>IF(RES_hhdet_emi!Q39=0,0,RES_hhdet_emi!Q39*1000000/RES_hhdet_num!Q$24)</f>
        <v>0</v>
      </c>
    </row>
    <row r="40" spans="1:17" ht="12" customHeight="1" x14ac:dyDescent="0.25">
      <c r="A40" s="23" t="s">
        <v>57</v>
      </c>
      <c r="B40" s="156">
        <f>IF(RES_hhdet_emi!B40=0,0,RES_hhdet_emi!B40*1000000/RES_hhdet_num!B40)</f>
        <v>0</v>
      </c>
      <c r="C40" s="156">
        <f>IF(RES_hhdet_emi!C40=0,0,RES_hhdet_emi!C40*1000000/RES_hhdet_num!C40)</f>
        <v>0</v>
      </c>
      <c r="D40" s="156">
        <f>IF(RES_hhdet_emi!D40=0,0,RES_hhdet_emi!D40*1000000/RES_hhdet_num!D40)</f>
        <v>0</v>
      </c>
      <c r="E40" s="156">
        <f>IF(RES_hhdet_emi!E40=0,0,RES_hhdet_emi!E40*1000000/RES_hhdet_num!E40)</f>
        <v>0</v>
      </c>
      <c r="F40" s="156">
        <f>IF(RES_hhdet_emi!F40=0,0,RES_hhdet_emi!F40*1000000/RES_hhdet_num!F40)</f>
        <v>0</v>
      </c>
      <c r="G40" s="156">
        <f>IF(RES_hhdet_emi!G40=0,0,RES_hhdet_emi!G40*1000000/RES_hhdet_num!G40)</f>
        <v>0</v>
      </c>
      <c r="H40" s="156">
        <f>IF(RES_hhdet_emi!H40=0,0,RES_hhdet_emi!H40*1000000/RES_hhdet_num!H40)</f>
        <v>0</v>
      </c>
      <c r="I40" s="156">
        <f>IF(RES_hhdet_emi!I40=0,0,RES_hhdet_emi!I40*1000000/RES_hhdet_num!I40)</f>
        <v>0</v>
      </c>
      <c r="J40" s="156">
        <f>IF(RES_hhdet_emi!J40=0,0,RES_hhdet_emi!J40*1000000/RES_hhdet_num!J40)</f>
        <v>0</v>
      </c>
      <c r="K40" s="156">
        <f>IF(RES_hhdet_emi!K40=0,0,RES_hhdet_emi!K40*1000000/RES_hhdet_num!K40)</f>
        <v>0</v>
      </c>
      <c r="L40" s="156">
        <f>IF(RES_hhdet_emi!L40=0,0,RES_hhdet_emi!L40*1000000/RES_hhdet_num!L40)</f>
        <v>0</v>
      </c>
      <c r="M40" s="156">
        <f>IF(RES_hhdet_emi!M40=0,0,RES_hhdet_emi!M40*1000000/RES_hhdet_num!M40)</f>
        <v>0</v>
      </c>
      <c r="N40" s="156">
        <f>IF(RES_hhdet_emi!N40=0,0,RES_hhdet_emi!N40*1000000/RES_hhdet_num!N40)</f>
        <v>0</v>
      </c>
      <c r="O40" s="156">
        <f>IF(RES_hhdet_emi!O40=0,0,RES_hhdet_emi!O40*1000000/RES_hhdet_num!O40)</f>
        <v>0</v>
      </c>
      <c r="P40" s="156">
        <f>IF(RES_hhdet_emi!P40=0,0,RES_hhdet_emi!P40*1000000/RES_hhdet_num!P40)</f>
        <v>0</v>
      </c>
      <c r="Q40" s="156">
        <f>IF(RES_hhdet_emi!Q40=0,0,RES_hhdet_emi!Q40*1000000/RES_hhdet_num!Q40)</f>
        <v>0</v>
      </c>
    </row>
    <row r="41" spans="1:17" ht="12" customHeight="1" x14ac:dyDescent="0.25">
      <c r="A41" s="29" t="s">
        <v>140</v>
      </c>
      <c r="B41" s="57">
        <f>IF(RES_hhdet_emi!B41=0,0,RES_hhdet_emi!B41*1000000/RES_hhdet_num!B41)</f>
        <v>0</v>
      </c>
      <c r="C41" s="57">
        <f>IF(RES_hhdet_emi!C41=0,0,RES_hhdet_emi!C41*1000000/RES_hhdet_num!C41)</f>
        <v>0</v>
      </c>
      <c r="D41" s="57">
        <f>IF(RES_hhdet_emi!D41=0,0,RES_hhdet_emi!D41*1000000/RES_hhdet_num!D41)</f>
        <v>0</v>
      </c>
      <c r="E41" s="57">
        <f>IF(RES_hhdet_emi!E41=0,0,RES_hhdet_emi!E41*1000000/RES_hhdet_num!E41)</f>
        <v>0</v>
      </c>
      <c r="F41" s="57">
        <f>IF(RES_hhdet_emi!F41=0,0,RES_hhdet_emi!F41*1000000/RES_hhdet_num!F41)</f>
        <v>0</v>
      </c>
      <c r="G41" s="57">
        <f>IF(RES_hhdet_emi!G41=0,0,RES_hhdet_emi!G41*1000000/RES_hhdet_num!G41)</f>
        <v>0</v>
      </c>
      <c r="H41" s="57">
        <f>IF(RES_hhdet_emi!H41=0,0,RES_hhdet_emi!H41*1000000/RES_hhdet_num!H41)</f>
        <v>0</v>
      </c>
      <c r="I41" s="57">
        <f>IF(RES_hhdet_emi!I41=0,0,RES_hhdet_emi!I41*1000000/RES_hhdet_num!I41)</f>
        <v>0</v>
      </c>
      <c r="J41" s="57">
        <f>IF(RES_hhdet_emi!J41=0,0,RES_hhdet_emi!J41*1000000/RES_hhdet_num!J41)</f>
        <v>0</v>
      </c>
      <c r="K41" s="57">
        <f>IF(RES_hhdet_emi!K41=0,0,RES_hhdet_emi!K41*1000000/RES_hhdet_num!K41)</f>
        <v>0</v>
      </c>
      <c r="L41" s="57">
        <f>IF(RES_hhdet_emi!L41=0,0,RES_hhdet_emi!L41*1000000/RES_hhdet_num!L41)</f>
        <v>0</v>
      </c>
      <c r="M41" s="57">
        <f>IF(RES_hhdet_emi!M41=0,0,RES_hhdet_emi!M41*1000000/RES_hhdet_num!M41)</f>
        <v>0</v>
      </c>
      <c r="N41" s="57">
        <f>IF(RES_hhdet_emi!N41=0,0,RES_hhdet_emi!N41*1000000/RES_hhdet_num!N41)</f>
        <v>0</v>
      </c>
      <c r="O41" s="57">
        <f>IF(RES_hhdet_emi!O41=0,0,RES_hhdet_emi!O41*1000000/RES_hhdet_num!O41)</f>
        <v>0</v>
      </c>
      <c r="P41" s="57">
        <f>IF(RES_hhdet_emi!P41=0,0,RES_hhdet_emi!P41*1000000/RES_hhdet_num!P41)</f>
        <v>0</v>
      </c>
      <c r="Q41" s="57">
        <f>IF(RES_hhdet_emi!Q41=0,0,RES_hhdet_emi!Q41*1000000/RES_hhdet_num!Q41)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>
        <f>SUM(B44,B47,B49,B58)</f>
        <v>4249.4162139215923</v>
      </c>
      <c r="C43" s="168">
        <f t="shared" ref="C43:Q43" si="6">SUM(C44,C47,C49,C58)</f>
        <v>4876.2865933630492</v>
      </c>
      <c r="D43" s="168">
        <f t="shared" si="6"/>
        <v>4827.1682615113232</v>
      </c>
      <c r="E43" s="168">
        <f t="shared" si="6"/>
        <v>4066.487799978363</v>
      </c>
      <c r="F43" s="168">
        <f t="shared" si="6"/>
        <v>3943.98527341101</v>
      </c>
      <c r="G43" s="168">
        <f t="shared" si="6"/>
        <v>4650.5823715811739</v>
      </c>
      <c r="H43" s="168">
        <f t="shared" si="6"/>
        <v>4613.6629042142777</v>
      </c>
      <c r="I43" s="168">
        <f t="shared" si="6"/>
        <v>4566.0057789042421</v>
      </c>
      <c r="J43" s="168">
        <f t="shared" si="6"/>
        <v>4450.5739329445087</v>
      </c>
      <c r="K43" s="168">
        <f t="shared" si="6"/>
        <v>4774.7631217838561</v>
      </c>
      <c r="L43" s="168">
        <f t="shared" si="6"/>
        <v>4522.3300193732612</v>
      </c>
      <c r="M43" s="168">
        <f t="shared" si="6"/>
        <v>4396.7984532669534</v>
      </c>
      <c r="N43" s="168">
        <f t="shared" si="6"/>
        <v>4391.7282327339572</v>
      </c>
      <c r="O43" s="168">
        <f t="shared" si="6"/>
        <v>4169.1284066215712</v>
      </c>
      <c r="P43" s="168">
        <f t="shared" si="6"/>
        <v>4045.5114494602094</v>
      </c>
      <c r="Q43" s="168">
        <f t="shared" si="6"/>
        <v>3682.4338075641836</v>
      </c>
    </row>
    <row r="44" spans="1:17" ht="12.95" customHeight="1" x14ac:dyDescent="0.25">
      <c r="A44" s="158" t="s">
        <v>65</v>
      </c>
      <c r="B44" s="157">
        <f t="shared" ref="B44:Q44" si="7">SUM(B45:B46)</f>
        <v>3648.2723769829727</v>
      </c>
      <c r="C44" s="157">
        <f t="shared" si="7"/>
        <v>4225.0917897931131</v>
      </c>
      <c r="D44" s="157">
        <f t="shared" si="7"/>
        <v>4141.1554395111079</v>
      </c>
      <c r="E44" s="157">
        <f t="shared" si="7"/>
        <v>3467.5128310648392</v>
      </c>
      <c r="F44" s="157">
        <f t="shared" si="7"/>
        <v>3323.2933722892471</v>
      </c>
      <c r="G44" s="157">
        <f t="shared" si="7"/>
        <v>3911.0036790201707</v>
      </c>
      <c r="H44" s="157">
        <f t="shared" si="7"/>
        <v>3833.9742743690831</v>
      </c>
      <c r="I44" s="157">
        <f t="shared" si="7"/>
        <v>3771.7182360898428</v>
      </c>
      <c r="J44" s="157">
        <f t="shared" si="7"/>
        <v>3638.2408080077216</v>
      </c>
      <c r="K44" s="157">
        <f t="shared" si="7"/>
        <v>3919.638062974786</v>
      </c>
      <c r="L44" s="157">
        <f t="shared" si="7"/>
        <v>3676.2392009580321</v>
      </c>
      <c r="M44" s="157">
        <f t="shared" si="7"/>
        <v>3537.0310610858064</v>
      </c>
      <c r="N44" s="157">
        <f t="shared" si="7"/>
        <v>3561.4311034717075</v>
      </c>
      <c r="O44" s="157">
        <f t="shared" si="7"/>
        <v>3297.6148130054862</v>
      </c>
      <c r="P44" s="157">
        <f t="shared" si="7"/>
        <v>3182.865702227909</v>
      </c>
      <c r="Q44" s="157">
        <f t="shared" si="7"/>
        <v>2869.2002762353873</v>
      </c>
    </row>
    <row r="45" spans="1:17" ht="12" customHeight="1" x14ac:dyDescent="0.25">
      <c r="A45" s="23" t="s">
        <v>166</v>
      </c>
      <c r="B45" s="156">
        <f>IF(RES_hhdet_emi!B45=0,0,RES_hhdet_emi!B45*1000000/RES_hhdet_num!B$43)</f>
        <v>3648.2723769829727</v>
      </c>
      <c r="C45" s="156">
        <f>IF(RES_hhdet_emi!C45=0,0,RES_hhdet_emi!C45*1000000/RES_hhdet_num!C$43)</f>
        <v>4225.0917897931131</v>
      </c>
      <c r="D45" s="156">
        <f>IF(RES_hhdet_emi!D45=0,0,RES_hhdet_emi!D45*1000000/RES_hhdet_num!D$43)</f>
        <v>4141.1554395111079</v>
      </c>
      <c r="E45" s="156">
        <f>IF(RES_hhdet_emi!E45=0,0,RES_hhdet_emi!E45*1000000/RES_hhdet_num!E$43)</f>
        <v>3467.5128310648392</v>
      </c>
      <c r="F45" s="156">
        <f>IF(RES_hhdet_emi!F45=0,0,RES_hhdet_emi!F45*1000000/RES_hhdet_num!F$43)</f>
        <v>3323.2933722892471</v>
      </c>
      <c r="G45" s="156">
        <f>IF(RES_hhdet_emi!G45=0,0,RES_hhdet_emi!G45*1000000/RES_hhdet_num!G$43)</f>
        <v>3911.0036790201707</v>
      </c>
      <c r="H45" s="156">
        <f>IF(RES_hhdet_emi!H45=0,0,RES_hhdet_emi!H45*1000000/RES_hhdet_num!H$43)</f>
        <v>3833.9742743690831</v>
      </c>
      <c r="I45" s="156">
        <f>IF(RES_hhdet_emi!I45=0,0,RES_hhdet_emi!I45*1000000/RES_hhdet_num!I$43)</f>
        <v>3771.7182360898428</v>
      </c>
      <c r="J45" s="156">
        <f>IF(RES_hhdet_emi!J45=0,0,RES_hhdet_emi!J45*1000000/RES_hhdet_num!J$43)</f>
        <v>3638.2408080077216</v>
      </c>
      <c r="K45" s="156">
        <f>IF(RES_hhdet_emi!K45=0,0,RES_hhdet_emi!K45*1000000/RES_hhdet_num!K$43)</f>
        <v>3919.638062974786</v>
      </c>
      <c r="L45" s="156">
        <f>IF(RES_hhdet_emi!L45=0,0,RES_hhdet_emi!L45*1000000/RES_hhdet_num!L$43)</f>
        <v>3676.2392009580321</v>
      </c>
      <c r="M45" s="156">
        <f>IF(RES_hhdet_emi!M45=0,0,RES_hhdet_emi!M45*1000000/RES_hhdet_num!M$43)</f>
        <v>3537.0310610858064</v>
      </c>
      <c r="N45" s="156">
        <f>IF(RES_hhdet_emi!N45=0,0,RES_hhdet_emi!N45*1000000/RES_hhdet_num!N$43)</f>
        <v>3561.4311034717075</v>
      </c>
      <c r="O45" s="156">
        <f>IF(RES_hhdet_emi!O45=0,0,RES_hhdet_emi!O45*1000000/RES_hhdet_num!O$43)</f>
        <v>3297.6148130054862</v>
      </c>
      <c r="P45" s="156">
        <f>IF(RES_hhdet_emi!P45=0,0,RES_hhdet_emi!P45*1000000/RES_hhdet_num!P$43)</f>
        <v>3182.865702227909</v>
      </c>
      <c r="Q45" s="156">
        <f>IF(RES_hhdet_emi!Q45=0,0,RES_hhdet_emi!Q45*1000000/RES_hhdet_num!Q$43)</f>
        <v>2869.2002762353873</v>
      </c>
    </row>
    <row r="46" spans="1:17" ht="12" customHeight="1" x14ac:dyDescent="0.25">
      <c r="A46" s="23" t="s">
        <v>60</v>
      </c>
      <c r="B46" s="156">
        <f>IF(RES_hhdet_emi!B46=0,0,RES_hhdet_emi!B46*1000000/RES_hhdet_num!B$43)</f>
        <v>0</v>
      </c>
      <c r="C46" s="156">
        <f>IF(RES_hhdet_emi!C46=0,0,RES_hhdet_emi!C46*1000000/RES_hhdet_num!C$43)</f>
        <v>0</v>
      </c>
      <c r="D46" s="156">
        <f>IF(RES_hhdet_emi!D46=0,0,RES_hhdet_emi!D46*1000000/RES_hhdet_num!D$43)</f>
        <v>0</v>
      </c>
      <c r="E46" s="156">
        <f>IF(RES_hhdet_emi!E46=0,0,RES_hhdet_emi!E46*1000000/RES_hhdet_num!E$43)</f>
        <v>0</v>
      </c>
      <c r="F46" s="156">
        <f>IF(RES_hhdet_emi!F46=0,0,RES_hhdet_emi!F46*1000000/RES_hhdet_num!F$43)</f>
        <v>0</v>
      </c>
      <c r="G46" s="156">
        <f>IF(RES_hhdet_emi!G46=0,0,RES_hhdet_emi!G46*1000000/RES_hhdet_num!G$43)</f>
        <v>0</v>
      </c>
      <c r="H46" s="156">
        <f>IF(RES_hhdet_emi!H46=0,0,RES_hhdet_emi!H46*1000000/RES_hhdet_num!H$43)</f>
        <v>0</v>
      </c>
      <c r="I46" s="156">
        <f>IF(RES_hhdet_emi!I46=0,0,RES_hhdet_emi!I46*1000000/RES_hhdet_num!I$43)</f>
        <v>0</v>
      </c>
      <c r="J46" s="156">
        <f>IF(RES_hhdet_emi!J46=0,0,RES_hhdet_emi!J46*1000000/RES_hhdet_num!J$43)</f>
        <v>0</v>
      </c>
      <c r="K46" s="156">
        <f>IF(RES_hhdet_emi!K46=0,0,RES_hhdet_emi!K46*1000000/RES_hhdet_num!K$43)</f>
        <v>0</v>
      </c>
      <c r="L46" s="156">
        <f>IF(RES_hhdet_emi!L46=0,0,RES_hhdet_emi!L46*1000000/RES_hhdet_num!L$43)</f>
        <v>0</v>
      </c>
      <c r="M46" s="156">
        <f>IF(RES_hhdet_emi!M46=0,0,RES_hhdet_emi!M46*1000000/RES_hhdet_num!M$43)</f>
        <v>0</v>
      </c>
      <c r="N46" s="156">
        <f>IF(RES_hhdet_emi!N46=0,0,RES_hhdet_emi!N46*1000000/RES_hhdet_num!N$43)</f>
        <v>0</v>
      </c>
      <c r="O46" s="156">
        <f>IF(RES_hhdet_emi!O46=0,0,RES_hhdet_emi!O46*1000000/RES_hhdet_num!O$43)</f>
        <v>0</v>
      </c>
      <c r="P46" s="156">
        <f>IF(RES_hhdet_emi!P46=0,0,RES_hhdet_emi!P46*1000000/RES_hhdet_num!P$43)</f>
        <v>0</v>
      </c>
      <c r="Q46" s="156">
        <f>IF(RES_hhdet_emi!Q46=0,0,RES_hhdet_emi!Q46*1000000/RES_hhdet_num!Q$43)</f>
        <v>0</v>
      </c>
    </row>
    <row r="47" spans="1:17" ht="12.95" customHeight="1" x14ac:dyDescent="0.25">
      <c r="A47" s="158" t="s">
        <v>112</v>
      </c>
      <c r="B47" s="157">
        <f t="shared" ref="B47:Q47" si="8">B48</f>
        <v>0</v>
      </c>
      <c r="C47" s="157">
        <f t="shared" si="8"/>
        <v>0</v>
      </c>
      <c r="D47" s="157">
        <f t="shared" si="8"/>
        <v>0</v>
      </c>
      <c r="E47" s="157">
        <f t="shared" si="8"/>
        <v>0</v>
      </c>
      <c r="F47" s="157">
        <f t="shared" si="8"/>
        <v>0</v>
      </c>
      <c r="G47" s="157">
        <f t="shared" si="8"/>
        <v>0</v>
      </c>
      <c r="H47" s="157">
        <f t="shared" si="8"/>
        <v>0</v>
      </c>
      <c r="I47" s="157">
        <f t="shared" si="8"/>
        <v>0</v>
      </c>
      <c r="J47" s="157">
        <f t="shared" si="8"/>
        <v>0</v>
      </c>
      <c r="K47" s="157">
        <f t="shared" si="8"/>
        <v>0</v>
      </c>
      <c r="L47" s="157">
        <f t="shared" si="8"/>
        <v>0</v>
      </c>
      <c r="M47" s="157">
        <f t="shared" si="8"/>
        <v>0</v>
      </c>
      <c r="N47" s="157">
        <f t="shared" si="8"/>
        <v>0</v>
      </c>
      <c r="O47" s="157">
        <f t="shared" si="8"/>
        <v>0</v>
      </c>
      <c r="P47" s="157">
        <f t="shared" si="8"/>
        <v>0</v>
      </c>
      <c r="Q47" s="157">
        <f t="shared" si="8"/>
        <v>0</v>
      </c>
    </row>
    <row r="48" spans="1:17" ht="12" customHeight="1" x14ac:dyDescent="0.25">
      <c r="A48" s="23" t="s">
        <v>60</v>
      </c>
      <c r="B48" s="156">
        <f>IF(RES_hhdet_emi!B48=0,0,RES_hhdet_emi!B48*1000000/RES_hhdet_num!B$43)</f>
        <v>0</v>
      </c>
      <c r="C48" s="156">
        <f>IF(RES_hhdet_emi!C48=0,0,RES_hhdet_emi!C48*1000000/RES_hhdet_num!C$43)</f>
        <v>0</v>
      </c>
      <c r="D48" s="156">
        <f>IF(RES_hhdet_emi!D48=0,0,RES_hhdet_emi!D48*1000000/RES_hhdet_num!D$43)</f>
        <v>0</v>
      </c>
      <c r="E48" s="156">
        <f>IF(RES_hhdet_emi!E48=0,0,RES_hhdet_emi!E48*1000000/RES_hhdet_num!E$43)</f>
        <v>0</v>
      </c>
      <c r="F48" s="156">
        <f>IF(RES_hhdet_emi!F48=0,0,RES_hhdet_emi!F48*1000000/RES_hhdet_num!F$43)</f>
        <v>0</v>
      </c>
      <c r="G48" s="156">
        <f>IF(RES_hhdet_emi!G48=0,0,RES_hhdet_emi!G48*1000000/RES_hhdet_num!G$43)</f>
        <v>0</v>
      </c>
      <c r="H48" s="156">
        <f>IF(RES_hhdet_emi!H48=0,0,RES_hhdet_emi!H48*1000000/RES_hhdet_num!H$43)</f>
        <v>0</v>
      </c>
      <c r="I48" s="156">
        <f>IF(RES_hhdet_emi!I48=0,0,RES_hhdet_emi!I48*1000000/RES_hhdet_num!I$43)</f>
        <v>0</v>
      </c>
      <c r="J48" s="156">
        <f>IF(RES_hhdet_emi!J48=0,0,RES_hhdet_emi!J48*1000000/RES_hhdet_num!J$43)</f>
        <v>0</v>
      </c>
      <c r="K48" s="156">
        <f>IF(RES_hhdet_emi!K48=0,0,RES_hhdet_emi!K48*1000000/RES_hhdet_num!K$43)</f>
        <v>0</v>
      </c>
      <c r="L48" s="156">
        <f>IF(RES_hhdet_emi!L48=0,0,RES_hhdet_emi!L48*1000000/RES_hhdet_num!L$43)</f>
        <v>0</v>
      </c>
      <c r="M48" s="156">
        <f>IF(RES_hhdet_emi!M48=0,0,RES_hhdet_emi!M48*1000000/RES_hhdet_num!M$43)</f>
        <v>0</v>
      </c>
      <c r="N48" s="156">
        <f>IF(RES_hhdet_emi!N48=0,0,RES_hhdet_emi!N48*1000000/RES_hhdet_num!N$43)</f>
        <v>0</v>
      </c>
      <c r="O48" s="156">
        <f>IF(RES_hhdet_emi!O48=0,0,RES_hhdet_emi!O48*1000000/RES_hhdet_num!O$43)</f>
        <v>0</v>
      </c>
      <c r="P48" s="156">
        <f>IF(RES_hhdet_emi!P48=0,0,RES_hhdet_emi!P48*1000000/RES_hhdet_num!P$43)</f>
        <v>0</v>
      </c>
      <c r="Q48" s="156">
        <f>IF(RES_hhdet_emi!Q48=0,0,RES_hhdet_emi!Q48*1000000/RES_hhdet_num!Q$43)</f>
        <v>0</v>
      </c>
    </row>
    <row r="49" spans="1:17" ht="12" customHeight="1" x14ac:dyDescent="0.25">
      <c r="A49" s="158" t="s">
        <v>63</v>
      </c>
      <c r="B49" s="157">
        <f>IF(RES_hhdet_emi!B49=0,0,RES_hhdet_emi!B49*1000000/RES_hhdet_num!B$43)</f>
        <v>523.27558825590381</v>
      </c>
      <c r="C49" s="157">
        <f>IF(RES_hhdet_emi!C49=0,0,RES_hhdet_emi!C49*1000000/RES_hhdet_num!C$43)</f>
        <v>576.83587117493471</v>
      </c>
      <c r="D49" s="157">
        <f>IF(RES_hhdet_emi!D49=0,0,RES_hhdet_emi!D49*1000000/RES_hhdet_num!D$43)</f>
        <v>611.59285227813302</v>
      </c>
      <c r="E49" s="157">
        <f>IF(RES_hhdet_emi!E49=0,0,RES_hhdet_emi!E49*1000000/RES_hhdet_num!E$43)</f>
        <v>524.97624873682264</v>
      </c>
      <c r="F49" s="157">
        <f>IF(RES_hhdet_emi!F49=0,0,RES_hhdet_emi!F49*1000000/RES_hhdet_num!F$43)</f>
        <v>542.68998174474098</v>
      </c>
      <c r="G49" s="157">
        <f>IF(RES_hhdet_emi!G49=0,0,RES_hhdet_emi!G49*1000000/RES_hhdet_num!G$43)</f>
        <v>657.77663502039798</v>
      </c>
      <c r="H49" s="157">
        <f>IF(RES_hhdet_emi!H49=0,0,RES_hhdet_emi!H49*1000000/RES_hhdet_num!H$43)</f>
        <v>696.7306756401847</v>
      </c>
      <c r="I49" s="157">
        <f>IF(RES_hhdet_emi!I49=0,0,RES_hhdet_emi!I49*1000000/RES_hhdet_num!I$43)</f>
        <v>724.55620340156395</v>
      </c>
      <c r="J49" s="157">
        <f>IF(RES_hhdet_emi!J49=0,0,RES_hhdet_emi!J49*1000000/RES_hhdet_num!J$43)</f>
        <v>744.31268738334211</v>
      </c>
      <c r="K49" s="157">
        <f>IF(RES_hhdet_emi!K49=0,0,RES_hhdet_emi!K49*1000000/RES_hhdet_num!K$43)</f>
        <v>794.87700380183207</v>
      </c>
      <c r="L49" s="157">
        <f>IF(RES_hhdet_emi!L49=0,0,RES_hhdet_emi!L49*1000000/RES_hhdet_num!L$43)</f>
        <v>782.79154348274267</v>
      </c>
      <c r="M49" s="157">
        <f>IF(RES_hhdet_emi!M49=0,0,RES_hhdet_emi!M49*1000000/RES_hhdet_num!M$43)</f>
        <v>793.10165984588889</v>
      </c>
      <c r="N49" s="157">
        <f>IF(RES_hhdet_emi!N49=0,0,RES_hhdet_emi!N49*1000000/RES_hhdet_num!N$43)</f>
        <v>759.63012930627895</v>
      </c>
      <c r="O49" s="157">
        <f>IF(RES_hhdet_emi!O49=0,0,RES_hhdet_emi!O49*1000000/RES_hhdet_num!O$43)</f>
        <v>798.83227071035924</v>
      </c>
      <c r="P49" s="157">
        <f>IF(RES_hhdet_emi!P49=0,0,RES_hhdet_emi!P49*1000000/RES_hhdet_num!P$43)</f>
        <v>781.15413905446701</v>
      </c>
      <c r="Q49" s="157">
        <f>IF(RES_hhdet_emi!Q49=0,0,RES_hhdet_emi!Q49*1000000/RES_hhdet_num!Q$43)</f>
        <v>748.97148053493163</v>
      </c>
    </row>
    <row r="50" spans="1:17" ht="12" customHeight="1" x14ac:dyDescent="0.25">
      <c r="A50" s="167" t="s">
        <v>165</v>
      </c>
      <c r="B50" s="132">
        <f>IF(RES_hhdet_emi!B50=0,0,RES_hhdet_emi!B50*1000000/RES_hhdet_num!B50)</f>
        <v>682.0203933607695</v>
      </c>
      <c r="C50" s="132">
        <f>IF(RES_hhdet_emi!C50=0,0,RES_hhdet_emi!C50*1000000/RES_hhdet_num!C50)</f>
        <v>742.57462852660603</v>
      </c>
      <c r="D50" s="132">
        <f>IF(RES_hhdet_emi!D50=0,0,RES_hhdet_emi!D50*1000000/RES_hhdet_num!D50)</f>
        <v>780.96753386939702</v>
      </c>
      <c r="E50" s="132">
        <f>IF(RES_hhdet_emi!E50=0,0,RES_hhdet_emi!E50*1000000/RES_hhdet_num!E50)</f>
        <v>671.1905638611978</v>
      </c>
      <c r="F50" s="132">
        <f>IF(RES_hhdet_emi!F50=0,0,RES_hhdet_emi!F50*1000000/RES_hhdet_num!F50)</f>
        <v>709.74023126945963</v>
      </c>
      <c r="G50" s="132">
        <f>IF(RES_hhdet_emi!G50=0,0,RES_hhdet_emi!G50*1000000/RES_hhdet_num!G50)</f>
        <v>793.30067021342745</v>
      </c>
      <c r="H50" s="132">
        <f>IF(RES_hhdet_emi!H50=0,0,RES_hhdet_emi!H50*1000000/RES_hhdet_num!H50)</f>
        <v>824.51236346066867</v>
      </c>
      <c r="I50" s="132">
        <f>IF(RES_hhdet_emi!I50=0,0,RES_hhdet_emi!I50*1000000/RES_hhdet_num!I50)</f>
        <v>838.76451239752373</v>
      </c>
      <c r="J50" s="132">
        <f>IF(RES_hhdet_emi!J50=0,0,RES_hhdet_emi!J50*1000000/RES_hhdet_num!J50)</f>
        <v>841.15337036547589</v>
      </c>
      <c r="K50" s="132">
        <f>IF(RES_hhdet_emi!K50=0,0,RES_hhdet_emi!K50*1000000/RES_hhdet_num!K50)</f>
        <v>864.02288537309573</v>
      </c>
      <c r="L50" s="132">
        <f>IF(RES_hhdet_emi!L50=0,0,RES_hhdet_emi!L50*1000000/RES_hhdet_num!L50)</f>
        <v>832.0530624159411</v>
      </c>
      <c r="M50" s="132">
        <f>IF(RES_hhdet_emi!M50=0,0,RES_hhdet_emi!M50*1000000/RES_hhdet_num!M50)</f>
        <v>807.55708303566212</v>
      </c>
      <c r="N50" s="132">
        <f>IF(RES_hhdet_emi!N50=0,0,RES_hhdet_emi!N50*1000000/RES_hhdet_num!N50)</f>
        <v>774.43080718221654</v>
      </c>
      <c r="O50" s="132">
        <f>IF(RES_hhdet_emi!O50=0,0,RES_hhdet_emi!O50*1000000/RES_hhdet_num!O50)</f>
        <v>807.94286898807775</v>
      </c>
      <c r="P50" s="132">
        <f>IF(RES_hhdet_emi!P50=0,0,RES_hhdet_emi!P50*1000000/RES_hhdet_num!P50)</f>
        <v>792.78607467687175</v>
      </c>
      <c r="Q50" s="132">
        <f>IF(RES_hhdet_emi!Q50=0,0,RES_hhdet_emi!Q50*1000000/RES_hhdet_num!Q50)</f>
        <v>767.5686328030697</v>
      </c>
    </row>
    <row r="51" spans="1:17" ht="12" customHeight="1" x14ac:dyDescent="0.25">
      <c r="A51" s="167" t="s">
        <v>164</v>
      </c>
      <c r="B51" s="132">
        <f>IF(RES_hhdet_emi!B51=0,0,RES_hhdet_emi!B51*1000000/RES_hhdet_num!B51)</f>
        <v>0</v>
      </c>
      <c r="C51" s="132">
        <f>IF(RES_hhdet_emi!C51=0,0,RES_hhdet_emi!C51*1000000/RES_hhdet_num!C51)</f>
        <v>0</v>
      </c>
      <c r="D51" s="132">
        <f>IF(RES_hhdet_emi!D51=0,0,RES_hhdet_emi!D51*1000000/RES_hhdet_num!D51)</f>
        <v>0</v>
      </c>
      <c r="E51" s="132">
        <f>IF(RES_hhdet_emi!E51=0,0,RES_hhdet_emi!E51*1000000/RES_hhdet_num!E51)</f>
        <v>0</v>
      </c>
      <c r="F51" s="132">
        <f>IF(RES_hhdet_emi!F51=0,0,RES_hhdet_emi!F51*1000000/RES_hhdet_num!F51)</f>
        <v>0</v>
      </c>
      <c r="G51" s="132">
        <f>IF(RES_hhdet_emi!G51=0,0,RES_hhdet_emi!G51*1000000/RES_hhdet_num!G51)</f>
        <v>0</v>
      </c>
      <c r="H51" s="132">
        <f>IF(RES_hhdet_emi!H51=0,0,RES_hhdet_emi!H51*1000000/RES_hhdet_num!H51)</f>
        <v>0</v>
      </c>
      <c r="I51" s="132">
        <f>IF(RES_hhdet_emi!I51=0,0,RES_hhdet_emi!I51*1000000/RES_hhdet_num!I51)</f>
        <v>0</v>
      </c>
      <c r="J51" s="132">
        <f>IF(RES_hhdet_emi!J51=0,0,RES_hhdet_emi!J51*1000000/RES_hhdet_num!J51)</f>
        <v>0</v>
      </c>
      <c r="K51" s="132">
        <f>IF(RES_hhdet_emi!K51=0,0,RES_hhdet_emi!K51*1000000/RES_hhdet_num!K51)</f>
        <v>0</v>
      </c>
      <c r="L51" s="132">
        <f>IF(RES_hhdet_emi!L51=0,0,RES_hhdet_emi!L51*1000000/RES_hhdet_num!L51)</f>
        <v>0</v>
      </c>
      <c r="M51" s="132">
        <f>IF(RES_hhdet_emi!M51=0,0,RES_hhdet_emi!M51*1000000/RES_hhdet_num!M51)</f>
        <v>0</v>
      </c>
      <c r="N51" s="132">
        <f>IF(RES_hhdet_emi!N51=0,0,RES_hhdet_emi!N51*1000000/RES_hhdet_num!N51)</f>
        <v>0</v>
      </c>
      <c r="O51" s="132">
        <f>IF(RES_hhdet_emi!O51=0,0,RES_hhdet_emi!O51*1000000/RES_hhdet_num!O51)</f>
        <v>0</v>
      </c>
      <c r="P51" s="132">
        <f>IF(RES_hhdet_emi!P51=0,0,RES_hhdet_emi!P51*1000000/RES_hhdet_num!P51)</f>
        <v>0</v>
      </c>
      <c r="Q51" s="132">
        <f>IF(RES_hhdet_emi!Q51=0,0,RES_hhdet_emi!Q51*1000000/RES_hhdet_num!Q51)</f>
        <v>0</v>
      </c>
    </row>
    <row r="52" spans="1:17" ht="12" customHeight="1" x14ac:dyDescent="0.25">
      <c r="A52" s="166" t="s">
        <v>163</v>
      </c>
      <c r="B52" s="165">
        <f>IF(RES_hhdet_emi!B52=0,0,RES_hhdet_emi!B52*1000000/RES_hhdet_num!B51)</f>
        <v>0</v>
      </c>
      <c r="C52" s="165">
        <f>IF(RES_hhdet_emi!C52=0,0,RES_hhdet_emi!C52*1000000/RES_hhdet_num!C51)</f>
        <v>0</v>
      </c>
      <c r="D52" s="165">
        <f>IF(RES_hhdet_emi!D52=0,0,RES_hhdet_emi!D52*1000000/RES_hhdet_num!D51)</f>
        <v>0</v>
      </c>
      <c r="E52" s="165">
        <f>IF(RES_hhdet_emi!E52=0,0,RES_hhdet_emi!E52*1000000/RES_hhdet_num!E51)</f>
        <v>0</v>
      </c>
      <c r="F52" s="165">
        <f>IF(RES_hhdet_emi!F52=0,0,RES_hhdet_emi!F52*1000000/RES_hhdet_num!F51)</f>
        <v>0</v>
      </c>
      <c r="G52" s="165">
        <f>IF(RES_hhdet_emi!G52=0,0,RES_hhdet_emi!G52*1000000/RES_hhdet_num!G51)</f>
        <v>0</v>
      </c>
      <c r="H52" s="165">
        <f>IF(RES_hhdet_emi!H52=0,0,RES_hhdet_emi!H52*1000000/RES_hhdet_num!H51)</f>
        <v>0</v>
      </c>
      <c r="I52" s="165">
        <f>IF(RES_hhdet_emi!I52=0,0,RES_hhdet_emi!I52*1000000/RES_hhdet_num!I51)</f>
        <v>0</v>
      </c>
      <c r="J52" s="165">
        <f>IF(RES_hhdet_emi!J52=0,0,RES_hhdet_emi!J52*1000000/RES_hhdet_num!J51)</f>
        <v>0</v>
      </c>
      <c r="K52" s="165">
        <f>IF(RES_hhdet_emi!K52=0,0,RES_hhdet_emi!K52*1000000/RES_hhdet_num!K51)</f>
        <v>0</v>
      </c>
      <c r="L52" s="165">
        <f>IF(RES_hhdet_emi!L52=0,0,RES_hhdet_emi!L52*1000000/RES_hhdet_num!L51)</f>
        <v>0</v>
      </c>
      <c r="M52" s="165">
        <f>IF(RES_hhdet_emi!M52=0,0,RES_hhdet_emi!M52*1000000/RES_hhdet_num!M51)</f>
        <v>0</v>
      </c>
      <c r="N52" s="165">
        <f>IF(RES_hhdet_emi!N52=0,0,RES_hhdet_emi!N52*1000000/RES_hhdet_num!N51)</f>
        <v>0</v>
      </c>
      <c r="O52" s="165">
        <f>IF(RES_hhdet_emi!O52=0,0,RES_hhdet_emi!O52*1000000/RES_hhdet_num!O51)</f>
        <v>0</v>
      </c>
      <c r="P52" s="165">
        <f>IF(RES_hhdet_emi!P52=0,0,RES_hhdet_emi!P52*1000000/RES_hhdet_num!P51)</f>
        <v>0</v>
      </c>
      <c r="Q52" s="165">
        <f>IF(RES_hhdet_emi!Q52=0,0,RES_hhdet_emi!Q52*1000000/RES_hhdet_num!Q51)</f>
        <v>0</v>
      </c>
    </row>
    <row r="53" spans="1:17" ht="12" customHeight="1" x14ac:dyDescent="0.25">
      <c r="A53" s="147" t="s">
        <v>59</v>
      </c>
      <c r="B53" s="164">
        <f>IF(RES_hhdet_emi!B53=0,0,RES_hhdet_emi!B53*1000000/RES_hhdet_num!B51)</f>
        <v>0</v>
      </c>
      <c r="C53" s="164">
        <f>IF(RES_hhdet_emi!C53=0,0,RES_hhdet_emi!C53*1000000/RES_hhdet_num!C51)</f>
        <v>0</v>
      </c>
      <c r="D53" s="164">
        <f>IF(RES_hhdet_emi!D53=0,0,RES_hhdet_emi!D53*1000000/RES_hhdet_num!D51)</f>
        <v>0</v>
      </c>
      <c r="E53" s="164">
        <f>IF(RES_hhdet_emi!E53=0,0,RES_hhdet_emi!E53*1000000/RES_hhdet_num!E51)</f>
        <v>0</v>
      </c>
      <c r="F53" s="164">
        <f>IF(RES_hhdet_emi!F53=0,0,RES_hhdet_emi!F53*1000000/RES_hhdet_num!F51)</f>
        <v>0</v>
      </c>
      <c r="G53" s="164">
        <f>IF(RES_hhdet_emi!G53=0,0,RES_hhdet_emi!G53*1000000/RES_hhdet_num!G51)</f>
        <v>0</v>
      </c>
      <c r="H53" s="164">
        <f>IF(RES_hhdet_emi!H53=0,0,RES_hhdet_emi!H53*1000000/RES_hhdet_num!H51)</f>
        <v>0</v>
      </c>
      <c r="I53" s="164">
        <f>IF(RES_hhdet_emi!I53=0,0,RES_hhdet_emi!I53*1000000/RES_hhdet_num!I51)</f>
        <v>0</v>
      </c>
      <c r="J53" s="164">
        <f>IF(RES_hhdet_emi!J53=0,0,RES_hhdet_emi!J53*1000000/RES_hhdet_num!J51)</f>
        <v>0</v>
      </c>
      <c r="K53" s="164">
        <f>IF(RES_hhdet_emi!K53=0,0,RES_hhdet_emi!K53*1000000/RES_hhdet_num!K51)</f>
        <v>0</v>
      </c>
      <c r="L53" s="164">
        <f>IF(RES_hhdet_emi!L53=0,0,RES_hhdet_emi!L53*1000000/RES_hhdet_num!L51)</f>
        <v>0</v>
      </c>
      <c r="M53" s="164">
        <f>IF(RES_hhdet_emi!M53=0,0,RES_hhdet_emi!M53*1000000/RES_hhdet_num!M51)</f>
        <v>0</v>
      </c>
      <c r="N53" s="164">
        <f>IF(RES_hhdet_emi!N53=0,0,RES_hhdet_emi!N53*1000000/RES_hhdet_num!N51)</f>
        <v>0</v>
      </c>
      <c r="O53" s="164">
        <f>IF(RES_hhdet_emi!O53=0,0,RES_hhdet_emi!O53*1000000/RES_hhdet_num!O51)</f>
        <v>0</v>
      </c>
      <c r="P53" s="164">
        <f>IF(RES_hhdet_emi!P53=0,0,RES_hhdet_emi!P53*1000000/RES_hhdet_num!P51)</f>
        <v>0</v>
      </c>
      <c r="Q53" s="164">
        <f>IF(RES_hhdet_emi!Q53=0,0,RES_hhdet_emi!Q53*1000000/RES_hhdet_num!Q51)</f>
        <v>0</v>
      </c>
    </row>
    <row r="54" spans="1:17" ht="12" customHeight="1" x14ac:dyDescent="0.25">
      <c r="A54" s="163" t="s">
        <v>142</v>
      </c>
      <c r="B54" s="162">
        <f>IF(RES_hhdet_emi!B54=0,0,RES_hhdet_emi!B54*1000000/RES_hhdet_num!B54)</f>
        <v>0</v>
      </c>
      <c r="C54" s="162">
        <f>IF(RES_hhdet_emi!C54=0,0,RES_hhdet_emi!C54*1000000/RES_hhdet_num!C54)</f>
        <v>0</v>
      </c>
      <c r="D54" s="162">
        <f>IF(RES_hhdet_emi!D54=0,0,RES_hhdet_emi!D54*1000000/RES_hhdet_num!D54)</f>
        <v>0</v>
      </c>
      <c r="E54" s="162">
        <f>IF(RES_hhdet_emi!E54=0,0,RES_hhdet_emi!E54*1000000/RES_hhdet_num!E54)</f>
        <v>0</v>
      </c>
      <c r="F54" s="162">
        <f>IF(RES_hhdet_emi!F54=0,0,RES_hhdet_emi!F54*1000000/RES_hhdet_num!F54)</f>
        <v>0</v>
      </c>
      <c r="G54" s="162">
        <f>IF(RES_hhdet_emi!G54=0,0,RES_hhdet_emi!G54*1000000/RES_hhdet_num!G54)</f>
        <v>0</v>
      </c>
      <c r="H54" s="162">
        <f>IF(RES_hhdet_emi!H54=0,0,RES_hhdet_emi!H54*1000000/RES_hhdet_num!H54)</f>
        <v>0</v>
      </c>
      <c r="I54" s="162">
        <f>IF(RES_hhdet_emi!I54=0,0,RES_hhdet_emi!I54*1000000/RES_hhdet_num!I54)</f>
        <v>0</v>
      </c>
      <c r="J54" s="162">
        <f>IF(RES_hhdet_emi!J54=0,0,RES_hhdet_emi!J54*1000000/RES_hhdet_num!J54)</f>
        <v>0</v>
      </c>
      <c r="K54" s="162">
        <f>IF(RES_hhdet_emi!K54=0,0,RES_hhdet_emi!K54*1000000/RES_hhdet_num!K54)</f>
        <v>0</v>
      </c>
      <c r="L54" s="162">
        <f>IF(RES_hhdet_emi!L54=0,0,RES_hhdet_emi!L54*1000000/RES_hhdet_num!L54)</f>
        <v>0</v>
      </c>
      <c r="M54" s="162">
        <f>IF(RES_hhdet_emi!M54=0,0,RES_hhdet_emi!M54*1000000/RES_hhdet_num!M54)</f>
        <v>0</v>
      </c>
      <c r="N54" s="162">
        <f>IF(RES_hhdet_emi!N54=0,0,RES_hhdet_emi!N54*1000000/RES_hhdet_num!N54)</f>
        <v>0</v>
      </c>
      <c r="O54" s="162">
        <f>IF(RES_hhdet_emi!O54=0,0,RES_hhdet_emi!O54*1000000/RES_hhdet_num!O54)</f>
        <v>0</v>
      </c>
      <c r="P54" s="162">
        <f>IF(RES_hhdet_emi!P54=0,0,RES_hhdet_emi!P54*1000000/RES_hhdet_num!P54)</f>
        <v>0</v>
      </c>
      <c r="Q54" s="162">
        <f>IF(RES_hhdet_emi!Q54=0,0,RES_hhdet_emi!Q54*1000000/RES_hhdet_num!Q54)</f>
        <v>0</v>
      </c>
    </row>
    <row r="55" spans="1:17" ht="12" customHeight="1" x14ac:dyDescent="0.25">
      <c r="A55" s="161" t="s">
        <v>141</v>
      </c>
      <c r="B55" s="160">
        <f>IF(RES_hhdet_emi!B55=0,0,RES_hhdet_emi!B55*1000000/RES_hhdet_num!B55)</f>
        <v>0</v>
      </c>
      <c r="C55" s="160">
        <f>IF(RES_hhdet_emi!C55=0,0,RES_hhdet_emi!C55*1000000/RES_hhdet_num!C55)</f>
        <v>0</v>
      </c>
      <c r="D55" s="160">
        <f>IF(RES_hhdet_emi!D55=0,0,RES_hhdet_emi!D55*1000000/RES_hhdet_num!D55)</f>
        <v>0</v>
      </c>
      <c r="E55" s="160">
        <f>IF(RES_hhdet_emi!E55=0,0,RES_hhdet_emi!E55*1000000/RES_hhdet_num!E55)</f>
        <v>0</v>
      </c>
      <c r="F55" s="160">
        <f>IF(RES_hhdet_emi!F55=0,0,RES_hhdet_emi!F55*1000000/RES_hhdet_num!F55)</f>
        <v>0</v>
      </c>
      <c r="G55" s="160">
        <f>IF(RES_hhdet_emi!G55=0,0,RES_hhdet_emi!G55*1000000/RES_hhdet_num!G55)</f>
        <v>0</v>
      </c>
      <c r="H55" s="160">
        <f>IF(RES_hhdet_emi!H55=0,0,RES_hhdet_emi!H55*1000000/RES_hhdet_num!H55)</f>
        <v>0</v>
      </c>
      <c r="I55" s="160">
        <f>IF(RES_hhdet_emi!I55=0,0,RES_hhdet_emi!I55*1000000/RES_hhdet_num!I55)</f>
        <v>0</v>
      </c>
      <c r="J55" s="160">
        <f>IF(RES_hhdet_emi!J55=0,0,RES_hhdet_emi!J55*1000000/RES_hhdet_num!J55)</f>
        <v>0</v>
      </c>
      <c r="K55" s="160">
        <f>IF(RES_hhdet_emi!K55=0,0,RES_hhdet_emi!K55*1000000/RES_hhdet_num!K55)</f>
        <v>0</v>
      </c>
      <c r="L55" s="160">
        <f>IF(RES_hhdet_emi!L55=0,0,RES_hhdet_emi!L55*1000000/RES_hhdet_num!L55)</f>
        <v>0</v>
      </c>
      <c r="M55" s="160">
        <f>IF(RES_hhdet_emi!M55=0,0,RES_hhdet_emi!M55*1000000/RES_hhdet_num!M55)</f>
        <v>0</v>
      </c>
      <c r="N55" s="160">
        <f>IF(RES_hhdet_emi!N55=0,0,RES_hhdet_emi!N55*1000000/RES_hhdet_num!N55)</f>
        <v>0</v>
      </c>
      <c r="O55" s="160">
        <f>IF(RES_hhdet_emi!O55=0,0,RES_hhdet_emi!O55*1000000/RES_hhdet_num!O55)</f>
        <v>0</v>
      </c>
      <c r="P55" s="160">
        <f>IF(RES_hhdet_emi!P55=0,0,RES_hhdet_emi!P55*1000000/RES_hhdet_num!P55)</f>
        <v>0</v>
      </c>
      <c r="Q55" s="160">
        <f>IF(RES_hhdet_emi!Q55=0,0,RES_hhdet_emi!Q55*1000000/RES_hhdet_num!Q55)</f>
        <v>0</v>
      </c>
    </row>
    <row r="56" spans="1:17" ht="12" customHeight="1" x14ac:dyDescent="0.25">
      <c r="A56" s="148" t="s">
        <v>60</v>
      </c>
      <c r="B56" s="156">
        <f>IF(RES_hhdet_emi!B56=0,0,RES_hhdet_emi!B56*1000000/RES_hhdet_num!B55)</f>
        <v>0</v>
      </c>
      <c r="C56" s="156">
        <f>IF(RES_hhdet_emi!C56=0,0,RES_hhdet_emi!C56*1000000/RES_hhdet_num!C55)</f>
        <v>0</v>
      </c>
      <c r="D56" s="156">
        <f>IF(RES_hhdet_emi!D56=0,0,RES_hhdet_emi!D56*1000000/RES_hhdet_num!D55)</f>
        <v>0</v>
      </c>
      <c r="E56" s="156">
        <f>IF(RES_hhdet_emi!E56=0,0,RES_hhdet_emi!E56*1000000/RES_hhdet_num!E55)</f>
        <v>0</v>
      </c>
      <c r="F56" s="156">
        <f>IF(RES_hhdet_emi!F56=0,0,RES_hhdet_emi!F56*1000000/RES_hhdet_num!F55)</f>
        <v>0</v>
      </c>
      <c r="G56" s="156">
        <f>IF(RES_hhdet_emi!G56=0,0,RES_hhdet_emi!G56*1000000/RES_hhdet_num!G55)</f>
        <v>0</v>
      </c>
      <c r="H56" s="156">
        <f>IF(RES_hhdet_emi!H56=0,0,RES_hhdet_emi!H56*1000000/RES_hhdet_num!H55)</f>
        <v>0</v>
      </c>
      <c r="I56" s="156">
        <f>IF(RES_hhdet_emi!I56=0,0,RES_hhdet_emi!I56*1000000/RES_hhdet_num!I55)</f>
        <v>0</v>
      </c>
      <c r="J56" s="156">
        <f>IF(RES_hhdet_emi!J56=0,0,RES_hhdet_emi!J56*1000000/RES_hhdet_num!J55)</f>
        <v>0</v>
      </c>
      <c r="K56" s="156">
        <f>IF(RES_hhdet_emi!K56=0,0,RES_hhdet_emi!K56*1000000/RES_hhdet_num!K55)</f>
        <v>0</v>
      </c>
      <c r="L56" s="156">
        <f>IF(RES_hhdet_emi!L56=0,0,RES_hhdet_emi!L56*1000000/RES_hhdet_num!L55)</f>
        <v>0</v>
      </c>
      <c r="M56" s="156">
        <f>IF(RES_hhdet_emi!M56=0,0,RES_hhdet_emi!M56*1000000/RES_hhdet_num!M55)</f>
        <v>0</v>
      </c>
      <c r="N56" s="156">
        <f>IF(RES_hhdet_emi!N56=0,0,RES_hhdet_emi!N56*1000000/RES_hhdet_num!N55)</f>
        <v>0</v>
      </c>
      <c r="O56" s="156">
        <f>IF(RES_hhdet_emi!O56=0,0,RES_hhdet_emi!O56*1000000/RES_hhdet_num!O55)</f>
        <v>0</v>
      </c>
      <c r="P56" s="156">
        <f>IF(RES_hhdet_emi!P56=0,0,RES_hhdet_emi!P56*1000000/RES_hhdet_num!P55)</f>
        <v>0</v>
      </c>
      <c r="Q56" s="156">
        <f>IF(RES_hhdet_emi!Q56=0,0,RES_hhdet_emi!Q56*1000000/RES_hhdet_num!Q55)</f>
        <v>0</v>
      </c>
    </row>
    <row r="57" spans="1:17" ht="12" customHeight="1" x14ac:dyDescent="0.25">
      <c r="A57" s="148" t="s">
        <v>59</v>
      </c>
      <c r="B57" s="156">
        <f>IF(RES_hhdet_emi!B57=0,0,RES_hhdet_emi!B57*1000000/RES_hhdet_num!B55)</f>
        <v>0</v>
      </c>
      <c r="C57" s="156">
        <f>IF(RES_hhdet_emi!C57=0,0,RES_hhdet_emi!C57*1000000/RES_hhdet_num!C55)</f>
        <v>0</v>
      </c>
      <c r="D57" s="156">
        <f>IF(RES_hhdet_emi!D57=0,0,RES_hhdet_emi!D57*1000000/RES_hhdet_num!D55)</f>
        <v>0</v>
      </c>
      <c r="E57" s="156">
        <f>IF(RES_hhdet_emi!E57=0,0,RES_hhdet_emi!E57*1000000/RES_hhdet_num!E55)</f>
        <v>0</v>
      </c>
      <c r="F57" s="156">
        <f>IF(RES_hhdet_emi!F57=0,0,RES_hhdet_emi!F57*1000000/RES_hhdet_num!F55)</f>
        <v>0</v>
      </c>
      <c r="G57" s="156">
        <f>IF(RES_hhdet_emi!G57=0,0,RES_hhdet_emi!G57*1000000/RES_hhdet_num!G55)</f>
        <v>0</v>
      </c>
      <c r="H57" s="156">
        <f>IF(RES_hhdet_emi!H57=0,0,RES_hhdet_emi!H57*1000000/RES_hhdet_num!H55)</f>
        <v>0</v>
      </c>
      <c r="I57" s="156">
        <f>IF(RES_hhdet_emi!I57=0,0,RES_hhdet_emi!I57*1000000/RES_hhdet_num!I55)</f>
        <v>0</v>
      </c>
      <c r="J57" s="156">
        <f>IF(RES_hhdet_emi!J57=0,0,RES_hhdet_emi!J57*1000000/RES_hhdet_num!J55)</f>
        <v>0</v>
      </c>
      <c r="K57" s="156">
        <f>IF(RES_hhdet_emi!K57=0,0,RES_hhdet_emi!K57*1000000/RES_hhdet_num!K55)</f>
        <v>0</v>
      </c>
      <c r="L57" s="156">
        <f>IF(RES_hhdet_emi!L57=0,0,RES_hhdet_emi!L57*1000000/RES_hhdet_num!L55)</f>
        <v>0</v>
      </c>
      <c r="M57" s="156">
        <f>IF(RES_hhdet_emi!M57=0,0,RES_hhdet_emi!M57*1000000/RES_hhdet_num!M55)</f>
        <v>0</v>
      </c>
      <c r="N57" s="156">
        <f>IF(RES_hhdet_emi!N57=0,0,RES_hhdet_emi!N57*1000000/RES_hhdet_num!N55)</f>
        <v>0</v>
      </c>
      <c r="O57" s="156">
        <f>IF(RES_hhdet_emi!O57=0,0,RES_hhdet_emi!O57*1000000/RES_hhdet_num!O55)</f>
        <v>0</v>
      </c>
      <c r="P57" s="156">
        <f>IF(RES_hhdet_emi!P57=0,0,RES_hhdet_emi!P57*1000000/RES_hhdet_num!P55)</f>
        <v>0</v>
      </c>
      <c r="Q57" s="156">
        <f>IF(RES_hhdet_emi!Q57=0,0,RES_hhdet_emi!Q57*1000000/RES_hhdet_num!Q55)</f>
        <v>0</v>
      </c>
    </row>
    <row r="58" spans="1:17" ht="12" customHeight="1" x14ac:dyDescent="0.25">
      <c r="A58" s="158" t="s">
        <v>62</v>
      </c>
      <c r="B58" s="157">
        <f>IF(RES_hhdet_emi!B58=0,0,RES_hhdet_emi!B58*1000000/RES_hhdet_num!B$43)</f>
        <v>77.868248682715645</v>
      </c>
      <c r="C58" s="157">
        <f>IF(RES_hhdet_emi!C58=0,0,RES_hhdet_emi!C58*1000000/RES_hhdet_num!C$43)</f>
        <v>74.358932395001673</v>
      </c>
      <c r="D58" s="157">
        <f>IF(RES_hhdet_emi!D58=0,0,RES_hhdet_emi!D58*1000000/RES_hhdet_num!D$43)</f>
        <v>74.419969722081944</v>
      </c>
      <c r="E58" s="157">
        <f>IF(RES_hhdet_emi!E58=0,0,RES_hhdet_emi!E58*1000000/RES_hhdet_num!E$43)</f>
        <v>73.998720176701198</v>
      </c>
      <c r="F58" s="157">
        <f>IF(RES_hhdet_emi!F58=0,0,RES_hhdet_emi!F58*1000000/RES_hhdet_num!F$43)</f>
        <v>78.001919377021835</v>
      </c>
      <c r="G58" s="157">
        <f>IF(RES_hhdet_emi!G58=0,0,RES_hhdet_emi!G58*1000000/RES_hhdet_num!G$43)</f>
        <v>81.802057540605347</v>
      </c>
      <c r="H58" s="157">
        <f>IF(RES_hhdet_emi!H58=0,0,RES_hhdet_emi!H58*1000000/RES_hhdet_num!H$43)</f>
        <v>82.957954205009855</v>
      </c>
      <c r="I58" s="157">
        <f>IF(RES_hhdet_emi!I58=0,0,RES_hhdet_emi!I58*1000000/RES_hhdet_num!I$43)</f>
        <v>69.731339412835354</v>
      </c>
      <c r="J58" s="157">
        <f>IF(RES_hhdet_emi!J58=0,0,RES_hhdet_emi!J58*1000000/RES_hhdet_num!J$43)</f>
        <v>68.020437553444594</v>
      </c>
      <c r="K58" s="157">
        <f>IF(RES_hhdet_emi!K58=0,0,RES_hhdet_emi!K58*1000000/RES_hhdet_num!K$43)</f>
        <v>60.248055007238143</v>
      </c>
      <c r="L58" s="157">
        <f>IF(RES_hhdet_emi!L58=0,0,RES_hhdet_emi!L58*1000000/RES_hhdet_num!L$43)</f>
        <v>63.299274932486632</v>
      </c>
      <c r="M58" s="157">
        <f>IF(RES_hhdet_emi!M58=0,0,RES_hhdet_emi!M58*1000000/RES_hhdet_num!M$43)</f>
        <v>66.665732335258582</v>
      </c>
      <c r="N58" s="157">
        <f>IF(RES_hhdet_emi!N58=0,0,RES_hhdet_emi!N58*1000000/RES_hhdet_num!N$43)</f>
        <v>70.66699995597105</v>
      </c>
      <c r="O58" s="157">
        <f>IF(RES_hhdet_emi!O58=0,0,RES_hhdet_emi!O58*1000000/RES_hhdet_num!O$43)</f>
        <v>72.681322905726233</v>
      </c>
      <c r="P58" s="157">
        <f>IF(RES_hhdet_emi!P58=0,0,RES_hhdet_emi!P58*1000000/RES_hhdet_num!P$43)</f>
        <v>81.491608177833285</v>
      </c>
      <c r="Q58" s="157">
        <f>IF(RES_hhdet_emi!Q58=0,0,RES_hhdet_emi!Q58*1000000/RES_hhdet_num!Q$43)</f>
        <v>64.26205079386456</v>
      </c>
    </row>
    <row r="59" spans="1:17" ht="12" customHeight="1" x14ac:dyDescent="0.25">
      <c r="A59" s="23" t="s">
        <v>57</v>
      </c>
      <c r="B59" s="156">
        <f>IF(RES_hhdet_emi!B59=0,0,RES_hhdet_emi!B59*1000000/RES_hhdet_num!B59)</f>
        <v>217.02665929039907</v>
      </c>
      <c r="C59" s="156">
        <f>IF(RES_hhdet_emi!C59=0,0,RES_hhdet_emi!C59*1000000/RES_hhdet_num!C59)</f>
        <v>231.48523231958967</v>
      </c>
      <c r="D59" s="156">
        <f>IF(RES_hhdet_emi!D59=0,0,RES_hhdet_emi!D59*1000000/RES_hhdet_num!D59)</f>
        <v>250.47604231699987</v>
      </c>
      <c r="E59" s="156">
        <f>IF(RES_hhdet_emi!E59=0,0,RES_hhdet_emi!E59*1000000/RES_hhdet_num!E59)</f>
        <v>252.75598356213476</v>
      </c>
      <c r="F59" s="156">
        <f>IF(RES_hhdet_emi!F59=0,0,RES_hhdet_emi!F59*1000000/RES_hhdet_num!F59)</f>
        <v>250.90091070867959</v>
      </c>
      <c r="G59" s="156">
        <f>IF(RES_hhdet_emi!G59=0,0,RES_hhdet_emi!G59*1000000/RES_hhdet_num!G59)</f>
        <v>230.30031536079662</v>
      </c>
      <c r="H59" s="156">
        <f>IF(RES_hhdet_emi!H59=0,0,RES_hhdet_emi!H59*1000000/RES_hhdet_num!H59)</f>
        <v>229.54864582310736</v>
      </c>
      <c r="I59" s="156">
        <f>IF(RES_hhdet_emi!I59=0,0,RES_hhdet_emi!I59*1000000/RES_hhdet_num!I59)</f>
        <v>230.53649211079855</v>
      </c>
      <c r="J59" s="156">
        <f>IF(RES_hhdet_emi!J59=0,0,RES_hhdet_emi!J59*1000000/RES_hhdet_num!J59)</f>
        <v>231.23281898222183</v>
      </c>
      <c r="K59" s="156">
        <f>IF(RES_hhdet_emi!K59=0,0,RES_hhdet_emi!K59*1000000/RES_hhdet_num!K59)</f>
        <v>246.83237361482884</v>
      </c>
      <c r="L59" s="156">
        <f>IF(RES_hhdet_emi!L59=0,0,RES_hhdet_emi!L59*1000000/RES_hhdet_num!L59)</f>
        <v>272.74227097568763</v>
      </c>
      <c r="M59" s="156">
        <f>IF(RES_hhdet_emi!M59=0,0,RES_hhdet_emi!M59*1000000/RES_hhdet_num!M59)</f>
        <v>217.41821746607408</v>
      </c>
      <c r="N59" s="156">
        <f>IF(RES_hhdet_emi!N59=0,0,RES_hhdet_emi!N59*1000000/RES_hhdet_num!N59)</f>
        <v>242.43651964109466</v>
      </c>
      <c r="O59" s="156">
        <f>IF(RES_hhdet_emi!O59=0,0,RES_hhdet_emi!O59*1000000/RES_hhdet_num!O59)</f>
        <v>260.59181765017956</v>
      </c>
      <c r="P59" s="156">
        <f>IF(RES_hhdet_emi!P59=0,0,RES_hhdet_emi!P59*1000000/RES_hhdet_num!P59)</f>
        <v>273.7419918856707</v>
      </c>
      <c r="Q59" s="156">
        <f>IF(RES_hhdet_emi!Q59=0,0,RES_hhdet_emi!Q59*1000000/RES_hhdet_num!Q59)</f>
        <v>281.14376485667651</v>
      </c>
    </row>
    <row r="60" spans="1:17" ht="12" customHeight="1" x14ac:dyDescent="0.25">
      <c r="A60" s="29" t="s">
        <v>140</v>
      </c>
      <c r="B60" s="57">
        <f>IF(RES_hhdet_emi!B60=0,0,RES_hhdet_emi!B60*1000000/RES_hhdet_num!B60)</f>
        <v>0</v>
      </c>
      <c r="C60" s="57">
        <f>IF(RES_hhdet_emi!C60=0,0,RES_hhdet_emi!C60*1000000/RES_hhdet_num!C60)</f>
        <v>0</v>
      </c>
      <c r="D60" s="57">
        <f>IF(RES_hhdet_emi!D60=0,0,RES_hhdet_emi!D60*1000000/RES_hhdet_num!D60)</f>
        <v>0</v>
      </c>
      <c r="E60" s="57">
        <f>IF(RES_hhdet_emi!E60=0,0,RES_hhdet_emi!E60*1000000/RES_hhdet_num!E60)</f>
        <v>0</v>
      </c>
      <c r="F60" s="57">
        <f>IF(RES_hhdet_emi!F60=0,0,RES_hhdet_emi!F60*1000000/RES_hhdet_num!F60)</f>
        <v>0</v>
      </c>
      <c r="G60" s="57">
        <f>IF(RES_hhdet_emi!G60=0,0,RES_hhdet_emi!G60*1000000/RES_hhdet_num!G60)</f>
        <v>0</v>
      </c>
      <c r="H60" s="57">
        <f>IF(RES_hhdet_emi!H60=0,0,RES_hhdet_emi!H60*1000000/RES_hhdet_num!H60)</f>
        <v>0</v>
      </c>
      <c r="I60" s="57">
        <f>IF(RES_hhdet_emi!I60=0,0,RES_hhdet_emi!I60*1000000/RES_hhdet_num!I60)</f>
        <v>0</v>
      </c>
      <c r="J60" s="57">
        <f>IF(RES_hhdet_emi!J60=0,0,RES_hhdet_emi!J60*1000000/RES_hhdet_num!J60)</f>
        <v>0</v>
      </c>
      <c r="K60" s="57">
        <f>IF(RES_hhdet_emi!K60=0,0,RES_hhdet_emi!K60*1000000/RES_hhdet_num!K60)</f>
        <v>0</v>
      </c>
      <c r="L60" s="57">
        <f>IF(RES_hhdet_emi!L60=0,0,RES_hhdet_emi!L60*1000000/RES_hhdet_num!L60)</f>
        <v>0</v>
      </c>
      <c r="M60" s="57">
        <f>IF(RES_hhdet_emi!M60=0,0,RES_hhdet_emi!M60*1000000/RES_hhdet_num!M60)</f>
        <v>0</v>
      </c>
      <c r="N60" s="57">
        <f>IF(RES_hhdet_emi!N60=0,0,RES_hhdet_emi!N60*1000000/RES_hhdet_num!N60)</f>
        <v>0</v>
      </c>
      <c r="O60" s="57">
        <f>IF(RES_hhdet_emi!O60=0,0,RES_hhdet_emi!O60*1000000/RES_hhdet_num!O60)</f>
        <v>0</v>
      </c>
      <c r="P60" s="57">
        <f>IF(RES_hhdet_emi!P60=0,0,RES_hhdet_emi!P60*1000000/RES_hhdet_num!P60)</f>
        <v>0</v>
      </c>
      <c r="Q60" s="57">
        <f>IF(RES_hhdet_emi!Q60=0,0,RES_hhdet_emi!Q60*1000000/RES_hhdet_num!Q60)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>
        <f>SUM(B63,B66,B68,B77)</f>
        <v>3278.9595927484852</v>
      </c>
      <c r="C62" s="168">
        <f t="shared" ref="C62:Q62" si="9">SUM(C63,C66,C68,C77)</f>
        <v>3573.0407944440685</v>
      </c>
      <c r="D62" s="168">
        <f t="shared" si="9"/>
        <v>3555.3822994594348</v>
      </c>
      <c r="E62" s="168">
        <f t="shared" si="9"/>
        <v>3684.0053409485226</v>
      </c>
      <c r="F62" s="168">
        <f t="shared" si="9"/>
        <v>3557.4365361763562</v>
      </c>
      <c r="G62" s="168">
        <f t="shared" si="9"/>
        <v>3602.6032211669822</v>
      </c>
      <c r="H62" s="168">
        <f t="shared" si="9"/>
        <v>3583.6494325028584</v>
      </c>
      <c r="I62" s="168">
        <f t="shared" si="9"/>
        <v>3550.6750210809291</v>
      </c>
      <c r="J62" s="168">
        <f t="shared" si="9"/>
        <v>3515.8454536366189</v>
      </c>
      <c r="K62" s="168">
        <f t="shared" si="9"/>
        <v>3222.5499748179927</v>
      </c>
      <c r="L62" s="168">
        <f t="shared" si="9"/>
        <v>3759.9283598094521</v>
      </c>
      <c r="M62" s="168">
        <f t="shared" si="9"/>
        <v>3225.2132264689712</v>
      </c>
      <c r="N62" s="168">
        <f t="shared" si="9"/>
        <v>3217.0389986666446</v>
      </c>
      <c r="O62" s="168">
        <f t="shared" si="9"/>
        <v>3060.9809716212326</v>
      </c>
      <c r="P62" s="168">
        <f t="shared" si="9"/>
        <v>3047.870558785366</v>
      </c>
      <c r="Q62" s="168">
        <f t="shared" si="9"/>
        <v>2850.7549021122077</v>
      </c>
    </row>
    <row r="63" spans="1:17" ht="12.95" customHeight="1" x14ac:dyDescent="0.25">
      <c r="A63" s="158" t="s">
        <v>65</v>
      </c>
      <c r="B63" s="157">
        <f t="shared" ref="B63:Q63" si="10">SUM(B64:B65)</f>
        <v>2677.9032903185143</v>
      </c>
      <c r="C63" s="157">
        <f t="shared" si="10"/>
        <v>2957.4903119949499</v>
      </c>
      <c r="D63" s="157">
        <f t="shared" si="10"/>
        <v>2897.6977483660498</v>
      </c>
      <c r="E63" s="157">
        <f t="shared" si="10"/>
        <v>3000.3387621936567</v>
      </c>
      <c r="F63" s="157">
        <f t="shared" si="10"/>
        <v>2859.5368134013397</v>
      </c>
      <c r="G63" s="157">
        <f t="shared" si="10"/>
        <v>2895.5024636852827</v>
      </c>
      <c r="H63" s="157">
        <f t="shared" si="10"/>
        <v>2845.7268338465988</v>
      </c>
      <c r="I63" s="157">
        <f t="shared" si="10"/>
        <v>2799.2411073767485</v>
      </c>
      <c r="J63" s="157">
        <f t="shared" si="10"/>
        <v>2740.1445129886915</v>
      </c>
      <c r="K63" s="157">
        <f t="shared" si="10"/>
        <v>2523.8020336949385</v>
      </c>
      <c r="L63" s="157">
        <f t="shared" si="10"/>
        <v>2881.3550945087204</v>
      </c>
      <c r="M63" s="157">
        <f t="shared" si="10"/>
        <v>2488.8576095969543</v>
      </c>
      <c r="N63" s="157">
        <f t="shared" si="10"/>
        <v>2496.5946672463629</v>
      </c>
      <c r="O63" s="157">
        <f t="shared" si="10"/>
        <v>2298.2578062207554</v>
      </c>
      <c r="P63" s="157">
        <f t="shared" si="10"/>
        <v>2268.4800634364487</v>
      </c>
      <c r="Q63" s="157">
        <f t="shared" si="10"/>
        <v>2073.1918307793853</v>
      </c>
    </row>
    <row r="64" spans="1:17" ht="12" customHeight="1" x14ac:dyDescent="0.25">
      <c r="A64" s="23" t="s">
        <v>161</v>
      </c>
      <c r="B64" s="156">
        <f>IF(RES_hhdet_emi!B64=0,0,RES_hhdet_emi!B64*1000000/RES_hhdet_num!B$62)</f>
        <v>2677.9032903185143</v>
      </c>
      <c r="C64" s="156">
        <f>IF(RES_hhdet_emi!C64=0,0,RES_hhdet_emi!C64*1000000/RES_hhdet_num!C$62)</f>
        <v>2957.4903119949499</v>
      </c>
      <c r="D64" s="156">
        <f>IF(RES_hhdet_emi!D64=0,0,RES_hhdet_emi!D64*1000000/RES_hhdet_num!D$62)</f>
        <v>2897.6977483660498</v>
      </c>
      <c r="E64" s="156">
        <f>IF(RES_hhdet_emi!E64=0,0,RES_hhdet_emi!E64*1000000/RES_hhdet_num!E$62)</f>
        <v>3000.3387621936567</v>
      </c>
      <c r="F64" s="156">
        <f>IF(RES_hhdet_emi!F64=0,0,RES_hhdet_emi!F64*1000000/RES_hhdet_num!F$62)</f>
        <v>2859.5368134013397</v>
      </c>
      <c r="G64" s="156">
        <f>IF(RES_hhdet_emi!G64=0,0,RES_hhdet_emi!G64*1000000/RES_hhdet_num!G$62)</f>
        <v>2895.5024636852827</v>
      </c>
      <c r="H64" s="156">
        <f>IF(RES_hhdet_emi!H64=0,0,RES_hhdet_emi!H64*1000000/RES_hhdet_num!H$62)</f>
        <v>2845.7268338465988</v>
      </c>
      <c r="I64" s="156">
        <f>IF(RES_hhdet_emi!I64=0,0,RES_hhdet_emi!I64*1000000/RES_hhdet_num!I$62)</f>
        <v>2799.2411073767485</v>
      </c>
      <c r="J64" s="156">
        <f>IF(RES_hhdet_emi!J64=0,0,RES_hhdet_emi!J64*1000000/RES_hhdet_num!J$62)</f>
        <v>2740.1445129886915</v>
      </c>
      <c r="K64" s="156">
        <f>IF(RES_hhdet_emi!K64=0,0,RES_hhdet_emi!K64*1000000/RES_hhdet_num!K$62)</f>
        <v>2523.8020336949385</v>
      </c>
      <c r="L64" s="156">
        <f>IF(RES_hhdet_emi!L64=0,0,RES_hhdet_emi!L64*1000000/RES_hhdet_num!L$62)</f>
        <v>2881.3550945087204</v>
      </c>
      <c r="M64" s="156">
        <f>IF(RES_hhdet_emi!M64=0,0,RES_hhdet_emi!M64*1000000/RES_hhdet_num!M$62)</f>
        <v>2488.8576095969543</v>
      </c>
      <c r="N64" s="156">
        <f>IF(RES_hhdet_emi!N64=0,0,RES_hhdet_emi!N64*1000000/RES_hhdet_num!N$62)</f>
        <v>2496.5946672463629</v>
      </c>
      <c r="O64" s="156">
        <f>IF(RES_hhdet_emi!O64=0,0,RES_hhdet_emi!O64*1000000/RES_hhdet_num!O$62)</f>
        <v>2298.2578062207554</v>
      </c>
      <c r="P64" s="156">
        <f>IF(RES_hhdet_emi!P64=0,0,RES_hhdet_emi!P64*1000000/RES_hhdet_num!P$62)</f>
        <v>2268.4800634364487</v>
      </c>
      <c r="Q64" s="156">
        <f>IF(RES_hhdet_emi!Q64=0,0,RES_hhdet_emi!Q64*1000000/RES_hhdet_num!Q$62)</f>
        <v>2073.1918307793853</v>
      </c>
    </row>
    <row r="65" spans="1:17" ht="12" customHeight="1" x14ac:dyDescent="0.25">
      <c r="A65" s="23" t="s">
        <v>60</v>
      </c>
      <c r="B65" s="156">
        <f>IF(RES_hhdet_emi!B65=0,0,RES_hhdet_emi!B65*1000000/RES_hhdet_num!B$62)</f>
        <v>0</v>
      </c>
      <c r="C65" s="156">
        <f>IF(RES_hhdet_emi!C65=0,0,RES_hhdet_emi!C65*1000000/RES_hhdet_num!C$62)</f>
        <v>0</v>
      </c>
      <c r="D65" s="156">
        <f>IF(RES_hhdet_emi!D65=0,0,RES_hhdet_emi!D65*1000000/RES_hhdet_num!D$62)</f>
        <v>0</v>
      </c>
      <c r="E65" s="156">
        <f>IF(RES_hhdet_emi!E65=0,0,RES_hhdet_emi!E65*1000000/RES_hhdet_num!E$62)</f>
        <v>0</v>
      </c>
      <c r="F65" s="156">
        <f>IF(RES_hhdet_emi!F65=0,0,RES_hhdet_emi!F65*1000000/RES_hhdet_num!F$62)</f>
        <v>0</v>
      </c>
      <c r="G65" s="156">
        <f>IF(RES_hhdet_emi!G65=0,0,RES_hhdet_emi!G65*1000000/RES_hhdet_num!G$62)</f>
        <v>0</v>
      </c>
      <c r="H65" s="156">
        <f>IF(RES_hhdet_emi!H65=0,0,RES_hhdet_emi!H65*1000000/RES_hhdet_num!H$62)</f>
        <v>0</v>
      </c>
      <c r="I65" s="156">
        <f>IF(RES_hhdet_emi!I65=0,0,RES_hhdet_emi!I65*1000000/RES_hhdet_num!I$62)</f>
        <v>0</v>
      </c>
      <c r="J65" s="156">
        <f>IF(RES_hhdet_emi!J65=0,0,RES_hhdet_emi!J65*1000000/RES_hhdet_num!J$62)</f>
        <v>0</v>
      </c>
      <c r="K65" s="156">
        <f>IF(RES_hhdet_emi!K65=0,0,RES_hhdet_emi!K65*1000000/RES_hhdet_num!K$62)</f>
        <v>0</v>
      </c>
      <c r="L65" s="156">
        <f>IF(RES_hhdet_emi!L65=0,0,RES_hhdet_emi!L65*1000000/RES_hhdet_num!L$62)</f>
        <v>0</v>
      </c>
      <c r="M65" s="156">
        <f>IF(RES_hhdet_emi!M65=0,0,RES_hhdet_emi!M65*1000000/RES_hhdet_num!M$62)</f>
        <v>0</v>
      </c>
      <c r="N65" s="156">
        <f>IF(RES_hhdet_emi!N65=0,0,RES_hhdet_emi!N65*1000000/RES_hhdet_num!N$62)</f>
        <v>0</v>
      </c>
      <c r="O65" s="156">
        <f>IF(RES_hhdet_emi!O65=0,0,RES_hhdet_emi!O65*1000000/RES_hhdet_num!O$62)</f>
        <v>0</v>
      </c>
      <c r="P65" s="156">
        <f>IF(RES_hhdet_emi!P65=0,0,RES_hhdet_emi!P65*1000000/RES_hhdet_num!P$62)</f>
        <v>0</v>
      </c>
      <c r="Q65" s="156">
        <f>IF(RES_hhdet_emi!Q65=0,0,RES_hhdet_emi!Q65*1000000/RES_hhdet_num!Q$62)</f>
        <v>0</v>
      </c>
    </row>
    <row r="66" spans="1:17" ht="12.95" customHeight="1" x14ac:dyDescent="0.25">
      <c r="A66" s="158" t="s">
        <v>112</v>
      </c>
      <c r="B66" s="157">
        <f t="shared" ref="B66:Q66" si="11">B67</f>
        <v>0</v>
      </c>
      <c r="C66" s="157">
        <f t="shared" si="11"/>
        <v>0</v>
      </c>
      <c r="D66" s="157">
        <f t="shared" si="11"/>
        <v>0</v>
      </c>
      <c r="E66" s="157">
        <f t="shared" si="11"/>
        <v>0</v>
      </c>
      <c r="F66" s="157">
        <f t="shared" si="11"/>
        <v>0</v>
      </c>
      <c r="G66" s="157">
        <f t="shared" si="11"/>
        <v>0</v>
      </c>
      <c r="H66" s="157">
        <f t="shared" si="11"/>
        <v>0</v>
      </c>
      <c r="I66" s="157">
        <f t="shared" si="11"/>
        <v>0</v>
      </c>
      <c r="J66" s="157">
        <f t="shared" si="11"/>
        <v>0</v>
      </c>
      <c r="K66" s="157">
        <f t="shared" si="11"/>
        <v>0</v>
      </c>
      <c r="L66" s="157">
        <f t="shared" si="11"/>
        <v>0</v>
      </c>
      <c r="M66" s="157">
        <f t="shared" si="11"/>
        <v>0</v>
      </c>
      <c r="N66" s="157">
        <f t="shared" si="11"/>
        <v>0</v>
      </c>
      <c r="O66" s="157">
        <f t="shared" si="11"/>
        <v>0</v>
      </c>
      <c r="P66" s="157">
        <f t="shared" si="11"/>
        <v>0</v>
      </c>
      <c r="Q66" s="157">
        <f t="shared" si="11"/>
        <v>0</v>
      </c>
    </row>
    <row r="67" spans="1:17" ht="12" customHeight="1" x14ac:dyDescent="0.25">
      <c r="A67" s="23" t="s">
        <v>60</v>
      </c>
      <c r="B67" s="156">
        <f>IF(RES_hhdet_emi!B67=0,0,RES_hhdet_emi!B67*1000000/RES_hhdet_num!B$62)</f>
        <v>0</v>
      </c>
      <c r="C67" s="156">
        <f>IF(RES_hhdet_emi!C67=0,0,RES_hhdet_emi!C67*1000000/RES_hhdet_num!C$62)</f>
        <v>0</v>
      </c>
      <c r="D67" s="156">
        <f>IF(RES_hhdet_emi!D67=0,0,RES_hhdet_emi!D67*1000000/RES_hhdet_num!D$62)</f>
        <v>0</v>
      </c>
      <c r="E67" s="156">
        <f>IF(RES_hhdet_emi!E67=0,0,RES_hhdet_emi!E67*1000000/RES_hhdet_num!E$62)</f>
        <v>0</v>
      </c>
      <c r="F67" s="156">
        <f>IF(RES_hhdet_emi!F67=0,0,RES_hhdet_emi!F67*1000000/RES_hhdet_num!F$62)</f>
        <v>0</v>
      </c>
      <c r="G67" s="156">
        <f>IF(RES_hhdet_emi!G67=0,0,RES_hhdet_emi!G67*1000000/RES_hhdet_num!G$62)</f>
        <v>0</v>
      </c>
      <c r="H67" s="156">
        <f>IF(RES_hhdet_emi!H67=0,0,RES_hhdet_emi!H67*1000000/RES_hhdet_num!H$62)</f>
        <v>0</v>
      </c>
      <c r="I67" s="156">
        <f>IF(RES_hhdet_emi!I67=0,0,RES_hhdet_emi!I67*1000000/RES_hhdet_num!I$62)</f>
        <v>0</v>
      </c>
      <c r="J67" s="156">
        <f>IF(RES_hhdet_emi!J67=0,0,RES_hhdet_emi!J67*1000000/RES_hhdet_num!J$62)</f>
        <v>0</v>
      </c>
      <c r="K67" s="156">
        <f>IF(RES_hhdet_emi!K67=0,0,RES_hhdet_emi!K67*1000000/RES_hhdet_num!K$62)</f>
        <v>0</v>
      </c>
      <c r="L67" s="156">
        <f>IF(RES_hhdet_emi!L67=0,0,RES_hhdet_emi!L67*1000000/RES_hhdet_num!L$62)</f>
        <v>0</v>
      </c>
      <c r="M67" s="156">
        <f>IF(RES_hhdet_emi!M67=0,0,RES_hhdet_emi!M67*1000000/RES_hhdet_num!M$62)</f>
        <v>0</v>
      </c>
      <c r="N67" s="156">
        <f>IF(RES_hhdet_emi!N67=0,0,RES_hhdet_emi!N67*1000000/RES_hhdet_num!N$62)</f>
        <v>0</v>
      </c>
      <c r="O67" s="156">
        <f>IF(RES_hhdet_emi!O67=0,0,RES_hhdet_emi!O67*1000000/RES_hhdet_num!O$62)</f>
        <v>0</v>
      </c>
      <c r="P67" s="156">
        <f>IF(RES_hhdet_emi!P67=0,0,RES_hhdet_emi!P67*1000000/RES_hhdet_num!P$62)</f>
        <v>0</v>
      </c>
      <c r="Q67" s="156">
        <f>IF(RES_hhdet_emi!Q67=0,0,RES_hhdet_emi!Q67*1000000/RES_hhdet_num!Q$62)</f>
        <v>0</v>
      </c>
    </row>
    <row r="68" spans="1:17" ht="12" customHeight="1" x14ac:dyDescent="0.25">
      <c r="A68" s="158" t="s">
        <v>63</v>
      </c>
      <c r="B68" s="157">
        <f>IF(RES_hhdet_emi!B68=0,0,RES_hhdet_emi!B68*1000000/RES_hhdet_num!B$62)</f>
        <v>451.37930998554879</v>
      </c>
      <c r="C68" s="157">
        <f>IF(RES_hhdet_emi!C68=0,0,RES_hhdet_emi!C68*1000000/RES_hhdet_num!C$62)</f>
        <v>451.63040061471884</v>
      </c>
      <c r="D68" s="157">
        <f>IF(RES_hhdet_emi!D68=0,0,RES_hhdet_emi!D68*1000000/RES_hhdet_num!D$62)</f>
        <v>476.62899525561954</v>
      </c>
      <c r="E68" s="157">
        <f>IF(RES_hhdet_emi!E68=0,0,RES_hhdet_emi!E68*1000000/RES_hhdet_num!E$62)</f>
        <v>500.08125357152863</v>
      </c>
      <c r="F68" s="157">
        <f>IF(RES_hhdet_emi!F68=0,0,RES_hhdet_emi!F68*1000000/RES_hhdet_num!F$62)</f>
        <v>511.26376209632798</v>
      </c>
      <c r="G68" s="157">
        <f>IF(RES_hhdet_emi!G68=0,0,RES_hhdet_emi!G68*1000000/RES_hhdet_num!G$62)</f>
        <v>526.86403988426184</v>
      </c>
      <c r="H68" s="157">
        <f>IF(RES_hhdet_emi!H68=0,0,RES_hhdet_emi!H68*1000000/RES_hhdet_num!H$62)</f>
        <v>548.26357345696749</v>
      </c>
      <c r="I68" s="157">
        <f>IF(RES_hhdet_emi!I68=0,0,RES_hhdet_emi!I68*1000000/RES_hhdet_num!I$62)</f>
        <v>560.84443984351958</v>
      </c>
      <c r="J68" s="157">
        <f>IF(RES_hhdet_emi!J68=0,0,RES_hhdet_emi!J68*1000000/RES_hhdet_num!J$62)</f>
        <v>583.35669476464898</v>
      </c>
      <c r="K68" s="157">
        <f>IF(RES_hhdet_emi!K68=0,0,RES_hhdet_emi!K68*1000000/RES_hhdet_num!K$62)</f>
        <v>518.62598119328663</v>
      </c>
      <c r="L68" s="157">
        <f>IF(RES_hhdet_emi!L68=0,0,RES_hhdet_emi!L68*1000000/RES_hhdet_num!L$62)</f>
        <v>642.81448401170121</v>
      </c>
      <c r="M68" s="157">
        <f>IF(RES_hhdet_emi!M68=0,0,RES_hhdet_emi!M68*1000000/RES_hhdet_num!M$62)</f>
        <v>561.29517802397572</v>
      </c>
      <c r="N68" s="157">
        <f>IF(RES_hhdet_emi!N68=0,0,RES_hhdet_emi!N68*1000000/RES_hhdet_num!N$62)</f>
        <v>532.27440732571711</v>
      </c>
      <c r="O68" s="157">
        <f>IF(RES_hhdet_emi!O68=0,0,RES_hhdet_emi!O68*1000000/RES_hhdet_num!O$62)</f>
        <v>555.08887968632746</v>
      </c>
      <c r="P68" s="157">
        <f>IF(RES_hhdet_emi!P68=0,0,RES_hhdet_emi!P68*1000000/RES_hhdet_num!P$62)</f>
        <v>556.85535637839007</v>
      </c>
      <c r="Q68" s="157">
        <f>IF(RES_hhdet_emi!Q68=0,0,RES_hhdet_emi!Q68*1000000/RES_hhdet_num!Q$62)</f>
        <v>544.71603595439319</v>
      </c>
    </row>
    <row r="69" spans="1:17" ht="12" customHeight="1" x14ac:dyDescent="0.25">
      <c r="A69" s="167" t="s">
        <v>160</v>
      </c>
      <c r="B69" s="132">
        <f>IF(RES_hhdet_emi!B69=0,0,RES_hhdet_emi!B69*1000000/RES_hhdet_num!B69)</f>
        <v>498.35667658388456</v>
      </c>
      <c r="C69" s="132">
        <f>IF(RES_hhdet_emi!C69=0,0,RES_hhdet_emi!C69*1000000/RES_hhdet_num!C69)</f>
        <v>497.91652092943292</v>
      </c>
      <c r="D69" s="132">
        <f>IF(RES_hhdet_emi!D69=0,0,RES_hhdet_emi!D69*1000000/RES_hhdet_num!D69)</f>
        <v>523.86667505263335</v>
      </c>
      <c r="E69" s="132">
        <f>IF(RES_hhdet_emi!E69=0,0,RES_hhdet_emi!E69*1000000/RES_hhdet_num!E69)</f>
        <v>551.58417896948538</v>
      </c>
      <c r="F69" s="132">
        <f>IF(RES_hhdet_emi!F69=0,0,RES_hhdet_emi!F69*1000000/RES_hhdet_num!F69)</f>
        <v>565.27451538908315</v>
      </c>
      <c r="G69" s="132">
        <f>IF(RES_hhdet_emi!G69=0,0,RES_hhdet_emi!G69*1000000/RES_hhdet_num!G69)</f>
        <v>584.53106251743827</v>
      </c>
      <c r="H69" s="132">
        <f>IF(RES_hhdet_emi!H69=0,0,RES_hhdet_emi!H69*1000000/RES_hhdet_num!H69)</f>
        <v>609.196740207267</v>
      </c>
      <c r="I69" s="132">
        <f>IF(RES_hhdet_emi!I69=0,0,RES_hhdet_emi!I69*1000000/RES_hhdet_num!I69)</f>
        <v>619.7389210767825</v>
      </c>
      <c r="J69" s="132">
        <f>IF(RES_hhdet_emi!J69=0,0,RES_hhdet_emi!J69*1000000/RES_hhdet_num!J69)</f>
        <v>649.30023374629309</v>
      </c>
      <c r="K69" s="132">
        <f>IF(RES_hhdet_emi!K69=0,0,RES_hhdet_emi!K69*1000000/RES_hhdet_num!K69)</f>
        <v>574.24749352574531</v>
      </c>
      <c r="L69" s="132">
        <f>IF(RES_hhdet_emi!L69=0,0,RES_hhdet_emi!L69*1000000/RES_hhdet_num!L69)</f>
        <v>658.38010666154184</v>
      </c>
      <c r="M69" s="132">
        <f>IF(RES_hhdet_emi!M69=0,0,RES_hhdet_emi!M69*1000000/RES_hhdet_num!M69)</f>
        <v>574.98187957761434</v>
      </c>
      <c r="N69" s="132">
        <f>IF(RES_hhdet_emi!N69=0,0,RES_hhdet_emi!N69*1000000/RES_hhdet_num!N69)</f>
        <v>545.75989599788818</v>
      </c>
      <c r="O69" s="132">
        <f>IF(RES_hhdet_emi!O69=0,0,RES_hhdet_emi!O69*1000000/RES_hhdet_num!O69)</f>
        <v>568.06021887173802</v>
      </c>
      <c r="P69" s="132">
        <f>IF(RES_hhdet_emi!P69=0,0,RES_hhdet_emi!P69*1000000/RES_hhdet_num!P69)</f>
        <v>568.800353166793</v>
      </c>
      <c r="Q69" s="132">
        <f>IF(RES_hhdet_emi!Q69=0,0,RES_hhdet_emi!Q69*1000000/RES_hhdet_num!Q69)</f>
        <v>552.48206779229724</v>
      </c>
    </row>
    <row r="70" spans="1:17" ht="12" customHeight="1" x14ac:dyDescent="0.25">
      <c r="A70" s="167" t="s">
        <v>159</v>
      </c>
      <c r="B70" s="132">
        <f>IF(RES_hhdet_emi!B70=0,0,RES_hhdet_emi!B70*1000000/RES_hhdet_num!B70)</f>
        <v>0</v>
      </c>
      <c r="C70" s="132">
        <f>IF(RES_hhdet_emi!C70=0,0,RES_hhdet_emi!C70*1000000/RES_hhdet_num!C70)</f>
        <v>0</v>
      </c>
      <c r="D70" s="132">
        <f>IF(RES_hhdet_emi!D70=0,0,RES_hhdet_emi!D70*1000000/RES_hhdet_num!D70)</f>
        <v>0</v>
      </c>
      <c r="E70" s="132">
        <f>IF(RES_hhdet_emi!E70=0,0,RES_hhdet_emi!E70*1000000/RES_hhdet_num!E70)</f>
        <v>0</v>
      </c>
      <c r="F70" s="132">
        <f>IF(RES_hhdet_emi!F70=0,0,RES_hhdet_emi!F70*1000000/RES_hhdet_num!F70)</f>
        <v>0</v>
      </c>
      <c r="G70" s="132">
        <f>IF(RES_hhdet_emi!G70=0,0,RES_hhdet_emi!G70*1000000/RES_hhdet_num!G70)</f>
        <v>0</v>
      </c>
      <c r="H70" s="132">
        <f>IF(RES_hhdet_emi!H70=0,0,RES_hhdet_emi!H70*1000000/RES_hhdet_num!H70)</f>
        <v>0</v>
      </c>
      <c r="I70" s="132">
        <f>IF(RES_hhdet_emi!I70=0,0,RES_hhdet_emi!I70*1000000/RES_hhdet_num!I70)</f>
        <v>0</v>
      </c>
      <c r="J70" s="132">
        <f>IF(RES_hhdet_emi!J70=0,0,RES_hhdet_emi!J70*1000000/RES_hhdet_num!J70)</f>
        <v>0</v>
      </c>
      <c r="K70" s="132">
        <f>IF(RES_hhdet_emi!K70=0,0,RES_hhdet_emi!K70*1000000/RES_hhdet_num!K70)</f>
        <v>0</v>
      </c>
      <c r="L70" s="132">
        <f>IF(RES_hhdet_emi!L70=0,0,RES_hhdet_emi!L70*1000000/RES_hhdet_num!L70)</f>
        <v>0</v>
      </c>
      <c r="M70" s="132">
        <f>IF(RES_hhdet_emi!M70=0,0,RES_hhdet_emi!M70*1000000/RES_hhdet_num!M70)</f>
        <v>0</v>
      </c>
      <c r="N70" s="132">
        <f>IF(RES_hhdet_emi!N70=0,0,RES_hhdet_emi!N70*1000000/RES_hhdet_num!N70)</f>
        <v>0</v>
      </c>
      <c r="O70" s="132">
        <f>IF(RES_hhdet_emi!O70=0,0,RES_hhdet_emi!O70*1000000/RES_hhdet_num!O70)</f>
        <v>0</v>
      </c>
      <c r="P70" s="132">
        <f>IF(RES_hhdet_emi!P70=0,0,RES_hhdet_emi!P70*1000000/RES_hhdet_num!P70)</f>
        <v>0</v>
      </c>
      <c r="Q70" s="132">
        <f>IF(RES_hhdet_emi!Q70=0,0,RES_hhdet_emi!Q70*1000000/RES_hhdet_num!Q70)</f>
        <v>0</v>
      </c>
    </row>
    <row r="71" spans="1:17" ht="12" customHeight="1" x14ac:dyDescent="0.25">
      <c r="A71" s="166" t="s">
        <v>109</v>
      </c>
      <c r="B71" s="165">
        <f>IF(RES_hhdet_emi!B71=0,0,RES_hhdet_emi!B71*1000000/RES_hhdet_num!B70)</f>
        <v>0</v>
      </c>
      <c r="C71" s="165">
        <f>IF(RES_hhdet_emi!C71=0,0,RES_hhdet_emi!C71*1000000/RES_hhdet_num!C70)</f>
        <v>0</v>
      </c>
      <c r="D71" s="165">
        <f>IF(RES_hhdet_emi!D71=0,0,RES_hhdet_emi!D71*1000000/RES_hhdet_num!D70)</f>
        <v>0</v>
      </c>
      <c r="E71" s="165">
        <f>IF(RES_hhdet_emi!E71=0,0,RES_hhdet_emi!E71*1000000/RES_hhdet_num!E70)</f>
        <v>0</v>
      </c>
      <c r="F71" s="165">
        <f>IF(RES_hhdet_emi!F71=0,0,RES_hhdet_emi!F71*1000000/RES_hhdet_num!F70)</f>
        <v>0</v>
      </c>
      <c r="G71" s="165">
        <f>IF(RES_hhdet_emi!G71=0,0,RES_hhdet_emi!G71*1000000/RES_hhdet_num!G70)</f>
        <v>0</v>
      </c>
      <c r="H71" s="165">
        <f>IF(RES_hhdet_emi!H71=0,0,RES_hhdet_emi!H71*1000000/RES_hhdet_num!H70)</f>
        <v>0</v>
      </c>
      <c r="I71" s="165">
        <f>IF(RES_hhdet_emi!I71=0,0,RES_hhdet_emi!I71*1000000/RES_hhdet_num!I70)</f>
        <v>0</v>
      </c>
      <c r="J71" s="165">
        <f>IF(RES_hhdet_emi!J71=0,0,RES_hhdet_emi!J71*1000000/RES_hhdet_num!J70)</f>
        <v>0</v>
      </c>
      <c r="K71" s="165">
        <f>IF(RES_hhdet_emi!K71=0,0,RES_hhdet_emi!K71*1000000/RES_hhdet_num!K70)</f>
        <v>0</v>
      </c>
      <c r="L71" s="165">
        <f>IF(RES_hhdet_emi!L71=0,0,RES_hhdet_emi!L71*1000000/RES_hhdet_num!L70)</f>
        <v>0</v>
      </c>
      <c r="M71" s="165">
        <f>IF(RES_hhdet_emi!M71=0,0,RES_hhdet_emi!M71*1000000/RES_hhdet_num!M70)</f>
        <v>0</v>
      </c>
      <c r="N71" s="165">
        <f>IF(RES_hhdet_emi!N71=0,0,RES_hhdet_emi!N71*1000000/RES_hhdet_num!N70)</f>
        <v>0</v>
      </c>
      <c r="O71" s="165">
        <f>IF(RES_hhdet_emi!O71=0,0,RES_hhdet_emi!O71*1000000/RES_hhdet_num!O70)</f>
        <v>0</v>
      </c>
      <c r="P71" s="165">
        <f>IF(RES_hhdet_emi!P71=0,0,RES_hhdet_emi!P71*1000000/RES_hhdet_num!P70)</f>
        <v>0</v>
      </c>
      <c r="Q71" s="165">
        <f>IF(RES_hhdet_emi!Q71=0,0,RES_hhdet_emi!Q71*1000000/RES_hhdet_num!Q70)</f>
        <v>0</v>
      </c>
    </row>
    <row r="72" spans="1:17" ht="12" customHeight="1" x14ac:dyDescent="0.25">
      <c r="A72" s="147" t="s">
        <v>59</v>
      </c>
      <c r="B72" s="164">
        <f>IF(RES_hhdet_emi!B72=0,0,RES_hhdet_emi!B72*1000000/RES_hhdet_num!B70)</f>
        <v>0</v>
      </c>
      <c r="C72" s="164">
        <f>IF(RES_hhdet_emi!C72=0,0,RES_hhdet_emi!C72*1000000/RES_hhdet_num!C70)</f>
        <v>0</v>
      </c>
      <c r="D72" s="164">
        <f>IF(RES_hhdet_emi!D72=0,0,RES_hhdet_emi!D72*1000000/RES_hhdet_num!D70)</f>
        <v>0</v>
      </c>
      <c r="E72" s="164">
        <f>IF(RES_hhdet_emi!E72=0,0,RES_hhdet_emi!E72*1000000/RES_hhdet_num!E70)</f>
        <v>0</v>
      </c>
      <c r="F72" s="164">
        <f>IF(RES_hhdet_emi!F72=0,0,RES_hhdet_emi!F72*1000000/RES_hhdet_num!F70)</f>
        <v>0</v>
      </c>
      <c r="G72" s="164">
        <f>IF(RES_hhdet_emi!G72=0,0,RES_hhdet_emi!G72*1000000/RES_hhdet_num!G70)</f>
        <v>0</v>
      </c>
      <c r="H72" s="164">
        <f>IF(RES_hhdet_emi!H72=0,0,RES_hhdet_emi!H72*1000000/RES_hhdet_num!H70)</f>
        <v>0</v>
      </c>
      <c r="I72" s="164">
        <f>IF(RES_hhdet_emi!I72=0,0,RES_hhdet_emi!I72*1000000/RES_hhdet_num!I70)</f>
        <v>0</v>
      </c>
      <c r="J72" s="164">
        <f>IF(RES_hhdet_emi!J72=0,0,RES_hhdet_emi!J72*1000000/RES_hhdet_num!J70)</f>
        <v>0</v>
      </c>
      <c r="K72" s="164">
        <f>IF(RES_hhdet_emi!K72=0,0,RES_hhdet_emi!K72*1000000/RES_hhdet_num!K70)</f>
        <v>0</v>
      </c>
      <c r="L72" s="164">
        <f>IF(RES_hhdet_emi!L72=0,0,RES_hhdet_emi!L72*1000000/RES_hhdet_num!L70)</f>
        <v>0</v>
      </c>
      <c r="M72" s="164">
        <f>IF(RES_hhdet_emi!M72=0,0,RES_hhdet_emi!M72*1000000/RES_hhdet_num!M70)</f>
        <v>0</v>
      </c>
      <c r="N72" s="164">
        <f>IF(RES_hhdet_emi!N72=0,0,RES_hhdet_emi!N72*1000000/RES_hhdet_num!N70)</f>
        <v>0</v>
      </c>
      <c r="O72" s="164">
        <f>IF(RES_hhdet_emi!O72=0,0,RES_hhdet_emi!O72*1000000/RES_hhdet_num!O70)</f>
        <v>0</v>
      </c>
      <c r="P72" s="164">
        <f>IF(RES_hhdet_emi!P72=0,0,RES_hhdet_emi!P72*1000000/RES_hhdet_num!P70)</f>
        <v>0</v>
      </c>
      <c r="Q72" s="164">
        <f>IF(RES_hhdet_emi!Q72=0,0,RES_hhdet_emi!Q72*1000000/RES_hhdet_num!Q70)</f>
        <v>0</v>
      </c>
    </row>
    <row r="73" spans="1:17" ht="12" customHeight="1" x14ac:dyDescent="0.25">
      <c r="A73" s="163" t="s">
        <v>142</v>
      </c>
      <c r="B73" s="162">
        <f>IF(RES_hhdet_emi!B73=0,0,RES_hhdet_emi!B73*1000000/RES_hhdet_num!B73)</f>
        <v>0</v>
      </c>
      <c r="C73" s="162">
        <f>IF(RES_hhdet_emi!C73=0,0,RES_hhdet_emi!C73*1000000/RES_hhdet_num!C73)</f>
        <v>0</v>
      </c>
      <c r="D73" s="162">
        <f>IF(RES_hhdet_emi!D73=0,0,RES_hhdet_emi!D73*1000000/RES_hhdet_num!D73)</f>
        <v>0</v>
      </c>
      <c r="E73" s="162">
        <f>IF(RES_hhdet_emi!E73=0,0,RES_hhdet_emi!E73*1000000/RES_hhdet_num!E73)</f>
        <v>0</v>
      </c>
      <c r="F73" s="162">
        <f>IF(RES_hhdet_emi!F73=0,0,RES_hhdet_emi!F73*1000000/RES_hhdet_num!F73)</f>
        <v>0</v>
      </c>
      <c r="G73" s="162">
        <f>IF(RES_hhdet_emi!G73=0,0,RES_hhdet_emi!G73*1000000/RES_hhdet_num!G73)</f>
        <v>0</v>
      </c>
      <c r="H73" s="162">
        <f>IF(RES_hhdet_emi!H73=0,0,RES_hhdet_emi!H73*1000000/RES_hhdet_num!H73)</f>
        <v>0</v>
      </c>
      <c r="I73" s="162">
        <f>IF(RES_hhdet_emi!I73=0,0,RES_hhdet_emi!I73*1000000/RES_hhdet_num!I73)</f>
        <v>0</v>
      </c>
      <c r="J73" s="162">
        <f>IF(RES_hhdet_emi!J73=0,0,RES_hhdet_emi!J73*1000000/RES_hhdet_num!J73)</f>
        <v>0</v>
      </c>
      <c r="K73" s="162">
        <f>IF(RES_hhdet_emi!K73=0,0,RES_hhdet_emi!K73*1000000/RES_hhdet_num!K73)</f>
        <v>0</v>
      </c>
      <c r="L73" s="162">
        <f>IF(RES_hhdet_emi!L73=0,0,RES_hhdet_emi!L73*1000000/RES_hhdet_num!L73)</f>
        <v>0</v>
      </c>
      <c r="M73" s="162">
        <f>IF(RES_hhdet_emi!M73=0,0,RES_hhdet_emi!M73*1000000/RES_hhdet_num!M73)</f>
        <v>0</v>
      </c>
      <c r="N73" s="162">
        <f>IF(RES_hhdet_emi!N73=0,0,RES_hhdet_emi!N73*1000000/RES_hhdet_num!N73)</f>
        <v>0</v>
      </c>
      <c r="O73" s="162">
        <f>IF(RES_hhdet_emi!O73=0,0,RES_hhdet_emi!O73*1000000/RES_hhdet_num!O73)</f>
        <v>0</v>
      </c>
      <c r="P73" s="162">
        <f>IF(RES_hhdet_emi!P73=0,0,RES_hhdet_emi!P73*1000000/RES_hhdet_num!P73)</f>
        <v>0</v>
      </c>
      <c r="Q73" s="162">
        <f>IF(RES_hhdet_emi!Q73=0,0,RES_hhdet_emi!Q73*1000000/RES_hhdet_num!Q73)</f>
        <v>0</v>
      </c>
    </row>
    <row r="74" spans="1:17" ht="12" customHeight="1" x14ac:dyDescent="0.25">
      <c r="A74" s="161" t="s">
        <v>141</v>
      </c>
      <c r="B74" s="160">
        <f>IF(RES_hhdet_emi!B74=0,0,RES_hhdet_emi!B74*1000000/RES_hhdet_num!B74)</f>
        <v>0</v>
      </c>
      <c r="C74" s="160">
        <f>IF(RES_hhdet_emi!C74=0,0,RES_hhdet_emi!C74*1000000/RES_hhdet_num!C74)</f>
        <v>0</v>
      </c>
      <c r="D74" s="160">
        <f>IF(RES_hhdet_emi!D74=0,0,RES_hhdet_emi!D74*1000000/RES_hhdet_num!D74)</f>
        <v>0</v>
      </c>
      <c r="E74" s="160">
        <f>IF(RES_hhdet_emi!E74=0,0,RES_hhdet_emi!E74*1000000/RES_hhdet_num!E74)</f>
        <v>0</v>
      </c>
      <c r="F74" s="160">
        <f>IF(RES_hhdet_emi!F74=0,0,RES_hhdet_emi!F74*1000000/RES_hhdet_num!F74)</f>
        <v>0</v>
      </c>
      <c r="G74" s="160">
        <f>IF(RES_hhdet_emi!G74=0,0,RES_hhdet_emi!G74*1000000/RES_hhdet_num!G74)</f>
        <v>0</v>
      </c>
      <c r="H74" s="160">
        <f>IF(RES_hhdet_emi!H74=0,0,RES_hhdet_emi!H74*1000000/RES_hhdet_num!H74)</f>
        <v>0</v>
      </c>
      <c r="I74" s="160">
        <f>IF(RES_hhdet_emi!I74=0,0,RES_hhdet_emi!I74*1000000/RES_hhdet_num!I74)</f>
        <v>0</v>
      </c>
      <c r="J74" s="160">
        <f>IF(RES_hhdet_emi!J74=0,0,RES_hhdet_emi!J74*1000000/RES_hhdet_num!J74)</f>
        <v>0</v>
      </c>
      <c r="K74" s="160">
        <f>IF(RES_hhdet_emi!K74=0,0,RES_hhdet_emi!K74*1000000/RES_hhdet_num!K74)</f>
        <v>0</v>
      </c>
      <c r="L74" s="160">
        <f>IF(RES_hhdet_emi!L74=0,0,RES_hhdet_emi!L74*1000000/RES_hhdet_num!L74)</f>
        <v>0</v>
      </c>
      <c r="M74" s="160">
        <f>IF(RES_hhdet_emi!M74=0,0,RES_hhdet_emi!M74*1000000/RES_hhdet_num!M74)</f>
        <v>0</v>
      </c>
      <c r="N74" s="160">
        <f>IF(RES_hhdet_emi!N74=0,0,RES_hhdet_emi!N74*1000000/RES_hhdet_num!N74)</f>
        <v>0</v>
      </c>
      <c r="O74" s="160">
        <f>IF(RES_hhdet_emi!O74=0,0,RES_hhdet_emi!O74*1000000/RES_hhdet_num!O74)</f>
        <v>0</v>
      </c>
      <c r="P74" s="160">
        <f>IF(RES_hhdet_emi!P74=0,0,RES_hhdet_emi!P74*1000000/RES_hhdet_num!P74)</f>
        <v>0</v>
      </c>
      <c r="Q74" s="160">
        <f>IF(RES_hhdet_emi!Q74=0,0,RES_hhdet_emi!Q74*1000000/RES_hhdet_num!Q74)</f>
        <v>0</v>
      </c>
    </row>
    <row r="75" spans="1:17" ht="12" customHeight="1" x14ac:dyDescent="0.25">
      <c r="A75" s="148" t="s">
        <v>60</v>
      </c>
      <c r="B75" s="156">
        <f>IF(RES_hhdet_emi!B75=0,0,RES_hhdet_emi!B75*1000000/RES_hhdet_num!B74)</f>
        <v>0</v>
      </c>
      <c r="C75" s="156">
        <f>IF(RES_hhdet_emi!C75=0,0,RES_hhdet_emi!C75*1000000/RES_hhdet_num!C74)</f>
        <v>0</v>
      </c>
      <c r="D75" s="156">
        <f>IF(RES_hhdet_emi!D75=0,0,RES_hhdet_emi!D75*1000000/RES_hhdet_num!D74)</f>
        <v>0</v>
      </c>
      <c r="E75" s="156">
        <f>IF(RES_hhdet_emi!E75=0,0,RES_hhdet_emi!E75*1000000/RES_hhdet_num!E74)</f>
        <v>0</v>
      </c>
      <c r="F75" s="156">
        <f>IF(RES_hhdet_emi!F75=0,0,RES_hhdet_emi!F75*1000000/RES_hhdet_num!F74)</f>
        <v>0</v>
      </c>
      <c r="G75" s="156">
        <f>IF(RES_hhdet_emi!G75=0,0,RES_hhdet_emi!G75*1000000/RES_hhdet_num!G74)</f>
        <v>0</v>
      </c>
      <c r="H75" s="156">
        <f>IF(RES_hhdet_emi!H75=0,0,RES_hhdet_emi!H75*1000000/RES_hhdet_num!H74)</f>
        <v>0</v>
      </c>
      <c r="I75" s="156">
        <f>IF(RES_hhdet_emi!I75=0,0,RES_hhdet_emi!I75*1000000/RES_hhdet_num!I74)</f>
        <v>0</v>
      </c>
      <c r="J75" s="156">
        <f>IF(RES_hhdet_emi!J75=0,0,RES_hhdet_emi!J75*1000000/RES_hhdet_num!J74)</f>
        <v>0</v>
      </c>
      <c r="K75" s="156">
        <f>IF(RES_hhdet_emi!K75=0,0,RES_hhdet_emi!K75*1000000/RES_hhdet_num!K74)</f>
        <v>0</v>
      </c>
      <c r="L75" s="156">
        <f>IF(RES_hhdet_emi!L75=0,0,RES_hhdet_emi!L75*1000000/RES_hhdet_num!L74)</f>
        <v>0</v>
      </c>
      <c r="M75" s="156">
        <f>IF(RES_hhdet_emi!M75=0,0,RES_hhdet_emi!M75*1000000/RES_hhdet_num!M74)</f>
        <v>0</v>
      </c>
      <c r="N75" s="156">
        <f>IF(RES_hhdet_emi!N75=0,0,RES_hhdet_emi!N75*1000000/RES_hhdet_num!N74)</f>
        <v>0</v>
      </c>
      <c r="O75" s="156">
        <f>IF(RES_hhdet_emi!O75=0,0,RES_hhdet_emi!O75*1000000/RES_hhdet_num!O74)</f>
        <v>0</v>
      </c>
      <c r="P75" s="156">
        <f>IF(RES_hhdet_emi!P75=0,0,RES_hhdet_emi!P75*1000000/RES_hhdet_num!P74)</f>
        <v>0</v>
      </c>
      <c r="Q75" s="156">
        <f>IF(RES_hhdet_emi!Q75=0,0,RES_hhdet_emi!Q75*1000000/RES_hhdet_num!Q74)</f>
        <v>0</v>
      </c>
    </row>
    <row r="76" spans="1:17" ht="12" customHeight="1" x14ac:dyDescent="0.25">
      <c r="A76" s="148" t="s">
        <v>59</v>
      </c>
      <c r="B76" s="156">
        <f>IF(RES_hhdet_emi!B76=0,0,RES_hhdet_emi!B76*1000000/RES_hhdet_num!B74)</f>
        <v>0</v>
      </c>
      <c r="C76" s="156">
        <f>IF(RES_hhdet_emi!C76=0,0,RES_hhdet_emi!C76*1000000/RES_hhdet_num!C74)</f>
        <v>0</v>
      </c>
      <c r="D76" s="156">
        <f>IF(RES_hhdet_emi!D76=0,0,RES_hhdet_emi!D76*1000000/RES_hhdet_num!D74)</f>
        <v>0</v>
      </c>
      <c r="E76" s="156">
        <f>IF(RES_hhdet_emi!E76=0,0,RES_hhdet_emi!E76*1000000/RES_hhdet_num!E74)</f>
        <v>0</v>
      </c>
      <c r="F76" s="156">
        <f>IF(RES_hhdet_emi!F76=0,0,RES_hhdet_emi!F76*1000000/RES_hhdet_num!F74)</f>
        <v>0</v>
      </c>
      <c r="G76" s="156">
        <f>IF(RES_hhdet_emi!G76=0,0,RES_hhdet_emi!G76*1000000/RES_hhdet_num!G74)</f>
        <v>0</v>
      </c>
      <c r="H76" s="156">
        <f>IF(RES_hhdet_emi!H76=0,0,RES_hhdet_emi!H76*1000000/RES_hhdet_num!H74)</f>
        <v>0</v>
      </c>
      <c r="I76" s="156">
        <f>IF(RES_hhdet_emi!I76=0,0,RES_hhdet_emi!I76*1000000/RES_hhdet_num!I74)</f>
        <v>0</v>
      </c>
      <c r="J76" s="156">
        <f>IF(RES_hhdet_emi!J76=0,0,RES_hhdet_emi!J76*1000000/RES_hhdet_num!J74)</f>
        <v>0</v>
      </c>
      <c r="K76" s="156">
        <f>IF(RES_hhdet_emi!K76=0,0,RES_hhdet_emi!K76*1000000/RES_hhdet_num!K74)</f>
        <v>0</v>
      </c>
      <c r="L76" s="156">
        <f>IF(RES_hhdet_emi!L76=0,0,RES_hhdet_emi!L76*1000000/RES_hhdet_num!L74)</f>
        <v>0</v>
      </c>
      <c r="M76" s="156">
        <f>IF(RES_hhdet_emi!M76=0,0,RES_hhdet_emi!M76*1000000/RES_hhdet_num!M74)</f>
        <v>0</v>
      </c>
      <c r="N76" s="156">
        <f>IF(RES_hhdet_emi!N76=0,0,RES_hhdet_emi!N76*1000000/RES_hhdet_num!N74)</f>
        <v>0</v>
      </c>
      <c r="O76" s="156">
        <f>IF(RES_hhdet_emi!O76=0,0,RES_hhdet_emi!O76*1000000/RES_hhdet_num!O74)</f>
        <v>0</v>
      </c>
      <c r="P76" s="156">
        <f>IF(RES_hhdet_emi!P76=0,0,RES_hhdet_emi!P76*1000000/RES_hhdet_num!P74)</f>
        <v>0</v>
      </c>
      <c r="Q76" s="156">
        <f>IF(RES_hhdet_emi!Q76=0,0,RES_hhdet_emi!Q76*1000000/RES_hhdet_num!Q74)</f>
        <v>0</v>
      </c>
    </row>
    <row r="77" spans="1:17" ht="12" customHeight="1" x14ac:dyDescent="0.25">
      <c r="A77" s="158" t="s">
        <v>62</v>
      </c>
      <c r="B77" s="157">
        <f>IF(RES_hhdet_emi!B77=0,0,RES_hhdet_emi!B77*1000000/RES_hhdet_num!B$62)</f>
        <v>149.67699244442198</v>
      </c>
      <c r="C77" s="157">
        <f>IF(RES_hhdet_emi!C77=0,0,RES_hhdet_emi!C77*1000000/RES_hhdet_num!C$62)</f>
        <v>163.92008183439972</v>
      </c>
      <c r="D77" s="157">
        <f>IF(RES_hhdet_emi!D77=0,0,RES_hhdet_emi!D77*1000000/RES_hhdet_num!D$62)</f>
        <v>181.05555583776564</v>
      </c>
      <c r="E77" s="157">
        <f>IF(RES_hhdet_emi!E77=0,0,RES_hhdet_emi!E77*1000000/RES_hhdet_num!E$62)</f>
        <v>183.58532518333715</v>
      </c>
      <c r="F77" s="157">
        <f>IF(RES_hhdet_emi!F77=0,0,RES_hhdet_emi!F77*1000000/RES_hhdet_num!F$62)</f>
        <v>186.63596067868869</v>
      </c>
      <c r="G77" s="157">
        <f>IF(RES_hhdet_emi!G77=0,0,RES_hhdet_emi!G77*1000000/RES_hhdet_num!G$62)</f>
        <v>180.23671759743769</v>
      </c>
      <c r="H77" s="157">
        <f>IF(RES_hhdet_emi!H77=0,0,RES_hhdet_emi!H77*1000000/RES_hhdet_num!H$62)</f>
        <v>189.65902519929213</v>
      </c>
      <c r="I77" s="157">
        <f>IF(RES_hhdet_emi!I77=0,0,RES_hhdet_emi!I77*1000000/RES_hhdet_num!I$62)</f>
        <v>190.58947386066114</v>
      </c>
      <c r="J77" s="157">
        <f>IF(RES_hhdet_emi!J77=0,0,RES_hhdet_emi!J77*1000000/RES_hhdet_num!J$62)</f>
        <v>192.34424588327849</v>
      </c>
      <c r="K77" s="157">
        <f>IF(RES_hhdet_emi!K77=0,0,RES_hhdet_emi!K77*1000000/RES_hhdet_num!K$62)</f>
        <v>180.12195992976729</v>
      </c>
      <c r="L77" s="157">
        <f>IF(RES_hhdet_emi!L77=0,0,RES_hhdet_emi!L77*1000000/RES_hhdet_num!L$62)</f>
        <v>235.75878128903068</v>
      </c>
      <c r="M77" s="157">
        <f>IF(RES_hhdet_emi!M77=0,0,RES_hhdet_emi!M77*1000000/RES_hhdet_num!M$62)</f>
        <v>175.06043884804123</v>
      </c>
      <c r="N77" s="157">
        <f>IF(RES_hhdet_emi!N77=0,0,RES_hhdet_emi!N77*1000000/RES_hhdet_num!N$62)</f>
        <v>188.16992409456469</v>
      </c>
      <c r="O77" s="157">
        <f>IF(RES_hhdet_emi!O77=0,0,RES_hhdet_emi!O77*1000000/RES_hhdet_num!O$62)</f>
        <v>207.63428571415</v>
      </c>
      <c r="P77" s="157">
        <f>IF(RES_hhdet_emi!P77=0,0,RES_hhdet_emi!P77*1000000/RES_hhdet_num!P$62)</f>
        <v>222.53513897052716</v>
      </c>
      <c r="Q77" s="157">
        <f>IF(RES_hhdet_emi!Q77=0,0,RES_hhdet_emi!Q77*1000000/RES_hhdet_num!Q$62)</f>
        <v>232.84703537842901</v>
      </c>
    </row>
    <row r="78" spans="1:17" ht="12" customHeight="1" x14ac:dyDescent="0.25">
      <c r="A78" s="23" t="s">
        <v>109</v>
      </c>
      <c r="B78" s="156">
        <f>IF(RES_hhdet_emi!B78=0,0,RES_hhdet_emi!B78*1000000/RES_hhdet_num!B78)</f>
        <v>179.17046154849376</v>
      </c>
      <c r="C78" s="156">
        <f>IF(RES_hhdet_emi!C78=0,0,RES_hhdet_emi!C78*1000000/RES_hhdet_num!C78)</f>
        <v>191.71197182577899</v>
      </c>
      <c r="D78" s="156">
        <f>IF(RES_hhdet_emi!D78=0,0,RES_hhdet_emi!D78*1000000/RES_hhdet_num!D78)</f>
        <v>211.91558450224977</v>
      </c>
      <c r="E78" s="156">
        <f>IF(RES_hhdet_emi!E78=0,0,RES_hhdet_emi!E78*1000000/RES_hhdet_num!E78)</f>
        <v>209.52122293966991</v>
      </c>
      <c r="F78" s="156">
        <f>IF(RES_hhdet_emi!F78=0,0,RES_hhdet_emi!F78*1000000/RES_hhdet_num!F78)</f>
        <v>208.39752472412059</v>
      </c>
      <c r="G78" s="156">
        <f>IF(RES_hhdet_emi!G78=0,0,RES_hhdet_emi!G78*1000000/RES_hhdet_num!G78)</f>
        <v>191.36924408036282</v>
      </c>
      <c r="H78" s="156">
        <f>IF(RES_hhdet_emi!H78=0,0,RES_hhdet_emi!H78*1000000/RES_hhdet_num!H78)</f>
        <v>191.47125218564872</v>
      </c>
      <c r="I78" s="156">
        <f>IF(RES_hhdet_emi!I78=0,0,RES_hhdet_emi!I78*1000000/RES_hhdet_num!I78)</f>
        <v>195.62096902794309</v>
      </c>
      <c r="J78" s="156">
        <f>IF(RES_hhdet_emi!J78=0,0,RES_hhdet_emi!J78*1000000/RES_hhdet_num!J78)</f>
        <v>201.68367218465494</v>
      </c>
      <c r="K78" s="156">
        <f>IF(RES_hhdet_emi!K78=0,0,RES_hhdet_emi!K78*1000000/RES_hhdet_num!K78)</f>
        <v>188.5583382792218</v>
      </c>
      <c r="L78" s="156">
        <f>IF(RES_hhdet_emi!L78=0,0,RES_hhdet_emi!L78*1000000/RES_hhdet_num!L78)</f>
        <v>242.70186147636085</v>
      </c>
      <c r="M78" s="156">
        <f>IF(RES_hhdet_emi!M78=0,0,RES_hhdet_emi!M78*1000000/RES_hhdet_num!M78)</f>
        <v>181.85520353148567</v>
      </c>
      <c r="N78" s="156">
        <f>IF(RES_hhdet_emi!N78=0,0,RES_hhdet_emi!N78*1000000/RES_hhdet_num!N78)</f>
        <v>202.32203747968066</v>
      </c>
      <c r="O78" s="156">
        <f>IF(RES_hhdet_emi!O78=0,0,RES_hhdet_emi!O78*1000000/RES_hhdet_num!O78)</f>
        <v>216.48625442066367</v>
      </c>
      <c r="P78" s="156">
        <f>IF(RES_hhdet_emi!P78=0,0,RES_hhdet_emi!P78*1000000/RES_hhdet_num!P78)</f>
        <v>227.18389383450562</v>
      </c>
      <c r="Q78" s="156">
        <f>IF(RES_hhdet_emi!Q78=0,0,RES_hhdet_emi!Q78*1000000/RES_hhdet_num!Q78)</f>
        <v>233.5521770732154</v>
      </c>
    </row>
    <row r="79" spans="1:17" ht="12" customHeight="1" x14ac:dyDescent="0.25">
      <c r="A79" s="29" t="s">
        <v>140</v>
      </c>
      <c r="B79" s="57">
        <f>IF(RES_hhdet_emi!B79=0,0,RES_hhdet_emi!B79*1000000/RES_hhdet_num!B79)</f>
        <v>0</v>
      </c>
      <c r="C79" s="57">
        <f>IF(RES_hhdet_emi!C79=0,0,RES_hhdet_emi!C79*1000000/RES_hhdet_num!C79)</f>
        <v>0</v>
      </c>
      <c r="D79" s="57">
        <f>IF(RES_hhdet_emi!D79=0,0,RES_hhdet_emi!D79*1000000/RES_hhdet_num!D79)</f>
        <v>0</v>
      </c>
      <c r="E79" s="57">
        <f>IF(RES_hhdet_emi!E79=0,0,RES_hhdet_emi!E79*1000000/RES_hhdet_num!E79)</f>
        <v>0</v>
      </c>
      <c r="F79" s="57">
        <f>IF(RES_hhdet_emi!F79=0,0,RES_hhdet_emi!F79*1000000/RES_hhdet_num!F79)</f>
        <v>0</v>
      </c>
      <c r="G79" s="57">
        <f>IF(RES_hhdet_emi!G79=0,0,RES_hhdet_emi!G79*1000000/RES_hhdet_num!G79)</f>
        <v>0</v>
      </c>
      <c r="H79" s="57">
        <f>IF(RES_hhdet_emi!H79=0,0,RES_hhdet_emi!H79*1000000/RES_hhdet_num!H79)</f>
        <v>0</v>
      </c>
      <c r="I79" s="57">
        <f>IF(RES_hhdet_emi!I79=0,0,RES_hhdet_emi!I79*1000000/RES_hhdet_num!I79)</f>
        <v>0</v>
      </c>
      <c r="J79" s="57">
        <f>IF(RES_hhdet_emi!J79=0,0,RES_hhdet_emi!J79*1000000/RES_hhdet_num!J79)</f>
        <v>0</v>
      </c>
      <c r="K79" s="57">
        <f>IF(RES_hhdet_emi!K79=0,0,RES_hhdet_emi!K79*1000000/RES_hhdet_num!K79)</f>
        <v>0</v>
      </c>
      <c r="L79" s="57">
        <f>IF(RES_hhdet_emi!L79=0,0,RES_hhdet_emi!L79*1000000/RES_hhdet_num!L79)</f>
        <v>0</v>
      </c>
      <c r="M79" s="57">
        <f>IF(RES_hhdet_emi!M79=0,0,RES_hhdet_emi!M79*1000000/RES_hhdet_num!M79)</f>
        <v>0</v>
      </c>
      <c r="N79" s="57">
        <f>IF(RES_hhdet_emi!N79=0,0,RES_hhdet_emi!N79*1000000/RES_hhdet_num!N79)</f>
        <v>0</v>
      </c>
      <c r="O79" s="57">
        <f>IF(RES_hhdet_emi!O79=0,0,RES_hhdet_emi!O79*1000000/RES_hhdet_num!O79)</f>
        <v>0</v>
      </c>
      <c r="P79" s="57">
        <f>IF(RES_hhdet_emi!P79=0,0,RES_hhdet_emi!P79*1000000/RES_hhdet_num!P79)</f>
        <v>0</v>
      </c>
      <c r="Q79" s="57">
        <f>IF(RES_hhdet_emi!Q79=0,0,RES_hhdet_emi!Q79*1000000/RES_hhdet_num!Q79)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>
        <f>SUM(B82,B85,B87,B100)</f>
        <v>99.711065429722396</v>
      </c>
      <c r="C81" s="168">
        <f t="shared" ref="C81:Q81" si="12">SUM(C82,C85,C87,C100)</f>
        <v>97.011600580549</v>
      </c>
      <c r="D81" s="168">
        <f t="shared" si="12"/>
        <v>97.717861135127634</v>
      </c>
      <c r="E81" s="168">
        <f t="shared" si="12"/>
        <v>97.98762449744298</v>
      </c>
      <c r="F81" s="168">
        <f t="shared" si="12"/>
        <v>100.7630705109726</v>
      </c>
      <c r="G81" s="168">
        <f t="shared" si="12"/>
        <v>104.12214979974698</v>
      </c>
      <c r="H81" s="168">
        <f t="shared" si="12"/>
        <v>106.60981507583551</v>
      </c>
      <c r="I81" s="168">
        <f t="shared" si="12"/>
        <v>93.390221680971592</v>
      </c>
      <c r="J81" s="168">
        <f t="shared" si="12"/>
        <v>88.63546051499398</v>
      </c>
      <c r="K81" s="168">
        <f t="shared" si="12"/>
        <v>78.442383266654176</v>
      </c>
      <c r="L81" s="168">
        <f t="shared" si="12"/>
        <v>82.012591840130781</v>
      </c>
      <c r="M81" s="168">
        <f t="shared" si="12"/>
        <v>78.784613747776945</v>
      </c>
      <c r="N81" s="168">
        <f t="shared" si="12"/>
        <v>76.282763298752812</v>
      </c>
      <c r="O81" s="168">
        <f t="shared" si="12"/>
        <v>75.615325349811187</v>
      </c>
      <c r="P81" s="168">
        <f t="shared" si="12"/>
        <v>81.537066639239669</v>
      </c>
      <c r="Q81" s="168">
        <f t="shared" si="12"/>
        <v>65.476547527622799</v>
      </c>
    </row>
    <row r="82" spans="1:17" ht="12.95" customHeight="1" x14ac:dyDescent="0.25">
      <c r="A82" s="158" t="s">
        <v>65</v>
      </c>
      <c r="B82" s="157">
        <f t="shared" ref="B82:Q82" si="13">SUM(B83:B84)</f>
        <v>0</v>
      </c>
      <c r="C82" s="157">
        <f t="shared" si="13"/>
        <v>0</v>
      </c>
      <c r="D82" s="157">
        <f t="shared" si="13"/>
        <v>0</v>
      </c>
      <c r="E82" s="157">
        <f t="shared" si="13"/>
        <v>0</v>
      </c>
      <c r="F82" s="157">
        <f t="shared" si="13"/>
        <v>0</v>
      </c>
      <c r="G82" s="157">
        <f t="shared" si="13"/>
        <v>0</v>
      </c>
      <c r="H82" s="157">
        <f t="shared" si="13"/>
        <v>0</v>
      </c>
      <c r="I82" s="157">
        <f t="shared" si="13"/>
        <v>0</v>
      </c>
      <c r="J82" s="157">
        <f t="shared" si="13"/>
        <v>0</v>
      </c>
      <c r="K82" s="157">
        <f t="shared" si="13"/>
        <v>0</v>
      </c>
      <c r="L82" s="157">
        <f t="shared" si="13"/>
        <v>0</v>
      </c>
      <c r="M82" s="157">
        <f t="shared" si="13"/>
        <v>0</v>
      </c>
      <c r="N82" s="157">
        <f t="shared" si="13"/>
        <v>0</v>
      </c>
      <c r="O82" s="157">
        <f t="shared" si="13"/>
        <v>0</v>
      </c>
      <c r="P82" s="157">
        <f t="shared" si="13"/>
        <v>0</v>
      </c>
      <c r="Q82" s="157">
        <f t="shared" si="13"/>
        <v>0</v>
      </c>
    </row>
    <row r="83" spans="1:17" ht="12" customHeight="1" x14ac:dyDescent="0.25">
      <c r="A83" s="23" t="s">
        <v>157</v>
      </c>
      <c r="B83" s="156">
        <f>IF(RES_hhdet_emi!B83=0,0,RES_hhdet_emi!B83*1000000/RES_hhdet_num!B$81)</f>
        <v>0</v>
      </c>
      <c r="C83" s="156">
        <f>IF(RES_hhdet_emi!C83=0,0,RES_hhdet_emi!C83*1000000/RES_hhdet_num!C$81)</f>
        <v>0</v>
      </c>
      <c r="D83" s="156">
        <f>IF(RES_hhdet_emi!D83=0,0,RES_hhdet_emi!D83*1000000/RES_hhdet_num!D$81)</f>
        <v>0</v>
      </c>
      <c r="E83" s="156">
        <f>IF(RES_hhdet_emi!E83=0,0,RES_hhdet_emi!E83*1000000/RES_hhdet_num!E$81)</f>
        <v>0</v>
      </c>
      <c r="F83" s="156">
        <f>IF(RES_hhdet_emi!F83=0,0,RES_hhdet_emi!F83*1000000/RES_hhdet_num!F$81)</f>
        <v>0</v>
      </c>
      <c r="G83" s="156">
        <f>IF(RES_hhdet_emi!G83=0,0,RES_hhdet_emi!G83*1000000/RES_hhdet_num!G$81)</f>
        <v>0</v>
      </c>
      <c r="H83" s="156">
        <f>IF(RES_hhdet_emi!H83=0,0,RES_hhdet_emi!H83*1000000/RES_hhdet_num!H$81)</f>
        <v>0</v>
      </c>
      <c r="I83" s="156">
        <f>IF(RES_hhdet_emi!I83=0,0,RES_hhdet_emi!I83*1000000/RES_hhdet_num!I$81)</f>
        <v>0</v>
      </c>
      <c r="J83" s="156">
        <f>IF(RES_hhdet_emi!J83=0,0,RES_hhdet_emi!J83*1000000/RES_hhdet_num!J$81)</f>
        <v>0</v>
      </c>
      <c r="K83" s="156">
        <f>IF(RES_hhdet_emi!K83=0,0,RES_hhdet_emi!K83*1000000/RES_hhdet_num!K$81)</f>
        <v>0</v>
      </c>
      <c r="L83" s="156">
        <f>IF(RES_hhdet_emi!L83=0,0,RES_hhdet_emi!L83*1000000/RES_hhdet_num!L$81)</f>
        <v>0</v>
      </c>
      <c r="M83" s="156">
        <f>IF(RES_hhdet_emi!M83=0,0,RES_hhdet_emi!M83*1000000/RES_hhdet_num!M$81)</f>
        <v>0</v>
      </c>
      <c r="N83" s="156">
        <f>IF(RES_hhdet_emi!N83=0,0,RES_hhdet_emi!N83*1000000/RES_hhdet_num!N$81)</f>
        <v>0</v>
      </c>
      <c r="O83" s="156">
        <f>IF(RES_hhdet_emi!O83=0,0,RES_hhdet_emi!O83*1000000/RES_hhdet_num!O$81)</f>
        <v>0</v>
      </c>
      <c r="P83" s="156">
        <f>IF(RES_hhdet_emi!P83=0,0,RES_hhdet_emi!P83*1000000/RES_hhdet_num!P$81)</f>
        <v>0</v>
      </c>
      <c r="Q83" s="156">
        <f>IF(RES_hhdet_emi!Q83=0,0,RES_hhdet_emi!Q83*1000000/RES_hhdet_num!Q$81)</f>
        <v>0</v>
      </c>
    </row>
    <row r="84" spans="1:17" ht="12" customHeight="1" x14ac:dyDescent="0.25">
      <c r="A84" s="23" t="s">
        <v>60</v>
      </c>
      <c r="B84" s="156">
        <f>IF(RES_hhdet_emi!B84=0,0,RES_hhdet_emi!B84*1000000/RES_hhdet_num!B$81)</f>
        <v>0</v>
      </c>
      <c r="C84" s="156">
        <f>IF(RES_hhdet_emi!C84=0,0,RES_hhdet_emi!C84*1000000/RES_hhdet_num!C$81)</f>
        <v>0</v>
      </c>
      <c r="D84" s="156">
        <f>IF(RES_hhdet_emi!D84=0,0,RES_hhdet_emi!D84*1000000/RES_hhdet_num!D$81)</f>
        <v>0</v>
      </c>
      <c r="E84" s="156">
        <f>IF(RES_hhdet_emi!E84=0,0,RES_hhdet_emi!E84*1000000/RES_hhdet_num!E$81)</f>
        <v>0</v>
      </c>
      <c r="F84" s="156">
        <f>IF(RES_hhdet_emi!F84=0,0,RES_hhdet_emi!F84*1000000/RES_hhdet_num!F$81)</f>
        <v>0</v>
      </c>
      <c r="G84" s="156">
        <f>IF(RES_hhdet_emi!G84=0,0,RES_hhdet_emi!G84*1000000/RES_hhdet_num!G$81)</f>
        <v>0</v>
      </c>
      <c r="H84" s="156">
        <f>IF(RES_hhdet_emi!H84=0,0,RES_hhdet_emi!H84*1000000/RES_hhdet_num!H$81)</f>
        <v>0</v>
      </c>
      <c r="I84" s="156">
        <f>IF(RES_hhdet_emi!I84=0,0,RES_hhdet_emi!I84*1000000/RES_hhdet_num!I$81)</f>
        <v>0</v>
      </c>
      <c r="J84" s="156">
        <f>IF(RES_hhdet_emi!J84=0,0,RES_hhdet_emi!J84*1000000/RES_hhdet_num!J$81)</f>
        <v>0</v>
      </c>
      <c r="K84" s="156">
        <f>IF(RES_hhdet_emi!K84=0,0,RES_hhdet_emi!K84*1000000/RES_hhdet_num!K$81)</f>
        <v>0</v>
      </c>
      <c r="L84" s="156">
        <f>IF(RES_hhdet_emi!L84=0,0,RES_hhdet_emi!L84*1000000/RES_hhdet_num!L$81)</f>
        <v>0</v>
      </c>
      <c r="M84" s="156">
        <f>IF(RES_hhdet_emi!M84=0,0,RES_hhdet_emi!M84*1000000/RES_hhdet_num!M$81)</f>
        <v>0</v>
      </c>
      <c r="N84" s="156">
        <f>IF(RES_hhdet_emi!N84=0,0,RES_hhdet_emi!N84*1000000/RES_hhdet_num!N$81)</f>
        <v>0</v>
      </c>
      <c r="O84" s="156">
        <f>IF(RES_hhdet_emi!O84=0,0,RES_hhdet_emi!O84*1000000/RES_hhdet_num!O$81)</f>
        <v>0</v>
      </c>
      <c r="P84" s="156">
        <f>IF(RES_hhdet_emi!P84=0,0,RES_hhdet_emi!P84*1000000/RES_hhdet_num!P$81)</f>
        <v>0</v>
      </c>
      <c r="Q84" s="156">
        <f>IF(RES_hhdet_emi!Q84=0,0,RES_hhdet_emi!Q84*1000000/RES_hhdet_num!Q$81)</f>
        <v>0</v>
      </c>
    </row>
    <row r="85" spans="1:17" ht="12.95" customHeight="1" x14ac:dyDescent="0.25">
      <c r="A85" s="158" t="s">
        <v>112</v>
      </c>
      <c r="B85" s="157">
        <f t="shared" ref="B85:Q85" si="14">B86</f>
        <v>0</v>
      </c>
      <c r="C85" s="157">
        <f t="shared" si="14"/>
        <v>0</v>
      </c>
      <c r="D85" s="157">
        <f t="shared" si="14"/>
        <v>0</v>
      </c>
      <c r="E85" s="157">
        <f t="shared" si="14"/>
        <v>0</v>
      </c>
      <c r="F85" s="157">
        <f t="shared" si="14"/>
        <v>0</v>
      </c>
      <c r="G85" s="157">
        <f t="shared" si="14"/>
        <v>0</v>
      </c>
      <c r="H85" s="157">
        <f t="shared" si="14"/>
        <v>0</v>
      </c>
      <c r="I85" s="157">
        <f t="shared" si="14"/>
        <v>0</v>
      </c>
      <c r="J85" s="157">
        <f t="shared" si="14"/>
        <v>0</v>
      </c>
      <c r="K85" s="157">
        <f t="shared" si="14"/>
        <v>0</v>
      </c>
      <c r="L85" s="157">
        <f t="shared" si="14"/>
        <v>0</v>
      </c>
      <c r="M85" s="157">
        <f t="shared" si="14"/>
        <v>0</v>
      </c>
      <c r="N85" s="157">
        <f t="shared" si="14"/>
        <v>0</v>
      </c>
      <c r="O85" s="157">
        <f t="shared" si="14"/>
        <v>0</v>
      </c>
      <c r="P85" s="157">
        <f t="shared" si="14"/>
        <v>0</v>
      </c>
      <c r="Q85" s="157">
        <f t="shared" si="14"/>
        <v>0</v>
      </c>
    </row>
    <row r="86" spans="1:17" ht="12" customHeight="1" x14ac:dyDescent="0.25">
      <c r="A86" s="23" t="s">
        <v>60</v>
      </c>
      <c r="B86" s="156">
        <f>IF(RES_hhdet_emi!B86=0,0,RES_hhdet_emi!B86*1000000/RES_hhdet_num!B$81)</f>
        <v>0</v>
      </c>
      <c r="C86" s="156">
        <f>IF(RES_hhdet_emi!C86=0,0,RES_hhdet_emi!C86*1000000/RES_hhdet_num!C$81)</f>
        <v>0</v>
      </c>
      <c r="D86" s="156">
        <f>IF(RES_hhdet_emi!D86=0,0,RES_hhdet_emi!D86*1000000/RES_hhdet_num!D$81)</f>
        <v>0</v>
      </c>
      <c r="E86" s="156">
        <f>IF(RES_hhdet_emi!E86=0,0,RES_hhdet_emi!E86*1000000/RES_hhdet_num!E$81)</f>
        <v>0</v>
      </c>
      <c r="F86" s="156">
        <f>IF(RES_hhdet_emi!F86=0,0,RES_hhdet_emi!F86*1000000/RES_hhdet_num!F$81)</f>
        <v>0</v>
      </c>
      <c r="G86" s="156">
        <f>IF(RES_hhdet_emi!G86=0,0,RES_hhdet_emi!G86*1000000/RES_hhdet_num!G$81)</f>
        <v>0</v>
      </c>
      <c r="H86" s="156">
        <f>IF(RES_hhdet_emi!H86=0,0,RES_hhdet_emi!H86*1000000/RES_hhdet_num!H$81)</f>
        <v>0</v>
      </c>
      <c r="I86" s="156">
        <f>IF(RES_hhdet_emi!I86=0,0,RES_hhdet_emi!I86*1000000/RES_hhdet_num!I$81)</f>
        <v>0</v>
      </c>
      <c r="J86" s="156">
        <f>IF(RES_hhdet_emi!J86=0,0,RES_hhdet_emi!J86*1000000/RES_hhdet_num!J$81)</f>
        <v>0</v>
      </c>
      <c r="K86" s="156">
        <f>IF(RES_hhdet_emi!K86=0,0,RES_hhdet_emi!K86*1000000/RES_hhdet_num!K$81)</f>
        <v>0</v>
      </c>
      <c r="L86" s="156">
        <f>IF(RES_hhdet_emi!L86=0,0,RES_hhdet_emi!L86*1000000/RES_hhdet_num!L$81)</f>
        <v>0</v>
      </c>
      <c r="M86" s="156">
        <f>IF(RES_hhdet_emi!M86=0,0,RES_hhdet_emi!M86*1000000/RES_hhdet_num!M$81)</f>
        <v>0</v>
      </c>
      <c r="N86" s="156">
        <f>IF(RES_hhdet_emi!N86=0,0,RES_hhdet_emi!N86*1000000/RES_hhdet_num!N$81)</f>
        <v>0</v>
      </c>
      <c r="O86" s="156">
        <f>IF(RES_hhdet_emi!O86=0,0,RES_hhdet_emi!O86*1000000/RES_hhdet_num!O$81)</f>
        <v>0</v>
      </c>
      <c r="P86" s="156">
        <f>IF(RES_hhdet_emi!P86=0,0,RES_hhdet_emi!P86*1000000/RES_hhdet_num!P$81)</f>
        <v>0</v>
      </c>
      <c r="Q86" s="156">
        <f>IF(RES_hhdet_emi!Q86=0,0,RES_hhdet_emi!Q86*1000000/RES_hhdet_num!Q$81)</f>
        <v>0</v>
      </c>
    </row>
    <row r="87" spans="1:17" ht="12" customHeight="1" x14ac:dyDescent="0.25">
      <c r="A87" s="158" t="s">
        <v>63</v>
      </c>
      <c r="B87" s="157">
        <f>IF(RES_hhdet_emi!B87=0,0,RES_hhdet_emi!B87*1000000/RES_hhdet_num!B$81)</f>
        <v>21.845910745535232</v>
      </c>
      <c r="C87" s="157">
        <f>IF(RES_hhdet_emi!C87=0,0,RES_hhdet_emi!C87*1000000/RES_hhdet_num!C$81)</f>
        <v>22.426212467196923</v>
      </c>
      <c r="D87" s="157">
        <f>IF(RES_hhdet_emi!D87=0,0,RES_hhdet_emi!D87*1000000/RES_hhdet_num!D$81)</f>
        <v>23.131470916642705</v>
      </c>
      <c r="E87" s="157">
        <f>IF(RES_hhdet_emi!E87=0,0,RES_hhdet_emi!E87*1000000/RES_hhdet_num!E$81)</f>
        <v>23.868071011657566</v>
      </c>
      <c r="F87" s="157">
        <f>IF(RES_hhdet_emi!F87=0,0,RES_hhdet_emi!F87*1000000/RES_hhdet_num!F$81)</f>
        <v>23.617607373681974</v>
      </c>
      <c r="G87" s="157">
        <f>IF(RES_hhdet_emi!G87=0,0,RES_hhdet_emi!G87*1000000/RES_hhdet_num!G$81)</f>
        <v>24.18050962713054</v>
      </c>
      <c r="H87" s="157">
        <f>IF(RES_hhdet_emi!H87=0,0,RES_hhdet_emi!H87*1000000/RES_hhdet_num!H$81)</f>
        <v>24.213485110774503</v>
      </c>
      <c r="I87" s="157">
        <f>IF(RES_hhdet_emi!I87=0,0,RES_hhdet_emi!I87*1000000/RES_hhdet_num!I$81)</f>
        <v>24.131191550482431</v>
      </c>
      <c r="J87" s="157">
        <f>IF(RES_hhdet_emi!J87=0,0,RES_hhdet_emi!J87*1000000/RES_hhdet_num!J$81)</f>
        <v>22.37826046758169</v>
      </c>
      <c r="K87" s="157">
        <f>IF(RES_hhdet_emi!K87=0,0,RES_hhdet_emi!K87*1000000/RES_hhdet_num!K$81)</f>
        <v>19.089314787239751</v>
      </c>
      <c r="L87" s="157">
        <f>IF(RES_hhdet_emi!L87=0,0,RES_hhdet_emi!L87*1000000/RES_hhdet_num!L$81)</f>
        <v>19.884040087383031</v>
      </c>
      <c r="M87" s="157">
        <f>IF(RES_hhdet_emi!M87=0,0,RES_hhdet_emi!M87*1000000/RES_hhdet_num!M$81)</f>
        <v>13.657662871713137</v>
      </c>
      <c r="N87" s="157">
        <f>IF(RES_hhdet_emi!N87=0,0,RES_hhdet_emi!N87*1000000/RES_hhdet_num!N$81)</f>
        <v>7.6883798316968592</v>
      </c>
      <c r="O87" s="157">
        <f>IF(RES_hhdet_emi!O87=0,0,RES_hhdet_emi!O87*1000000/RES_hhdet_num!O$81)</f>
        <v>6.2862233635247202</v>
      </c>
      <c r="P87" s="157">
        <f>IF(RES_hhdet_emi!P87=0,0,RES_hhdet_emi!P87*1000000/RES_hhdet_num!P$81)</f>
        <v>3.970352318946075</v>
      </c>
      <c r="Q87" s="157">
        <f>IF(RES_hhdet_emi!Q87=0,0,RES_hhdet_emi!Q87*1000000/RES_hhdet_num!Q$81)</f>
        <v>3.6167047804000227</v>
      </c>
    </row>
    <row r="88" spans="1:17" ht="12" customHeight="1" x14ac:dyDescent="0.25">
      <c r="A88" s="167" t="s">
        <v>156</v>
      </c>
      <c r="B88" s="132">
        <f>IF(RES_hhdet_emi!B88=0,0,RES_hhdet_emi!B88*1000000/RES_hhdet_num!B88)</f>
        <v>0</v>
      </c>
      <c r="C88" s="132">
        <f>IF(RES_hhdet_emi!C88=0,0,RES_hhdet_emi!C88*1000000/RES_hhdet_num!C88)</f>
        <v>0</v>
      </c>
      <c r="D88" s="132">
        <f>IF(RES_hhdet_emi!D88=0,0,RES_hhdet_emi!D88*1000000/RES_hhdet_num!D88)</f>
        <v>0</v>
      </c>
      <c r="E88" s="132">
        <f>IF(RES_hhdet_emi!E88=0,0,RES_hhdet_emi!E88*1000000/RES_hhdet_num!E88)</f>
        <v>0</v>
      </c>
      <c r="F88" s="132">
        <f>IF(RES_hhdet_emi!F88=0,0,RES_hhdet_emi!F88*1000000/RES_hhdet_num!F88)</f>
        <v>0</v>
      </c>
      <c r="G88" s="132">
        <f>IF(RES_hhdet_emi!G88=0,0,RES_hhdet_emi!G88*1000000/RES_hhdet_num!G88)</f>
        <v>0</v>
      </c>
      <c r="H88" s="132">
        <f>IF(RES_hhdet_emi!H88=0,0,RES_hhdet_emi!H88*1000000/RES_hhdet_num!H88)</f>
        <v>0</v>
      </c>
      <c r="I88" s="132">
        <f>IF(RES_hhdet_emi!I88=0,0,RES_hhdet_emi!I88*1000000/RES_hhdet_num!I88)</f>
        <v>0</v>
      </c>
      <c r="J88" s="132">
        <f>IF(RES_hhdet_emi!J88=0,0,RES_hhdet_emi!J88*1000000/RES_hhdet_num!J88)</f>
        <v>0</v>
      </c>
      <c r="K88" s="132">
        <f>IF(RES_hhdet_emi!K88=0,0,RES_hhdet_emi!K88*1000000/RES_hhdet_num!K88)</f>
        <v>0</v>
      </c>
      <c r="L88" s="132">
        <f>IF(RES_hhdet_emi!L88=0,0,RES_hhdet_emi!L88*1000000/RES_hhdet_num!L88)</f>
        <v>0</v>
      </c>
      <c r="M88" s="132">
        <f>IF(RES_hhdet_emi!M88=0,0,RES_hhdet_emi!M88*1000000/RES_hhdet_num!M88)</f>
        <v>0</v>
      </c>
      <c r="N88" s="132">
        <f>IF(RES_hhdet_emi!N88=0,0,RES_hhdet_emi!N88*1000000/RES_hhdet_num!N88)</f>
        <v>0</v>
      </c>
      <c r="O88" s="132">
        <f>IF(RES_hhdet_emi!O88=0,0,RES_hhdet_emi!O88*1000000/RES_hhdet_num!O88)</f>
        <v>0</v>
      </c>
      <c r="P88" s="132">
        <f>IF(RES_hhdet_emi!P88=0,0,RES_hhdet_emi!P88*1000000/RES_hhdet_num!P88)</f>
        <v>0</v>
      </c>
      <c r="Q88" s="132">
        <f>IF(RES_hhdet_emi!Q88=0,0,RES_hhdet_emi!Q88*1000000/RES_hhdet_num!Q88)</f>
        <v>0</v>
      </c>
    </row>
    <row r="89" spans="1:17" ht="12" customHeight="1" x14ac:dyDescent="0.25">
      <c r="A89" s="167" t="s">
        <v>155</v>
      </c>
      <c r="B89" s="132">
        <f>IF(RES_hhdet_emi!B89=0,0,RES_hhdet_emi!B89*1000000/RES_hhdet_num!B89)</f>
        <v>0</v>
      </c>
      <c r="C89" s="132">
        <f>IF(RES_hhdet_emi!C89=0,0,RES_hhdet_emi!C89*1000000/RES_hhdet_num!C89)</f>
        <v>0</v>
      </c>
      <c r="D89" s="132">
        <f>IF(RES_hhdet_emi!D89=0,0,RES_hhdet_emi!D89*1000000/RES_hhdet_num!D89)</f>
        <v>0</v>
      </c>
      <c r="E89" s="132">
        <f>IF(RES_hhdet_emi!E89=0,0,RES_hhdet_emi!E89*1000000/RES_hhdet_num!E89)</f>
        <v>0</v>
      </c>
      <c r="F89" s="132">
        <f>IF(RES_hhdet_emi!F89=0,0,RES_hhdet_emi!F89*1000000/RES_hhdet_num!F89)</f>
        <v>0</v>
      </c>
      <c r="G89" s="132">
        <f>IF(RES_hhdet_emi!G89=0,0,RES_hhdet_emi!G89*1000000/RES_hhdet_num!G89)</f>
        <v>0</v>
      </c>
      <c r="H89" s="132">
        <f>IF(RES_hhdet_emi!H89=0,0,RES_hhdet_emi!H89*1000000/RES_hhdet_num!H89)</f>
        <v>0</v>
      </c>
      <c r="I89" s="132">
        <f>IF(RES_hhdet_emi!I89=0,0,RES_hhdet_emi!I89*1000000/RES_hhdet_num!I89)</f>
        <v>0</v>
      </c>
      <c r="J89" s="132">
        <f>IF(RES_hhdet_emi!J89=0,0,RES_hhdet_emi!J89*1000000/RES_hhdet_num!J89)</f>
        <v>0</v>
      </c>
      <c r="K89" s="132">
        <f>IF(RES_hhdet_emi!K89=0,0,RES_hhdet_emi!K89*1000000/RES_hhdet_num!K89)</f>
        <v>0</v>
      </c>
      <c r="L89" s="132">
        <f>IF(RES_hhdet_emi!L89=0,0,RES_hhdet_emi!L89*1000000/RES_hhdet_num!L89)</f>
        <v>0</v>
      </c>
      <c r="M89" s="132">
        <f>IF(RES_hhdet_emi!M89=0,0,RES_hhdet_emi!M89*1000000/RES_hhdet_num!M89)</f>
        <v>0</v>
      </c>
      <c r="N89" s="132">
        <f>IF(RES_hhdet_emi!N89=0,0,RES_hhdet_emi!N89*1000000/RES_hhdet_num!N89)</f>
        <v>0</v>
      </c>
      <c r="O89" s="132">
        <f>IF(RES_hhdet_emi!O89=0,0,RES_hhdet_emi!O89*1000000/RES_hhdet_num!O89)</f>
        <v>0</v>
      </c>
      <c r="P89" s="132">
        <f>IF(RES_hhdet_emi!P89=0,0,RES_hhdet_emi!P89*1000000/RES_hhdet_num!P89)</f>
        <v>0</v>
      </c>
      <c r="Q89" s="132">
        <f>IF(RES_hhdet_emi!Q89=0,0,RES_hhdet_emi!Q89*1000000/RES_hhdet_num!Q89)</f>
        <v>0</v>
      </c>
    </row>
    <row r="90" spans="1:17" ht="12" customHeight="1" x14ac:dyDescent="0.25">
      <c r="A90" s="166" t="s">
        <v>55</v>
      </c>
      <c r="B90" s="165">
        <f>IF(RES_hhdet_emi!B90=0,0,RES_hhdet_emi!B90*1000000/RES_hhdet_num!B89)</f>
        <v>0</v>
      </c>
      <c r="C90" s="165">
        <f>IF(RES_hhdet_emi!C90=0,0,RES_hhdet_emi!C90*1000000/RES_hhdet_num!C89)</f>
        <v>0</v>
      </c>
      <c r="D90" s="165">
        <f>IF(RES_hhdet_emi!D90=0,0,RES_hhdet_emi!D90*1000000/RES_hhdet_num!D89)</f>
        <v>0</v>
      </c>
      <c r="E90" s="165">
        <f>IF(RES_hhdet_emi!E90=0,0,RES_hhdet_emi!E90*1000000/RES_hhdet_num!E89)</f>
        <v>0</v>
      </c>
      <c r="F90" s="165">
        <f>IF(RES_hhdet_emi!F90=0,0,RES_hhdet_emi!F90*1000000/RES_hhdet_num!F89)</f>
        <v>0</v>
      </c>
      <c r="G90" s="165">
        <f>IF(RES_hhdet_emi!G90=0,0,RES_hhdet_emi!G90*1000000/RES_hhdet_num!G89)</f>
        <v>0</v>
      </c>
      <c r="H90" s="165">
        <f>IF(RES_hhdet_emi!H90=0,0,RES_hhdet_emi!H90*1000000/RES_hhdet_num!H89)</f>
        <v>0</v>
      </c>
      <c r="I90" s="165">
        <f>IF(RES_hhdet_emi!I90=0,0,RES_hhdet_emi!I90*1000000/RES_hhdet_num!I89)</f>
        <v>0</v>
      </c>
      <c r="J90" s="165">
        <f>IF(RES_hhdet_emi!J90=0,0,RES_hhdet_emi!J90*1000000/RES_hhdet_num!J89)</f>
        <v>0</v>
      </c>
      <c r="K90" s="165">
        <f>IF(RES_hhdet_emi!K90=0,0,RES_hhdet_emi!K90*1000000/RES_hhdet_num!K89)</f>
        <v>0</v>
      </c>
      <c r="L90" s="165">
        <f>IF(RES_hhdet_emi!L90=0,0,RES_hhdet_emi!L90*1000000/RES_hhdet_num!L89)</f>
        <v>0</v>
      </c>
      <c r="M90" s="165">
        <f>IF(RES_hhdet_emi!M90=0,0,RES_hhdet_emi!M90*1000000/RES_hhdet_num!M89)</f>
        <v>0</v>
      </c>
      <c r="N90" s="165">
        <f>IF(RES_hhdet_emi!N90=0,0,RES_hhdet_emi!N90*1000000/RES_hhdet_num!N89)</f>
        <v>0</v>
      </c>
      <c r="O90" s="165">
        <f>IF(RES_hhdet_emi!O90=0,0,RES_hhdet_emi!O90*1000000/RES_hhdet_num!O89)</f>
        <v>0</v>
      </c>
      <c r="P90" s="165">
        <f>IF(RES_hhdet_emi!P90=0,0,RES_hhdet_emi!P90*1000000/RES_hhdet_num!P89)</f>
        <v>0</v>
      </c>
      <c r="Q90" s="165">
        <f>IF(RES_hhdet_emi!Q90=0,0,RES_hhdet_emi!Q90*1000000/RES_hhdet_num!Q89)</f>
        <v>0</v>
      </c>
    </row>
    <row r="91" spans="1:17" ht="12" customHeight="1" x14ac:dyDescent="0.25">
      <c r="A91" s="147" t="s">
        <v>59</v>
      </c>
      <c r="B91" s="164">
        <f>IF(RES_hhdet_emi!B91=0,0,RES_hhdet_emi!B91*1000000/RES_hhdet_num!B89)</f>
        <v>0</v>
      </c>
      <c r="C91" s="164">
        <f>IF(RES_hhdet_emi!C91=0,0,RES_hhdet_emi!C91*1000000/RES_hhdet_num!C89)</f>
        <v>0</v>
      </c>
      <c r="D91" s="164">
        <f>IF(RES_hhdet_emi!D91=0,0,RES_hhdet_emi!D91*1000000/RES_hhdet_num!D89)</f>
        <v>0</v>
      </c>
      <c r="E91" s="164">
        <f>IF(RES_hhdet_emi!E91=0,0,RES_hhdet_emi!E91*1000000/RES_hhdet_num!E89)</f>
        <v>0</v>
      </c>
      <c r="F91" s="164">
        <f>IF(RES_hhdet_emi!F91=0,0,RES_hhdet_emi!F91*1000000/RES_hhdet_num!F89)</f>
        <v>0</v>
      </c>
      <c r="G91" s="164">
        <f>IF(RES_hhdet_emi!G91=0,0,RES_hhdet_emi!G91*1000000/RES_hhdet_num!G89)</f>
        <v>0</v>
      </c>
      <c r="H91" s="164">
        <f>IF(RES_hhdet_emi!H91=0,0,RES_hhdet_emi!H91*1000000/RES_hhdet_num!H89)</f>
        <v>0</v>
      </c>
      <c r="I91" s="164">
        <f>IF(RES_hhdet_emi!I91=0,0,RES_hhdet_emi!I91*1000000/RES_hhdet_num!I89)</f>
        <v>0</v>
      </c>
      <c r="J91" s="164">
        <f>IF(RES_hhdet_emi!J91=0,0,RES_hhdet_emi!J91*1000000/RES_hhdet_num!J89)</f>
        <v>0</v>
      </c>
      <c r="K91" s="164">
        <f>IF(RES_hhdet_emi!K91=0,0,RES_hhdet_emi!K91*1000000/RES_hhdet_num!K89)</f>
        <v>0</v>
      </c>
      <c r="L91" s="164">
        <f>IF(RES_hhdet_emi!L91=0,0,RES_hhdet_emi!L91*1000000/RES_hhdet_num!L89)</f>
        <v>0</v>
      </c>
      <c r="M91" s="164">
        <f>IF(RES_hhdet_emi!M91=0,0,RES_hhdet_emi!M91*1000000/RES_hhdet_num!M89)</f>
        <v>0</v>
      </c>
      <c r="N91" s="164">
        <f>IF(RES_hhdet_emi!N91=0,0,RES_hhdet_emi!N91*1000000/RES_hhdet_num!N89)</f>
        <v>0</v>
      </c>
      <c r="O91" s="164">
        <f>IF(RES_hhdet_emi!O91=0,0,RES_hhdet_emi!O91*1000000/RES_hhdet_num!O89)</f>
        <v>0</v>
      </c>
      <c r="P91" s="164">
        <f>IF(RES_hhdet_emi!P91=0,0,RES_hhdet_emi!P91*1000000/RES_hhdet_num!P89)</f>
        <v>0</v>
      </c>
      <c r="Q91" s="164">
        <f>IF(RES_hhdet_emi!Q91=0,0,RES_hhdet_emi!Q91*1000000/RES_hhdet_num!Q89)</f>
        <v>0</v>
      </c>
    </row>
    <row r="92" spans="1:17" ht="12" customHeight="1" x14ac:dyDescent="0.25">
      <c r="A92" s="163" t="s">
        <v>144</v>
      </c>
      <c r="B92" s="162">
        <f>IF(RES_hhdet_emi!B92=0,0,RES_hhdet_emi!B92*1000000/RES_hhdet_num!B92)</f>
        <v>583.89575545173273</v>
      </c>
      <c r="C92" s="162">
        <f>IF(RES_hhdet_emi!C92=0,0,RES_hhdet_emi!C92*1000000/RES_hhdet_num!C92)</f>
        <v>583.36543808427302</v>
      </c>
      <c r="D92" s="162">
        <f>IF(RES_hhdet_emi!D92=0,0,RES_hhdet_emi!D92*1000000/RES_hhdet_num!D92)</f>
        <v>613.77340652166538</v>
      </c>
      <c r="E92" s="162">
        <f>IF(RES_hhdet_emi!E92=0,0,RES_hhdet_emi!E92*1000000/RES_hhdet_num!E92)</f>
        <v>646.26601274886787</v>
      </c>
      <c r="F92" s="162">
        <f>IF(RES_hhdet_emi!F92=0,0,RES_hhdet_emi!F92*1000000/RES_hhdet_num!F92)</f>
        <v>662.30701795100231</v>
      </c>
      <c r="G92" s="162">
        <f>IF(RES_hhdet_emi!G92=0,0,RES_hhdet_emi!G92*1000000/RES_hhdet_num!G92)</f>
        <v>684.87099632279148</v>
      </c>
      <c r="H92" s="162">
        <f>IF(RES_hhdet_emi!H92=0,0,RES_hhdet_emi!H92*1000000/RES_hhdet_num!H92)</f>
        <v>713.75892975223337</v>
      </c>
      <c r="I92" s="162">
        <f>IF(RES_hhdet_emi!I92=0,0,RES_hhdet_emi!I92*1000000/RES_hhdet_num!I92)</f>
        <v>726.08986878681822</v>
      </c>
      <c r="J92" s="162">
        <f>IF(RES_hhdet_emi!J92=0,0,RES_hhdet_emi!J92*1000000/RES_hhdet_num!J92)</f>
        <v>728.28277266316809</v>
      </c>
      <c r="K92" s="162">
        <f>IF(RES_hhdet_emi!K92=0,0,RES_hhdet_emi!K92*1000000/RES_hhdet_num!K92)</f>
        <v>726.44501300768206</v>
      </c>
      <c r="L92" s="162">
        <f>IF(RES_hhdet_emi!L92=0,0,RES_hhdet_emi!L92*1000000/RES_hhdet_num!L92)</f>
        <v>697.82485564300259</v>
      </c>
      <c r="M92" s="162">
        <f>IF(RES_hhdet_emi!M92=0,0,RES_hhdet_emi!M92*1000000/RES_hhdet_num!M92)</f>
        <v>657.71152517727899</v>
      </c>
      <c r="N92" s="162">
        <f>IF(RES_hhdet_emi!N92=0,0,RES_hhdet_emi!N92*1000000/RES_hhdet_num!N92)</f>
        <v>650.60574614371103</v>
      </c>
      <c r="O92" s="162">
        <f>IF(RES_hhdet_emi!O92=0,0,RES_hhdet_emi!O92*1000000/RES_hhdet_num!O92)</f>
        <v>661.9693917718688</v>
      </c>
      <c r="P92" s="162">
        <f>IF(RES_hhdet_emi!P92=0,0,RES_hhdet_emi!P92*1000000/RES_hhdet_num!P92)</f>
        <v>646.17970770556565</v>
      </c>
      <c r="Q92" s="162">
        <f>IF(RES_hhdet_emi!Q92=0,0,RES_hhdet_emi!Q92*1000000/RES_hhdet_num!Q92)</f>
        <v>621.71986601462675</v>
      </c>
    </row>
    <row r="93" spans="1:17" ht="12" customHeight="1" x14ac:dyDescent="0.25">
      <c r="A93" s="161" t="s">
        <v>143</v>
      </c>
      <c r="B93" s="160">
        <f>IF(RES_hhdet_emi!B93=0,0,RES_hhdet_emi!B93*1000000/RES_hhdet_num!B93)</f>
        <v>0</v>
      </c>
      <c r="C93" s="160">
        <f>IF(RES_hhdet_emi!C93=0,0,RES_hhdet_emi!C93*1000000/RES_hhdet_num!C93)</f>
        <v>0</v>
      </c>
      <c r="D93" s="160">
        <f>IF(RES_hhdet_emi!D93=0,0,RES_hhdet_emi!D93*1000000/RES_hhdet_num!D93)</f>
        <v>0</v>
      </c>
      <c r="E93" s="160">
        <f>IF(RES_hhdet_emi!E93=0,0,RES_hhdet_emi!E93*1000000/RES_hhdet_num!E93)</f>
        <v>0</v>
      </c>
      <c r="F93" s="160">
        <f>IF(RES_hhdet_emi!F93=0,0,RES_hhdet_emi!F93*1000000/RES_hhdet_num!F93)</f>
        <v>0</v>
      </c>
      <c r="G93" s="160">
        <f>IF(RES_hhdet_emi!G93=0,0,RES_hhdet_emi!G93*1000000/RES_hhdet_num!G93)</f>
        <v>0</v>
      </c>
      <c r="H93" s="160">
        <f>IF(RES_hhdet_emi!H93=0,0,RES_hhdet_emi!H93*1000000/RES_hhdet_num!H93)</f>
        <v>0</v>
      </c>
      <c r="I93" s="160">
        <f>IF(RES_hhdet_emi!I93=0,0,RES_hhdet_emi!I93*1000000/RES_hhdet_num!I93)</f>
        <v>0</v>
      </c>
      <c r="J93" s="160">
        <f>IF(RES_hhdet_emi!J93=0,0,RES_hhdet_emi!J93*1000000/RES_hhdet_num!J93)</f>
        <v>0</v>
      </c>
      <c r="K93" s="160">
        <f>IF(RES_hhdet_emi!K93=0,0,RES_hhdet_emi!K93*1000000/RES_hhdet_num!K93)</f>
        <v>0</v>
      </c>
      <c r="L93" s="160">
        <f>IF(RES_hhdet_emi!L93=0,0,RES_hhdet_emi!L93*1000000/RES_hhdet_num!L93)</f>
        <v>0</v>
      </c>
      <c r="M93" s="160">
        <f>IF(RES_hhdet_emi!M93=0,0,RES_hhdet_emi!M93*1000000/RES_hhdet_num!M93)</f>
        <v>0</v>
      </c>
      <c r="N93" s="160">
        <f>IF(RES_hhdet_emi!N93=0,0,RES_hhdet_emi!N93*1000000/RES_hhdet_num!N93)</f>
        <v>0</v>
      </c>
      <c r="O93" s="160">
        <f>IF(RES_hhdet_emi!O93=0,0,RES_hhdet_emi!O93*1000000/RES_hhdet_num!O93)</f>
        <v>0</v>
      </c>
      <c r="P93" s="160">
        <f>IF(RES_hhdet_emi!P93=0,0,RES_hhdet_emi!P93*1000000/RES_hhdet_num!P93)</f>
        <v>0</v>
      </c>
      <c r="Q93" s="160">
        <f>IF(RES_hhdet_emi!Q93=0,0,RES_hhdet_emi!Q93*1000000/RES_hhdet_num!Q93)</f>
        <v>0</v>
      </c>
    </row>
    <row r="94" spans="1:17" ht="12" customHeight="1" x14ac:dyDescent="0.25">
      <c r="A94" s="148" t="s">
        <v>57</v>
      </c>
      <c r="B94" s="156">
        <f>IF(RES_hhdet_emi!B94=0,0,RES_hhdet_emi!B94*1000000/RES_hhdet_num!B93)</f>
        <v>0</v>
      </c>
      <c r="C94" s="156">
        <f>IF(RES_hhdet_emi!C94=0,0,RES_hhdet_emi!C94*1000000/RES_hhdet_num!C93)</f>
        <v>0</v>
      </c>
      <c r="D94" s="156">
        <f>IF(RES_hhdet_emi!D94=0,0,RES_hhdet_emi!D94*1000000/RES_hhdet_num!D93)</f>
        <v>0</v>
      </c>
      <c r="E94" s="156">
        <f>IF(RES_hhdet_emi!E94=0,0,RES_hhdet_emi!E94*1000000/RES_hhdet_num!E93)</f>
        <v>0</v>
      </c>
      <c r="F94" s="156">
        <f>IF(RES_hhdet_emi!F94=0,0,RES_hhdet_emi!F94*1000000/RES_hhdet_num!F93)</f>
        <v>0</v>
      </c>
      <c r="G94" s="156">
        <f>IF(RES_hhdet_emi!G94=0,0,RES_hhdet_emi!G94*1000000/RES_hhdet_num!G93)</f>
        <v>0</v>
      </c>
      <c r="H94" s="156">
        <f>IF(RES_hhdet_emi!H94=0,0,RES_hhdet_emi!H94*1000000/RES_hhdet_num!H93)</f>
        <v>0</v>
      </c>
      <c r="I94" s="156">
        <f>IF(RES_hhdet_emi!I94=0,0,RES_hhdet_emi!I94*1000000/RES_hhdet_num!I93)</f>
        <v>0</v>
      </c>
      <c r="J94" s="156">
        <f>IF(RES_hhdet_emi!J94=0,0,RES_hhdet_emi!J94*1000000/RES_hhdet_num!J93)</f>
        <v>0</v>
      </c>
      <c r="K94" s="156">
        <f>IF(RES_hhdet_emi!K94=0,0,RES_hhdet_emi!K94*1000000/RES_hhdet_num!K93)</f>
        <v>0</v>
      </c>
      <c r="L94" s="156">
        <f>IF(RES_hhdet_emi!L94=0,0,RES_hhdet_emi!L94*1000000/RES_hhdet_num!L93)</f>
        <v>0</v>
      </c>
      <c r="M94" s="156">
        <f>IF(RES_hhdet_emi!M94=0,0,RES_hhdet_emi!M94*1000000/RES_hhdet_num!M93)</f>
        <v>0</v>
      </c>
      <c r="N94" s="156">
        <f>IF(RES_hhdet_emi!N94=0,0,RES_hhdet_emi!N94*1000000/RES_hhdet_num!N93)</f>
        <v>0</v>
      </c>
      <c r="O94" s="156">
        <f>IF(RES_hhdet_emi!O94=0,0,RES_hhdet_emi!O94*1000000/RES_hhdet_num!O93)</f>
        <v>0</v>
      </c>
      <c r="P94" s="156">
        <f>IF(RES_hhdet_emi!P94=0,0,RES_hhdet_emi!P94*1000000/RES_hhdet_num!P93)</f>
        <v>0</v>
      </c>
      <c r="Q94" s="156">
        <f>IF(RES_hhdet_emi!Q94=0,0,RES_hhdet_emi!Q94*1000000/RES_hhdet_num!Q93)</f>
        <v>0</v>
      </c>
    </row>
    <row r="95" spans="1:17" ht="12" customHeight="1" x14ac:dyDescent="0.25">
      <c r="A95" s="148" t="s">
        <v>59</v>
      </c>
      <c r="B95" s="156">
        <f>IF(RES_hhdet_emi!B95=0,0,RES_hhdet_emi!B95*1000000/RES_hhdet_num!B93)</f>
        <v>0</v>
      </c>
      <c r="C95" s="156">
        <f>IF(RES_hhdet_emi!C95=0,0,RES_hhdet_emi!C95*1000000/RES_hhdet_num!C93)</f>
        <v>0</v>
      </c>
      <c r="D95" s="156">
        <f>IF(RES_hhdet_emi!D95=0,0,RES_hhdet_emi!D95*1000000/RES_hhdet_num!D93)</f>
        <v>0</v>
      </c>
      <c r="E95" s="156">
        <f>IF(RES_hhdet_emi!E95=0,0,RES_hhdet_emi!E95*1000000/RES_hhdet_num!E93)</f>
        <v>0</v>
      </c>
      <c r="F95" s="156">
        <f>IF(RES_hhdet_emi!F95=0,0,RES_hhdet_emi!F95*1000000/RES_hhdet_num!F93)</f>
        <v>0</v>
      </c>
      <c r="G95" s="156">
        <f>IF(RES_hhdet_emi!G95=0,0,RES_hhdet_emi!G95*1000000/RES_hhdet_num!G93)</f>
        <v>0</v>
      </c>
      <c r="H95" s="156">
        <f>IF(RES_hhdet_emi!H95=0,0,RES_hhdet_emi!H95*1000000/RES_hhdet_num!H93)</f>
        <v>0</v>
      </c>
      <c r="I95" s="156">
        <f>IF(RES_hhdet_emi!I95=0,0,RES_hhdet_emi!I95*1000000/RES_hhdet_num!I93)</f>
        <v>0</v>
      </c>
      <c r="J95" s="156">
        <f>IF(RES_hhdet_emi!J95=0,0,RES_hhdet_emi!J95*1000000/RES_hhdet_num!J93)</f>
        <v>0</v>
      </c>
      <c r="K95" s="156">
        <f>IF(RES_hhdet_emi!K95=0,0,RES_hhdet_emi!K95*1000000/RES_hhdet_num!K93)</f>
        <v>0</v>
      </c>
      <c r="L95" s="156">
        <f>IF(RES_hhdet_emi!L95=0,0,RES_hhdet_emi!L95*1000000/RES_hhdet_num!L93)</f>
        <v>0</v>
      </c>
      <c r="M95" s="156">
        <f>IF(RES_hhdet_emi!M95=0,0,RES_hhdet_emi!M95*1000000/RES_hhdet_num!M93)</f>
        <v>0</v>
      </c>
      <c r="N95" s="156">
        <f>IF(RES_hhdet_emi!N95=0,0,RES_hhdet_emi!N95*1000000/RES_hhdet_num!N93)</f>
        <v>0</v>
      </c>
      <c r="O95" s="156">
        <f>IF(RES_hhdet_emi!O95=0,0,RES_hhdet_emi!O95*1000000/RES_hhdet_num!O93)</f>
        <v>0</v>
      </c>
      <c r="P95" s="156">
        <f>IF(RES_hhdet_emi!P95=0,0,RES_hhdet_emi!P95*1000000/RES_hhdet_num!P93)</f>
        <v>0</v>
      </c>
      <c r="Q95" s="156">
        <f>IF(RES_hhdet_emi!Q95=0,0,RES_hhdet_emi!Q95*1000000/RES_hhdet_num!Q93)</f>
        <v>0</v>
      </c>
    </row>
    <row r="96" spans="1:17" ht="12" customHeight="1" x14ac:dyDescent="0.25">
      <c r="A96" s="163" t="s">
        <v>142</v>
      </c>
      <c r="B96" s="162">
        <f>IF(RES_hhdet_emi!B96=0,0,RES_hhdet_emi!B96*1000000/RES_hhdet_num!B96)</f>
        <v>0</v>
      </c>
      <c r="C96" s="162">
        <f>IF(RES_hhdet_emi!C96=0,0,RES_hhdet_emi!C96*1000000/RES_hhdet_num!C96)</f>
        <v>0</v>
      </c>
      <c r="D96" s="162">
        <f>IF(RES_hhdet_emi!D96=0,0,RES_hhdet_emi!D96*1000000/RES_hhdet_num!D96)</f>
        <v>0</v>
      </c>
      <c r="E96" s="162">
        <f>IF(RES_hhdet_emi!E96=0,0,RES_hhdet_emi!E96*1000000/RES_hhdet_num!E96)</f>
        <v>0</v>
      </c>
      <c r="F96" s="162">
        <f>IF(RES_hhdet_emi!F96=0,0,RES_hhdet_emi!F96*1000000/RES_hhdet_num!F96)</f>
        <v>0</v>
      </c>
      <c r="G96" s="162">
        <f>IF(RES_hhdet_emi!G96=0,0,RES_hhdet_emi!G96*1000000/RES_hhdet_num!G96)</f>
        <v>0</v>
      </c>
      <c r="H96" s="162">
        <f>IF(RES_hhdet_emi!H96=0,0,RES_hhdet_emi!H96*1000000/RES_hhdet_num!H96)</f>
        <v>0</v>
      </c>
      <c r="I96" s="162">
        <f>IF(RES_hhdet_emi!I96=0,0,RES_hhdet_emi!I96*1000000/RES_hhdet_num!I96)</f>
        <v>0</v>
      </c>
      <c r="J96" s="162">
        <f>IF(RES_hhdet_emi!J96=0,0,RES_hhdet_emi!J96*1000000/RES_hhdet_num!J96)</f>
        <v>0</v>
      </c>
      <c r="K96" s="162">
        <f>IF(RES_hhdet_emi!K96=0,0,RES_hhdet_emi!K96*1000000/RES_hhdet_num!K96)</f>
        <v>0</v>
      </c>
      <c r="L96" s="162">
        <f>IF(RES_hhdet_emi!L96=0,0,RES_hhdet_emi!L96*1000000/RES_hhdet_num!L96)</f>
        <v>0</v>
      </c>
      <c r="M96" s="162">
        <f>IF(RES_hhdet_emi!M96=0,0,RES_hhdet_emi!M96*1000000/RES_hhdet_num!M96)</f>
        <v>0</v>
      </c>
      <c r="N96" s="162">
        <f>IF(RES_hhdet_emi!N96=0,0,RES_hhdet_emi!N96*1000000/RES_hhdet_num!N96)</f>
        <v>0</v>
      </c>
      <c r="O96" s="162">
        <f>IF(RES_hhdet_emi!O96=0,0,RES_hhdet_emi!O96*1000000/RES_hhdet_num!O96)</f>
        <v>0</v>
      </c>
      <c r="P96" s="162">
        <f>IF(RES_hhdet_emi!P96=0,0,RES_hhdet_emi!P96*1000000/RES_hhdet_num!P96)</f>
        <v>0</v>
      </c>
      <c r="Q96" s="162">
        <f>IF(RES_hhdet_emi!Q96=0,0,RES_hhdet_emi!Q96*1000000/RES_hhdet_num!Q96)</f>
        <v>0</v>
      </c>
    </row>
    <row r="97" spans="1:17" ht="12" customHeight="1" x14ac:dyDescent="0.25">
      <c r="A97" s="161" t="s">
        <v>141</v>
      </c>
      <c r="B97" s="160">
        <f>IF(RES_hhdet_emi!B97=0,0,RES_hhdet_emi!B97*1000000/RES_hhdet_num!B97)</f>
        <v>0</v>
      </c>
      <c r="C97" s="160">
        <f>IF(RES_hhdet_emi!C97=0,0,RES_hhdet_emi!C97*1000000/RES_hhdet_num!C97)</f>
        <v>0</v>
      </c>
      <c r="D97" s="160">
        <f>IF(RES_hhdet_emi!D97=0,0,RES_hhdet_emi!D97*1000000/RES_hhdet_num!D97)</f>
        <v>0</v>
      </c>
      <c r="E97" s="160">
        <f>IF(RES_hhdet_emi!E97=0,0,RES_hhdet_emi!E97*1000000/RES_hhdet_num!E97)</f>
        <v>0</v>
      </c>
      <c r="F97" s="160">
        <f>IF(RES_hhdet_emi!F97=0,0,RES_hhdet_emi!F97*1000000/RES_hhdet_num!F97)</f>
        <v>0</v>
      </c>
      <c r="G97" s="160">
        <f>IF(RES_hhdet_emi!G97=0,0,RES_hhdet_emi!G97*1000000/RES_hhdet_num!G97)</f>
        <v>0</v>
      </c>
      <c r="H97" s="160">
        <f>IF(RES_hhdet_emi!H97=0,0,RES_hhdet_emi!H97*1000000/RES_hhdet_num!H97)</f>
        <v>0</v>
      </c>
      <c r="I97" s="160">
        <f>IF(RES_hhdet_emi!I97=0,0,RES_hhdet_emi!I97*1000000/RES_hhdet_num!I97)</f>
        <v>0</v>
      </c>
      <c r="J97" s="160">
        <f>IF(RES_hhdet_emi!J97=0,0,RES_hhdet_emi!J97*1000000/RES_hhdet_num!J97)</f>
        <v>0</v>
      </c>
      <c r="K97" s="160">
        <f>IF(RES_hhdet_emi!K97=0,0,RES_hhdet_emi!K97*1000000/RES_hhdet_num!K97)</f>
        <v>0</v>
      </c>
      <c r="L97" s="160">
        <f>IF(RES_hhdet_emi!L97=0,0,RES_hhdet_emi!L97*1000000/RES_hhdet_num!L97)</f>
        <v>0</v>
      </c>
      <c r="M97" s="160">
        <f>IF(RES_hhdet_emi!M97=0,0,RES_hhdet_emi!M97*1000000/RES_hhdet_num!M97)</f>
        <v>0</v>
      </c>
      <c r="N97" s="160">
        <f>IF(RES_hhdet_emi!N97=0,0,RES_hhdet_emi!N97*1000000/RES_hhdet_num!N97)</f>
        <v>0</v>
      </c>
      <c r="O97" s="160">
        <f>IF(RES_hhdet_emi!O97=0,0,RES_hhdet_emi!O97*1000000/RES_hhdet_num!O97)</f>
        <v>0</v>
      </c>
      <c r="P97" s="160">
        <f>IF(RES_hhdet_emi!P97=0,0,RES_hhdet_emi!P97*1000000/RES_hhdet_num!P97)</f>
        <v>0</v>
      </c>
      <c r="Q97" s="160">
        <f>IF(RES_hhdet_emi!Q97=0,0,RES_hhdet_emi!Q97*1000000/RES_hhdet_num!Q97)</f>
        <v>0</v>
      </c>
    </row>
    <row r="98" spans="1:17" ht="12" customHeight="1" x14ac:dyDescent="0.25">
      <c r="A98" s="148" t="s">
        <v>60</v>
      </c>
      <c r="B98" s="156">
        <f>IF(RES_hhdet_emi!B98=0,0,RES_hhdet_emi!B98*1000000/RES_hhdet_num!B97)</f>
        <v>0</v>
      </c>
      <c r="C98" s="156">
        <f>IF(RES_hhdet_emi!C98=0,0,RES_hhdet_emi!C98*1000000/RES_hhdet_num!C97)</f>
        <v>0</v>
      </c>
      <c r="D98" s="156">
        <f>IF(RES_hhdet_emi!D98=0,0,RES_hhdet_emi!D98*1000000/RES_hhdet_num!D97)</f>
        <v>0</v>
      </c>
      <c r="E98" s="156">
        <f>IF(RES_hhdet_emi!E98=0,0,RES_hhdet_emi!E98*1000000/RES_hhdet_num!E97)</f>
        <v>0</v>
      </c>
      <c r="F98" s="156">
        <f>IF(RES_hhdet_emi!F98=0,0,RES_hhdet_emi!F98*1000000/RES_hhdet_num!F97)</f>
        <v>0</v>
      </c>
      <c r="G98" s="156">
        <f>IF(RES_hhdet_emi!G98=0,0,RES_hhdet_emi!G98*1000000/RES_hhdet_num!G97)</f>
        <v>0</v>
      </c>
      <c r="H98" s="156">
        <f>IF(RES_hhdet_emi!H98=0,0,RES_hhdet_emi!H98*1000000/RES_hhdet_num!H97)</f>
        <v>0</v>
      </c>
      <c r="I98" s="156">
        <f>IF(RES_hhdet_emi!I98=0,0,RES_hhdet_emi!I98*1000000/RES_hhdet_num!I97)</f>
        <v>0</v>
      </c>
      <c r="J98" s="156">
        <f>IF(RES_hhdet_emi!J98=0,0,RES_hhdet_emi!J98*1000000/RES_hhdet_num!J97)</f>
        <v>0</v>
      </c>
      <c r="K98" s="156">
        <f>IF(RES_hhdet_emi!K98=0,0,RES_hhdet_emi!K98*1000000/RES_hhdet_num!K97)</f>
        <v>0</v>
      </c>
      <c r="L98" s="156">
        <f>IF(RES_hhdet_emi!L98=0,0,RES_hhdet_emi!L98*1000000/RES_hhdet_num!L97)</f>
        <v>0</v>
      </c>
      <c r="M98" s="156">
        <f>IF(RES_hhdet_emi!M98=0,0,RES_hhdet_emi!M98*1000000/RES_hhdet_num!M97)</f>
        <v>0</v>
      </c>
      <c r="N98" s="156">
        <f>IF(RES_hhdet_emi!N98=0,0,RES_hhdet_emi!N98*1000000/RES_hhdet_num!N97)</f>
        <v>0</v>
      </c>
      <c r="O98" s="156">
        <f>IF(RES_hhdet_emi!O98=0,0,RES_hhdet_emi!O98*1000000/RES_hhdet_num!O97)</f>
        <v>0</v>
      </c>
      <c r="P98" s="156">
        <f>IF(RES_hhdet_emi!P98=0,0,RES_hhdet_emi!P98*1000000/RES_hhdet_num!P97)</f>
        <v>0</v>
      </c>
      <c r="Q98" s="156">
        <f>IF(RES_hhdet_emi!Q98=0,0,RES_hhdet_emi!Q98*1000000/RES_hhdet_num!Q97)</f>
        <v>0</v>
      </c>
    </row>
    <row r="99" spans="1:17" ht="12" customHeight="1" x14ac:dyDescent="0.25">
      <c r="A99" s="148" t="s">
        <v>59</v>
      </c>
      <c r="B99" s="156">
        <f>IF(RES_hhdet_emi!B99=0,0,RES_hhdet_emi!B99*1000000/RES_hhdet_num!B97)</f>
        <v>0</v>
      </c>
      <c r="C99" s="156">
        <f>IF(RES_hhdet_emi!C99=0,0,RES_hhdet_emi!C99*1000000/RES_hhdet_num!C97)</f>
        <v>0</v>
      </c>
      <c r="D99" s="156">
        <f>IF(RES_hhdet_emi!D99=0,0,RES_hhdet_emi!D99*1000000/RES_hhdet_num!D97)</f>
        <v>0</v>
      </c>
      <c r="E99" s="156">
        <f>IF(RES_hhdet_emi!E99=0,0,RES_hhdet_emi!E99*1000000/RES_hhdet_num!E97)</f>
        <v>0</v>
      </c>
      <c r="F99" s="156">
        <f>IF(RES_hhdet_emi!F99=0,0,RES_hhdet_emi!F99*1000000/RES_hhdet_num!F97)</f>
        <v>0</v>
      </c>
      <c r="G99" s="156">
        <f>IF(RES_hhdet_emi!G99=0,0,RES_hhdet_emi!G99*1000000/RES_hhdet_num!G97)</f>
        <v>0</v>
      </c>
      <c r="H99" s="156">
        <f>IF(RES_hhdet_emi!H99=0,0,RES_hhdet_emi!H99*1000000/RES_hhdet_num!H97)</f>
        <v>0</v>
      </c>
      <c r="I99" s="156">
        <f>IF(RES_hhdet_emi!I99=0,0,RES_hhdet_emi!I99*1000000/RES_hhdet_num!I97)</f>
        <v>0</v>
      </c>
      <c r="J99" s="156">
        <f>IF(RES_hhdet_emi!J99=0,0,RES_hhdet_emi!J99*1000000/RES_hhdet_num!J97)</f>
        <v>0</v>
      </c>
      <c r="K99" s="156">
        <f>IF(RES_hhdet_emi!K99=0,0,RES_hhdet_emi!K99*1000000/RES_hhdet_num!K97)</f>
        <v>0</v>
      </c>
      <c r="L99" s="156">
        <f>IF(RES_hhdet_emi!L99=0,0,RES_hhdet_emi!L99*1000000/RES_hhdet_num!L97)</f>
        <v>0</v>
      </c>
      <c r="M99" s="156">
        <f>IF(RES_hhdet_emi!M99=0,0,RES_hhdet_emi!M99*1000000/RES_hhdet_num!M97)</f>
        <v>0</v>
      </c>
      <c r="N99" s="156">
        <f>IF(RES_hhdet_emi!N99=0,0,RES_hhdet_emi!N99*1000000/RES_hhdet_num!N97)</f>
        <v>0</v>
      </c>
      <c r="O99" s="156">
        <f>IF(RES_hhdet_emi!O99=0,0,RES_hhdet_emi!O99*1000000/RES_hhdet_num!O97)</f>
        <v>0</v>
      </c>
      <c r="P99" s="156">
        <f>IF(RES_hhdet_emi!P99=0,0,RES_hhdet_emi!P99*1000000/RES_hhdet_num!P97)</f>
        <v>0</v>
      </c>
      <c r="Q99" s="156">
        <f>IF(RES_hhdet_emi!Q99=0,0,RES_hhdet_emi!Q99*1000000/RES_hhdet_num!Q97)</f>
        <v>0</v>
      </c>
    </row>
    <row r="100" spans="1:17" ht="12" customHeight="1" x14ac:dyDescent="0.25">
      <c r="A100" s="158" t="s">
        <v>62</v>
      </c>
      <c r="B100" s="157">
        <f>IF(RES_hhdet_emi!B100=0,0,RES_hhdet_emi!B100*1000000/RES_hhdet_num!B$81)</f>
        <v>77.865154684187161</v>
      </c>
      <c r="C100" s="157">
        <f>IF(RES_hhdet_emi!C100=0,0,RES_hhdet_emi!C100*1000000/RES_hhdet_num!C$81)</f>
        <v>74.585388113352082</v>
      </c>
      <c r="D100" s="157">
        <f>IF(RES_hhdet_emi!D100=0,0,RES_hhdet_emi!D100*1000000/RES_hhdet_num!D$81)</f>
        <v>74.586390218484922</v>
      </c>
      <c r="E100" s="157">
        <f>IF(RES_hhdet_emi!E100=0,0,RES_hhdet_emi!E100*1000000/RES_hhdet_num!E$81)</f>
        <v>74.119553485785417</v>
      </c>
      <c r="F100" s="157">
        <f>IF(RES_hhdet_emi!F100=0,0,RES_hhdet_emi!F100*1000000/RES_hhdet_num!F$81)</f>
        <v>77.145463137290619</v>
      </c>
      <c r="G100" s="157">
        <f>IF(RES_hhdet_emi!G100=0,0,RES_hhdet_emi!G100*1000000/RES_hhdet_num!G$81)</f>
        <v>79.941640172616431</v>
      </c>
      <c r="H100" s="157">
        <f>IF(RES_hhdet_emi!H100=0,0,RES_hhdet_emi!H100*1000000/RES_hhdet_num!H$81)</f>
        <v>82.396329965061014</v>
      </c>
      <c r="I100" s="157">
        <f>IF(RES_hhdet_emi!I100=0,0,RES_hhdet_emi!I100*1000000/RES_hhdet_num!I$81)</f>
        <v>69.259030130489165</v>
      </c>
      <c r="J100" s="157">
        <f>IF(RES_hhdet_emi!J100=0,0,RES_hhdet_emi!J100*1000000/RES_hhdet_num!J$81)</f>
        <v>66.257200047412283</v>
      </c>
      <c r="K100" s="157">
        <f>IF(RES_hhdet_emi!K100=0,0,RES_hhdet_emi!K100*1000000/RES_hhdet_num!K$81)</f>
        <v>59.353068479414425</v>
      </c>
      <c r="L100" s="157">
        <f>IF(RES_hhdet_emi!L100=0,0,RES_hhdet_emi!L100*1000000/RES_hhdet_num!L$81)</f>
        <v>62.128551752747747</v>
      </c>
      <c r="M100" s="157">
        <f>IF(RES_hhdet_emi!M100=0,0,RES_hhdet_emi!M100*1000000/RES_hhdet_num!M$81)</f>
        <v>65.126950876063802</v>
      </c>
      <c r="N100" s="157">
        <f>IF(RES_hhdet_emi!N100=0,0,RES_hhdet_emi!N100*1000000/RES_hhdet_num!N$81)</f>
        <v>68.594383467055948</v>
      </c>
      <c r="O100" s="157">
        <f>IF(RES_hhdet_emi!O100=0,0,RES_hhdet_emi!O100*1000000/RES_hhdet_num!O$81)</f>
        <v>69.32910198628646</v>
      </c>
      <c r="P100" s="157">
        <f>IF(RES_hhdet_emi!P100=0,0,RES_hhdet_emi!P100*1000000/RES_hhdet_num!P$81)</f>
        <v>77.566714320293599</v>
      </c>
      <c r="Q100" s="157">
        <f>IF(RES_hhdet_emi!Q100=0,0,RES_hhdet_emi!Q100*1000000/RES_hhdet_num!Q$81)</f>
        <v>61.859842747222771</v>
      </c>
    </row>
    <row r="101" spans="1:17" ht="12" customHeight="1" x14ac:dyDescent="0.25">
      <c r="A101" s="23" t="s">
        <v>55</v>
      </c>
      <c r="B101" s="156">
        <f>IF(RES_hhdet_emi!B101=0,0,RES_hhdet_emi!B101*1000000/RES_hhdet_num!B101)</f>
        <v>0</v>
      </c>
      <c r="C101" s="156">
        <f>IF(RES_hhdet_emi!C101=0,0,RES_hhdet_emi!C101*1000000/RES_hhdet_num!C101)</f>
        <v>0</v>
      </c>
      <c r="D101" s="156">
        <f>IF(RES_hhdet_emi!D101=0,0,RES_hhdet_emi!D101*1000000/RES_hhdet_num!D101)</f>
        <v>0</v>
      </c>
      <c r="E101" s="156">
        <f>IF(RES_hhdet_emi!E101=0,0,RES_hhdet_emi!E101*1000000/RES_hhdet_num!E101)</f>
        <v>0</v>
      </c>
      <c r="F101" s="156">
        <f>IF(RES_hhdet_emi!F101=0,0,RES_hhdet_emi!F101*1000000/RES_hhdet_num!F101)</f>
        <v>0</v>
      </c>
      <c r="G101" s="156">
        <f>IF(RES_hhdet_emi!G101=0,0,RES_hhdet_emi!G101*1000000/RES_hhdet_num!G101)</f>
        <v>0</v>
      </c>
      <c r="H101" s="156">
        <f>IF(RES_hhdet_emi!H101=0,0,RES_hhdet_emi!H101*1000000/RES_hhdet_num!H101)</f>
        <v>0</v>
      </c>
      <c r="I101" s="156">
        <f>IF(RES_hhdet_emi!I101=0,0,RES_hhdet_emi!I101*1000000/RES_hhdet_num!I101)</f>
        <v>0</v>
      </c>
      <c r="J101" s="156">
        <f>IF(RES_hhdet_emi!J101=0,0,RES_hhdet_emi!J101*1000000/RES_hhdet_num!J101)</f>
        <v>0</v>
      </c>
      <c r="K101" s="156">
        <f>IF(RES_hhdet_emi!K101=0,0,RES_hhdet_emi!K101*1000000/RES_hhdet_num!K101)</f>
        <v>0</v>
      </c>
      <c r="L101" s="156">
        <f>IF(RES_hhdet_emi!L101=0,0,RES_hhdet_emi!L101*1000000/RES_hhdet_num!L101)</f>
        <v>0</v>
      </c>
      <c r="M101" s="156">
        <f>IF(RES_hhdet_emi!M101=0,0,RES_hhdet_emi!M101*1000000/RES_hhdet_num!M101)</f>
        <v>0</v>
      </c>
      <c r="N101" s="156">
        <f>IF(RES_hhdet_emi!N101=0,0,RES_hhdet_emi!N101*1000000/RES_hhdet_num!N101)</f>
        <v>0</v>
      </c>
      <c r="O101" s="156">
        <f>IF(RES_hhdet_emi!O101=0,0,RES_hhdet_emi!O101*1000000/RES_hhdet_num!O101)</f>
        <v>0</v>
      </c>
      <c r="P101" s="156">
        <f>IF(RES_hhdet_emi!P101=0,0,RES_hhdet_emi!P101*1000000/RES_hhdet_num!P101)</f>
        <v>0</v>
      </c>
      <c r="Q101" s="156">
        <f>IF(RES_hhdet_emi!Q101=0,0,RES_hhdet_emi!Q101*1000000/RES_hhdet_num!Q101)</f>
        <v>0</v>
      </c>
    </row>
    <row r="102" spans="1:17" ht="12" customHeight="1" x14ac:dyDescent="0.25">
      <c r="A102" s="23" t="s">
        <v>57</v>
      </c>
      <c r="B102" s="156">
        <f>IF(RES_hhdet_emi!B102=0,0,RES_hhdet_emi!B102*1000000/RES_hhdet_num!B102)</f>
        <v>217.02665929039907</v>
      </c>
      <c r="C102" s="156">
        <f>IF(RES_hhdet_emi!C102=0,0,RES_hhdet_emi!C102*1000000/RES_hhdet_num!C102)</f>
        <v>232.17863002484947</v>
      </c>
      <c r="D102" s="156">
        <f>IF(RES_hhdet_emi!D102=0,0,RES_hhdet_emi!D102*1000000/RES_hhdet_num!D102)</f>
        <v>251.08782087468103</v>
      </c>
      <c r="E102" s="156">
        <f>IF(RES_hhdet_emi!E102=0,0,RES_hhdet_emi!E102*1000000/RES_hhdet_num!E102)</f>
        <v>253.23562514423719</v>
      </c>
      <c r="F102" s="156">
        <f>IF(RES_hhdet_emi!F102=0,0,RES_hhdet_emi!F102*1000000/RES_hhdet_num!F102)</f>
        <v>251.70769836370454</v>
      </c>
      <c r="G102" s="156">
        <f>IF(RES_hhdet_emi!G102=0,0,RES_hhdet_emi!G102*1000000/RES_hhdet_num!G102)</f>
        <v>232.26572352246728</v>
      </c>
      <c r="H102" s="156">
        <f>IF(RES_hhdet_emi!H102=0,0,RES_hhdet_emi!H102*1000000/RES_hhdet_num!H102)</f>
        <v>231.45871384612136</v>
      </c>
      <c r="I102" s="156">
        <f>IF(RES_hhdet_emi!I102=0,0,RES_hhdet_emi!I102*1000000/RES_hhdet_num!I102)</f>
        <v>232.53362944295415</v>
      </c>
      <c r="J102" s="156">
        <f>IF(RES_hhdet_emi!J102=0,0,RES_hhdet_emi!J102*1000000/RES_hhdet_num!J102)</f>
        <v>231.37133706670167</v>
      </c>
      <c r="K102" s="156">
        <f>IF(RES_hhdet_emi!K102=0,0,RES_hhdet_emi!K102*1000000/RES_hhdet_num!K102)</f>
        <v>249.51444263481793</v>
      </c>
      <c r="L102" s="156">
        <f>IF(RES_hhdet_emi!L102=0,0,RES_hhdet_emi!L102*1000000/RES_hhdet_num!L102)</f>
        <v>275.97973248369794</v>
      </c>
      <c r="M102" s="156">
        <f>IF(RES_hhdet_emi!M102=0,0,RES_hhdet_emi!M102*1000000/RES_hhdet_num!M102)</f>
        <v>219.66259105341206</v>
      </c>
      <c r="N102" s="156">
        <f>IF(RES_hhdet_emi!N102=0,0,RES_hhdet_emi!N102*1000000/RES_hhdet_num!N102)</f>
        <v>243.82731661845369</v>
      </c>
      <c r="O102" s="156">
        <f>IF(RES_hhdet_emi!O102=0,0,RES_hhdet_emi!O102*1000000/RES_hhdet_num!O102)</f>
        <v>260.3286464331336</v>
      </c>
      <c r="P102" s="156">
        <f>IF(RES_hhdet_emi!P102=0,0,RES_hhdet_emi!P102*1000000/RES_hhdet_num!P102)</f>
        <v>272.30402774736501</v>
      </c>
      <c r="Q102" s="156">
        <f>IF(RES_hhdet_emi!Q102=0,0,RES_hhdet_emi!Q102*1000000/RES_hhdet_num!Q102)</f>
        <v>279.28901983580067</v>
      </c>
    </row>
    <row r="103" spans="1:17" ht="12" customHeight="1" x14ac:dyDescent="0.25">
      <c r="A103" s="29" t="s">
        <v>140</v>
      </c>
      <c r="B103" s="57">
        <f>IF(RES_hhdet_emi!B103=0,0,RES_hhdet_emi!B103*1000000/RES_hhdet_num!B103)</f>
        <v>0</v>
      </c>
      <c r="C103" s="57">
        <f>IF(RES_hhdet_emi!C103=0,0,RES_hhdet_emi!C103*1000000/RES_hhdet_num!C103)</f>
        <v>0</v>
      </c>
      <c r="D103" s="57">
        <f>IF(RES_hhdet_emi!D103=0,0,RES_hhdet_emi!D103*1000000/RES_hhdet_num!D103)</f>
        <v>0</v>
      </c>
      <c r="E103" s="57">
        <f>IF(RES_hhdet_emi!E103=0,0,RES_hhdet_emi!E103*1000000/RES_hhdet_num!E103)</f>
        <v>0</v>
      </c>
      <c r="F103" s="57">
        <f>IF(RES_hhdet_emi!F103=0,0,RES_hhdet_emi!F103*1000000/RES_hhdet_num!F103)</f>
        <v>0</v>
      </c>
      <c r="G103" s="57">
        <f>IF(RES_hhdet_emi!G103=0,0,RES_hhdet_emi!G103*1000000/RES_hhdet_num!G103)</f>
        <v>0</v>
      </c>
      <c r="H103" s="57">
        <f>IF(RES_hhdet_emi!H103=0,0,RES_hhdet_emi!H103*1000000/RES_hhdet_num!H103)</f>
        <v>0</v>
      </c>
      <c r="I103" s="57">
        <f>IF(RES_hhdet_emi!I103=0,0,RES_hhdet_emi!I103*1000000/RES_hhdet_num!I103)</f>
        <v>0</v>
      </c>
      <c r="J103" s="57">
        <f>IF(RES_hhdet_emi!J103=0,0,RES_hhdet_emi!J103*1000000/RES_hhdet_num!J103)</f>
        <v>0</v>
      </c>
      <c r="K103" s="57">
        <f>IF(RES_hhdet_emi!K103=0,0,RES_hhdet_emi!K103*1000000/RES_hhdet_num!K103)</f>
        <v>0</v>
      </c>
      <c r="L103" s="57">
        <f>IF(RES_hhdet_emi!L103=0,0,RES_hhdet_emi!L103*1000000/RES_hhdet_num!L103)</f>
        <v>0</v>
      </c>
      <c r="M103" s="57">
        <f>IF(RES_hhdet_emi!M103=0,0,RES_hhdet_emi!M103*1000000/RES_hhdet_num!M103)</f>
        <v>0</v>
      </c>
      <c r="N103" s="57">
        <f>IF(RES_hhdet_emi!N103=0,0,RES_hhdet_emi!N103*1000000/RES_hhdet_num!N103)</f>
        <v>0</v>
      </c>
      <c r="O103" s="57">
        <f>IF(RES_hhdet_emi!O103=0,0,RES_hhdet_emi!O103*1000000/RES_hhdet_num!O103)</f>
        <v>0</v>
      </c>
      <c r="P103" s="57">
        <f>IF(RES_hhdet_emi!P103=0,0,RES_hhdet_emi!P103*1000000/RES_hhdet_num!P103)</f>
        <v>0</v>
      </c>
      <c r="Q103" s="57">
        <f>IF(RES_hhdet_emi!Q103=0,0,RES_hhdet_emi!Q103*1000000/RES_hhdet_num!Q103)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>
        <f>SUM(B106,B109,B111,B120)</f>
        <v>0</v>
      </c>
      <c r="C105" s="168">
        <f t="shared" ref="C105:Q105" si="15">SUM(C106,C109,C111,C120)</f>
        <v>0</v>
      </c>
      <c r="D105" s="168">
        <f t="shared" si="15"/>
        <v>0</v>
      </c>
      <c r="E105" s="168">
        <f t="shared" si="15"/>
        <v>0</v>
      </c>
      <c r="F105" s="168">
        <f t="shared" si="15"/>
        <v>0</v>
      </c>
      <c r="G105" s="168">
        <f t="shared" si="15"/>
        <v>0</v>
      </c>
      <c r="H105" s="168">
        <f t="shared" si="15"/>
        <v>0</v>
      </c>
      <c r="I105" s="168">
        <f t="shared" si="15"/>
        <v>0</v>
      </c>
      <c r="J105" s="168">
        <f t="shared" si="15"/>
        <v>0</v>
      </c>
      <c r="K105" s="168">
        <f t="shared" si="15"/>
        <v>0</v>
      </c>
      <c r="L105" s="168">
        <f t="shared" si="15"/>
        <v>0</v>
      </c>
      <c r="M105" s="168">
        <f t="shared" si="15"/>
        <v>0</v>
      </c>
      <c r="N105" s="168">
        <f t="shared" si="15"/>
        <v>0</v>
      </c>
      <c r="O105" s="168">
        <f t="shared" si="15"/>
        <v>0</v>
      </c>
      <c r="P105" s="168">
        <f t="shared" si="15"/>
        <v>0</v>
      </c>
      <c r="Q105" s="168">
        <f t="shared" si="15"/>
        <v>0</v>
      </c>
    </row>
    <row r="106" spans="1:17" ht="12.95" customHeight="1" x14ac:dyDescent="0.25">
      <c r="A106" s="158" t="s">
        <v>65</v>
      </c>
      <c r="B106" s="157">
        <f t="shared" ref="B106:Q106" si="16">SUM(B107:B108)</f>
        <v>0</v>
      </c>
      <c r="C106" s="157">
        <f t="shared" si="16"/>
        <v>0</v>
      </c>
      <c r="D106" s="157">
        <f t="shared" si="16"/>
        <v>0</v>
      </c>
      <c r="E106" s="157">
        <f t="shared" si="16"/>
        <v>0</v>
      </c>
      <c r="F106" s="157">
        <f t="shared" si="16"/>
        <v>0</v>
      </c>
      <c r="G106" s="157">
        <f t="shared" si="16"/>
        <v>0</v>
      </c>
      <c r="H106" s="157">
        <f t="shared" si="16"/>
        <v>0</v>
      </c>
      <c r="I106" s="157">
        <f t="shared" si="16"/>
        <v>0</v>
      </c>
      <c r="J106" s="157">
        <f t="shared" si="16"/>
        <v>0</v>
      </c>
      <c r="K106" s="157">
        <f t="shared" si="16"/>
        <v>0</v>
      </c>
      <c r="L106" s="157">
        <f t="shared" si="16"/>
        <v>0</v>
      </c>
      <c r="M106" s="157">
        <f t="shared" si="16"/>
        <v>0</v>
      </c>
      <c r="N106" s="157">
        <f t="shared" si="16"/>
        <v>0</v>
      </c>
      <c r="O106" s="157">
        <f t="shared" si="16"/>
        <v>0</v>
      </c>
      <c r="P106" s="157">
        <f t="shared" si="16"/>
        <v>0</v>
      </c>
      <c r="Q106" s="157">
        <f t="shared" si="16"/>
        <v>0</v>
      </c>
    </row>
    <row r="107" spans="1:17" ht="12" customHeight="1" x14ac:dyDescent="0.25">
      <c r="A107" s="23" t="s">
        <v>153</v>
      </c>
      <c r="B107" s="156">
        <f>IF(RES_hhdet_emi!B107=0,0,RES_hhdet_emi!B107*1000000/RES_hhdet_num!B$105)</f>
        <v>0</v>
      </c>
      <c r="C107" s="156">
        <f>IF(RES_hhdet_emi!C107=0,0,RES_hhdet_emi!C107*1000000/RES_hhdet_num!C$105)</f>
        <v>0</v>
      </c>
      <c r="D107" s="156">
        <f>IF(RES_hhdet_emi!D107=0,0,RES_hhdet_emi!D107*1000000/RES_hhdet_num!D$105)</f>
        <v>0</v>
      </c>
      <c r="E107" s="156">
        <f>IF(RES_hhdet_emi!E107=0,0,RES_hhdet_emi!E107*1000000/RES_hhdet_num!E$105)</f>
        <v>0</v>
      </c>
      <c r="F107" s="156">
        <f>IF(RES_hhdet_emi!F107=0,0,RES_hhdet_emi!F107*1000000/RES_hhdet_num!F$105)</f>
        <v>0</v>
      </c>
      <c r="G107" s="156">
        <f>IF(RES_hhdet_emi!G107=0,0,RES_hhdet_emi!G107*1000000/RES_hhdet_num!G$105)</f>
        <v>0</v>
      </c>
      <c r="H107" s="156">
        <f>IF(RES_hhdet_emi!H107=0,0,RES_hhdet_emi!H107*1000000/RES_hhdet_num!H$105)</f>
        <v>0</v>
      </c>
      <c r="I107" s="156">
        <f>IF(RES_hhdet_emi!I107=0,0,RES_hhdet_emi!I107*1000000/RES_hhdet_num!I$105)</f>
        <v>0</v>
      </c>
      <c r="J107" s="156">
        <f>IF(RES_hhdet_emi!J107=0,0,RES_hhdet_emi!J107*1000000/RES_hhdet_num!J$105)</f>
        <v>0</v>
      </c>
      <c r="K107" s="156">
        <f>IF(RES_hhdet_emi!K107=0,0,RES_hhdet_emi!K107*1000000/RES_hhdet_num!K$105)</f>
        <v>0</v>
      </c>
      <c r="L107" s="156">
        <f>IF(RES_hhdet_emi!L107=0,0,RES_hhdet_emi!L107*1000000/RES_hhdet_num!L$105)</f>
        <v>0</v>
      </c>
      <c r="M107" s="156">
        <f>IF(RES_hhdet_emi!M107=0,0,RES_hhdet_emi!M107*1000000/RES_hhdet_num!M$105)</f>
        <v>0</v>
      </c>
      <c r="N107" s="156">
        <f>IF(RES_hhdet_emi!N107=0,0,RES_hhdet_emi!N107*1000000/RES_hhdet_num!N$105)</f>
        <v>0</v>
      </c>
      <c r="O107" s="156">
        <f>IF(RES_hhdet_emi!O107=0,0,RES_hhdet_emi!O107*1000000/RES_hhdet_num!O$105)</f>
        <v>0</v>
      </c>
      <c r="P107" s="156">
        <f>IF(RES_hhdet_emi!P107=0,0,RES_hhdet_emi!P107*1000000/RES_hhdet_num!P$105)</f>
        <v>0</v>
      </c>
      <c r="Q107" s="156">
        <f>IF(RES_hhdet_emi!Q107=0,0,RES_hhdet_emi!Q107*1000000/RES_hhdet_num!Q$105)</f>
        <v>0</v>
      </c>
    </row>
    <row r="108" spans="1:17" ht="12" customHeight="1" x14ac:dyDescent="0.25">
      <c r="A108" s="23" t="s">
        <v>60</v>
      </c>
      <c r="B108" s="156">
        <f>IF(RES_hhdet_emi!B108=0,0,RES_hhdet_emi!B108*1000000/RES_hhdet_num!B$105)</f>
        <v>0</v>
      </c>
      <c r="C108" s="156">
        <f>IF(RES_hhdet_emi!C108=0,0,RES_hhdet_emi!C108*1000000/RES_hhdet_num!C$105)</f>
        <v>0</v>
      </c>
      <c r="D108" s="156">
        <f>IF(RES_hhdet_emi!D108=0,0,RES_hhdet_emi!D108*1000000/RES_hhdet_num!D$105)</f>
        <v>0</v>
      </c>
      <c r="E108" s="156">
        <f>IF(RES_hhdet_emi!E108=0,0,RES_hhdet_emi!E108*1000000/RES_hhdet_num!E$105)</f>
        <v>0</v>
      </c>
      <c r="F108" s="156">
        <f>IF(RES_hhdet_emi!F108=0,0,RES_hhdet_emi!F108*1000000/RES_hhdet_num!F$105)</f>
        <v>0</v>
      </c>
      <c r="G108" s="156">
        <f>IF(RES_hhdet_emi!G108=0,0,RES_hhdet_emi!G108*1000000/RES_hhdet_num!G$105)</f>
        <v>0</v>
      </c>
      <c r="H108" s="156">
        <f>IF(RES_hhdet_emi!H108=0,0,RES_hhdet_emi!H108*1000000/RES_hhdet_num!H$105)</f>
        <v>0</v>
      </c>
      <c r="I108" s="156">
        <f>IF(RES_hhdet_emi!I108=0,0,RES_hhdet_emi!I108*1000000/RES_hhdet_num!I$105)</f>
        <v>0</v>
      </c>
      <c r="J108" s="156">
        <f>IF(RES_hhdet_emi!J108=0,0,RES_hhdet_emi!J108*1000000/RES_hhdet_num!J$105)</f>
        <v>0</v>
      </c>
      <c r="K108" s="156">
        <f>IF(RES_hhdet_emi!K108=0,0,RES_hhdet_emi!K108*1000000/RES_hhdet_num!K$105)</f>
        <v>0</v>
      </c>
      <c r="L108" s="156">
        <f>IF(RES_hhdet_emi!L108=0,0,RES_hhdet_emi!L108*1000000/RES_hhdet_num!L$105)</f>
        <v>0</v>
      </c>
      <c r="M108" s="156">
        <f>IF(RES_hhdet_emi!M108=0,0,RES_hhdet_emi!M108*1000000/RES_hhdet_num!M$105)</f>
        <v>0</v>
      </c>
      <c r="N108" s="156">
        <f>IF(RES_hhdet_emi!N108=0,0,RES_hhdet_emi!N108*1000000/RES_hhdet_num!N$105)</f>
        <v>0</v>
      </c>
      <c r="O108" s="156">
        <f>IF(RES_hhdet_emi!O108=0,0,RES_hhdet_emi!O108*1000000/RES_hhdet_num!O$105)</f>
        <v>0</v>
      </c>
      <c r="P108" s="156">
        <f>IF(RES_hhdet_emi!P108=0,0,RES_hhdet_emi!P108*1000000/RES_hhdet_num!P$105)</f>
        <v>0</v>
      </c>
      <c r="Q108" s="156">
        <f>IF(RES_hhdet_emi!Q108=0,0,RES_hhdet_emi!Q108*1000000/RES_hhdet_num!Q$105)</f>
        <v>0</v>
      </c>
    </row>
    <row r="109" spans="1:17" ht="12.95" customHeight="1" x14ac:dyDescent="0.25">
      <c r="A109" s="158" t="s">
        <v>112</v>
      </c>
      <c r="B109" s="157">
        <f t="shared" ref="B109:Q109" si="17">B110</f>
        <v>0</v>
      </c>
      <c r="C109" s="157">
        <f t="shared" si="17"/>
        <v>0</v>
      </c>
      <c r="D109" s="157">
        <f t="shared" si="17"/>
        <v>0</v>
      </c>
      <c r="E109" s="157">
        <f t="shared" si="17"/>
        <v>0</v>
      </c>
      <c r="F109" s="157">
        <f t="shared" si="17"/>
        <v>0</v>
      </c>
      <c r="G109" s="157">
        <f t="shared" si="17"/>
        <v>0</v>
      </c>
      <c r="H109" s="157">
        <f t="shared" si="17"/>
        <v>0</v>
      </c>
      <c r="I109" s="157">
        <f t="shared" si="17"/>
        <v>0</v>
      </c>
      <c r="J109" s="157">
        <f t="shared" si="17"/>
        <v>0</v>
      </c>
      <c r="K109" s="157">
        <f t="shared" si="17"/>
        <v>0</v>
      </c>
      <c r="L109" s="157">
        <f t="shared" si="17"/>
        <v>0</v>
      </c>
      <c r="M109" s="157">
        <f t="shared" si="17"/>
        <v>0</v>
      </c>
      <c r="N109" s="157">
        <f t="shared" si="17"/>
        <v>0</v>
      </c>
      <c r="O109" s="157">
        <f t="shared" si="17"/>
        <v>0</v>
      </c>
      <c r="P109" s="157">
        <f t="shared" si="17"/>
        <v>0</v>
      </c>
      <c r="Q109" s="157">
        <f t="shared" si="17"/>
        <v>0</v>
      </c>
    </row>
    <row r="110" spans="1:17" ht="12" customHeight="1" x14ac:dyDescent="0.25">
      <c r="A110" s="23" t="s">
        <v>60</v>
      </c>
      <c r="B110" s="156">
        <f>IF(RES_hhdet_emi!B110=0,0,RES_hhdet_emi!B110*1000000/RES_hhdet_num!B$105)</f>
        <v>0</v>
      </c>
      <c r="C110" s="156">
        <f>IF(RES_hhdet_emi!C110=0,0,RES_hhdet_emi!C110*1000000/RES_hhdet_num!C$105)</f>
        <v>0</v>
      </c>
      <c r="D110" s="156">
        <f>IF(RES_hhdet_emi!D110=0,0,RES_hhdet_emi!D110*1000000/RES_hhdet_num!D$105)</f>
        <v>0</v>
      </c>
      <c r="E110" s="156">
        <f>IF(RES_hhdet_emi!E110=0,0,RES_hhdet_emi!E110*1000000/RES_hhdet_num!E$105)</f>
        <v>0</v>
      </c>
      <c r="F110" s="156">
        <f>IF(RES_hhdet_emi!F110=0,0,RES_hhdet_emi!F110*1000000/RES_hhdet_num!F$105)</f>
        <v>0</v>
      </c>
      <c r="G110" s="156">
        <f>IF(RES_hhdet_emi!G110=0,0,RES_hhdet_emi!G110*1000000/RES_hhdet_num!G$105)</f>
        <v>0</v>
      </c>
      <c r="H110" s="156">
        <f>IF(RES_hhdet_emi!H110=0,0,RES_hhdet_emi!H110*1000000/RES_hhdet_num!H$105)</f>
        <v>0</v>
      </c>
      <c r="I110" s="156">
        <f>IF(RES_hhdet_emi!I110=0,0,RES_hhdet_emi!I110*1000000/RES_hhdet_num!I$105)</f>
        <v>0</v>
      </c>
      <c r="J110" s="156">
        <f>IF(RES_hhdet_emi!J110=0,0,RES_hhdet_emi!J110*1000000/RES_hhdet_num!J$105)</f>
        <v>0</v>
      </c>
      <c r="K110" s="156">
        <f>IF(RES_hhdet_emi!K110=0,0,RES_hhdet_emi!K110*1000000/RES_hhdet_num!K$105)</f>
        <v>0</v>
      </c>
      <c r="L110" s="156">
        <f>IF(RES_hhdet_emi!L110=0,0,RES_hhdet_emi!L110*1000000/RES_hhdet_num!L$105)</f>
        <v>0</v>
      </c>
      <c r="M110" s="156">
        <f>IF(RES_hhdet_emi!M110=0,0,RES_hhdet_emi!M110*1000000/RES_hhdet_num!M$105)</f>
        <v>0</v>
      </c>
      <c r="N110" s="156">
        <f>IF(RES_hhdet_emi!N110=0,0,RES_hhdet_emi!N110*1000000/RES_hhdet_num!N$105)</f>
        <v>0</v>
      </c>
      <c r="O110" s="156">
        <f>IF(RES_hhdet_emi!O110=0,0,RES_hhdet_emi!O110*1000000/RES_hhdet_num!O$105)</f>
        <v>0</v>
      </c>
      <c r="P110" s="156">
        <f>IF(RES_hhdet_emi!P110=0,0,RES_hhdet_emi!P110*1000000/RES_hhdet_num!P$105)</f>
        <v>0</v>
      </c>
      <c r="Q110" s="156">
        <f>IF(RES_hhdet_emi!Q110=0,0,RES_hhdet_emi!Q110*1000000/RES_hhdet_num!Q$105)</f>
        <v>0</v>
      </c>
    </row>
    <row r="111" spans="1:17" ht="12" customHeight="1" x14ac:dyDescent="0.25">
      <c r="A111" s="158" t="s">
        <v>63</v>
      </c>
      <c r="B111" s="157">
        <f>IF(RES_hhdet_emi!B111=0,0,RES_hhdet_emi!B111*1000000/RES_hhdet_num!B$105)</f>
        <v>0</v>
      </c>
      <c r="C111" s="157">
        <f>IF(RES_hhdet_emi!C111=0,0,RES_hhdet_emi!C111*1000000/RES_hhdet_num!C$105)</f>
        <v>0</v>
      </c>
      <c r="D111" s="157">
        <f>IF(RES_hhdet_emi!D111=0,0,RES_hhdet_emi!D111*1000000/RES_hhdet_num!D$105)</f>
        <v>0</v>
      </c>
      <c r="E111" s="157">
        <f>IF(RES_hhdet_emi!E111=0,0,RES_hhdet_emi!E111*1000000/RES_hhdet_num!E$105)</f>
        <v>0</v>
      </c>
      <c r="F111" s="157">
        <f>IF(RES_hhdet_emi!F111=0,0,RES_hhdet_emi!F111*1000000/RES_hhdet_num!F$105)</f>
        <v>0</v>
      </c>
      <c r="G111" s="157">
        <f>IF(RES_hhdet_emi!G111=0,0,RES_hhdet_emi!G111*1000000/RES_hhdet_num!G$105)</f>
        <v>0</v>
      </c>
      <c r="H111" s="157">
        <f>IF(RES_hhdet_emi!H111=0,0,RES_hhdet_emi!H111*1000000/RES_hhdet_num!H$105)</f>
        <v>0</v>
      </c>
      <c r="I111" s="157">
        <f>IF(RES_hhdet_emi!I111=0,0,RES_hhdet_emi!I111*1000000/RES_hhdet_num!I$105)</f>
        <v>0</v>
      </c>
      <c r="J111" s="157">
        <f>IF(RES_hhdet_emi!J111=0,0,RES_hhdet_emi!J111*1000000/RES_hhdet_num!J$105)</f>
        <v>0</v>
      </c>
      <c r="K111" s="157">
        <f>IF(RES_hhdet_emi!K111=0,0,RES_hhdet_emi!K111*1000000/RES_hhdet_num!K$105)</f>
        <v>0</v>
      </c>
      <c r="L111" s="157">
        <f>IF(RES_hhdet_emi!L111=0,0,RES_hhdet_emi!L111*1000000/RES_hhdet_num!L$105)</f>
        <v>0</v>
      </c>
      <c r="M111" s="157">
        <f>IF(RES_hhdet_emi!M111=0,0,RES_hhdet_emi!M111*1000000/RES_hhdet_num!M$105)</f>
        <v>0</v>
      </c>
      <c r="N111" s="157">
        <f>IF(RES_hhdet_emi!N111=0,0,RES_hhdet_emi!N111*1000000/RES_hhdet_num!N$105)</f>
        <v>0</v>
      </c>
      <c r="O111" s="157">
        <f>IF(RES_hhdet_emi!O111=0,0,RES_hhdet_emi!O111*1000000/RES_hhdet_num!O$105)</f>
        <v>0</v>
      </c>
      <c r="P111" s="157">
        <f>IF(RES_hhdet_emi!P111=0,0,RES_hhdet_emi!P111*1000000/RES_hhdet_num!P$105)</f>
        <v>0</v>
      </c>
      <c r="Q111" s="157">
        <f>IF(RES_hhdet_emi!Q111=0,0,RES_hhdet_emi!Q111*1000000/RES_hhdet_num!Q$105)</f>
        <v>0</v>
      </c>
    </row>
    <row r="112" spans="1:17" ht="12" customHeight="1" x14ac:dyDescent="0.25">
      <c r="A112" s="167" t="s">
        <v>152</v>
      </c>
      <c r="B112" s="132">
        <f>IF(RES_hhdet_emi!B112=0,0,RES_hhdet_emi!B112*1000000/RES_hhdet_num!B112)</f>
        <v>0</v>
      </c>
      <c r="C112" s="132">
        <f>IF(RES_hhdet_emi!C112=0,0,RES_hhdet_emi!C112*1000000/RES_hhdet_num!C112)</f>
        <v>0</v>
      </c>
      <c r="D112" s="132">
        <f>IF(RES_hhdet_emi!D112=0,0,RES_hhdet_emi!D112*1000000/RES_hhdet_num!D112)</f>
        <v>0</v>
      </c>
      <c r="E112" s="132">
        <f>IF(RES_hhdet_emi!E112=0,0,RES_hhdet_emi!E112*1000000/RES_hhdet_num!E112)</f>
        <v>0</v>
      </c>
      <c r="F112" s="132">
        <f>IF(RES_hhdet_emi!F112=0,0,RES_hhdet_emi!F112*1000000/RES_hhdet_num!F112)</f>
        <v>0</v>
      </c>
      <c r="G112" s="132">
        <f>IF(RES_hhdet_emi!G112=0,0,RES_hhdet_emi!G112*1000000/RES_hhdet_num!G112)</f>
        <v>0</v>
      </c>
      <c r="H112" s="132">
        <f>IF(RES_hhdet_emi!H112=0,0,RES_hhdet_emi!H112*1000000/RES_hhdet_num!H112)</f>
        <v>0</v>
      </c>
      <c r="I112" s="132">
        <f>IF(RES_hhdet_emi!I112=0,0,RES_hhdet_emi!I112*1000000/RES_hhdet_num!I112)</f>
        <v>0</v>
      </c>
      <c r="J112" s="132">
        <f>IF(RES_hhdet_emi!J112=0,0,RES_hhdet_emi!J112*1000000/RES_hhdet_num!J112)</f>
        <v>0</v>
      </c>
      <c r="K112" s="132">
        <f>IF(RES_hhdet_emi!K112=0,0,RES_hhdet_emi!K112*1000000/RES_hhdet_num!K112)</f>
        <v>0</v>
      </c>
      <c r="L112" s="132">
        <f>IF(RES_hhdet_emi!L112=0,0,RES_hhdet_emi!L112*1000000/RES_hhdet_num!L112)</f>
        <v>0</v>
      </c>
      <c r="M112" s="132">
        <f>IF(RES_hhdet_emi!M112=0,0,RES_hhdet_emi!M112*1000000/RES_hhdet_num!M112)</f>
        <v>0</v>
      </c>
      <c r="N112" s="132">
        <f>IF(RES_hhdet_emi!N112=0,0,RES_hhdet_emi!N112*1000000/RES_hhdet_num!N112)</f>
        <v>0</v>
      </c>
      <c r="O112" s="132">
        <f>IF(RES_hhdet_emi!O112=0,0,RES_hhdet_emi!O112*1000000/RES_hhdet_num!O112)</f>
        <v>0</v>
      </c>
      <c r="P112" s="132">
        <f>IF(RES_hhdet_emi!P112=0,0,RES_hhdet_emi!P112*1000000/RES_hhdet_num!P112)</f>
        <v>0</v>
      </c>
      <c r="Q112" s="132">
        <f>IF(RES_hhdet_emi!Q112=0,0,RES_hhdet_emi!Q112*1000000/RES_hhdet_num!Q112)</f>
        <v>0</v>
      </c>
    </row>
    <row r="113" spans="1:17" ht="12" customHeight="1" x14ac:dyDescent="0.25">
      <c r="A113" s="167" t="s">
        <v>151</v>
      </c>
      <c r="B113" s="132">
        <f>IF(RES_hhdet_emi!B113=0,0,RES_hhdet_emi!B113*1000000/RES_hhdet_num!B113)</f>
        <v>0</v>
      </c>
      <c r="C113" s="132">
        <f>IF(RES_hhdet_emi!C113=0,0,RES_hhdet_emi!C113*1000000/RES_hhdet_num!C113)</f>
        <v>0</v>
      </c>
      <c r="D113" s="132">
        <f>IF(RES_hhdet_emi!D113=0,0,RES_hhdet_emi!D113*1000000/RES_hhdet_num!D113)</f>
        <v>0</v>
      </c>
      <c r="E113" s="132">
        <f>IF(RES_hhdet_emi!E113=0,0,RES_hhdet_emi!E113*1000000/RES_hhdet_num!E113)</f>
        <v>0</v>
      </c>
      <c r="F113" s="132">
        <f>IF(RES_hhdet_emi!F113=0,0,RES_hhdet_emi!F113*1000000/RES_hhdet_num!F113)</f>
        <v>0</v>
      </c>
      <c r="G113" s="132">
        <f>IF(RES_hhdet_emi!G113=0,0,RES_hhdet_emi!G113*1000000/RES_hhdet_num!G113)</f>
        <v>0</v>
      </c>
      <c r="H113" s="132">
        <f>IF(RES_hhdet_emi!H113=0,0,RES_hhdet_emi!H113*1000000/RES_hhdet_num!H113)</f>
        <v>0</v>
      </c>
      <c r="I113" s="132">
        <f>IF(RES_hhdet_emi!I113=0,0,RES_hhdet_emi!I113*1000000/RES_hhdet_num!I113)</f>
        <v>0</v>
      </c>
      <c r="J113" s="132">
        <f>IF(RES_hhdet_emi!J113=0,0,RES_hhdet_emi!J113*1000000/RES_hhdet_num!J113)</f>
        <v>0</v>
      </c>
      <c r="K113" s="132">
        <f>IF(RES_hhdet_emi!K113=0,0,RES_hhdet_emi!K113*1000000/RES_hhdet_num!K113)</f>
        <v>0</v>
      </c>
      <c r="L113" s="132">
        <f>IF(RES_hhdet_emi!L113=0,0,RES_hhdet_emi!L113*1000000/RES_hhdet_num!L113)</f>
        <v>0</v>
      </c>
      <c r="M113" s="132">
        <f>IF(RES_hhdet_emi!M113=0,0,RES_hhdet_emi!M113*1000000/RES_hhdet_num!M113)</f>
        <v>0</v>
      </c>
      <c r="N113" s="132">
        <f>IF(RES_hhdet_emi!N113=0,0,RES_hhdet_emi!N113*1000000/RES_hhdet_num!N113)</f>
        <v>0</v>
      </c>
      <c r="O113" s="132">
        <f>IF(RES_hhdet_emi!O113=0,0,RES_hhdet_emi!O113*1000000/RES_hhdet_num!O113)</f>
        <v>0</v>
      </c>
      <c r="P113" s="132">
        <f>IF(RES_hhdet_emi!P113=0,0,RES_hhdet_emi!P113*1000000/RES_hhdet_num!P113)</f>
        <v>0</v>
      </c>
      <c r="Q113" s="132">
        <f>IF(RES_hhdet_emi!Q113=0,0,RES_hhdet_emi!Q113*1000000/RES_hhdet_num!Q113)</f>
        <v>0</v>
      </c>
    </row>
    <row r="114" spans="1:17" ht="12" customHeight="1" x14ac:dyDescent="0.25">
      <c r="A114" s="166" t="s">
        <v>79</v>
      </c>
      <c r="B114" s="165">
        <f>IF(RES_hhdet_emi!B114=0,0,RES_hhdet_emi!B114*1000000/RES_hhdet_num!B113)</f>
        <v>0</v>
      </c>
      <c r="C114" s="165">
        <f>IF(RES_hhdet_emi!C114=0,0,RES_hhdet_emi!C114*1000000/RES_hhdet_num!C113)</f>
        <v>0</v>
      </c>
      <c r="D114" s="165">
        <f>IF(RES_hhdet_emi!D114=0,0,RES_hhdet_emi!D114*1000000/RES_hhdet_num!D113)</f>
        <v>0</v>
      </c>
      <c r="E114" s="165">
        <f>IF(RES_hhdet_emi!E114=0,0,RES_hhdet_emi!E114*1000000/RES_hhdet_num!E113)</f>
        <v>0</v>
      </c>
      <c r="F114" s="165">
        <f>IF(RES_hhdet_emi!F114=0,0,RES_hhdet_emi!F114*1000000/RES_hhdet_num!F113)</f>
        <v>0</v>
      </c>
      <c r="G114" s="165">
        <f>IF(RES_hhdet_emi!G114=0,0,RES_hhdet_emi!G114*1000000/RES_hhdet_num!G113)</f>
        <v>0</v>
      </c>
      <c r="H114" s="165">
        <f>IF(RES_hhdet_emi!H114=0,0,RES_hhdet_emi!H114*1000000/RES_hhdet_num!H113)</f>
        <v>0</v>
      </c>
      <c r="I114" s="165">
        <f>IF(RES_hhdet_emi!I114=0,0,RES_hhdet_emi!I114*1000000/RES_hhdet_num!I113)</f>
        <v>0</v>
      </c>
      <c r="J114" s="165">
        <f>IF(RES_hhdet_emi!J114=0,0,RES_hhdet_emi!J114*1000000/RES_hhdet_num!J113)</f>
        <v>0</v>
      </c>
      <c r="K114" s="165">
        <f>IF(RES_hhdet_emi!K114=0,0,RES_hhdet_emi!K114*1000000/RES_hhdet_num!K113)</f>
        <v>0</v>
      </c>
      <c r="L114" s="165">
        <f>IF(RES_hhdet_emi!L114=0,0,RES_hhdet_emi!L114*1000000/RES_hhdet_num!L113)</f>
        <v>0</v>
      </c>
      <c r="M114" s="165">
        <f>IF(RES_hhdet_emi!M114=0,0,RES_hhdet_emi!M114*1000000/RES_hhdet_num!M113)</f>
        <v>0</v>
      </c>
      <c r="N114" s="165">
        <f>IF(RES_hhdet_emi!N114=0,0,RES_hhdet_emi!N114*1000000/RES_hhdet_num!N113)</f>
        <v>0</v>
      </c>
      <c r="O114" s="165">
        <f>IF(RES_hhdet_emi!O114=0,0,RES_hhdet_emi!O114*1000000/RES_hhdet_num!O113)</f>
        <v>0</v>
      </c>
      <c r="P114" s="165">
        <f>IF(RES_hhdet_emi!P114=0,0,RES_hhdet_emi!P114*1000000/RES_hhdet_num!P113)</f>
        <v>0</v>
      </c>
      <c r="Q114" s="165">
        <f>IF(RES_hhdet_emi!Q114=0,0,RES_hhdet_emi!Q114*1000000/RES_hhdet_num!Q113)</f>
        <v>0</v>
      </c>
    </row>
    <row r="115" spans="1:17" ht="12" customHeight="1" x14ac:dyDescent="0.25">
      <c r="A115" s="147" t="s">
        <v>59</v>
      </c>
      <c r="B115" s="164">
        <f>IF(RES_hhdet_emi!B115=0,0,RES_hhdet_emi!B115*1000000/RES_hhdet_num!B113)</f>
        <v>0</v>
      </c>
      <c r="C115" s="164">
        <f>IF(RES_hhdet_emi!C115=0,0,RES_hhdet_emi!C115*1000000/RES_hhdet_num!C113)</f>
        <v>0</v>
      </c>
      <c r="D115" s="164">
        <f>IF(RES_hhdet_emi!D115=0,0,RES_hhdet_emi!D115*1000000/RES_hhdet_num!D113)</f>
        <v>0</v>
      </c>
      <c r="E115" s="164">
        <f>IF(RES_hhdet_emi!E115=0,0,RES_hhdet_emi!E115*1000000/RES_hhdet_num!E113)</f>
        <v>0</v>
      </c>
      <c r="F115" s="164">
        <f>IF(RES_hhdet_emi!F115=0,0,RES_hhdet_emi!F115*1000000/RES_hhdet_num!F113)</f>
        <v>0</v>
      </c>
      <c r="G115" s="164">
        <f>IF(RES_hhdet_emi!G115=0,0,RES_hhdet_emi!G115*1000000/RES_hhdet_num!G113)</f>
        <v>0</v>
      </c>
      <c r="H115" s="164">
        <f>IF(RES_hhdet_emi!H115=0,0,RES_hhdet_emi!H115*1000000/RES_hhdet_num!H113)</f>
        <v>0</v>
      </c>
      <c r="I115" s="164">
        <f>IF(RES_hhdet_emi!I115=0,0,RES_hhdet_emi!I115*1000000/RES_hhdet_num!I113)</f>
        <v>0</v>
      </c>
      <c r="J115" s="164">
        <f>IF(RES_hhdet_emi!J115=0,0,RES_hhdet_emi!J115*1000000/RES_hhdet_num!J113)</f>
        <v>0</v>
      </c>
      <c r="K115" s="164">
        <f>IF(RES_hhdet_emi!K115=0,0,RES_hhdet_emi!K115*1000000/RES_hhdet_num!K113)</f>
        <v>0</v>
      </c>
      <c r="L115" s="164">
        <f>IF(RES_hhdet_emi!L115=0,0,RES_hhdet_emi!L115*1000000/RES_hhdet_num!L113)</f>
        <v>0</v>
      </c>
      <c r="M115" s="164">
        <f>IF(RES_hhdet_emi!M115=0,0,RES_hhdet_emi!M115*1000000/RES_hhdet_num!M113)</f>
        <v>0</v>
      </c>
      <c r="N115" s="164">
        <f>IF(RES_hhdet_emi!N115=0,0,RES_hhdet_emi!N115*1000000/RES_hhdet_num!N113)</f>
        <v>0</v>
      </c>
      <c r="O115" s="164">
        <f>IF(RES_hhdet_emi!O115=0,0,RES_hhdet_emi!O115*1000000/RES_hhdet_num!O113)</f>
        <v>0</v>
      </c>
      <c r="P115" s="164">
        <f>IF(RES_hhdet_emi!P115=0,0,RES_hhdet_emi!P115*1000000/RES_hhdet_num!P113)</f>
        <v>0</v>
      </c>
      <c r="Q115" s="164">
        <f>IF(RES_hhdet_emi!Q115=0,0,RES_hhdet_emi!Q115*1000000/RES_hhdet_num!Q113)</f>
        <v>0</v>
      </c>
    </row>
    <row r="116" spans="1:17" ht="12" customHeight="1" x14ac:dyDescent="0.25">
      <c r="A116" s="163" t="s">
        <v>142</v>
      </c>
      <c r="B116" s="162">
        <f>IF(RES_hhdet_emi!B116=0,0,RES_hhdet_emi!B116*1000000/RES_hhdet_num!B116)</f>
        <v>0</v>
      </c>
      <c r="C116" s="162">
        <f>IF(RES_hhdet_emi!C116=0,0,RES_hhdet_emi!C116*1000000/RES_hhdet_num!C116)</f>
        <v>0</v>
      </c>
      <c r="D116" s="162">
        <f>IF(RES_hhdet_emi!D116=0,0,RES_hhdet_emi!D116*1000000/RES_hhdet_num!D116)</f>
        <v>0</v>
      </c>
      <c r="E116" s="162">
        <f>IF(RES_hhdet_emi!E116=0,0,RES_hhdet_emi!E116*1000000/RES_hhdet_num!E116)</f>
        <v>0</v>
      </c>
      <c r="F116" s="162">
        <f>IF(RES_hhdet_emi!F116=0,0,RES_hhdet_emi!F116*1000000/RES_hhdet_num!F116)</f>
        <v>0</v>
      </c>
      <c r="G116" s="162">
        <f>IF(RES_hhdet_emi!G116=0,0,RES_hhdet_emi!G116*1000000/RES_hhdet_num!G116)</f>
        <v>0</v>
      </c>
      <c r="H116" s="162">
        <f>IF(RES_hhdet_emi!H116=0,0,RES_hhdet_emi!H116*1000000/RES_hhdet_num!H116)</f>
        <v>0</v>
      </c>
      <c r="I116" s="162">
        <f>IF(RES_hhdet_emi!I116=0,0,RES_hhdet_emi!I116*1000000/RES_hhdet_num!I116)</f>
        <v>0</v>
      </c>
      <c r="J116" s="162">
        <f>IF(RES_hhdet_emi!J116=0,0,RES_hhdet_emi!J116*1000000/RES_hhdet_num!J116)</f>
        <v>0</v>
      </c>
      <c r="K116" s="162">
        <f>IF(RES_hhdet_emi!K116=0,0,RES_hhdet_emi!K116*1000000/RES_hhdet_num!K116)</f>
        <v>0</v>
      </c>
      <c r="L116" s="162">
        <f>IF(RES_hhdet_emi!L116=0,0,RES_hhdet_emi!L116*1000000/RES_hhdet_num!L116)</f>
        <v>0</v>
      </c>
      <c r="M116" s="162">
        <f>IF(RES_hhdet_emi!M116=0,0,RES_hhdet_emi!M116*1000000/RES_hhdet_num!M116)</f>
        <v>0</v>
      </c>
      <c r="N116" s="162">
        <f>IF(RES_hhdet_emi!N116=0,0,RES_hhdet_emi!N116*1000000/RES_hhdet_num!N116)</f>
        <v>0</v>
      </c>
      <c r="O116" s="162">
        <f>IF(RES_hhdet_emi!O116=0,0,RES_hhdet_emi!O116*1000000/RES_hhdet_num!O116)</f>
        <v>0</v>
      </c>
      <c r="P116" s="162">
        <f>IF(RES_hhdet_emi!P116=0,0,RES_hhdet_emi!P116*1000000/RES_hhdet_num!P116)</f>
        <v>0</v>
      </c>
      <c r="Q116" s="162">
        <f>IF(RES_hhdet_emi!Q116=0,0,RES_hhdet_emi!Q116*1000000/RES_hhdet_num!Q116)</f>
        <v>0</v>
      </c>
    </row>
    <row r="117" spans="1:17" ht="12" customHeight="1" x14ac:dyDescent="0.25">
      <c r="A117" s="161" t="s">
        <v>141</v>
      </c>
      <c r="B117" s="160">
        <f>IF(RES_hhdet_emi!B117=0,0,RES_hhdet_emi!B117*1000000/RES_hhdet_num!B117)</f>
        <v>0</v>
      </c>
      <c r="C117" s="160">
        <f>IF(RES_hhdet_emi!C117=0,0,RES_hhdet_emi!C117*1000000/RES_hhdet_num!C117)</f>
        <v>0</v>
      </c>
      <c r="D117" s="160">
        <f>IF(RES_hhdet_emi!D117=0,0,RES_hhdet_emi!D117*1000000/RES_hhdet_num!D117)</f>
        <v>0</v>
      </c>
      <c r="E117" s="160">
        <f>IF(RES_hhdet_emi!E117=0,0,RES_hhdet_emi!E117*1000000/RES_hhdet_num!E117)</f>
        <v>0</v>
      </c>
      <c r="F117" s="160">
        <f>IF(RES_hhdet_emi!F117=0,0,RES_hhdet_emi!F117*1000000/RES_hhdet_num!F117)</f>
        <v>0</v>
      </c>
      <c r="G117" s="160">
        <f>IF(RES_hhdet_emi!G117=0,0,RES_hhdet_emi!G117*1000000/RES_hhdet_num!G117)</f>
        <v>0</v>
      </c>
      <c r="H117" s="160">
        <f>IF(RES_hhdet_emi!H117=0,0,RES_hhdet_emi!H117*1000000/RES_hhdet_num!H117)</f>
        <v>0</v>
      </c>
      <c r="I117" s="160">
        <f>IF(RES_hhdet_emi!I117=0,0,RES_hhdet_emi!I117*1000000/RES_hhdet_num!I117)</f>
        <v>0</v>
      </c>
      <c r="J117" s="160">
        <f>IF(RES_hhdet_emi!J117=0,0,RES_hhdet_emi!J117*1000000/RES_hhdet_num!J117)</f>
        <v>0</v>
      </c>
      <c r="K117" s="160">
        <f>IF(RES_hhdet_emi!K117=0,0,RES_hhdet_emi!K117*1000000/RES_hhdet_num!K117)</f>
        <v>0</v>
      </c>
      <c r="L117" s="160">
        <f>IF(RES_hhdet_emi!L117=0,0,RES_hhdet_emi!L117*1000000/RES_hhdet_num!L117)</f>
        <v>0</v>
      </c>
      <c r="M117" s="160">
        <f>IF(RES_hhdet_emi!M117=0,0,RES_hhdet_emi!M117*1000000/RES_hhdet_num!M117)</f>
        <v>0</v>
      </c>
      <c r="N117" s="160">
        <f>IF(RES_hhdet_emi!N117=0,0,RES_hhdet_emi!N117*1000000/RES_hhdet_num!N117)</f>
        <v>0</v>
      </c>
      <c r="O117" s="160">
        <f>IF(RES_hhdet_emi!O117=0,0,RES_hhdet_emi!O117*1000000/RES_hhdet_num!O117)</f>
        <v>0</v>
      </c>
      <c r="P117" s="160">
        <f>IF(RES_hhdet_emi!P117=0,0,RES_hhdet_emi!P117*1000000/RES_hhdet_num!P117)</f>
        <v>0</v>
      </c>
      <c r="Q117" s="160">
        <f>IF(RES_hhdet_emi!Q117=0,0,RES_hhdet_emi!Q117*1000000/RES_hhdet_num!Q117)</f>
        <v>0</v>
      </c>
    </row>
    <row r="118" spans="1:17" ht="12" customHeight="1" x14ac:dyDescent="0.25">
      <c r="A118" s="148" t="s">
        <v>60</v>
      </c>
      <c r="B118" s="156">
        <f>IF(RES_hhdet_emi!B118=0,0,RES_hhdet_emi!B118*1000000/RES_hhdet_num!B117)</f>
        <v>0</v>
      </c>
      <c r="C118" s="156">
        <f>IF(RES_hhdet_emi!C118=0,0,RES_hhdet_emi!C118*1000000/RES_hhdet_num!C117)</f>
        <v>0</v>
      </c>
      <c r="D118" s="156">
        <f>IF(RES_hhdet_emi!D118=0,0,RES_hhdet_emi!D118*1000000/RES_hhdet_num!D117)</f>
        <v>0</v>
      </c>
      <c r="E118" s="156">
        <f>IF(RES_hhdet_emi!E118=0,0,RES_hhdet_emi!E118*1000000/RES_hhdet_num!E117)</f>
        <v>0</v>
      </c>
      <c r="F118" s="156">
        <f>IF(RES_hhdet_emi!F118=0,0,RES_hhdet_emi!F118*1000000/RES_hhdet_num!F117)</f>
        <v>0</v>
      </c>
      <c r="G118" s="156">
        <f>IF(RES_hhdet_emi!G118=0,0,RES_hhdet_emi!G118*1000000/RES_hhdet_num!G117)</f>
        <v>0</v>
      </c>
      <c r="H118" s="156">
        <f>IF(RES_hhdet_emi!H118=0,0,RES_hhdet_emi!H118*1000000/RES_hhdet_num!H117)</f>
        <v>0</v>
      </c>
      <c r="I118" s="156">
        <f>IF(RES_hhdet_emi!I118=0,0,RES_hhdet_emi!I118*1000000/RES_hhdet_num!I117)</f>
        <v>0</v>
      </c>
      <c r="J118" s="156">
        <f>IF(RES_hhdet_emi!J118=0,0,RES_hhdet_emi!J118*1000000/RES_hhdet_num!J117)</f>
        <v>0</v>
      </c>
      <c r="K118" s="156">
        <f>IF(RES_hhdet_emi!K118=0,0,RES_hhdet_emi!K118*1000000/RES_hhdet_num!K117)</f>
        <v>0</v>
      </c>
      <c r="L118" s="156">
        <f>IF(RES_hhdet_emi!L118=0,0,RES_hhdet_emi!L118*1000000/RES_hhdet_num!L117)</f>
        <v>0</v>
      </c>
      <c r="M118" s="156">
        <f>IF(RES_hhdet_emi!M118=0,0,RES_hhdet_emi!M118*1000000/RES_hhdet_num!M117)</f>
        <v>0</v>
      </c>
      <c r="N118" s="156">
        <f>IF(RES_hhdet_emi!N118=0,0,RES_hhdet_emi!N118*1000000/RES_hhdet_num!N117)</f>
        <v>0</v>
      </c>
      <c r="O118" s="156">
        <f>IF(RES_hhdet_emi!O118=0,0,RES_hhdet_emi!O118*1000000/RES_hhdet_num!O117)</f>
        <v>0</v>
      </c>
      <c r="P118" s="156">
        <f>IF(RES_hhdet_emi!P118=0,0,RES_hhdet_emi!P118*1000000/RES_hhdet_num!P117)</f>
        <v>0</v>
      </c>
      <c r="Q118" s="156">
        <f>IF(RES_hhdet_emi!Q118=0,0,RES_hhdet_emi!Q118*1000000/RES_hhdet_num!Q117)</f>
        <v>0</v>
      </c>
    </row>
    <row r="119" spans="1:17" ht="12" customHeight="1" x14ac:dyDescent="0.25">
      <c r="A119" s="148" t="s">
        <v>59</v>
      </c>
      <c r="B119" s="156">
        <f>IF(RES_hhdet_emi!B119=0,0,RES_hhdet_emi!B119*1000000/RES_hhdet_num!B117)</f>
        <v>0</v>
      </c>
      <c r="C119" s="156">
        <f>IF(RES_hhdet_emi!C119=0,0,RES_hhdet_emi!C119*1000000/RES_hhdet_num!C117)</f>
        <v>0</v>
      </c>
      <c r="D119" s="156">
        <f>IF(RES_hhdet_emi!D119=0,0,RES_hhdet_emi!D119*1000000/RES_hhdet_num!D117)</f>
        <v>0</v>
      </c>
      <c r="E119" s="156">
        <f>IF(RES_hhdet_emi!E119=0,0,RES_hhdet_emi!E119*1000000/RES_hhdet_num!E117)</f>
        <v>0</v>
      </c>
      <c r="F119" s="156">
        <f>IF(RES_hhdet_emi!F119=0,0,RES_hhdet_emi!F119*1000000/RES_hhdet_num!F117)</f>
        <v>0</v>
      </c>
      <c r="G119" s="156">
        <f>IF(RES_hhdet_emi!G119=0,0,RES_hhdet_emi!G119*1000000/RES_hhdet_num!G117)</f>
        <v>0</v>
      </c>
      <c r="H119" s="156">
        <f>IF(RES_hhdet_emi!H119=0,0,RES_hhdet_emi!H119*1000000/RES_hhdet_num!H117)</f>
        <v>0</v>
      </c>
      <c r="I119" s="156">
        <f>IF(RES_hhdet_emi!I119=0,0,RES_hhdet_emi!I119*1000000/RES_hhdet_num!I117)</f>
        <v>0</v>
      </c>
      <c r="J119" s="156">
        <f>IF(RES_hhdet_emi!J119=0,0,RES_hhdet_emi!J119*1000000/RES_hhdet_num!J117)</f>
        <v>0</v>
      </c>
      <c r="K119" s="156">
        <f>IF(RES_hhdet_emi!K119=0,0,RES_hhdet_emi!K119*1000000/RES_hhdet_num!K117)</f>
        <v>0</v>
      </c>
      <c r="L119" s="156">
        <f>IF(RES_hhdet_emi!L119=0,0,RES_hhdet_emi!L119*1000000/RES_hhdet_num!L117)</f>
        <v>0</v>
      </c>
      <c r="M119" s="156">
        <f>IF(RES_hhdet_emi!M119=0,0,RES_hhdet_emi!M119*1000000/RES_hhdet_num!M117)</f>
        <v>0</v>
      </c>
      <c r="N119" s="156">
        <f>IF(RES_hhdet_emi!N119=0,0,RES_hhdet_emi!N119*1000000/RES_hhdet_num!N117)</f>
        <v>0</v>
      </c>
      <c r="O119" s="156">
        <f>IF(RES_hhdet_emi!O119=0,0,RES_hhdet_emi!O119*1000000/RES_hhdet_num!O117)</f>
        <v>0</v>
      </c>
      <c r="P119" s="156">
        <f>IF(RES_hhdet_emi!P119=0,0,RES_hhdet_emi!P119*1000000/RES_hhdet_num!P117)</f>
        <v>0</v>
      </c>
      <c r="Q119" s="156">
        <f>IF(RES_hhdet_emi!Q119=0,0,RES_hhdet_emi!Q119*1000000/RES_hhdet_num!Q117)</f>
        <v>0</v>
      </c>
    </row>
    <row r="120" spans="1:17" ht="12" customHeight="1" x14ac:dyDescent="0.25">
      <c r="A120" s="158" t="s">
        <v>62</v>
      </c>
      <c r="B120" s="157">
        <f>IF(RES_hhdet_emi!B120=0,0,RES_hhdet_emi!B120*1000000/RES_hhdet_num!B$105)</f>
        <v>0</v>
      </c>
      <c r="C120" s="157">
        <f>IF(RES_hhdet_emi!C120=0,0,RES_hhdet_emi!C120*1000000/RES_hhdet_num!C$105)</f>
        <v>0</v>
      </c>
      <c r="D120" s="157">
        <f>IF(RES_hhdet_emi!D120=0,0,RES_hhdet_emi!D120*1000000/RES_hhdet_num!D$105)</f>
        <v>0</v>
      </c>
      <c r="E120" s="157">
        <f>IF(RES_hhdet_emi!E120=0,0,RES_hhdet_emi!E120*1000000/RES_hhdet_num!E$105)</f>
        <v>0</v>
      </c>
      <c r="F120" s="157">
        <f>IF(RES_hhdet_emi!F120=0,0,RES_hhdet_emi!F120*1000000/RES_hhdet_num!F$105)</f>
        <v>0</v>
      </c>
      <c r="G120" s="157">
        <f>IF(RES_hhdet_emi!G120=0,0,RES_hhdet_emi!G120*1000000/RES_hhdet_num!G$105)</f>
        <v>0</v>
      </c>
      <c r="H120" s="157">
        <f>IF(RES_hhdet_emi!H120=0,0,RES_hhdet_emi!H120*1000000/RES_hhdet_num!H$105)</f>
        <v>0</v>
      </c>
      <c r="I120" s="157">
        <f>IF(RES_hhdet_emi!I120=0,0,RES_hhdet_emi!I120*1000000/RES_hhdet_num!I$105)</f>
        <v>0</v>
      </c>
      <c r="J120" s="157">
        <f>IF(RES_hhdet_emi!J120=0,0,RES_hhdet_emi!J120*1000000/RES_hhdet_num!J$105)</f>
        <v>0</v>
      </c>
      <c r="K120" s="157">
        <f>IF(RES_hhdet_emi!K120=0,0,RES_hhdet_emi!K120*1000000/RES_hhdet_num!K$105)</f>
        <v>0</v>
      </c>
      <c r="L120" s="157">
        <f>IF(RES_hhdet_emi!L120=0,0,RES_hhdet_emi!L120*1000000/RES_hhdet_num!L$105)</f>
        <v>0</v>
      </c>
      <c r="M120" s="157">
        <f>IF(RES_hhdet_emi!M120=0,0,RES_hhdet_emi!M120*1000000/RES_hhdet_num!M$105)</f>
        <v>0</v>
      </c>
      <c r="N120" s="157">
        <f>IF(RES_hhdet_emi!N120=0,0,RES_hhdet_emi!N120*1000000/RES_hhdet_num!N$105)</f>
        <v>0</v>
      </c>
      <c r="O120" s="157">
        <f>IF(RES_hhdet_emi!O120=0,0,RES_hhdet_emi!O120*1000000/RES_hhdet_num!O$105)</f>
        <v>0</v>
      </c>
      <c r="P120" s="157">
        <f>IF(RES_hhdet_emi!P120=0,0,RES_hhdet_emi!P120*1000000/RES_hhdet_num!P$105)</f>
        <v>0</v>
      </c>
      <c r="Q120" s="157">
        <f>IF(RES_hhdet_emi!Q120=0,0,RES_hhdet_emi!Q120*1000000/RES_hhdet_num!Q$105)</f>
        <v>0</v>
      </c>
    </row>
    <row r="121" spans="1:17" ht="12" customHeight="1" x14ac:dyDescent="0.25">
      <c r="A121" s="23" t="s">
        <v>57</v>
      </c>
      <c r="B121" s="156">
        <f>IF(RES_hhdet_emi!B121=0,0,RES_hhdet_emi!B121*1000000/RES_hhdet_num!B121)</f>
        <v>0</v>
      </c>
      <c r="C121" s="156">
        <f>IF(RES_hhdet_emi!C121=0,0,RES_hhdet_emi!C121*1000000/RES_hhdet_num!C121)</f>
        <v>0</v>
      </c>
      <c r="D121" s="156">
        <f>IF(RES_hhdet_emi!D121=0,0,RES_hhdet_emi!D121*1000000/RES_hhdet_num!D121)</f>
        <v>0</v>
      </c>
      <c r="E121" s="156">
        <f>IF(RES_hhdet_emi!E121=0,0,RES_hhdet_emi!E121*1000000/RES_hhdet_num!E121)</f>
        <v>0</v>
      </c>
      <c r="F121" s="156">
        <f>IF(RES_hhdet_emi!F121=0,0,RES_hhdet_emi!F121*1000000/RES_hhdet_num!F121)</f>
        <v>0</v>
      </c>
      <c r="G121" s="156">
        <f>IF(RES_hhdet_emi!G121=0,0,RES_hhdet_emi!G121*1000000/RES_hhdet_num!G121)</f>
        <v>0</v>
      </c>
      <c r="H121" s="156">
        <f>IF(RES_hhdet_emi!H121=0,0,RES_hhdet_emi!H121*1000000/RES_hhdet_num!H121)</f>
        <v>0</v>
      </c>
      <c r="I121" s="156">
        <f>IF(RES_hhdet_emi!I121=0,0,RES_hhdet_emi!I121*1000000/RES_hhdet_num!I121)</f>
        <v>0</v>
      </c>
      <c r="J121" s="156">
        <f>IF(RES_hhdet_emi!J121=0,0,RES_hhdet_emi!J121*1000000/RES_hhdet_num!J121)</f>
        <v>0</v>
      </c>
      <c r="K121" s="156">
        <f>IF(RES_hhdet_emi!K121=0,0,RES_hhdet_emi!K121*1000000/RES_hhdet_num!K121)</f>
        <v>0</v>
      </c>
      <c r="L121" s="156">
        <f>IF(RES_hhdet_emi!L121=0,0,RES_hhdet_emi!L121*1000000/RES_hhdet_num!L121)</f>
        <v>0</v>
      </c>
      <c r="M121" s="156">
        <f>IF(RES_hhdet_emi!M121=0,0,RES_hhdet_emi!M121*1000000/RES_hhdet_num!M121)</f>
        <v>0</v>
      </c>
      <c r="N121" s="156">
        <f>IF(RES_hhdet_emi!N121=0,0,RES_hhdet_emi!N121*1000000/RES_hhdet_num!N121)</f>
        <v>0</v>
      </c>
      <c r="O121" s="156">
        <f>IF(RES_hhdet_emi!O121=0,0,RES_hhdet_emi!O121*1000000/RES_hhdet_num!O121)</f>
        <v>0</v>
      </c>
      <c r="P121" s="156">
        <f>IF(RES_hhdet_emi!P121=0,0,RES_hhdet_emi!P121*1000000/RES_hhdet_num!P121)</f>
        <v>0</v>
      </c>
      <c r="Q121" s="156">
        <f>IF(RES_hhdet_emi!Q121=0,0,RES_hhdet_emi!Q121*1000000/RES_hhdet_num!Q121)</f>
        <v>0</v>
      </c>
    </row>
    <row r="122" spans="1:17" ht="12" customHeight="1" x14ac:dyDescent="0.25">
      <c r="A122" s="29" t="s">
        <v>140</v>
      </c>
      <c r="B122" s="57">
        <f>IF(RES_hhdet_emi!B122=0,0,RES_hhdet_emi!B122*1000000/RES_hhdet_num!B122)</f>
        <v>0</v>
      </c>
      <c r="C122" s="57">
        <f>IF(RES_hhdet_emi!C122=0,0,RES_hhdet_emi!C122*1000000/RES_hhdet_num!C122)</f>
        <v>0</v>
      </c>
      <c r="D122" s="57">
        <f>IF(RES_hhdet_emi!D122=0,0,RES_hhdet_emi!D122*1000000/RES_hhdet_num!D122)</f>
        <v>0</v>
      </c>
      <c r="E122" s="57">
        <f>IF(RES_hhdet_emi!E122=0,0,RES_hhdet_emi!E122*1000000/RES_hhdet_num!E122)</f>
        <v>0</v>
      </c>
      <c r="F122" s="57">
        <f>IF(RES_hhdet_emi!F122=0,0,RES_hhdet_emi!F122*1000000/RES_hhdet_num!F122)</f>
        <v>0</v>
      </c>
      <c r="G122" s="57">
        <f>IF(RES_hhdet_emi!G122=0,0,RES_hhdet_emi!G122*1000000/RES_hhdet_num!G122)</f>
        <v>0</v>
      </c>
      <c r="H122" s="57">
        <f>IF(RES_hhdet_emi!H122=0,0,RES_hhdet_emi!H122*1000000/RES_hhdet_num!H122)</f>
        <v>0</v>
      </c>
      <c r="I122" s="57">
        <f>IF(RES_hhdet_emi!I122=0,0,RES_hhdet_emi!I122*1000000/RES_hhdet_num!I122)</f>
        <v>0</v>
      </c>
      <c r="J122" s="57">
        <f>IF(RES_hhdet_emi!J122=0,0,RES_hhdet_emi!J122*1000000/RES_hhdet_num!J122)</f>
        <v>0</v>
      </c>
      <c r="K122" s="57">
        <f>IF(RES_hhdet_emi!K122=0,0,RES_hhdet_emi!K122*1000000/RES_hhdet_num!K122)</f>
        <v>0</v>
      </c>
      <c r="L122" s="57">
        <f>IF(RES_hhdet_emi!L122=0,0,RES_hhdet_emi!L122*1000000/RES_hhdet_num!L122)</f>
        <v>0</v>
      </c>
      <c r="M122" s="57">
        <f>IF(RES_hhdet_emi!M122=0,0,RES_hhdet_emi!M122*1000000/RES_hhdet_num!M122)</f>
        <v>0</v>
      </c>
      <c r="N122" s="57">
        <f>IF(RES_hhdet_emi!N122=0,0,RES_hhdet_emi!N122*1000000/RES_hhdet_num!N122)</f>
        <v>0</v>
      </c>
      <c r="O122" s="57">
        <f>IF(RES_hhdet_emi!O122=0,0,RES_hhdet_emi!O122*1000000/RES_hhdet_num!O122)</f>
        <v>0</v>
      </c>
      <c r="P122" s="57">
        <f>IF(RES_hhdet_emi!P122=0,0,RES_hhdet_emi!P122*1000000/RES_hhdet_num!P122)</f>
        <v>0</v>
      </c>
      <c r="Q122" s="57">
        <f>IF(RES_hhdet_emi!Q122=0,0,RES_hhdet_emi!Q122*1000000/RES_hhdet_num!Q122)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>
        <f>SUM(B125,B128,B130,B139)</f>
        <v>77.865115105344813</v>
      </c>
      <c r="C124" s="168">
        <f t="shared" ref="C124:Q124" si="18">SUM(C125,C128,C130,C139)</f>
        <v>74.690598325263977</v>
      </c>
      <c r="D124" s="168">
        <f t="shared" si="18"/>
        <v>74.868175575958247</v>
      </c>
      <c r="E124" s="168">
        <f t="shared" si="18"/>
        <v>74.516163308892502</v>
      </c>
      <c r="F124" s="168">
        <f t="shared" si="18"/>
        <v>78.757763087055181</v>
      </c>
      <c r="G124" s="168">
        <f t="shared" si="18"/>
        <v>82.819612582925572</v>
      </c>
      <c r="H124" s="168">
        <f t="shared" si="18"/>
        <v>84.075017240264529</v>
      </c>
      <c r="I124" s="168">
        <f t="shared" si="18"/>
        <v>70.450905482445762</v>
      </c>
      <c r="J124" s="168">
        <f t="shared" si="18"/>
        <v>68.041349317210802</v>
      </c>
      <c r="K124" s="168">
        <f t="shared" si="18"/>
        <v>60.805008886126096</v>
      </c>
      <c r="L124" s="168">
        <f t="shared" si="18"/>
        <v>63.974998507195714</v>
      </c>
      <c r="M124" s="168">
        <f t="shared" si="18"/>
        <v>67.296348732910886</v>
      </c>
      <c r="N124" s="168">
        <f t="shared" si="18"/>
        <v>70.988768270365924</v>
      </c>
      <c r="O124" s="168">
        <f t="shared" si="18"/>
        <v>72.493864540762658</v>
      </c>
      <c r="P124" s="168">
        <f t="shared" si="18"/>
        <v>81.148304630559366</v>
      </c>
      <c r="Q124" s="168">
        <f t="shared" si="18"/>
        <v>63.940616746655323</v>
      </c>
    </row>
    <row r="125" spans="1:17" ht="12.95" customHeight="1" x14ac:dyDescent="0.25">
      <c r="A125" s="158" t="s">
        <v>65</v>
      </c>
      <c r="B125" s="157">
        <f t="shared" ref="B125:Q125" si="19">SUM(B126:B127)</f>
        <v>0</v>
      </c>
      <c r="C125" s="157">
        <f t="shared" si="19"/>
        <v>0</v>
      </c>
      <c r="D125" s="157">
        <f t="shared" si="19"/>
        <v>0</v>
      </c>
      <c r="E125" s="157">
        <f t="shared" si="19"/>
        <v>0</v>
      </c>
      <c r="F125" s="157">
        <f t="shared" si="19"/>
        <v>0</v>
      </c>
      <c r="G125" s="157">
        <f t="shared" si="19"/>
        <v>0</v>
      </c>
      <c r="H125" s="157">
        <f t="shared" si="19"/>
        <v>0</v>
      </c>
      <c r="I125" s="157">
        <f t="shared" si="19"/>
        <v>0</v>
      </c>
      <c r="J125" s="157">
        <f t="shared" si="19"/>
        <v>0</v>
      </c>
      <c r="K125" s="157">
        <f t="shared" si="19"/>
        <v>0</v>
      </c>
      <c r="L125" s="157">
        <f t="shared" si="19"/>
        <v>0</v>
      </c>
      <c r="M125" s="157">
        <f t="shared" si="19"/>
        <v>0</v>
      </c>
      <c r="N125" s="157">
        <f t="shared" si="19"/>
        <v>0</v>
      </c>
      <c r="O125" s="157">
        <f t="shared" si="19"/>
        <v>0</v>
      </c>
      <c r="P125" s="157">
        <f t="shared" si="19"/>
        <v>0</v>
      </c>
      <c r="Q125" s="157">
        <f t="shared" si="19"/>
        <v>0</v>
      </c>
    </row>
    <row r="126" spans="1:17" ht="12" customHeight="1" x14ac:dyDescent="0.25">
      <c r="A126" s="23" t="s">
        <v>149</v>
      </c>
      <c r="B126" s="156">
        <f>IF(RES_hhdet_emi!B126=0,0,RES_hhdet_emi!B126*1000000/RES_hhdet_num!B$124)</f>
        <v>0</v>
      </c>
      <c r="C126" s="156">
        <f>IF(RES_hhdet_emi!C126=0,0,RES_hhdet_emi!C126*1000000/RES_hhdet_num!C$124)</f>
        <v>0</v>
      </c>
      <c r="D126" s="156">
        <f>IF(RES_hhdet_emi!D126=0,0,RES_hhdet_emi!D126*1000000/RES_hhdet_num!D$124)</f>
        <v>0</v>
      </c>
      <c r="E126" s="156">
        <f>IF(RES_hhdet_emi!E126=0,0,RES_hhdet_emi!E126*1000000/RES_hhdet_num!E$124)</f>
        <v>0</v>
      </c>
      <c r="F126" s="156">
        <f>IF(RES_hhdet_emi!F126=0,0,RES_hhdet_emi!F126*1000000/RES_hhdet_num!F$124)</f>
        <v>0</v>
      </c>
      <c r="G126" s="156">
        <f>IF(RES_hhdet_emi!G126=0,0,RES_hhdet_emi!G126*1000000/RES_hhdet_num!G$124)</f>
        <v>0</v>
      </c>
      <c r="H126" s="156">
        <f>IF(RES_hhdet_emi!H126=0,0,RES_hhdet_emi!H126*1000000/RES_hhdet_num!H$124)</f>
        <v>0</v>
      </c>
      <c r="I126" s="156">
        <f>IF(RES_hhdet_emi!I126=0,0,RES_hhdet_emi!I126*1000000/RES_hhdet_num!I$124)</f>
        <v>0</v>
      </c>
      <c r="J126" s="156">
        <f>IF(RES_hhdet_emi!J126=0,0,RES_hhdet_emi!J126*1000000/RES_hhdet_num!J$124)</f>
        <v>0</v>
      </c>
      <c r="K126" s="156">
        <f>IF(RES_hhdet_emi!K126=0,0,RES_hhdet_emi!K126*1000000/RES_hhdet_num!K$124)</f>
        <v>0</v>
      </c>
      <c r="L126" s="156">
        <f>IF(RES_hhdet_emi!L126=0,0,RES_hhdet_emi!L126*1000000/RES_hhdet_num!L$124)</f>
        <v>0</v>
      </c>
      <c r="M126" s="156">
        <f>IF(RES_hhdet_emi!M126=0,0,RES_hhdet_emi!M126*1000000/RES_hhdet_num!M$124)</f>
        <v>0</v>
      </c>
      <c r="N126" s="156">
        <f>IF(RES_hhdet_emi!N126=0,0,RES_hhdet_emi!N126*1000000/RES_hhdet_num!N$124)</f>
        <v>0</v>
      </c>
      <c r="O126" s="156">
        <f>IF(RES_hhdet_emi!O126=0,0,RES_hhdet_emi!O126*1000000/RES_hhdet_num!O$124)</f>
        <v>0</v>
      </c>
      <c r="P126" s="156">
        <f>IF(RES_hhdet_emi!P126=0,0,RES_hhdet_emi!P126*1000000/RES_hhdet_num!P$124)</f>
        <v>0</v>
      </c>
      <c r="Q126" s="156">
        <f>IF(RES_hhdet_emi!Q126=0,0,RES_hhdet_emi!Q126*1000000/RES_hhdet_num!Q$124)</f>
        <v>0</v>
      </c>
    </row>
    <row r="127" spans="1:17" ht="12" customHeight="1" x14ac:dyDescent="0.25">
      <c r="A127" s="23" t="s">
        <v>60</v>
      </c>
      <c r="B127" s="156">
        <f>IF(RES_hhdet_emi!B127=0,0,RES_hhdet_emi!B127*1000000/RES_hhdet_num!B$124)</f>
        <v>0</v>
      </c>
      <c r="C127" s="156">
        <f>IF(RES_hhdet_emi!C127=0,0,RES_hhdet_emi!C127*1000000/RES_hhdet_num!C$124)</f>
        <v>0</v>
      </c>
      <c r="D127" s="156">
        <f>IF(RES_hhdet_emi!D127=0,0,RES_hhdet_emi!D127*1000000/RES_hhdet_num!D$124)</f>
        <v>0</v>
      </c>
      <c r="E127" s="156">
        <f>IF(RES_hhdet_emi!E127=0,0,RES_hhdet_emi!E127*1000000/RES_hhdet_num!E$124)</f>
        <v>0</v>
      </c>
      <c r="F127" s="156">
        <f>IF(RES_hhdet_emi!F127=0,0,RES_hhdet_emi!F127*1000000/RES_hhdet_num!F$124)</f>
        <v>0</v>
      </c>
      <c r="G127" s="156">
        <f>IF(RES_hhdet_emi!G127=0,0,RES_hhdet_emi!G127*1000000/RES_hhdet_num!G$124)</f>
        <v>0</v>
      </c>
      <c r="H127" s="156">
        <f>IF(RES_hhdet_emi!H127=0,0,RES_hhdet_emi!H127*1000000/RES_hhdet_num!H$124)</f>
        <v>0</v>
      </c>
      <c r="I127" s="156">
        <f>IF(RES_hhdet_emi!I127=0,0,RES_hhdet_emi!I127*1000000/RES_hhdet_num!I$124)</f>
        <v>0</v>
      </c>
      <c r="J127" s="156">
        <f>IF(RES_hhdet_emi!J127=0,0,RES_hhdet_emi!J127*1000000/RES_hhdet_num!J$124)</f>
        <v>0</v>
      </c>
      <c r="K127" s="156">
        <f>IF(RES_hhdet_emi!K127=0,0,RES_hhdet_emi!K127*1000000/RES_hhdet_num!K$124)</f>
        <v>0</v>
      </c>
      <c r="L127" s="156">
        <f>IF(RES_hhdet_emi!L127=0,0,RES_hhdet_emi!L127*1000000/RES_hhdet_num!L$124)</f>
        <v>0</v>
      </c>
      <c r="M127" s="156">
        <f>IF(RES_hhdet_emi!M127=0,0,RES_hhdet_emi!M127*1000000/RES_hhdet_num!M$124)</f>
        <v>0</v>
      </c>
      <c r="N127" s="156">
        <f>IF(RES_hhdet_emi!N127=0,0,RES_hhdet_emi!N127*1000000/RES_hhdet_num!N$124)</f>
        <v>0</v>
      </c>
      <c r="O127" s="156">
        <f>IF(RES_hhdet_emi!O127=0,0,RES_hhdet_emi!O127*1000000/RES_hhdet_num!O$124)</f>
        <v>0</v>
      </c>
      <c r="P127" s="156">
        <f>IF(RES_hhdet_emi!P127=0,0,RES_hhdet_emi!P127*1000000/RES_hhdet_num!P$124)</f>
        <v>0</v>
      </c>
      <c r="Q127" s="156">
        <f>IF(RES_hhdet_emi!Q127=0,0,RES_hhdet_emi!Q127*1000000/RES_hhdet_num!Q$124)</f>
        <v>0</v>
      </c>
    </row>
    <row r="128" spans="1:17" ht="12.95" customHeight="1" x14ac:dyDescent="0.25">
      <c r="A128" s="158" t="s">
        <v>112</v>
      </c>
      <c r="B128" s="157">
        <f t="shared" ref="B128:Q128" si="20">B129</f>
        <v>0</v>
      </c>
      <c r="C128" s="157">
        <f t="shared" si="20"/>
        <v>0</v>
      </c>
      <c r="D128" s="157">
        <f t="shared" si="20"/>
        <v>0</v>
      </c>
      <c r="E128" s="157">
        <f t="shared" si="20"/>
        <v>0</v>
      </c>
      <c r="F128" s="157">
        <f t="shared" si="20"/>
        <v>0</v>
      </c>
      <c r="G128" s="157">
        <f t="shared" si="20"/>
        <v>0</v>
      </c>
      <c r="H128" s="157">
        <f t="shared" si="20"/>
        <v>0</v>
      </c>
      <c r="I128" s="157">
        <f t="shared" si="20"/>
        <v>0</v>
      </c>
      <c r="J128" s="157">
        <f t="shared" si="20"/>
        <v>0</v>
      </c>
      <c r="K128" s="157">
        <f t="shared" si="20"/>
        <v>0</v>
      </c>
      <c r="L128" s="157">
        <f t="shared" si="20"/>
        <v>0</v>
      </c>
      <c r="M128" s="157">
        <f t="shared" si="20"/>
        <v>0</v>
      </c>
      <c r="N128" s="157">
        <f t="shared" si="20"/>
        <v>0</v>
      </c>
      <c r="O128" s="157">
        <f t="shared" si="20"/>
        <v>0</v>
      </c>
      <c r="P128" s="157">
        <f t="shared" si="20"/>
        <v>0</v>
      </c>
      <c r="Q128" s="157">
        <f t="shared" si="20"/>
        <v>0</v>
      </c>
    </row>
    <row r="129" spans="1:17" ht="12" customHeight="1" x14ac:dyDescent="0.25">
      <c r="A129" s="23" t="s">
        <v>60</v>
      </c>
      <c r="B129" s="156">
        <f>IF(RES_hhdet_emi!B129=0,0,RES_hhdet_emi!B129*1000000/RES_hhdet_num!B$124)</f>
        <v>0</v>
      </c>
      <c r="C129" s="156">
        <f>IF(RES_hhdet_emi!C129=0,0,RES_hhdet_emi!C129*1000000/RES_hhdet_num!C$124)</f>
        <v>0</v>
      </c>
      <c r="D129" s="156">
        <f>IF(RES_hhdet_emi!D129=0,0,RES_hhdet_emi!D129*1000000/RES_hhdet_num!D$124)</f>
        <v>0</v>
      </c>
      <c r="E129" s="156">
        <f>IF(RES_hhdet_emi!E129=0,0,RES_hhdet_emi!E129*1000000/RES_hhdet_num!E$124)</f>
        <v>0</v>
      </c>
      <c r="F129" s="156">
        <f>IF(RES_hhdet_emi!F129=0,0,RES_hhdet_emi!F129*1000000/RES_hhdet_num!F$124)</f>
        <v>0</v>
      </c>
      <c r="G129" s="156">
        <f>IF(RES_hhdet_emi!G129=0,0,RES_hhdet_emi!G129*1000000/RES_hhdet_num!G$124)</f>
        <v>0</v>
      </c>
      <c r="H129" s="156">
        <f>IF(RES_hhdet_emi!H129=0,0,RES_hhdet_emi!H129*1000000/RES_hhdet_num!H$124)</f>
        <v>0</v>
      </c>
      <c r="I129" s="156">
        <f>IF(RES_hhdet_emi!I129=0,0,RES_hhdet_emi!I129*1000000/RES_hhdet_num!I$124)</f>
        <v>0</v>
      </c>
      <c r="J129" s="156">
        <f>IF(RES_hhdet_emi!J129=0,0,RES_hhdet_emi!J129*1000000/RES_hhdet_num!J$124)</f>
        <v>0</v>
      </c>
      <c r="K129" s="156">
        <f>IF(RES_hhdet_emi!K129=0,0,RES_hhdet_emi!K129*1000000/RES_hhdet_num!K$124)</f>
        <v>0</v>
      </c>
      <c r="L129" s="156">
        <f>IF(RES_hhdet_emi!L129=0,0,RES_hhdet_emi!L129*1000000/RES_hhdet_num!L$124)</f>
        <v>0</v>
      </c>
      <c r="M129" s="156">
        <f>IF(RES_hhdet_emi!M129=0,0,RES_hhdet_emi!M129*1000000/RES_hhdet_num!M$124)</f>
        <v>0</v>
      </c>
      <c r="N129" s="156">
        <f>IF(RES_hhdet_emi!N129=0,0,RES_hhdet_emi!N129*1000000/RES_hhdet_num!N$124)</f>
        <v>0</v>
      </c>
      <c r="O129" s="156">
        <f>IF(RES_hhdet_emi!O129=0,0,RES_hhdet_emi!O129*1000000/RES_hhdet_num!O$124)</f>
        <v>0</v>
      </c>
      <c r="P129" s="156">
        <f>IF(RES_hhdet_emi!P129=0,0,RES_hhdet_emi!P129*1000000/RES_hhdet_num!P$124)</f>
        <v>0</v>
      </c>
      <c r="Q129" s="156">
        <f>IF(RES_hhdet_emi!Q129=0,0,RES_hhdet_emi!Q129*1000000/RES_hhdet_num!Q$124)</f>
        <v>0</v>
      </c>
    </row>
    <row r="130" spans="1:17" ht="12" customHeight="1" x14ac:dyDescent="0.25">
      <c r="A130" s="158" t="s">
        <v>63</v>
      </c>
      <c r="B130" s="157">
        <f>IF(RES_hhdet_emi!B130=0,0,RES_hhdet_emi!B130*1000000/RES_hhdet_num!B$124)</f>
        <v>0</v>
      </c>
      <c r="C130" s="157">
        <f>IF(RES_hhdet_emi!C130=0,0,RES_hhdet_emi!C130*1000000/RES_hhdet_num!C$124)</f>
        <v>0</v>
      </c>
      <c r="D130" s="157">
        <f>IF(RES_hhdet_emi!D130=0,0,RES_hhdet_emi!D130*1000000/RES_hhdet_num!D$124)</f>
        <v>0</v>
      </c>
      <c r="E130" s="157">
        <f>IF(RES_hhdet_emi!E130=0,0,RES_hhdet_emi!E130*1000000/RES_hhdet_num!E$124)</f>
        <v>0</v>
      </c>
      <c r="F130" s="157">
        <f>IF(RES_hhdet_emi!F130=0,0,RES_hhdet_emi!F130*1000000/RES_hhdet_num!F$124)</f>
        <v>0</v>
      </c>
      <c r="G130" s="157">
        <f>IF(RES_hhdet_emi!G130=0,0,RES_hhdet_emi!G130*1000000/RES_hhdet_num!G$124)</f>
        <v>0</v>
      </c>
      <c r="H130" s="157">
        <f>IF(RES_hhdet_emi!H130=0,0,RES_hhdet_emi!H130*1000000/RES_hhdet_num!H$124)</f>
        <v>0</v>
      </c>
      <c r="I130" s="157">
        <f>IF(RES_hhdet_emi!I130=0,0,RES_hhdet_emi!I130*1000000/RES_hhdet_num!I$124)</f>
        <v>0</v>
      </c>
      <c r="J130" s="157">
        <f>IF(RES_hhdet_emi!J130=0,0,RES_hhdet_emi!J130*1000000/RES_hhdet_num!J$124)</f>
        <v>0</v>
      </c>
      <c r="K130" s="157">
        <f>IF(RES_hhdet_emi!K130=0,0,RES_hhdet_emi!K130*1000000/RES_hhdet_num!K$124)</f>
        <v>0</v>
      </c>
      <c r="L130" s="157">
        <f>IF(RES_hhdet_emi!L130=0,0,RES_hhdet_emi!L130*1000000/RES_hhdet_num!L$124)</f>
        <v>0</v>
      </c>
      <c r="M130" s="157">
        <f>IF(RES_hhdet_emi!M130=0,0,RES_hhdet_emi!M130*1000000/RES_hhdet_num!M$124)</f>
        <v>0</v>
      </c>
      <c r="N130" s="157">
        <f>IF(RES_hhdet_emi!N130=0,0,RES_hhdet_emi!N130*1000000/RES_hhdet_num!N$124)</f>
        <v>0</v>
      </c>
      <c r="O130" s="157">
        <f>IF(RES_hhdet_emi!O130=0,0,RES_hhdet_emi!O130*1000000/RES_hhdet_num!O$124)</f>
        <v>0</v>
      </c>
      <c r="P130" s="157">
        <f>IF(RES_hhdet_emi!P130=0,0,RES_hhdet_emi!P130*1000000/RES_hhdet_num!P$124)</f>
        <v>0</v>
      </c>
      <c r="Q130" s="157">
        <f>IF(RES_hhdet_emi!Q130=0,0,RES_hhdet_emi!Q130*1000000/RES_hhdet_num!Q$124)</f>
        <v>0</v>
      </c>
    </row>
    <row r="131" spans="1:17" ht="12" customHeight="1" x14ac:dyDescent="0.25">
      <c r="A131" s="167" t="s">
        <v>148</v>
      </c>
      <c r="B131" s="132">
        <f>IF(RES_hhdet_emi!B131=0,0,RES_hhdet_emi!B131*1000000/RES_hhdet_num!B131)</f>
        <v>0</v>
      </c>
      <c r="C131" s="132">
        <f>IF(RES_hhdet_emi!C131=0,0,RES_hhdet_emi!C131*1000000/RES_hhdet_num!C131)</f>
        <v>0</v>
      </c>
      <c r="D131" s="132">
        <f>IF(RES_hhdet_emi!D131=0,0,RES_hhdet_emi!D131*1000000/RES_hhdet_num!D131)</f>
        <v>0</v>
      </c>
      <c r="E131" s="132">
        <f>IF(RES_hhdet_emi!E131=0,0,RES_hhdet_emi!E131*1000000/RES_hhdet_num!E131)</f>
        <v>0</v>
      </c>
      <c r="F131" s="132">
        <f>IF(RES_hhdet_emi!F131=0,0,RES_hhdet_emi!F131*1000000/RES_hhdet_num!F131)</f>
        <v>0</v>
      </c>
      <c r="G131" s="132">
        <f>IF(RES_hhdet_emi!G131=0,0,RES_hhdet_emi!G131*1000000/RES_hhdet_num!G131)</f>
        <v>0</v>
      </c>
      <c r="H131" s="132">
        <f>IF(RES_hhdet_emi!H131=0,0,RES_hhdet_emi!H131*1000000/RES_hhdet_num!H131)</f>
        <v>0</v>
      </c>
      <c r="I131" s="132">
        <f>IF(RES_hhdet_emi!I131=0,0,RES_hhdet_emi!I131*1000000/RES_hhdet_num!I131)</f>
        <v>0</v>
      </c>
      <c r="J131" s="132">
        <f>IF(RES_hhdet_emi!J131=0,0,RES_hhdet_emi!J131*1000000/RES_hhdet_num!J131)</f>
        <v>0</v>
      </c>
      <c r="K131" s="132">
        <f>IF(RES_hhdet_emi!K131=0,0,RES_hhdet_emi!K131*1000000/RES_hhdet_num!K131)</f>
        <v>0</v>
      </c>
      <c r="L131" s="132">
        <f>IF(RES_hhdet_emi!L131=0,0,RES_hhdet_emi!L131*1000000/RES_hhdet_num!L131)</f>
        <v>0</v>
      </c>
      <c r="M131" s="132">
        <f>IF(RES_hhdet_emi!M131=0,0,RES_hhdet_emi!M131*1000000/RES_hhdet_num!M131)</f>
        <v>0</v>
      </c>
      <c r="N131" s="132">
        <f>IF(RES_hhdet_emi!N131=0,0,RES_hhdet_emi!N131*1000000/RES_hhdet_num!N131)</f>
        <v>0</v>
      </c>
      <c r="O131" s="132">
        <f>IF(RES_hhdet_emi!O131=0,0,RES_hhdet_emi!O131*1000000/RES_hhdet_num!O131)</f>
        <v>0</v>
      </c>
      <c r="P131" s="132">
        <f>IF(RES_hhdet_emi!P131=0,0,RES_hhdet_emi!P131*1000000/RES_hhdet_num!P131)</f>
        <v>0</v>
      </c>
      <c r="Q131" s="132">
        <f>IF(RES_hhdet_emi!Q131=0,0,RES_hhdet_emi!Q131*1000000/RES_hhdet_num!Q131)</f>
        <v>0</v>
      </c>
    </row>
    <row r="132" spans="1:17" ht="12" customHeight="1" x14ac:dyDescent="0.25">
      <c r="A132" s="167" t="s">
        <v>147</v>
      </c>
      <c r="B132" s="132">
        <f>IF(RES_hhdet_emi!B132=0,0,RES_hhdet_emi!B132*1000000/RES_hhdet_num!B132)</f>
        <v>0</v>
      </c>
      <c r="C132" s="132">
        <f>IF(RES_hhdet_emi!C132=0,0,RES_hhdet_emi!C132*1000000/RES_hhdet_num!C132)</f>
        <v>0</v>
      </c>
      <c r="D132" s="132">
        <f>IF(RES_hhdet_emi!D132=0,0,RES_hhdet_emi!D132*1000000/RES_hhdet_num!D132)</f>
        <v>0</v>
      </c>
      <c r="E132" s="132">
        <f>IF(RES_hhdet_emi!E132=0,0,RES_hhdet_emi!E132*1000000/RES_hhdet_num!E132)</f>
        <v>0</v>
      </c>
      <c r="F132" s="132">
        <f>IF(RES_hhdet_emi!F132=0,0,RES_hhdet_emi!F132*1000000/RES_hhdet_num!F132)</f>
        <v>0</v>
      </c>
      <c r="G132" s="132">
        <f>IF(RES_hhdet_emi!G132=0,0,RES_hhdet_emi!G132*1000000/RES_hhdet_num!G132)</f>
        <v>0</v>
      </c>
      <c r="H132" s="132">
        <f>IF(RES_hhdet_emi!H132=0,0,RES_hhdet_emi!H132*1000000/RES_hhdet_num!H132)</f>
        <v>0</v>
      </c>
      <c r="I132" s="132">
        <f>IF(RES_hhdet_emi!I132=0,0,RES_hhdet_emi!I132*1000000/RES_hhdet_num!I132)</f>
        <v>0</v>
      </c>
      <c r="J132" s="132">
        <f>IF(RES_hhdet_emi!J132=0,0,RES_hhdet_emi!J132*1000000/RES_hhdet_num!J132)</f>
        <v>0</v>
      </c>
      <c r="K132" s="132">
        <f>IF(RES_hhdet_emi!K132=0,0,RES_hhdet_emi!K132*1000000/RES_hhdet_num!K132)</f>
        <v>0</v>
      </c>
      <c r="L132" s="132">
        <f>IF(RES_hhdet_emi!L132=0,0,RES_hhdet_emi!L132*1000000/RES_hhdet_num!L132)</f>
        <v>0</v>
      </c>
      <c r="M132" s="132">
        <f>IF(RES_hhdet_emi!M132=0,0,RES_hhdet_emi!M132*1000000/RES_hhdet_num!M132)</f>
        <v>0</v>
      </c>
      <c r="N132" s="132">
        <f>IF(RES_hhdet_emi!N132=0,0,RES_hhdet_emi!N132*1000000/RES_hhdet_num!N132)</f>
        <v>0</v>
      </c>
      <c r="O132" s="132">
        <f>IF(RES_hhdet_emi!O132=0,0,RES_hhdet_emi!O132*1000000/RES_hhdet_num!O132)</f>
        <v>0</v>
      </c>
      <c r="P132" s="132">
        <f>IF(RES_hhdet_emi!P132=0,0,RES_hhdet_emi!P132*1000000/RES_hhdet_num!P132)</f>
        <v>0</v>
      </c>
      <c r="Q132" s="132">
        <f>IF(RES_hhdet_emi!Q132=0,0,RES_hhdet_emi!Q132*1000000/RES_hhdet_num!Q132)</f>
        <v>0</v>
      </c>
    </row>
    <row r="133" spans="1:17" ht="12" customHeight="1" x14ac:dyDescent="0.25">
      <c r="A133" s="166" t="s">
        <v>61</v>
      </c>
      <c r="B133" s="165">
        <f>IF(RES_hhdet_emi!B133=0,0,RES_hhdet_emi!B133*1000000/RES_hhdet_num!B132)</f>
        <v>0</v>
      </c>
      <c r="C133" s="165">
        <f>IF(RES_hhdet_emi!C133=0,0,RES_hhdet_emi!C133*1000000/RES_hhdet_num!C132)</f>
        <v>0</v>
      </c>
      <c r="D133" s="165">
        <f>IF(RES_hhdet_emi!D133=0,0,RES_hhdet_emi!D133*1000000/RES_hhdet_num!D132)</f>
        <v>0</v>
      </c>
      <c r="E133" s="165">
        <f>IF(RES_hhdet_emi!E133=0,0,RES_hhdet_emi!E133*1000000/RES_hhdet_num!E132)</f>
        <v>0</v>
      </c>
      <c r="F133" s="165">
        <f>IF(RES_hhdet_emi!F133=0,0,RES_hhdet_emi!F133*1000000/RES_hhdet_num!F132)</f>
        <v>0</v>
      </c>
      <c r="G133" s="165">
        <f>IF(RES_hhdet_emi!G133=0,0,RES_hhdet_emi!G133*1000000/RES_hhdet_num!G132)</f>
        <v>0</v>
      </c>
      <c r="H133" s="165">
        <f>IF(RES_hhdet_emi!H133=0,0,RES_hhdet_emi!H133*1000000/RES_hhdet_num!H132)</f>
        <v>0</v>
      </c>
      <c r="I133" s="165">
        <f>IF(RES_hhdet_emi!I133=0,0,RES_hhdet_emi!I133*1000000/RES_hhdet_num!I132)</f>
        <v>0</v>
      </c>
      <c r="J133" s="165">
        <f>IF(RES_hhdet_emi!J133=0,0,RES_hhdet_emi!J133*1000000/RES_hhdet_num!J132)</f>
        <v>0</v>
      </c>
      <c r="K133" s="165">
        <f>IF(RES_hhdet_emi!K133=0,0,RES_hhdet_emi!K133*1000000/RES_hhdet_num!K132)</f>
        <v>0</v>
      </c>
      <c r="L133" s="165">
        <f>IF(RES_hhdet_emi!L133=0,0,RES_hhdet_emi!L133*1000000/RES_hhdet_num!L132)</f>
        <v>0</v>
      </c>
      <c r="M133" s="165">
        <f>IF(RES_hhdet_emi!M133=0,0,RES_hhdet_emi!M133*1000000/RES_hhdet_num!M132)</f>
        <v>0</v>
      </c>
      <c r="N133" s="165">
        <f>IF(RES_hhdet_emi!N133=0,0,RES_hhdet_emi!N133*1000000/RES_hhdet_num!N132)</f>
        <v>0</v>
      </c>
      <c r="O133" s="165">
        <f>IF(RES_hhdet_emi!O133=0,0,RES_hhdet_emi!O133*1000000/RES_hhdet_num!O132)</f>
        <v>0</v>
      </c>
      <c r="P133" s="165">
        <f>IF(RES_hhdet_emi!P133=0,0,RES_hhdet_emi!P133*1000000/RES_hhdet_num!P132)</f>
        <v>0</v>
      </c>
      <c r="Q133" s="165">
        <f>IF(RES_hhdet_emi!Q133=0,0,RES_hhdet_emi!Q133*1000000/RES_hhdet_num!Q132)</f>
        <v>0</v>
      </c>
    </row>
    <row r="134" spans="1:17" ht="12" customHeight="1" x14ac:dyDescent="0.25">
      <c r="A134" s="147" t="s">
        <v>59</v>
      </c>
      <c r="B134" s="164">
        <f>IF(RES_hhdet_emi!B134=0,0,RES_hhdet_emi!B134*1000000/RES_hhdet_num!B132)</f>
        <v>0</v>
      </c>
      <c r="C134" s="164">
        <f>IF(RES_hhdet_emi!C134=0,0,RES_hhdet_emi!C134*1000000/RES_hhdet_num!C132)</f>
        <v>0</v>
      </c>
      <c r="D134" s="164">
        <f>IF(RES_hhdet_emi!D134=0,0,RES_hhdet_emi!D134*1000000/RES_hhdet_num!D132)</f>
        <v>0</v>
      </c>
      <c r="E134" s="164">
        <f>IF(RES_hhdet_emi!E134=0,0,RES_hhdet_emi!E134*1000000/RES_hhdet_num!E132)</f>
        <v>0</v>
      </c>
      <c r="F134" s="164">
        <f>IF(RES_hhdet_emi!F134=0,0,RES_hhdet_emi!F134*1000000/RES_hhdet_num!F132)</f>
        <v>0</v>
      </c>
      <c r="G134" s="164">
        <f>IF(RES_hhdet_emi!G134=0,0,RES_hhdet_emi!G134*1000000/RES_hhdet_num!G132)</f>
        <v>0</v>
      </c>
      <c r="H134" s="164">
        <f>IF(RES_hhdet_emi!H134=0,0,RES_hhdet_emi!H134*1000000/RES_hhdet_num!H132)</f>
        <v>0</v>
      </c>
      <c r="I134" s="164">
        <f>IF(RES_hhdet_emi!I134=0,0,RES_hhdet_emi!I134*1000000/RES_hhdet_num!I132)</f>
        <v>0</v>
      </c>
      <c r="J134" s="164">
        <f>IF(RES_hhdet_emi!J134=0,0,RES_hhdet_emi!J134*1000000/RES_hhdet_num!J132)</f>
        <v>0</v>
      </c>
      <c r="K134" s="164">
        <f>IF(RES_hhdet_emi!K134=0,0,RES_hhdet_emi!K134*1000000/RES_hhdet_num!K132)</f>
        <v>0</v>
      </c>
      <c r="L134" s="164">
        <f>IF(RES_hhdet_emi!L134=0,0,RES_hhdet_emi!L134*1000000/RES_hhdet_num!L132)</f>
        <v>0</v>
      </c>
      <c r="M134" s="164">
        <f>IF(RES_hhdet_emi!M134=0,0,RES_hhdet_emi!M134*1000000/RES_hhdet_num!M132)</f>
        <v>0</v>
      </c>
      <c r="N134" s="164">
        <f>IF(RES_hhdet_emi!N134=0,0,RES_hhdet_emi!N134*1000000/RES_hhdet_num!N132)</f>
        <v>0</v>
      </c>
      <c r="O134" s="164">
        <f>IF(RES_hhdet_emi!O134=0,0,RES_hhdet_emi!O134*1000000/RES_hhdet_num!O132)</f>
        <v>0</v>
      </c>
      <c r="P134" s="164">
        <f>IF(RES_hhdet_emi!P134=0,0,RES_hhdet_emi!P134*1000000/RES_hhdet_num!P132)</f>
        <v>0</v>
      </c>
      <c r="Q134" s="164">
        <f>IF(RES_hhdet_emi!Q134=0,0,RES_hhdet_emi!Q134*1000000/RES_hhdet_num!Q132)</f>
        <v>0</v>
      </c>
    </row>
    <row r="135" spans="1:17" ht="12" customHeight="1" x14ac:dyDescent="0.25">
      <c r="A135" s="163" t="s">
        <v>142</v>
      </c>
      <c r="B135" s="162">
        <f>IF(RES_hhdet_emi!B135=0,0,RES_hhdet_emi!B135*1000000/RES_hhdet_num!B135)</f>
        <v>0</v>
      </c>
      <c r="C135" s="162">
        <f>IF(RES_hhdet_emi!C135=0,0,RES_hhdet_emi!C135*1000000/RES_hhdet_num!C135)</f>
        <v>0</v>
      </c>
      <c r="D135" s="162">
        <f>IF(RES_hhdet_emi!D135=0,0,RES_hhdet_emi!D135*1000000/RES_hhdet_num!D135)</f>
        <v>0</v>
      </c>
      <c r="E135" s="162">
        <f>IF(RES_hhdet_emi!E135=0,0,RES_hhdet_emi!E135*1000000/RES_hhdet_num!E135)</f>
        <v>0</v>
      </c>
      <c r="F135" s="162">
        <f>IF(RES_hhdet_emi!F135=0,0,RES_hhdet_emi!F135*1000000/RES_hhdet_num!F135)</f>
        <v>0</v>
      </c>
      <c r="G135" s="162">
        <f>IF(RES_hhdet_emi!G135=0,0,RES_hhdet_emi!G135*1000000/RES_hhdet_num!G135)</f>
        <v>0</v>
      </c>
      <c r="H135" s="162">
        <f>IF(RES_hhdet_emi!H135=0,0,RES_hhdet_emi!H135*1000000/RES_hhdet_num!H135)</f>
        <v>0</v>
      </c>
      <c r="I135" s="162">
        <f>IF(RES_hhdet_emi!I135=0,0,RES_hhdet_emi!I135*1000000/RES_hhdet_num!I135)</f>
        <v>0</v>
      </c>
      <c r="J135" s="162">
        <f>IF(RES_hhdet_emi!J135=0,0,RES_hhdet_emi!J135*1000000/RES_hhdet_num!J135)</f>
        <v>0</v>
      </c>
      <c r="K135" s="162">
        <f>IF(RES_hhdet_emi!K135=0,0,RES_hhdet_emi!K135*1000000/RES_hhdet_num!K135)</f>
        <v>0</v>
      </c>
      <c r="L135" s="162">
        <f>IF(RES_hhdet_emi!L135=0,0,RES_hhdet_emi!L135*1000000/RES_hhdet_num!L135)</f>
        <v>0</v>
      </c>
      <c r="M135" s="162">
        <f>IF(RES_hhdet_emi!M135=0,0,RES_hhdet_emi!M135*1000000/RES_hhdet_num!M135)</f>
        <v>0</v>
      </c>
      <c r="N135" s="162">
        <f>IF(RES_hhdet_emi!N135=0,0,RES_hhdet_emi!N135*1000000/RES_hhdet_num!N135)</f>
        <v>0</v>
      </c>
      <c r="O135" s="162">
        <f>IF(RES_hhdet_emi!O135=0,0,RES_hhdet_emi!O135*1000000/RES_hhdet_num!O135)</f>
        <v>0</v>
      </c>
      <c r="P135" s="162">
        <f>IF(RES_hhdet_emi!P135=0,0,RES_hhdet_emi!P135*1000000/RES_hhdet_num!P135)</f>
        <v>0</v>
      </c>
      <c r="Q135" s="162">
        <f>IF(RES_hhdet_emi!Q135=0,0,RES_hhdet_emi!Q135*1000000/RES_hhdet_num!Q135)</f>
        <v>0</v>
      </c>
    </row>
    <row r="136" spans="1:17" ht="12" customHeight="1" x14ac:dyDescent="0.25">
      <c r="A136" s="161" t="s">
        <v>141</v>
      </c>
      <c r="B136" s="160">
        <f>IF(RES_hhdet_emi!B136=0,0,RES_hhdet_emi!B136*1000000/RES_hhdet_num!B136)</f>
        <v>0</v>
      </c>
      <c r="C136" s="160">
        <f>IF(RES_hhdet_emi!C136=0,0,RES_hhdet_emi!C136*1000000/RES_hhdet_num!C136)</f>
        <v>0</v>
      </c>
      <c r="D136" s="160">
        <f>IF(RES_hhdet_emi!D136=0,0,RES_hhdet_emi!D136*1000000/RES_hhdet_num!D136)</f>
        <v>0</v>
      </c>
      <c r="E136" s="160">
        <f>IF(RES_hhdet_emi!E136=0,0,RES_hhdet_emi!E136*1000000/RES_hhdet_num!E136)</f>
        <v>0</v>
      </c>
      <c r="F136" s="160">
        <f>IF(RES_hhdet_emi!F136=0,0,RES_hhdet_emi!F136*1000000/RES_hhdet_num!F136)</f>
        <v>0</v>
      </c>
      <c r="G136" s="160">
        <f>IF(RES_hhdet_emi!G136=0,0,RES_hhdet_emi!G136*1000000/RES_hhdet_num!G136)</f>
        <v>0</v>
      </c>
      <c r="H136" s="160">
        <f>IF(RES_hhdet_emi!H136=0,0,RES_hhdet_emi!H136*1000000/RES_hhdet_num!H136)</f>
        <v>0</v>
      </c>
      <c r="I136" s="160">
        <f>IF(RES_hhdet_emi!I136=0,0,RES_hhdet_emi!I136*1000000/RES_hhdet_num!I136)</f>
        <v>0</v>
      </c>
      <c r="J136" s="160">
        <f>IF(RES_hhdet_emi!J136=0,0,RES_hhdet_emi!J136*1000000/RES_hhdet_num!J136)</f>
        <v>0</v>
      </c>
      <c r="K136" s="160">
        <f>IF(RES_hhdet_emi!K136=0,0,RES_hhdet_emi!K136*1000000/RES_hhdet_num!K136)</f>
        <v>0</v>
      </c>
      <c r="L136" s="160">
        <f>IF(RES_hhdet_emi!L136=0,0,RES_hhdet_emi!L136*1000000/RES_hhdet_num!L136)</f>
        <v>0</v>
      </c>
      <c r="M136" s="160">
        <f>IF(RES_hhdet_emi!M136=0,0,RES_hhdet_emi!M136*1000000/RES_hhdet_num!M136)</f>
        <v>0</v>
      </c>
      <c r="N136" s="160">
        <f>IF(RES_hhdet_emi!N136=0,0,RES_hhdet_emi!N136*1000000/RES_hhdet_num!N136)</f>
        <v>0</v>
      </c>
      <c r="O136" s="160">
        <f>IF(RES_hhdet_emi!O136=0,0,RES_hhdet_emi!O136*1000000/RES_hhdet_num!O136)</f>
        <v>0</v>
      </c>
      <c r="P136" s="160">
        <f>IF(RES_hhdet_emi!P136=0,0,RES_hhdet_emi!P136*1000000/RES_hhdet_num!P136)</f>
        <v>0</v>
      </c>
      <c r="Q136" s="160">
        <f>IF(RES_hhdet_emi!Q136=0,0,RES_hhdet_emi!Q136*1000000/RES_hhdet_num!Q136)</f>
        <v>0</v>
      </c>
    </row>
    <row r="137" spans="1:17" ht="12" customHeight="1" x14ac:dyDescent="0.25">
      <c r="A137" s="148" t="s">
        <v>60</v>
      </c>
      <c r="B137" s="156">
        <f>IF(RES_hhdet_emi!B137=0,0,RES_hhdet_emi!B137*1000000/RES_hhdet_num!B136)</f>
        <v>0</v>
      </c>
      <c r="C137" s="156">
        <f>IF(RES_hhdet_emi!C137=0,0,RES_hhdet_emi!C137*1000000/RES_hhdet_num!C136)</f>
        <v>0</v>
      </c>
      <c r="D137" s="156">
        <f>IF(RES_hhdet_emi!D137=0,0,RES_hhdet_emi!D137*1000000/RES_hhdet_num!D136)</f>
        <v>0</v>
      </c>
      <c r="E137" s="156">
        <f>IF(RES_hhdet_emi!E137=0,0,RES_hhdet_emi!E137*1000000/RES_hhdet_num!E136)</f>
        <v>0</v>
      </c>
      <c r="F137" s="156">
        <f>IF(RES_hhdet_emi!F137=0,0,RES_hhdet_emi!F137*1000000/RES_hhdet_num!F136)</f>
        <v>0</v>
      </c>
      <c r="G137" s="156">
        <f>IF(RES_hhdet_emi!G137=0,0,RES_hhdet_emi!G137*1000000/RES_hhdet_num!G136)</f>
        <v>0</v>
      </c>
      <c r="H137" s="156">
        <f>IF(RES_hhdet_emi!H137=0,0,RES_hhdet_emi!H137*1000000/RES_hhdet_num!H136)</f>
        <v>0</v>
      </c>
      <c r="I137" s="156">
        <f>IF(RES_hhdet_emi!I137=0,0,RES_hhdet_emi!I137*1000000/RES_hhdet_num!I136)</f>
        <v>0</v>
      </c>
      <c r="J137" s="156">
        <f>IF(RES_hhdet_emi!J137=0,0,RES_hhdet_emi!J137*1000000/RES_hhdet_num!J136)</f>
        <v>0</v>
      </c>
      <c r="K137" s="156">
        <f>IF(RES_hhdet_emi!K137=0,0,RES_hhdet_emi!K137*1000000/RES_hhdet_num!K136)</f>
        <v>0</v>
      </c>
      <c r="L137" s="156">
        <f>IF(RES_hhdet_emi!L137=0,0,RES_hhdet_emi!L137*1000000/RES_hhdet_num!L136)</f>
        <v>0</v>
      </c>
      <c r="M137" s="156">
        <f>IF(RES_hhdet_emi!M137=0,0,RES_hhdet_emi!M137*1000000/RES_hhdet_num!M136)</f>
        <v>0</v>
      </c>
      <c r="N137" s="156">
        <f>IF(RES_hhdet_emi!N137=0,0,RES_hhdet_emi!N137*1000000/RES_hhdet_num!N136)</f>
        <v>0</v>
      </c>
      <c r="O137" s="156">
        <f>IF(RES_hhdet_emi!O137=0,0,RES_hhdet_emi!O137*1000000/RES_hhdet_num!O136)</f>
        <v>0</v>
      </c>
      <c r="P137" s="156">
        <f>IF(RES_hhdet_emi!P137=0,0,RES_hhdet_emi!P137*1000000/RES_hhdet_num!P136)</f>
        <v>0</v>
      </c>
      <c r="Q137" s="156">
        <f>IF(RES_hhdet_emi!Q137=0,0,RES_hhdet_emi!Q137*1000000/RES_hhdet_num!Q136)</f>
        <v>0</v>
      </c>
    </row>
    <row r="138" spans="1:17" ht="12" customHeight="1" x14ac:dyDescent="0.25">
      <c r="A138" s="148" t="s">
        <v>59</v>
      </c>
      <c r="B138" s="156">
        <f>IF(RES_hhdet_emi!B138=0,0,RES_hhdet_emi!B138*1000000/RES_hhdet_num!B136)</f>
        <v>0</v>
      </c>
      <c r="C138" s="156">
        <f>IF(RES_hhdet_emi!C138=0,0,RES_hhdet_emi!C138*1000000/RES_hhdet_num!C136)</f>
        <v>0</v>
      </c>
      <c r="D138" s="156">
        <f>IF(RES_hhdet_emi!D138=0,0,RES_hhdet_emi!D138*1000000/RES_hhdet_num!D136)</f>
        <v>0</v>
      </c>
      <c r="E138" s="156">
        <f>IF(RES_hhdet_emi!E138=0,0,RES_hhdet_emi!E138*1000000/RES_hhdet_num!E136)</f>
        <v>0</v>
      </c>
      <c r="F138" s="156">
        <f>IF(RES_hhdet_emi!F138=0,0,RES_hhdet_emi!F138*1000000/RES_hhdet_num!F136)</f>
        <v>0</v>
      </c>
      <c r="G138" s="156">
        <f>IF(RES_hhdet_emi!G138=0,0,RES_hhdet_emi!G138*1000000/RES_hhdet_num!G136)</f>
        <v>0</v>
      </c>
      <c r="H138" s="156">
        <f>IF(RES_hhdet_emi!H138=0,0,RES_hhdet_emi!H138*1000000/RES_hhdet_num!H136)</f>
        <v>0</v>
      </c>
      <c r="I138" s="156">
        <f>IF(RES_hhdet_emi!I138=0,0,RES_hhdet_emi!I138*1000000/RES_hhdet_num!I136)</f>
        <v>0</v>
      </c>
      <c r="J138" s="156">
        <f>IF(RES_hhdet_emi!J138=0,0,RES_hhdet_emi!J138*1000000/RES_hhdet_num!J136)</f>
        <v>0</v>
      </c>
      <c r="K138" s="156">
        <f>IF(RES_hhdet_emi!K138=0,0,RES_hhdet_emi!K138*1000000/RES_hhdet_num!K136)</f>
        <v>0</v>
      </c>
      <c r="L138" s="156">
        <f>IF(RES_hhdet_emi!L138=0,0,RES_hhdet_emi!L138*1000000/RES_hhdet_num!L136)</f>
        <v>0</v>
      </c>
      <c r="M138" s="156">
        <f>IF(RES_hhdet_emi!M138=0,0,RES_hhdet_emi!M138*1000000/RES_hhdet_num!M136)</f>
        <v>0</v>
      </c>
      <c r="N138" s="156">
        <f>IF(RES_hhdet_emi!N138=0,0,RES_hhdet_emi!N138*1000000/RES_hhdet_num!N136)</f>
        <v>0</v>
      </c>
      <c r="O138" s="156">
        <f>IF(RES_hhdet_emi!O138=0,0,RES_hhdet_emi!O138*1000000/RES_hhdet_num!O136)</f>
        <v>0</v>
      </c>
      <c r="P138" s="156">
        <f>IF(RES_hhdet_emi!P138=0,0,RES_hhdet_emi!P138*1000000/RES_hhdet_num!P136)</f>
        <v>0</v>
      </c>
      <c r="Q138" s="156">
        <f>IF(RES_hhdet_emi!Q138=0,0,RES_hhdet_emi!Q138*1000000/RES_hhdet_num!Q136)</f>
        <v>0</v>
      </c>
    </row>
    <row r="139" spans="1:17" ht="12" customHeight="1" x14ac:dyDescent="0.25">
      <c r="A139" s="158" t="s">
        <v>62</v>
      </c>
      <c r="B139" s="157">
        <f>IF(RES_hhdet_emi!B139=0,0,RES_hhdet_emi!B139*1000000/RES_hhdet_num!B$124)</f>
        <v>77.865115105344813</v>
      </c>
      <c r="C139" s="157">
        <f>IF(RES_hhdet_emi!C139=0,0,RES_hhdet_emi!C139*1000000/RES_hhdet_num!C$124)</f>
        <v>74.690598325263977</v>
      </c>
      <c r="D139" s="157">
        <f>IF(RES_hhdet_emi!D139=0,0,RES_hhdet_emi!D139*1000000/RES_hhdet_num!D$124)</f>
        <v>74.868175575958247</v>
      </c>
      <c r="E139" s="157">
        <f>IF(RES_hhdet_emi!E139=0,0,RES_hhdet_emi!E139*1000000/RES_hhdet_num!E$124)</f>
        <v>74.516163308892502</v>
      </c>
      <c r="F139" s="157">
        <f>IF(RES_hhdet_emi!F139=0,0,RES_hhdet_emi!F139*1000000/RES_hhdet_num!F$124)</f>
        <v>78.757763087055181</v>
      </c>
      <c r="G139" s="157">
        <f>IF(RES_hhdet_emi!G139=0,0,RES_hhdet_emi!G139*1000000/RES_hhdet_num!G$124)</f>
        <v>82.819612582925572</v>
      </c>
      <c r="H139" s="157">
        <f>IF(RES_hhdet_emi!H139=0,0,RES_hhdet_emi!H139*1000000/RES_hhdet_num!H$124)</f>
        <v>84.075017240264529</v>
      </c>
      <c r="I139" s="157">
        <f>IF(RES_hhdet_emi!I139=0,0,RES_hhdet_emi!I139*1000000/RES_hhdet_num!I$124)</f>
        <v>70.450905482445762</v>
      </c>
      <c r="J139" s="157">
        <f>IF(RES_hhdet_emi!J139=0,0,RES_hhdet_emi!J139*1000000/RES_hhdet_num!J$124)</f>
        <v>68.041349317210802</v>
      </c>
      <c r="K139" s="157">
        <f>IF(RES_hhdet_emi!K139=0,0,RES_hhdet_emi!K139*1000000/RES_hhdet_num!K$124)</f>
        <v>60.805008886126096</v>
      </c>
      <c r="L139" s="157">
        <f>IF(RES_hhdet_emi!L139=0,0,RES_hhdet_emi!L139*1000000/RES_hhdet_num!L$124)</f>
        <v>63.974998507195714</v>
      </c>
      <c r="M139" s="157">
        <f>IF(RES_hhdet_emi!M139=0,0,RES_hhdet_emi!M139*1000000/RES_hhdet_num!M$124)</f>
        <v>67.296348732910886</v>
      </c>
      <c r="N139" s="157">
        <f>IF(RES_hhdet_emi!N139=0,0,RES_hhdet_emi!N139*1000000/RES_hhdet_num!N$124)</f>
        <v>70.988768270365924</v>
      </c>
      <c r="O139" s="157">
        <f>IF(RES_hhdet_emi!O139=0,0,RES_hhdet_emi!O139*1000000/RES_hhdet_num!O$124)</f>
        <v>72.493864540762658</v>
      </c>
      <c r="P139" s="157">
        <f>IF(RES_hhdet_emi!P139=0,0,RES_hhdet_emi!P139*1000000/RES_hhdet_num!P$124)</f>
        <v>81.148304630559366</v>
      </c>
      <c r="Q139" s="157">
        <f>IF(RES_hhdet_emi!Q139=0,0,RES_hhdet_emi!Q139*1000000/RES_hhdet_num!Q$124)</f>
        <v>63.940616746655323</v>
      </c>
    </row>
    <row r="140" spans="1:17" ht="12" customHeight="1" x14ac:dyDescent="0.25">
      <c r="A140" s="23" t="s">
        <v>57</v>
      </c>
      <c r="B140" s="156">
        <f>IF(RES_hhdet_emi!B140=0,0,RES_hhdet_emi!B140*1000000/RES_hhdet_num!B140)</f>
        <v>217.02665929039904</v>
      </c>
      <c r="C140" s="156">
        <f>IF(RES_hhdet_emi!C140=0,0,RES_hhdet_emi!C140*1000000/RES_hhdet_num!C140)</f>
        <v>232.50607778708346</v>
      </c>
      <c r="D140" s="156">
        <f>IF(RES_hhdet_emi!D140=0,0,RES_hhdet_emi!D140*1000000/RES_hhdet_num!D140)</f>
        <v>252.03612357835968</v>
      </c>
      <c r="E140" s="156">
        <f>IF(RES_hhdet_emi!E140=0,0,RES_hhdet_emi!E140*1000000/RES_hhdet_num!E140)</f>
        <v>254.59022319233489</v>
      </c>
      <c r="F140" s="156">
        <f>IF(RES_hhdet_emi!F140=0,0,RES_hhdet_emi!F140*1000000/RES_hhdet_num!F140)</f>
        <v>253.38232966796582</v>
      </c>
      <c r="G140" s="156">
        <f>IF(RES_hhdet_emi!G140=0,0,RES_hhdet_emi!G140*1000000/RES_hhdet_num!G140)</f>
        <v>233.14666784858511</v>
      </c>
      <c r="H140" s="156">
        <f>IF(RES_hhdet_emi!H140=0,0,RES_hhdet_emi!H140*1000000/RES_hhdet_num!H140)</f>
        <v>232.59289450783163</v>
      </c>
      <c r="I140" s="156">
        <f>IF(RES_hhdet_emi!I140=0,0,RES_hhdet_emi!I140*1000000/RES_hhdet_num!I140)</f>
        <v>232.96152055110775</v>
      </c>
      <c r="J140" s="156">
        <f>IF(RES_hhdet_emi!J140=0,0,RES_hhdet_emi!J140*1000000/RES_hhdet_num!J140)</f>
        <v>231.28323950777724</v>
      </c>
      <c r="K140" s="156">
        <f>IF(RES_hhdet_emi!K140=0,0,RES_hhdet_emi!K140*1000000/RES_hhdet_num!K140)</f>
        <v>249.13946897647364</v>
      </c>
      <c r="L140" s="156">
        <f>IF(RES_hhdet_emi!L140=0,0,RES_hhdet_emi!L140*1000000/RES_hhdet_num!L140)</f>
        <v>275.66385975584529</v>
      </c>
      <c r="M140" s="156">
        <f>IF(RES_hhdet_emi!M140=0,0,RES_hhdet_emi!M140*1000000/RES_hhdet_num!M140)</f>
        <v>219.4725697557131</v>
      </c>
      <c r="N140" s="156">
        <f>IF(RES_hhdet_emi!N140=0,0,RES_hhdet_emi!N140*1000000/RES_hhdet_num!N140)</f>
        <v>243.53703324408815</v>
      </c>
      <c r="O140" s="156">
        <f>IF(RES_hhdet_emi!O140=0,0,RES_hhdet_emi!O140*1000000/RES_hhdet_num!O140)</f>
        <v>259.93011309492562</v>
      </c>
      <c r="P140" s="156">
        <f>IF(RES_hhdet_emi!P140=0,0,RES_hhdet_emi!P140*1000000/RES_hhdet_num!P140)</f>
        <v>272.5716416133846</v>
      </c>
      <c r="Q140" s="156">
        <f>IF(RES_hhdet_emi!Q140=0,0,RES_hhdet_emi!Q140*1000000/RES_hhdet_num!Q140)</f>
        <v>279.73955534089032</v>
      </c>
    </row>
    <row r="141" spans="1:17" ht="12" customHeight="1" x14ac:dyDescent="0.25">
      <c r="A141" s="29" t="s">
        <v>140</v>
      </c>
      <c r="B141" s="57">
        <f>IF(RES_hhdet_emi!B141=0,0,RES_hhdet_emi!B141*1000000/RES_hhdet_num!B141)</f>
        <v>0</v>
      </c>
      <c r="C141" s="57">
        <f>IF(RES_hhdet_emi!C141=0,0,RES_hhdet_emi!C141*1000000/RES_hhdet_num!C141)</f>
        <v>0</v>
      </c>
      <c r="D141" s="57">
        <f>IF(RES_hhdet_emi!D141=0,0,RES_hhdet_emi!D141*1000000/RES_hhdet_num!D141)</f>
        <v>0</v>
      </c>
      <c r="E141" s="57">
        <f>IF(RES_hhdet_emi!E141=0,0,RES_hhdet_emi!E141*1000000/RES_hhdet_num!E141)</f>
        <v>0</v>
      </c>
      <c r="F141" s="57">
        <f>IF(RES_hhdet_emi!F141=0,0,RES_hhdet_emi!F141*1000000/RES_hhdet_num!F141)</f>
        <v>0</v>
      </c>
      <c r="G141" s="57">
        <f>IF(RES_hhdet_emi!G141=0,0,RES_hhdet_emi!G141*1000000/RES_hhdet_num!G141)</f>
        <v>0</v>
      </c>
      <c r="H141" s="57">
        <f>IF(RES_hhdet_emi!H141=0,0,RES_hhdet_emi!H141*1000000/RES_hhdet_num!H141)</f>
        <v>0</v>
      </c>
      <c r="I141" s="57">
        <f>IF(RES_hhdet_emi!I141=0,0,RES_hhdet_emi!I141*1000000/RES_hhdet_num!I141)</f>
        <v>0</v>
      </c>
      <c r="J141" s="57">
        <f>IF(RES_hhdet_emi!J141=0,0,RES_hhdet_emi!J141*1000000/RES_hhdet_num!J141)</f>
        <v>0</v>
      </c>
      <c r="K141" s="57">
        <f>IF(RES_hhdet_emi!K141=0,0,RES_hhdet_emi!K141*1000000/RES_hhdet_num!K141)</f>
        <v>0</v>
      </c>
      <c r="L141" s="57">
        <f>IF(RES_hhdet_emi!L141=0,0,RES_hhdet_emi!L141*1000000/RES_hhdet_num!L141)</f>
        <v>0</v>
      </c>
      <c r="M141" s="57">
        <f>IF(RES_hhdet_emi!M141=0,0,RES_hhdet_emi!M141*1000000/RES_hhdet_num!M141)</f>
        <v>0</v>
      </c>
      <c r="N141" s="57">
        <f>IF(RES_hhdet_emi!N141=0,0,RES_hhdet_emi!N141*1000000/RES_hhdet_num!N141)</f>
        <v>0</v>
      </c>
      <c r="O141" s="57">
        <f>IF(RES_hhdet_emi!O141=0,0,RES_hhdet_emi!O141*1000000/RES_hhdet_num!O141)</f>
        <v>0</v>
      </c>
      <c r="P141" s="57">
        <f>IF(RES_hhdet_emi!P141=0,0,RES_hhdet_emi!P141*1000000/RES_hhdet_num!P141)</f>
        <v>0</v>
      </c>
      <c r="Q141" s="57">
        <f>IF(RES_hhdet_emi!Q141=0,0,RES_hhdet_emi!Q141*1000000/RES_hhdet_num!Q141)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>
        <f>SUM(B144,B146,B148,B157)</f>
        <v>0</v>
      </c>
      <c r="C143" s="168">
        <f t="shared" ref="C143:Q143" si="21">SUM(C144,C146,C148,C157)</f>
        <v>0</v>
      </c>
      <c r="D143" s="168">
        <f t="shared" si="21"/>
        <v>0</v>
      </c>
      <c r="E143" s="168">
        <f t="shared" si="21"/>
        <v>0</v>
      </c>
      <c r="F143" s="168">
        <f t="shared" si="21"/>
        <v>0</v>
      </c>
      <c r="G143" s="168">
        <f t="shared" si="21"/>
        <v>0</v>
      </c>
      <c r="H143" s="168">
        <f t="shared" si="21"/>
        <v>0</v>
      </c>
      <c r="I143" s="168">
        <f t="shared" si="21"/>
        <v>0</v>
      </c>
      <c r="J143" s="168">
        <f t="shared" si="21"/>
        <v>0</v>
      </c>
      <c r="K143" s="168">
        <f t="shared" si="21"/>
        <v>0</v>
      </c>
      <c r="L143" s="168">
        <f t="shared" si="21"/>
        <v>0</v>
      </c>
      <c r="M143" s="168">
        <f t="shared" si="21"/>
        <v>0</v>
      </c>
      <c r="N143" s="168">
        <f t="shared" si="21"/>
        <v>0</v>
      </c>
      <c r="O143" s="168">
        <f t="shared" si="21"/>
        <v>0</v>
      </c>
      <c r="P143" s="168">
        <f t="shared" si="21"/>
        <v>0</v>
      </c>
      <c r="Q143" s="168">
        <f t="shared" si="21"/>
        <v>0</v>
      </c>
    </row>
    <row r="144" spans="1:17" ht="12.95" customHeight="1" x14ac:dyDescent="0.25">
      <c r="A144" s="158" t="s">
        <v>65</v>
      </c>
      <c r="B144" s="157">
        <f t="shared" ref="B144:Q144" si="22">B145</f>
        <v>0</v>
      </c>
      <c r="C144" s="157">
        <f t="shared" si="22"/>
        <v>0</v>
      </c>
      <c r="D144" s="157">
        <f t="shared" si="22"/>
        <v>0</v>
      </c>
      <c r="E144" s="157">
        <f t="shared" si="22"/>
        <v>0</v>
      </c>
      <c r="F144" s="157">
        <f t="shared" si="22"/>
        <v>0</v>
      </c>
      <c r="G144" s="157">
        <f t="shared" si="22"/>
        <v>0</v>
      </c>
      <c r="H144" s="157">
        <f t="shared" si="22"/>
        <v>0</v>
      </c>
      <c r="I144" s="157">
        <f t="shared" si="22"/>
        <v>0</v>
      </c>
      <c r="J144" s="157">
        <f t="shared" si="22"/>
        <v>0</v>
      </c>
      <c r="K144" s="157">
        <f t="shared" si="22"/>
        <v>0</v>
      </c>
      <c r="L144" s="157">
        <f t="shared" si="22"/>
        <v>0</v>
      </c>
      <c r="M144" s="157">
        <f t="shared" si="22"/>
        <v>0</v>
      </c>
      <c r="N144" s="157">
        <f t="shared" si="22"/>
        <v>0</v>
      </c>
      <c r="O144" s="157">
        <f t="shared" si="22"/>
        <v>0</v>
      </c>
      <c r="P144" s="157">
        <f t="shared" si="22"/>
        <v>0</v>
      </c>
      <c r="Q144" s="157">
        <f t="shared" si="22"/>
        <v>0</v>
      </c>
    </row>
    <row r="145" spans="1:17" ht="12" customHeight="1" x14ac:dyDescent="0.25">
      <c r="A145" s="23" t="s">
        <v>60</v>
      </c>
      <c r="B145" s="156">
        <f>IF(RES_hhdet_emi!B145=0,0,RES_hhdet_emi!B145*1000000/RES_hhdet_num!B$143)</f>
        <v>0</v>
      </c>
      <c r="C145" s="156">
        <f>IF(RES_hhdet_emi!C145=0,0,RES_hhdet_emi!C145*1000000/RES_hhdet_num!C$143)</f>
        <v>0</v>
      </c>
      <c r="D145" s="156">
        <f>IF(RES_hhdet_emi!D145=0,0,RES_hhdet_emi!D145*1000000/RES_hhdet_num!D$143)</f>
        <v>0</v>
      </c>
      <c r="E145" s="156">
        <f>IF(RES_hhdet_emi!E145=0,0,RES_hhdet_emi!E145*1000000/RES_hhdet_num!E$143)</f>
        <v>0</v>
      </c>
      <c r="F145" s="156">
        <f>IF(RES_hhdet_emi!F145=0,0,RES_hhdet_emi!F145*1000000/RES_hhdet_num!F$143)</f>
        <v>0</v>
      </c>
      <c r="G145" s="156">
        <f>IF(RES_hhdet_emi!G145=0,0,RES_hhdet_emi!G145*1000000/RES_hhdet_num!G$143)</f>
        <v>0</v>
      </c>
      <c r="H145" s="156">
        <f>IF(RES_hhdet_emi!H145=0,0,RES_hhdet_emi!H145*1000000/RES_hhdet_num!H$143)</f>
        <v>0</v>
      </c>
      <c r="I145" s="156">
        <f>IF(RES_hhdet_emi!I145=0,0,RES_hhdet_emi!I145*1000000/RES_hhdet_num!I$143)</f>
        <v>0</v>
      </c>
      <c r="J145" s="156">
        <f>IF(RES_hhdet_emi!J145=0,0,RES_hhdet_emi!J145*1000000/RES_hhdet_num!J$143)</f>
        <v>0</v>
      </c>
      <c r="K145" s="156">
        <f>IF(RES_hhdet_emi!K145=0,0,RES_hhdet_emi!K145*1000000/RES_hhdet_num!K$143)</f>
        <v>0</v>
      </c>
      <c r="L145" s="156">
        <f>IF(RES_hhdet_emi!L145=0,0,RES_hhdet_emi!L145*1000000/RES_hhdet_num!L$143)</f>
        <v>0</v>
      </c>
      <c r="M145" s="156">
        <f>IF(RES_hhdet_emi!M145=0,0,RES_hhdet_emi!M145*1000000/RES_hhdet_num!M$143)</f>
        <v>0</v>
      </c>
      <c r="N145" s="156">
        <f>IF(RES_hhdet_emi!N145=0,0,RES_hhdet_emi!N145*1000000/RES_hhdet_num!N$143)</f>
        <v>0</v>
      </c>
      <c r="O145" s="156">
        <f>IF(RES_hhdet_emi!O145=0,0,RES_hhdet_emi!O145*1000000/RES_hhdet_num!O$143)</f>
        <v>0</v>
      </c>
      <c r="P145" s="156">
        <f>IF(RES_hhdet_emi!P145=0,0,RES_hhdet_emi!P145*1000000/RES_hhdet_num!P$143)</f>
        <v>0</v>
      </c>
      <c r="Q145" s="156">
        <f>IF(RES_hhdet_emi!Q145=0,0,RES_hhdet_emi!Q145*1000000/RES_hhdet_num!Q$143)</f>
        <v>0</v>
      </c>
    </row>
    <row r="146" spans="1:17" ht="12.95" customHeight="1" x14ac:dyDescent="0.25">
      <c r="A146" s="158" t="s">
        <v>112</v>
      </c>
      <c r="B146" s="157">
        <f t="shared" ref="B146:Q146" si="23">B147</f>
        <v>0</v>
      </c>
      <c r="C146" s="157">
        <f t="shared" si="23"/>
        <v>0</v>
      </c>
      <c r="D146" s="157">
        <f t="shared" si="23"/>
        <v>0</v>
      </c>
      <c r="E146" s="157">
        <f t="shared" si="23"/>
        <v>0</v>
      </c>
      <c r="F146" s="157">
        <f t="shared" si="23"/>
        <v>0</v>
      </c>
      <c r="G146" s="157">
        <f t="shared" si="23"/>
        <v>0</v>
      </c>
      <c r="H146" s="157">
        <f t="shared" si="23"/>
        <v>0</v>
      </c>
      <c r="I146" s="157">
        <f t="shared" si="23"/>
        <v>0</v>
      </c>
      <c r="J146" s="157">
        <f t="shared" si="23"/>
        <v>0</v>
      </c>
      <c r="K146" s="157">
        <f t="shared" si="23"/>
        <v>0</v>
      </c>
      <c r="L146" s="157">
        <f t="shared" si="23"/>
        <v>0</v>
      </c>
      <c r="M146" s="157">
        <f t="shared" si="23"/>
        <v>0</v>
      </c>
      <c r="N146" s="157">
        <f t="shared" si="23"/>
        <v>0</v>
      </c>
      <c r="O146" s="157">
        <f t="shared" si="23"/>
        <v>0</v>
      </c>
      <c r="P146" s="157">
        <f t="shared" si="23"/>
        <v>0</v>
      </c>
      <c r="Q146" s="157">
        <f t="shared" si="23"/>
        <v>0</v>
      </c>
    </row>
    <row r="147" spans="1:17" ht="12" customHeight="1" x14ac:dyDescent="0.25">
      <c r="A147" s="23" t="s">
        <v>60</v>
      </c>
      <c r="B147" s="156">
        <f>IF(RES_hhdet_emi!B147=0,0,RES_hhdet_emi!B147*1000000/RES_hhdet_num!B$143)</f>
        <v>0</v>
      </c>
      <c r="C147" s="156">
        <f>IF(RES_hhdet_emi!C147=0,0,RES_hhdet_emi!C147*1000000/RES_hhdet_num!C$143)</f>
        <v>0</v>
      </c>
      <c r="D147" s="156">
        <f>IF(RES_hhdet_emi!D147=0,0,RES_hhdet_emi!D147*1000000/RES_hhdet_num!D$143)</f>
        <v>0</v>
      </c>
      <c r="E147" s="156">
        <f>IF(RES_hhdet_emi!E147=0,0,RES_hhdet_emi!E147*1000000/RES_hhdet_num!E$143)</f>
        <v>0</v>
      </c>
      <c r="F147" s="156">
        <f>IF(RES_hhdet_emi!F147=0,0,RES_hhdet_emi!F147*1000000/RES_hhdet_num!F$143)</f>
        <v>0</v>
      </c>
      <c r="G147" s="156">
        <f>IF(RES_hhdet_emi!G147=0,0,RES_hhdet_emi!G147*1000000/RES_hhdet_num!G$143)</f>
        <v>0</v>
      </c>
      <c r="H147" s="156">
        <f>IF(RES_hhdet_emi!H147=0,0,RES_hhdet_emi!H147*1000000/RES_hhdet_num!H$143)</f>
        <v>0</v>
      </c>
      <c r="I147" s="156">
        <f>IF(RES_hhdet_emi!I147=0,0,RES_hhdet_emi!I147*1000000/RES_hhdet_num!I$143)</f>
        <v>0</v>
      </c>
      <c r="J147" s="156">
        <f>IF(RES_hhdet_emi!J147=0,0,RES_hhdet_emi!J147*1000000/RES_hhdet_num!J$143)</f>
        <v>0</v>
      </c>
      <c r="K147" s="156">
        <f>IF(RES_hhdet_emi!K147=0,0,RES_hhdet_emi!K147*1000000/RES_hhdet_num!K$143)</f>
        <v>0</v>
      </c>
      <c r="L147" s="156">
        <f>IF(RES_hhdet_emi!L147=0,0,RES_hhdet_emi!L147*1000000/RES_hhdet_num!L$143)</f>
        <v>0</v>
      </c>
      <c r="M147" s="156">
        <f>IF(RES_hhdet_emi!M147=0,0,RES_hhdet_emi!M147*1000000/RES_hhdet_num!M$143)</f>
        <v>0</v>
      </c>
      <c r="N147" s="156">
        <f>IF(RES_hhdet_emi!N147=0,0,RES_hhdet_emi!N147*1000000/RES_hhdet_num!N$143)</f>
        <v>0</v>
      </c>
      <c r="O147" s="156">
        <f>IF(RES_hhdet_emi!O147=0,0,RES_hhdet_emi!O147*1000000/RES_hhdet_num!O$143)</f>
        <v>0</v>
      </c>
      <c r="P147" s="156">
        <f>IF(RES_hhdet_emi!P147=0,0,RES_hhdet_emi!P147*1000000/RES_hhdet_num!P$143)</f>
        <v>0</v>
      </c>
      <c r="Q147" s="156">
        <f>IF(RES_hhdet_emi!Q147=0,0,RES_hhdet_emi!Q147*1000000/RES_hhdet_num!Q$143)</f>
        <v>0</v>
      </c>
    </row>
    <row r="148" spans="1:17" ht="12" customHeight="1" x14ac:dyDescent="0.25">
      <c r="A148" s="158" t="s">
        <v>63</v>
      </c>
      <c r="B148" s="157">
        <f>IF(RES_hhdet_emi!B148=0,0,RES_hhdet_emi!B148*1000000/RES_hhdet_num!B$143)</f>
        <v>0</v>
      </c>
      <c r="C148" s="157">
        <f>IF(RES_hhdet_emi!C148=0,0,RES_hhdet_emi!C148*1000000/RES_hhdet_num!C$143)</f>
        <v>0</v>
      </c>
      <c r="D148" s="157">
        <f>IF(RES_hhdet_emi!D148=0,0,RES_hhdet_emi!D148*1000000/RES_hhdet_num!D$143)</f>
        <v>0</v>
      </c>
      <c r="E148" s="157">
        <f>IF(RES_hhdet_emi!E148=0,0,RES_hhdet_emi!E148*1000000/RES_hhdet_num!E$143)</f>
        <v>0</v>
      </c>
      <c r="F148" s="157">
        <f>IF(RES_hhdet_emi!F148=0,0,RES_hhdet_emi!F148*1000000/RES_hhdet_num!F$143)</f>
        <v>0</v>
      </c>
      <c r="G148" s="157">
        <f>IF(RES_hhdet_emi!G148=0,0,RES_hhdet_emi!G148*1000000/RES_hhdet_num!G$143)</f>
        <v>0</v>
      </c>
      <c r="H148" s="157">
        <f>IF(RES_hhdet_emi!H148=0,0,RES_hhdet_emi!H148*1000000/RES_hhdet_num!H$143)</f>
        <v>0</v>
      </c>
      <c r="I148" s="157">
        <f>IF(RES_hhdet_emi!I148=0,0,RES_hhdet_emi!I148*1000000/RES_hhdet_num!I$143)</f>
        <v>0</v>
      </c>
      <c r="J148" s="157">
        <f>IF(RES_hhdet_emi!J148=0,0,RES_hhdet_emi!J148*1000000/RES_hhdet_num!J$143)</f>
        <v>0</v>
      </c>
      <c r="K148" s="157">
        <f>IF(RES_hhdet_emi!K148=0,0,RES_hhdet_emi!K148*1000000/RES_hhdet_num!K$143)</f>
        <v>0</v>
      </c>
      <c r="L148" s="157">
        <f>IF(RES_hhdet_emi!L148=0,0,RES_hhdet_emi!L148*1000000/RES_hhdet_num!L$143)</f>
        <v>0</v>
      </c>
      <c r="M148" s="157">
        <f>IF(RES_hhdet_emi!M148=0,0,RES_hhdet_emi!M148*1000000/RES_hhdet_num!M$143)</f>
        <v>0</v>
      </c>
      <c r="N148" s="157">
        <f>IF(RES_hhdet_emi!N148=0,0,RES_hhdet_emi!N148*1000000/RES_hhdet_num!N$143)</f>
        <v>0</v>
      </c>
      <c r="O148" s="157">
        <f>IF(RES_hhdet_emi!O148=0,0,RES_hhdet_emi!O148*1000000/RES_hhdet_num!O$143)</f>
        <v>0</v>
      </c>
      <c r="P148" s="157">
        <f>IF(RES_hhdet_emi!P148=0,0,RES_hhdet_emi!P148*1000000/RES_hhdet_num!P$143)</f>
        <v>0</v>
      </c>
      <c r="Q148" s="157">
        <f>IF(RES_hhdet_emi!Q148=0,0,RES_hhdet_emi!Q148*1000000/RES_hhdet_num!Q$143)</f>
        <v>0</v>
      </c>
    </row>
    <row r="149" spans="1:17" ht="12" customHeight="1" x14ac:dyDescent="0.25">
      <c r="A149" s="167" t="s">
        <v>144</v>
      </c>
      <c r="B149" s="132">
        <f>IF(RES_hhdet_emi!B149=0,0,RES_hhdet_emi!B149*1000000/RES_hhdet_num!B149)</f>
        <v>0</v>
      </c>
      <c r="C149" s="132">
        <f>IF(RES_hhdet_emi!C149=0,0,RES_hhdet_emi!C149*1000000/RES_hhdet_num!C149)</f>
        <v>0</v>
      </c>
      <c r="D149" s="132">
        <f>IF(RES_hhdet_emi!D149=0,0,RES_hhdet_emi!D149*1000000/RES_hhdet_num!D149)</f>
        <v>0</v>
      </c>
      <c r="E149" s="132">
        <f>IF(RES_hhdet_emi!E149=0,0,RES_hhdet_emi!E149*1000000/RES_hhdet_num!E149)</f>
        <v>0</v>
      </c>
      <c r="F149" s="132">
        <f>IF(RES_hhdet_emi!F149=0,0,RES_hhdet_emi!F149*1000000/RES_hhdet_num!F149)</f>
        <v>0</v>
      </c>
      <c r="G149" s="132">
        <f>IF(RES_hhdet_emi!G149=0,0,RES_hhdet_emi!G149*1000000/RES_hhdet_num!G149)</f>
        <v>0</v>
      </c>
      <c r="H149" s="132">
        <f>IF(RES_hhdet_emi!H149=0,0,RES_hhdet_emi!H149*1000000/RES_hhdet_num!H149)</f>
        <v>0</v>
      </c>
      <c r="I149" s="132">
        <f>IF(RES_hhdet_emi!I149=0,0,RES_hhdet_emi!I149*1000000/RES_hhdet_num!I149)</f>
        <v>0</v>
      </c>
      <c r="J149" s="132">
        <f>IF(RES_hhdet_emi!J149=0,0,RES_hhdet_emi!J149*1000000/RES_hhdet_num!J149)</f>
        <v>0</v>
      </c>
      <c r="K149" s="132">
        <f>IF(RES_hhdet_emi!K149=0,0,RES_hhdet_emi!K149*1000000/RES_hhdet_num!K149)</f>
        <v>0</v>
      </c>
      <c r="L149" s="132">
        <f>IF(RES_hhdet_emi!L149=0,0,RES_hhdet_emi!L149*1000000/RES_hhdet_num!L149)</f>
        <v>0</v>
      </c>
      <c r="M149" s="132">
        <f>IF(RES_hhdet_emi!M149=0,0,RES_hhdet_emi!M149*1000000/RES_hhdet_num!M149)</f>
        <v>0</v>
      </c>
      <c r="N149" s="132">
        <f>IF(RES_hhdet_emi!N149=0,0,RES_hhdet_emi!N149*1000000/RES_hhdet_num!N149)</f>
        <v>0</v>
      </c>
      <c r="O149" s="132">
        <f>IF(RES_hhdet_emi!O149=0,0,RES_hhdet_emi!O149*1000000/RES_hhdet_num!O149)</f>
        <v>0</v>
      </c>
      <c r="P149" s="132">
        <f>IF(RES_hhdet_emi!P149=0,0,RES_hhdet_emi!P149*1000000/RES_hhdet_num!P149)</f>
        <v>0</v>
      </c>
      <c r="Q149" s="132">
        <f>IF(RES_hhdet_emi!Q149=0,0,RES_hhdet_emi!Q149*1000000/RES_hhdet_num!Q149)</f>
        <v>0</v>
      </c>
    </row>
    <row r="150" spans="1:17" ht="12" customHeight="1" x14ac:dyDescent="0.25">
      <c r="A150" s="167" t="s">
        <v>143</v>
      </c>
      <c r="B150" s="132">
        <f>IF(RES_hhdet_emi!B150=0,0,RES_hhdet_emi!B150*1000000/RES_hhdet_num!B150)</f>
        <v>0</v>
      </c>
      <c r="C150" s="132">
        <f>IF(RES_hhdet_emi!C150=0,0,RES_hhdet_emi!C150*1000000/RES_hhdet_num!C150)</f>
        <v>0</v>
      </c>
      <c r="D150" s="132">
        <f>IF(RES_hhdet_emi!D150=0,0,RES_hhdet_emi!D150*1000000/RES_hhdet_num!D150)</f>
        <v>0</v>
      </c>
      <c r="E150" s="132">
        <f>IF(RES_hhdet_emi!E150=0,0,RES_hhdet_emi!E150*1000000/RES_hhdet_num!E150)</f>
        <v>0</v>
      </c>
      <c r="F150" s="132">
        <f>IF(RES_hhdet_emi!F150=0,0,RES_hhdet_emi!F150*1000000/RES_hhdet_num!F150)</f>
        <v>0</v>
      </c>
      <c r="G150" s="132">
        <f>IF(RES_hhdet_emi!G150=0,0,RES_hhdet_emi!G150*1000000/RES_hhdet_num!G150)</f>
        <v>0</v>
      </c>
      <c r="H150" s="132">
        <f>IF(RES_hhdet_emi!H150=0,0,RES_hhdet_emi!H150*1000000/RES_hhdet_num!H150)</f>
        <v>0</v>
      </c>
      <c r="I150" s="132">
        <f>IF(RES_hhdet_emi!I150=0,0,RES_hhdet_emi!I150*1000000/RES_hhdet_num!I150)</f>
        <v>0</v>
      </c>
      <c r="J150" s="132">
        <f>IF(RES_hhdet_emi!J150=0,0,RES_hhdet_emi!J150*1000000/RES_hhdet_num!J150)</f>
        <v>0</v>
      </c>
      <c r="K150" s="132">
        <f>IF(RES_hhdet_emi!K150=0,0,RES_hhdet_emi!K150*1000000/RES_hhdet_num!K150)</f>
        <v>0</v>
      </c>
      <c r="L150" s="132">
        <f>IF(RES_hhdet_emi!L150=0,0,RES_hhdet_emi!L150*1000000/RES_hhdet_num!L150)</f>
        <v>0</v>
      </c>
      <c r="M150" s="132">
        <f>IF(RES_hhdet_emi!M150=0,0,RES_hhdet_emi!M150*1000000/RES_hhdet_num!M150)</f>
        <v>0</v>
      </c>
      <c r="N150" s="132">
        <f>IF(RES_hhdet_emi!N150=0,0,RES_hhdet_emi!N150*1000000/RES_hhdet_num!N150)</f>
        <v>0</v>
      </c>
      <c r="O150" s="132">
        <f>IF(RES_hhdet_emi!O150=0,0,RES_hhdet_emi!O150*1000000/RES_hhdet_num!O150)</f>
        <v>0</v>
      </c>
      <c r="P150" s="132">
        <f>IF(RES_hhdet_emi!P150=0,0,RES_hhdet_emi!P150*1000000/RES_hhdet_num!P150)</f>
        <v>0</v>
      </c>
      <c r="Q150" s="132">
        <f>IF(RES_hhdet_emi!Q150=0,0,RES_hhdet_emi!Q150*1000000/RES_hhdet_num!Q150)</f>
        <v>0</v>
      </c>
    </row>
    <row r="151" spans="1:17" ht="12" customHeight="1" x14ac:dyDescent="0.25">
      <c r="A151" s="166" t="s">
        <v>57</v>
      </c>
      <c r="B151" s="165">
        <f>IF(RES_hhdet_emi!B151=0,0,RES_hhdet_emi!B151*1000000/RES_hhdet_num!B150)</f>
        <v>0</v>
      </c>
      <c r="C151" s="165">
        <f>IF(RES_hhdet_emi!C151=0,0,RES_hhdet_emi!C151*1000000/RES_hhdet_num!C150)</f>
        <v>0</v>
      </c>
      <c r="D151" s="165">
        <f>IF(RES_hhdet_emi!D151=0,0,RES_hhdet_emi!D151*1000000/RES_hhdet_num!D150)</f>
        <v>0</v>
      </c>
      <c r="E151" s="165">
        <f>IF(RES_hhdet_emi!E151=0,0,RES_hhdet_emi!E151*1000000/RES_hhdet_num!E150)</f>
        <v>0</v>
      </c>
      <c r="F151" s="165">
        <f>IF(RES_hhdet_emi!F151=0,0,RES_hhdet_emi!F151*1000000/RES_hhdet_num!F150)</f>
        <v>0</v>
      </c>
      <c r="G151" s="165">
        <f>IF(RES_hhdet_emi!G151=0,0,RES_hhdet_emi!G151*1000000/RES_hhdet_num!G150)</f>
        <v>0</v>
      </c>
      <c r="H151" s="165">
        <f>IF(RES_hhdet_emi!H151=0,0,RES_hhdet_emi!H151*1000000/RES_hhdet_num!H150)</f>
        <v>0</v>
      </c>
      <c r="I151" s="165">
        <f>IF(RES_hhdet_emi!I151=0,0,RES_hhdet_emi!I151*1000000/RES_hhdet_num!I150)</f>
        <v>0</v>
      </c>
      <c r="J151" s="165">
        <f>IF(RES_hhdet_emi!J151=0,0,RES_hhdet_emi!J151*1000000/RES_hhdet_num!J150)</f>
        <v>0</v>
      </c>
      <c r="K151" s="165">
        <f>IF(RES_hhdet_emi!K151=0,0,RES_hhdet_emi!K151*1000000/RES_hhdet_num!K150)</f>
        <v>0</v>
      </c>
      <c r="L151" s="165">
        <f>IF(RES_hhdet_emi!L151=0,0,RES_hhdet_emi!L151*1000000/RES_hhdet_num!L150)</f>
        <v>0</v>
      </c>
      <c r="M151" s="165">
        <f>IF(RES_hhdet_emi!M151=0,0,RES_hhdet_emi!M151*1000000/RES_hhdet_num!M150)</f>
        <v>0</v>
      </c>
      <c r="N151" s="165">
        <f>IF(RES_hhdet_emi!N151=0,0,RES_hhdet_emi!N151*1000000/RES_hhdet_num!N150)</f>
        <v>0</v>
      </c>
      <c r="O151" s="165">
        <f>IF(RES_hhdet_emi!O151=0,0,RES_hhdet_emi!O151*1000000/RES_hhdet_num!O150)</f>
        <v>0</v>
      </c>
      <c r="P151" s="165">
        <f>IF(RES_hhdet_emi!P151=0,0,RES_hhdet_emi!P151*1000000/RES_hhdet_num!P150)</f>
        <v>0</v>
      </c>
      <c r="Q151" s="165">
        <f>IF(RES_hhdet_emi!Q151=0,0,RES_hhdet_emi!Q151*1000000/RES_hhdet_num!Q150)</f>
        <v>0</v>
      </c>
    </row>
    <row r="152" spans="1:17" ht="12" customHeight="1" x14ac:dyDescent="0.25">
      <c r="A152" s="147" t="s">
        <v>59</v>
      </c>
      <c r="B152" s="164">
        <f>IF(RES_hhdet_emi!B152=0,0,RES_hhdet_emi!B152*1000000/RES_hhdet_num!B150)</f>
        <v>0</v>
      </c>
      <c r="C152" s="164">
        <f>IF(RES_hhdet_emi!C152=0,0,RES_hhdet_emi!C152*1000000/RES_hhdet_num!C150)</f>
        <v>0</v>
      </c>
      <c r="D152" s="164">
        <f>IF(RES_hhdet_emi!D152=0,0,RES_hhdet_emi!D152*1000000/RES_hhdet_num!D150)</f>
        <v>0</v>
      </c>
      <c r="E152" s="164">
        <f>IF(RES_hhdet_emi!E152=0,0,RES_hhdet_emi!E152*1000000/RES_hhdet_num!E150)</f>
        <v>0</v>
      </c>
      <c r="F152" s="164">
        <f>IF(RES_hhdet_emi!F152=0,0,RES_hhdet_emi!F152*1000000/RES_hhdet_num!F150)</f>
        <v>0</v>
      </c>
      <c r="G152" s="164">
        <f>IF(RES_hhdet_emi!G152=0,0,RES_hhdet_emi!G152*1000000/RES_hhdet_num!G150)</f>
        <v>0</v>
      </c>
      <c r="H152" s="164">
        <f>IF(RES_hhdet_emi!H152=0,0,RES_hhdet_emi!H152*1000000/RES_hhdet_num!H150)</f>
        <v>0</v>
      </c>
      <c r="I152" s="164">
        <f>IF(RES_hhdet_emi!I152=0,0,RES_hhdet_emi!I152*1000000/RES_hhdet_num!I150)</f>
        <v>0</v>
      </c>
      <c r="J152" s="164">
        <f>IF(RES_hhdet_emi!J152=0,0,RES_hhdet_emi!J152*1000000/RES_hhdet_num!J150)</f>
        <v>0</v>
      </c>
      <c r="K152" s="164">
        <f>IF(RES_hhdet_emi!K152=0,0,RES_hhdet_emi!K152*1000000/RES_hhdet_num!K150)</f>
        <v>0</v>
      </c>
      <c r="L152" s="164">
        <f>IF(RES_hhdet_emi!L152=0,0,RES_hhdet_emi!L152*1000000/RES_hhdet_num!L150)</f>
        <v>0</v>
      </c>
      <c r="M152" s="164">
        <f>IF(RES_hhdet_emi!M152=0,0,RES_hhdet_emi!M152*1000000/RES_hhdet_num!M150)</f>
        <v>0</v>
      </c>
      <c r="N152" s="164">
        <f>IF(RES_hhdet_emi!N152=0,0,RES_hhdet_emi!N152*1000000/RES_hhdet_num!N150)</f>
        <v>0</v>
      </c>
      <c r="O152" s="164">
        <f>IF(RES_hhdet_emi!O152=0,0,RES_hhdet_emi!O152*1000000/RES_hhdet_num!O150)</f>
        <v>0</v>
      </c>
      <c r="P152" s="164">
        <f>IF(RES_hhdet_emi!P152=0,0,RES_hhdet_emi!P152*1000000/RES_hhdet_num!P150)</f>
        <v>0</v>
      </c>
      <c r="Q152" s="164">
        <f>IF(RES_hhdet_emi!Q152=0,0,RES_hhdet_emi!Q152*1000000/RES_hhdet_num!Q150)</f>
        <v>0</v>
      </c>
    </row>
    <row r="153" spans="1:17" ht="12" customHeight="1" x14ac:dyDescent="0.25">
      <c r="A153" s="163" t="s">
        <v>142</v>
      </c>
      <c r="B153" s="162">
        <f>IF(RES_hhdet_emi!B153=0,0,RES_hhdet_emi!B153*1000000/RES_hhdet_num!B153)</f>
        <v>0</v>
      </c>
      <c r="C153" s="162">
        <f>IF(RES_hhdet_emi!C153=0,0,RES_hhdet_emi!C153*1000000/RES_hhdet_num!C153)</f>
        <v>0</v>
      </c>
      <c r="D153" s="162">
        <f>IF(RES_hhdet_emi!D153=0,0,RES_hhdet_emi!D153*1000000/RES_hhdet_num!D153)</f>
        <v>0</v>
      </c>
      <c r="E153" s="162">
        <f>IF(RES_hhdet_emi!E153=0,0,RES_hhdet_emi!E153*1000000/RES_hhdet_num!E153)</f>
        <v>0</v>
      </c>
      <c r="F153" s="162">
        <f>IF(RES_hhdet_emi!F153=0,0,RES_hhdet_emi!F153*1000000/RES_hhdet_num!F153)</f>
        <v>0</v>
      </c>
      <c r="G153" s="162">
        <f>IF(RES_hhdet_emi!G153=0,0,RES_hhdet_emi!G153*1000000/RES_hhdet_num!G153)</f>
        <v>0</v>
      </c>
      <c r="H153" s="162">
        <f>IF(RES_hhdet_emi!H153=0,0,RES_hhdet_emi!H153*1000000/RES_hhdet_num!H153)</f>
        <v>0</v>
      </c>
      <c r="I153" s="162">
        <f>IF(RES_hhdet_emi!I153=0,0,RES_hhdet_emi!I153*1000000/RES_hhdet_num!I153)</f>
        <v>0</v>
      </c>
      <c r="J153" s="162">
        <f>IF(RES_hhdet_emi!J153=0,0,RES_hhdet_emi!J153*1000000/RES_hhdet_num!J153)</f>
        <v>0</v>
      </c>
      <c r="K153" s="162">
        <f>IF(RES_hhdet_emi!K153=0,0,RES_hhdet_emi!K153*1000000/RES_hhdet_num!K153)</f>
        <v>0</v>
      </c>
      <c r="L153" s="162">
        <f>IF(RES_hhdet_emi!L153=0,0,RES_hhdet_emi!L153*1000000/RES_hhdet_num!L153)</f>
        <v>0</v>
      </c>
      <c r="M153" s="162">
        <f>IF(RES_hhdet_emi!M153=0,0,RES_hhdet_emi!M153*1000000/RES_hhdet_num!M153)</f>
        <v>0</v>
      </c>
      <c r="N153" s="162">
        <f>IF(RES_hhdet_emi!N153=0,0,RES_hhdet_emi!N153*1000000/RES_hhdet_num!N153)</f>
        <v>0</v>
      </c>
      <c r="O153" s="162">
        <f>IF(RES_hhdet_emi!O153=0,0,RES_hhdet_emi!O153*1000000/RES_hhdet_num!O153)</f>
        <v>0</v>
      </c>
      <c r="P153" s="162">
        <f>IF(RES_hhdet_emi!P153=0,0,RES_hhdet_emi!P153*1000000/RES_hhdet_num!P153)</f>
        <v>0</v>
      </c>
      <c r="Q153" s="162">
        <f>IF(RES_hhdet_emi!Q153=0,0,RES_hhdet_emi!Q153*1000000/RES_hhdet_num!Q153)</f>
        <v>0</v>
      </c>
    </row>
    <row r="154" spans="1:17" ht="12" customHeight="1" x14ac:dyDescent="0.25">
      <c r="A154" s="161" t="s">
        <v>141</v>
      </c>
      <c r="B154" s="160">
        <f>IF(RES_hhdet_emi!B154=0,0,RES_hhdet_emi!B154*1000000/RES_hhdet_num!B154)</f>
        <v>0</v>
      </c>
      <c r="C154" s="160">
        <f>IF(RES_hhdet_emi!C154=0,0,RES_hhdet_emi!C154*1000000/RES_hhdet_num!C154)</f>
        <v>0</v>
      </c>
      <c r="D154" s="160">
        <f>IF(RES_hhdet_emi!D154=0,0,RES_hhdet_emi!D154*1000000/RES_hhdet_num!D154)</f>
        <v>0</v>
      </c>
      <c r="E154" s="160">
        <f>IF(RES_hhdet_emi!E154=0,0,RES_hhdet_emi!E154*1000000/RES_hhdet_num!E154)</f>
        <v>0</v>
      </c>
      <c r="F154" s="160">
        <f>IF(RES_hhdet_emi!F154=0,0,RES_hhdet_emi!F154*1000000/RES_hhdet_num!F154)</f>
        <v>0</v>
      </c>
      <c r="G154" s="160">
        <f>IF(RES_hhdet_emi!G154=0,0,RES_hhdet_emi!G154*1000000/RES_hhdet_num!G154)</f>
        <v>0</v>
      </c>
      <c r="H154" s="160">
        <f>IF(RES_hhdet_emi!H154=0,0,RES_hhdet_emi!H154*1000000/RES_hhdet_num!H154)</f>
        <v>0</v>
      </c>
      <c r="I154" s="160">
        <f>IF(RES_hhdet_emi!I154=0,0,RES_hhdet_emi!I154*1000000/RES_hhdet_num!I154)</f>
        <v>0</v>
      </c>
      <c r="J154" s="160">
        <f>IF(RES_hhdet_emi!J154=0,0,RES_hhdet_emi!J154*1000000/RES_hhdet_num!J154)</f>
        <v>0</v>
      </c>
      <c r="K154" s="160">
        <f>IF(RES_hhdet_emi!K154=0,0,RES_hhdet_emi!K154*1000000/RES_hhdet_num!K154)</f>
        <v>0</v>
      </c>
      <c r="L154" s="160">
        <f>IF(RES_hhdet_emi!L154=0,0,RES_hhdet_emi!L154*1000000/RES_hhdet_num!L154)</f>
        <v>0</v>
      </c>
      <c r="M154" s="160">
        <f>IF(RES_hhdet_emi!M154=0,0,RES_hhdet_emi!M154*1000000/RES_hhdet_num!M154)</f>
        <v>0</v>
      </c>
      <c r="N154" s="160">
        <f>IF(RES_hhdet_emi!N154=0,0,RES_hhdet_emi!N154*1000000/RES_hhdet_num!N154)</f>
        <v>0</v>
      </c>
      <c r="O154" s="160">
        <f>IF(RES_hhdet_emi!O154=0,0,RES_hhdet_emi!O154*1000000/RES_hhdet_num!O154)</f>
        <v>0</v>
      </c>
      <c r="P154" s="160">
        <f>IF(RES_hhdet_emi!P154=0,0,RES_hhdet_emi!P154*1000000/RES_hhdet_num!P154)</f>
        <v>0</v>
      </c>
      <c r="Q154" s="160">
        <f>IF(RES_hhdet_emi!Q154=0,0,RES_hhdet_emi!Q154*1000000/RES_hhdet_num!Q154)</f>
        <v>0</v>
      </c>
    </row>
    <row r="155" spans="1:17" ht="12" customHeight="1" x14ac:dyDescent="0.25">
      <c r="A155" s="148" t="s">
        <v>60</v>
      </c>
      <c r="B155" s="156">
        <f>IF(RES_hhdet_emi!B155=0,0,RES_hhdet_emi!B155*1000000/RES_hhdet_num!B154)</f>
        <v>0</v>
      </c>
      <c r="C155" s="156">
        <f>IF(RES_hhdet_emi!C155=0,0,RES_hhdet_emi!C155*1000000/RES_hhdet_num!C154)</f>
        <v>0</v>
      </c>
      <c r="D155" s="156">
        <f>IF(RES_hhdet_emi!D155=0,0,RES_hhdet_emi!D155*1000000/RES_hhdet_num!D154)</f>
        <v>0</v>
      </c>
      <c r="E155" s="156">
        <f>IF(RES_hhdet_emi!E155=0,0,RES_hhdet_emi!E155*1000000/RES_hhdet_num!E154)</f>
        <v>0</v>
      </c>
      <c r="F155" s="156">
        <f>IF(RES_hhdet_emi!F155=0,0,RES_hhdet_emi!F155*1000000/RES_hhdet_num!F154)</f>
        <v>0</v>
      </c>
      <c r="G155" s="156">
        <f>IF(RES_hhdet_emi!G155=0,0,RES_hhdet_emi!G155*1000000/RES_hhdet_num!G154)</f>
        <v>0</v>
      </c>
      <c r="H155" s="156">
        <f>IF(RES_hhdet_emi!H155=0,0,RES_hhdet_emi!H155*1000000/RES_hhdet_num!H154)</f>
        <v>0</v>
      </c>
      <c r="I155" s="156">
        <f>IF(RES_hhdet_emi!I155=0,0,RES_hhdet_emi!I155*1000000/RES_hhdet_num!I154)</f>
        <v>0</v>
      </c>
      <c r="J155" s="156">
        <f>IF(RES_hhdet_emi!J155=0,0,RES_hhdet_emi!J155*1000000/RES_hhdet_num!J154)</f>
        <v>0</v>
      </c>
      <c r="K155" s="156">
        <f>IF(RES_hhdet_emi!K155=0,0,RES_hhdet_emi!K155*1000000/RES_hhdet_num!K154)</f>
        <v>0</v>
      </c>
      <c r="L155" s="156">
        <f>IF(RES_hhdet_emi!L155=0,0,RES_hhdet_emi!L155*1000000/RES_hhdet_num!L154)</f>
        <v>0</v>
      </c>
      <c r="M155" s="156">
        <f>IF(RES_hhdet_emi!M155=0,0,RES_hhdet_emi!M155*1000000/RES_hhdet_num!M154)</f>
        <v>0</v>
      </c>
      <c r="N155" s="156">
        <f>IF(RES_hhdet_emi!N155=0,0,RES_hhdet_emi!N155*1000000/RES_hhdet_num!N154)</f>
        <v>0</v>
      </c>
      <c r="O155" s="156">
        <f>IF(RES_hhdet_emi!O155=0,0,RES_hhdet_emi!O155*1000000/RES_hhdet_num!O154)</f>
        <v>0</v>
      </c>
      <c r="P155" s="156">
        <f>IF(RES_hhdet_emi!P155=0,0,RES_hhdet_emi!P155*1000000/RES_hhdet_num!P154)</f>
        <v>0</v>
      </c>
      <c r="Q155" s="156">
        <f>IF(RES_hhdet_emi!Q155=0,0,RES_hhdet_emi!Q155*1000000/RES_hhdet_num!Q154)</f>
        <v>0</v>
      </c>
    </row>
    <row r="156" spans="1:17" ht="12" customHeight="1" x14ac:dyDescent="0.25">
      <c r="A156" s="148" t="s">
        <v>59</v>
      </c>
      <c r="B156" s="156">
        <f>IF(RES_hhdet_emi!B156=0,0,RES_hhdet_emi!B156*1000000/RES_hhdet_num!B154)</f>
        <v>0</v>
      </c>
      <c r="C156" s="156">
        <f>IF(RES_hhdet_emi!C156=0,0,RES_hhdet_emi!C156*1000000/RES_hhdet_num!C154)</f>
        <v>0</v>
      </c>
      <c r="D156" s="156">
        <f>IF(RES_hhdet_emi!D156=0,0,RES_hhdet_emi!D156*1000000/RES_hhdet_num!D154)</f>
        <v>0</v>
      </c>
      <c r="E156" s="156">
        <f>IF(RES_hhdet_emi!E156=0,0,RES_hhdet_emi!E156*1000000/RES_hhdet_num!E154)</f>
        <v>0</v>
      </c>
      <c r="F156" s="156">
        <f>IF(RES_hhdet_emi!F156=0,0,RES_hhdet_emi!F156*1000000/RES_hhdet_num!F154)</f>
        <v>0</v>
      </c>
      <c r="G156" s="156">
        <f>IF(RES_hhdet_emi!G156=0,0,RES_hhdet_emi!G156*1000000/RES_hhdet_num!G154)</f>
        <v>0</v>
      </c>
      <c r="H156" s="156">
        <f>IF(RES_hhdet_emi!H156=0,0,RES_hhdet_emi!H156*1000000/RES_hhdet_num!H154)</f>
        <v>0</v>
      </c>
      <c r="I156" s="156">
        <f>IF(RES_hhdet_emi!I156=0,0,RES_hhdet_emi!I156*1000000/RES_hhdet_num!I154)</f>
        <v>0</v>
      </c>
      <c r="J156" s="156">
        <f>IF(RES_hhdet_emi!J156=0,0,RES_hhdet_emi!J156*1000000/RES_hhdet_num!J154)</f>
        <v>0</v>
      </c>
      <c r="K156" s="156">
        <f>IF(RES_hhdet_emi!K156=0,0,RES_hhdet_emi!K156*1000000/RES_hhdet_num!K154)</f>
        <v>0</v>
      </c>
      <c r="L156" s="156">
        <f>IF(RES_hhdet_emi!L156=0,0,RES_hhdet_emi!L156*1000000/RES_hhdet_num!L154)</f>
        <v>0</v>
      </c>
      <c r="M156" s="156">
        <f>IF(RES_hhdet_emi!M156=0,0,RES_hhdet_emi!M156*1000000/RES_hhdet_num!M154)</f>
        <v>0</v>
      </c>
      <c r="N156" s="156">
        <f>IF(RES_hhdet_emi!N156=0,0,RES_hhdet_emi!N156*1000000/RES_hhdet_num!N154)</f>
        <v>0</v>
      </c>
      <c r="O156" s="156">
        <f>IF(RES_hhdet_emi!O156=0,0,RES_hhdet_emi!O156*1000000/RES_hhdet_num!O154)</f>
        <v>0</v>
      </c>
      <c r="P156" s="156">
        <f>IF(RES_hhdet_emi!P156=0,0,RES_hhdet_emi!P156*1000000/RES_hhdet_num!P154)</f>
        <v>0</v>
      </c>
      <c r="Q156" s="156">
        <f>IF(RES_hhdet_emi!Q156=0,0,RES_hhdet_emi!Q156*1000000/RES_hhdet_num!Q154)</f>
        <v>0</v>
      </c>
    </row>
    <row r="157" spans="1:17" ht="12" customHeight="1" x14ac:dyDescent="0.25">
      <c r="A157" s="158" t="s">
        <v>62</v>
      </c>
      <c r="B157" s="157">
        <f>IF(RES_hhdet_emi!B157=0,0,RES_hhdet_emi!B157*1000000/RES_hhdet_num!B$143)</f>
        <v>0</v>
      </c>
      <c r="C157" s="157">
        <f>IF(RES_hhdet_emi!C157=0,0,RES_hhdet_emi!C157*1000000/RES_hhdet_num!C$143)</f>
        <v>0</v>
      </c>
      <c r="D157" s="157">
        <f>IF(RES_hhdet_emi!D157=0,0,RES_hhdet_emi!D157*1000000/RES_hhdet_num!D$143)</f>
        <v>0</v>
      </c>
      <c r="E157" s="157">
        <f>IF(RES_hhdet_emi!E157=0,0,RES_hhdet_emi!E157*1000000/RES_hhdet_num!E$143)</f>
        <v>0</v>
      </c>
      <c r="F157" s="157">
        <f>IF(RES_hhdet_emi!F157=0,0,RES_hhdet_emi!F157*1000000/RES_hhdet_num!F$143)</f>
        <v>0</v>
      </c>
      <c r="G157" s="157">
        <f>IF(RES_hhdet_emi!G157=0,0,RES_hhdet_emi!G157*1000000/RES_hhdet_num!G$143)</f>
        <v>0</v>
      </c>
      <c r="H157" s="157">
        <f>IF(RES_hhdet_emi!H157=0,0,RES_hhdet_emi!H157*1000000/RES_hhdet_num!H$143)</f>
        <v>0</v>
      </c>
      <c r="I157" s="157">
        <f>IF(RES_hhdet_emi!I157=0,0,RES_hhdet_emi!I157*1000000/RES_hhdet_num!I$143)</f>
        <v>0</v>
      </c>
      <c r="J157" s="157">
        <f>IF(RES_hhdet_emi!J157=0,0,RES_hhdet_emi!J157*1000000/RES_hhdet_num!J$143)</f>
        <v>0</v>
      </c>
      <c r="K157" s="157">
        <f>IF(RES_hhdet_emi!K157=0,0,RES_hhdet_emi!K157*1000000/RES_hhdet_num!K$143)</f>
        <v>0</v>
      </c>
      <c r="L157" s="157">
        <f>IF(RES_hhdet_emi!L157=0,0,RES_hhdet_emi!L157*1000000/RES_hhdet_num!L$143)</f>
        <v>0</v>
      </c>
      <c r="M157" s="157">
        <f>IF(RES_hhdet_emi!M157=0,0,RES_hhdet_emi!M157*1000000/RES_hhdet_num!M$143)</f>
        <v>0</v>
      </c>
      <c r="N157" s="157">
        <f>IF(RES_hhdet_emi!N157=0,0,RES_hhdet_emi!N157*1000000/RES_hhdet_num!N$143)</f>
        <v>0</v>
      </c>
      <c r="O157" s="157">
        <f>IF(RES_hhdet_emi!O157=0,0,RES_hhdet_emi!O157*1000000/RES_hhdet_num!O$143)</f>
        <v>0</v>
      </c>
      <c r="P157" s="157">
        <f>IF(RES_hhdet_emi!P157=0,0,RES_hhdet_emi!P157*1000000/RES_hhdet_num!P$143)</f>
        <v>0</v>
      </c>
      <c r="Q157" s="157">
        <f>IF(RES_hhdet_emi!Q157=0,0,RES_hhdet_emi!Q157*1000000/RES_hhdet_num!Q$143)</f>
        <v>0</v>
      </c>
    </row>
    <row r="158" spans="1:17" ht="12" customHeight="1" x14ac:dyDescent="0.25">
      <c r="A158" s="23" t="s">
        <v>57</v>
      </c>
      <c r="B158" s="156">
        <f>IF(RES_hhdet_emi!B158=0,0,RES_hhdet_emi!B158*1000000/RES_hhdet_num!B158)</f>
        <v>0</v>
      </c>
      <c r="C158" s="156">
        <f>IF(RES_hhdet_emi!C158=0,0,RES_hhdet_emi!C158*1000000/RES_hhdet_num!C158)</f>
        <v>0</v>
      </c>
      <c r="D158" s="156">
        <f>IF(RES_hhdet_emi!D158=0,0,RES_hhdet_emi!D158*1000000/RES_hhdet_num!D158)</f>
        <v>0</v>
      </c>
      <c r="E158" s="156">
        <f>IF(RES_hhdet_emi!E158=0,0,RES_hhdet_emi!E158*1000000/RES_hhdet_num!E158)</f>
        <v>0</v>
      </c>
      <c r="F158" s="156">
        <f>IF(RES_hhdet_emi!F158=0,0,RES_hhdet_emi!F158*1000000/RES_hhdet_num!F158)</f>
        <v>0</v>
      </c>
      <c r="G158" s="156">
        <f>IF(RES_hhdet_emi!G158=0,0,RES_hhdet_emi!G158*1000000/RES_hhdet_num!G158)</f>
        <v>0</v>
      </c>
      <c r="H158" s="156">
        <f>IF(RES_hhdet_emi!H158=0,0,RES_hhdet_emi!H158*1000000/RES_hhdet_num!H158)</f>
        <v>0</v>
      </c>
      <c r="I158" s="156">
        <f>IF(RES_hhdet_emi!I158=0,0,RES_hhdet_emi!I158*1000000/RES_hhdet_num!I158)</f>
        <v>0</v>
      </c>
      <c r="J158" s="156">
        <f>IF(RES_hhdet_emi!J158=0,0,RES_hhdet_emi!J158*1000000/RES_hhdet_num!J158)</f>
        <v>0</v>
      </c>
      <c r="K158" s="156">
        <f>IF(RES_hhdet_emi!K158=0,0,RES_hhdet_emi!K158*1000000/RES_hhdet_num!K158)</f>
        <v>0</v>
      </c>
      <c r="L158" s="156">
        <f>IF(RES_hhdet_emi!L158=0,0,RES_hhdet_emi!L158*1000000/RES_hhdet_num!L158)</f>
        <v>0</v>
      </c>
      <c r="M158" s="156">
        <f>IF(RES_hhdet_emi!M158=0,0,RES_hhdet_emi!M158*1000000/RES_hhdet_num!M158)</f>
        <v>0</v>
      </c>
      <c r="N158" s="156">
        <f>IF(RES_hhdet_emi!N158=0,0,RES_hhdet_emi!N158*1000000/RES_hhdet_num!N158)</f>
        <v>0</v>
      </c>
      <c r="O158" s="156">
        <f>IF(RES_hhdet_emi!O158=0,0,RES_hhdet_emi!O158*1000000/RES_hhdet_num!O158)</f>
        <v>0</v>
      </c>
      <c r="P158" s="156">
        <f>IF(RES_hhdet_emi!P158=0,0,RES_hhdet_emi!P158*1000000/RES_hhdet_num!P158)</f>
        <v>0</v>
      </c>
      <c r="Q158" s="156">
        <f>IF(RES_hhdet_emi!Q158=0,0,RES_hhdet_emi!Q158*1000000/RES_hhdet_num!Q158)</f>
        <v>0</v>
      </c>
    </row>
    <row r="159" spans="1:17" ht="12" customHeight="1" x14ac:dyDescent="0.25">
      <c r="A159" s="29" t="s">
        <v>140</v>
      </c>
      <c r="B159" s="57">
        <f>IF(RES_hhdet_emi!B159=0,0,RES_hhdet_emi!B159*1000000/RES_hhdet_num!B159)</f>
        <v>0</v>
      </c>
      <c r="C159" s="57">
        <f>IF(RES_hhdet_emi!C159=0,0,RES_hhdet_emi!C159*1000000/RES_hhdet_num!C159)</f>
        <v>0</v>
      </c>
      <c r="D159" s="57">
        <f>IF(RES_hhdet_emi!D159=0,0,RES_hhdet_emi!D159*1000000/RES_hhdet_num!D159)</f>
        <v>0</v>
      </c>
      <c r="E159" s="57">
        <f>IF(RES_hhdet_emi!E159=0,0,RES_hhdet_emi!E159*1000000/RES_hhdet_num!E159)</f>
        <v>0</v>
      </c>
      <c r="F159" s="57">
        <f>IF(RES_hhdet_emi!F159=0,0,RES_hhdet_emi!F159*1000000/RES_hhdet_num!F159)</f>
        <v>0</v>
      </c>
      <c r="G159" s="57">
        <f>IF(RES_hhdet_emi!G159=0,0,RES_hhdet_emi!G159*1000000/RES_hhdet_num!G159)</f>
        <v>0</v>
      </c>
      <c r="H159" s="57">
        <f>IF(RES_hhdet_emi!H159=0,0,RES_hhdet_emi!H159*1000000/RES_hhdet_num!H159)</f>
        <v>0</v>
      </c>
      <c r="I159" s="57">
        <f>IF(RES_hhdet_emi!I159=0,0,RES_hhdet_emi!I159*1000000/RES_hhdet_num!I159)</f>
        <v>0</v>
      </c>
      <c r="J159" s="57">
        <f>IF(RES_hhdet_emi!J159=0,0,RES_hhdet_emi!J159*1000000/RES_hhdet_num!J159)</f>
        <v>0</v>
      </c>
      <c r="K159" s="57">
        <f>IF(RES_hhdet_emi!K159=0,0,RES_hhdet_emi!K159*1000000/RES_hhdet_num!K159)</f>
        <v>0</v>
      </c>
      <c r="L159" s="57">
        <f>IF(RES_hhdet_emi!L159=0,0,RES_hhdet_emi!L159*1000000/RES_hhdet_num!L159)</f>
        <v>0</v>
      </c>
      <c r="M159" s="57">
        <f>IF(RES_hhdet_emi!M159=0,0,RES_hhdet_emi!M159*1000000/RES_hhdet_num!M159)</f>
        <v>0</v>
      </c>
      <c r="N159" s="57">
        <f>IF(RES_hhdet_emi!N159=0,0,RES_hhdet_emi!N159*1000000/RES_hhdet_num!N159)</f>
        <v>0</v>
      </c>
      <c r="O159" s="57">
        <f>IF(RES_hhdet_emi!O159=0,0,RES_hhdet_emi!O159*1000000/RES_hhdet_num!O159)</f>
        <v>0</v>
      </c>
      <c r="P159" s="57">
        <f>IF(RES_hhdet_emi!P159=0,0,RES_hhdet_emi!P159*1000000/RES_hhdet_num!P159)</f>
        <v>0</v>
      </c>
      <c r="Q159" s="57">
        <f>IF(RES_hhdet_emi!Q159=0,0,RES_hhdet_emi!Q159*1000000/RES_hhdet_num!Q159)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>
        <f>SUM(B162,B164,B166,B175)</f>
        <v>421.77946068622504</v>
      </c>
      <c r="C161" s="168">
        <f t="shared" ref="C161:Q161" si="24">SUM(C162,C164,C166,C175)</f>
        <v>404.40876236735073</v>
      </c>
      <c r="D161" s="168">
        <f t="shared" si="24"/>
        <v>373.53730266392768</v>
      </c>
      <c r="E161" s="168">
        <f t="shared" si="24"/>
        <v>289.19237450102707</v>
      </c>
      <c r="F161" s="168">
        <f t="shared" si="24"/>
        <v>217.7462840748409</v>
      </c>
      <c r="G161" s="168">
        <f t="shared" si="24"/>
        <v>221.07432289688521</v>
      </c>
      <c r="H161" s="168">
        <f t="shared" si="24"/>
        <v>139.37620062819474</v>
      </c>
      <c r="I161" s="168">
        <f t="shared" si="24"/>
        <v>99.771926908489093</v>
      </c>
      <c r="J161" s="168">
        <f t="shared" si="24"/>
        <v>95.140782081226305</v>
      </c>
      <c r="K161" s="168">
        <f t="shared" si="24"/>
        <v>83.521942064103015</v>
      </c>
      <c r="L161" s="168">
        <f t="shared" si="24"/>
        <v>83.787463276428767</v>
      </c>
      <c r="M161" s="168">
        <f t="shared" si="24"/>
        <v>80.710237814300925</v>
      </c>
      <c r="N161" s="168">
        <f t="shared" si="24"/>
        <v>78.785694671363132</v>
      </c>
      <c r="O161" s="168">
        <f t="shared" si="24"/>
        <v>79.556417797626381</v>
      </c>
      <c r="P161" s="168">
        <f t="shared" si="24"/>
        <v>85.427947015632114</v>
      </c>
      <c r="Q161" s="168">
        <f t="shared" si="24"/>
        <v>66.940925021458227</v>
      </c>
    </row>
    <row r="162" spans="1:17" ht="12.95" customHeight="1" x14ac:dyDescent="0.25">
      <c r="A162" s="158" t="s">
        <v>65</v>
      </c>
      <c r="B162" s="157">
        <f t="shared" ref="B162:Q162" si="25">B163</f>
        <v>0</v>
      </c>
      <c r="C162" s="157">
        <f t="shared" si="25"/>
        <v>0</v>
      </c>
      <c r="D162" s="157">
        <f t="shared" si="25"/>
        <v>0</v>
      </c>
      <c r="E162" s="157">
        <f t="shared" si="25"/>
        <v>0</v>
      </c>
      <c r="F162" s="157">
        <f t="shared" si="25"/>
        <v>0</v>
      </c>
      <c r="G162" s="157">
        <f t="shared" si="25"/>
        <v>0</v>
      </c>
      <c r="H162" s="157">
        <f t="shared" si="25"/>
        <v>0</v>
      </c>
      <c r="I162" s="157">
        <f t="shared" si="25"/>
        <v>0</v>
      </c>
      <c r="J162" s="157">
        <f t="shared" si="25"/>
        <v>0</v>
      </c>
      <c r="K162" s="157">
        <f t="shared" si="25"/>
        <v>0</v>
      </c>
      <c r="L162" s="157">
        <f t="shared" si="25"/>
        <v>0</v>
      </c>
      <c r="M162" s="157">
        <f t="shared" si="25"/>
        <v>0</v>
      </c>
      <c r="N162" s="157">
        <f t="shared" si="25"/>
        <v>0</v>
      </c>
      <c r="O162" s="157">
        <f t="shared" si="25"/>
        <v>0</v>
      </c>
      <c r="P162" s="157">
        <f t="shared" si="25"/>
        <v>0</v>
      </c>
      <c r="Q162" s="157">
        <f t="shared" si="25"/>
        <v>0</v>
      </c>
    </row>
    <row r="163" spans="1:17" ht="12" customHeight="1" x14ac:dyDescent="0.25">
      <c r="A163" s="23" t="s">
        <v>60</v>
      </c>
      <c r="B163" s="57">
        <f>IF(RES_hhdet_emi!B163=0,0,RES_hhdet_emi!B163*1000000/RES_hhdet_num!B$161)</f>
        <v>0</v>
      </c>
      <c r="C163" s="57">
        <f>IF(RES_hhdet_emi!C163=0,0,RES_hhdet_emi!C163*1000000/RES_hhdet_num!C$161)</f>
        <v>0</v>
      </c>
      <c r="D163" s="57">
        <f>IF(RES_hhdet_emi!D163=0,0,RES_hhdet_emi!D163*1000000/RES_hhdet_num!D$161)</f>
        <v>0</v>
      </c>
      <c r="E163" s="57">
        <f>IF(RES_hhdet_emi!E163=0,0,RES_hhdet_emi!E163*1000000/RES_hhdet_num!E$161)</f>
        <v>0</v>
      </c>
      <c r="F163" s="57">
        <f>IF(RES_hhdet_emi!F163=0,0,RES_hhdet_emi!F163*1000000/RES_hhdet_num!F$161)</f>
        <v>0</v>
      </c>
      <c r="G163" s="57">
        <f>IF(RES_hhdet_emi!G163=0,0,RES_hhdet_emi!G163*1000000/RES_hhdet_num!G$161)</f>
        <v>0</v>
      </c>
      <c r="H163" s="57">
        <f>IF(RES_hhdet_emi!H163=0,0,RES_hhdet_emi!H163*1000000/RES_hhdet_num!H$161)</f>
        <v>0</v>
      </c>
      <c r="I163" s="57">
        <f>IF(RES_hhdet_emi!I163=0,0,RES_hhdet_emi!I163*1000000/RES_hhdet_num!I$161)</f>
        <v>0</v>
      </c>
      <c r="J163" s="57">
        <f>IF(RES_hhdet_emi!J163=0,0,RES_hhdet_emi!J163*1000000/RES_hhdet_num!J$161)</f>
        <v>0</v>
      </c>
      <c r="K163" s="57">
        <f>IF(RES_hhdet_emi!K163=0,0,RES_hhdet_emi!K163*1000000/RES_hhdet_num!K$161)</f>
        <v>0</v>
      </c>
      <c r="L163" s="57">
        <f>IF(RES_hhdet_emi!L163=0,0,RES_hhdet_emi!L163*1000000/RES_hhdet_num!L$161)</f>
        <v>0</v>
      </c>
      <c r="M163" s="57">
        <f>IF(RES_hhdet_emi!M163=0,0,RES_hhdet_emi!M163*1000000/RES_hhdet_num!M$161)</f>
        <v>0</v>
      </c>
      <c r="N163" s="57">
        <f>IF(RES_hhdet_emi!N163=0,0,RES_hhdet_emi!N163*1000000/RES_hhdet_num!N$161)</f>
        <v>0</v>
      </c>
      <c r="O163" s="57">
        <f>IF(RES_hhdet_emi!O163=0,0,RES_hhdet_emi!O163*1000000/RES_hhdet_num!O$161)</f>
        <v>0</v>
      </c>
      <c r="P163" s="57">
        <f>IF(RES_hhdet_emi!P163=0,0,RES_hhdet_emi!P163*1000000/RES_hhdet_num!P$161)</f>
        <v>0</v>
      </c>
      <c r="Q163" s="57">
        <f>IF(RES_hhdet_emi!Q163=0,0,RES_hhdet_emi!Q163*1000000/RES_hhdet_num!Q$161)</f>
        <v>0</v>
      </c>
    </row>
    <row r="164" spans="1:17" ht="12.95" customHeight="1" x14ac:dyDescent="0.25">
      <c r="A164" s="158" t="s">
        <v>112</v>
      </c>
      <c r="B164" s="157">
        <f t="shared" ref="B164:Q164" si="26">B165</f>
        <v>0</v>
      </c>
      <c r="C164" s="157">
        <f t="shared" si="26"/>
        <v>0</v>
      </c>
      <c r="D164" s="157">
        <f t="shared" si="26"/>
        <v>0</v>
      </c>
      <c r="E164" s="157">
        <f t="shared" si="26"/>
        <v>0</v>
      </c>
      <c r="F164" s="157">
        <f t="shared" si="26"/>
        <v>0</v>
      </c>
      <c r="G164" s="157">
        <f t="shared" si="26"/>
        <v>0</v>
      </c>
      <c r="H164" s="157">
        <f t="shared" si="26"/>
        <v>0</v>
      </c>
      <c r="I164" s="157">
        <f t="shared" si="26"/>
        <v>0</v>
      </c>
      <c r="J164" s="157">
        <f t="shared" si="26"/>
        <v>0</v>
      </c>
      <c r="K164" s="157">
        <f t="shared" si="26"/>
        <v>0</v>
      </c>
      <c r="L164" s="157">
        <f t="shared" si="26"/>
        <v>0</v>
      </c>
      <c r="M164" s="157">
        <f t="shared" si="26"/>
        <v>0</v>
      </c>
      <c r="N164" s="157">
        <f t="shared" si="26"/>
        <v>0</v>
      </c>
      <c r="O164" s="157">
        <f t="shared" si="26"/>
        <v>0</v>
      </c>
      <c r="P164" s="157">
        <f t="shared" si="26"/>
        <v>0</v>
      </c>
      <c r="Q164" s="157">
        <f t="shared" si="26"/>
        <v>0</v>
      </c>
    </row>
    <row r="165" spans="1:17" ht="12" customHeight="1" x14ac:dyDescent="0.25">
      <c r="A165" s="23" t="s">
        <v>60</v>
      </c>
      <c r="B165" s="156">
        <f>IF(RES_hhdet_emi!B165=0,0,RES_hhdet_emi!B165*1000000/RES_hhdet_num!B$161)</f>
        <v>0</v>
      </c>
      <c r="C165" s="156">
        <f>IF(RES_hhdet_emi!C165=0,0,RES_hhdet_emi!C165*1000000/RES_hhdet_num!C$161)</f>
        <v>0</v>
      </c>
      <c r="D165" s="156">
        <f>IF(RES_hhdet_emi!D165=0,0,RES_hhdet_emi!D165*1000000/RES_hhdet_num!D$161)</f>
        <v>0</v>
      </c>
      <c r="E165" s="156">
        <f>IF(RES_hhdet_emi!E165=0,0,RES_hhdet_emi!E165*1000000/RES_hhdet_num!E$161)</f>
        <v>0</v>
      </c>
      <c r="F165" s="156">
        <f>IF(RES_hhdet_emi!F165=0,0,RES_hhdet_emi!F165*1000000/RES_hhdet_num!F$161)</f>
        <v>0</v>
      </c>
      <c r="G165" s="156">
        <f>IF(RES_hhdet_emi!G165=0,0,RES_hhdet_emi!G165*1000000/RES_hhdet_num!G$161)</f>
        <v>0</v>
      </c>
      <c r="H165" s="156">
        <f>IF(RES_hhdet_emi!H165=0,0,RES_hhdet_emi!H165*1000000/RES_hhdet_num!H$161)</f>
        <v>0</v>
      </c>
      <c r="I165" s="156">
        <f>IF(RES_hhdet_emi!I165=0,0,RES_hhdet_emi!I165*1000000/RES_hhdet_num!I$161)</f>
        <v>0</v>
      </c>
      <c r="J165" s="156">
        <f>IF(RES_hhdet_emi!J165=0,0,RES_hhdet_emi!J165*1000000/RES_hhdet_num!J$161)</f>
        <v>0</v>
      </c>
      <c r="K165" s="156">
        <f>IF(RES_hhdet_emi!K165=0,0,RES_hhdet_emi!K165*1000000/RES_hhdet_num!K$161)</f>
        <v>0</v>
      </c>
      <c r="L165" s="156">
        <f>IF(RES_hhdet_emi!L165=0,0,RES_hhdet_emi!L165*1000000/RES_hhdet_num!L$161)</f>
        <v>0</v>
      </c>
      <c r="M165" s="156">
        <f>IF(RES_hhdet_emi!M165=0,0,RES_hhdet_emi!M165*1000000/RES_hhdet_num!M$161)</f>
        <v>0</v>
      </c>
      <c r="N165" s="156">
        <f>IF(RES_hhdet_emi!N165=0,0,RES_hhdet_emi!N165*1000000/RES_hhdet_num!N$161)</f>
        <v>0</v>
      </c>
      <c r="O165" s="156">
        <f>IF(RES_hhdet_emi!O165=0,0,RES_hhdet_emi!O165*1000000/RES_hhdet_num!O$161)</f>
        <v>0</v>
      </c>
      <c r="P165" s="156">
        <f>IF(RES_hhdet_emi!P165=0,0,RES_hhdet_emi!P165*1000000/RES_hhdet_num!P$161)</f>
        <v>0</v>
      </c>
      <c r="Q165" s="156">
        <f>IF(RES_hhdet_emi!Q165=0,0,RES_hhdet_emi!Q165*1000000/RES_hhdet_num!Q$161)</f>
        <v>0</v>
      </c>
    </row>
    <row r="166" spans="1:17" ht="12" customHeight="1" x14ac:dyDescent="0.25">
      <c r="A166" s="158" t="s">
        <v>63</v>
      </c>
      <c r="B166" s="157">
        <f>IF(RES_hhdet_emi!B166=0,0,RES_hhdet_emi!B166*1000000/RES_hhdet_num!B$161)</f>
        <v>343.88952468322907</v>
      </c>
      <c r="C166" s="157">
        <f>IF(RES_hhdet_emi!C166=0,0,RES_hhdet_emi!C166*1000000/RES_hhdet_num!C$161)</f>
        <v>330.23848075460165</v>
      </c>
      <c r="D166" s="157">
        <f>IF(RES_hhdet_emi!D166=0,0,RES_hhdet_emi!D166*1000000/RES_hhdet_num!D$161)</f>
        <v>300.68697188182557</v>
      </c>
      <c r="E166" s="157">
        <f>IF(RES_hhdet_emi!E166=0,0,RES_hhdet_emi!E166*1000000/RES_hhdet_num!E$161)</f>
        <v>218.07218707870436</v>
      </c>
      <c r="F166" s="157">
        <f>IF(RES_hhdet_emi!F166=0,0,RES_hhdet_emi!F166*1000000/RES_hhdet_num!F$161)</f>
        <v>143.05831587741653</v>
      </c>
      <c r="G166" s="157">
        <f>IF(RES_hhdet_emi!G166=0,0,RES_hhdet_emi!G166*1000000/RES_hhdet_num!G$161)</f>
        <v>140.89205314891308</v>
      </c>
      <c r="H166" s="157">
        <f>IF(RES_hhdet_emi!H166=0,0,RES_hhdet_emi!H166*1000000/RES_hhdet_num!H$161)</f>
        <v>58.029181280669384</v>
      </c>
      <c r="I166" s="157">
        <f>IF(RES_hhdet_emi!I166=0,0,RES_hhdet_emi!I166*1000000/RES_hhdet_num!I$161)</f>
        <v>30.69704946108093</v>
      </c>
      <c r="J166" s="157">
        <f>IF(RES_hhdet_emi!J166=0,0,RES_hhdet_emi!J166*1000000/RES_hhdet_num!J$161)</f>
        <v>27.498283980564384</v>
      </c>
      <c r="K166" s="157">
        <f>IF(RES_hhdet_emi!K166=0,0,RES_hhdet_emi!K166*1000000/RES_hhdet_num!K$161)</f>
        <v>23.041976409159229</v>
      </c>
      <c r="L166" s="157">
        <f>IF(RES_hhdet_emi!L166=0,0,RES_hhdet_emi!L166*1000000/RES_hhdet_num!L$161)</f>
        <v>20.041587945626304</v>
      </c>
      <c r="M166" s="157">
        <f>IF(RES_hhdet_emi!M166=0,0,RES_hhdet_emi!M166*1000000/RES_hhdet_num!M$161)</f>
        <v>13.591889340303338</v>
      </c>
      <c r="N166" s="157">
        <f>IF(RES_hhdet_emi!N166=0,0,RES_hhdet_emi!N166*1000000/RES_hhdet_num!N$161)</f>
        <v>7.6180212675003105</v>
      </c>
      <c r="O166" s="157">
        <f>IF(RES_hhdet_emi!O166=0,0,RES_hhdet_emi!O166*1000000/RES_hhdet_num!O$161)</f>
        <v>6.1640874537461441</v>
      </c>
      <c r="P166" s="157">
        <f>IF(RES_hhdet_emi!P166=0,0,RES_hhdet_emi!P166*1000000/RES_hhdet_num!P$161)</f>
        <v>3.8616317193559673</v>
      </c>
      <c r="Q166" s="157">
        <f>IF(RES_hhdet_emi!Q166=0,0,RES_hhdet_emi!Q166*1000000/RES_hhdet_num!Q$161)</f>
        <v>3.0884059068361291</v>
      </c>
    </row>
    <row r="167" spans="1:17" ht="12" customHeight="1" x14ac:dyDescent="0.25">
      <c r="A167" s="167" t="s">
        <v>144</v>
      </c>
      <c r="B167" s="132">
        <f>IF(RES_hhdet_emi!B167=0,0,RES_hhdet_emi!B167*1000000/RES_hhdet_num!B167)</f>
        <v>583.89575545173273</v>
      </c>
      <c r="C167" s="132">
        <f>IF(RES_hhdet_emi!C167=0,0,RES_hhdet_emi!C167*1000000/RES_hhdet_num!C167)</f>
        <v>583.36543808427098</v>
      </c>
      <c r="D167" s="132">
        <f>IF(RES_hhdet_emi!D167=0,0,RES_hhdet_emi!D167*1000000/RES_hhdet_num!D167)</f>
        <v>613.77340652166458</v>
      </c>
      <c r="E167" s="132">
        <f>IF(RES_hhdet_emi!E167=0,0,RES_hhdet_emi!E167*1000000/RES_hhdet_num!E167)</f>
        <v>646.26601274886866</v>
      </c>
      <c r="F167" s="132">
        <f>IF(RES_hhdet_emi!F167=0,0,RES_hhdet_emi!F167*1000000/RES_hhdet_num!F167)</f>
        <v>662.30701795100254</v>
      </c>
      <c r="G167" s="132">
        <f>IF(RES_hhdet_emi!G167=0,0,RES_hhdet_emi!G167*1000000/RES_hhdet_num!G167)</f>
        <v>684.87099632279148</v>
      </c>
      <c r="H167" s="132">
        <f>IF(RES_hhdet_emi!H167=0,0,RES_hhdet_emi!H167*1000000/RES_hhdet_num!H167)</f>
        <v>713.75892975223337</v>
      </c>
      <c r="I167" s="132">
        <f>IF(RES_hhdet_emi!I167=0,0,RES_hhdet_emi!I167*1000000/RES_hhdet_num!I167)</f>
        <v>726.08986878681765</v>
      </c>
      <c r="J167" s="132">
        <f>IF(RES_hhdet_emi!J167=0,0,RES_hhdet_emi!J167*1000000/RES_hhdet_num!J167)</f>
        <v>728.28277266316843</v>
      </c>
      <c r="K167" s="132">
        <f>IF(RES_hhdet_emi!K167=0,0,RES_hhdet_emi!K167*1000000/RES_hhdet_num!K167)</f>
        <v>726.44501300768229</v>
      </c>
      <c r="L167" s="132">
        <f>IF(RES_hhdet_emi!L167=0,0,RES_hhdet_emi!L167*1000000/RES_hhdet_num!L167)</f>
        <v>697.82485564300259</v>
      </c>
      <c r="M167" s="132">
        <f>IF(RES_hhdet_emi!M167=0,0,RES_hhdet_emi!M167*1000000/RES_hhdet_num!M167)</f>
        <v>657.71152517727865</v>
      </c>
      <c r="N167" s="132">
        <f>IF(RES_hhdet_emi!N167=0,0,RES_hhdet_emi!N167*1000000/RES_hhdet_num!N167)</f>
        <v>650.6057461437108</v>
      </c>
      <c r="O167" s="132">
        <f>IF(RES_hhdet_emi!O167=0,0,RES_hhdet_emi!O167*1000000/RES_hhdet_num!O167)</f>
        <v>661.9693917718688</v>
      </c>
      <c r="P167" s="132">
        <f>IF(RES_hhdet_emi!P167=0,0,RES_hhdet_emi!P167*1000000/RES_hhdet_num!P167)</f>
        <v>646.17970770556542</v>
      </c>
      <c r="Q167" s="132">
        <f>IF(RES_hhdet_emi!Q167=0,0,RES_hhdet_emi!Q167*1000000/RES_hhdet_num!Q167)</f>
        <v>621.71986601462697</v>
      </c>
    </row>
    <row r="168" spans="1:17" ht="12" customHeight="1" x14ac:dyDescent="0.25">
      <c r="A168" s="167" t="s">
        <v>143</v>
      </c>
      <c r="B168" s="132">
        <f>IF(RES_hhdet_emi!B168=0,0,RES_hhdet_emi!B168*1000000/RES_hhdet_num!B168)</f>
        <v>0</v>
      </c>
      <c r="C168" s="132">
        <f>IF(RES_hhdet_emi!C168=0,0,RES_hhdet_emi!C168*1000000/RES_hhdet_num!C168)</f>
        <v>0</v>
      </c>
      <c r="D168" s="132">
        <f>IF(RES_hhdet_emi!D168=0,0,RES_hhdet_emi!D168*1000000/RES_hhdet_num!D168)</f>
        <v>0</v>
      </c>
      <c r="E168" s="132">
        <f>IF(RES_hhdet_emi!E168=0,0,RES_hhdet_emi!E168*1000000/RES_hhdet_num!E168)</f>
        <v>0</v>
      </c>
      <c r="F168" s="132">
        <f>IF(RES_hhdet_emi!F168=0,0,RES_hhdet_emi!F168*1000000/RES_hhdet_num!F168)</f>
        <v>0</v>
      </c>
      <c r="G168" s="132">
        <f>IF(RES_hhdet_emi!G168=0,0,RES_hhdet_emi!G168*1000000/RES_hhdet_num!G168)</f>
        <v>0</v>
      </c>
      <c r="H168" s="132">
        <f>IF(RES_hhdet_emi!H168=0,0,RES_hhdet_emi!H168*1000000/RES_hhdet_num!H168)</f>
        <v>0</v>
      </c>
      <c r="I168" s="132">
        <f>IF(RES_hhdet_emi!I168=0,0,RES_hhdet_emi!I168*1000000/RES_hhdet_num!I168)</f>
        <v>0</v>
      </c>
      <c r="J168" s="132">
        <f>IF(RES_hhdet_emi!J168=0,0,RES_hhdet_emi!J168*1000000/RES_hhdet_num!J168)</f>
        <v>0</v>
      </c>
      <c r="K168" s="132">
        <f>IF(RES_hhdet_emi!K168=0,0,RES_hhdet_emi!K168*1000000/RES_hhdet_num!K168)</f>
        <v>0</v>
      </c>
      <c r="L168" s="132">
        <f>IF(RES_hhdet_emi!L168=0,0,RES_hhdet_emi!L168*1000000/RES_hhdet_num!L168)</f>
        <v>0</v>
      </c>
      <c r="M168" s="132">
        <f>IF(RES_hhdet_emi!M168=0,0,RES_hhdet_emi!M168*1000000/RES_hhdet_num!M168)</f>
        <v>0</v>
      </c>
      <c r="N168" s="132">
        <f>IF(RES_hhdet_emi!N168=0,0,RES_hhdet_emi!N168*1000000/RES_hhdet_num!N168)</f>
        <v>0</v>
      </c>
      <c r="O168" s="132">
        <f>IF(RES_hhdet_emi!O168=0,0,RES_hhdet_emi!O168*1000000/RES_hhdet_num!O168)</f>
        <v>0</v>
      </c>
      <c r="P168" s="132">
        <f>IF(RES_hhdet_emi!P168=0,0,RES_hhdet_emi!P168*1000000/RES_hhdet_num!P168)</f>
        <v>0</v>
      </c>
      <c r="Q168" s="132">
        <f>IF(RES_hhdet_emi!Q168=0,0,RES_hhdet_emi!Q168*1000000/RES_hhdet_num!Q168)</f>
        <v>0</v>
      </c>
    </row>
    <row r="169" spans="1:17" ht="12" customHeight="1" x14ac:dyDescent="0.25">
      <c r="A169" s="166" t="s">
        <v>57</v>
      </c>
      <c r="B169" s="165">
        <f>IF(RES_hhdet_emi!B169=0,0,RES_hhdet_emi!B169*1000000/RES_hhdet_num!B168)</f>
        <v>0</v>
      </c>
      <c r="C169" s="165">
        <f>IF(RES_hhdet_emi!C169=0,0,RES_hhdet_emi!C169*1000000/RES_hhdet_num!C168)</f>
        <v>0</v>
      </c>
      <c r="D169" s="165">
        <f>IF(RES_hhdet_emi!D169=0,0,RES_hhdet_emi!D169*1000000/RES_hhdet_num!D168)</f>
        <v>0</v>
      </c>
      <c r="E169" s="165">
        <f>IF(RES_hhdet_emi!E169=0,0,RES_hhdet_emi!E169*1000000/RES_hhdet_num!E168)</f>
        <v>0</v>
      </c>
      <c r="F169" s="165">
        <f>IF(RES_hhdet_emi!F169=0,0,RES_hhdet_emi!F169*1000000/RES_hhdet_num!F168)</f>
        <v>0</v>
      </c>
      <c r="G169" s="165">
        <f>IF(RES_hhdet_emi!G169=0,0,RES_hhdet_emi!G169*1000000/RES_hhdet_num!G168)</f>
        <v>0</v>
      </c>
      <c r="H169" s="165">
        <f>IF(RES_hhdet_emi!H169=0,0,RES_hhdet_emi!H169*1000000/RES_hhdet_num!H168)</f>
        <v>0</v>
      </c>
      <c r="I169" s="165">
        <f>IF(RES_hhdet_emi!I169=0,0,RES_hhdet_emi!I169*1000000/RES_hhdet_num!I168)</f>
        <v>0</v>
      </c>
      <c r="J169" s="165">
        <f>IF(RES_hhdet_emi!J169=0,0,RES_hhdet_emi!J169*1000000/RES_hhdet_num!J168)</f>
        <v>0</v>
      </c>
      <c r="K169" s="165">
        <f>IF(RES_hhdet_emi!K169=0,0,RES_hhdet_emi!K169*1000000/RES_hhdet_num!K168)</f>
        <v>0</v>
      </c>
      <c r="L169" s="165">
        <f>IF(RES_hhdet_emi!L169=0,0,RES_hhdet_emi!L169*1000000/RES_hhdet_num!L168)</f>
        <v>0</v>
      </c>
      <c r="M169" s="165">
        <f>IF(RES_hhdet_emi!M169=0,0,RES_hhdet_emi!M169*1000000/RES_hhdet_num!M168)</f>
        <v>0</v>
      </c>
      <c r="N169" s="165">
        <f>IF(RES_hhdet_emi!N169=0,0,RES_hhdet_emi!N169*1000000/RES_hhdet_num!N168)</f>
        <v>0</v>
      </c>
      <c r="O169" s="165">
        <f>IF(RES_hhdet_emi!O169=0,0,RES_hhdet_emi!O169*1000000/RES_hhdet_num!O168)</f>
        <v>0</v>
      </c>
      <c r="P169" s="165">
        <f>IF(RES_hhdet_emi!P169=0,0,RES_hhdet_emi!P169*1000000/RES_hhdet_num!P168)</f>
        <v>0</v>
      </c>
      <c r="Q169" s="165">
        <f>IF(RES_hhdet_emi!Q169=0,0,RES_hhdet_emi!Q169*1000000/RES_hhdet_num!Q168)</f>
        <v>0</v>
      </c>
    </row>
    <row r="170" spans="1:17" ht="12" customHeight="1" x14ac:dyDescent="0.25">
      <c r="A170" s="147" t="s">
        <v>59</v>
      </c>
      <c r="B170" s="164">
        <f>IF(RES_hhdet_emi!B170=0,0,RES_hhdet_emi!B170*1000000/RES_hhdet_num!B168)</f>
        <v>0</v>
      </c>
      <c r="C170" s="164">
        <f>IF(RES_hhdet_emi!C170=0,0,RES_hhdet_emi!C170*1000000/RES_hhdet_num!C168)</f>
        <v>0</v>
      </c>
      <c r="D170" s="164">
        <f>IF(RES_hhdet_emi!D170=0,0,RES_hhdet_emi!D170*1000000/RES_hhdet_num!D168)</f>
        <v>0</v>
      </c>
      <c r="E170" s="164">
        <f>IF(RES_hhdet_emi!E170=0,0,RES_hhdet_emi!E170*1000000/RES_hhdet_num!E168)</f>
        <v>0</v>
      </c>
      <c r="F170" s="164">
        <f>IF(RES_hhdet_emi!F170=0,0,RES_hhdet_emi!F170*1000000/RES_hhdet_num!F168)</f>
        <v>0</v>
      </c>
      <c r="G170" s="164">
        <f>IF(RES_hhdet_emi!G170=0,0,RES_hhdet_emi!G170*1000000/RES_hhdet_num!G168)</f>
        <v>0</v>
      </c>
      <c r="H170" s="164">
        <f>IF(RES_hhdet_emi!H170=0,0,RES_hhdet_emi!H170*1000000/RES_hhdet_num!H168)</f>
        <v>0</v>
      </c>
      <c r="I170" s="164">
        <f>IF(RES_hhdet_emi!I170=0,0,RES_hhdet_emi!I170*1000000/RES_hhdet_num!I168)</f>
        <v>0</v>
      </c>
      <c r="J170" s="164">
        <f>IF(RES_hhdet_emi!J170=0,0,RES_hhdet_emi!J170*1000000/RES_hhdet_num!J168)</f>
        <v>0</v>
      </c>
      <c r="K170" s="164">
        <f>IF(RES_hhdet_emi!K170=0,0,RES_hhdet_emi!K170*1000000/RES_hhdet_num!K168)</f>
        <v>0</v>
      </c>
      <c r="L170" s="164">
        <f>IF(RES_hhdet_emi!L170=0,0,RES_hhdet_emi!L170*1000000/RES_hhdet_num!L168)</f>
        <v>0</v>
      </c>
      <c r="M170" s="164">
        <f>IF(RES_hhdet_emi!M170=0,0,RES_hhdet_emi!M170*1000000/RES_hhdet_num!M168)</f>
        <v>0</v>
      </c>
      <c r="N170" s="164">
        <f>IF(RES_hhdet_emi!N170=0,0,RES_hhdet_emi!N170*1000000/RES_hhdet_num!N168)</f>
        <v>0</v>
      </c>
      <c r="O170" s="164">
        <f>IF(RES_hhdet_emi!O170=0,0,RES_hhdet_emi!O170*1000000/RES_hhdet_num!O168)</f>
        <v>0</v>
      </c>
      <c r="P170" s="164">
        <f>IF(RES_hhdet_emi!P170=0,0,RES_hhdet_emi!P170*1000000/RES_hhdet_num!P168)</f>
        <v>0</v>
      </c>
      <c r="Q170" s="164">
        <f>IF(RES_hhdet_emi!Q170=0,0,RES_hhdet_emi!Q170*1000000/RES_hhdet_num!Q168)</f>
        <v>0</v>
      </c>
    </row>
    <row r="171" spans="1:17" ht="12" customHeight="1" x14ac:dyDescent="0.25">
      <c r="A171" s="163" t="s">
        <v>142</v>
      </c>
      <c r="B171" s="162">
        <f>IF(RES_hhdet_emi!B171=0,0,RES_hhdet_emi!B171*1000000/RES_hhdet_num!B171)</f>
        <v>0</v>
      </c>
      <c r="C171" s="162">
        <f>IF(RES_hhdet_emi!C171=0,0,RES_hhdet_emi!C171*1000000/RES_hhdet_num!C171)</f>
        <v>0</v>
      </c>
      <c r="D171" s="162">
        <f>IF(RES_hhdet_emi!D171=0,0,RES_hhdet_emi!D171*1000000/RES_hhdet_num!D171)</f>
        <v>0</v>
      </c>
      <c r="E171" s="162">
        <f>IF(RES_hhdet_emi!E171=0,0,RES_hhdet_emi!E171*1000000/RES_hhdet_num!E171)</f>
        <v>0</v>
      </c>
      <c r="F171" s="162">
        <f>IF(RES_hhdet_emi!F171=0,0,RES_hhdet_emi!F171*1000000/RES_hhdet_num!F171)</f>
        <v>0</v>
      </c>
      <c r="G171" s="162">
        <f>IF(RES_hhdet_emi!G171=0,0,RES_hhdet_emi!G171*1000000/RES_hhdet_num!G171)</f>
        <v>0</v>
      </c>
      <c r="H171" s="162">
        <f>IF(RES_hhdet_emi!H171=0,0,RES_hhdet_emi!H171*1000000/RES_hhdet_num!H171)</f>
        <v>0</v>
      </c>
      <c r="I171" s="162">
        <f>IF(RES_hhdet_emi!I171=0,0,RES_hhdet_emi!I171*1000000/RES_hhdet_num!I171)</f>
        <v>0</v>
      </c>
      <c r="J171" s="162">
        <f>IF(RES_hhdet_emi!J171=0,0,RES_hhdet_emi!J171*1000000/RES_hhdet_num!J171)</f>
        <v>0</v>
      </c>
      <c r="K171" s="162">
        <f>IF(RES_hhdet_emi!K171=0,0,RES_hhdet_emi!K171*1000000/RES_hhdet_num!K171)</f>
        <v>0</v>
      </c>
      <c r="L171" s="162">
        <f>IF(RES_hhdet_emi!L171=0,0,RES_hhdet_emi!L171*1000000/RES_hhdet_num!L171)</f>
        <v>0</v>
      </c>
      <c r="M171" s="162">
        <f>IF(RES_hhdet_emi!M171=0,0,RES_hhdet_emi!M171*1000000/RES_hhdet_num!M171)</f>
        <v>0</v>
      </c>
      <c r="N171" s="162">
        <f>IF(RES_hhdet_emi!N171=0,0,RES_hhdet_emi!N171*1000000/RES_hhdet_num!N171)</f>
        <v>0</v>
      </c>
      <c r="O171" s="162">
        <f>IF(RES_hhdet_emi!O171=0,0,RES_hhdet_emi!O171*1000000/RES_hhdet_num!O171)</f>
        <v>0</v>
      </c>
      <c r="P171" s="162">
        <f>IF(RES_hhdet_emi!P171=0,0,RES_hhdet_emi!P171*1000000/RES_hhdet_num!P171)</f>
        <v>0</v>
      </c>
      <c r="Q171" s="162">
        <f>IF(RES_hhdet_emi!Q171=0,0,RES_hhdet_emi!Q171*1000000/RES_hhdet_num!Q171)</f>
        <v>0</v>
      </c>
    </row>
    <row r="172" spans="1:17" ht="12" customHeight="1" x14ac:dyDescent="0.25">
      <c r="A172" s="161" t="s">
        <v>141</v>
      </c>
      <c r="B172" s="160">
        <f>IF(RES_hhdet_emi!B172=0,0,RES_hhdet_emi!B172*1000000/RES_hhdet_num!B172)</f>
        <v>0</v>
      </c>
      <c r="C172" s="160">
        <f>IF(RES_hhdet_emi!C172=0,0,RES_hhdet_emi!C172*1000000/RES_hhdet_num!C172)</f>
        <v>0</v>
      </c>
      <c r="D172" s="160">
        <f>IF(RES_hhdet_emi!D172=0,0,RES_hhdet_emi!D172*1000000/RES_hhdet_num!D172)</f>
        <v>0</v>
      </c>
      <c r="E172" s="160">
        <f>IF(RES_hhdet_emi!E172=0,0,RES_hhdet_emi!E172*1000000/RES_hhdet_num!E172)</f>
        <v>0</v>
      </c>
      <c r="F172" s="160">
        <f>IF(RES_hhdet_emi!F172=0,0,RES_hhdet_emi!F172*1000000/RES_hhdet_num!F172)</f>
        <v>0</v>
      </c>
      <c r="G172" s="160">
        <f>IF(RES_hhdet_emi!G172=0,0,RES_hhdet_emi!G172*1000000/RES_hhdet_num!G172)</f>
        <v>0</v>
      </c>
      <c r="H172" s="160">
        <f>IF(RES_hhdet_emi!H172=0,0,RES_hhdet_emi!H172*1000000/RES_hhdet_num!H172)</f>
        <v>0</v>
      </c>
      <c r="I172" s="160">
        <f>IF(RES_hhdet_emi!I172=0,0,RES_hhdet_emi!I172*1000000/RES_hhdet_num!I172)</f>
        <v>0</v>
      </c>
      <c r="J172" s="160">
        <f>IF(RES_hhdet_emi!J172=0,0,RES_hhdet_emi!J172*1000000/RES_hhdet_num!J172)</f>
        <v>0</v>
      </c>
      <c r="K172" s="160">
        <f>IF(RES_hhdet_emi!K172=0,0,RES_hhdet_emi!K172*1000000/RES_hhdet_num!K172)</f>
        <v>0</v>
      </c>
      <c r="L172" s="160">
        <f>IF(RES_hhdet_emi!L172=0,0,RES_hhdet_emi!L172*1000000/RES_hhdet_num!L172)</f>
        <v>0</v>
      </c>
      <c r="M172" s="160">
        <f>IF(RES_hhdet_emi!M172=0,0,RES_hhdet_emi!M172*1000000/RES_hhdet_num!M172)</f>
        <v>0</v>
      </c>
      <c r="N172" s="160">
        <f>IF(RES_hhdet_emi!N172=0,0,RES_hhdet_emi!N172*1000000/RES_hhdet_num!N172)</f>
        <v>0</v>
      </c>
      <c r="O172" s="160">
        <f>IF(RES_hhdet_emi!O172=0,0,RES_hhdet_emi!O172*1000000/RES_hhdet_num!O172)</f>
        <v>0</v>
      </c>
      <c r="P172" s="160">
        <f>IF(RES_hhdet_emi!P172=0,0,RES_hhdet_emi!P172*1000000/RES_hhdet_num!P172)</f>
        <v>0</v>
      </c>
      <c r="Q172" s="160">
        <f>IF(RES_hhdet_emi!Q172=0,0,RES_hhdet_emi!Q172*1000000/RES_hhdet_num!Q172)</f>
        <v>0</v>
      </c>
    </row>
    <row r="173" spans="1:17" ht="12" customHeight="1" x14ac:dyDescent="0.25">
      <c r="A173" s="148" t="s">
        <v>60</v>
      </c>
      <c r="B173" s="156">
        <f>IF(RES_hhdet_emi!B173=0,0,RES_hhdet_emi!B173*1000000/RES_hhdet_num!B172)</f>
        <v>0</v>
      </c>
      <c r="C173" s="156">
        <f>IF(RES_hhdet_emi!C173=0,0,RES_hhdet_emi!C173*1000000/RES_hhdet_num!C172)</f>
        <v>0</v>
      </c>
      <c r="D173" s="156">
        <f>IF(RES_hhdet_emi!D173=0,0,RES_hhdet_emi!D173*1000000/RES_hhdet_num!D172)</f>
        <v>0</v>
      </c>
      <c r="E173" s="156">
        <f>IF(RES_hhdet_emi!E173=0,0,RES_hhdet_emi!E173*1000000/RES_hhdet_num!E172)</f>
        <v>0</v>
      </c>
      <c r="F173" s="156">
        <f>IF(RES_hhdet_emi!F173=0,0,RES_hhdet_emi!F173*1000000/RES_hhdet_num!F172)</f>
        <v>0</v>
      </c>
      <c r="G173" s="156">
        <f>IF(RES_hhdet_emi!G173=0,0,RES_hhdet_emi!G173*1000000/RES_hhdet_num!G172)</f>
        <v>0</v>
      </c>
      <c r="H173" s="156">
        <f>IF(RES_hhdet_emi!H173=0,0,RES_hhdet_emi!H173*1000000/RES_hhdet_num!H172)</f>
        <v>0</v>
      </c>
      <c r="I173" s="156">
        <f>IF(RES_hhdet_emi!I173=0,0,RES_hhdet_emi!I173*1000000/RES_hhdet_num!I172)</f>
        <v>0</v>
      </c>
      <c r="J173" s="156">
        <f>IF(RES_hhdet_emi!J173=0,0,RES_hhdet_emi!J173*1000000/RES_hhdet_num!J172)</f>
        <v>0</v>
      </c>
      <c r="K173" s="156">
        <f>IF(RES_hhdet_emi!K173=0,0,RES_hhdet_emi!K173*1000000/RES_hhdet_num!K172)</f>
        <v>0</v>
      </c>
      <c r="L173" s="156">
        <f>IF(RES_hhdet_emi!L173=0,0,RES_hhdet_emi!L173*1000000/RES_hhdet_num!L172)</f>
        <v>0</v>
      </c>
      <c r="M173" s="156">
        <f>IF(RES_hhdet_emi!M173=0,0,RES_hhdet_emi!M173*1000000/RES_hhdet_num!M172)</f>
        <v>0</v>
      </c>
      <c r="N173" s="156">
        <f>IF(RES_hhdet_emi!N173=0,0,RES_hhdet_emi!N173*1000000/RES_hhdet_num!N172)</f>
        <v>0</v>
      </c>
      <c r="O173" s="156">
        <f>IF(RES_hhdet_emi!O173=0,0,RES_hhdet_emi!O173*1000000/RES_hhdet_num!O172)</f>
        <v>0</v>
      </c>
      <c r="P173" s="156">
        <f>IF(RES_hhdet_emi!P173=0,0,RES_hhdet_emi!P173*1000000/RES_hhdet_num!P172)</f>
        <v>0</v>
      </c>
      <c r="Q173" s="156">
        <f>IF(RES_hhdet_emi!Q173=0,0,RES_hhdet_emi!Q173*1000000/RES_hhdet_num!Q172)</f>
        <v>0</v>
      </c>
    </row>
    <row r="174" spans="1:17" ht="12" customHeight="1" x14ac:dyDescent="0.25">
      <c r="A174" s="159" t="s">
        <v>59</v>
      </c>
      <c r="B174" s="57">
        <f>IF(RES_hhdet_emi!B174=0,0,RES_hhdet_emi!B174*1000000/RES_hhdet_num!B172)</f>
        <v>0</v>
      </c>
      <c r="C174" s="57">
        <f>IF(RES_hhdet_emi!C174=0,0,RES_hhdet_emi!C174*1000000/RES_hhdet_num!C172)</f>
        <v>0</v>
      </c>
      <c r="D174" s="57">
        <f>IF(RES_hhdet_emi!D174=0,0,RES_hhdet_emi!D174*1000000/RES_hhdet_num!D172)</f>
        <v>0</v>
      </c>
      <c r="E174" s="57">
        <f>IF(RES_hhdet_emi!E174=0,0,RES_hhdet_emi!E174*1000000/RES_hhdet_num!E172)</f>
        <v>0</v>
      </c>
      <c r="F174" s="57">
        <f>IF(RES_hhdet_emi!F174=0,0,RES_hhdet_emi!F174*1000000/RES_hhdet_num!F172)</f>
        <v>0</v>
      </c>
      <c r="G174" s="57">
        <f>IF(RES_hhdet_emi!G174=0,0,RES_hhdet_emi!G174*1000000/RES_hhdet_num!G172)</f>
        <v>0</v>
      </c>
      <c r="H174" s="57">
        <f>IF(RES_hhdet_emi!H174=0,0,RES_hhdet_emi!H174*1000000/RES_hhdet_num!H172)</f>
        <v>0</v>
      </c>
      <c r="I174" s="57">
        <f>IF(RES_hhdet_emi!I174=0,0,RES_hhdet_emi!I174*1000000/RES_hhdet_num!I172)</f>
        <v>0</v>
      </c>
      <c r="J174" s="57">
        <f>IF(RES_hhdet_emi!J174=0,0,RES_hhdet_emi!J174*1000000/RES_hhdet_num!J172)</f>
        <v>0</v>
      </c>
      <c r="K174" s="57">
        <f>IF(RES_hhdet_emi!K174=0,0,RES_hhdet_emi!K174*1000000/RES_hhdet_num!K172)</f>
        <v>0</v>
      </c>
      <c r="L174" s="57">
        <f>IF(RES_hhdet_emi!L174=0,0,RES_hhdet_emi!L174*1000000/RES_hhdet_num!L172)</f>
        <v>0</v>
      </c>
      <c r="M174" s="57">
        <f>IF(RES_hhdet_emi!M174=0,0,RES_hhdet_emi!M174*1000000/RES_hhdet_num!M172)</f>
        <v>0</v>
      </c>
      <c r="N174" s="57">
        <f>IF(RES_hhdet_emi!N174=0,0,RES_hhdet_emi!N174*1000000/RES_hhdet_num!N172)</f>
        <v>0</v>
      </c>
      <c r="O174" s="57">
        <f>IF(RES_hhdet_emi!O174=0,0,RES_hhdet_emi!O174*1000000/RES_hhdet_num!O172)</f>
        <v>0</v>
      </c>
      <c r="P174" s="57">
        <f>IF(RES_hhdet_emi!P174=0,0,RES_hhdet_emi!P174*1000000/RES_hhdet_num!P172)</f>
        <v>0</v>
      </c>
      <c r="Q174" s="57">
        <f>IF(RES_hhdet_emi!Q174=0,0,RES_hhdet_emi!Q174*1000000/RES_hhdet_num!Q172)</f>
        <v>0</v>
      </c>
    </row>
    <row r="175" spans="1:17" ht="12" customHeight="1" x14ac:dyDescent="0.25">
      <c r="A175" s="158" t="s">
        <v>62</v>
      </c>
      <c r="B175" s="157">
        <f>IF(RES_hhdet_emi!B175=0,0,RES_hhdet_emi!B175*1000000/RES_hhdet_num!B$161)</f>
        <v>77.889936002995981</v>
      </c>
      <c r="C175" s="157">
        <f>IF(RES_hhdet_emi!C175=0,0,RES_hhdet_emi!C175*1000000/RES_hhdet_num!C$161)</f>
        <v>74.170281612749093</v>
      </c>
      <c r="D175" s="157">
        <f>IF(RES_hhdet_emi!D175=0,0,RES_hhdet_emi!D175*1000000/RES_hhdet_num!D$161)</f>
        <v>72.850330782102077</v>
      </c>
      <c r="E175" s="157">
        <f>IF(RES_hhdet_emi!E175=0,0,RES_hhdet_emi!E175*1000000/RES_hhdet_num!E$161)</f>
        <v>71.120187422322743</v>
      </c>
      <c r="F175" s="157">
        <f>IF(RES_hhdet_emi!F175=0,0,RES_hhdet_emi!F175*1000000/RES_hhdet_num!F$161)</f>
        <v>74.687968197424368</v>
      </c>
      <c r="G175" s="157">
        <f>IF(RES_hhdet_emi!G175=0,0,RES_hhdet_emi!G175*1000000/RES_hhdet_num!G$161)</f>
        <v>80.182269747972128</v>
      </c>
      <c r="H175" s="157">
        <f>IF(RES_hhdet_emi!H175=0,0,RES_hhdet_emi!H175*1000000/RES_hhdet_num!H$161)</f>
        <v>81.347019347525361</v>
      </c>
      <c r="I175" s="157">
        <f>IF(RES_hhdet_emi!I175=0,0,RES_hhdet_emi!I175*1000000/RES_hhdet_num!I$161)</f>
        <v>69.074877447408156</v>
      </c>
      <c r="J175" s="157">
        <f>IF(RES_hhdet_emi!J175=0,0,RES_hhdet_emi!J175*1000000/RES_hhdet_num!J$161)</f>
        <v>67.642498100661925</v>
      </c>
      <c r="K175" s="157">
        <f>IF(RES_hhdet_emi!K175=0,0,RES_hhdet_emi!K175*1000000/RES_hhdet_num!K$161)</f>
        <v>60.479965654943783</v>
      </c>
      <c r="L175" s="157">
        <f>IF(RES_hhdet_emi!L175=0,0,RES_hhdet_emi!L175*1000000/RES_hhdet_num!L$161)</f>
        <v>63.745875330802463</v>
      </c>
      <c r="M175" s="157">
        <f>IF(RES_hhdet_emi!M175=0,0,RES_hhdet_emi!M175*1000000/RES_hhdet_num!M$161)</f>
        <v>67.118348473997585</v>
      </c>
      <c r="N175" s="157">
        <f>IF(RES_hhdet_emi!N175=0,0,RES_hhdet_emi!N175*1000000/RES_hhdet_num!N$161)</f>
        <v>71.167673403862821</v>
      </c>
      <c r="O175" s="157">
        <f>IF(RES_hhdet_emi!O175=0,0,RES_hhdet_emi!O175*1000000/RES_hhdet_num!O$161)</f>
        <v>73.392330343880232</v>
      </c>
      <c r="P175" s="157">
        <f>IF(RES_hhdet_emi!P175=0,0,RES_hhdet_emi!P175*1000000/RES_hhdet_num!P$161)</f>
        <v>81.566315296276144</v>
      </c>
      <c r="Q175" s="157">
        <f>IF(RES_hhdet_emi!Q175=0,0,RES_hhdet_emi!Q175*1000000/RES_hhdet_num!Q$161)</f>
        <v>63.852519114622105</v>
      </c>
    </row>
    <row r="176" spans="1:17" ht="12" customHeight="1" x14ac:dyDescent="0.25">
      <c r="A176" s="23" t="s">
        <v>57</v>
      </c>
      <c r="B176" s="156">
        <f>IF(RES_hhdet_emi!B176=0,0,RES_hhdet_emi!B176*1000000/RES_hhdet_num!B176)</f>
        <v>217.02665929039907</v>
      </c>
      <c r="C176" s="156">
        <f>IF(RES_hhdet_emi!C176=0,0,RES_hhdet_emi!C176*1000000/RES_hhdet_num!C176)</f>
        <v>230.45766072532754</v>
      </c>
      <c r="D176" s="156">
        <f>IF(RES_hhdet_emi!D176=0,0,RES_hhdet_emi!D176*1000000/RES_hhdet_num!D176)</f>
        <v>246.57035033942245</v>
      </c>
      <c r="E176" s="156">
        <f>IF(RES_hhdet_emi!E176=0,0,RES_hhdet_emi!E176*1000000/RES_hhdet_num!E176)</f>
        <v>243.77943761025088</v>
      </c>
      <c r="F176" s="156">
        <f>IF(RES_hhdet_emi!F176=0,0,RES_hhdet_emi!F176*1000000/RES_hhdet_num!F176)</f>
        <v>241.15118882932222</v>
      </c>
      <c r="G176" s="156">
        <f>IF(RES_hhdet_emi!G176=0,0,RES_hhdet_emi!G176*1000000/RES_hhdet_num!G176)</f>
        <v>225.65226997184732</v>
      </c>
      <c r="H176" s="156">
        <f>IF(RES_hhdet_emi!H176=0,0,RES_hhdet_emi!H176*1000000/RES_hhdet_num!H176)</f>
        <v>224.84681752237356</v>
      </c>
      <c r="I176" s="156">
        <f>IF(RES_hhdet_emi!I176=0,0,RES_hhdet_emi!I176*1000000/RES_hhdet_num!I176)</f>
        <v>228.58403403303666</v>
      </c>
      <c r="J176" s="156">
        <f>IF(RES_hhdet_emi!J176=0,0,RES_hhdet_emi!J176*1000000/RES_hhdet_num!J176)</f>
        <v>229.93123173272241</v>
      </c>
      <c r="K176" s="156">
        <f>IF(RES_hhdet_emi!K176=0,0,RES_hhdet_emi!K176*1000000/RES_hhdet_num!K176)</f>
        <v>247.97848835322299</v>
      </c>
      <c r="L176" s="156">
        <f>IF(RES_hhdet_emi!L176=0,0,RES_hhdet_emi!L176*1000000/RES_hhdet_num!L176)</f>
        <v>274.70756140314427</v>
      </c>
      <c r="M176" s="156">
        <f>IF(RES_hhdet_emi!M176=0,0,RES_hhdet_emi!M176*1000000/RES_hhdet_num!M176)</f>
        <v>218.85828050247608</v>
      </c>
      <c r="N176" s="156">
        <f>IF(RES_hhdet_emi!N176=0,0,RES_hhdet_emi!N176*1000000/RES_hhdet_num!N176)</f>
        <v>244.14674709654986</v>
      </c>
      <c r="O176" s="156">
        <f>IF(RES_hhdet_emi!O176=0,0,RES_hhdet_emi!O176*1000000/RES_hhdet_num!O176)</f>
        <v>263.10458047806128</v>
      </c>
      <c r="P176" s="156">
        <f>IF(RES_hhdet_emi!P176=0,0,RES_hhdet_emi!P176*1000000/RES_hhdet_num!P176)</f>
        <v>273.88822928916812</v>
      </c>
      <c r="Q176" s="156">
        <f>IF(RES_hhdet_emi!Q176=0,0,RES_hhdet_emi!Q176*1000000/RES_hhdet_num!Q176)</f>
        <v>279.43485371733453</v>
      </c>
    </row>
    <row r="177" spans="1:17" ht="12" customHeight="1" x14ac:dyDescent="0.25">
      <c r="A177" s="29" t="s">
        <v>140</v>
      </c>
      <c r="B177" s="57">
        <f>IF(RES_hhdet_emi!B177=0,0,RES_hhdet_emi!B177*1000000/RES_hhdet_num!B177)</f>
        <v>0</v>
      </c>
      <c r="C177" s="57">
        <f>IF(RES_hhdet_emi!C177=0,0,RES_hhdet_emi!C177*1000000/RES_hhdet_num!C177)</f>
        <v>0</v>
      </c>
      <c r="D177" s="57">
        <f>IF(RES_hhdet_emi!D177=0,0,RES_hhdet_emi!D177*1000000/RES_hhdet_num!D177)</f>
        <v>0</v>
      </c>
      <c r="E177" s="57">
        <f>IF(RES_hhdet_emi!E177=0,0,RES_hhdet_emi!E177*1000000/RES_hhdet_num!E177)</f>
        <v>0</v>
      </c>
      <c r="F177" s="57">
        <f>IF(RES_hhdet_emi!F177=0,0,RES_hhdet_emi!F177*1000000/RES_hhdet_num!F177)</f>
        <v>0</v>
      </c>
      <c r="G177" s="57">
        <f>IF(RES_hhdet_emi!G177=0,0,RES_hhdet_emi!G177*1000000/RES_hhdet_num!G177)</f>
        <v>0</v>
      </c>
      <c r="H177" s="57">
        <f>IF(RES_hhdet_emi!H177=0,0,RES_hhdet_emi!H177*1000000/RES_hhdet_num!H177)</f>
        <v>0</v>
      </c>
      <c r="I177" s="57">
        <f>IF(RES_hhdet_emi!I177=0,0,RES_hhdet_emi!I177*1000000/RES_hhdet_num!I177)</f>
        <v>0</v>
      </c>
      <c r="J177" s="57">
        <f>IF(RES_hhdet_emi!J177=0,0,RES_hhdet_emi!J177*1000000/RES_hhdet_num!J177)</f>
        <v>0</v>
      </c>
      <c r="K177" s="57">
        <f>IF(RES_hhdet_emi!K177=0,0,RES_hhdet_emi!K177*1000000/RES_hhdet_num!K177)</f>
        <v>0</v>
      </c>
      <c r="L177" s="57">
        <f>IF(RES_hhdet_emi!L177=0,0,RES_hhdet_emi!L177*1000000/RES_hhdet_num!L177)</f>
        <v>0</v>
      </c>
      <c r="M177" s="57">
        <f>IF(RES_hhdet_emi!M177=0,0,RES_hhdet_emi!M177*1000000/RES_hhdet_num!M177)</f>
        <v>0</v>
      </c>
      <c r="N177" s="57">
        <f>IF(RES_hhdet_emi!N177=0,0,RES_hhdet_emi!N177*1000000/RES_hhdet_num!N177)</f>
        <v>0</v>
      </c>
      <c r="O177" s="57">
        <f>IF(RES_hhdet_emi!O177=0,0,RES_hhdet_emi!O177*1000000/RES_hhdet_num!O177)</f>
        <v>0</v>
      </c>
      <c r="P177" s="57">
        <f>IF(RES_hhdet_emi!P177=0,0,RES_hhdet_emi!P177*1000000/RES_hhdet_num!P177)</f>
        <v>0</v>
      </c>
      <c r="Q177" s="57">
        <f>IF(RES_hhdet_emi!Q177=0,0,RES_hhdet_emi!Q177*1000000/RES_hhdet_num!Q177)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1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181</v>
      </c>
    </row>
    <row r="3" spans="1:17" ht="12" customHeight="1" x14ac:dyDescent="0.25">
      <c r="A3" s="152" t="s">
        <v>172</v>
      </c>
      <c r="B3" s="184">
        <f>RES_hhdet_fech!B3/RES_summary!B$19</f>
        <v>335.40866377925556</v>
      </c>
      <c r="C3" s="184">
        <f>RES_hhdet_fech!C3/RES_summary!C$19</f>
        <v>545.73447860495128</v>
      </c>
      <c r="D3" s="184">
        <f>RES_hhdet_fech!D3/RES_summary!D$19</f>
        <v>359.22208290610064</v>
      </c>
      <c r="E3" s="184">
        <f>RES_hhdet_fech!E3/RES_summary!E$19</f>
        <v>332.06349960867595</v>
      </c>
      <c r="F3" s="184">
        <f>RES_hhdet_fech!F3/RES_summary!F$19</f>
        <v>329.62491817179153</v>
      </c>
      <c r="G3" s="184">
        <f>RES_hhdet_fech!G3/RES_summary!G$19</f>
        <v>365.95762219571452</v>
      </c>
      <c r="H3" s="184">
        <f>RES_hhdet_fech!H3/RES_summary!H$19</f>
        <v>363.79017281845631</v>
      </c>
      <c r="I3" s="184">
        <f>RES_hhdet_fech!I3/RES_summary!I$19</f>
        <v>359.16133998533752</v>
      </c>
      <c r="J3" s="184">
        <f>RES_hhdet_fech!J3/RES_summary!J$19</f>
        <v>363.23616493818355</v>
      </c>
      <c r="K3" s="184">
        <f>RES_hhdet_fech!K3/RES_summary!K$19</f>
        <v>360.27028796403579</v>
      </c>
      <c r="L3" s="184">
        <f>RES_hhdet_fech!L3/RES_summary!L$19</f>
        <v>457.05108262056098</v>
      </c>
      <c r="M3" s="184">
        <f>RES_hhdet_fech!M3/RES_summary!M$19</f>
        <v>423.68501485373423</v>
      </c>
      <c r="N3" s="184">
        <f>RES_hhdet_fech!N3/RES_summary!N$19</f>
        <v>327.89288212522388</v>
      </c>
      <c r="O3" s="184">
        <f>RES_hhdet_fech!O3/RES_summary!O$19</f>
        <v>303.93009212035787</v>
      </c>
      <c r="P3" s="184">
        <f>RES_hhdet_fech!P3/RES_summary!P$19</f>
        <v>294.60709505724782</v>
      </c>
      <c r="Q3" s="184">
        <f>RES_hhdet_fech!Q3/RES_summary!Q$19</f>
        <v>272.67445057466927</v>
      </c>
    </row>
    <row r="4" spans="1:17" ht="12.95" customHeight="1" x14ac:dyDescent="0.25">
      <c r="A4" s="158" t="s">
        <v>65</v>
      </c>
      <c r="B4" s="178">
        <f>RES_hhdet_fech!B4/RES_summary!B$19</f>
        <v>278.25115608710206</v>
      </c>
      <c r="C4" s="178">
        <f>RES_hhdet_fech!C4/RES_summary!C$19</f>
        <v>483.39403484381472</v>
      </c>
      <c r="D4" s="178">
        <f>RES_hhdet_fech!D4/RES_summary!D$19</f>
        <v>298.75880774927475</v>
      </c>
      <c r="E4" s="178">
        <f>RES_hhdet_fech!E4/RES_summary!E$19</f>
        <v>271.01320735530652</v>
      </c>
      <c r="F4" s="178">
        <f>RES_hhdet_fech!F4/RES_summary!F$19</f>
        <v>266.978273469633</v>
      </c>
      <c r="G4" s="178">
        <f>RES_hhdet_fech!G4/RES_summary!G$19</f>
        <v>302.39250315223478</v>
      </c>
      <c r="H4" s="178">
        <f>RES_hhdet_fech!H4/RES_summary!H$19</f>
        <v>296.6316053292465</v>
      </c>
      <c r="I4" s="178">
        <f>RES_hhdet_fech!I4/RES_summary!I$19</f>
        <v>290.21563468811593</v>
      </c>
      <c r="J4" s="178">
        <f>RES_hhdet_fech!J4/RES_summary!J$19</f>
        <v>293.84862509331703</v>
      </c>
      <c r="K4" s="178">
        <f>RES_hhdet_fech!K4/RES_summary!K$19</f>
        <v>290.63655548832912</v>
      </c>
      <c r="L4" s="178">
        <f>RES_hhdet_fech!L4/RES_summary!L$19</f>
        <v>371.80970002956678</v>
      </c>
      <c r="M4" s="178">
        <f>RES_hhdet_fech!M4/RES_summary!M$19</f>
        <v>340.3273302359413</v>
      </c>
      <c r="N4" s="178">
        <f>RES_hhdet_fech!N4/RES_summary!N$19</f>
        <v>260.26141180932717</v>
      </c>
      <c r="O4" s="178">
        <f>RES_hhdet_fech!O4/RES_summary!O$19</f>
        <v>234.60346622782416</v>
      </c>
      <c r="P4" s="178">
        <f>RES_hhdet_fech!P4/RES_summary!P$19</f>
        <v>225.17774161860299</v>
      </c>
      <c r="Q4" s="178">
        <f>RES_hhdet_fech!Q4/RES_summary!Q$19</f>
        <v>204.01939421770618</v>
      </c>
    </row>
    <row r="5" spans="1:17" ht="12" customHeight="1" x14ac:dyDescent="0.25">
      <c r="A5" s="23" t="s">
        <v>58</v>
      </c>
      <c r="B5" s="177">
        <f>RES_hhdet_fech!B5/RES_summary!B$19</f>
        <v>276.88894147235186</v>
      </c>
      <c r="C5" s="177">
        <f>RES_hhdet_fech!C5/RES_summary!C$19</f>
        <v>482.77251639352107</v>
      </c>
      <c r="D5" s="177">
        <f>RES_hhdet_fech!D5/RES_summary!D$19</f>
        <v>298.1184286655772</v>
      </c>
      <c r="E5" s="177">
        <f>RES_hhdet_fech!E5/RES_summary!E$19</f>
        <v>267.66064841127718</v>
      </c>
      <c r="F5" s="177">
        <f>RES_hhdet_fech!F5/RES_summary!F$19</f>
        <v>263.55372640034847</v>
      </c>
      <c r="G5" s="177">
        <f>RES_hhdet_fech!G5/RES_summary!G$19</f>
        <v>293.98189650198759</v>
      </c>
      <c r="H5" s="177">
        <f>RES_hhdet_fech!H5/RES_summary!H$19</f>
        <v>282.64838898747399</v>
      </c>
      <c r="I5" s="177">
        <f>RES_hhdet_fech!I5/RES_summary!I$19</f>
        <v>279.16046710273343</v>
      </c>
      <c r="J5" s="177">
        <f>RES_hhdet_fech!J5/RES_summary!J$19</f>
        <v>274.83414265924756</v>
      </c>
      <c r="K5" s="177">
        <f>RES_hhdet_fech!K5/RES_summary!K$19</f>
        <v>280.23254084348224</v>
      </c>
      <c r="L5" s="177">
        <f>RES_hhdet_fech!L5/RES_summary!L$19</f>
        <v>363.59805534482598</v>
      </c>
      <c r="M5" s="177">
        <f>RES_hhdet_fech!M5/RES_summary!M$19</f>
        <v>336.10154446723863</v>
      </c>
      <c r="N5" s="177">
        <f>RES_hhdet_fech!N5/RES_summary!N$19</f>
        <v>258.68901630410897</v>
      </c>
      <c r="O5" s="177">
        <f>RES_hhdet_fech!O5/RES_summary!O$19</f>
        <v>232.9385812005531</v>
      </c>
      <c r="P5" s="177">
        <f>RES_hhdet_fech!P5/RES_summary!P$19</f>
        <v>224.92933105468134</v>
      </c>
      <c r="Q5" s="177">
        <f>RES_hhdet_fech!Q5/RES_summary!Q$19</f>
        <v>202.91112782137134</v>
      </c>
    </row>
    <row r="6" spans="1:17" ht="12" customHeight="1" x14ac:dyDescent="0.25">
      <c r="A6" s="23" t="s">
        <v>60</v>
      </c>
      <c r="B6" s="177">
        <f>RES_hhdet_fech!B6/RES_summary!B$19</f>
        <v>1.3622146147501832</v>
      </c>
      <c r="C6" s="177">
        <f>RES_hhdet_fech!C6/RES_summary!C$19</f>
        <v>0.62151845029363884</v>
      </c>
      <c r="D6" s="177">
        <f>RES_hhdet_fech!D6/RES_summary!D$19</f>
        <v>0.64037908369754337</v>
      </c>
      <c r="E6" s="177">
        <f>RES_hhdet_fech!E6/RES_summary!E$19</f>
        <v>3.3525589440293473</v>
      </c>
      <c r="F6" s="177">
        <f>RES_hhdet_fech!F6/RES_summary!F$19</f>
        <v>3.4245470692845865</v>
      </c>
      <c r="G6" s="177">
        <f>RES_hhdet_fech!G6/RES_summary!G$19</f>
        <v>8.4106066502471428</v>
      </c>
      <c r="H6" s="177">
        <f>RES_hhdet_fech!H6/RES_summary!H$19</f>
        <v>13.983216341772506</v>
      </c>
      <c r="I6" s="177">
        <f>RES_hhdet_fech!I6/RES_summary!I$19</f>
        <v>11.055167585382506</v>
      </c>
      <c r="J6" s="177">
        <f>RES_hhdet_fech!J6/RES_summary!J$19</f>
        <v>19.014482434069425</v>
      </c>
      <c r="K6" s="177">
        <f>RES_hhdet_fech!K6/RES_summary!K$19</f>
        <v>10.404014644846859</v>
      </c>
      <c r="L6" s="177">
        <f>RES_hhdet_fech!L6/RES_summary!L$19</f>
        <v>8.2116446847407687</v>
      </c>
      <c r="M6" s="177">
        <f>RES_hhdet_fech!M6/RES_summary!M$19</f>
        <v>4.2257857687026759</v>
      </c>
      <c r="N6" s="177">
        <f>RES_hhdet_fech!N6/RES_summary!N$19</f>
        <v>1.5723955052181848</v>
      </c>
      <c r="O6" s="177">
        <f>RES_hhdet_fech!O6/RES_summary!O$19</f>
        <v>1.6648850272710891</v>
      </c>
      <c r="P6" s="177">
        <f>RES_hhdet_fech!P6/RES_summary!P$19</f>
        <v>0.24841056392165345</v>
      </c>
      <c r="Q6" s="177">
        <f>RES_hhdet_fech!Q6/RES_summary!Q$19</f>
        <v>1.1082663963348371</v>
      </c>
    </row>
    <row r="7" spans="1:17" ht="12.95" customHeight="1" x14ac:dyDescent="0.25">
      <c r="A7" s="158" t="s">
        <v>112</v>
      </c>
      <c r="B7" s="178">
        <f>RES_hhdet_fech!B7/RES_summary!B$19</f>
        <v>0</v>
      </c>
      <c r="C7" s="178">
        <f>RES_hhdet_fech!C7/RES_summary!C$19</f>
        <v>0</v>
      </c>
      <c r="D7" s="178">
        <f>RES_hhdet_fech!D7/RES_summary!D$19</f>
        <v>0</v>
      </c>
      <c r="E7" s="178">
        <f>RES_hhdet_fech!E7/RES_summary!E$19</f>
        <v>0</v>
      </c>
      <c r="F7" s="178">
        <f>RES_hhdet_fech!F7/RES_summary!F$19</f>
        <v>0</v>
      </c>
      <c r="G7" s="178">
        <f>RES_hhdet_fech!G7/RES_summary!G$19</f>
        <v>2.1363435328645229E-4</v>
      </c>
      <c r="H7" s="178">
        <f>RES_hhdet_fech!H7/RES_summary!H$19</f>
        <v>2.6271898794234957E-4</v>
      </c>
      <c r="I7" s="178">
        <f>RES_hhdet_fech!I7/RES_summary!I$19</f>
        <v>7.4098713778849462E-4</v>
      </c>
      <c r="J7" s="178">
        <f>RES_hhdet_fech!J7/RES_summary!J$19</f>
        <v>1.1965771963472482E-3</v>
      </c>
      <c r="K7" s="178">
        <f>RES_hhdet_fech!K7/RES_summary!K$19</f>
        <v>1.6699111462792949E-3</v>
      </c>
      <c r="L7" s="178">
        <f>RES_hhdet_fech!L7/RES_summary!L$19</f>
        <v>2.2823196548054166E-3</v>
      </c>
      <c r="M7" s="178">
        <f>RES_hhdet_fech!M7/RES_summary!M$19</f>
        <v>3.6734850158883694E-3</v>
      </c>
      <c r="N7" s="178">
        <f>RES_hhdet_fech!N7/RES_summary!N$19</f>
        <v>5.5747094416779015E-3</v>
      </c>
      <c r="O7" s="178">
        <f>RES_hhdet_fech!O7/RES_summary!O$19</f>
        <v>7.8778795521221232E-3</v>
      </c>
      <c r="P7" s="178">
        <f>RES_hhdet_fech!P7/RES_summary!P$19</f>
        <v>8.7123708442664888E-3</v>
      </c>
      <c r="Q7" s="178">
        <f>RES_hhdet_fech!Q7/RES_summary!Q$19</f>
        <v>1.2666147862244929E-2</v>
      </c>
    </row>
    <row r="8" spans="1:17" ht="12" customHeight="1" x14ac:dyDescent="0.25">
      <c r="A8" s="23" t="s">
        <v>60</v>
      </c>
      <c r="B8" s="177">
        <f>RES_hhdet_fech!B8/RES_summary!B$19</f>
        <v>0</v>
      </c>
      <c r="C8" s="177">
        <f>RES_hhdet_fech!C8/RES_summary!C$19</f>
        <v>0</v>
      </c>
      <c r="D8" s="177">
        <f>RES_hhdet_fech!D8/RES_summary!D$19</f>
        <v>0</v>
      </c>
      <c r="E8" s="177">
        <f>RES_hhdet_fech!E8/RES_summary!E$19</f>
        <v>0</v>
      </c>
      <c r="F8" s="177">
        <f>RES_hhdet_fech!F8/RES_summary!F$19</f>
        <v>0</v>
      </c>
      <c r="G8" s="177">
        <f>RES_hhdet_fech!G8/RES_summary!G$19</f>
        <v>2.1363435328645229E-4</v>
      </c>
      <c r="H8" s="177">
        <f>RES_hhdet_fech!H8/RES_summary!H$19</f>
        <v>2.6271898794234957E-4</v>
      </c>
      <c r="I8" s="177">
        <f>RES_hhdet_fech!I8/RES_summary!I$19</f>
        <v>7.4098713778849462E-4</v>
      </c>
      <c r="J8" s="177">
        <f>RES_hhdet_fech!J8/RES_summary!J$19</f>
        <v>1.1965771963472482E-3</v>
      </c>
      <c r="K8" s="177">
        <f>RES_hhdet_fech!K8/RES_summary!K$19</f>
        <v>1.6699111462792949E-3</v>
      </c>
      <c r="L8" s="177">
        <f>RES_hhdet_fech!L8/RES_summary!L$19</f>
        <v>2.2823196548054166E-3</v>
      </c>
      <c r="M8" s="177">
        <f>RES_hhdet_fech!M8/RES_summary!M$19</f>
        <v>3.6734850158883694E-3</v>
      </c>
      <c r="N8" s="177">
        <f>RES_hhdet_fech!N8/RES_summary!N$19</f>
        <v>5.5747094416779015E-3</v>
      </c>
      <c r="O8" s="177">
        <f>RES_hhdet_fech!O8/RES_summary!O$19</f>
        <v>7.8778795521221232E-3</v>
      </c>
      <c r="P8" s="177">
        <f>RES_hhdet_fech!P8/RES_summary!P$19</f>
        <v>8.7123708442664888E-3</v>
      </c>
      <c r="Q8" s="177">
        <f>RES_hhdet_fech!Q8/RES_summary!Q$19</f>
        <v>1.2666147862244929E-2</v>
      </c>
    </row>
    <row r="9" spans="1:17" ht="12" customHeight="1" x14ac:dyDescent="0.25">
      <c r="A9" s="158" t="s">
        <v>63</v>
      </c>
      <c r="B9" s="178">
        <f>RES_hhdet_fech!B9/RES_summary!B$19</f>
        <v>46.102547687432008</v>
      </c>
      <c r="C9" s="178">
        <f>RES_hhdet_fech!C9/RES_summary!C$19</f>
        <v>51.051861049585789</v>
      </c>
      <c r="D9" s="178">
        <f>RES_hhdet_fech!D9/RES_summary!D$19</f>
        <v>48.264925471096561</v>
      </c>
      <c r="E9" s="178">
        <f>RES_hhdet_fech!E9/RES_summary!E$19</f>
        <v>49.157420344354641</v>
      </c>
      <c r="F9" s="178">
        <f>RES_hhdet_fech!F9/RES_summary!F$19</f>
        <v>50.652220712043324</v>
      </c>
      <c r="G9" s="178">
        <f>RES_hhdet_fech!G9/RES_summary!G$19</f>
        <v>52.488017824139412</v>
      </c>
      <c r="H9" s="178">
        <f>RES_hhdet_fech!H9/RES_summary!H$19</f>
        <v>56.379306226825221</v>
      </c>
      <c r="I9" s="178">
        <f>RES_hhdet_fech!I9/RES_summary!I$19</f>
        <v>58.436279135987313</v>
      </c>
      <c r="J9" s="178">
        <f>RES_hhdet_fech!J9/RES_summary!J$19</f>
        <v>59.537864515512148</v>
      </c>
      <c r="K9" s="178">
        <f>RES_hhdet_fech!K9/RES_summary!K$19</f>
        <v>58.913523771250205</v>
      </c>
      <c r="L9" s="178">
        <f>RES_hhdet_fech!L9/RES_summary!L$19</f>
        <v>73.384619808720899</v>
      </c>
      <c r="M9" s="178">
        <f>RES_hhdet_fech!M9/RES_summary!M$19</f>
        <v>73.199383413530398</v>
      </c>
      <c r="N9" s="178">
        <f>RES_hhdet_fech!N9/RES_summary!N$19</f>
        <v>56.307090266285748</v>
      </c>
      <c r="O9" s="178">
        <f>RES_hhdet_fech!O9/RES_summary!O$19</f>
        <v>57.417638028168845</v>
      </c>
      <c r="P9" s="178">
        <f>RES_hhdet_fech!P9/RES_summary!P$19</f>
        <v>56.64788918171589</v>
      </c>
      <c r="Q9" s="178">
        <f>RES_hhdet_fech!Q9/RES_summary!Q$19</f>
        <v>56.275574482829889</v>
      </c>
    </row>
    <row r="10" spans="1:17" ht="12" customHeight="1" x14ac:dyDescent="0.25">
      <c r="A10" s="167" t="s">
        <v>171</v>
      </c>
      <c r="B10" s="183">
        <f>RES_hhdet_fech!B10/RES_summary!B$19</f>
        <v>54.340474354567178</v>
      </c>
      <c r="C10" s="183">
        <f>RES_hhdet_fech!C10/RES_summary!C$19</f>
        <v>54.192561488559043</v>
      </c>
      <c r="D10" s="183">
        <f>RES_hhdet_fech!D10/RES_summary!D$19</f>
        <v>56.850674553165554</v>
      </c>
      <c r="E10" s="183">
        <f>RES_hhdet_fech!E10/RES_summary!E$19</f>
        <v>58.639655677617768</v>
      </c>
      <c r="F10" s="183">
        <f>RES_hhdet_fech!F10/RES_summary!F$19</f>
        <v>61.310137261742732</v>
      </c>
      <c r="G10" s="183">
        <f>RES_hhdet_fech!G10/RES_summary!G$19</f>
        <v>62.595860189854591</v>
      </c>
      <c r="H10" s="183">
        <f>RES_hhdet_fech!H10/RES_summary!H$19</f>
        <v>64.943626903250873</v>
      </c>
      <c r="I10" s="183">
        <f>RES_hhdet_fech!I10/RES_summary!I$19</f>
        <v>65.758641081790799</v>
      </c>
      <c r="J10" s="183">
        <f>RES_hhdet_fech!J10/RES_summary!J$19</f>
        <v>66.375762011223372</v>
      </c>
      <c r="K10" s="183">
        <f>RES_hhdet_fech!K10/RES_summary!K$19</f>
        <v>64.08229618339945</v>
      </c>
      <c r="L10" s="183">
        <f>RES_hhdet_fech!L10/RES_summary!L$19</f>
        <v>78.019147151410536</v>
      </c>
      <c r="M10" s="183">
        <f>RES_hhdet_fech!M10/RES_summary!M$19</f>
        <v>76.934128667289031</v>
      </c>
      <c r="N10" s="183">
        <f>RES_hhdet_fech!N10/RES_summary!N$19</f>
        <v>57.99693669452013</v>
      </c>
      <c r="O10" s="183">
        <f>RES_hhdet_fech!O10/RES_summary!O$19</f>
        <v>59.067126155780912</v>
      </c>
      <c r="P10" s="183">
        <f>RES_hhdet_fech!P10/RES_summary!P$19</f>
        <v>57.712724384973285</v>
      </c>
      <c r="Q10" s="183">
        <f>RES_hhdet_fech!Q10/RES_summary!Q$19</f>
        <v>57.758745941227481</v>
      </c>
    </row>
    <row r="11" spans="1:17" ht="12" customHeight="1" x14ac:dyDescent="0.25">
      <c r="A11" s="167" t="s">
        <v>144</v>
      </c>
      <c r="B11" s="183">
        <f>RES_hhdet_fech!B11/RES_summary!B$19</f>
        <v>43.608727842249742</v>
      </c>
      <c r="C11" s="183">
        <f>RES_hhdet_fech!C11/RES_summary!C$19</f>
        <v>43.481640059389349</v>
      </c>
      <c r="D11" s="183">
        <f>RES_hhdet_fech!D11/RES_summary!D$19</f>
        <v>45.613069447097317</v>
      </c>
      <c r="E11" s="183">
        <f>RES_hhdet_fech!E11/RES_summary!E$19</f>
        <v>47.83387213709841</v>
      </c>
      <c r="F11" s="183">
        <f>RES_hhdet_fech!F11/RES_summary!F$19</f>
        <v>48.793460561263906</v>
      </c>
      <c r="G11" s="183">
        <f>RES_hhdet_fech!G11/RES_summary!G$19</f>
        <v>50.228273015010963</v>
      </c>
      <c r="H11" s="183">
        <f>RES_hhdet_fech!H11/RES_summary!H$19</f>
        <v>52.113199601122552</v>
      </c>
      <c r="I11" s="183">
        <f>RES_hhdet_fech!I11/RES_summary!I$19</f>
        <v>52.766508097898644</v>
      </c>
      <c r="J11" s="183">
        <f>RES_hhdet_fech!J11/RES_summary!J$19</f>
        <v>52.620512289918935</v>
      </c>
      <c r="K11" s="183">
        <f>RES_hhdet_fech!K11/RES_summary!K$19</f>
        <v>52.051017833839076</v>
      </c>
      <c r="L11" s="183">
        <f>RES_hhdet_fech!L11/RES_summary!L$19</f>
        <v>49.721976340489242</v>
      </c>
      <c r="M11" s="183">
        <f>RES_hhdet_fech!M11/RES_summary!M$19</f>
        <v>46.592808608116982</v>
      </c>
      <c r="N11" s="183">
        <f>RES_hhdet_fech!N11/RES_summary!N$19</f>
        <v>45.817126831148954</v>
      </c>
      <c r="O11" s="183">
        <f>RES_hhdet_fech!O11/RES_summary!O$19</f>
        <v>46.328817624358244</v>
      </c>
      <c r="P11" s="183">
        <f>RES_hhdet_fech!P11/RES_summary!P$19</f>
        <v>44.919910882462375</v>
      </c>
      <c r="Q11" s="183">
        <f>RES_hhdet_fech!Q11/RES_summary!Q$19</f>
        <v>42.929897535284404</v>
      </c>
    </row>
    <row r="12" spans="1:17" ht="12" customHeight="1" x14ac:dyDescent="0.25">
      <c r="A12" s="167" t="s">
        <v>143</v>
      </c>
      <c r="B12" s="183">
        <f>RES_hhdet_fech!B12/RES_summary!B$19</f>
        <v>0</v>
      </c>
      <c r="C12" s="183">
        <f>RES_hhdet_fech!C12/RES_summary!C$19</f>
        <v>0</v>
      </c>
      <c r="D12" s="183">
        <f>RES_hhdet_fech!D12/RES_summary!D$19</f>
        <v>0</v>
      </c>
      <c r="E12" s="183">
        <f>RES_hhdet_fech!E12/RES_summary!E$19</f>
        <v>0</v>
      </c>
      <c r="F12" s="183">
        <f>RES_hhdet_fech!F12/RES_summary!F$19</f>
        <v>0</v>
      </c>
      <c r="G12" s="183">
        <f>RES_hhdet_fech!G12/RES_summary!G$19</f>
        <v>0</v>
      </c>
      <c r="H12" s="183">
        <f>RES_hhdet_fech!H12/RES_summary!H$19</f>
        <v>0</v>
      </c>
      <c r="I12" s="183">
        <f>RES_hhdet_fech!I12/RES_summary!I$19</f>
        <v>0</v>
      </c>
      <c r="J12" s="183">
        <f>RES_hhdet_fech!J12/RES_summary!J$19</f>
        <v>0</v>
      </c>
      <c r="K12" s="183">
        <f>RES_hhdet_fech!K12/RES_summary!K$19</f>
        <v>0</v>
      </c>
      <c r="L12" s="183">
        <f>RES_hhdet_fech!L12/RES_summary!L$19</f>
        <v>0</v>
      </c>
      <c r="M12" s="183">
        <f>RES_hhdet_fech!M12/RES_summary!M$19</f>
        <v>0</v>
      </c>
      <c r="N12" s="183">
        <f>RES_hhdet_fech!N12/RES_summary!N$19</f>
        <v>0</v>
      </c>
      <c r="O12" s="183">
        <f>RES_hhdet_fech!O12/RES_summary!O$19</f>
        <v>0</v>
      </c>
      <c r="P12" s="183">
        <f>RES_hhdet_fech!P12/RES_summary!P$19</f>
        <v>0</v>
      </c>
      <c r="Q12" s="183">
        <f>RES_hhdet_fech!Q12/RES_summary!Q$19</f>
        <v>0</v>
      </c>
    </row>
    <row r="13" spans="1:17" ht="12" customHeight="1" x14ac:dyDescent="0.25">
      <c r="A13" s="166" t="s">
        <v>57</v>
      </c>
      <c r="B13" s="182">
        <f>RES_hhdet_fech!B13/RES_summary!B$19</f>
        <v>0</v>
      </c>
      <c r="C13" s="182">
        <f>RES_hhdet_fech!C13/RES_summary!C$19</f>
        <v>0</v>
      </c>
      <c r="D13" s="182">
        <f>RES_hhdet_fech!D13/RES_summary!D$19</f>
        <v>0</v>
      </c>
      <c r="E13" s="182">
        <f>RES_hhdet_fech!E13/RES_summary!E$19</f>
        <v>0</v>
      </c>
      <c r="F13" s="182">
        <f>RES_hhdet_fech!F13/RES_summary!F$19</f>
        <v>0</v>
      </c>
      <c r="G13" s="182">
        <f>RES_hhdet_fech!G13/RES_summary!G$19</f>
        <v>0</v>
      </c>
      <c r="H13" s="182">
        <f>RES_hhdet_fech!H13/RES_summary!H$19</f>
        <v>0</v>
      </c>
      <c r="I13" s="182">
        <f>RES_hhdet_fech!I13/RES_summary!I$19</f>
        <v>0</v>
      </c>
      <c r="J13" s="182">
        <f>RES_hhdet_fech!J13/RES_summary!J$19</f>
        <v>0</v>
      </c>
      <c r="K13" s="182">
        <f>RES_hhdet_fech!K13/RES_summary!K$19</f>
        <v>0</v>
      </c>
      <c r="L13" s="182">
        <f>RES_hhdet_fech!L13/RES_summary!L$19</f>
        <v>0</v>
      </c>
      <c r="M13" s="182">
        <f>RES_hhdet_fech!M13/RES_summary!M$19</f>
        <v>0</v>
      </c>
      <c r="N13" s="182">
        <f>RES_hhdet_fech!N13/RES_summary!N$19</f>
        <v>0</v>
      </c>
      <c r="O13" s="182">
        <f>RES_hhdet_fech!O13/RES_summary!O$19</f>
        <v>0</v>
      </c>
      <c r="P13" s="182">
        <f>RES_hhdet_fech!P13/RES_summary!P$19</f>
        <v>0</v>
      </c>
      <c r="Q13" s="182">
        <f>RES_hhdet_fech!Q13/RES_summary!Q$19</f>
        <v>0</v>
      </c>
    </row>
    <row r="14" spans="1:17" ht="12" customHeight="1" x14ac:dyDescent="0.25">
      <c r="A14" s="147" t="s">
        <v>59</v>
      </c>
      <c r="B14" s="181">
        <f>RES_hhdet_fech!B14/RES_summary!B$19</f>
        <v>0</v>
      </c>
      <c r="C14" s="181">
        <f>RES_hhdet_fech!C14/RES_summary!C$19</f>
        <v>0</v>
      </c>
      <c r="D14" s="181">
        <f>RES_hhdet_fech!D14/RES_summary!D$19</f>
        <v>0</v>
      </c>
      <c r="E14" s="181">
        <f>RES_hhdet_fech!E14/RES_summary!E$19</f>
        <v>0</v>
      </c>
      <c r="F14" s="181">
        <f>RES_hhdet_fech!F14/RES_summary!F$19</f>
        <v>0</v>
      </c>
      <c r="G14" s="181">
        <f>RES_hhdet_fech!G14/RES_summary!G$19</f>
        <v>0</v>
      </c>
      <c r="H14" s="181">
        <f>RES_hhdet_fech!H14/RES_summary!H$19</f>
        <v>0</v>
      </c>
      <c r="I14" s="181">
        <f>RES_hhdet_fech!I14/RES_summary!I$19</f>
        <v>0</v>
      </c>
      <c r="J14" s="181">
        <f>RES_hhdet_fech!J14/RES_summary!J$19</f>
        <v>0</v>
      </c>
      <c r="K14" s="181">
        <f>RES_hhdet_fech!K14/RES_summary!K$19</f>
        <v>0</v>
      </c>
      <c r="L14" s="181">
        <f>RES_hhdet_fech!L14/RES_summary!L$19</f>
        <v>0</v>
      </c>
      <c r="M14" s="181">
        <f>RES_hhdet_fech!M14/RES_summary!M$19</f>
        <v>0</v>
      </c>
      <c r="N14" s="181">
        <f>RES_hhdet_fech!N14/RES_summary!N$19</f>
        <v>0</v>
      </c>
      <c r="O14" s="181">
        <f>RES_hhdet_fech!O14/RES_summary!O$19</f>
        <v>0</v>
      </c>
      <c r="P14" s="181">
        <f>RES_hhdet_fech!P14/RES_summary!P$19</f>
        <v>0</v>
      </c>
      <c r="Q14" s="181">
        <f>RES_hhdet_fech!Q14/RES_summary!Q$19</f>
        <v>0</v>
      </c>
    </row>
    <row r="15" spans="1:17" ht="12" customHeight="1" x14ac:dyDescent="0.25">
      <c r="A15" s="163" t="s">
        <v>142</v>
      </c>
      <c r="B15" s="180">
        <f>RES_hhdet_fech!B15/RES_summary!B$19</f>
        <v>33.650266871346915</v>
      </c>
      <c r="C15" s="180">
        <f>RES_hhdet_fech!C15/RES_summary!C$19</f>
        <v>37.529883917831043</v>
      </c>
      <c r="D15" s="180">
        <f>RES_hhdet_fech!D15/RES_summary!D$19</f>
        <v>36.731372582113536</v>
      </c>
      <c r="E15" s="180">
        <f>RES_hhdet_fech!E15/RES_summary!E$19</f>
        <v>36.448913600416461</v>
      </c>
      <c r="F15" s="180">
        <f>RES_hhdet_fech!F15/RES_summary!F$19</f>
        <v>36.918350652988373</v>
      </c>
      <c r="G15" s="180">
        <f>RES_hhdet_fech!G15/RES_summary!G$19</f>
        <v>35.603620602634976</v>
      </c>
      <c r="H15" s="180">
        <f>RES_hhdet_fech!H15/RES_summary!H$19</f>
        <v>34.383379929996636</v>
      </c>
      <c r="I15" s="180">
        <f>RES_hhdet_fech!I15/RES_summary!I$19</f>
        <v>36.480643015275895</v>
      </c>
      <c r="J15" s="180">
        <f>RES_hhdet_fech!J15/RES_summary!J$19</f>
        <v>32.768087657241196</v>
      </c>
      <c r="K15" s="180">
        <f>RES_hhdet_fech!K15/RES_summary!K$19</f>
        <v>36.22954227070943</v>
      </c>
      <c r="L15" s="180">
        <f>RES_hhdet_fech!L15/RES_summary!L$19</f>
        <v>34.058950269471417</v>
      </c>
      <c r="M15" s="180">
        <f>RES_hhdet_fech!M15/RES_summary!M$19</f>
        <v>29.035632987965599</v>
      </c>
      <c r="N15" s="180">
        <f>RES_hhdet_fech!N15/RES_summary!N$19</f>
        <v>33.435189569356275</v>
      </c>
      <c r="O15" s="180">
        <f>RES_hhdet_fech!O15/RES_summary!O$19</f>
        <v>32.148192894144586</v>
      </c>
      <c r="P15" s="180">
        <f>RES_hhdet_fech!P15/RES_summary!P$19</f>
        <v>35.24355662516566</v>
      </c>
      <c r="Q15" s="180">
        <f>RES_hhdet_fech!Q15/RES_summary!Q$19</f>
        <v>33.335895103695471</v>
      </c>
    </row>
    <row r="16" spans="1:17" ht="12" customHeight="1" x14ac:dyDescent="0.25">
      <c r="A16" s="161" t="s">
        <v>141</v>
      </c>
      <c r="B16" s="179">
        <f>RES_hhdet_fech!B16/RES_summary!B$19</f>
        <v>0</v>
      </c>
      <c r="C16" s="179">
        <f>RES_hhdet_fech!C16/RES_summary!C$19</f>
        <v>0</v>
      </c>
      <c r="D16" s="179">
        <f>RES_hhdet_fech!D16/RES_summary!D$19</f>
        <v>0</v>
      </c>
      <c r="E16" s="179">
        <f>RES_hhdet_fech!E16/RES_summary!E$19</f>
        <v>0</v>
      </c>
      <c r="F16" s="179">
        <f>RES_hhdet_fech!F16/RES_summary!F$19</f>
        <v>0</v>
      </c>
      <c r="G16" s="179">
        <f>RES_hhdet_fech!G16/RES_summary!G$19</f>
        <v>0</v>
      </c>
      <c r="H16" s="179">
        <f>RES_hhdet_fech!H16/RES_summary!H$19</f>
        <v>0</v>
      </c>
      <c r="I16" s="179">
        <f>RES_hhdet_fech!I16/RES_summary!I$19</f>
        <v>0</v>
      </c>
      <c r="J16" s="179">
        <f>RES_hhdet_fech!J16/RES_summary!J$19</f>
        <v>0</v>
      </c>
      <c r="K16" s="179">
        <f>RES_hhdet_fech!K16/RES_summary!K$19</f>
        <v>0</v>
      </c>
      <c r="L16" s="179">
        <f>RES_hhdet_fech!L16/RES_summary!L$19</f>
        <v>0</v>
      </c>
      <c r="M16" s="179">
        <f>RES_hhdet_fech!M16/RES_summary!M$19</f>
        <v>0</v>
      </c>
      <c r="N16" s="179">
        <f>RES_hhdet_fech!N16/RES_summary!N$19</f>
        <v>0</v>
      </c>
      <c r="O16" s="179">
        <f>RES_hhdet_fech!O16/RES_summary!O$19</f>
        <v>0</v>
      </c>
      <c r="P16" s="179">
        <f>RES_hhdet_fech!P16/RES_summary!P$19</f>
        <v>0</v>
      </c>
      <c r="Q16" s="179">
        <f>RES_hhdet_fech!Q16/RES_summary!Q$19</f>
        <v>0</v>
      </c>
    </row>
    <row r="17" spans="1:17" ht="12" customHeight="1" x14ac:dyDescent="0.25">
      <c r="A17" s="148" t="s">
        <v>60</v>
      </c>
      <c r="B17" s="177">
        <f>RES_hhdet_fech!B17/RES_summary!B$19</f>
        <v>0</v>
      </c>
      <c r="C17" s="177">
        <f>RES_hhdet_fech!C17/RES_summary!C$19</f>
        <v>0</v>
      </c>
      <c r="D17" s="177">
        <f>RES_hhdet_fech!D17/RES_summary!D$19</f>
        <v>0</v>
      </c>
      <c r="E17" s="177">
        <f>RES_hhdet_fech!E17/RES_summary!E$19</f>
        <v>0</v>
      </c>
      <c r="F17" s="177">
        <f>RES_hhdet_fech!F17/RES_summary!F$19</f>
        <v>0</v>
      </c>
      <c r="G17" s="177">
        <f>RES_hhdet_fech!G17/RES_summary!G$19</f>
        <v>0</v>
      </c>
      <c r="H17" s="177">
        <f>RES_hhdet_fech!H17/RES_summary!H$19</f>
        <v>0</v>
      </c>
      <c r="I17" s="177">
        <f>RES_hhdet_fech!I17/RES_summary!I$19</f>
        <v>0</v>
      </c>
      <c r="J17" s="177">
        <f>RES_hhdet_fech!J17/RES_summary!J$19</f>
        <v>0</v>
      </c>
      <c r="K17" s="177">
        <f>RES_hhdet_fech!K17/RES_summary!K$19</f>
        <v>0</v>
      </c>
      <c r="L17" s="177">
        <f>RES_hhdet_fech!L17/RES_summary!L$19</f>
        <v>0</v>
      </c>
      <c r="M17" s="177">
        <f>RES_hhdet_fech!M17/RES_summary!M$19</f>
        <v>0</v>
      </c>
      <c r="N17" s="177">
        <f>RES_hhdet_fech!N17/RES_summary!N$19</f>
        <v>0</v>
      </c>
      <c r="O17" s="177">
        <f>RES_hhdet_fech!O17/RES_summary!O$19</f>
        <v>0</v>
      </c>
      <c r="P17" s="177">
        <f>RES_hhdet_fech!P17/RES_summary!P$19</f>
        <v>0</v>
      </c>
      <c r="Q17" s="177">
        <f>RES_hhdet_fech!Q17/RES_summary!Q$19</f>
        <v>0</v>
      </c>
    </row>
    <row r="18" spans="1:17" ht="12" customHeight="1" x14ac:dyDescent="0.25">
      <c r="A18" s="148" t="s">
        <v>59</v>
      </c>
      <c r="B18" s="177">
        <f>RES_hhdet_fech!B18/RES_summary!B$19</f>
        <v>0</v>
      </c>
      <c r="C18" s="177">
        <f>RES_hhdet_fech!C18/RES_summary!C$19</f>
        <v>0</v>
      </c>
      <c r="D18" s="177">
        <f>RES_hhdet_fech!D18/RES_summary!D$19</f>
        <v>0</v>
      </c>
      <c r="E18" s="177">
        <f>RES_hhdet_fech!E18/RES_summary!E$19</f>
        <v>0</v>
      </c>
      <c r="F18" s="177">
        <f>RES_hhdet_fech!F18/RES_summary!F$19</f>
        <v>0</v>
      </c>
      <c r="G18" s="177">
        <f>RES_hhdet_fech!G18/RES_summary!G$19</f>
        <v>0</v>
      </c>
      <c r="H18" s="177">
        <f>RES_hhdet_fech!H18/RES_summary!H$19</f>
        <v>0</v>
      </c>
      <c r="I18" s="177">
        <f>RES_hhdet_fech!I18/RES_summary!I$19</f>
        <v>0</v>
      </c>
      <c r="J18" s="177">
        <f>RES_hhdet_fech!J18/RES_summary!J$19</f>
        <v>0</v>
      </c>
      <c r="K18" s="177">
        <f>RES_hhdet_fech!K18/RES_summary!K$19</f>
        <v>0</v>
      </c>
      <c r="L18" s="177">
        <f>RES_hhdet_fech!L18/RES_summary!L$19</f>
        <v>0</v>
      </c>
      <c r="M18" s="177">
        <f>RES_hhdet_fech!M18/RES_summary!M$19</f>
        <v>0</v>
      </c>
      <c r="N18" s="177">
        <f>RES_hhdet_fech!N18/RES_summary!N$19</f>
        <v>0</v>
      </c>
      <c r="O18" s="177">
        <f>RES_hhdet_fech!O18/RES_summary!O$19</f>
        <v>0</v>
      </c>
      <c r="P18" s="177">
        <f>RES_hhdet_fech!P18/RES_summary!P$19</f>
        <v>0</v>
      </c>
      <c r="Q18" s="177">
        <f>RES_hhdet_fech!Q18/RES_summary!Q$19</f>
        <v>0</v>
      </c>
    </row>
    <row r="19" spans="1:17" ht="12" customHeight="1" x14ac:dyDescent="0.25">
      <c r="A19" s="158" t="s">
        <v>62</v>
      </c>
      <c r="B19" s="178">
        <f>RES_hhdet_fech!B19/RES_summary!B$19</f>
        <v>11.05496000472148</v>
      </c>
      <c r="C19" s="178">
        <f>RES_hhdet_fech!C19/RES_summary!C$19</f>
        <v>11.288582711550776</v>
      </c>
      <c r="D19" s="178">
        <f>RES_hhdet_fech!D19/RES_summary!D$19</f>
        <v>12.198349685729335</v>
      </c>
      <c r="E19" s="178">
        <f>RES_hhdet_fech!E19/RES_summary!E$19</f>
        <v>11.892871909014795</v>
      </c>
      <c r="F19" s="178">
        <f>RES_hhdet_fech!F19/RES_summary!F$19</f>
        <v>11.994423990115191</v>
      </c>
      <c r="G19" s="178">
        <f>RES_hhdet_fech!G19/RES_summary!G$19</f>
        <v>11.076887584987102</v>
      </c>
      <c r="H19" s="178">
        <f>RES_hhdet_fech!H19/RES_summary!H$19</f>
        <v>10.778998543396639</v>
      </c>
      <c r="I19" s="178">
        <f>RES_hhdet_fech!I19/RES_summary!I$19</f>
        <v>10.508685174096474</v>
      </c>
      <c r="J19" s="178">
        <f>RES_hhdet_fech!J19/RES_summary!J$19</f>
        <v>9.8484787521580444</v>
      </c>
      <c r="K19" s="178">
        <f>RES_hhdet_fech!K19/RES_summary!K$19</f>
        <v>10.718538793310262</v>
      </c>
      <c r="L19" s="178">
        <f>RES_hhdet_fech!L19/RES_summary!L$19</f>
        <v>11.854480462618502</v>
      </c>
      <c r="M19" s="178">
        <f>RES_hhdet_fech!M19/RES_summary!M$19</f>
        <v>10.154627719246667</v>
      </c>
      <c r="N19" s="178">
        <f>RES_hhdet_fech!N19/RES_summary!N$19</f>
        <v>11.318805340169272</v>
      </c>
      <c r="O19" s="178">
        <f>RES_hhdet_fech!O19/RES_summary!O$19</f>
        <v>11.901109984812761</v>
      </c>
      <c r="P19" s="178">
        <f>RES_hhdet_fech!P19/RES_summary!P$19</f>
        <v>12.772751886084666</v>
      </c>
      <c r="Q19" s="178">
        <f>RES_hhdet_fech!Q19/RES_summary!Q$19</f>
        <v>12.366815726271005</v>
      </c>
    </row>
    <row r="20" spans="1:17" ht="12" customHeight="1" x14ac:dyDescent="0.25">
      <c r="A20" s="23" t="s">
        <v>58</v>
      </c>
      <c r="B20" s="177">
        <f>RES_hhdet_fech!B20/RES_summary!B$19</f>
        <v>0</v>
      </c>
      <c r="C20" s="177">
        <f>RES_hhdet_fech!C20/RES_summary!C$19</f>
        <v>0</v>
      </c>
      <c r="D20" s="177">
        <f>RES_hhdet_fech!D20/RES_summary!D$19</f>
        <v>0</v>
      </c>
      <c r="E20" s="177">
        <f>RES_hhdet_fech!E20/RES_summary!E$19</f>
        <v>0</v>
      </c>
      <c r="F20" s="177">
        <f>RES_hhdet_fech!F20/RES_summary!F$19</f>
        <v>0</v>
      </c>
      <c r="G20" s="177">
        <f>RES_hhdet_fech!G20/RES_summary!G$19</f>
        <v>0</v>
      </c>
      <c r="H20" s="177">
        <f>RES_hhdet_fech!H20/RES_summary!H$19</f>
        <v>0</v>
      </c>
      <c r="I20" s="177">
        <f>RES_hhdet_fech!I20/RES_summary!I$19</f>
        <v>0</v>
      </c>
      <c r="J20" s="177">
        <f>RES_hhdet_fech!J20/RES_summary!J$19</f>
        <v>0</v>
      </c>
      <c r="K20" s="177">
        <f>RES_hhdet_fech!K20/RES_summary!K$19</f>
        <v>0</v>
      </c>
      <c r="L20" s="177">
        <f>RES_hhdet_fech!L20/RES_summary!L$19</f>
        <v>0</v>
      </c>
      <c r="M20" s="177">
        <f>RES_hhdet_fech!M20/RES_summary!M$19</f>
        <v>0</v>
      </c>
      <c r="N20" s="177">
        <f>RES_hhdet_fech!N20/RES_summary!N$19</f>
        <v>0</v>
      </c>
      <c r="O20" s="177">
        <f>RES_hhdet_fech!O20/RES_summary!O$19</f>
        <v>0</v>
      </c>
      <c r="P20" s="177">
        <f>RES_hhdet_fech!P20/RES_summary!P$19</f>
        <v>0</v>
      </c>
      <c r="Q20" s="177">
        <f>RES_hhdet_fech!Q20/RES_summary!Q$19</f>
        <v>0</v>
      </c>
    </row>
    <row r="21" spans="1:17" ht="12" customHeight="1" x14ac:dyDescent="0.25">
      <c r="A21" s="23" t="s">
        <v>57</v>
      </c>
      <c r="B21" s="177">
        <f>RES_hhdet_fech!B21/RES_summary!B$19</f>
        <v>16.208811985943662</v>
      </c>
      <c r="C21" s="177">
        <f>RES_hhdet_fech!C21/RES_summary!C$19</f>
        <v>16.688002015183969</v>
      </c>
      <c r="D21" s="177">
        <f>RES_hhdet_fech!D21/RES_summary!D$19</f>
        <v>18.03043338433644</v>
      </c>
      <c r="E21" s="177">
        <f>RES_hhdet_fech!E21/RES_summary!E$19</f>
        <v>18.233760808833878</v>
      </c>
      <c r="F21" s="177">
        <f>RES_hhdet_fech!F21/RES_summary!F$19</f>
        <v>18.184766513857987</v>
      </c>
      <c r="G21" s="177">
        <f>RES_hhdet_fech!G21/RES_summary!G$19</f>
        <v>16.783430797509684</v>
      </c>
      <c r="H21" s="177">
        <f>RES_hhdet_fech!H21/RES_summary!H$19</f>
        <v>16.751352642278697</v>
      </c>
      <c r="I21" s="177">
        <f>RES_hhdet_fech!I21/RES_summary!I$19</f>
        <v>16.79332596329056</v>
      </c>
      <c r="J21" s="177">
        <f>RES_hhdet_fech!J21/RES_summary!J$19</f>
        <v>16.817189780096488</v>
      </c>
      <c r="K21" s="177">
        <f>RES_hhdet_fech!K21/RES_summary!K$19</f>
        <v>17.872845353200471</v>
      </c>
      <c r="L21" s="177">
        <f>RES_hhdet_fech!L21/RES_summary!L$19</f>
        <v>19.677278495921787</v>
      </c>
      <c r="M21" s="177">
        <f>RES_hhdet_fech!M21/RES_summary!M$19</f>
        <v>15.521286278810074</v>
      </c>
      <c r="N21" s="177">
        <f>RES_hhdet_fech!N21/RES_summary!N$19</f>
        <v>17.141349556822405</v>
      </c>
      <c r="O21" s="177">
        <f>RES_hhdet_fech!O21/RES_summary!O$19</f>
        <v>18.1358661546722</v>
      </c>
      <c r="P21" s="177">
        <f>RES_hhdet_fech!P21/RES_summary!P$19</f>
        <v>18.972834281186849</v>
      </c>
      <c r="Q21" s="177">
        <f>RES_hhdet_fech!Q21/RES_summary!Q$19</f>
        <v>19.345033472526119</v>
      </c>
    </row>
    <row r="22" spans="1:17" ht="12" customHeight="1" x14ac:dyDescent="0.25">
      <c r="A22" s="29" t="s">
        <v>140</v>
      </c>
      <c r="B22" s="176">
        <f>RES_hhdet_fech!B22/RES_summary!B$19</f>
        <v>8.1707303041062005</v>
      </c>
      <c r="C22" s="176">
        <f>RES_hhdet_fech!C22/RES_summary!C$19</f>
        <v>8.7330515761712242</v>
      </c>
      <c r="D22" s="176">
        <f>RES_hhdet_fech!D22/RES_summary!D$19</f>
        <v>9.7334511750305168</v>
      </c>
      <c r="E22" s="176">
        <f>RES_hhdet_fech!E22/RES_summary!E$19</f>
        <v>9.2686558558142647</v>
      </c>
      <c r="F22" s="176">
        <f>RES_hhdet_fech!F22/RES_summary!F$19</f>
        <v>9.2020647315016504</v>
      </c>
      <c r="G22" s="176">
        <f>RES_hhdet_fech!G22/RES_summary!G$19</f>
        <v>7.9328049530439637</v>
      </c>
      <c r="H22" s="176">
        <f>RES_hhdet_fech!H22/RES_summary!H$19</f>
        <v>7.3983901885371752</v>
      </c>
      <c r="I22" s="176">
        <f>RES_hhdet_fech!I22/RES_summary!I$19</f>
        <v>7.7836461561061574</v>
      </c>
      <c r="J22" s="176">
        <f>RES_hhdet_fech!J22/RES_summary!J$19</f>
        <v>6.943844192676166</v>
      </c>
      <c r="K22" s="176">
        <f>RES_hhdet_fech!K22/RES_summary!K$19</f>
        <v>8.4083291361111723</v>
      </c>
      <c r="L22" s="176">
        <f>RES_hhdet_fech!L22/RES_summary!L$19</f>
        <v>9.4898308294343554</v>
      </c>
      <c r="M22" s="176">
        <f>RES_hhdet_fech!M22/RES_summary!M$19</f>
        <v>7.7814392063155795</v>
      </c>
      <c r="N22" s="176">
        <f>RES_hhdet_fech!N22/RES_summary!N$19</f>
        <v>8.9233919632259404</v>
      </c>
      <c r="O22" s="176">
        <f>RES_hhdet_fech!O22/RES_summary!O$19</f>
        <v>9.4903517033214762</v>
      </c>
      <c r="P22" s="176">
        <f>RES_hhdet_fech!P22/RES_summary!P$19</f>
        <v>10.145027789891042</v>
      </c>
      <c r="Q22" s="176">
        <f>RES_hhdet_fech!Q22/RES_summary!Q$19</f>
        <v>10.298608528115428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RES_hhdet_fech!B24/RES_summary!B$19</f>
        <v>0</v>
      </c>
      <c r="C24" s="184">
        <f>RES_hhdet_fech!C24/RES_summary!C$19</f>
        <v>0</v>
      </c>
      <c r="D24" s="184">
        <f>RES_hhdet_fech!D24/RES_summary!D$19</f>
        <v>0</v>
      </c>
      <c r="E24" s="184">
        <f>RES_hhdet_fech!E24/RES_summary!E$19</f>
        <v>0</v>
      </c>
      <c r="F24" s="184">
        <f>RES_hhdet_fech!F24/RES_summary!F$19</f>
        <v>0</v>
      </c>
      <c r="G24" s="184">
        <f>RES_hhdet_fech!G24/RES_summary!G$19</f>
        <v>0</v>
      </c>
      <c r="H24" s="184">
        <f>RES_hhdet_fech!H24/RES_summary!H$19</f>
        <v>0</v>
      </c>
      <c r="I24" s="184">
        <f>RES_hhdet_fech!I24/RES_summary!I$19</f>
        <v>0</v>
      </c>
      <c r="J24" s="184">
        <f>RES_hhdet_fech!J24/RES_summary!J$19</f>
        <v>0</v>
      </c>
      <c r="K24" s="184">
        <f>RES_hhdet_fech!K24/RES_summary!K$19</f>
        <v>0</v>
      </c>
      <c r="L24" s="184">
        <f>RES_hhdet_fech!L24/RES_summary!L$19</f>
        <v>0</v>
      </c>
      <c r="M24" s="184">
        <f>RES_hhdet_fech!M24/RES_summary!M$19</f>
        <v>0</v>
      </c>
      <c r="N24" s="184">
        <f>RES_hhdet_fech!N24/RES_summary!N$19</f>
        <v>0</v>
      </c>
      <c r="O24" s="184">
        <f>RES_hhdet_fech!O24/RES_summary!O$19</f>
        <v>0</v>
      </c>
      <c r="P24" s="184">
        <f>RES_hhdet_fech!P24/RES_summary!P$19</f>
        <v>0</v>
      </c>
      <c r="Q24" s="184">
        <f>RES_hhdet_fech!Q24/RES_summary!Q$19</f>
        <v>0</v>
      </c>
    </row>
    <row r="25" spans="1:17" ht="12.95" customHeight="1" x14ac:dyDescent="0.25">
      <c r="A25" s="158" t="s">
        <v>65</v>
      </c>
      <c r="B25" s="178">
        <f>RES_hhdet_fech!B25/RES_summary!B$19</f>
        <v>0</v>
      </c>
      <c r="C25" s="178">
        <f>RES_hhdet_fech!C25/RES_summary!C$19</f>
        <v>0</v>
      </c>
      <c r="D25" s="178">
        <f>RES_hhdet_fech!D25/RES_summary!D$19</f>
        <v>0</v>
      </c>
      <c r="E25" s="178">
        <f>RES_hhdet_fech!E25/RES_summary!E$19</f>
        <v>0</v>
      </c>
      <c r="F25" s="178">
        <f>RES_hhdet_fech!F25/RES_summary!F$19</f>
        <v>0</v>
      </c>
      <c r="G25" s="178">
        <f>RES_hhdet_fech!G25/RES_summary!G$19</f>
        <v>0</v>
      </c>
      <c r="H25" s="178">
        <f>RES_hhdet_fech!H25/RES_summary!H$19</f>
        <v>0</v>
      </c>
      <c r="I25" s="178">
        <f>RES_hhdet_fech!I25/RES_summary!I$19</f>
        <v>0</v>
      </c>
      <c r="J25" s="178">
        <f>RES_hhdet_fech!J25/RES_summary!J$19</f>
        <v>0</v>
      </c>
      <c r="K25" s="178">
        <f>RES_hhdet_fech!K25/RES_summary!K$19</f>
        <v>0</v>
      </c>
      <c r="L25" s="178">
        <f>RES_hhdet_fech!L25/RES_summary!L$19</f>
        <v>0</v>
      </c>
      <c r="M25" s="178">
        <f>RES_hhdet_fech!M25/RES_summary!M$19</f>
        <v>0</v>
      </c>
      <c r="N25" s="178">
        <f>RES_hhdet_fech!N25/RES_summary!N$19</f>
        <v>0</v>
      </c>
      <c r="O25" s="178">
        <f>RES_hhdet_fech!O25/RES_summary!O$19</f>
        <v>0</v>
      </c>
      <c r="P25" s="178">
        <f>RES_hhdet_fech!P25/RES_summary!P$19</f>
        <v>0</v>
      </c>
      <c r="Q25" s="178">
        <f>RES_hhdet_fech!Q25/RES_summary!Q$19</f>
        <v>0</v>
      </c>
    </row>
    <row r="26" spans="1:17" ht="12" customHeight="1" x14ac:dyDescent="0.25">
      <c r="A26" s="23" t="s">
        <v>84</v>
      </c>
      <c r="B26" s="177">
        <f>RES_hhdet_fech!B26/RES_summary!B$19</f>
        <v>0</v>
      </c>
      <c r="C26" s="177">
        <f>RES_hhdet_fech!C26/RES_summary!C$19</f>
        <v>0</v>
      </c>
      <c r="D26" s="177">
        <f>RES_hhdet_fech!D26/RES_summary!D$19</f>
        <v>0</v>
      </c>
      <c r="E26" s="177">
        <f>RES_hhdet_fech!E26/RES_summary!E$19</f>
        <v>0</v>
      </c>
      <c r="F26" s="177">
        <f>RES_hhdet_fech!F26/RES_summary!F$19</f>
        <v>0</v>
      </c>
      <c r="G26" s="177">
        <f>RES_hhdet_fech!G26/RES_summary!G$19</f>
        <v>0</v>
      </c>
      <c r="H26" s="177">
        <f>RES_hhdet_fech!H26/RES_summary!H$19</f>
        <v>0</v>
      </c>
      <c r="I26" s="177">
        <f>RES_hhdet_fech!I26/RES_summary!I$19</f>
        <v>0</v>
      </c>
      <c r="J26" s="177">
        <f>RES_hhdet_fech!J26/RES_summary!J$19</f>
        <v>0</v>
      </c>
      <c r="K26" s="177">
        <f>RES_hhdet_fech!K26/RES_summary!K$19</f>
        <v>0</v>
      </c>
      <c r="L26" s="177">
        <f>RES_hhdet_fech!L26/RES_summary!L$19</f>
        <v>0</v>
      </c>
      <c r="M26" s="177">
        <f>RES_hhdet_fech!M26/RES_summary!M$19</f>
        <v>0</v>
      </c>
      <c r="N26" s="177">
        <f>RES_hhdet_fech!N26/RES_summary!N$19</f>
        <v>0</v>
      </c>
      <c r="O26" s="177">
        <f>RES_hhdet_fech!O26/RES_summary!O$19</f>
        <v>0</v>
      </c>
      <c r="P26" s="177">
        <f>RES_hhdet_fech!P26/RES_summary!P$19</f>
        <v>0</v>
      </c>
      <c r="Q26" s="177">
        <f>RES_hhdet_fech!Q26/RES_summary!Q$19</f>
        <v>0</v>
      </c>
    </row>
    <row r="27" spans="1:17" ht="12" customHeight="1" x14ac:dyDescent="0.25">
      <c r="A27" s="23" t="s">
        <v>60</v>
      </c>
      <c r="B27" s="177">
        <f>RES_hhdet_fech!B27/RES_summary!B$19</f>
        <v>0</v>
      </c>
      <c r="C27" s="177">
        <f>RES_hhdet_fech!C27/RES_summary!C$19</f>
        <v>0</v>
      </c>
      <c r="D27" s="177">
        <f>RES_hhdet_fech!D27/RES_summary!D$19</f>
        <v>0</v>
      </c>
      <c r="E27" s="177">
        <f>RES_hhdet_fech!E27/RES_summary!E$19</f>
        <v>0</v>
      </c>
      <c r="F27" s="177">
        <f>RES_hhdet_fech!F27/RES_summary!F$19</f>
        <v>0</v>
      </c>
      <c r="G27" s="177">
        <f>RES_hhdet_fech!G27/RES_summary!G$19</f>
        <v>0</v>
      </c>
      <c r="H27" s="177">
        <f>RES_hhdet_fech!H27/RES_summary!H$19</f>
        <v>0</v>
      </c>
      <c r="I27" s="177">
        <f>RES_hhdet_fech!I27/RES_summary!I$19</f>
        <v>0</v>
      </c>
      <c r="J27" s="177">
        <f>RES_hhdet_fech!J27/RES_summary!J$19</f>
        <v>0</v>
      </c>
      <c r="K27" s="177">
        <f>RES_hhdet_fech!K27/RES_summary!K$19</f>
        <v>0</v>
      </c>
      <c r="L27" s="177">
        <f>RES_hhdet_fech!L27/RES_summary!L$19</f>
        <v>0</v>
      </c>
      <c r="M27" s="177">
        <f>RES_hhdet_fech!M27/RES_summary!M$19</f>
        <v>0</v>
      </c>
      <c r="N27" s="177">
        <f>RES_hhdet_fech!N27/RES_summary!N$19</f>
        <v>0</v>
      </c>
      <c r="O27" s="177">
        <f>RES_hhdet_fech!O27/RES_summary!O$19</f>
        <v>0</v>
      </c>
      <c r="P27" s="177">
        <f>RES_hhdet_fech!P27/RES_summary!P$19</f>
        <v>0</v>
      </c>
      <c r="Q27" s="177">
        <f>RES_hhdet_fech!Q27/RES_summary!Q$19</f>
        <v>0</v>
      </c>
    </row>
    <row r="28" spans="1:17" ht="12.95" customHeight="1" x14ac:dyDescent="0.25">
      <c r="A28" s="158" t="s">
        <v>112</v>
      </c>
      <c r="B28" s="178">
        <f>RES_hhdet_fech!B28/RES_summary!B$19</f>
        <v>0</v>
      </c>
      <c r="C28" s="178">
        <f>RES_hhdet_fech!C28/RES_summary!C$19</f>
        <v>0</v>
      </c>
      <c r="D28" s="178">
        <f>RES_hhdet_fech!D28/RES_summary!D$19</f>
        <v>0</v>
      </c>
      <c r="E28" s="178">
        <f>RES_hhdet_fech!E28/RES_summary!E$19</f>
        <v>0</v>
      </c>
      <c r="F28" s="178">
        <f>RES_hhdet_fech!F28/RES_summary!F$19</f>
        <v>0</v>
      </c>
      <c r="G28" s="178">
        <f>RES_hhdet_fech!G28/RES_summary!G$19</f>
        <v>0</v>
      </c>
      <c r="H28" s="178">
        <f>RES_hhdet_fech!H28/RES_summary!H$19</f>
        <v>0</v>
      </c>
      <c r="I28" s="178">
        <f>RES_hhdet_fech!I28/RES_summary!I$19</f>
        <v>0</v>
      </c>
      <c r="J28" s="178">
        <f>RES_hhdet_fech!J28/RES_summary!J$19</f>
        <v>0</v>
      </c>
      <c r="K28" s="178">
        <f>RES_hhdet_fech!K28/RES_summary!K$19</f>
        <v>0</v>
      </c>
      <c r="L28" s="178">
        <f>RES_hhdet_fech!L28/RES_summary!L$19</f>
        <v>0</v>
      </c>
      <c r="M28" s="178">
        <f>RES_hhdet_fech!M28/RES_summary!M$19</f>
        <v>0</v>
      </c>
      <c r="N28" s="178">
        <f>RES_hhdet_fech!N28/RES_summary!N$19</f>
        <v>0</v>
      </c>
      <c r="O28" s="178">
        <f>RES_hhdet_fech!O28/RES_summary!O$19</f>
        <v>0</v>
      </c>
      <c r="P28" s="178">
        <f>RES_hhdet_fech!P28/RES_summary!P$19</f>
        <v>0</v>
      </c>
      <c r="Q28" s="178">
        <f>RES_hhdet_fech!Q28/RES_summary!Q$19</f>
        <v>0</v>
      </c>
    </row>
    <row r="29" spans="1:17" ht="12" customHeight="1" x14ac:dyDescent="0.25">
      <c r="A29" s="23" t="s">
        <v>60</v>
      </c>
      <c r="B29" s="177">
        <f>RES_hhdet_fech!B29/RES_summary!B$19</f>
        <v>0</v>
      </c>
      <c r="C29" s="177">
        <f>RES_hhdet_fech!C29/RES_summary!C$19</f>
        <v>0</v>
      </c>
      <c r="D29" s="177">
        <f>RES_hhdet_fech!D29/RES_summary!D$19</f>
        <v>0</v>
      </c>
      <c r="E29" s="177">
        <f>RES_hhdet_fech!E29/RES_summary!E$19</f>
        <v>0</v>
      </c>
      <c r="F29" s="177">
        <f>RES_hhdet_fech!F29/RES_summary!F$19</f>
        <v>0</v>
      </c>
      <c r="G29" s="177">
        <f>RES_hhdet_fech!G29/RES_summary!G$19</f>
        <v>0</v>
      </c>
      <c r="H29" s="177">
        <f>RES_hhdet_fech!H29/RES_summary!H$19</f>
        <v>0</v>
      </c>
      <c r="I29" s="177">
        <f>RES_hhdet_fech!I29/RES_summary!I$19</f>
        <v>0</v>
      </c>
      <c r="J29" s="177">
        <f>RES_hhdet_fech!J29/RES_summary!J$19</f>
        <v>0</v>
      </c>
      <c r="K29" s="177">
        <f>RES_hhdet_fech!K29/RES_summary!K$19</f>
        <v>0</v>
      </c>
      <c r="L29" s="177">
        <f>RES_hhdet_fech!L29/RES_summary!L$19</f>
        <v>0</v>
      </c>
      <c r="M29" s="177">
        <f>RES_hhdet_fech!M29/RES_summary!M$19</f>
        <v>0</v>
      </c>
      <c r="N29" s="177">
        <f>RES_hhdet_fech!N29/RES_summary!N$19</f>
        <v>0</v>
      </c>
      <c r="O29" s="177">
        <f>RES_hhdet_fech!O29/RES_summary!O$19</f>
        <v>0</v>
      </c>
      <c r="P29" s="177">
        <f>RES_hhdet_fech!P29/RES_summary!P$19</f>
        <v>0</v>
      </c>
      <c r="Q29" s="177">
        <f>RES_hhdet_fech!Q29/RES_summary!Q$19</f>
        <v>0</v>
      </c>
    </row>
    <row r="30" spans="1:17" ht="12" customHeight="1" x14ac:dyDescent="0.25">
      <c r="A30" s="158" t="s">
        <v>63</v>
      </c>
      <c r="B30" s="178">
        <f>RES_hhdet_fech!B30/RES_summary!B$19</f>
        <v>0</v>
      </c>
      <c r="C30" s="178">
        <f>RES_hhdet_fech!C30/RES_summary!C$19</f>
        <v>0</v>
      </c>
      <c r="D30" s="178">
        <f>RES_hhdet_fech!D30/RES_summary!D$19</f>
        <v>0</v>
      </c>
      <c r="E30" s="178">
        <f>RES_hhdet_fech!E30/RES_summary!E$19</f>
        <v>0</v>
      </c>
      <c r="F30" s="178">
        <f>RES_hhdet_fech!F30/RES_summary!F$19</f>
        <v>0</v>
      </c>
      <c r="G30" s="178">
        <f>RES_hhdet_fech!G30/RES_summary!G$19</f>
        <v>0</v>
      </c>
      <c r="H30" s="178">
        <f>RES_hhdet_fech!H30/RES_summary!H$19</f>
        <v>0</v>
      </c>
      <c r="I30" s="178">
        <f>RES_hhdet_fech!I30/RES_summary!I$19</f>
        <v>0</v>
      </c>
      <c r="J30" s="178">
        <f>RES_hhdet_fech!J30/RES_summary!J$19</f>
        <v>0</v>
      </c>
      <c r="K30" s="178">
        <f>RES_hhdet_fech!K30/RES_summary!K$19</f>
        <v>0</v>
      </c>
      <c r="L30" s="178">
        <f>RES_hhdet_fech!L30/RES_summary!L$19</f>
        <v>0</v>
      </c>
      <c r="M30" s="178">
        <f>RES_hhdet_fech!M30/RES_summary!M$19</f>
        <v>0</v>
      </c>
      <c r="N30" s="178">
        <f>RES_hhdet_fech!N30/RES_summary!N$19</f>
        <v>0</v>
      </c>
      <c r="O30" s="178">
        <f>RES_hhdet_fech!O30/RES_summary!O$19</f>
        <v>0</v>
      </c>
      <c r="P30" s="178">
        <f>RES_hhdet_fech!P30/RES_summary!P$19</f>
        <v>0</v>
      </c>
      <c r="Q30" s="178">
        <f>RES_hhdet_fech!Q30/RES_summary!Q$19</f>
        <v>0</v>
      </c>
    </row>
    <row r="31" spans="1:17" ht="12" customHeight="1" x14ac:dyDescent="0.25">
      <c r="A31" s="167" t="s">
        <v>169</v>
      </c>
      <c r="B31" s="183">
        <f>RES_hhdet_fech!B31/RES_summary!B$19</f>
        <v>0</v>
      </c>
      <c r="C31" s="183">
        <f>RES_hhdet_fech!C31/RES_summary!C$19</f>
        <v>0</v>
      </c>
      <c r="D31" s="183">
        <f>RES_hhdet_fech!D31/RES_summary!D$19</f>
        <v>0</v>
      </c>
      <c r="E31" s="183">
        <f>RES_hhdet_fech!E31/RES_summary!E$19</f>
        <v>0</v>
      </c>
      <c r="F31" s="183">
        <f>RES_hhdet_fech!F31/RES_summary!F$19</f>
        <v>0</v>
      </c>
      <c r="G31" s="183">
        <f>RES_hhdet_fech!G31/RES_summary!G$19</f>
        <v>0</v>
      </c>
      <c r="H31" s="183">
        <f>RES_hhdet_fech!H31/RES_summary!H$19</f>
        <v>0</v>
      </c>
      <c r="I31" s="183">
        <f>RES_hhdet_fech!I31/RES_summary!I$19</f>
        <v>0</v>
      </c>
      <c r="J31" s="183">
        <f>RES_hhdet_fech!J31/RES_summary!J$19</f>
        <v>0</v>
      </c>
      <c r="K31" s="183">
        <f>RES_hhdet_fech!K31/RES_summary!K$19</f>
        <v>0</v>
      </c>
      <c r="L31" s="183">
        <f>RES_hhdet_fech!L31/RES_summary!L$19</f>
        <v>0</v>
      </c>
      <c r="M31" s="183">
        <f>RES_hhdet_fech!M31/RES_summary!M$19</f>
        <v>0</v>
      </c>
      <c r="N31" s="183">
        <f>RES_hhdet_fech!N31/RES_summary!N$19</f>
        <v>0</v>
      </c>
      <c r="O31" s="183">
        <f>RES_hhdet_fech!O31/RES_summary!O$19</f>
        <v>0</v>
      </c>
      <c r="P31" s="183">
        <f>RES_hhdet_fech!P31/RES_summary!P$19</f>
        <v>0</v>
      </c>
      <c r="Q31" s="183">
        <f>RES_hhdet_fech!Q31/RES_summary!Q$19</f>
        <v>0</v>
      </c>
    </row>
    <row r="32" spans="1:17" ht="12" customHeight="1" x14ac:dyDescent="0.25">
      <c r="A32" s="167" t="s">
        <v>168</v>
      </c>
      <c r="B32" s="183">
        <f>RES_hhdet_fech!B32/RES_summary!B$19</f>
        <v>0</v>
      </c>
      <c r="C32" s="183">
        <f>RES_hhdet_fech!C32/RES_summary!C$19</f>
        <v>0</v>
      </c>
      <c r="D32" s="183">
        <f>RES_hhdet_fech!D32/RES_summary!D$19</f>
        <v>0</v>
      </c>
      <c r="E32" s="183">
        <f>RES_hhdet_fech!E32/RES_summary!E$19</f>
        <v>0</v>
      </c>
      <c r="F32" s="183">
        <f>RES_hhdet_fech!F32/RES_summary!F$19</f>
        <v>0</v>
      </c>
      <c r="G32" s="183">
        <f>RES_hhdet_fech!G32/RES_summary!G$19</f>
        <v>0</v>
      </c>
      <c r="H32" s="183">
        <f>RES_hhdet_fech!H32/RES_summary!H$19</f>
        <v>0</v>
      </c>
      <c r="I32" s="183">
        <f>RES_hhdet_fech!I32/RES_summary!I$19</f>
        <v>0</v>
      </c>
      <c r="J32" s="183">
        <f>RES_hhdet_fech!J32/RES_summary!J$19</f>
        <v>0</v>
      </c>
      <c r="K32" s="183">
        <f>RES_hhdet_fech!K32/RES_summary!K$19</f>
        <v>0</v>
      </c>
      <c r="L32" s="183">
        <f>RES_hhdet_fech!L32/RES_summary!L$19</f>
        <v>0</v>
      </c>
      <c r="M32" s="183">
        <f>RES_hhdet_fech!M32/RES_summary!M$19</f>
        <v>0</v>
      </c>
      <c r="N32" s="183">
        <f>RES_hhdet_fech!N32/RES_summary!N$19</f>
        <v>0</v>
      </c>
      <c r="O32" s="183">
        <f>RES_hhdet_fech!O32/RES_summary!O$19</f>
        <v>0</v>
      </c>
      <c r="P32" s="183">
        <f>RES_hhdet_fech!P32/RES_summary!P$19</f>
        <v>0</v>
      </c>
      <c r="Q32" s="183">
        <f>RES_hhdet_fech!Q32/RES_summary!Q$19</f>
        <v>0</v>
      </c>
    </row>
    <row r="33" spans="1:17" ht="12" customHeight="1" x14ac:dyDescent="0.25">
      <c r="A33" s="166" t="s">
        <v>57</v>
      </c>
      <c r="B33" s="182">
        <f>RES_hhdet_fech!B33/RES_summary!B$19</f>
        <v>0</v>
      </c>
      <c r="C33" s="182">
        <f>RES_hhdet_fech!C33/RES_summary!C$19</f>
        <v>0</v>
      </c>
      <c r="D33" s="182">
        <f>RES_hhdet_fech!D33/RES_summary!D$19</f>
        <v>0</v>
      </c>
      <c r="E33" s="182">
        <f>RES_hhdet_fech!E33/RES_summary!E$19</f>
        <v>0</v>
      </c>
      <c r="F33" s="182">
        <f>RES_hhdet_fech!F33/RES_summary!F$19</f>
        <v>0</v>
      </c>
      <c r="G33" s="182">
        <f>RES_hhdet_fech!G33/RES_summary!G$19</f>
        <v>0</v>
      </c>
      <c r="H33" s="182">
        <f>RES_hhdet_fech!H33/RES_summary!H$19</f>
        <v>0</v>
      </c>
      <c r="I33" s="182">
        <f>RES_hhdet_fech!I33/RES_summary!I$19</f>
        <v>0</v>
      </c>
      <c r="J33" s="182">
        <f>RES_hhdet_fech!J33/RES_summary!J$19</f>
        <v>0</v>
      </c>
      <c r="K33" s="182">
        <f>RES_hhdet_fech!K33/RES_summary!K$19</f>
        <v>0</v>
      </c>
      <c r="L33" s="182">
        <f>RES_hhdet_fech!L33/RES_summary!L$19</f>
        <v>0</v>
      </c>
      <c r="M33" s="182">
        <f>RES_hhdet_fech!M33/RES_summary!M$19</f>
        <v>0</v>
      </c>
      <c r="N33" s="182">
        <f>RES_hhdet_fech!N33/RES_summary!N$19</f>
        <v>0</v>
      </c>
      <c r="O33" s="182">
        <f>RES_hhdet_fech!O33/RES_summary!O$19</f>
        <v>0</v>
      </c>
      <c r="P33" s="182">
        <f>RES_hhdet_fech!P33/RES_summary!P$19</f>
        <v>0</v>
      </c>
      <c r="Q33" s="182">
        <f>RES_hhdet_fech!Q33/RES_summary!Q$19</f>
        <v>0</v>
      </c>
    </row>
    <row r="34" spans="1:17" ht="12" customHeight="1" x14ac:dyDescent="0.25">
      <c r="A34" s="147" t="s">
        <v>59</v>
      </c>
      <c r="B34" s="181">
        <f>RES_hhdet_fech!B34/RES_summary!B$19</f>
        <v>0</v>
      </c>
      <c r="C34" s="181">
        <f>RES_hhdet_fech!C34/RES_summary!C$19</f>
        <v>0</v>
      </c>
      <c r="D34" s="181">
        <f>RES_hhdet_fech!D34/RES_summary!D$19</f>
        <v>0</v>
      </c>
      <c r="E34" s="181">
        <f>RES_hhdet_fech!E34/RES_summary!E$19</f>
        <v>0</v>
      </c>
      <c r="F34" s="181">
        <f>RES_hhdet_fech!F34/RES_summary!F$19</f>
        <v>0</v>
      </c>
      <c r="G34" s="181">
        <f>RES_hhdet_fech!G34/RES_summary!G$19</f>
        <v>0</v>
      </c>
      <c r="H34" s="181">
        <f>RES_hhdet_fech!H34/RES_summary!H$19</f>
        <v>0</v>
      </c>
      <c r="I34" s="181">
        <f>RES_hhdet_fech!I34/RES_summary!I$19</f>
        <v>0</v>
      </c>
      <c r="J34" s="181">
        <f>RES_hhdet_fech!J34/RES_summary!J$19</f>
        <v>0</v>
      </c>
      <c r="K34" s="181">
        <f>RES_hhdet_fech!K34/RES_summary!K$19</f>
        <v>0</v>
      </c>
      <c r="L34" s="181">
        <f>RES_hhdet_fech!L34/RES_summary!L$19</f>
        <v>0</v>
      </c>
      <c r="M34" s="181">
        <f>RES_hhdet_fech!M34/RES_summary!M$19</f>
        <v>0</v>
      </c>
      <c r="N34" s="181">
        <f>RES_hhdet_fech!N34/RES_summary!N$19</f>
        <v>0</v>
      </c>
      <c r="O34" s="181">
        <f>RES_hhdet_fech!O34/RES_summary!O$19</f>
        <v>0</v>
      </c>
      <c r="P34" s="181">
        <f>RES_hhdet_fech!P34/RES_summary!P$19</f>
        <v>0</v>
      </c>
      <c r="Q34" s="181">
        <f>RES_hhdet_fech!Q34/RES_summary!Q$19</f>
        <v>0</v>
      </c>
    </row>
    <row r="35" spans="1:17" ht="12" customHeight="1" x14ac:dyDescent="0.25">
      <c r="A35" s="163" t="s">
        <v>142</v>
      </c>
      <c r="B35" s="180">
        <f>RES_hhdet_fech!B35/RES_summary!B$19</f>
        <v>0</v>
      </c>
      <c r="C35" s="180">
        <f>RES_hhdet_fech!C35/RES_summary!C$19</f>
        <v>0</v>
      </c>
      <c r="D35" s="180">
        <f>RES_hhdet_fech!D35/RES_summary!D$19</f>
        <v>0</v>
      </c>
      <c r="E35" s="180">
        <f>RES_hhdet_fech!E35/RES_summary!E$19</f>
        <v>0</v>
      </c>
      <c r="F35" s="180">
        <f>RES_hhdet_fech!F35/RES_summary!F$19</f>
        <v>0</v>
      </c>
      <c r="G35" s="180">
        <f>RES_hhdet_fech!G35/RES_summary!G$19</f>
        <v>0</v>
      </c>
      <c r="H35" s="180">
        <f>RES_hhdet_fech!H35/RES_summary!H$19</f>
        <v>0</v>
      </c>
      <c r="I35" s="180">
        <f>RES_hhdet_fech!I35/RES_summary!I$19</f>
        <v>0</v>
      </c>
      <c r="J35" s="180">
        <f>RES_hhdet_fech!J35/RES_summary!J$19</f>
        <v>0</v>
      </c>
      <c r="K35" s="180">
        <f>RES_hhdet_fech!K35/RES_summary!K$19</f>
        <v>0</v>
      </c>
      <c r="L35" s="180">
        <f>RES_hhdet_fech!L35/RES_summary!L$19</f>
        <v>0</v>
      </c>
      <c r="M35" s="180">
        <f>RES_hhdet_fech!M35/RES_summary!M$19</f>
        <v>0</v>
      </c>
      <c r="N35" s="180">
        <f>RES_hhdet_fech!N35/RES_summary!N$19</f>
        <v>0</v>
      </c>
      <c r="O35" s="180">
        <f>RES_hhdet_fech!O35/RES_summary!O$19</f>
        <v>0</v>
      </c>
      <c r="P35" s="180">
        <f>RES_hhdet_fech!P35/RES_summary!P$19</f>
        <v>0</v>
      </c>
      <c r="Q35" s="180">
        <f>RES_hhdet_fech!Q35/RES_summary!Q$19</f>
        <v>0</v>
      </c>
    </row>
    <row r="36" spans="1:17" ht="12" customHeight="1" x14ac:dyDescent="0.25">
      <c r="A36" s="161" t="s">
        <v>141</v>
      </c>
      <c r="B36" s="179">
        <f>RES_hhdet_fech!B36/RES_summary!B$19</f>
        <v>0</v>
      </c>
      <c r="C36" s="179">
        <f>RES_hhdet_fech!C36/RES_summary!C$19</f>
        <v>0</v>
      </c>
      <c r="D36" s="179">
        <f>RES_hhdet_fech!D36/RES_summary!D$19</f>
        <v>0</v>
      </c>
      <c r="E36" s="179">
        <f>RES_hhdet_fech!E36/RES_summary!E$19</f>
        <v>0</v>
      </c>
      <c r="F36" s="179">
        <f>RES_hhdet_fech!F36/RES_summary!F$19</f>
        <v>0</v>
      </c>
      <c r="G36" s="179">
        <f>RES_hhdet_fech!G36/RES_summary!G$19</f>
        <v>0</v>
      </c>
      <c r="H36" s="179">
        <f>RES_hhdet_fech!H36/RES_summary!H$19</f>
        <v>0</v>
      </c>
      <c r="I36" s="179">
        <f>RES_hhdet_fech!I36/RES_summary!I$19</f>
        <v>0</v>
      </c>
      <c r="J36" s="179">
        <f>RES_hhdet_fech!J36/RES_summary!J$19</f>
        <v>0</v>
      </c>
      <c r="K36" s="179">
        <f>RES_hhdet_fech!K36/RES_summary!K$19</f>
        <v>0</v>
      </c>
      <c r="L36" s="179">
        <f>RES_hhdet_fech!L36/RES_summary!L$19</f>
        <v>0</v>
      </c>
      <c r="M36" s="179">
        <f>RES_hhdet_fech!M36/RES_summary!M$19</f>
        <v>0</v>
      </c>
      <c r="N36" s="179">
        <f>RES_hhdet_fech!N36/RES_summary!N$19</f>
        <v>0</v>
      </c>
      <c r="O36" s="179">
        <f>RES_hhdet_fech!O36/RES_summary!O$19</f>
        <v>0</v>
      </c>
      <c r="P36" s="179">
        <f>RES_hhdet_fech!P36/RES_summary!P$19</f>
        <v>0</v>
      </c>
      <c r="Q36" s="179">
        <f>RES_hhdet_fech!Q36/RES_summary!Q$19</f>
        <v>0</v>
      </c>
    </row>
    <row r="37" spans="1:17" ht="12" customHeight="1" x14ac:dyDescent="0.25">
      <c r="A37" s="148" t="s">
        <v>60</v>
      </c>
      <c r="B37" s="177">
        <f>RES_hhdet_fech!B37/RES_summary!B$19</f>
        <v>0</v>
      </c>
      <c r="C37" s="177">
        <f>RES_hhdet_fech!C37/RES_summary!C$19</f>
        <v>0</v>
      </c>
      <c r="D37" s="177">
        <f>RES_hhdet_fech!D37/RES_summary!D$19</f>
        <v>0</v>
      </c>
      <c r="E37" s="177">
        <f>RES_hhdet_fech!E37/RES_summary!E$19</f>
        <v>0</v>
      </c>
      <c r="F37" s="177">
        <f>RES_hhdet_fech!F37/RES_summary!F$19</f>
        <v>0</v>
      </c>
      <c r="G37" s="177">
        <f>RES_hhdet_fech!G37/RES_summary!G$19</f>
        <v>0</v>
      </c>
      <c r="H37" s="177">
        <f>RES_hhdet_fech!H37/RES_summary!H$19</f>
        <v>0</v>
      </c>
      <c r="I37" s="177">
        <f>RES_hhdet_fech!I37/RES_summary!I$19</f>
        <v>0</v>
      </c>
      <c r="J37" s="177">
        <f>RES_hhdet_fech!J37/RES_summary!J$19</f>
        <v>0</v>
      </c>
      <c r="K37" s="177">
        <f>RES_hhdet_fech!K37/RES_summary!K$19</f>
        <v>0</v>
      </c>
      <c r="L37" s="177">
        <f>RES_hhdet_fech!L37/RES_summary!L$19</f>
        <v>0</v>
      </c>
      <c r="M37" s="177">
        <f>RES_hhdet_fech!M37/RES_summary!M$19</f>
        <v>0</v>
      </c>
      <c r="N37" s="177">
        <f>RES_hhdet_fech!N37/RES_summary!N$19</f>
        <v>0</v>
      </c>
      <c r="O37" s="177">
        <f>RES_hhdet_fech!O37/RES_summary!O$19</f>
        <v>0</v>
      </c>
      <c r="P37" s="177">
        <f>RES_hhdet_fech!P37/RES_summary!P$19</f>
        <v>0</v>
      </c>
      <c r="Q37" s="177">
        <f>RES_hhdet_fech!Q37/RES_summary!Q$19</f>
        <v>0</v>
      </c>
    </row>
    <row r="38" spans="1:17" ht="12" customHeight="1" x14ac:dyDescent="0.25">
      <c r="A38" s="148" t="s">
        <v>59</v>
      </c>
      <c r="B38" s="177">
        <f>RES_hhdet_fech!B38/RES_summary!B$19</f>
        <v>0</v>
      </c>
      <c r="C38" s="177">
        <f>RES_hhdet_fech!C38/RES_summary!C$19</f>
        <v>0</v>
      </c>
      <c r="D38" s="177">
        <f>RES_hhdet_fech!D38/RES_summary!D$19</f>
        <v>0</v>
      </c>
      <c r="E38" s="177">
        <f>RES_hhdet_fech!E38/RES_summary!E$19</f>
        <v>0</v>
      </c>
      <c r="F38" s="177">
        <f>RES_hhdet_fech!F38/RES_summary!F$19</f>
        <v>0</v>
      </c>
      <c r="G38" s="177">
        <f>RES_hhdet_fech!G38/RES_summary!G$19</f>
        <v>0</v>
      </c>
      <c r="H38" s="177">
        <f>RES_hhdet_fech!H38/RES_summary!H$19</f>
        <v>0</v>
      </c>
      <c r="I38" s="177">
        <f>RES_hhdet_fech!I38/RES_summary!I$19</f>
        <v>0</v>
      </c>
      <c r="J38" s="177">
        <f>RES_hhdet_fech!J38/RES_summary!J$19</f>
        <v>0</v>
      </c>
      <c r="K38" s="177">
        <f>RES_hhdet_fech!K38/RES_summary!K$19</f>
        <v>0</v>
      </c>
      <c r="L38" s="177">
        <f>RES_hhdet_fech!L38/RES_summary!L$19</f>
        <v>0</v>
      </c>
      <c r="M38" s="177">
        <f>RES_hhdet_fech!M38/RES_summary!M$19</f>
        <v>0</v>
      </c>
      <c r="N38" s="177">
        <f>RES_hhdet_fech!N38/RES_summary!N$19</f>
        <v>0</v>
      </c>
      <c r="O38" s="177">
        <f>RES_hhdet_fech!O38/RES_summary!O$19</f>
        <v>0</v>
      </c>
      <c r="P38" s="177">
        <f>RES_hhdet_fech!P38/RES_summary!P$19</f>
        <v>0</v>
      </c>
      <c r="Q38" s="177">
        <f>RES_hhdet_fech!Q38/RES_summary!Q$19</f>
        <v>0</v>
      </c>
    </row>
    <row r="39" spans="1:17" ht="12" customHeight="1" x14ac:dyDescent="0.25">
      <c r="A39" s="158" t="s">
        <v>62</v>
      </c>
      <c r="B39" s="178">
        <f>RES_hhdet_fech!B39/RES_summary!B$19</f>
        <v>0</v>
      </c>
      <c r="C39" s="178">
        <f>RES_hhdet_fech!C39/RES_summary!C$19</f>
        <v>0</v>
      </c>
      <c r="D39" s="178">
        <f>RES_hhdet_fech!D39/RES_summary!D$19</f>
        <v>0</v>
      </c>
      <c r="E39" s="178">
        <f>RES_hhdet_fech!E39/RES_summary!E$19</f>
        <v>0</v>
      </c>
      <c r="F39" s="178">
        <f>RES_hhdet_fech!F39/RES_summary!F$19</f>
        <v>0</v>
      </c>
      <c r="G39" s="178">
        <f>RES_hhdet_fech!G39/RES_summary!G$19</f>
        <v>0</v>
      </c>
      <c r="H39" s="178">
        <f>RES_hhdet_fech!H39/RES_summary!H$19</f>
        <v>0</v>
      </c>
      <c r="I39" s="178">
        <f>RES_hhdet_fech!I39/RES_summary!I$19</f>
        <v>0</v>
      </c>
      <c r="J39" s="178">
        <f>RES_hhdet_fech!J39/RES_summary!J$19</f>
        <v>0</v>
      </c>
      <c r="K39" s="178">
        <f>RES_hhdet_fech!K39/RES_summary!K$19</f>
        <v>0</v>
      </c>
      <c r="L39" s="178">
        <f>RES_hhdet_fech!L39/RES_summary!L$19</f>
        <v>0</v>
      </c>
      <c r="M39" s="178">
        <f>RES_hhdet_fech!M39/RES_summary!M$19</f>
        <v>0</v>
      </c>
      <c r="N39" s="178">
        <f>RES_hhdet_fech!N39/RES_summary!N$19</f>
        <v>0</v>
      </c>
      <c r="O39" s="178">
        <f>RES_hhdet_fech!O39/RES_summary!O$19</f>
        <v>0</v>
      </c>
      <c r="P39" s="178">
        <f>RES_hhdet_fech!P39/RES_summary!P$19</f>
        <v>0</v>
      </c>
      <c r="Q39" s="178">
        <f>RES_hhdet_fech!Q39/RES_summary!Q$19</f>
        <v>0</v>
      </c>
    </row>
    <row r="40" spans="1:17" ht="12" customHeight="1" x14ac:dyDescent="0.25">
      <c r="A40" s="23" t="s">
        <v>57</v>
      </c>
      <c r="B40" s="177">
        <f>RES_hhdet_fech!B40/RES_summary!B$19</f>
        <v>0</v>
      </c>
      <c r="C40" s="177">
        <f>RES_hhdet_fech!C40/RES_summary!C$19</f>
        <v>0</v>
      </c>
      <c r="D40" s="177">
        <f>RES_hhdet_fech!D40/RES_summary!D$19</f>
        <v>0</v>
      </c>
      <c r="E40" s="177">
        <f>RES_hhdet_fech!E40/RES_summary!E$19</f>
        <v>0</v>
      </c>
      <c r="F40" s="177">
        <f>RES_hhdet_fech!F40/RES_summary!F$19</f>
        <v>0</v>
      </c>
      <c r="G40" s="177">
        <f>RES_hhdet_fech!G40/RES_summary!G$19</f>
        <v>0</v>
      </c>
      <c r="H40" s="177">
        <f>RES_hhdet_fech!H40/RES_summary!H$19</f>
        <v>0</v>
      </c>
      <c r="I40" s="177">
        <f>RES_hhdet_fech!I40/RES_summary!I$19</f>
        <v>0</v>
      </c>
      <c r="J40" s="177">
        <f>RES_hhdet_fech!J40/RES_summary!J$19</f>
        <v>0</v>
      </c>
      <c r="K40" s="177">
        <f>RES_hhdet_fech!K40/RES_summary!K$19</f>
        <v>0</v>
      </c>
      <c r="L40" s="177">
        <f>RES_hhdet_fech!L40/RES_summary!L$19</f>
        <v>0</v>
      </c>
      <c r="M40" s="177">
        <f>RES_hhdet_fech!M40/RES_summary!M$19</f>
        <v>0</v>
      </c>
      <c r="N40" s="177">
        <f>RES_hhdet_fech!N40/RES_summary!N$19</f>
        <v>0</v>
      </c>
      <c r="O40" s="177">
        <f>RES_hhdet_fech!O40/RES_summary!O$19</f>
        <v>0</v>
      </c>
      <c r="P40" s="177">
        <f>RES_hhdet_fech!P40/RES_summary!P$19</f>
        <v>0</v>
      </c>
      <c r="Q40" s="177">
        <f>RES_hhdet_fech!Q40/RES_summary!Q$19</f>
        <v>0</v>
      </c>
    </row>
    <row r="41" spans="1:17" ht="12" customHeight="1" x14ac:dyDescent="0.25">
      <c r="A41" s="29" t="s">
        <v>140</v>
      </c>
      <c r="B41" s="176">
        <f>RES_hhdet_fech!B41/RES_summary!B$19</f>
        <v>0</v>
      </c>
      <c r="C41" s="176">
        <f>RES_hhdet_fech!C41/RES_summary!C$19</f>
        <v>0</v>
      </c>
      <c r="D41" s="176">
        <f>RES_hhdet_fech!D41/RES_summary!D$19</f>
        <v>0</v>
      </c>
      <c r="E41" s="176">
        <f>RES_hhdet_fech!E41/RES_summary!E$19</f>
        <v>0</v>
      </c>
      <c r="F41" s="176">
        <f>RES_hhdet_fech!F41/RES_summary!F$19</f>
        <v>0</v>
      </c>
      <c r="G41" s="176">
        <f>RES_hhdet_fech!G41/RES_summary!G$19</f>
        <v>0</v>
      </c>
      <c r="H41" s="176">
        <f>RES_hhdet_fech!H41/RES_summary!H$19</f>
        <v>0</v>
      </c>
      <c r="I41" s="176">
        <f>RES_hhdet_fech!I41/RES_summary!I$19</f>
        <v>0</v>
      </c>
      <c r="J41" s="176">
        <f>RES_hhdet_fech!J41/RES_summary!J$19</f>
        <v>0</v>
      </c>
      <c r="K41" s="176">
        <f>RES_hhdet_fech!K41/RES_summary!K$19</f>
        <v>0</v>
      </c>
      <c r="L41" s="176">
        <f>RES_hhdet_fech!L41/RES_summary!L$19</f>
        <v>0</v>
      </c>
      <c r="M41" s="176">
        <f>RES_hhdet_fech!M41/RES_summary!M$19</f>
        <v>0</v>
      </c>
      <c r="N41" s="176">
        <f>RES_hhdet_fech!N41/RES_summary!N$19</f>
        <v>0</v>
      </c>
      <c r="O41" s="176">
        <f>RES_hhdet_fech!O41/RES_summary!O$19</f>
        <v>0</v>
      </c>
      <c r="P41" s="176">
        <f>RES_hhdet_fech!P41/RES_summary!P$19</f>
        <v>0</v>
      </c>
      <c r="Q41" s="176">
        <f>RES_hhdet_fech!Q41/RES_summary!Q$19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RES_hhdet_fech!B43/RES_summary!B$19</f>
        <v>296.65426640345549</v>
      </c>
      <c r="C43" s="184">
        <f>RES_hhdet_fech!C43/RES_summary!C$19</f>
        <v>334.64186488980812</v>
      </c>
      <c r="D43" s="184">
        <f>RES_hhdet_fech!D43/RES_summary!D$19</f>
        <v>331.55365569968563</v>
      </c>
      <c r="E43" s="184">
        <f>RES_hhdet_fech!E43/RES_summary!E$19</f>
        <v>288.62102153999194</v>
      </c>
      <c r="F43" s="184">
        <f>RES_hhdet_fech!F43/RES_summary!F$19</f>
        <v>280.00785467328978</v>
      </c>
      <c r="G43" s="184">
        <f>RES_hhdet_fech!G43/RES_summary!G$19</f>
        <v>336.89732164717077</v>
      </c>
      <c r="H43" s="184">
        <f>RES_hhdet_fech!H43/RES_summary!H$19</f>
        <v>348.72611662803206</v>
      </c>
      <c r="I43" s="184">
        <f>RES_hhdet_fech!I43/RES_summary!I$19</f>
        <v>336.41328646509857</v>
      </c>
      <c r="J43" s="184">
        <f>RES_hhdet_fech!J43/RES_summary!J$19</f>
        <v>346.25281472547971</v>
      </c>
      <c r="K43" s="184">
        <f>RES_hhdet_fech!K43/RES_summary!K$19</f>
        <v>335.26739729526167</v>
      </c>
      <c r="L43" s="184">
        <f>RES_hhdet_fech!L43/RES_summary!L$19</f>
        <v>304.71416186992229</v>
      </c>
      <c r="M43" s="184">
        <f>RES_hhdet_fech!M43/RES_summary!M$19</f>
        <v>284.22880196668206</v>
      </c>
      <c r="N43" s="184">
        <f>RES_hhdet_fech!N43/RES_summary!N$19</f>
        <v>278.77907310251322</v>
      </c>
      <c r="O43" s="184">
        <f>RES_hhdet_fech!O43/RES_summary!O$19</f>
        <v>264.31746355149585</v>
      </c>
      <c r="P43" s="184">
        <f>RES_hhdet_fech!P43/RES_summary!P$19</f>
        <v>251.7278413499275</v>
      </c>
      <c r="Q43" s="184">
        <f>RES_hhdet_fech!Q43/RES_summary!Q$19</f>
        <v>231.41983884914569</v>
      </c>
    </row>
    <row r="44" spans="1:17" ht="12.95" customHeight="1" x14ac:dyDescent="0.25">
      <c r="A44" s="158" t="s">
        <v>65</v>
      </c>
      <c r="B44" s="178">
        <f>RES_hhdet_fech!B44/RES_summary!B$19</f>
        <v>243.3514368601042</v>
      </c>
      <c r="C44" s="178">
        <f>RES_hhdet_fech!C44/RES_summary!C$19</f>
        <v>277.04371120930648</v>
      </c>
      <c r="D44" s="178">
        <f>RES_hhdet_fech!D44/RES_summary!D$19</f>
        <v>271.32644736626776</v>
      </c>
      <c r="E44" s="178">
        <f>RES_hhdet_fech!E44/RES_summary!E$19</f>
        <v>234.3763908931823</v>
      </c>
      <c r="F44" s="178">
        <f>RES_hhdet_fech!F44/RES_summary!F$19</f>
        <v>223.98411098800693</v>
      </c>
      <c r="G44" s="178">
        <f>RES_hhdet_fech!G44/RES_summary!G$19</f>
        <v>276.84915772704039</v>
      </c>
      <c r="H44" s="178">
        <f>RES_hhdet_fech!H44/RES_summary!H$19</f>
        <v>287.31314844943194</v>
      </c>
      <c r="I44" s="178">
        <f>RES_hhdet_fech!I44/RES_summary!I$19</f>
        <v>274.07117821678389</v>
      </c>
      <c r="J44" s="178">
        <f>RES_hhdet_fech!J44/RES_summary!J$19</f>
        <v>284.78825456705653</v>
      </c>
      <c r="K44" s="178">
        <f>RES_hhdet_fech!K44/RES_summary!K$19</f>
        <v>272.45756281092457</v>
      </c>
      <c r="L44" s="178">
        <f>RES_hhdet_fech!L44/RES_summary!L$19</f>
        <v>242.79608171173857</v>
      </c>
      <c r="M44" s="178">
        <f>RES_hhdet_fech!M44/RES_summary!M$19</f>
        <v>225.12704956840088</v>
      </c>
      <c r="N44" s="178">
        <f>RES_hhdet_fech!N44/RES_summary!N$19</f>
        <v>220.68794208319252</v>
      </c>
      <c r="O44" s="178">
        <f>RES_hhdet_fech!O44/RES_summary!O$19</f>
        <v>203.79103943427356</v>
      </c>
      <c r="P44" s="178">
        <f>RES_hhdet_fech!P44/RES_summary!P$19</f>
        <v>191.57328034544807</v>
      </c>
      <c r="Q44" s="178">
        <f>RES_hhdet_fech!Q44/RES_summary!Q$19</f>
        <v>173.69455977081347</v>
      </c>
    </row>
    <row r="45" spans="1:17" ht="12" customHeight="1" x14ac:dyDescent="0.25">
      <c r="A45" s="23" t="s">
        <v>166</v>
      </c>
      <c r="B45" s="177">
        <f>RES_hhdet_fech!B45/RES_summary!B$19</f>
        <v>239.94624336795849</v>
      </c>
      <c r="C45" s="177">
        <f>RES_hhdet_fech!C45/RES_summary!C$19</f>
        <v>276.01431063652939</v>
      </c>
      <c r="D45" s="177">
        <f>RES_hhdet_fech!D45/RES_summary!D$19</f>
        <v>269.63527122565699</v>
      </c>
      <c r="E45" s="177">
        <f>RES_hhdet_fech!E45/RES_summary!E$19</f>
        <v>226.03312089837416</v>
      </c>
      <c r="F45" s="177">
        <f>RES_hhdet_fech!F45/RES_summary!F$19</f>
        <v>215.6305131267103</v>
      </c>
      <c r="G45" s="177">
        <f>RES_hhdet_fech!G45/RES_summary!G$19</f>
        <v>254.71345876437303</v>
      </c>
      <c r="H45" s="177">
        <f>RES_hhdet_fech!H45/RES_summary!H$19</f>
        <v>249.26572888305409</v>
      </c>
      <c r="I45" s="177">
        <f>RES_hhdet_fech!I45/RES_summary!I$19</f>
        <v>244.06481991130642</v>
      </c>
      <c r="J45" s="177">
        <f>RES_hhdet_fech!J45/RES_summary!J$19</f>
        <v>234.11170080408505</v>
      </c>
      <c r="K45" s="177">
        <f>RES_hhdet_fech!K45/RES_summary!K$19</f>
        <v>242.88198623463458</v>
      </c>
      <c r="L45" s="177">
        <f>RES_hhdet_fech!L45/RES_summary!L$19</f>
        <v>225.97111106986767</v>
      </c>
      <c r="M45" s="177">
        <f>RES_hhdet_fech!M45/RES_summary!M$19</f>
        <v>216.15760225006085</v>
      </c>
      <c r="N45" s="177">
        <f>RES_hhdet_fech!N45/RES_summary!N$19</f>
        <v>216.36278104849762</v>
      </c>
      <c r="O45" s="177">
        <f>RES_hhdet_fech!O45/RES_summary!O$19</f>
        <v>199.09564061519637</v>
      </c>
      <c r="P45" s="177">
        <f>RES_hhdet_fech!P45/RES_summary!P$19</f>
        <v>190.8763045454931</v>
      </c>
      <c r="Q45" s="177">
        <f>RES_hhdet_fech!Q45/RES_summary!Q$19</f>
        <v>170.60518027587128</v>
      </c>
    </row>
    <row r="46" spans="1:17" ht="12" customHeight="1" x14ac:dyDescent="0.25">
      <c r="A46" s="23" t="s">
        <v>60</v>
      </c>
      <c r="B46" s="177">
        <f>RES_hhdet_fech!B46/RES_summary!B$19</f>
        <v>3.4051934921456888</v>
      </c>
      <c r="C46" s="177">
        <f>RES_hhdet_fech!C46/RES_summary!C$19</f>
        <v>1.0294005727770585</v>
      </c>
      <c r="D46" s="177">
        <f>RES_hhdet_fech!D46/RES_summary!D$19</f>
        <v>1.6911761406107282</v>
      </c>
      <c r="E46" s="177">
        <f>RES_hhdet_fech!E46/RES_summary!E$19</f>
        <v>8.3432699948081446</v>
      </c>
      <c r="F46" s="177">
        <f>RES_hhdet_fech!F46/RES_summary!F$19</f>
        <v>8.3535978612966151</v>
      </c>
      <c r="G46" s="177">
        <f>RES_hhdet_fech!G46/RES_summary!G$19</f>
        <v>22.135698962667387</v>
      </c>
      <c r="H46" s="177">
        <f>RES_hhdet_fech!H46/RES_summary!H$19</f>
        <v>38.047419566377812</v>
      </c>
      <c r="I46" s="177">
        <f>RES_hhdet_fech!I46/RES_summary!I$19</f>
        <v>30.006358305477509</v>
      </c>
      <c r="J46" s="177">
        <f>RES_hhdet_fech!J46/RES_summary!J$19</f>
        <v>50.676553762971515</v>
      </c>
      <c r="K46" s="177">
        <f>RES_hhdet_fech!K46/RES_summary!K$19</f>
        <v>29.575576576290011</v>
      </c>
      <c r="L46" s="177">
        <f>RES_hhdet_fech!L46/RES_summary!L$19</f>
        <v>16.824970641870891</v>
      </c>
      <c r="M46" s="177">
        <f>RES_hhdet_fech!M46/RES_summary!M$19</f>
        <v>8.969447318340027</v>
      </c>
      <c r="N46" s="177">
        <f>RES_hhdet_fech!N46/RES_summary!N$19</f>
        <v>4.325161034694907</v>
      </c>
      <c r="O46" s="177">
        <f>RES_hhdet_fech!O46/RES_summary!O$19</f>
        <v>4.6953988190771865</v>
      </c>
      <c r="P46" s="177">
        <f>RES_hhdet_fech!P46/RES_summary!P$19</f>
        <v>0.69697579995497394</v>
      </c>
      <c r="Q46" s="177">
        <f>RES_hhdet_fech!Q46/RES_summary!Q$19</f>
        <v>3.0893794949421824</v>
      </c>
    </row>
    <row r="47" spans="1:17" ht="12.95" customHeight="1" x14ac:dyDescent="0.25">
      <c r="A47" s="158" t="s">
        <v>112</v>
      </c>
      <c r="B47" s="178">
        <f>RES_hhdet_fech!B47/RES_summary!B$19</f>
        <v>0</v>
      </c>
      <c r="C47" s="178">
        <f>RES_hhdet_fech!C47/RES_summary!C$19</f>
        <v>0</v>
      </c>
      <c r="D47" s="178">
        <f>RES_hhdet_fech!D47/RES_summary!D$19</f>
        <v>0</v>
      </c>
      <c r="E47" s="178">
        <f>RES_hhdet_fech!E47/RES_summary!E$19</f>
        <v>0</v>
      </c>
      <c r="F47" s="178">
        <f>RES_hhdet_fech!F47/RES_summary!F$19</f>
        <v>0</v>
      </c>
      <c r="G47" s="178">
        <f>RES_hhdet_fech!G47/RES_summary!G$19</f>
        <v>0</v>
      </c>
      <c r="H47" s="178">
        <f>RES_hhdet_fech!H47/RES_summary!H$19</f>
        <v>4.8389319309876674E-4</v>
      </c>
      <c r="I47" s="178">
        <f>RES_hhdet_fech!I47/RES_summary!I$19</f>
        <v>9.2805002428593593E-4</v>
      </c>
      <c r="J47" s="178">
        <f>RES_hhdet_fech!J47/RES_summary!J$19</f>
        <v>1.3074991020628622E-3</v>
      </c>
      <c r="K47" s="178">
        <f>RES_hhdet_fech!K47/RES_summary!K$19</f>
        <v>1.6343802847921262E-3</v>
      </c>
      <c r="L47" s="178">
        <f>RES_hhdet_fech!L47/RES_summary!L$19</f>
        <v>2.2425927936093036E-3</v>
      </c>
      <c r="M47" s="178">
        <f>RES_hhdet_fech!M47/RES_summary!M$19</f>
        <v>3.5397014757779957E-3</v>
      </c>
      <c r="N47" s="178">
        <f>RES_hhdet_fech!N47/RES_summary!N$19</f>
        <v>5.2836285679195407E-3</v>
      </c>
      <c r="O47" s="178">
        <f>RES_hhdet_fech!O47/RES_summary!O$19</f>
        <v>7.7973956231055935E-3</v>
      </c>
      <c r="P47" s="178">
        <f>RES_hhdet_fech!P47/RES_summary!P$19</f>
        <v>8.6098214516237889E-3</v>
      </c>
      <c r="Q47" s="178">
        <f>RES_hhdet_fech!Q47/RES_summary!Q$19</f>
        <v>1.2629038052538746E-2</v>
      </c>
    </row>
    <row r="48" spans="1:17" ht="12" customHeight="1" x14ac:dyDescent="0.25">
      <c r="A48" s="23" t="s">
        <v>60</v>
      </c>
      <c r="B48" s="177">
        <f>RES_hhdet_fech!B48/RES_summary!B$19</f>
        <v>0</v>
      </c>
      <c r="C48" s="177">
        <f>RES_hhdet_fech!C48/RES_summary!C$19</f>
        <v>0</v>
      </c>
      <c r="D48" s="177">
        <f>RES_hhdet_fech!D48/RES_summary!D$19</f>
        <v>0</v>
      </c>
      <c r="E48" s="177">
        <f>RES_hhdet_fech!E48/RES_summary!E$19</f>
        <v>0</v>
      </c>
      <c r="F48" s="177">
        <f>RES_hhdet_fech!F48/RES_summary!F$19</f>
        <v>0</v>
      </c>
      <c r="G48" s="177">
        <f>RES_hhdet_fech!G48/RES_summary!G$19</f>
        <v>0</v>
      </c>
      <c r="H48" s="177">
        <f>RES_hhdet_fech!H48/RES_summary!H$19</f>
        <v>4.8389319309876674E-4</v>
      </c>
      <c r="I48" s="177">
        <f>RES_hhdet_fech!I48/RES_summary!I$19</f>
        <v>9.2805002428593593E-4</v>
      </c>
      <c r="J48" s="177">
        <f>RES_hhdet_fech!J48/RES_summary!J$19</f>
        <v>1.3074991020628622E-3</v>
      </c>
      <c r="K48" s="177">
        <f>RES_hhdet_fech!K48/RES_summary!K$19</f>
        <v>1.6343802847921262E-3</v>
      </c>
      <c r="L48" s="177">
        <f>RES_hhdet_fech!L48/RES_summary!L$19</f>
        <v>2.2425927936093036E-3</v>
      </c>
      <c r="M48" s="177">
        <f>RES_hhdet_fech!M48/RES_summary!M$19</f>
        <v>3.5397014757779957E-3</v>
      </c>
      <c r="N48" s="177">
        <f>RES_hhdet_fech!N48/RES_summary!N$19</f>
        <v>5.2836285679195407E-3</v>
      </c>
      <c r="O48" s="177">
        <f>RES_hhdet_fech!O48/RES_summary!O$19</f>
        <v>7.7973956231055935E-3</v>
      </c>
      <c r="P48" s="177">
        <f>RES_hhdet_fech!P48/RES_summary!P$19</f>
        <v>8.6098214516237889E-3</v>
      </c>
      <c r="Q48" s="177">
        <f>RES_hhdet_fech!Q48/RES_summary!Q$19</f>
        <v>1.2629038052538746E-2</v>
      </c>
    </row>
    <row r="49" spans="1:17" ht="12" customHeight="1" x14ac:dyDescent="0.25">
      <c r="A49" s="158" t="s">
        <v>63</v>
      </c>
      <c r="B49" s="178">
        <f>RES_hhdet_fech!B49/RES_summary!B$19</f>
        <v>42.248069482809562</v>
      </c>
      <c r="C49" s="178">
        <f>RES_hhdet_fech!C49/RES_summary!C$19</f>
        <v>46.059667411214832</v>
      </c>
      <c r="D49" s="178">
        <f>RES_hhdet_fech!D49/RES_summary!D$19</f>
        <v>47.787722807587357</v>
      </c>
      <c r="E49" s="178">
        <f>RES_hhdet_fech!E49/RES_summary!E$19</f>
        <v>42.161224719050914</v>
      </c>
      <c r="F49" s="178">
        <f>RES_hhdet_fech!F49/RES_summary!F$19</f>
        <v>43.901618666856038</v>
      </c>
      <c r="G49" s="178">
        <f>RES_hhdet_fech!G49/RES_summary!G$19</f>
        <v>48.921642563220054</v>
      </c>
      <c r="H49" s="178">
        <f>RES_hhdet_fech!H49/RES_summary!H$19</f>
        <v>50.626609731638808</v>
      </c>
      <c r="I49" s="178">
        <f>RES_hhdet_fech!I49/RES_summary!I$19</f>
        <v>51.852739839590541</v>
      </c>
      <c r="J49" s="178">
        <f>RES_hhdet_fech!J49/RES_summary!J$19</f>
        <v>51.667199847266104</v>
      </c>
      <c r="K49" s="178">
        <f>RES_hhdet_fech!K49/RES_summary!K$19</f>
        <v>52.154252639603413</v>
      </c>
      <c r="L49" s="178">
        <f>RES_hhdet_fech!L49/RES_summary!L$19</f>
        <v>50.133091758552951</v>
      </c>
      <c r="M49" s="178">
        <f>RES_hhdet_fech!M49/RES_summary!M$19</f>
        <v>48.988345944636109</v>
      </c>
      <c r="N49" s="178">
        <f>RES_hhdet_fech!N49/RES_summary!N$19</f>
        <v>46.787779133163113</v>
      </c>
      <c r="O49" s="178">
        <f>RES_hhdet_fech!O49/RES_summary!O$19</f>
        <v>48.592530624111077</v>
      </c>
      <c r="P49" s="178">
        <f>RES_hhdet_fech!P49/RES_summary!P$19</f>
        <v>47.362877899230398</v>
      </c>
      <c r="Q49" s="178">
        <f>RES_hhdet_fech!Q49/RES_summary!Q$19</f>
        <v>45.342188900129315</v>
      </c>
    </row>
    <row r="50" spans="1:17" ht="12" customHeight="1" x14ac:dyDescent="0.25">
      <c r="A50" s="167" t="s">
        <v>165</v>
      </c>
      <c r="B50" s="183">
        <f>RES_hhdet_fech!B50/RES_summary!B$19</f>
        <v>44.85636333507172</v>
      </c>
      <c r="C50" s="183">
        <f>RES_hhdet_fech!C50/RES_summary!C$19</f>
        <v>48.510478443116661</v>
      </c>
      <c r="D50" s="183">
        <f>RES_hhdet_fech!D50/RES_summary!D$19</f>
        <v>50.849671278740345</v>
      </c>
      <c r="E50" s="183">
        <f>RES_hhdet_fech!E50/RES_summary!E$19</f>
        <v>43.75219509151664</v>
      </c>
      <c r="F50" s="183">
        <f>RES_hhdet_fech!F50/RES_summary!F$19</f>
        <v>46.051200755075399</v>
      </c>
      <c r="G50" s="183">
        <f>RES_hhdet_fech!G50/RES_summary!G$19</f>
        <v>51.665601501244502</v>
      </c>
      <c r="H50" s="183">
        <f>RES_hhdet_fech!H50/RES_summary!H$19</f>
        <v>53.605647963022371</v>
      </c>
      <c r="I50" s="183">
        <f>RES_hhdet_fech!I50/RES_summary!I$19</f>
        <v>54.275769517322999</v>
      </c>
      <c r="J50" s="183">
        <f>RES_hhdet_fech!J50/RES_summary!J$19</f>
        <v>54.126116594570433</v>
      </c>
      <c r="K50" s="183">
        <f>RES_hhdet_fech!K50/RES_summary!K$19</f>
        <v>53.539533798773448</v>
      </c>
      <c r="L50" s="183">
        <f>RES_hhdet_fech!L50/RES_summary!L$19</f>
        <v>51.144646663421121</v>
      </c>
      <c r="M50" s="183">
        <f>RES_hhdet_fech!M50/RES_summary!M$19</f>
        <v>49.352012955027668</v>
      </c>
      <c r="N50" s="183">
        <f>RES_hhdet_fech!N50/RES_summary!N$19</f>
        <v>47.047941769318669</v>
      </c>
      <c r="O50" s="183">
        <f>RES_hhdet_fech!O50/RES_summary!O$19</f>
        <v>48.78007657148202</v>
      </c>
      <c r="P50" s="183">
        <f>RES_hhdet_fech!P50/RES_summary!P$19</f>
        <v>47.543343133681816</v>
      </c>
      <c r="Q50" s="183">
        <f>RES_hhdet_fech!Q50/RES_summary!Q$19</f>
        <v>45.640308227381666</v>
      </c>
    </row>
    <row r="51" spans="1:17" ht="12" customHeight="1" x14ac:dyDescent="0.25">
      <c r="A51" s="167" t="s">
        <v>164</v>
      </c>
      <c r="B51" s="183">
        <f>RES_hhdet_fech!B51/RES_summary!B$19</f>
        <v>0</v>
      </c>
      <c r="C51" s="183">
        <f>RES_hhdet_fech!C51/RES_summary!C$19</f>
        <v>0</v>
      </c>
      <c r="D51" s="183">
        <f>RES_hhdet_fech!D51/RES_summary!D$19</f>
        <v>0</v>
      </c>
      <c r="E51" s="183">
        <f>RES_hhdet_fech!E51/RES_summary!E$19</f>
        <v>0</v>
      </c>
      <c r="F51" s="183">
        <f>RES_hhdet_fech!F51/RES_summary!F$19</f>
        <v>0</v>
      </c>
      <c r="G51" s="183">
        <f>RES_hhdet_fech!G51/RES_summary!G$19</f>
        <v>0</v>
      </c>
      <c r="H51" s="183">
        <f>RES_hhdet_fech!H51/RES_summary!H$19</f>
        <v>0</v>
      </c>
      <c r="I51" s="183">
        <f>RES_hhdet_fech!I51/RES_summary!I$19</f>
        <v>0</v>
      </c>
      <c r="J51" s="183">
        <f>RES_hhdet_fech!J51/RES_summary!J$19</f>
        <v>0</v>
      </c>
      <c r="K51" s="183">
        <f>RES_hhdet_fech!K51/RES_summary!K$19</f>
        <v>0</v>
      </c>
      <c r="L51" s="183">
        <f>RES_hhdet_fech!L51/RES_summary!L$19</f>
        <v>0</v>
      </c>
      <c r="M51" s="183">
        <f>RES_hhdet_fech!M51/RES_summary!M$19</f>
        <v>0</v>
      </c>
      <c r="N51" s="183">
        <f>RES_hhdet_fech!N51/RES_summary!N$19</f>
        <v>0</v>
      </c>
      <c r="O51" s="183">
        <f>RES_hhdet_fech!O51/RES_summary!O$19</f>
        <v>0</v>
      </c>
      <c r="P51" s="183">
        <f>RES_hhdet_fech!P51/RES_summary!P$19</f>
        <v>0</v>
      </c>
      <c r="Q51" s="183">
        <f>RES_hhdet_fech!Q51/RES_summary!Q$19</f>
        <v>0</v>
      </c>
    </row>
    <row r="52" spans="1:17" ht="12" customHeight="1" x14ac:dyDescent="0.25">
      <c r="A52" s="166" t="s">
        <v>163</v>
      </c>
      <c r="B52" s="182">
        <f>RES_hhdet_fech!B52/RES_summary!B$19</f>
        <v>0</v>
      </c>
      <c r="C52" s="182">
        <f>RES_hhdet_fech!C52/RES_summary!C$19</f>
        <v>0</v>
      </c>
      <c r="D52" s="182">
        <f>RES_hhdet_fech!D52/RES_summary!D$19</f>
        <v>0</v>
      </c>
      <c r="E52" s="182">
        <f>RES_hhdet_fech!E52/RES_summary!E$19</f>
        <v>0</v>
      </c>
      <c r="F52" s="182">
        <f>RES_hhdet_fech!F52/RES_summary!F$19</f>
        <v>0</v>
      </c>
      <c r="G52" s="182">
        <f>RES_hhdet_fech!G52/RES_summary!G$19</f>
        <v>0</v>
      </c>
      <c r="H52" s="182">
        <f>RES_hhdet_fech!H52/RES_summary!H$19</f>
        <v>0</v>
      </c>
      <c r="I52" s="182">
        <f>RES_hhdet_fech!I52/RES_summary!I$19</f>
        <v>0</v>
      </c>
      <c r="J52" s="182">
        <f>RES_hhdet_fech!J52/RES_summary!J$19</f>
        <v>0</v>
      </c>
      <c r="K52" s="182">
        <f>RES_hhdet_fech!K52/RES_summary!K$19</f>
        <v>0</v>
      </c>
      <c r="L52" s="182">
        <f>RES_hhdet_fech!L52/RES_summary!L$19</f>
        <v>0</v>
      </c>
      <c r="M52" s="182">
        <f>RES_hhdet_fech!M52/RES_summary!M$19</f>
        <v>0</v>
      </c>
      <c r="N52" s="182">
        <f>RES_hhdet_fech!N52/RES_summary!N$19</f>
        <v>0</v>
      </c>
      <c r="O52" s="182">
        <f>RES_hhdet_fech!O52/RES_summary!O$19</f>
        <v>0</v>
      </c>
      <c r="P52" s="182">
        <f>RES_hhdet_fech!P52/RES_summary!P$19</f>
        <v>0</v>
      </c>
      <c r="Q52" s="182">
        <f>RES_hhdet_fech!Q52/RES_summary!Q$19</f>
        <v>0</v>
      </c>
    </row>
    <row r="53" spans="1:17" ht="12" customHeight="1" x14ac:dyDescent="0.25">
      <c r="A53" s="147" t="s">
        <v>59</v>
      </c>
      <c r="B53" s="181">
        <f>RES_hhdet_fech!B53/RES_summary!B$19</f>
        <v>0</v>
      </c>
      <c r="C53" s="181">
        <f>RES_hhdet_fech!C53/RES_summary!C$19</f>
        <v>0</v>
      </c>
      <c r="D53" s="181">
        <f>RES_hhdet_fech!D53/RES_summary!D$19</f>
        <v>0</v>
      </c>
      <c r="E53" s="181">
        <f>RES_hhdet_fech!E53/RES_summary!E$19</f>
        <v>0</v>
      </c>
      <c r="F53" s="181">
        <f>RES_hhdet_fech!F53/RES_summary!F$19</f>
        <v>0</v>
      </c>
      <c r="G53" s="181">
        <f>RES_hhdet_fech!G53/RES_summary!G$19</f>
        <v>0</v>
      </c>
      <c r="H53" s="181">
        <f>RES_hhdet_fech!H53/RES_summary!H$19</f>
        <v>0</v>
      </c>
      <c r="I53" s="181">
        <f>RES_hhdet_fech!I53/RES_summary!I$19</f>
        <v>0</v>
      </c>
      <c r="J53" s="181">
        <f>RES_hhdet_fech!J53/RES_summary!J$19</f>
        <v>0</v>
      </c>
      <c r="K53" s="181">
        <f>RES_hhdet_fech!K53/RES_summary!K$19</f>
        <v>0</v>
      </c>
      <c r="L53" s="181">
        <f>RES_hhdet_fech!L53/RES_summary!L$19</f>
        <v>0</v>
      </c>
      <c r="M53" s="181">
        <f>RES_hhdet_fech!M53/RES_summary!M$19</f>
        <v>0</v>
      </c>
      <c r="N53" s="181">
        <f>RES_hhdet_fech!N53/RES_summary!N$19</f>
        <v>0</v>
      </c>
      <c r="O53" s="181">
        <f>RES_hhdet_fech!O53/RES_summary!O$19</f>
        <v>0</v>
      </c>
      <c r="P53" s="181">
        <f>RES_hhdet_fech!P53/RES_summary!P$19</f>
        <v>0</v>
      </c>
      <c r="Q53" s="181">
        <f>RES_hhdet_fech!Q53/RES_summary!Q$19</f>
        <v>0</v>
      </c>
    </row>
    <row r="54" spans="1:17" ht="12" customHeight="1" x14ac:dyDescent="0.25">
      <c r="A54" s="163" t="s">
        <v>142</v>
      </c>
      <c r="B54" s="180">
        <f>RES_hhdet_fech!B54/RES_summary!B$19</f>
        <v>33.650266871346915</v>
      </c>
      <c r="C54" s="180">
        <f>RES_hhdet_fech!C54/RES_summary!C$19</f>
        <v>37.52988391783105</v>
      </c>
      <c r="D54" s="180">
        <f>RES_hhdet_fech!D54/RES_summary!D$19</f>
        <v>36.731372582113544</v>
      </c>
      <c r="E54" s="180">
        <f>RES_hhdet_fech!E54/RES_summary!E$19</f>
        <v>36.448913600416461</v>
      </c>
      <c r="F54" s="180">
        <f>RES_hhdet_fech!F54/RES_summary!F$19</f>
        <v>36.91835065298833</v>
      </c>
      <c r="G54" s="180">
        <f>RES_hhdet_fech!G54/RES_summary!G$19</f>
        <v>35.603620602634976</v>
      </c>
      <c r="H54" s="180">
        <f>RES_hhdet_fech!H54/RES_summary!H$19</f>
        <v>34.38337992999665</v>
      </c>
      <c r="I54" s="180">
        <f>RES_hhdet_fech!I54/RES_summary!I$19</f>
        <v>36.480643015275923</v>
      </c>
      <c r="J54" s="180">
        <f>RES_hhdet_fech!J54/RES_summary!J$19</f>
        <v>32.768087657241196</v>
      </c>
      <c r="K54" s="180">
        <f>RES_hhdet_fech!K54/RES_summary!K$19</f>
        <v>36.229542270709459</v>
      </c>
      <c r="L54" s="180">
        <f>RES_hhdet_fech!L54/RES_summary!L$19</f>
        <v>34.058950269471445</v>
      </c>
      <c r="M54" s="180">
        <f>RES_hhdet_fech!M54/RES_summary!M$19</f>
        <v>29.035632987965606</v>
      </c>
      <c r="N54" s="180">
        <f>RES_hhdet_fech!N54/RES_summary!N$19</f>
        <v>33.435189569356268</v>
      </c>
      <c r="O54" s="180">
        <f>RES_hhdet_fech!O54/RES_summary!O$19</f>
        <v>32.148192894144586</v>
      </c>
      <c r="P54" s="180">
        <f>RES_hhdet_fech!P54/RES_summary!P$19</f>
        <v>35.243556625165624</v>
      </c>
      <c r="Q54" s="180">
        <f>RES_hhdet_fech!Q54/RES_summary!Q$19</f>
        <v>33.335895103695513</v>
      </c>
    </row>
    <row r="55" spans="1:17" ht="12" customHeight="1" x14ac:dyDescent="0.25">
      <c r="A55" s="161" t="s">
        <v>141</v>
      </c>
      <c r="B55" s="179">
        <f>RES_hhdet_fech!B55/RES_summary!B$19</f>
        <v>0</v>
      </c>
      <c r="C55" s="179">
        <f>RES_hhdet_fech!C55/RES_summary!C$19</f>
        <v>0</v>
      </c>
      <c r="D55" s="179">
        <f>RES_hhdet_fech!D55/RES_summary!D$19</f>
        <v>0</v>
      </c>
      <c r="E55" s="179">
        <f>RES_hhdet_fech!E55/RES_summary!E$19</f>
        <v>0</v>
      </c>
      <c r="F55" s="179">
        <f>RES_hhdet_fech!F55/RES_summary!F$19</f>
        <v>0</v>
      </c>
      <c r="G55" s="179">
        <f>RES_hhdet_fech!G55/RES_summary!G$19</f>
        <v>0</v>
      </c>
      <c r="H55" s="179">
        <f>RES_hhdet_fech!H55/RES_summary!H$19</f>
        <v>0</v>
      </c>
      <c r="I55" s="179">
        <f>RES_hhdet_fech!I55/RES_summary!I$19</f>
        <v>0</v>
      </c>
      <c r="J55" s="179">
        <f>RES_hhdet_fech!J55/RES_summary!J$19</f>
        <v>0</v>
      </c>
      <c r="K55" s="179">
        <f>RES_hhdet_fech!K55/RES_summary!K$19</f>
        <v>0</v>
      </c>
      <c r="L55" s="179">
        <f>RES_hhdet_fech!L55/RES_summary!L$19</f>
        <v>0</v>
      </c>
      <c r="M55" s="179">
        <f>RES_hhdet_fech!M55/RES_summary!M$19</f>
        <v>0</v>
      </c>
      <c r="N55" s="179">
        <f>RES_hhdet_fech!N55/RES_summary!N$19</f>
        <v>0</v>
      </c>
      <c r="O55" s="179">
        <f>RES_hhdet_fech!O55/RES_summary!O$19</f>
        <v>0</v>
      </c>
      <c r="P55" s="179">
        <f>RES_hhdet_fech!P55/RES_summary!P$19</f>
        <v>0</v>
      </c>
      <c r="Q55" s="179">
        <f>RES_hhdet_fech!Q55/RES_summary!Q$19</f>
        <v>0</v>
      </c>
    </row>
    <row r="56" spans="1:17" ht="12" customHeight="1" x14ac:dyDescent="0.25">
      <c r="A56" s="148" t="s">
        <v>60</v>
      </c>
      <c r="B56" s="177">
        <f>RES_hhdet_fech!B56/RES_summary!B$19</f>
        <v>0</v>
      </c>
      <c r="C56" s="177">
        <f>RES_hhdet_fech!C56/RES_summary!C$19</f>
        <v>0</v>
      </c>
      <c r="D56" s="177">
        <f>RES_hhdet_fech!D56/RES_summary!D$19</f>
        <v>0</v>
      </c>
      <c r="E56" s="177">
        <f>RES_hhdet_fech!E56/RES_summary!E$19</f>
        <v>0</v>
      </c>
      <c r="F56" s="177">
        <f>RES_hhdet_fech!F56/RES_summary!F$19</f>
        <v>0</v>
      </c>
      <c r="G56" s="177">
        <f>RES_hhdet_fech!G56/RES_summary!G$19</f>
        <v>0</v>
      </c>
      <c r="H56" s="177">
        <f>RES_hhdet_fech!H56/RES_summary!H$19</f>
        <v>0</v>
      </c>
      <c r="I56" s="177">
        <f>RES_hhdet_fech!I56/RES_summary!I$19</f>
        <v>0</v>
      </c>
      <c r="J56" s="177">
        <f>RES_hhdet_fech!J56/RES_summary!J$19</f>
        <v>0</v>
      </c>
      <c r="K56" s="177">
        <f>RES_hhdet_fech!K56/RES_summary!K$19</f>
        <v>0</v>
      </c>
      <c r="L56" s="177">
        <f>RES_hhdet_fech!L56/RES_summary!L$19</f>
        <v>0</v>
      </c>
      <c r="M56" s="177">
        <f>RES_hhdet_fech!M56/RES_summary!M$19</f>
        <v>0</v>
      </c>
      <c r="N56" s="177">
        <f>RES_hhdet_fech!N56/RES_summary!N$19</f>
        <v>0</v>
      </c>
      <c r="O56" s="177">
        <f>RES_hhdet_fech!O56/RES_summary!O$19</f>
        <v>0</v>
      </c>
      <c r="P56" s="177">
        <f>RES_hhdet_fech!P56/RES_summary!P$19</f>
        <v>0</v>
      </c>
      <c r="Q56" s="177">
        <f>RES_hhdet_fech!Q56/RES_summary!Q$19</f>
        <v>0</v>
      </c>
    </row>
    <row r="57" spans="1:17" ht="12" customHeight="1" x14ac:dyDescent="0.25">
      <c r="A57" s="148" t="s">
        <v>59</v>
      </c>
      <c r="B57" s="177">
        <f>RES_hhdet_fech!B57/RES_summary!B$19</f>
        <v>0</v>
      </c>
      <c r="C57" s="177">
        <f>RES_hhdet_fech!C57/RES_summary!C$19</f>
        <v>0</v>
      </c>
      <c r="D57" s="177">
        <f>RES_hhdet_fech!D57/RES_summary!D$19</f>
        <v>0</v>
      </c>
      <c r="E57" s="177">
        <f>RES_hhdet_fech!E57/RES_summary!E$19</f>
        <v>0</v>
      </c>
      <c r="F57" s="177">
        <f>RES_hhdet_fech!F57/RES_summary!F$19</f>
        <v>0</v>
      </c>
      <c r="G57" s="177">
        <f>RES_hhdet_fech!G57/RES_summary!G$19</f>
        <v>0</v>
      </c>
      <c r="H57" s="177">
        <f>RES_hhdet_fech!H57/RES_summary!H$19</f>
        <v>0</v>
      </c>
      <c r="I57" s="177">
        <f>RES_hhdet_fech!I57/RES_summary!I$19</f>
        <v>0</v>
      </c>
      <c r="J57" s="177">
        <f>RES_hhdet_fech!J57/RES_summary!J$19</f>
        <v>0</v>
      </c>
      <c r="K57" s="177">
        <f>RES_hhdet_fech!K57/RES_summary!K$19</f>
        <v>0</v>
      </c>
      <c r="L57" s="177">
        <f>RES_hhdet_fech!L57/RES_summary!L$19</f>
        <v>0</v>
      </c>
      <c r="M57" s="177">
        <f>RES_hhdet_fech!M57/RES_summary!M$19</f>
        <v>0</v>
      </c>
      <c r="N57" s="177">
        <f>RES_hhdet_fech!N57/RES_summary!N$19</f>
        <v>0</v>
      </c>
      <c r="O57" s="177">
        <f>RES_hhdet_fech!O57/RES_summary!O$19</f>
        <v>0</v>
      </c>
      <c r="P57" s="177">
        <f>RES_hhdet_fech!P57/RES_summary!P$19</f>
        <v>0</v>
      </c>
      <c r="Q57" s="177">
        <f>RES_hhdet_fech!Q57/RES_summary!Q$19</f>
        <v>0</v>
      </c>
    </row>
    <row r="58" spans="1:17" ht="12" customHeight="1" x14ac:dyDescent="0.25">
      <c r="A58" s="158" t="s">
        <v>62</v>
      </c>
      <c r="B58" s="178">
        <f>RES_hhdet_fech!B58/RES_summary!B$19</f>
        <v>11.054760060541707</v>
      </c>
      <c r="C58" s="178">
        <f>RES_hhdet_fech!C58/RES_summary!C$19</f>
        <v>11.538486269286835</v>
      </c>
      <c r="D58" s="178">
        <f>RES_hhdet_fech!D58/RES_summary!D$19</f>
        <v>12.439485525830582</v>
      </c>
      <c r="E58" s="178">
        <f>RES_hhdet_fech!E58/RES_summary!E$19</f>
        <v>12.083405927758674</v>
      </c>
      <c r="F58" s="178">
        <f>RES_hhdet_fech!F58/RES_summary!F$19</f>
        <v>12.122125018426789</v>
      </c>
      <c r="G58" s="178">
        <f>RES_hhdet_fech!G58/RES_summary!G$19</f>
        <v>11.126521356910343</v>
      </c>
      <c r="H58" s="178">
        <f>RES_hhdet_fech!H58/RES_summary!H$19</f>
        <v>10.785874553768256</v>
      </c>
      <c r="I58" s="178">
        <f>RES_hhdet_fech!I58/RES_summary!I$19</f>
        <v>10.488440358699798</v>
      </c>
      <c r="J58" s="178">
        <f>RES_hhdet_fech!J58/RES_summary!J$19</f>
        <v>9.7960528120549988</v>
      </c>
      <c r="K58" s="178">
        <f>RES_hhdet_fech!K58/RES_summary!K$19</f>
        <v>10.653947464448889</v>
      </c>
      <c r="L58" s="178">
        <f>RES_hhdet_fech!L58/RES_summary!L$19</f>
        <v>11.782745806837177</v>
      </c>
      <c r="M58" s="178">
        <f>RES_hhdet_fech!M58/RES_summary!M$19</f>
        <v>10.109866752169312</v>
      </c>
      <c r="N58" s="178">
        <f>RES_hhdet_fech!N58/RES_summary!N$19</f>
        <v>11.298068257589669</v>
      </c>
      <c r="O58" s="178">
        <f>RES_hhdet_fech!O58/RES_summary!O$19</f>
        <v>11.926096097488136</v>
      </c>
      <c r="P58" s="178">
        <f>RES_hhdet_fech!P58/RES_summary!P$19</f>
        <v>12.783073283797425</v>
      </c>
      <c r="Q58" s="178">
        <f>RES_hhdet_fech!Q58/RES_summary!Q$19</f>
        <v>12.370461140150397</v>
      </c>
    </row>
    <row r="59" spans="1:17" ht="12" customHeight="1" x14ac:dyDescent="0.25">
      <c r="A59" s="23" t="s">
        <v>57</v>
      </c>
      <c r="B59" s="177">
        <f>RES_hhdet_fech!B59/RES_summary!B$19</f>
        <v>16.208811985943662</v>
      </c>
      <c r="C59" s="177">
        <f>RES_hhdet_fech!C59/RES_summary!C$19</f>
        <v>17.253949057795428</v>
      </c>
      <c r="D59" s="177">
        <f>RES_hhdet_fech!D59/RES_summary!D$19</f>
        <v>18.614330617200071</v>
      </c>
      <c r="E59" s="177">
        <f>RES_hhdet_fech!E59/RES_summary!E$19</f>
        <v>18.707927016263884</v>
      </c>
      <c r="F59" s="177">
        <f>RES_hhdet_fech!F59/RES_summary!F$19</f>
        <v>18.484363534790209</v>
      </c>
      <c r="G59" s="177">
        <f>RES_hhdet_fech!G59/RES_summary!G$19</f>
        <v>16.890169356702053</v>
      </c>
      <c r="H59" s="177">
        <f>RES_hhdet_fech!H59/RES_summary!H$19</f>
        <v>16.759880541318793</v>
      </c>
      <c r="I59" s="177">
        <f>RES_hhdet_fech!I59/RES_summary!I$19</f>
        <v>16.753581341316263</v>
      </c>
      <c r="J59" s="177">
        <f>RES_hhdet_fech!J59/RES_summary!J$19</f>
        <v>16.70723220404134</v>
      </c>
      <c r="K59" s="177">
        <f>RES_hhdet_fech!K59/RES_summary!K$19</f>
        <v>17.685958401449486</v>
      </c>
      <c r="L59" s="177">
        <f>RES_hhdet_fech!L59/RES_summary!L$19</f>
        <v>19.433651058485946</v>
      </c>
      <c r="M59" s="177">
        <f>RES_hhdet_fech!M59/RES_summary!M$19</f>
        <v>15.402079797194192</v>
      </c>
      <c r="N59" s="177">
        <f>RES_hhdet_fech!N59/RES_summary!N$19</f>
        <v>17.072927552110496</v>
      </c>
      <c r="O59" s="177">
        <f>RES_hhdet_fech!O59/RES_summary!O$19</f>
        <v>18.237868615042888</v>
      </c>
      <c r="P59" s="177">
        <f>RES_hhdet_fech!P59/RES_summary!P$19</f>
        <v>19.029483181937067</v>
      </c>
      <c r="Q59" s="177">
        <f>RES_hhdet_fech!Q59/RES_summary!Q$19</f>
        <v>19.413040627685643</v>
      </c>
    </row>
    <row r="60" spans="1:17" ht="12" customHeight="1" x14ac:dyDescent="0.25">
      <c r="A60" s="29" t="s">
        <v>140</v>
      </c>
      <c r="B60" s="176">
        <f>RES_hhdet_fech!B60/RES_summary!B$19</f>
        <v>8.170730304106204</v>
      </c>
      <c r="C60" s="176">
        <f>RES_hhdet_fech!C60/RES_summary!C$19</f>
        <v>8.8336831185677482</v>
      </c>
      <c r="D60" s="176">
        <f>RES_hhdet_fech!D60/RES_summary!D$19</f>
        <v>9.8293410533045709</v>
      </c>
      <c r="E60" s="176">
        <f>RES_hhdet_fech!E60/RES_summary!E$19</f>
        <v>9.3411057098593968</v>
      </c>
      <c r="F60" s="176">
        <f>RES_hhdet_fech!F60/RES_summary!F$19</f>
        <v>9.2518548567066734</v>
      </c>
      <c r="G60" s="176">
        <f>RES_hhdet_fech!G60/RES_summary!G$19</f>
        <v>7.9515462949561151</v>
      </c>
      <c r="H60" s="176">
        <f>RES_hhdet_fech!H60/RES_summary!H$19</f>
        <v>7.4050915745406147</v>
      </c>
      <c r="I60" s="176">
        <f>RES_hhdet_fech!I60/RES_summary!I$19</f>
        <v>7.7716326880608486</v>
      </c>
      <c r="J60" s="176">
        <f>RES_hhdet_fech!J60/RES_summary!J$19</f>
        <v>6.9157477632716544</v>
      </c>
      <c r="K60" s="176">
        <f>RES_hhdet_fech!K60/RES_summary!K$19</f>
        <v>8.3833119420986399</v>
      </c>
      <c r="L60" s="176">
        <f>RES_hhdet_fech!L60/RES_summary!L$19</f>
        <v>9.4704376172301714</v>
      </c>
      <c r="M60" s="176">
        <f>RES_hhdet_fech!M60/RES_summary!M$19</f>
        <v>7.7695454101055859</v>
      </c>
      <c r="N60" s="176">
        <f>RES_hhdet_fech!N60/RES_summary!N$19</f>
        <v>8.9222568664899633</v>
      </c>
      <c r="O60" s="176">
        <f>RES_hhdet_fech!O60/RES_summary!O$19</f>
        <v>9.4847849983941011</v>
      </c>
      <c r="P60" s="176">
        <f>RES_hhdet_fech!P60/RES_summary!P$19</f>
        <v>10.135328306024549</v>
      </c>
      <c r="Q60" s="176">
        <f>RES_hhdet_fech!Q60/RES_summary!Q$19</f>
        <v>10.283744873159131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RES_hhdet_fech!B62/RES_summary!B$19</f>
        <v>283.37098521780626</v>
      </c>
      <c r="C62" s="184">
        <f>RES_hhdet_fech!C62/RES_summary!C$19</f>
        <v>305.31440989541596</v>
      </c>
      <c r="D62" s="184">
        <f>RES_hhdet_fech!D62/RES_summary!D$19</f>
        <v>303.57348312491956</v>
      </c>
      <c r="E62" s="184">
        <f>RES_hhdet_fech!E62/RES_summary!E$19</f>
        <v>321.22589866553704</v>
      </c>
      <c r="F62" s="184">
        <f>RES_hhdet_fech!F62/RES_summary!F$19</f>
        <v>309.23140185398574</v>
      </c>
      <c r="G62" s="184">
        <f>RES_hhdet_fech!G62/RES_summary!G$19</f>
        <v>323.39372902279081</v>
      </c>
      <c r="H62" s="184">
        <f>RES_hhdet_fech!H62/RES_summary!H$19</f>
        <v>335.68787421625871</v>
      </c>
      <c r="I62" s="184">
        <f>RES_hhdet_fech!I62/RES_summary!I$19</f>
        <v>323.8430367159761</v>
      </c>
      <c r="J62" s="184">
        <f>RES_hhdet_fech!J62/RES_summary!J$19</f>
        <v>340.58484527314272</v>
      </c>
      <c r="K62" s="184">
        <f>RES_hhdet_fech!K62/RES_summary!K$19</f>
        <v>288.80424327847129</v>
      </c>
      <c r="L62" s="184">
        <f>RES_hhdet_fech!L62/RES_summary!L$19</f>
        <v>319.91495860259585</v>
      </c>
      <c r="M62" s="184">
        <f>RES_hhdet_fech!M62/RES_summary!M$19</f>
        <v>266.37524033775895</v>
      </c>
      <c r="N62" s="184">
        <f>RES_hhdet_fech!N62/RES_summary!N$19</f>
        <v>260.32821466379687</v>
      </c>
      <c r="O62" s="184">
        <f>RES_hhdet_fech!O62/RES_summary!O$19</f>
        <v>246.47410869914575</v>
      </c>
      <c r="P62" s="184">
        <f>RES_hhdet_fech!P62/RES_summary!P$19</f>
        <v>239.93731277272514</v>
      </c>
      <c r="Q62" s="184">
        <f>RES_hhdet_fech!Q62/RES_summary!Q$19</f>
        <v>224.94377374167118</v>
      </c>
    </row>
    <row r="63" spans="1:17" ht="12.95" customHeight="1" x14ac:dyDescent="0.25">
      <c r="A63" s="158" t="s">
        <v>65</v>
      </c>
      <c r="B63" s="178">
        <f>RES_hhdet_fech!B63/RES_summary!B$19</f>
        <v>228.36229207360637</v>
      </c>
      <c r="C63" s="178">
        <f>RES_hhdet_fech!C63/RES_summary!C$19</f>
        <v>248.93090748242676</v>
      </c>
      <c r="D63" s="178">
        <f>RES_hhdet_fech!D63/RES_summary!D$19</f>
        <v>243.85065811411997</v>
      </c>
      <c r="E63" s="178">
        <f>RES_hhdet_fech!E63/RES_summary!E$19</f>
        <v>259.7476964643289</v>
      </c>
      <c r="F63" s="178">
        <f>RES_hhdet_fech!F63/RES_summary!F$19</f>
        <v>246.91092093791548</v>
      </c>
      <c r="G63" s="178">
        <f>RES_hhdet_fech!G63/RES_summary!G$19</f>
        <v>261.09643106875819</v>
      </c>
      <c r="H63" s="178">
        <f>RES_hhdet_fech!H63/RES_summary!H$19</f>
        <v>271.5792338396094</v>
      </c>
      <c r="I63" s="178">
        <f>RES_hhdet_fech!I63/RES_summary!I$19</f>
        <v>258.7554934000018</v>
      </c>
      <c r="J63" s="178">
        <f>RES_hhdet_fech!J63/RES_summary!J$19</f>
        <v>273.89748821095884</v>
      </c>
      <c r="K63" s="178">
        <f>RES_hhdet_fech!K63/RES_summary!K$19</f>
        <v>228.60416461932618</v>
      </c>
      <c r="L63" s="178">
        <f>RES_hhdet_fech!L63/RES_summary!L$19</f>
        <v>248.42393777159765</v>
      </c>
      <c r="M63" s="178">
        <f>RES_hhdet_fech!M63/RES_summary!M$19</f>
        <v>206.71684937055767</v>
      </c>
      <c r="N63" s="178">
        <f>RES_hhdet_fech!N63/RES_summary!N$19</f>
        <v>201.80779607777245</v>
      </c>
      <c r="O63" s="178">
        <f>RES_hhdet_fech!O63/RES_summary!O$19</f>
        <v>185.30535875999436</v>
      </c>
      <c r="P63" s="178">
        <f>RES_hhdet_fech!P63/RES_summary!P$19</f>
        <v>178.04144820146678</v>
      </c>
      <c r="Q63" s="178">
        <f>RES_hhdet_fech!Q63/RES_summary!Q$19</f>
        <v>164.04129932286565</v>
      </c>
    </row>
    <row r="64" spans="1:17" ht="12" customHeight="1" x14ac:dyDescent="0.25">
      <c r="A64" s="23" t="s">
        <v>161</v>
      </c>
      <c r="B64" s="177">
        <f>RES_hhdet_fech!B64/RES_summary!B$19</f>
        <v>224.95698681078892</v>
      </c>
      <c r="C64" s="177">
        <f>RES_hhdet_fech!C64/RES_summary!C$19</f>
        <v>247.94482586738397</v>
      </c>
      <c r="D64" s="177">
        <f>RES_hhdet_fech!D64/RES_summary!D$19</f>
        <v>242.21487579171767</v>
      </c>
      <c r="E64" s="177">
        <f>RES_hhdet_fech!E64/RES_summary!E$19</f>
        <v>249.78192725613349</v>
      </c>
      <c r="F64" s="177">
        <f>RES_hhdet_fech!F64/RES_summary!F$19</f>
        <v>236.9542232370606</v>
      </c>
      <c r="G64" s="177">
        <f>RES_hhdet_fech!G64/RES_summary!G$19</f>
        <v>238.85256439113601</v>
      </c>
      <c r="H64" s="177">
        <f>RES_hhdet_fech!H64/RES_summary!H$19</f>
        <v>233.6984816662214</v>
      </c>
      <c r="I64" s="177">
        <f>RES_hhdet_fech!I64/RES_summary!I$19</f>
        <v>228.80988519939081</v>
      </c>
      <c r="J64" s="177">
        <f>RES_hhdet_fech!J64/RES_summary!J$19</f>
        <v>222.68706978108534</v>
      </c>
      <c r="K64" s="177">
        <f>RES_hhdet_fech!K64/RES_summary!K$19</f>
        <v>203.39874250584919</v>
      </c>
      <c r="L64" s="177">
        <f>RES_hhdet_fech!L64/RES_summary!L$19</f>
        <v>230.92195713698112</v>
      </c>
      <c r="M64" s="177">
        <f>RES_hhdet_fech!M64/RES_summary!M$19</f>
        <v>198.31245328328447</v>
      </c>
      <c r="N64" s="177">
        <f>RES_hhdet_fech!N64/RES_summary!N$19</f>
        <v>197.75364318331302</v>
      </c>
      <c r="O64" s="177">
        <f>RES_hhdet_fech!O64/RES_summary!O$19</f>
        <v>180.91665504347762</v>
      </c>
      <c r="P64" s="177">
        <f>RES_hhdet_fech!P64/RES_summary!P$19</f>
        <v>177.37280548074199</v>
      </c>
      <c r="Q64" s="177">
        <f>RES_hhdet_fech!Q64/RES_summary!Q$19</f>
        <v>161.01676391748364</v>
      </c>
    </row>
    <row r="65" spans="1:17" ht="12" customHeight="1" x14ac:dyDescent="0.25">
      <c r="A65" s="23" t="s">
        <v>60</v>
      </c>
      <c r="B65" s="177">
        <f>RES_hhdet_fech!B65/RES_summary!B$19</f>
        <v>3.405305262817464</v>
      </c>
      <c r="C65" s="177">
        <f>RES_hhdet_fech!C65/RES_summary!C$19</f>
        <v>0.98608161504278158</v>
      </c>
      <c r="D65" s="177">
        <f>RES_hhdet_fech!D65/RES_summary!D$19</f>
        <v>1.6357823224022976</v>
      </c>
      <c r="E65" s="177">
        <f>RES_hhdet_fech!E65/RES_summary!E$19</f>
        <v>9.9657692081953844</v>
      </c>
      <c r="F65" s="177">
        <f>RES_hhdet_fech!F65/RES_summary!F$19</f>
        <v>9.9566977008548765</v>
      </c>
      <c r="G65" s="177">
        <f>RES_hhdet_fech!G65/RES_summary!G$19</f>
        <v>22.243866677622197</v>
      </c>
      <c r="H65" s="177">
        <f>RES_hhdet_fech!H65/RES_summary!H$19</f>
        <v>37.880752173388018</v>
      </c>
      <c r="I65" s="177">
        <f>RES_hhdet_fech!I65/RES_summary!I$19</f>
        <v>29.945608200610963</v>
      </c>
      <c r="J65" s="177">
        <f>RES_hhdet_fech!J65/RES_summary!J$19</f>
        <v>51.210418429873556</v>
      </c>
      <c r="K65" s="177">
        <f>RES_hhdet_fech!K65/RES_summary!K$19</f>
        <v>25.205422113476978</v>
      </c>
      <c r="L65" s="177">
        <f>RES_hhdet_fech!L65/RES_summary!L$19</f>
        <v>17.501980634616533</v>
      </c>
      <c r="M65" s="177">
        <f>RES_hhdet_fech!M65/RES_summary!M$19</f>
        <v>8.4043960872732004</v>
      </c>
      <c r="N65" s="177">
        <f>RES_hhdet_fech!N65/RES_summary!N$19</f>
        <v>4.0541528944594276</v>
      </c>
      <c r="O65" s="177">
        <f>RES_hhdet_fech!O65/RES_summary!O$19</f>
        <v>4.3887037165167193</v>
      </c>
      <c r="P65" s="177">
        <f>RES_hhdet_fech!P65/RES_summary!P$19</f>
        <v>0.66864272072479258</v>
      </c>
      <c r="Q65" s="177">
        <f>RES_hhdet_fech!Q65/RES_summary!Q$19</f>
        <v>3.0245354053820095</v>
      </c>
    </row>
    <row r="66" spans="1:17" ht="12.95" customHeight="1" x14ac:dyDescent="0.25">
      <c r="A66" s="158" t="s">
        <v>112</v>
      </c>
      <c r="B66" s="178">
        <f>RES_hhdet_fech!B66/RES_summary!B$19</f>
        <v>0</v>
      </c>
      <c r="C66" s="178">
        <f>RES_hhdet_fech!C66/RES_summary!C$19</f>
        <v>0</v>
      </c>
      <c r="D66" s="178">
        <f>RES_hhdet_fech!D66/RES_summary!D$19</f>
        <v>0</v>
      </c>
      <c r="E66" s="178">
        <f>RES_hhdet_fech!E66/RES_summary!E$19</f>
        <v>5.410161425869203E-5</v>
      </c>
      <c r="F66" s="178">
        <f>RES_hhdet_fech!F66/RES_summary!F$19</f>
        <v>4.8956156400092953E-5</v>
      </c>
      <c r="G66" s="178">
        <f>RES_hhdet_fech!G66/RES_summary!G$19</f>
        <v>1.3320791202728127E-4</v>
      </c>
      <c r="H66" s="178">
        <f>RES_hhdet_fech!H66/RES_summary!H$19</f>
        <v>3.5270183666468341E-4</v>
      </c>
      <c r="I66" s="178">
        <f>RES_hhdet_fech!I66/RES_summary!I$19</f>
        <v>7.4618943408952894E-4</v>
      </c>
      <c r="J66" s="178">
        <f>RES_hhdet_fech!J66/RES_summary!J$19</f>
        <v>1.1367694421645475E-3</v>
      </c>
      <c r="K66" s="178">
        <f>RES_hhdet_fech!K66/RES_summary!K$19</f>
        <v>1.7354330451781641E-3</v>
      </c>
      <c r="L66" s="178">
        <f>RES_hhdet_fech!L66/RES_summary!L$19</f>
        <v>2.3103410193015955E-3</v>
      </c>
      <c r="M66" s="178">
        <f>RES_hhdet_fech!M66/RES_summary!M$19</f>
        <v>3.5936994180408889E-3</v>
      </c>
      <c r="N66" s="178">
        <f>RES_hhdet_fech!N66/RES_summary!N$19</f>
        <v>5.3438063957844915E-3</v>
      </c>
      <c r="O66" s="178">
        <f>RES_hhdet_fech!O66/RES_summary!O$19</f>
        <v>7.8842944056628506E-3</v>
      </c>
      <c r="P66" s="178">
        <f>RES_hhdet_fech!P66/RES_summary!P$19</f>
        <v>8.6464767612890858E-3</v>
      </c>
      <c r="Q66" s="178">
        <f>RES_hhdet_fech!Q66/RES_summary!Q$19</f>
        <v>1.2616545819769297E-2</v>
      </c>
    </row>
    <row r="67" spans="1:17" ht="12" customHeight="1" x14ac:dyDescent="0.25">
      <c r="A67" s="23" t="s">
        <v>60</v>
      </c>
      <c r="B67" s="177">
        <f>RES_hhdet_fech!B67/RES_summary!B$19</f>
        <v>0</v>
      </c>
      <c r="C67" s="177">
        <f>RES_hhdet_fech!C67/RES_summary!C$19</f>
        <v>0</v>
      </c>
      <c r="D67" s="177">
        <f>RES_hhdet_fech!D67/RES_summary!D$19</f>
        <v>0</v>
      </c>
      <c r="E67" s="177">
        <f>RES_hhdet_fech!E67/RES_summary!E$19</f>
        <v>5.410161425869203E-5</v>
      </c>
      <c r="F67" s="177">
        <f>RES_hhdet_fech!F67/RES_summary!F$19</f>
        <v>4.8956156400092953E-5</v>
      </c>
      <c r="G67" s="177">
        <f>RES_hhdet_fech!G67/RES_summary!G$19</f>
        <v>1.3320791202728127E-4</v>
      </c>
      <c r="H67" s="177">
        <f>RES_hhdet_fech!H67/RES_summary!H$19</f>
        <v>3.5270183666468341E-4</v>
      </c>
      <c r="I67" s="177">
        <f>RES_hhdet_fech!I67/RES_summary!I$19</f>
        <v>7.4618943408952894E-4</v>
      </c>
      <c r="J67" s="177">
        <f>RES_hhdet_fech!J67/RES_summary!J$19</f>
        <v>1.1367694421645475E-3</v>
      </c>
      <c r="K67" s="177">
        <f>RES_hhdet_fech!K67/RES_summary!K$19</f>
        <v>1.7354330451781641E-3</v>
      </c>
      <c r="L67" s="177">
        <f>RES_hhdet_fech!L67/RES_summary!L$19</f>
        <v>2.3103410193015955E-3</v>
      </c>
      <c r="M67" s="177">
        <f>RES_hhdet_fech!M67/RES_summary!M$19</f>
        <v>3.5936994180408889E-3</v>
      </c>
      <c r="N67" s="177">
        <f>RES_hhdet_fech!N67/RES_summary!N$19</f>
        <v>5.3438063957844915E-3</v>
      </c>
      <c r="O67" s="177">
        <f>RES_hhdet_fech!O67/RES_summary!O$19</f>
        <v>7.8842944056628506E-3</v>
      </c>
      <c r="P67" s="177">
        <f>RES_hhdet_fech!P67/RES_summary!P$19</f>
        <v>8.6464767612890858E-3</v>
      </c>
      <c r="Q67" s="177">
        <f>RES_hhdet_fech!Q67/RES_summary!Q$19</f>
        <v>1.2616545819769297E-2</v>
      </c>
    </row>
    <row r="68" spans="1:17" ht="12" customHeight="1" x14ac:dyDescent="0.25">
      <c r="A68" s="158" t="s">
        <v>63</v>
      </c>
      <c r="B68" s="178">
        <f>RES_hhdet_fech!B68/RES_summary!B$19</f>
        <v>41.090099071332709</v>
      </c>
      <c r="C68" s="178">
        <f>RES_hhdet_fech!C68/RES_summary!C$19</f>
        <v>41.351751259372946</v>
      </c>
      <c r="D68" s="178">
        <f>RES_hhdet_fech!D68/RES_summary!D$19</f>
        <v>43.1529240298551</v>
      </c>
      <c r="E68" s="178">
        <f>RES_hhdet_fech!E68/RES_summary!E$19</f>
        <v>45.035720158984553</v>
      </c>
      <c r="F68" s="178">
        <f>RES_hhdet_fech!F68/RES_summary!F$19</f>
        <v>45.893108436215066</v>
      </c>
      <c r="G68" s="178">
        <f>RES_hhdet_fech!G68/RES_summary!G$19</f>
        <v>46.973963518288329</v>
      </c>
      <c r="H68" s="178">
        <f>RES_hhdet_fech!H68/RES_summary!H$19</f>
        <v>48.463928738786791</v>
      </c>
      <c r="I68" s="178">
        <f>RES_hhdet_fech!I68/RES_summary!I$19</f>
        <v>49.310204114078381</v>
      </c>
      <c r="J68" s="178">
        <f>RES_hhdet_fech!J68/RES_summary!J$19</f>
        <v>50.736403561648345</v>
      </c>
      <c r="K68" s="178">
        <f>RES_hhdet_fech!K68/RES_summary!K$19</f>
        <v>45.306392726359917</v>
      </c>
      <c r="L68" s="178">
        <f>RES_hhdet_fech!L68/RES_summary!L$19</f>
        <v>52.322651415557466</v>
      </c>
      <c r="M68" s="178">
        <f>RES_hhdet_fech!M68/RES_summary!M$19</f>
        <v>45.415218463764191</v>
      </c>
      <c r="N68" s="178">
        <f>RES_hhdet_fech!N68/RES_summary!N$19</f>
        <v>42.987279264343044</v>
      </c>
      <c r="O68" s="178">
        <f>RES_hhdet_fech!O68/RES_summary!O$19</f>
        <v>44.43015148804686</v>
      </c>
      <c r="P68" s="178">
        <f>RES_hhdet_fech!P68/RES_summary!P$19</f>
        <v>44.280732487584757</v>
      </c>
      <c r="Q68" s="178">
        <f>RES_hhdet_fech!Q68/RES_summary!Q$19</f>
        <v>42.774570686862369</v>
      </c>
    </row>
    <row r="69" spans="1:17" ht="12" customHeight="1" x14ac:dyDescent="0.25">
      <c r="A69" s="167" t="s">
        <v>160</v>
      </c>
      <c r="B69" s="183">
        <f>RES_hhdet_fech!B69/RES_summary!B$19</f>
        <v>41.864400677447591</v>
      </c>
      <c r="C69" s="183">
        <f>RES_hhdet_fech!C69/RES_summary!C$19</f>
        <v>41.743441923590204</v>
      </c>
      <c r="D69" s="183">
        <f>RES_hhdet_fech!D69/RES_summary!D$19</f>
        <v>43.789350252573215</v>
      </c>
      <c r="E69" s="183">
        <f>RES_hhdet_fech!E69/RES_summary!E$19</f>
        <v>45.920067761367477</v>
      </c>
      <c r="F69" s="183">
        <f>RES_hhdet_fech!F69/RES_summary!F$19</f>
        <v>46.841216759997977</v>
      </c>
      <c r="G69" s="183">
        <f>RES_hhdet_fech!G69/RES_summary!G$19</f>
        <v>48.218485392295904</v>
      </c>
      <c r="H69" s="183">
        <f>RES_hhdet_fech!H69/RES_summary!H$19</f>
        <v>50.028819185715371</v>
      </c>
      <c r="I69" s="183">
        <f>RES_hhdet_fech!I69/RES_summary!I$19</f>
        <v>50.657441051249833</v>
      </c>
      <c r="J69" s="183">
        <f>RES_hhdet_fech!J69/RES_summary!J$19</f>
        <v>52.767569657641815</v>
      </c>
      <c r="K69" s="183">
        <f>RES_hhdet_fech!K69/RES_summary!K$19</f>
        <v>46.279865263152644</v>
      </c>
      <c r="L69" s="183">
        <f>RES_hhdet_fech!L69/RES_summary!L$19</f>
        <v>52.764903242951355</v>
      </c>
      <c r="M69" s="183">
        <f>RES_hhdet_fech!M69/RES_summary!M$19</f>
        <v>45.814620608583603</v>
      </c>
      <c r="N69" s="183">
        <f>RES_hhdet_fech!N69/RES_summary!N$19</f>
        <v>43.229287137733955</v>
      </c>
      <c r="O69" s="183">
        <f>RES_hhdet_fech!O69/RES_summary!O$19</f>
        <v>44.717156788662329</v>
      </c>
      <c r="P69" s="183">
        <f>RES_hhdet_fech!P69/RES_summary!P$19</f>
        <v>44.474587203026289</v>
      </c>
      <c r="Q69" s="183">
        <f>RES_hhdet_fech!Q69/RES_summary!Q$19</f>
        <v>42.909138149995876</v>
      </c>
    </row>
    <row r="70" spans="1:17" ht="12" customHeight="1" x14ac:dyDescent="0.25">
      <c r="A70" s="167" t="s">
        <v>159</v>
      </c>
      <c r="B70" s="183">
        <f>RES_hhdet_fech!B70/RES_summary!B$19</f>
        <v>0</v>
      </c>
      <c r="C70" s="183">
        <f>RES_hhdet_fech!C70/RES_summary!C$19</f>
        <v>0</v>
      </c>
      <c r="D70" s="183">
        <f>RES_hhdet_fech!D70/RES_summary!D$19</f>
        <v>0</v>
      </c>
      <c r="E70" s="183">
        <f>RES_hhdet_fech!E70/RES_summary!E$19</f>
        <v>0</v>
      </c>
      <c r="F70" s="183">
        <f>RES_hhdet_fech!F70/RES_summary!F$19</f>
        <v>0</v>
      </c>
      <c r="G70" s="183">
        <f>RES_hhdet_fech!G70/RES_summary!G$19</f>
        <v>0</v>
      </c>
      <c r="H70" s="183">
        <f>RES_hhdet_fech!H70/RES_summary!H$19</f>
        <v>0</v>
      </c>
      <c r="I70" s="183">
        <f>RES_hhdet_fech!I70/RES_summary!I$19</f>
        <v>0</v>
      </c>
      <c r="J70" s="183">
        <f>RES_hhdet_fech!J70/RES_summary!J$19</f>
        <v>0</v>
      </c>
      <c r="K70" s="183">
        <f>RES_hhdet_fech!K70/RES_summary!K$19</f>
        <v>0</v>
      </c>
      <c r="L70" s="183">
        <f>RES_hhdet_fech!L70/RES_summary!L$19</f>
        <v>0</v>
      </c>
      <c r="M70" s="183">
        <f>RES_hhdet_fech!M70/RES_summary!M$19</f>
        <v>0</v>
      </c>
      <c r="N70" s="183">
        <f>RES_hhdet_fech!N70/RES_summary!N$19</f>
        <v>0</v>
      </c>
      <c r="O70" s="183">
        <f>RES_hhdet_fech!O70/RES_summary!O$19</f>
        <v>0</v>
      </c>
      <c r="P70" s="183">
        <f>RES_hhdet_fech!P70/RES_summary!P$19</f>
        <v>0</v>
      </c>
      <c r="Q70" s="183">
        <f>RES_hhdet_fech!Q70/RES_summary!Q$19</f>
        <v>0</v>
      </c>
    </row>
    <row r="71" spans="1:17" ht="12" customHeight="1" x14ac:dyDescent="0.25">
      <c r="A71" s="166" t="s">
        <v>109</v>
      </c>
      <c r="B71" s="182">
        <f>RES_hhdet_fech!B71/RES_summary!B$19</f>
        <v>0</v>
      </c>
      <c r="C71" s="182">
        <f>RES_hhdet_fech!C71/RES_summary!C$19</f>
        <v>0</v>
      </c>
      <c r="D71" s="182">
        <f>RES_hhdet_fech!D71/RES_summary!D$19</f>
        <v>0</v>
      </c>
      <c r="E71" s="182">
        <f>RES_hhdet_fech!E71/RES_summary!E$19</f>
        <v>0</v>
      </c>
      <c r="F71" s="182">
        <f>RES_hhdet_fech!F71/RES_summary!F$19</f>
        <v>0</v>
      </c>
      <c r="G71" s="182">
        <f>RES_hhdet_fech!G71/RES_summary!G$19</f>
        <v>0</v>
      </c>
      <c r="H71" s="182">
        <f>RES_hhdet_fech!H71/RES_summary!H$19</f>
        <v>0</v>
      </c>
      <c r="I71" s="182">
        <f>RES_hhdet_fech!I71/RES_summary!I$19</f>
        <v>0</v>
      </c>
      <c r="J71" s="182">
        <f>RES_hhdet_fech!J71/RES_summary!J$19</f>
        <v>0</v>
      </c>
      <c r="K71" s="182">
        <f>RES_hhdet_fech!K71/RES_summary!K$19</f>
        <v>0</v>
      </c>
      <c r="L71" s="182">
        <f>RES_hhdet_fech!L71/RES_summary!L$19</f>
        <v>0</v>
      </c>
      <c r="M71" s="182">
        <f>RES_hhdet_fech!M71/RES_summary!M$19</f>
        <v>0</v>
      </c>
      <c r="N71" s="182">
        <f>RES_hhdet_fech!N71/RES_summary!N$19</f>
        <v>0</v>
      </c>
      <c r="O71" s="182">
        <f>RES_hhdet_fech!O71/RES_summary!O$19</f>
        <v>0</v>
      </c>
      <c r="P71" s="182">
        <f>RES_hhdet_fech!P71/RES_summary!P$19</f>
        <v>0</v>
      </c>
      <c r="Q71" s="182">
        <f>RES_hhdet_fech!Q71/RES_summary!Q$19</f>
        <v>0</v>
      </c>
    </row>
    <row r="72" spans="1:17" ht="12" customHeight="1" x14ac:dyDescent="0.25">
      <c r="A72" s="147" t="s">
        <v>59</v>
      </c>
      <c r="B72" s="181">
        <f>RES_hhdet_fech!B72/RES_summary!B$19</f>
        <v>0</v>
      </c>
      <c r="C72" s="181">
        <f>RES_hhdet_fech!C72/RES_summary!C$19</f>
        <v>0</v>
      </c>
      <c r="D72" s="181">
        <f>RES_hhdet_fech!D72/RES_summary!D$19</f>
        <v>0</v>
      </c>
      <c r="E72" s="181">
        <f>RES_hhdet_fech!E72/RES_summary!E$19</f>
        <v>0</v>
      </c>
      <c r="F72" s="181">
        <f>RES_hhdet_fech!F72/RES_summary!F$19</f>
        <v>0</v>
      </c>
      <c r="G72" s="181">
        <f>RES_hhdet_fech!G72/RES_summary!G$19</f>
        <v>0</v>
      </c>
      <c r="H72" s="181">
        <f>RES_hhdet_fech!H72/RES_summary!H$19</f>
        <v>0</v>
      </c>
      <c r="I72" s="181">
        <f>RES_hhdet_fech!I72/RES_summary!I$19</f>
        <v>0</v>
      </c>
      <c r="J72" s="181">
        <f>RES_hhdet_fech!J72/RES_summary!J$19</f>
        <v>0</v>
      </c>
      <c r="K72" s="181">
        <f>RES_hhdet_fech!K72/RES_summary!K$19</f>
        <v>0</v>
      </c>
      <c r="L72" s="181">
        <f>RES_hhdet_fech!L72/RES_summary!L$19</f>
        <v>0</v>
      </c>
      <c r="M72" s="181">
        <f>RES_hhdet_fech!M72/RES_summary!M$19</f>
        <v>0</v>
      </c>
      <c r="N72" s="181">
        <f>RES_hhdet_fech!N72/RES_summary!N$19</f>
        <v>0</v>
      </c>
      <c r="O72" s="181">
        <f>RES_hhdet_fech!O72/RES_summary!O$19</f>
        <v>0</v>
      </c>
      <c r="P72" s="181">
        <f>RES_hhdet_fech!P72/RES_summary!P$19</f>
        <v>0</v>
      </c>
      <c r="Q72" s="181">
        <f>RES_hhdet_fech!Q72/RES_summary!Q$19</f>
        <v>0</v>
      </c>
    </row>
    <row r="73" spans="1:17" ht="12" customHeight="1" x14ac:dyDescent="0.25">
      <c r="A73" s="163" t="s">
        <v>142</v>
      </c>
      <c r="B73" s="180">
        <f>RES_hhdet_fech!B73/RES_summary!B$19</f>
        <v>33.650266871346915</v>
      </c>
      <c r="C73" s="180">
        <f>RES_hhdet_fech!C73/RES_summary!C$19</f>
        <v>37.529883917831064</v>
      </c>
      <c r="D73" s="180">
        <f>RES_hhdet_fech!D73/RES_summary!D$19</f>
        <v>36.731372582113529</v>
      </c>
      <c r="E73" s="180">
        <f>RES_hhdet_fech!E73/RES_summary!E$19</f>
        <v>36.448913600416468</v>
      </c>
      <c r="F73" s="180">
        <f>RES_hhdet_fech!F73/RES_summary!F$19</f>
        <v>36.918350652988408</v>
      </c>
      <c r="G73" s="180">
        <f>RES_hhdet_fech!G73/RES_summary!G$19</f>
        <v>35.60362060263499</v>
      </c>
      <c r="H73" s="180">
        <f>RES_hhdet_fech!H73/RES_summary!H$19</f>
        <v>34.383379929996622</v>
      </c>
      <c r="I73" s="180">
        <f>RES_hhdet_fech!I73/RES_summary!I$19</f>
        <v>36.480643015275916</v>
      </c>
      <c r="J73" s="180">
        <f>RES_hhdet_fech!J73/RES_summary!J$19</f>
        <v>32.768087657241196</v>
      </c>
      <c r="K73" s="180">
        <f>RES_hhdet_fech!K73/RES_summary!K$19</f>
        <v>36.229542270709459</v>
      </c>
      <c r="L73" s="180">
        <f>RES_hhdet_fech!L73/RES_summary!L$19</f>
        <v>34.058950269471431</v>
      </c>
      <c r="M73" s="180">
        <f>RES_hhdet_fech!M73/RES_summary!M$19</f>
        <v>29.035632987965599</v>
      </c>
      <c r="N73" s="180">
        <f>RES_hhdet_fech!N73/RES_summary!N$19</f>
        <v>33.435189569356268</v>
      </c>
      <c r="O73" s="180">
        <f>RES_hhdet_fech!O73/RES_summary!O$19</f>
        <v>32.148192894144593</v>
      </c>
      <c r="P73" s="180">
        <f>RES_hhdet_fech!P73/RES_summary!P$19</f>
        <v>35.243556625165652</v>
      </c>
      <c r="Q73" s="180">
        <f>RES_hhdet_fech!Q73/RES_summary!Q$19</f>
        <v>33.335895103695563</v>
      </c>
    </row>
    <row r="74" spans="1:17" ht="12" customHeight="1" x14ac:dyDescent="0.25">
      <c r="A74" s="161" t="s">
        <v>141</v>
      </c>
      <c r="B74" s="179">
        <f>RES_hhdet_fech!B74/RES_summary!B$19</f>
        <v>0</v>
      </c>
      <c r="C74" s="179">
        <f>RES_hhdet_fech!C74/RES_summary!C$19</f>
        <v>0</v>
      </c>
      <c r="D74" s="179">
        <f>RES_hhdet_fech!D74/RES_summary!D$19</f>
        <v>0</v>
      </c>
      <c r="E74" s="179">
        <f>RES_hhdet_fech!E74/RES_summary!E$19</f>
        <v>0</v>
      </c>
      <c r="F74" s="179">
        <f>RES_hhdet_fech!F74/RES_summary!F$19</f>
        <v>0</v>
      </c>
      <c r="G74" s="179">
        <f>RES_hhdet_fech!G74/RES_summary!G$19</f>
        <v>0</v>
      </c>
      <c r="H74" s="179">
        <f>RES_hhdet_fech!H74/RES_summary!H$19</f>
        <v>0</v>
      </c>
      <c r="I74" s="179">
        <f>RES_hhdet_fech!I74/RES_summary!I$19</f>
        <v>0</v>
      </c>
      <c r="J74" s="179">
        <f>RES_hhdet_fech!J74/RES_summary!J$19</f>
        <v>0</v>
      </c>
      <c r="K74" s="179">
        <f>RES_hhdet_fech!K74/RES_summary!K$19</f>
        <v>0</v>
      </c>
      <c r="L74" s="179">
        <f>RES_hhdet_fech!L74/RES_summary!L$19</f>
        <v>0</v>
      </c>
      <c r="M74" s="179">
        <f>RES_hhdet_fech!M74/RES_summary!M$19</f>
        <v>0</v>
      </c>
      <c r="N74" s="179">
        <f>RES_hhdet_fech!N74/RES_summary!N$19</f>
        <v>0</v>
      </c>
      <c r="O74" s="179">
        <f>RES_hhdet_fech!O74/RES_summary!O$19</f>
        <v>0</v>
      </c>
      <c r="P74" s="179">
        <f>RES_hhdet_fech!P74/RES_summary!P$19</f>
        <v>0</v>
      </c>
      <c r="Q74" s="179">
        <f>RES_hhdet_fech!Q74/RES_summary!Q$19</f>
        <v>0</v>
      </c>
    </row>
    <row r="75" spans="1:17" ht="12" customHeight="1" x14ac:dyDescent="0.25">
      <c r="A75" s="148" t="s">
        <v>60</v>
      </c>
      <c r="B75" s="177">
        <f>RES_hhdet_fech!B75/RES_summary!B$19</f>
        <v>0</v>
      </c>
      <c r="C75" s="177">
        <f>RES_hhdet_fech!C75/RES_summary!C$19</f>
        <v>0</v>
      </c>
      <c r="D75" s="177">
        <f>RES_hhdet_fech!D75/RES_summary!D$19</f>
        <v>0</v>
      </c>
      <c r="E75" s="177">
        <f>RES_hhdet_fech!E75/RES_summary!E$19</f>
        <v>0</v>
      </c>
      <c r="F75" s="177">
        <f>RES_hhdet_fech!F75/RES_summary!F$19</f>
        <v>0</v>
      </c>
      <c r="G75" s="177">
        <f>RES_hhdet_fech!G75/RES_summary!G$19</f>
        <v>0</v>
      </c>
      <c r="H75" s="177">
        <f>RES_hhdet_fech!H75/RES_summary!H$19</f>
        <v>0</v>
      </c>
      <c r="I75" s="177">
        <f>RES_hhdet_fech!I75/RES_summary!I$19</f>
        <v>0</v>
      </c>
      <c r="J75" s="177">
        <f>RES_hhdet_fech!J75/RES_summary!J$19</f>
        <v>0</v>
      </c>
      <c r="K75" s="177">
        <f>RES_hhdet_fech!K75/RES_summary!K$19</f>
        <v>0</v>
      </c>
      <c r="L75" s="177">
        <f>RES_hhdet_fech!L75/RES_summary!L$19</f>
        <v>0</v>
      </c>
      <c r="M75" s="177">
        <f>RES_hhdet_fech!M75/RES_summary!M$19</f>
        <v>0</v>
      </c>
      <c r="N75" s="177">
        <f>RES_hhdet_fech!N75/RES_summary!N$19</f>
        <v>0</v>
      </c>
      <c r="O75" s="177">
        <f>RES_hhdet_fech!O75/RES_summary!O$19</f>
        <v>0</v>
      </c>
      <c r="P75" s="177">
        <f>RES_hhdet_fech!P75/RES_summary!P$19</f>
        <v>0</v>
      </c>
      <c r="Q75" s="177">
        <f>RES_hhdet_fech!Q75/RES_summary!Q$19</f>
        <v>0</v>
      </c>
    </row>
    <row r="76" spans="1:17" ht="12" customHeight="1" x14ac:dyDescent="0.25">
      <c r="A76" s="148" t="s">
        <v>59</v>
      </c>
      <c r="B76" s="177">
        <f>RES_hhdet_fech!B76/RES_summary!B$19</f>
        <v>0</v>
      </c>
      <c r="C76" s="177">
        <f>RES_hhdet_fech!C76/RES_summary!C$19</f>
        <v>0</v>
      </c>
      <c r="D76" s="177">
        <f>RES_hhdet_fech!D76/RES_summary!D$19</f>
        <v>0</v>
      </c>
      <c r="E76" s="177">
        <f>RES_hhdet_fech!E76/RES_summary!E$19</f>
        <v>0</v>
      </c>
      <c r="F76" s="177">
        <f>RES_hhdet_fech!F76/RES_summary!F$19</f>
        <v>0</v>
      </c>
      <c r="G76" s="177">
        <f>RES_hhdet_fech!G76/RES_summary!G$19</f>
        <v>0</v>
      </c>
      <c r="H76" s="177">
        <f>RES_hhdet_fech!H76/RES_summary!H$19</f>
        <v>0</v>
      </c>
      <c r="I76" s="177">
        <f>RES_hhdet_fech!I76/RES_summary!I$19</f>
        <v>0</v>
      </c>
      <c r="J76" s="177">
        <f>RES_hhdet_fech!J76/RES_summary!J$19</f>
        <v>0</v>
      </c>
      <c r="K76" s="177">
        <f>RES_hhdet_fech!K76/RES_summary!K$19</f>
        <v>0</v>
      </c>
      <c r="L76" s="177">
        <f>RES_hhdet_fech!L76/RES_summary!L$19</f>
        <v>0</v>
      </c>
      <c r="M76" s="177">
        <f>RES_hhdet_fech!M76/RES_summary!M$19</f>
        <v>0</v>
      </c>
      <c r="N76" s="177">
        <f>RES_hhdet_fech!N76/RES_summary!N$19</f>
        <v>0</v>
      </c>
      <c r="O76" s="177">
        <f>RES_hhdet_fech!O76/RES_summary!O$19</f>
        <v>0</v>
      </c>
      <c r="P76" s="177">
        <f>RES_hhdet_fech!P76/RES_summary!P$19</f>
        <v>0</v>
      </c>
      <c r="Q76" s="177">
        <f>RES_hhdet_fech!Q76/RES_summary!Q$19</f>
        <v>0</v>
      </c>
    </row>
    <row r="77" spans="1:17" ht="12" customHeight="1" x14ac:dyDescent="0.25">
      <c r="A77" s="158" t="s">
        <v>62</v>
      </c>
      <c r="B77" s="178">
        <f>RES_hhdet_fech!B77/RES_summary!B$19</f>
        <v>13.918594072867169</v>
      </c>
      <c r="C77" s="178">
        <f>RES_hhdet_fech!C77/RES_summary!C$19</f>
        <v>15.031751153616193</v>
      </c>
      <c r="D77" s="178">
        <f>RES_hhdet_fech!D77/RES_summary!D$19</f>
        <v>16.569900980944485</v>
      </c>
      <c r="E77" s="178">
        <f>RES_hhdet_fech!E77/RES_summary!E$19</f>
        <v>16.44242794060937</v>
      </c>
      <c r="F77" s="178">
        <f>RES_hhdet_fech!F77/RES_summary!F$19</f>
        <v>16.427323523698821</v>
      </c>
      <c r="G77" s="178">
        <f>RES_hhdet_fech!G77/RES_summary!G$19</f>
        <v>15.323201227832209</v>
      </c>
      <c r="H77" s="178">
        <f>RES_hhdet_fech!H77/RES_summary!H$19</f>
        <v>15.644358936025792</v>
      </c>
      <c r="I77" s="178">
        <f>RES_hhdet_fech!I77/RES_summary!I$19</f>
        <v>15.776593012461822</v>
      </c>
      <c r="J77" s="178">
        <f>RES_hhdet_fech!J77/RES_summary!J$19</f>
        <v>15.949816731093387</v>
      </c>
      <c r="K77" s="178">
        <f>RES_hhdet_fech!K77/RES_summary!K$19</f>
        <v>14.891950499740044</v>
      </c>
      <c r="L77" s="178">
        <f>RES_hhdet_fech!L77/RES_summary!L$19</f>
        <v>19.166059074421405</v>
      </c>
      <c r="M77" s="178">
        <f>RES_hhdet_fech!M77/RES_summary!M$19</f>
        <v>14.23957880401902</v>
      </c>
      <c r="N77" s="178">
        <f>RES_hhdet_fech!N77/RES_summary!N$19</f>
        <v>15.527795515285625</v>
      </c>
      <c r="O77" s="178">
        <f>RES_hhdet_fech!O77/RES_summary!O$19</f>
        <v>16.730714156698841</v>
      </c>
      <c r="P77" s="178">
        <f>RES_hhdet_fech!P77/RES_summary!P$19</f>
        <v>17.606485606912322</v>
      </c>
      <c r="Q77" s="178">
        <f>RES_hhdet_fech!Q77/RES_summary!Q$19</f>
        <v>18.115287186123407</v>
      </c>
    </row>
    <row r="78" spans="1:17" ht="12" customHeight="1" x14ac:dyDescent="0.25">
      <c r="A78" s="23" t="s">
        <v>109</v>
      </c>
      <c r="B78" s="177">
        <f>RES_hhdet_fech!B78/RES_summary!B$19</f>
        <v>15.051195949146271</v>
      </c>
      <c r="C78" s="177">
        <f>RES_hhdet_fech!C78/RES_summary!C$19</f>
        <v>16.072408176029469</v>
      </c>
      <c r="D78" s="177">
        <f>RES_hhdet_fech!D78/RES_summary!D$19</f>
        <v>17.713754654875611</v>
      </c>
      <c r="E78" s="177">
        <f>RES_hhdet_fech!E78/RES_summary!E$19</f>
        <v>17.442901957067349</v>
      </c>
      <c r="F78" s="177">
        <f>RES_hhdet_fech!F78/RES_summary!F$19</f>
        <v>17.268766523342354</v>
      </c>
      <c r="G78" s="177">
        <f>RES_hhdet_fech!G78/RES_summary!G$19</f>
        <v>15.786218546680574</v>
      </c>
      <c r="H78" s="177">
        <f>RES_hhdet_fech!H78/RES_summary!H$19</f>
        <v>15.724116730498656</v>
      </c>
      <c r="I78" s="177">
        <f>RES_hhdet_fech!I78/RES_summary!I$19</f>
        <v>15.990052213767033</v>
      </c>
      <c r="J78" s="177">
        <f>RES_hhdet_fech!J78/RES_summary!J$19</f>
        <v>16.390502679183019</v>
      </c>
      <c r="K78" s="177">
        <f>RES_hhdet_fech!K78/RES_summary!K$19</f>
        <v>15.196330133246123</v>
      </c>
      <c r="L78" s="177">
        <f>RES_hhdet_fech!L78/RES_summary!L$19</f>
        <v>19.450982962745723</v>
      </c>
      <c r="M78" s="177">
        <f>RES_hhdet_fech!M78/RES_summary!M$19</f>
        <v>14.490242999678944</v>
      </c>
      <c r="N78" s="177">
        <f>RES_hhdet_fech!N78/RES_summary!N$19</f>
        <v>16.025797272092582</v>
      </c>
      <c r="O78" s="177">
        <f>RES_hhdet_fech!O78/RES_summary!O$19</f>
        <v>17.041590767870421</v>
      </c>
      <c r="P78" s="177">
        <f>RES_hhdet_fech!P78/RES_summary!P$19</f>
        <v>17.763543642707532</v>
      </c>
      <c r="Q78" s="177">
        <f>RES_hhdet_fech!Q78/RES_summary!Q$19</f>
        <v>18.139091231164514</v>
      </c>
    </row>
    <row r="79" spans="1:17" ht="12" customHeight="1" x14ac:dyDescent="0.25">
      <c r="A79" s="29" t="s">
        <v>140</v>
      </c>
      <c r="B79" s="176">
        <f>RES_hhdet_fech!B79/RES_summary!B$19</f>
        <v>8.170730304106204</v>
      </c>
      <c r="C79" s="176">
        <f>RES_hhdet_fech!C79/RES_summary!C$19</f>
        <v>8.8938244300849334</v>
      </c>
      <c r="D79" s="176">
        <f>RES_hhdet_fech!D79/RES_summary!D$19</f>
        <v>9.8589200877537913</v>
      </c>
      <c r="E79" s="176">
        <f>RES_hhdet_fech!E79/RES_summary!E$19</f>
        <v>9.3606469521694589</v>
      </c>
      <c r="F79" s="176">
        <f>RES_hhdet_fech!F79/RES_summary!F$19</f>
        <v>9.2107685799931502</v>
      </c>
      <c r="G79" s="176">
        <f>RES_hhdet_fech!G79/RES_summary!G$19</f>
        <v>7.8269045095630769</v>
      </c>
      <c r="H79" s="176">
        <f>RES_hhdet_fech!H79/RES_summary!H$19</f>
        <v>7.2972889135335031</v>
      </c>
      <c r="I79" s="176">
        <f>RES_hhdet_fech!I79/RES_summary!I$19</f>
        <v>7.6909096291159287</v>
      </c>
      <c r="J79" s="176">
        <f>RES_hhdet_fech!J79/RES_summary!J$19</f>
        <v>6.8739480833408351</v>
      </c>
      <c r="K79" s="176">
        <f>RES_hhdet_fech!K79/RES_summary!K$19</f>
        <v>8.3932547467971741</v>
      </c>
      <c r="L79" s="176">
        <f>RES_hhdet_fech!L79/RES_summary!L$19</f>
        <v>9.4912019707899766</v>
      </c>
      <c r="M79" s="176">
        <f>RES_hhdet_fech!M79/RES_summary!M$19</f>
        <v>7.7814619831913188</v>
      </c>
      <c r="N79" s="176">
        <f>RES_hhdet_fech!N79/RES_summary!N$19</f>
        <v>8.906243650397359</v>
      </c>
      <c r="O79" s="176">
        <f>RES_hhdet_fech!O79/RES_summary!O$19</f>
        <v>9.4387042947175743</v>
      </c>
      <c r="P79" s="176">
        <f>RES_hhdet_fech!P79/RES_summary!P$19</f>
        <v>10.088142987268521</v>
      </c>
      <c r="Q79" s="176">
        <f>RES_hhdet_fech!Q79/RES_summary!Q$19</f>
        <v>10.254879329351992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RES_hhdet_fech!B81/RES_summary!B$19</f>
        <v>354.60170776724647</v>
      </c>
      <c r="C81" s="184">
        <f>RES_hhdet_fech!C81/RES_summary!C$19</f>
        <v>381.86243405607621</v>
      </c>
      <c r="D81" s="184">
        <f>RES_hhdet_fech!D81/RES_summary!D$19</f>
        <v>375.25716113397164</v>
      </c>
      <c r="E81" s="184">
        <f>RES_hhdet_fech!E81/RES_summary!E$19</f>
        <v>391.53691026739745</v>
      </c>
      <c r="F81" s="184">
        <f>RES_hhdet_fech!F81/RES_summary!F$19</f>
        <v>384.36845423078563</v>
      </c>
      <c r="G81" s="184">
        <f>RES_hhdet_fech!G81/RES_summary!G$19</f>
        <v>384.50620400685614</v>
      </c>
      <c r="H81" s="184">
        <f>RES_hhdet_fech!H81/RES_summary!H$19</f>
        <v>372.43152293309782</v>
      </c>
      <c r="I81" s="184">
        <f>RES_hhdet_fech!I81/RES_summary!I$19</f>
        <v>361.40394113864659</v>
      </c>
      <c r="J81" s="184">
        <f>RES_hhdet_fech!J81/RES_summary!J$19</f>
        <v>355.42169134108411</v>
      </c>
      <c r="K81" s="184">
        <f>RES_hhdet_fech!K81/RES_summary!K$19</f>
        <v>369.41013381811672</v>
      </c>
      <c r="L81" s="184">
        <f>RES_hhdet_fech!L81/RES_summary!L$19</f>
        <v>319.89527018492345</v>
      </c>
      <c r="M81" s="184">
        <f>RES_hhdet_fech!M81/RES_summary!M$19</f>
        <v>328.4614189723498</v>
      </c>
      <c r="N81" s="184">
        <f>RES_hhdet_fech!N81/RES_summary!N$19</f>
        <v>347.44400884644648</v>
      </c>
      <c r="O81" s="184">
        <f>RES_hhdet_fech!O81/RES_summary!O$19</f>
        <v>302.87404188274706</v>
      </c>
      <c r="P81" s="184">
        <f>RES_hhdet_fech!P81/RES_summary!P$19</f>
        <v>298.35462976268218</v>
      </c>
      <c r="Q81" s="184">
        <f>RES_hhdet_fech!Q81/RES_summary!Q$19</f>
        <v>266.89099590856858</v>
      </c>
    </row>
    <row r="82" spans="1:17" ht="12.95" customHeight="1" x14ac:dyDescent="0.25">
      <c r="A82" s="158" t="s">
        <v>65</v>
      </c>
      <c r="B82" s="178">
        <f>RES_hhdet_fech!B82/RES_summary!B$19</f>
        <v>292.03009192310719</v>
      </c>
      <c r="C82" s="178">
        <f>RES_hhdet_fech!C82/RES_summary!C$19</f>
        <v>319.1822830669031</v>
      </c>
      <c r="D82" s="178">
        <f>RES_hhdet_fech!D82/RES_summary!D$19</f>
        <v>309.47214245252184</v>
      </c>
      <c r="E82" s="178">
        <f>RES_hhdet_fech!E82/RES_summary!E$19</f>
        <v>323.08268696934562</v>
      </c>
      <c r="F82" s="178">
        <f>RES_hhdet_fech!F82/RES_summary!F$19</f>
        <v>314.12417023413377</v>
      </c>
      <c r="G82" s="178">
        <f>RES_hhdet_fech!G82/RES_summary!G$19</f>
        <v>313.7758729253905</v>
      </c>
      <c r="H82" s="178">
        <f>RES_hhdet_fech!H82/RES_summary!H$19</f>
        <v>300.75464565876632</v>
      </c>
      <c r="I82" s="178">
        <f>RES_hhdet_fech!I82/RES_summary!I$19</f>
        <v>289.50142717126397</v>
      </c>
      <c r="J82" s="178">
        <f>RES_hhdet_fech!J82/RES_summary!J$19</f>
        <v>284.31903368063428</v>
      </c>
      <c r="K82" s="178">
        <f>RES_hhdet_fech!K82/RES_summary!K$19</f>
        <v>296.04358398839497</v>
      </c>
      <c r="L82" s="178">
        <f>RES_hhdet_fech!L82/RES_summary!L$19</f>
        <v>252.30916835163461</v>
      </c>
      <c r="M82" s="178">
        <f>RES_hhdet_fech!M82/RES_summary!M$19</f>
        <v>259.96271137871332</v>
      </c>
      <c r="N82" s="178">
        <f>RES_hhdet_fech!N82/RES_summary!N$19</f>
        <v>277.60091209685089</v>
      </c>
      <c r="O82" s="178">
        <f>RES_hhdet_fech!O82/RES_summary!O$19</f>
        <v>234.59373224664739</v>
      </c>
      <c r="P82" s="178">
        <f>RES_hhdet_fech!P82/RES_summary!P$19</f>
        <v>229.58006620138616</v>
      </c>
      <c r="Q82" s="178">
        <f>RES_hhdet_fech!Q82/RES_summary!Q$19</f>
        <v>201.65078740935374</v>
      </c>
    </row>
    <row r="83" spans="1:17" ht="12" customHeight="1" x14ac:dyDescent="0.25">
      <c r="A83" s="23" t="s">
        <v>157</v>
      </c>
      <c r="B83" s="177">
        <f>RES_hhdet_fech!B83/RES_summary!B$19</f>
        <v>291.75626985219969</v>
      </c>
      <c r="C83" s="177">
        <f>RES_hhdet_fech!C83/RES_summary!C$19</f>
        <v>319.10386438161953</v>
      </c>
      <c r="D83" s="177">
        <f>RES_hhdet_fech!D83/RES_summary!D$19</f>
        <v>309.3442102535999</v>
      </c>
      <c r="E83" s="177">
        <f>RES_hhdet_fech!E83/RES_summary!E$19</f>
        <v>322.29796580914882</v>
      </c>
      <c r="F83" s="177">
        <f>RES_hhdet_fech!F83/RES_summary!F$19</f>
        <v>313.32441435217675</v>
      </c>
      <c r="G83" s="177">
        <f>RES_hhdet_fech!G83/RES_summary!G$19</f>
        <v>312.01078657648935</v>
      </c>
      <c r="H83" s="177">
        <f>RES_hhdet_fech!H83/RES_summary!H$19</f>
        <v>297.81882321980152</v>
      </c>
      <c r="I83" s="177">
        <f>RES_hhdet_fech!I83/RES_summary!I$19</f>
        <v>287.21645694530827</v>
      </c>
      <c r="J83" s="177">
        <f>RES_hhdet_fech!J83/RES_summary!J$19</f>
        <v>280.38896451448539</v>
      </c>
      <c r="K83" s="177">
        <f>RES_hhdet_fech!K83/RES_summary!K$19</f>
        <v>293.80337183303226</v>
      </c>
      <c r="L83" s="177">
        <f>RES_hhdet_fech!L83/RES_summary!L$19</f>
        <v>251.12914832090993</v>
      </c>
      <c r="M83" s="177">
        <f>RES_hhdet_fech!M83/RES_summary!M$19</f>
        <v>259.27755392490434</v>
      </c>
      <c r="N83" s="177">
        <f>RES_hhdet_fech!N83/RES_summary!N$19</f>
        <v>277.24451160974075</v>
      </c>
      <c r="O83" s="177">
        <f>RES_hhdet_fech!O83/RES_summary!O$19</f>
        <v>234.23545830009633</v>
      </c>
      <c r="P83" s="177">
        <f>RES_hhdet_fech!P83/RES_summary!P$19</f>
        <v>229.52522068747282</v>
      </c>
      <c r="Q83" s="177">
        <f>RES_hhdet_fech!Q83/RES_summary!Q$19</f>
        <v>201.4112590446727</v>
      </c>
    </row>
    <row r="84" spans="1:17" ht="12" customHeight="1" x14ac:dyDescent="0.25">
      <c r="A84" s="23" t="s">
        <v>60</v>
      </c>
      <c r="B84" s="177">
        <f>RES_hhdet_fech!B84/RES_summary!B$19</f>
        <v>0.27382207090747879</v>
      </c>
      <c r="C84" s="177">
        <f>RES_hhdet_fech!C84/RES_summary!C$19</f>
        <v>7.8418685283536377E-2</v>
      </c>
      <c r="D84" s="177">
        <f>RES_hhdet_fech!D84/RES_summary!D$19</f>
        <v>0.12793219892190499</v>
      </c>
      <c r="E84" s="177">
        <f>RES_hhdet_fech!E84/RES_summary!E$19</f>
        <v>0.78472116019680904</v>
      </c>
      <c r="F84" s="177">
        <f>RES_hhdet_fech!F84/RES_summary!F$19</f>
        <v>0.79975588195697611</v>
      </c>
      <c r="G84" s="177">
        <f>RES_hhdet_fech!G84/RES_summary!G$19</f>
        <v>1.7650863489011344</v>
      </c>
      <c r="H84" s="177">
        <f>RES_hhdet_fech!H84/RES_summary!H$19</f>
        <v>2.9358224389647898</v>
      </c>
      <c r="I84" s="177">
        <f>RES_hhdet_fech!I84/RES_summary!I$19</f>
        <v>2.2849702259557061</v>
      </c>
      <c r="J84" s="177">
        <f>RES_hhdet_fech!J84/RES_summary!J$19</f>
        <v>3.9300691661488769</v>
      </c>
      <c r="K84" s="177">
        <f>RES_hhdet_fech!K84/RES_summary!K$19</f>
        <v>2.2402121553627432</v>
      </c>
      <c r="L84" s="177">
        <f>RES_hhdet_fech!L84/RES_summary!L$19</f>
        <v>1.1800200307246735</v>
      </c>
      <c r="M84" s="177">
        <f>RES_hhdet_fech!M84/RES_summary!M$19</f>
        <v>0.68515745380897208</v>
      </c>
      <c r="N84" s="177">
        <f>RES_hhdet_fech!N84/RES_summary!N$19</f>
        <v>0.3564004871101345</v>
      </c>
      <c r="O84" s="177">
        <f>RES_hhdet_fech!O84/RES_summary!O$19</f>
        <v>0.35827394655108152</v>
      </c>
      <c r="P84" s="177">
        <f>RES_hhdet_fech!P84/RES_summary!P$19</f>
        <v>5.4845513913348048E-2</v>
      </c>
      <c r="Q84" s="177">
        <f>RES_hhdet_fech!Q84/RES_summary!Q$19</f>
        <v>0.23952836468104555</v>
      </c>
    </row>
    <row r="85" spans="1:17" ht="12.95" customHeight="1" x14ac:dyDescent="0.25">
      <c r="A85" s="158" t="s">
        <v>112</v>
      </c>
      <c r="B85" s="178">
        <f>RES_hhdet_fech!B85/RES_summary!B$19</f>
        <v>1.9381938999052253E-5</v>
      </c>
      <c r="C85" s="178">
        <f>RES_hhdet_fech!C85/RES_summary!C$19</f>
        <v>2.6351951707096593E-5</v>
      </c>
      <c r="D85" s="178">
        <f>RES_hhdet_fech!D85/RES_summary!D$19</f>
        <v>3.6869889050738738E-5</v>
      </c>
      <c r="E85" s="178">
        <f>RES_hhdet_fech!E85/RES_summary!E$19</f>
        <v>4.167135687800765E-5</v>
      </c>
      <c r="F85" s="178">
        <f>RES_hhdet_fech!F85/RES_summary!F$19</f>
        <v>7.0604711929634457E-5</v>
      </c>
      <c r="G85" s="178">
        <f>RES_hhdet_fech!G85/RES_summary!G$19</f>
        <v>1.1856538978215722E-4</v>
      </c>
      <c r="H85" s="178">
        <f>RES_hhdet_fech!H85/RES_summary!H$19</f>
        <v>3.5706265522755505E-4</v>
      </c>
      <c r="I85" s="178">
        <f>RES_hhdet_fech!I85/RES_summary!I$19</f>
        <v>7.425155156988466E-4</v>
      </c>
      <c r="J85" s="178">
        <f>RES_hhdet_fech!J85/RES_summary!J$19</f>
        <v>1.1433816687658493E-3</v>
      </c>
      <c r="K85" s="178">
        <f>RES_hhdet_fech!K85/RES_summary!K$19</f>
        <v>1.7199644302746818E-3</v>
      </c>
      <c r="L85" s="178">
        <f>RES_hhdet_fech!L85/RES_summary!L$19</f>
        <v>2.343136330784474E-3</v>
      </c>
      <c r="M85" s="178">
        <f>RES_hhdet_fech!M85/RES_summary!M$19</f>
        <v>3.630117709454496E-3</v>
      </c>
      <c r="N85" s="178">
        <f>RES_hhdet_fech!N85/RES_summary!N$19</f>
        <v>5.3822958186215374E-3</v>
      </c>
      <c r="O85" s="178">
        <f>RES_hhdet_fech!O85/RES_summary!O$19</f>
        <v>7.9139091941322851E-3</v>
      </c>
      <c r="P85" s="178">
        <f>RES_hhdet_fech!P85/RES_summary!P$19</f>
        <v>8.6616296080181555E-3</v>
      </c>
      <c r="Q85" s="178">
        <f>RES_hhdet_fech!Q85/RES_summary!Q$19</f>
        <v>1.2721264258865118E-2</v>
      </c>
    </row>
    <row r="86" spans="1:17" ht="12" customHeight="1" x14ac:dyDescent="0.25">
      <c r="A86" s="23" t="s">
        <v>60</v>
      </c>
      <c r="B86" s="177">
        <f>RES_hhdet_fech!B86/RES_summary!B$19</f>
        <v>1.9381938999052253E-5</v>
      </c>
      <c r="C86" s="177">
        <f>RES_hhdet_fech!C86/RES_summary!C$19</f>
        <v>2.6351951707096593E-5</v>
      </c>
      <c r="D86" s="177">
        <f>RES_hhdet_fech!D86/RES_summary!D$19</f>
        <v>3.6869889050738738E-5</v>
      </c>
      <c r="E86" s="177">
        <f>RES_hhdet_fech!E86/RES_summary!E$19</f>
        <v>4.167135687800765E-5</v>
      </c>
      <c r="F86" s="177">
        <f>RES_hhdet_fech!F86/RES_summary!F$19</f>
        <v>7.0604711929634457E-5</v>
      </c>
      <c r="G86" s="177">
        <f>RES_hhdet_fech!G86/RES_summary!G$19</f>
        <v>1.1856538978215722E-4</v>
      </c>
      <c r="H86" s="177">
        <f>RES_hhdet_fech!H86/RES_summary!H$19</f>
        <v>3.5706265522755505E-4</v>
      </c>
      <c r="I86" s="177">
        <f>RES_hhdet_fech!I86/RES_summary!I$19</f>
        <v>7.425155156988466E-4</v>
      </c>
      <c r="J86" s="177">
        <f>RES_hhdet_fech!J86/RES_summary!J$19</f>
        <v>1.1433816687658493E-3</v>
      </c>
      <c r="K86" s="177">
        <f>RES_hhdet_fech!K86/RES_summary!K$19</f>
        <v>1.7199644302746818E-3</v>
      </c>
      <c r="L86" s="177">
        <f>RES_hhdet_fech!L86/RES_summary!L$19</f>
        <v>2.343136330784474E-3</v>
      </c>
      <c r="M86" s="177">
        <f>RES_hhdet_fech!M86/RES_summary!M$19</f>
        <v>3.630117709454496E-3</v>
      </c>
      <c r="N86" s="177">
        <f>RES_hhdet_fech!N86/RES_summary!N$19</f>
        <v>5.3822958186215374E-3</v>
      </c>
      <c r="O86" s="177">
        <f>RES_hhdet_fech!O86/RES_summary!O$19</f>
        <v>7.9139091941322851E-3</v>
      </c>
      <c r="P86" s="177">
        <f>RES_hhdet_fech!P86/RES_summary!P$19</f>
        <v>8.6616296080181555E-3</v>
      </c>
      <c r="Q86" s="177">
        <f>RES_hhdet_fech!Q86/RES_summary!Q$19</f>
        <v>1.2721264258865118E-2</v>
      </c>
    </row>
    <row r="87" spans="1:17" ht="12" customHeight="1" x14ac:dyDescent="0.25">
      <c r="A87" s="158" t="s">
        <v>63</v>
      </c>
      <c r="B87" s="178">
        <f>RES_hhdet_fech!B87/RES_summary!B$19</f>
        <v>51.516950995013062</v>
      </c>
      <c r="C87" s="178">
        <f>RES_hhdet_fech!C87/RES_summary!C$19</f>
        <v>51.118778316760654</v>
      </c>
      <c r="D87" s="178">
        <f>RES_hhdet_fech!D87/RES_summary!D$19</f>
        <v>53.327478587551759</v>
      </c>
      <c r="E87" s="178">
        <f>RES_hhdet_fech!E87/RES_summary!E$19</f>
        <v>56.35743006883154</v>
      </c>
      <c r="F87" s="178">
        <f>RES_hhdet_fech!F87/RES_summary!F$19</f>
        <v>57.929095520080729</v>
      </c>
      <c r="G87" s="178">
        <f>RES_hhdet_fech!G87/RES_summary!G$19</f>
        <v>59.192983029804175</v>
      </c>
      <c r="H87" s="178">
        <f>RES_hhdet_fech!H87/RES_summary!H$19</f>
        <v>60.650483764588408</v>
      </c>
      <c r="I87" s="178">
        <f>RES_hhdet_fech!I87/RES_summary!I$19</f>
        <v>61.184984487187634</v>
      </c>
      <c r="J87" s="178">
        <f>RES_hhdet_fech!J87/RES_summary!J$19</f>
        <v>60.900822308416608</v>
      </c>
      <c r="K87" s="178">
        <f>RES_hhdet_fech!K87/RES_summary!K$19</f>
        <v>62.293982029065283</v>
      </c>
      <c r="L87" s="178">
        <f>RES_hhdet_fech!L87/RES_summary!L$19</f>
        <v>55.341028649606812</v>
      </c>
      <c r="M87" s="178">
        <f>RES_hhdet_fech!M87/RES_summary!M$19</f>
        <v>57.925603133566149</v>
      </c>
      <c r="N87" s="178">
        <f>RES_hhdet_fech!N87/RES_summary!N$19</f>
        <v>58.170079395383311</v>
      </c>
      <c r="O87" s="178">
        <f>RES_hhdet_fech!O87/RES_summary!O$19</f>
        <v>55.796097989419238</v>
      </c>
      <c r="P87" s="178">
        <f>RES_hhdet_fech!P87/RES_summary!P$19</f>
        <v>55.47793884297473</v>
      </c>
      <c r="Q87" s="178">
        <f>RES_hhdet_fech!Q87/RES_summary!Q$19</f>
        <v>52.481606815984051</v>
      </c>
    </row>
    <row r="88" spans="1:17" ht="12" customHeight="1" x14ac:dyDescent="0.25">
      <c r="A88" s="167" t="s">
        <v>156</v>
      </c>
      <c r="B88" s="183">
        <f>RES_hhdet_fech!B88/RES_summary!B$19</f>
        <v>52.330479674215553</v>
      </c>
      <c r="C88" s="183">
        <f>RES_hhdet_fech!C88/RES_summary!C$19</f>
        <v>51.786769393709385</v>
      </c>
      <c r="D88" s="183">
        <f>RES_hhdet_fech!D88/RES_summary!D$19</f>
        <v>54.138299206579276</v>
      </c>
      <c r="E88" s="183">
        <f>RES_hhdet_fech!E88/RES_summary!E$19</f>
        <v>57.400279438306022</v>
      </c>
      <c r="F88" s="183">
        <f>RES_hhdet_fech!F88/RES_summary!F$19</f>
        <v>58.551743515272634</v>
      </c>
      <c r="G88" s="183">
        <f>RES_hhdet_fech!G88/RES_summary!G$19</f>
        <v>60.272792212625006</v>
      </c>
      <c r="H88" s="183">
        <f>RES_hhdet_fech!H88/RES_summary!H$19</f>
        <v>62.535948480773833</v>
      </c>
      <c r="I88" s="183">
        <f>RES_hhdet_fech!I88/RES_summary!I$19</f>
        <v>63.32173554082717</v>
      </c>
      <c r="J88" s="183">
        <f>RES_hhdet_fech!J88/RES_summary!J$19</f>
        <v>62.637217001055085</v>
      </c>
      <c r="K88" s="183">
        <f>RES_hhdet_fech!K88/RES_summary!K$19</f>
        <v>64.035170577677391</v>
      </c>
      <c r="L88" s="183">
        <f>RES_hhdet_fech!L88/RES_summary!L$19</f>
        <v>56.005799255108734</v>
      </c>
      <c r="M88" s="183">
        <f>RES_hhdet_fech!M88/RES_summary!M$19</f>
        <v>58.242270926397978</v>
      </c>
      <c r="N88" s="183">
        <f>RES_hhdet_fech!N88/RES_summary!N$19</f>
        <v>58.338459584372885</v>
      </c>
      <c r="O88" s="183">
        <f>RES_hhdet_fech!O88/RES_summary!O$19</f>
        <v>55.901867446592249</v>
      </c>
      <c r="P88" s="183">
        <f>RES_hhdet_fech!P88/RES_summary!P$19</f>
        <v>55.585543572917238</v>
      </c>
      <c r="Q88" s="183">
        <f>RES_hhdet_fech!Q88/RES_summary!Q$19</f>
        <v>52.720075054177329</v>
      </c>
    </row>
    <row r="89" spans="1:17" ht="12" customHeight="1" x14ac:dyDescent="0.25">
      <c r="A89" s="167" t="s">
        <v>155</v>
      </c>
      <c r="B89" s="183">
        <f>RES_hhdet_fech!B89/RES_summary!B$19</f>
        <v>0</v>
      </c>
      <c r="C89" s="183">
        <f>RES_hhdet_fech!C89/RES_summary!C$19</f>
        <v>0</v>
      </c>
      <c r="D89" s="183">
        <f>RES_hhdet_fech!D89/RES_summary!D$19</f>
        <v>0</v>
      </c>
      <c r="E89" s="183">
        <f>RES_hhdet_fech!E89/RES_summary!E$19</f>
        <v>0</v>
      </c>
      <c r="F89" s="183">
        <f>RES_hhdet_fech!F89/RES_summary!F$19</f>
        <v>0</v>
      </c>
      <c r="G89" s="183">
        <f>RES_hhdet_fech!G89/RES_summary!G$19</f>
        <v>0</v>
      </c>
      <c r="H89" s="183">
        <f>RES_hhdet_fech!H89/RES_summary!H$19</f>
        <v>0</v>
      </c>
      <c r="I89" s="183">
        <f>RES_hhdet_fech!I89/RES_summary!I$19</f>
        <v>0</v>
      </c>
      <c r="J89" s="183">
        <f>RES_hhdet_fech!J89/RES_summary!J$19</f>
        <v>0</v>
      </c>
      <c r="K89" s="183">
        <f>RES_hhdet_fech!K89/RES_summary!K$19</f>
        <v>0</v>
      </c>
      <c r="L89" s="183">
        <f>RES_hhdet_fech!L89/RES_summary!L$19</f>
        <v>0</v>
      </c>
      <c r="M89" s="183">
        <f>RES_hhdet_fech!M89/RES_summary!M$19</f>
        <v>0</v>
      </c>
      <c r="N89" s="183">
        <f>RES_hhdet_fech!N89/RES_summary!N$19</f>
        <v>0</v>
      </c>
      <c r="O89" s="183">
        <f>RES_hhdet_fech!O89/RES_summary!O$19</f>
        <v>0</v>
      </c>
      <c r="P89" s="183">
        <f>RES_hhdet_fech!P89/RES_summary!P$19</f>
        <v>0</v>
      </c>
      <c r="Q89" s="183">
        <f>RES_hhdet_fech!Q89/RES_summary!Q$19</f>
        <v>0</v>
      </c>
    </row>
    <row r="90" spans="1:17" ht="12" customHeight="1" x14ac:dyDescent="0.25">
      <c r="A90" s="166" t="s">
        <v>55</v>
      </c>
      <c r="B90" s="182">
        <f>RES_hhdet_fech!B90/RES_summary!B$19</f>
        <v>0</v>
      </c>
      <c r="C90" s="182">
        <f>RES_hhdet_fech!C90/RES_summary!C$19</f>
        <v>0</v>
      </c>
      <c r="D90" s="182">
        <f>RES_hhdet_fech!D90/RES_summary!D$19</f>
        <v>0</v>
      </c>
      <c r="E90" s="182">
        <f>RES_hhdet_fech!E90/RES_summary!E$19</f>
        <v>0</v>
      </c>
      <c r="F90" s="182">
        <f>RES_hhdet_fech!F90/RES_summary!F$19</f>
        <v>0</v>
      </c>
      <c r="G90" s="182">
        <f>RES_hhdet_fech!G90/RES_summary!G$19</f>
        <v>0</v>
      </c>
      <c r="H90" s="182">
        <f>RES_hhdet_fech!H90/RES_summary!H$19</f>
        <v>0</v>
      </c>
      <c r="I90" s="182">
        <f>RES_hhdet_fech!I90/RES_summary!I$19</f>
        <v>0</v>
      </c>
      <c r="J90" s="182">
        <f>RES_hhdet_fech!J90/RES_summary!J$19</f>
        <v>0</v>
      </c>
      <c r="K90" s="182">
        <f>RES_hhdet_fech!K90/RES_summary!K$19</f>
        <v>0</v>
      </c>
      <c r="L90" s="182">
        <f>RES_hhdet_fech!L90/RES_summary!L$19</f>
        <v>0</v>
      </c>
      <c r="M90" s="182">
        <f>RES_hhdet_fech!M90/RES_summary!M$19</f>
        <v>0</v>
      </c>
      <c r="N90" s="182">
        <f>RES_hhdet_fech!N90/RES_summary!N$19</f>
        <v>0</v>
      </c>
      <c r="O90" s="182">
        <f>RES_hhdet_fech!O90/RES_summary!O$19</f>
        <v>0</v>
      </c>
      <c r="P90" s="182">
        <f>RES_hhdet_fech!P90/RES_summary!P$19</f>
        <v>0</v>
      </c>
      <c r="Q90" s="182">
        <f>RES_hhdet_fech!Q90/RES_summary!Q$19</f>
        <v>0</v>
      </c>
    </row>
    <row r="91" spans="1:17" ht="12" customHeight="1" x14ac:dyDescent="0.25">
      <c r="A91" s="147" t="s">
        <v>59</v>
      </c>
      <c r="B91" s="181">
        <f>RES_hhdet_fech!B91/RES_summary!B$19</f>
        <v>0</v>
      </c>
      <c r="C91" s="181">
        <f>RES_hhdet_fech!C91/RES_summary!C$19</f>
        <v>0</v>
      </c>
      <c r="D91" s="181">
        <f>RES_hhdet_fech!D91/RES_summary!D$19</f>
        <v>0</v>
      </c>
      <c r="E91" s="181">
        <f>RES_hhdet_fech!E91/RES_summary!E$19</f>
        <v>0</v>
      </c>
      <c r="F91" s="181">
        <f>RES_hhdet_fech!F91/RES_summary!F$19</f>
        <v>0</v>
      </c>
      <c r="G91" s="181">
        <f>RES_hhdet_fech!G91/RES_summary!G$19</f>
        <v>0</v>
      </c>
      <c r="H91" s="181">
        <f>RES_hhdet_fech!H91/RES_summary!H$19</f>
        <v>0</v>
      </c>
      <c r="I91" s="181">
        <f>RES_hhdet_fech!I91/RES_summary!I$19</f>
        <v>0</v>
      </c>
      <c r="J91" s="181">
        <f>RES_hhdet_fech!J91/RES_summary!J$19</f>
        <v>0</v>
      </c>
      <c r="K91" s="181">
        <f>RES_hhdet_fech!K91/RES_summary!K$19</f>
        <v>0</v>
      </c>
      <c r="L91" s="181">
        <f>RES_hhdet_fech!L91/RES_summary!L$19</f>
        <v>0</v>
      </c>
      <c r="M91" s="181">
        <f>RES_hhdet_fech!M91/RES_summary!M$19</f>
        <v>0</v>
      </c>
      <c r="N91" s="181">
        <f>RES_hhdet_fech!N91/RES_summary!N$19</f>
        <v>0</v>
      </c>
      <c r="O91" s="181">
        <f>RES_hhdet_fech!O91/RES_summary!O$19</f>
        <v>0</v>
      </c>
      <c r="P91" s="181">
        <f>RES_hhdet_fech!P91/RES_summary!P$19</f>
        <v>0</v>
      </c>
      <c r="Q91" s="181">
        <f>RES_hhdet_fech!Q91/RES_summary!Q$19</f>
        <v>0</v>
      </c>
    </row>
    <row r="92" spans="1:17" ht="12" customHeight="1" x14ac:dyDescent="0.25">
      <c r="A92" s="163" t="s">
        <v>144</v>
      </c>
      <c r="B92" s="180">
        <f>RES_hhdet_fech!B92/RES_summary!B$19</f>
        <v>43.608727842249742</v>
      </c>
      <c r="C92" s="180">
        <f>RES_hhdet_fech!C92/RES_summary!C$19</f>
        <v>43.481640059389512</v>
      </c>
      <c r="D92" s="180">
        <f>RES_hhdet_fech!D92/RES_summary!D$19</f>
        <v>45.613069447097388</v>
      </c>
      <c r="E92" s="180">
        <f>RES_hhdet_fech!E92/RES_summary!E$19</f>
        <v>47.833872137098339</v>
      </c>
      <c r="F92" s="180">
        <f>RES_hhdet_fech!F92/RES_summary!F$19</f>
        <v>48.793460561263899</v>
      </c>
      <c r="G92" s="180">
        <f>RES_hhdet_fech!G92/RES_summary!G$19</f>
        <v>50.228273015010963</v>
      </c>
      <c r="H92" s="180">
        <f>RES_hhdet_fech!H92/RES_summary!H$19</f>
        <v>52.113199601122567</v>
      </c>
      <c r="I92" s="180">
        <f>RES_hhdet_fech!I92/RES_summary!I$19</f>
        <v>52.766508097898694</v>
      </c>
      <c r="J92" s="180">
        <f>RES_hhdet_fech!J92/RES_summary!J$19</f>
        <v>52.620512289918913</v>
      </c>
      <c r="K92" s="180">
        <f>RES_hhdet_fech!K92/RES_summary!K$19</f>
        <v>52.051017833839119</v>
      </c>
      <c r="L92" s="180">
        <f>RES_hhdet_fech!L92/RES_summary!L$19</f>
        <v>49.721976340489221</v>
      </c>
      <c r="M92" s="180">
        <f>RES_hhdet_fech!M92/RES_summary!M$19</f>
        <v>46.592808608116982</v>
      </c>
      <c r="N92" s="180">
        <f>RES_hhdet_fech!N92/RES_summary!N$19</f>
        <v>45.817126831148968</v>
      </c>
      <c r="O92" s="180">
        <f>RES_hhdet_fech!O92/RES_summary!O$19</f>
        <v>46.328817624358273</v>
      </c>
      <c r="P92" s="180">
        <f>RES_hhdet_fech!P92/RES_summary!P$19</f>
        <v>44.919910882462389</v>
      </c>
      <c r="Q92" s="180">
        <f>RES_hhdet_fech!Q92/RES_summary!Q$19</f>
        <v>42.929897535284418</v>
      </c>
    </row>
    <row r="93" spans="1:17" ht="12" customHeight="1" x14ac:dyDescent="0.25">
      <c r="A93" s="161" t="s">
        <v>143</v>
      </c>
      <c r="B93" s="179">
        <f>RES_hhdet_fech!B93/RES_summary!B$19</f>
        <v>0</v>
      </c>
      <c r="C93" s="179">
        <f>RES_hhdet_fech!C93/RES_summary!C$19</f>
        <v>0</v>
      </c>
      <c r="D93" s="179">
        <f>RES_hhdet_fech!D93/RES_summary!D$19</f>
        <v>0</v>
      </c>
      <c r="E93" s="179">
        <f>RES_hhdet_fech!E93/RES_summary!E$19</f>
        <v>0</v>
      </c>
      <c r="F93" s="179">
        <f>RES_hhdet_fech!F93/RES_summary!F$19</f>
        <v>0</v>
      </c>
      <c r="G93" s="179">
        <f>RES_hhdet_fech!G93/RES_summary!G$19</f>
        <v>0</v>
      </c>
      <c r="H93" s="179">
        <f>RES_hhdet_fech!H93/RES_summary!H$19</f>
        <v>0</v>
      </c>
      <c r="I93" s="179">
        <f>RES_hhdet_fech!I93/RES_summary!I$19</f>
        <v>0</v>
      </c>
      <c r="J93" s="179">
        <f>RES_hhdet_fech!J93/RES_summary!J$19</f>
        <v>0</v>
      </c>
      <c r="K93" s="179">
        <f>RES_hhdet_fech!K93/RES_summary!K$19</f>
        <v>0</v>
      </c>
      <c r="L93" s="179">
        <f>RES_hhdet_fech!L93/RES_summary!L$19</f>
        <v>0</v>
      </c>
      <c r="M93" s="179">
        <f>RES_hhdet_fech!M93/RES_summary!M$19</f>
        <v>0</v>
      </c>
      <c r="N93" s="179">
        <f>RES_hhdet_fech!N93/RES_summary!N$19</f>
        <v>0</v>
      </c>
      <c r="O93" s="179">
        <f>RES_hhdet_fech!O93/RES_summary!O$19</f>
        <v>0</v>
      </c>
      <c r="P93" s="179">
        <f>RES_hhdet_fech!P93/RES_summary!P$19</f>
        <v>0</v>
      </c>
      <c r="Q93" s="179">
        <f>RES_hhdet_fech!Q93/RES_summary!Q$19</f>
        <v>0</v>
      </c>
    </row>
    <row r="94" spans="1:17" ht="12" customHeight="1" x14ac:dyDescent="0.25">
      <c r="A94" s="148" t="s">
        <v>57</v>
      </c>
      <c r="B94" s="177">
        <f>RES_hhdet_fech!B94/RES_summary!B$19</f>
        <v>0</v>
      </c>
      <c r="C94" s="177">
        <f>RES_hhdet_fech!C94/RES_summary!C$19</f>
        <v>0</v>
      </c>
      <c r="D94" s="177">
        <f>RES_hhdet_fech!D94/RES_summary!D$19</f>
        <v>0</v>
      </c>
      <c r="E94" s="177">
        <f>RES_hhdet_fech!E94/RES_summary!E$19</f>
        <v>0</v>
      </c>
      <c r="F94" s="177">
        <f>RES_hhdet_fech!F94/RES_summary!F$19</f>
        <v>0</v>
      </c>
      <c r="G94" s="177">
        <f>RES_hhdet_fech!G94/RES_summary!G$19</f>
        <v>0</v>
      </c>
      <c r="H94" s="177">
        <f>RES_hhdet_fech!H94/RES_summary!H$19</f>
        <v>0</v>
      </c>
      <c r="I94" s="177">
        <f>RES_hhdet_fech!I94/RES_summary!I$19</f>
        <v>0</v>
      </c>
      <c r="J94" s="177">
        <f>RES_hhdet_fech!J94/RES_summary!J$19</f>
        <v>0</v>
      </c>
      <c r="K94" s="177">
        <f>RES_hhdet_fech!K94/RES_summary!K$19</f>
        <v>0</v>
      </c>
      <c r="L94" s="177">
        <f>RES_hhdet_fech!L94/RES_summary!L$19</f>
        <v>0</v>
      </c>
      <c r="M94" s="177">
        <f>RES_hhdet_fech!M94/RES_summary!M$19</f>
        <v>0</v>
      </c>
      <c r="N94" s="177">
        <f>RES_hhdet_fech!N94/RES_summary!N$19</f>
        <v>0</v>
      </c>
      <c r="O94" s="177">
        <f>RES_hhdet_fech!O94/RES_summary!O$19</f>
        <v>0</v>
      </c>
      <c r="P94" s="177">
        <f>RES_hhdet_fech!P94/RES_summary!P$19</f>
        <v>0</v>
      </c>
      <c r="Q94" s="177">
        <f>RES_hhdet_fech!Q94/RES_summary!Q$19</f>
        <v>0</v>
      </c>
    </row>
    <row r="95" spans="1:17" ht="12" customHeight="1" x14ac:dyDescent="0.25">
      <c r="A95" s="148" t="s">
        <v>59</v>
      </c>
      <c r="B95" s="177">
        <f>RES_hhdet_fech!B95/RES_summary!B$19</f>
        <v>0</v>
      </c>
      <c r="C95" s="177">
        <f>RES_hhdet_fech!C95/RES_summary!C$19</f>
        <v>0</v>
      </c>
      <c r="D95" s="177">
        <f>RES_hhdet_fech!D95/RES_summary!D$19</f>
        <v>0</v>
      </c>
      <c r="E95" s="177">
        <f>RES_hhdet_fech!E95/RES_summary!E$19</f>
        <v>0</v>
      </c>
      <c r="F95" s="177">
        <f>RES_hhdet_fech!F95/RES_summary!F$19</f>
        <v>0</v>
      </c>
      <c r="G95" s="177">
        <f>RES_hhdet_fech!G95/RES_summary!G$19</f>
        <v>0</v>
      </c>
      <c r="H95" s="177">
        <f>RES_hhdet_fech!H95/RES_summary!H$19</f>
        <v>0</v>
      </c>
      <c r="I95" s="177">
        <f>RES_hhdet_fech!I95/RES_summary!I$19</f>
        <v>0</v>
      </c>
      <c r="J95" s="177">
        <f>RES_hhdet_fech!J95/RES_summary!J$19</f>
        <v>0</v>
      </c>
      <c r="K95" s="177">
        <f>RES_hhdet_fech!K95/RES_summary!K$19</f>
        <v>0</v>
      </c>
      <c r="L95" s="177">
        <f>RES_hhdet_fech!L95/RES_summary!L$19</f>
        <v>0</v>
      </c>
      <c r="M95" s="177">
        <f>RES_hhdet_fech!M95/RES_summary!M$19</f>
        <v>0</v>
      </c>
      <c r="N95" s="177">
        <f>RES_hhdet_fech!N95/RES_summary!N$19</f>
        <v>0</v>
      </c>
      <c r="O95" s="177">
        <f>RES_hhdet_fech!O95/RES_summary!O$19</f>
        <v>0</v>
      </c>
      <c r="P95" s="177">
        <f>RES_hhdet_fech!P95/RES_summary!P$19</f>
        <v>0</v>
      </c>
      <c r="Q95" s="177">
        <f>RES_hhdet_fech!Q95/RES_summary!Q$19</f>
        <v>0</v>
      </c>
    </row>
    <row r="96" spans="1:17" ht="12" customHeight="1" x14ac:dyDescent="0.25">
      <c r="A96" s="163" t="s">
        <v>142</v>
      </c>
      <c r="B96" s="180">
        <f>RES_hhdet_fech!B96/RES_summary!B$19</f>
        <v>33.650266871346929</v>
      </c>
      <c r="C96" s="180">
        <f>RES_hhdet_fech!C96/RES_summary!C$19</f>
        <v>37.529883917831043</v>
      </c>
      <c r="D96" s="180">
        <f>RES_hhdet_fech!D96/RES_summary!D$19</f>
        <v>36.731372582113529</v>
      </c>
      <c r="E96" s="180">
        <f>RES_hhdet_fech!E96/RES_summary!E$19</f>
        <v>36.448913600416404</v>
      </c>
      <c r="F96" s="180">
        <f>RES_hhdet_fech!F96/RES_summary!F$19</f>
        <v>36.918350652988359</v>
      </c>
      <c r="G96" s="180">
        <f>RES_hhdet_fech!G96/RES_summary!G$19</f>
        <v>35.603620602634997</v>
      </c>
      <c r="H96" s="180">
        <f>RES_hhdet_fech!H96/RES_summary!H$19</f>
        <v>34.383379929996643</v>
      </c>
      <c r="I96" s="180">
        <f>RES_hhdet_fech!I96/RES_summary!I$19</f>
        <v>36.48064301527593</v>
      </c>
      <c r="J96" s="180">
        <f>RES_hhdet_fech!J96/RES_summary!J$19</f>
        <v>32.768087657241196</v>
      </c>
      <c r="K96" s="180">
        <f>RES_hhdet_fech!K96/RES_summary!K$19</f>
        <v>36.229542270709452</v>
      </c>
      <c r="L96" s="180">
        <f>RES_hhdet_fech!L96/RES_summary!L$19</f>
        <v>34.058950269471431</v>
      </c>
      <c r="M96" s="180">
        <f>RES_hhdet_fech!M96/RES_summary!M$19</f>
        <v>29.035632987965609</v>
      </c>
      <c r="N96" s="180">
        <f>RES_hhdet_fech!N96/RES_summary!N$19</f>
        <v>33.435189569356275</v>
      </c>
      <c r="O96" s="180">
        <f>RES_hhdet_fech!O96/RES_summary!O$19</f>
        <v>32.148192894144586</v>
      </c>
      <c r="P96" s="180">
        <f>RES_hhdet_fech!P96/RES_summary!P$19</f>
        <v>35.243556625165702</v>
      </c>
      <c r="Q96" s="180">
        <f>RES_hhdet_fech!Q96/RES_summary!Q$19</f>
        <v>33.33589510369621</v>
      </c>
    </row>
    <row r="97" spans="1:17" ht="12" customHeight="1" x14ac:dyDescent="0.25">
      <c r="A97" s="161" t="s">
        <v>141</v>
      </c>
      <c r="B97" s="179">
        <f>RES_hhdet_fech!B97/RES_summary!B$19</f>
        <v>0</v>
      </c>
      <c r="C97" s="179">
        <f>RES_hhdet_fech!C97/RES_summary!C$19</f>
        <v>0</v>
      </c>
      <c r="D97" s="179">
        <f>RES_hhdet_fech!D97/RES_summary!D$19</f>
        <v>0</v>
      </c>
      <c r="E97" s="179">
        <f>RES_hhdet_fech!E97/RES_summary!E$19</f>
        <v>0</v>
      </c>
      <c r="F97" s="179">
        <f>RES_hhdet_fech!F97/RES_summary!F$19</f>
        <v>0</v>
      </c>
      <c r="G97" s="179">
        <f>RES_hhdet_fech!G97/RES_summary!G$19</f>
        <v>0</v>
      </c>
      <c r="H97" s="179">
        <f>RES_hhdet_fech!H97/RES_summary!H$19</f>
        <v>0</v>
      </c>
      <c r="I97" s="179">
        <f>RES_hhdet_fech!I97/RES_summary!I$19</f>
        <v>0</v>
      </c>
      <c r="J97" s="179">
        <f>RES_hhdet_fech!J97/RES_summary!J$19</f>
        <v>0</v>
      </c>
      <c r="K97" s="179">
        <f>RES_hhdet_fech!K97/RES_summary!K$19</f>
        <v>0</v>
      </c>
      <c r="L97" s="179">
        <f>RES_hhdet_fech!L97/RES_summary!L$19</f>
        <v>0</v>
      </c>
      <c r="M97" s="179">
        <f>RES_hhdet_fech!M97/RES_summary!M$19</f>
        <v>0</v>
      </c>
      <c r="N97" s="179">
        <f>RES_hhdet_fech!N97/RES_summary!N$19</f>
        <v>0</v>
      </c>
      <c r="O97" s="179">
        <f>RES_hhdet_fech!O97/RES_summary!O$19</f>
        <v>0</v>
      </c>
      <c r="P97" s="179">
        <f>RES_hhdet_fech!P97/RES_summary!P$19</f>
        <v>0</v>
      </c>
      <c r="Q97" s="179">
        <f>RES_hhdet_fech!Q97/RES_summary!Q$19</f>
        <v>0</v>
      </c>
    </row>
    <row r="98" spans="1:17" ht="12" customHeight="1" x14ac:dyDescent="0.25">
      <c r="A98" s="148" t="s">
        <v>60</v>
      </c>
      <c r="B98" s="177">
        <f>RES_hhdet_fech!B98/RES_summary!B$19</f>
        <v>0</v>
      </c>
      <c r="C98" s="177">
        <f>RES_hhdet_fech!C98/RES_summary!C$19</f>
        <v>0</v>
      </c>
      <c r="D98" s="177">
        <f>RES_hhdet_fech!D98/RES_summary!D$19</f>
        <v>0</v>
      </c>
      <c r="E98" s="177">
        <f>RES_hhdet_fech!E98/RES_summary!E$19</f>
        <v>0</v>
      </c>
      <c r="F98" s="177">
        <f>RES_hhdet_fech!F98/RES_summary!F$19</f>
        <v>0</v>
      </c>
      <c r="G98" s="177">
        <f>RES_hhdet_fech!G98/RES_summary!G$19</f>
        <v>0</v>
      </c>
      <c r="H98" s="177">
        <f>RES_hhdet_fech!H98/RES_summary!H$19</f>
        <v>0</v>
      </c>
      <c r="I98" s="177">
        <f>RES_hhdet_fech!I98/RES_summary!I$19</f>
        <v>0</v>
      </c>
      <c r="J98" s="177">
        <f>RES_hhdet_fech!J98/RES_summary!J$19</f>
        <v>0</v>
      </c>
      <c r="K98" s="177">
        <f>RES_hhdet_fech!K98/RES_summary!K$19</f>
        <v>0</v>
      </c>
      <c r="L98" s="177">
        <f>RES_hhdet_fech!L98/RES_summary!L$19</f>
        <v>0</v>
      </c>
      <c r="M98" s="177">
        <f>RES_hhdet_fech!M98/RES_summary!M$19</f>
        <v>0</v>
      </c>
      <c r="N98" s="177">
        <f>RES_hhdet_fech!N98/RES_summary!N$19</f>
        <v>0</v>
      </c>
      <c r="O98" s="177">
        <f>RES_hhdet_fech!O98/RES_summary!O$19</f>
        <v>0</v>
      </c>
      <c r="P98" s="177">
        <f>RES_hhdet_fech!P98/RES_summary!P$19</f>
        <v>0</v>
      </c>
      <c r="Q98" s="177">
        <f>RES_hhdet_fech!Q98/RES_summary!Q$19</f>
        <v>0</v>
      </c>
    </row>
    <row r="99" spans="1:17" ht="12" customHeight="1" x14ac:dyDescent="0.25">
      <c r="A99" s="148" t="s">
        <v>59</v>
      </c>
      <c r="B99" s="177">
        <f>RES_hhdet_fech!B99/RES_summary!B$19</f>
        <v>0</v>
      </c>
      <c r="C99" s="177">
        <f>RES_hhdet_fech!C99/RES_summary!C$19</f>
        <v>0</v>
      </c>
      <c r="D99" s="177">
        <f>RES_hhdet_fech!D99/RES_summary!D$19</f>
        <v>0</v>
      </c>
      <c r="E99" s="177">
        <f>RES_hhdet_fech!E99/RES_summary!E$19</f>
        <v>0</v>
      </c>
      <c r="F99" s="177">
        <f>RES_hhdet_fech!F99/RES_summary!F$19</f>
        <v>0</v>
      </c>
      <c r="G99" s="177">
        <f>RES_hhdet_fech!G99/RES_summary!G$19</f>
        <v>0</v>
      </c>
      <c r="H99" s="177">
        <f>RES_hhdet_fech!H99/RES_summary!H$19</f>
        <v>0</v>
      </c>
      <c r="I99" s="177">
        <f>RES_hhdet_fech!I99/RES_summary!I$19</f>
        <v>0</v>
      </c>
      <c r="J99" s="177">
        <f>RES_hhdet_fech!J99/RES_summary!J$19</f>
        <v>0</v>
      </c>
      <c r="K99" s="177">
        <f>RES_hhdet_fech!K99/RES_summary!K$19</f>
        <v>0</v>
      </c>
      <c r="L99" s="177">
        <f>RES_hhdet_fech!L99/RES_summary!L$19</f>
        <v>0</v>
      </c>
      <c r="M99" s="177">
        <f>RES_hhdet_fech!M99/RES_summary!M$19</f>
        <v>0</v>
      </c>
      <c r="N99" s="177">
        <f>RES_hhdet_fech!N99/RES_summary!N$19</f>
        <v>0</v>
      </c>
      <c r="O99" s="177">
        <f>RES_hhdet_fech!O99/RES_summary!O$19</f>
        <v>0</v>
      </c>
      <c r="P99" s="177">
        <f>RES_hhdet_fech!P99/RES_summary!P$19</f>
        <v>0</v>
      </c>
      <c r="Q99" s="177">
        <f>RES_hhdet_fech!Q99/RES_summary!Q$19</f>
        <v>0</v>
      </c>
    </row>
    <row r="100" spans="1:17" ht="12" customHeight="1" x14ac:dyDescent="0.25">
      <c r="A100" s="158" t="s">
        <v>62</v>
      </c>
      <c r="B100" s="178">
        <f>RES_hhdet_fech!B100/RES_summary!B$19</f>
        <v>11.054645467187246</v>
      </c>
      <c r="C100" s="178">
        <f>RES_hhdet_fech!C100/RES_summary!C$19</f>
        <v>11.561346320460716</v>
      </c>
      <c r="D100" s="178">
        <f>RES_hhdet_fech!D100/RES_summary!D$19</f>
        <v>12.457503224008967</v>
      </c>
      <c r="E100" s="178">
        <f>RES_hhdet_fech!E100/RES_summary!E$19</f>
        <v>12.096751557863405</v>
      </c>
      <c r="F100" s="178">
        <f>RES_hhdet_fech!F100/RES_summary!F$19</f>
        <v>12.315117871859231</v>
      </c>
      <c r="G100" s="178">
        <f>RES_hhdet_fech!G100/RES_summary!G$19</f>
        <v>11.537229486271658</v>
      </c>
      <c r="H100" s="178">
        <f>RES_hhdet_fech!H100/RES_summary!H$19</f>
        <v>11.02603644708782</v>
      </c>
      <c r="I100" s="178">
        <f>RES_hhdet_fech!I100/RES_summary!I$19</f>
        <v>10.716786964679358</v>
      </c>
      <c r="J100" s="178">
        <f>RES_hhdet_fech!J100/RES_summary!J$19</f>
        <v>10.200691970364446</v>
      </c>
      <c r="K100" s="178">
        <f>RES_hhdet_fech!K100/RES_summary!K$19</f>
        <v>11.070847836226203</v>
      </c>
      <c r="L100" s="178">
        <f>RES_hhdet_fech!L100/RES_summary!L$19</f>
        <v>12.242730047351262</v>
      </c>
      <c r="M100" s="178">
        <f>RES_hhdet_fech!M100/RES_summary!M$19</f>
        <v>10.569474342360873</v>
      </c>
      <c r="N100" s="178">
        <f>RES_hhdet_fech!N100/RES_summary!N$19</f>
        <v>11.667635058393659</v>
      </c>
      <c r="O100" s="178">
        <f>RES_hhdet_fech!O100/RES_summary!O$19</f>
        <v>12.476297737486284</v>
      </c>
      <c r="P100" s="178">
        <f>RES_hhdet_fech!P100/RES_summary!P$19</f>
        <v>13.287963088713308</v>
      </c>
      <c r="Q100" s="178">
        <f>RES_hhdet_fech!Q100/RES_summary!Q$19</f>
        <v>12.745880418971913</v>
      </c>
    </row>
    <row r="101" spans="1:17" ht="12" customHeight="1" x14ac:dyDescent="0.25">
      <c r="A101" s="23" t="s">
        <v>55</v>
      </c>
      <c r="B101" s="177">
        <f>RES_hhdet_fech!B101/RES_summary!B$19</f>
        <v>0</v>
      </c>
      <c r="C101" s="177">
        <f>RES_hhdet_fech!C101/RES_summary!C$19</f>
        <v>0</v>
      </c>
      <c r="D101" s="177">
        <f>RES_hhdet_fech!D101/RES_summary!D$19</f>
        <v>0</v>
      </c>
      <c r="E101" s="177">
        <f>RES_hhdet_fech!E101/RES_summary!E$19</f>
        <v>0</v>
      </c>
      <c r="F101" s="177">
        <f>RES_hhdet_fech!F101/RES_summary!F$19</f>
        <v>24.177520137551138</v>
      </c>
      <c r="G101" s="177">
        <f>RES_hhdet_fech!G101/RES_summary!G$19</f>
        <v>22.099843273276669</v>
      </c>
      <c r="H101" s="177">
        <f>RES_hhdet_fech!H101/RES_summary!H$19</f>
        <v>22.014014615811849</v>
      </c>
      <c r="I101" s="177">
        <f>RES_hhdet_fech!I101/RES_summary!I$19</f>
        <v>21.979841617877117</v>
      </c>
      <c r="J101" s="177">
        <f>RES_hhdet_fech!J101/RES_summary!J$19</f>
        <v>24.748992631399933</v>
      </c>
      <c r="K101" s="177">
        <f>RES_hhdet_fech!K101/RES_summary!K$19</f>
        <v>24.283431590045282</v>
      </c>
      <c r="L101" s="177">
        <f>RES_hhdet_fech!L101/RES_summary!L$19</f>
        <v>24.38646797644811</v>
      </c>
      <c r="M101" s="177">
        <f>RES_hhdet_fech!M101/RES_summary!M$19</f>
        <v>21.983721148967167</v>
      </c>
      <c r="N101" s="177">
        <f>RES_hhdet_fech!N101/RES_summary!N$19</f>
        <v>20.746781989219901</v>
      </c>
      <c r="O101" s="177">
        <f>RES_hhdet_fech!O101/RES_summary!O$19</f>
        <v>23.960239211610407</v>
      </c>
      <c r="P101" s="177">
        <f>RES_hhdet_fech!P101/RES_summary!P$19</f>
        <v>25.035328016343787</v>
      </c>
      <c r="Q101" s="177">
        <f>RES_hhdet_fech!Q101/RES_summary!Q$19</f>
        <v>25.640054879594974</v>
      </c>
    </row>
    <row r="102" spans="1:17" ht="12" customHeight="1" x14ac:dyDescent="0.25">
      <c r="A102" s="23" t="s">
        <v>57</v>
      </c>
      <c r="B102" s="177">
        <f>RES_hhdet_fech!B102/RES_summary!B$19</f>
        <v>16.208811985943662</v>
      </c>
      <c r="C102" s="177">
        <f>RES_hhdet_fech!C102/RES_summary!C$19</f>
        <v>17.30563204665593</v>
      </c>
      <c r="D102" s="177">
        <f>RES_hhdet_fech!D102/RES_summary!D$19</f>
        <v>18.6597954378346</v>
      </c>
      <c r="E102" s="177">
        <f>RES_hhdet_fech!E102/RES_summary!E$19</f>
        <v>18.743428054005815</v>
      </c>
      <c r="F102" s="177">
        <f>RES_hhdet_fech!F102/RES_summary!F$19</f>
        <v>18.543801168032509</v>
      </c>
      <c r="G102" s="177">
        <f>RES_hhdet_fech!G102/RES_summary!G$19</f>
        <v>17.034311915315815</v>
      </c>
      <c r="H102" s="177">
        <f>RES_hhdet_fech!H102/RES_summary!H$19</f>
        <v>16.899339050327718</v>
      </c>
      <c r="I102" s="177">
        <f>RES_hhdet_fech!I102/RES_summary!I$19</f>
        <v>16.898717594747097</v>
      </c>
      <c r="J102" s="177">
        <f>RES_hhdet_fech!J102/RES_summary!J$19</f>
        <v>16.717240531631035</v>
      </c>
      <c r="K102" s="177">
        <f>RES_hhdet_fech!K102/RES_summary!K$19</f>
        <v>17.878133197740038</v>
      </c>
      <c r="L102" s="177">
        <f>RES_hhdet_fech!L102/RES_summary!L$19</f>
        <v>19.664329262626737</v>
      </c>
      <c r="M102" s="177">
        <f>RES_hhdet_fech!M102/RES_summary!M$19</f>
        <v>15.561073010779378</v>
      </c>
      <c r="N102" s="177">
        <f>RES_hhdet_fech!N102/RES_summary!N$19</f>
        <v>17.170870618069777</v>
      </c>
      <c r="O102" s="177">
        <f>RES_hhdet_fech!O102/RES_summary!O$19</f>
        <v>18.219450223694206</v>
      </c>
      <c r="P102" s="177">
        <f>RES_hhdet_fech!P102/RES_summary!P$19</f>
        <v>18.929521483705749</v>
      </c>
      <c r="Q102" s="177">
        <f>RES_hhdet_fech!Q102/RES_summary!Q$19</f>
        <v>19.284970063991597</v>
      </c>
    </row>
    <row r="103" spans="1:17" ht="12" customHeight="1" x14ac:dyDescent="0.25">
      <c r="A103" s="29" t="s">
        <v>140</v>
      </c>
      <c r="B103" s="176">
        <f>RES_hhdet_fech!B103/RES_summary!B$19</f>
        <v>8.1707303041062023</v>
      </c>
      <c r="C103" s="176">
        <f>RES_hhdet_fech!C103/RES_summary!C$19</f>
        <v>8.842703216698272</v>
      </c>
      <c r="D103" s="176">
        <f>RES_hhdet_fech!D103/RES_summary!D$19</f>
        <v>9.8365239742114241</v>
      </c>
      <c r="E103" s="176">
        <f>RES_hhdet_fech!E103/RES_summary!E$19</f>
        <v>9.3463077283563027</v>
      </c>
      <c r="F103" s="176">
        <f>RES_hhdet_fech!F103/RES_summary!F$19</f>
        <v>9.2621943970269953</v>
      </c>
      <c r="G103" s="176">
        <f>RES_hhdet_fech!G103/RES_summary!G$19</f>
        <v>7.9831608952148914</v>
      </c>
      <c r="H103" s="176">
        <f>RES_hhdet_fech!H103/RES_summary!H$19</f>
        <v>7.4363489591688916</v>
      </c>
      <c r="I103" s="176">
        <f>RES_hhdet_fech!I103/RES_summary!I$19</f>
        <v>7.7892069559277886</v>
      </c>
      <c r="J103" s="176">
        <f>RES_hhdet_fech!J103/RES_summary!J$19</f>
        <v>6.9212928423862259</v>
      </c>
      <c r="K103" s="176">
        <f>RES_hhdet_fech!K103/RES_summary!K$19</f>
        <v>8.4185337237447744</v>
      </c>
      <c r="L103" s="176">
        <f>RES_hhdet_fech!L103/RES_summary!L$19</f>
        <v>9.5111296974541641</v>
      </c>
      <c r="M103" s="176">
        <f>RES_hhdet_fech!M103/RES_summary!M$19</f>
        <v>7.7988118869703884</v>
      </c>
      <c r="N103" s="176">
        <f>RES_hhdet_fech!N103/RES_summary!N$19</f>
        <v>8.9404192045247086</v>
      </c>
      <c r="O103" s="176">
        <f>RES_hhdet_fech!O103/RES_summary!O$19</f>
        <v>9.5024712068339312</v>
      </c>
      <c r="P103" s="176">
        <f>RES_hhdet_fech!P103/RES_summary!P$19</f>
        <v>10.141204524344184</v>
      </c>
      <c r="Q103" s="176">
        <f>RES_hhdet_fech!Q103/RES_summary!Q$19</f>
        <v>10.273812272270051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RES_hhdet_fech!B105/RES_summary!B$19</f>
        <v>0</v>
      </c>
      <c r="C105" s="184">
        <f>RES_hhdet_fech!C105/RES_summary!C$19</f>
        <v>0</v>
      </c>
      <c r="D105" s="184">
        <f>RES_hhdet_fech!D105/RES_summary!D$19</f>
        <v>0</v>
      </c>
      <c r="E105" s="184">
        <f>RES_hhdet_fech!E105/RES_summary!E$19</f>
        <v>0</v>
      </c>
      <c r="F105" s="184">
        <f>RES_hhdet_fech!F105/RES_summary!F$19</f>
        <v>0</v>
      </c>
      <c r="G105" s="184">
        <f>RES_hhdet_fech!G105/RES_summary!G$19</f>
        <v>0</v>
      </c>
      <c r="H105" s="184">
        <f>RES_hhdet_fech!H105/RES_summary!H$19</f>
        <v>0</v>
      </c>
      <c r="I105" s="184">
        <f>RES_hhdet_fech!I105/RES_summary!I$19</f>
        <v>0</v>
      </c>
      <c r="J105" s="184">
        <f>RES_hhdet_fech!J105/RES_summary!J$19</f>
        <v>0</v>
      </c>
      <c r="K105" s="184">
        <f>RES_hhdet_fech!K105/RES_summary!K$19</f>
        <v>0</v>
      </c>
      <c r="L105" s="184">
        <f>RES_hhdet_fech!L105/RES_summary!L$19</f>
        <v>0</v>
      </c>
      <c r="M105" s="184">
        <f>RES_hhdet_fech!M105/RES_summary!M$19</f>
        <v>0</v>
      </c>
      <c r="N105" s="184">
        <f>RES_hhdet_fech!N105/RES_summary!N$19</f>
        <v>0</v>
      </c>
      <c r="O105" s="184">
        <f>RES_hhdet_fech!O105/RES_summary!O$19</f>
        <v>0</v>
      </c>
      <c r="P105" s="184">
        <f>RES_hhdet_fech!P105/RES_summary!P$19</f>
        <v>0</v>
      </c>
      <c r="Q105" s="184">
        <f>RES_hhdet_fech!Q105/RES_summary!Q$19</f>
        <v>0</v>
      </c>
    </row>
    <row r="106" spans="1:17" ht="12.95" customHeight="1" x14ac:dyDescent="0.25">
      <c r="A106" s="158" t="s">
        <v>65</v>
      </c>
      <c r="B106" s="178">
        <f>RES_hhdet_fech!B106/RES_summary!B$19</f>
        <v>0</v>
      </c>
      <c r="C106" s="178">
        <f>RES_hhdet_fech!C106/RES_summary!C$19</f>
        <v>0</v>
      </c>
      <c r="D106" s="178">
        <f>RES_hhdet_fech!D106/RES_summary!D$19</f>
        <v>0</v>
      </c>
      <c r="E106" s="178">
        <f>RES_hhdet_fech!E106/RES_summary!E$19</f>
        <v>0</v>
      </c>
      <c r="F106" s="178">
        <f>RES_hhdet_fech!F106/RES_summary!F$19</f>
        <v>0</v>
      </c>
      <c r="G106" s="178">
        <f>RES_hhdet_fech!G106/RES_summary!G$19</f>
        <v>0</v>
      </c>
      <c r="H106" s="178">
        <f>RES_hhdet_fech!H106/RES_summary!H$19</f>
        <v>0</v>
      </c>
      <c r="I106" s="178">
        <f>RES_hhdet_fech!I106/RES_summary!I$19</f>
        <v>0</v>
      </c>
      <c r="J106" s="178">
        <f>RES_hhdet_fech!J106/RES_summary!J$19</f>
        <v>0</v>
      </c>
      <c r="K106" s="178">
        <f>RES_hhdet_fech!K106/RES_summary!K$19</f>
        <v>0</v>
      </c>
      <c r="L106" s="178">
        <f>RES_hhdet_fech!L106/RES_summary!L$19</f>
        <v>0</v>
      </c>
      <c r="M106" s="178">
        <f>RES_hhdet_fech!M106/RES_summary!M$19</f>
        <v>0</v>
      </c>
      <c r="N106" s="178">
        <f>RES_hhdet_fech!N106/RES_summary!N$19</f>
        <v>0</v>
      </c>
      <c r="O106" s="178">
        <f>RES_hhdet_fech!O106/RES_summary!O$19</f>
        <v>0</v>
      </c>
      <c r="P106" s="178">
        <f>RES_hhdet_fech!P106/RES_summary!P$19</f>
        <v>0</v>
      </c>
      <c r="Q106" s="178">
        <f>RES_hhdet_fech!Q106/RES_summary!Q$19</f>
        <v>0</v>
      </c>
    </row>
    <row r="107" spans="1:17" ht="12" customHeight="1" x14ac:dyDescent="0.25">
      <c r="A107" s="23" t="s">
        <v>153</v>
      </c>
      <c r="B107" s="177">
        <f>RES_hhdet_fech!B107/RES_summary!B$19</f>
        <v>0</v>
      </c>
      <c r="C107" s="177">
        <f>RES_hhdet_fech!C107/RES_summary!C$19</f>
        <v>0</v>
      </c>
      <c r="D107" s="177">
        <f>RES_hhdet_fech!D107/RES_summary!D$19</f>
        <v>0</v>
      </c>
      <c r="E107" s="177">
        <f>RES_hhdet_fech!E107/RES_summary!E$19</f>
        <v>0</v>
      </c>
      <c r="F107" s="177">
        <f>RES_hhdet_fech!F107/RES_summary!F$19</f>
        <v>0</v>
      </c>
      <c r="G107" s="177">
        <f>RES_hhdet_fech!G107/RES_summary!G$19</f>
        <v>0</v>
      </c>
      <c r="H107" s="177">
        <f>RES_hhdet_fech!H107/RES_summary!H$19</f>
        <v>0</v>
      </c>
      <c r="I107" s="177">
        <f>RES_hhdet_fech!I107/RES_summary!I$19</f>
        <v>0</v>
      </c>
      <c r="J107" s="177">
        <f>RES_hhdet_fech!J107/RES_summary!J$19</f>
        <v>0</v>
      </c>
      <c r="K107" s="177">
        <f>RES_hhdet_fech!K107/RES_summary!K$19</f>
        <v>0</v>
      </c>
      <c r="L107" s="177">
        <f>RES_hhdet_fech!L107/RES_summary!L$19</f>
        <v>0</v>
      </c>
      <c r="M107" s="177">
        <f>RES_hhdet_fech!M107/RES_summary!M$19</f>
        <v>0</v>
      </c>
      <c r="N107" s="177">
        <f>RES_hhdet_fech!N107/RES_summary!N$19</f>
        <v>0</v>
      </c>
      <c r="O107" s="177">
        <f>RES_hhdet_fech!O107/RES_summary!O$19</f>
        <v>0</v>
      </c>
      <c r="P107" s="177">
        <f>RES_hhdet_fech!P107/RES_summary!P$19</f>
        <v>0</v>
      </c>
      <c r="Q107" s="177">
        <f>RES_hhdet_fech!Q107/RES_summary!Q$19</f>
        <v>0</v>
      </c>
    </row>
    <row r="108" spans="1:17" ht="12" customHeight="1" x14ac:dyDescent="0.25">
      <c r="A108" s="23" t="s">
        <v>60</v>
      </c>
      <c r="B108" s="177">
        <f>RES_hhdet_fech!B108/RES_summary!B$19</f>
        <v>0</v>
      </c>
      <c r="C108" s="177">
        <f>RES_hhdet_fech!C108/RES_summary!C$19</f>
        <v>0</v>
      </c>
      <c r="D108" s="177">
        <f>RES_hhdet_fech!D108/RES_summary!D$19</f>
        <v>0</v>
      </c>
      <c r="E108" s="177">
        <f>RES_hhdet_fech!E108/RES_summary!E$19</f>
        <v>0</v>
      </c>
      <c r="F108" s="177">
        <f>RES_hhdet_fech!F108/RES_summary!F$19</f>
        <v>0</v>
      </c>
      <c r="G108" s="177">
        <f>RES_hhdet_fech!G108/RES_summary!G$19</f>
        <v>0</v>
      </c>
      <c r="H108" s="177">
        <f>RES_hhdet_fech!H108/RES_summary!H$19</f>
        <v>0</v>
      </c>
      <c r="I108" s="177">
        <f>RES_hhdet_fech!I108/RES_summary!I$19</f>
        <v>0</v>
      </c>
      <c r="J108" s="177">
        <f>RES_hhdet_fech!J108/RES_summary!J$19</f>
        <v>0</v>
      </c>
      <c r="K108" s="177">
        <f>RES_hhdet_fech!K108/RES_summary!K$19</f>
        <v>0</v>
      </c>
      <c r="L108" s="177">
        <f>RES_hhdet_fech!L108/RES_summary!L$19</f>
        <v>0</v>
      </c>
      <c r="M108" s="177">
        <f>RES_hhdet_fech!M108/RES_summary!M$19</f>
        <v>0</v>
      </c>
      <c r="N108" s="177">
        <f>RES_hhdet_fech!N108/RES_summary!N$19</f>
        <v>0</v>
      </c>
      <c r="O108" s="177">
        <f>RES_hhdet_fech!O108/RES_summary!O$19</f>
        <v>0</v>
      </c>
      <c r="P108" s="177">
        <f>RES_hhdet_fech!P108/RES_summary!P$19</f>
        <v>0</v>
      </c>
      <c r="Q108" s="177">
        <f>RES_hhdet_fech!Q108/RES_summary!Q$19</f>
        <v>0</v>
      </c>
    </row>
    <row r="109" spans="1:17" ht="12.95" customHeight="1" x14ac:dyDescent="0.25">
      <c r="A109" s="158" t="s">
        <v>112</v>
      </c>
      <c r="B109" s="178">
        <f>RES_hhdet_fech!B109/RES_summary!B$19</f>
        <v>0</v>
      </c>
      <c r="C109" s="178">
        <f>RES_hhdet_fech!C109/RES_summary!C$19</f>
        <v>0</v>
      </c>
      <c r="D109" s="178">
        <f>RES_hhdet_fech!D109/RES_summary!D$19</f>
        <v>0</v>
      </c>
      <c r="E109" s="178">
        <f>RES_hhdet_fech!E109/RES_summary!E$19</f>
        <v>0</v>
      </c>
      <c r="F109" s="178">
        <f>RES_hhdet_fech!F109/RES_summary!F$19</f>
        <v>0</v>
      </c>
      <c r="G109" s="178">
        <f>RES_hhdet_fech!G109/RES_summary!G$19</f>
        <v>0</v>
      </c>
      <c r="H109" s="178">
        <f>RES_hhdet_fech!H109/RES_summary!H$19</f>
        <v>0</v>
      </c>
      <c r="I109" s="178">
        <f>RES_hhdet_fech!I109/RES_summary!I$19</f>
        <v>0</v>
      </c>
      <c r="J109" s="178">
        <f>RES_hhdet_fech!J109/RES_summary!J$19</f>
        <v>0</v>
      </c>
      <c r="K109" s="178">
        <f>RES_hhdet_fech!K109/RES_summary!K$19</f>
        <v>0</v>
      </c>
      <c r="L109" s="178">
        <f>RES_hhdet_fech!L109/RES_summary!L$19</f>
        <v>0</v>
      </c>
      <c r="M109" s="178">
        <f>RES_hhdet_fech!M109/RES_summary!M$19</f>
        <v>0</v>
      </c>
      <c r="N109" s="178">
        <f>RES_hhdet_fech!N109/RES_summary!N$19</f>
        <v>0</v>
      </c>
      <c r="O109" s="178">
        <f>RES_hhdet_fech!O109/RES_summary!O$19</f>
        <v>0</v>
      </c>
      <c r="P109" s="178">
        <f>RES_hhdet_fech!P109/RES_summary!P$19</f>
        <v>0</v>
      </c>
      <c r="Q109" s="178">
        <f>RES_hhdet_fech!Q109/RES_summary!Q$19</f>
        <v>0</v>
      </c>
    </row>
    <row r="110" spans="1:17" ht="12" customHeight="1" x14ac:dyDescent="0.25">
      <c r="A110" s="23" t="s">
        <v>60</v>
      </c>
      <c r="B110" s="177">
        <f>RES_hhdet_fech!B110/RES_summary!B$19</f>
        <v>0</v>
      </c>
      <c r="C110" s="177">
        <f>RES_hhdet_fech!C110/RES_summary!C$19</f>
        <v>0</v>
      </c>
      <c r="D110" s="177">
        <f>RES_hhdet_fech!D110/RES_summary!D$19</f>
        <v>0</v>
      </c>
      <c r="E110" s="177">
        <f>RES_hhdet_fech!E110/RES_summary!E$19</f>
        <v>0</v>
      </c>
      <c r="F110" s="177">
        <f>RES_hhdet_fech!F110/RES_summary!F$19</f>
        <v>0</v>
      </c>
      <c r="G110" s="177">
        <f>RES_hhdet_fech!G110/RES_summary!G$19</f>
        <v>0</v>
      </c>
      <c r="H110" s="177">
        <f>RES_hhdet_fech!H110/RES_summary!H$19</f>
        <v>0</v>
      </c>
      <c r="I110" s="177">
        <f>RES_hhdet_fech!I110/RES_summary!I$19</f>
        <v>0</v>
      </c>
      <c r="J110" s="177">
        <f>RES_hhdet_fech!J110/RES_summary!J$19</f>
        <v>0</v>
      </c>
      <c r="K110" s="177">
        <f>RES_hhdet_fech!K110/RES_summary!K$19</f>
        <v>0</v>
      </c>
      <c r="L110" s="177">
        <f>RES_hhdet_fech!L110/RES_summary!L$19</f>
        <v>0</v>
      </c>
      <c r="M110" s="177">
        <f>RES_hhdet_fech!M110/RES_summary!M$19</f>
        <v>0</v>
      </c>
      <c r="N110" s="177">
        <f>RES_hhdet_fech!N110/RES_summary!N$19</f>
        <v>0</v>
      </c>
      <c r="O110" s="177">
        <f>RES_hhdet_fech!O110/RES_summary!O$19</f>
        <v>0</v>
      </c>
      <c r="P110" s="177">
        <f>RES_hhdet_fech!P110/RES_summary!P$19</f>
        <v>0</v>
      </c>
      <c r="Q110" s="177">
        <f>RES_hhdet_fech!Q110/RES_summary!Q$19</f>
        <v>0</v>
      </c>
    </row>
    <row r="111" spans="1:17" ht="12" customHeight="1" x14ac:dyDescent="0.25">
      <c r="A111" s="158" t="s">
        <v>63</v>
      </c>
      <c r="B111" s="178">
        <f>RES_hhdet_fech!B111/RES_summary!B$19</f>
        <v>0</v>
      </c>
      <c r="C111" s="178">
        <f>RES_hhdet_fech!C111/RES_summary!C$19</f>
        <v>0</v>
      </c>
      <c r="D111" s="178">
        <f>RES_hhdet_fech!D111/RES_summary!D$19</f>
        <v>0</v>
      </c>
      <c r="E111" s="178">
        <f>RES_hhdet_fech!E111/RES_summary!E$19</f>
        <v>0</v>
      </c>
      <c r="F111" s="178">
        <f>RES_hhdet_fech!F111/RES_summary!F$19</f>
        <v>0</v>
      </c>
      <c r="G111" s="178">
        <f>RES_hhdet_fech!G111/RES_summary!G$19</f>
        <v>0</v>
      </c>
      <c r="H111" s="178">
        <f>RES_hhdet_fech!H111/RES_summary!H$19</f>
        <v>0</v>
      </c>
      <c r="I111" s="178">
        <f>RES_hhdet_fech!I111/RES_summary!I$19</f>
        <v>0</v>
      </c>
      <c r="J111" s="178">
        <f>RES_hhdet_fech!J111/RES_summary!J$19</f>
        <v>0</v>
      </c>
      <c r="K111" s="178">
        <f>RES_hhdet_fech!K111/RES_summary!K$19</f>
        <v>0</v>
      </c>
      <c r="L111" s="178">
        <f>RES_hhdet_fech!L111/RES_summary!L$19</f>
        <v>0</v>
      </c>
      <c r="M111" s="178">
        <f>RES_hhdet_fech!M111/RES_summary!M$19</f>
        <v>0</v>
      </c>
      <c r="N111" s="178">
        <f>RES_hhdet_fech!N111/RES_summary!N$19</f>
        <v>0</v>
      </c>
      <c r="O111" s="178">
        <f>RES_hhdet_fech!O111/RES_summary!O$19</f>
        <v>0</v>
      </c>
      <c r="P111" s="178">
        <f>RES_hhdet_fech!P111/RES_summary!P$19</f>
        <v>0</v>
      </c>
      <c r="Q111" s="178">
        <f>RES_hhdet_fech!Q111/RES_summary!Q$19</f>
        <v>0</v>
      </c>
    </row>
    <row r="112" spans="1:17" ht="12" customHeight="1" x14ac:dyDescent="0.25">
      <c r="A112" s="167" t="s">
        <v>152</v>
      </c>
      <c r="B112" s="183">
        <f>RES_hhdet_fech!B112/RES_summary!B$19</f>
        <v>0</v>
      </c>
      <c r="C112" s="183">
        <f>RES_hhdet_fech!C112/RES_summary!C$19</f>
        <v>0</v>
      </c>
      <c r="D112" s="183">
        <f>RES_hhdet_fech!D112/RES_summary!D$19</f>
        <v>0</v>
      </c>
      <c r="E112" s="183">
        <f>RES_hhdet_fech!E112/RES_summary!E$19</f>
        <v>0</v>
      </c>
      <c r="F112" s="183">
        <f>RES_hhdet_fech!F112/RES_summary!F$19</f>
        <v>0</v>
      </c>
      <c r="G112" s="183">
        <f>RES_hhdet_fech!G112/RES_summary!G$19</f>
        <v>0</v>
      </c>
      <c r="H112" s="183">
        <f>RES_hhdet_fech!H112/RES_summary!H$19</f>
        <v>0</v>
      </c>
      <c r="I112" s="183">
        <f>RES_hhdet_fech!I112/RES_summary!I$19</f>
        <v>0</v>
      </c>
      <c r="J112" s="183">
        <f>RES_hhdet_fech!J112/RES_summary!J$19</f>
        <v>0</v>
      </c>
      <c r="K112" s="183">
        <f>RES_hhdet_fech!K112/RES_summary!K$19</f>
        <v>0</v>
      </c>
      <c r="L112" s="183">
        <f>RES_hhdet_fech!L112/RES_summary!L$19</f>
        <v>0</v>
      </c>
      <c r="M112" s="183">
        <f>RES_hhdet_fech!M112/RES_summary!M$19</f>
        <v>0</v>
      </c>
      <c r="N112" s="183">
        <f>RES_hhdet_fech!N112/RES_summary!N$19</f>
        <v>0</v>
      </c>
      <c r="O112" s="183">
        <f>RES_hhdet_fech!O112/RES_summary!O$19</f>
        <v>0</v>
      </c>
      <c r="P112" s="183">
        <f>RES_hhdet_fech!P112/RES_summary!P$19</f>
        <v>0</v>
      </c>
      <c r="Q112" s="183">
        <f>RES_hhdet_fech!Q112/RES_summary!Q$19</f>
        <v>0</v>
      </c>
    </row>
    <row r="113" spans="1:17" ht="12" customHeight="1" x14ac:dyDescent="0.25">
      <c r="A113" s="167" t="s">
        <v>151</v>
      </c>
      <c r="B113" s="183">
        <f>RES_hhdet_fech!B113/RES_summary!B$19</f>
        <v>0</v>
      </c>
      <c r="C113" s="183">
        <f>RES_hhdet_fech!C113/RES_summary!C$19</f>
        <v>0</v>
      </c>
      <c r="D113" s="183">
        <f>RES_hhdet_fech!D113/RES_summary!D$19</f>
        <v>0</v>
      </c>
      <c r="E113" s="183">
        <f>RES_hhdet_fech!E113/RES_summary!E$19</f>
        <v>0</v>
      </c>
      <c r="F113" s="183">
        <f>RES_hhdet_fech!F113/RES_summary!F$19</f>
        <v>0</v>
      </c>
      <c r="G113" s="183">
        <f>RES_hhdet_fech!G113/RES_summary!G$19</f>
        <v>0</v>
      </c>
      <c r="H113" s="183">
        <f>RES_hhdet_fech!H113/RES_summary!H$19</f>
        <v>0</v>
      </c>
      <c r="I113" s="183">
        <f>RES_hhdet_fech!I113/RES_summary!I$19</f>
        <v>0</v>
      </c>
      <c r="J113" s="183">
        <f>RES_hhdet_fech!J113/RES_summary!J$19</f>
        <v>0</v>
      </c>
      <c r="K113" s="183">
        <f>RES_hhdet_fech!K113/RES_summary!K$19</f>
        <v>0</v>
      </c>
      <c r="L113" s="183">
        <f>RES_hhdet_fech!L113/RES_summary!L$19</f>
        <v>0</v>
      </c>
      <c r="M113" s="183">
        <f>RES_hhdet_fech!M113/RES_summary!M$19</f>
        <v>0</v>
      </c>
      <c r="N113" s="183">
        <f>RES_hhdet_fech!N113/RES_summary!N$19</f>
        <v>0</v>
      </c>
      <c r="O113" s="183">
        <f>RES_hhdet_fech!O113/RES_summary!O$19</f>
        <v>0</v>
      </c>
      <c r="P113" s="183">
        <f>RES_hhdet_fech!P113/RES_summary!P$19</f>
        <v>0</v>
      </c>
      <c r="Q113" s="183">
        <f>RES_hhdet_fech!Q113/RES_summary!Q$19</f>
        <v>0</v>
      </c>
    </row>
    <row r="114" spans="1:17" ht="12" customHeight="1" x14ac:dyDescent="0.25">
      <c r="A114" s="166" t="s">
        <v>79</v>
      </c>
      <c r="B114" s="182">
        <f>RES_hhdet_fech!B114/RES_summary!B$19</f>
        <v>0</v>
      </c>
      <c r="C114" s="182">
        <f>RES_hhdet_fech!C114/RES_summary!C$19</f>
        <v>0</v>
      </c>
      <c r="D114" s="182">
        <f>RES_hhdet_fech!D114/RES_summary!D$19</f>
        <v>0</v>
      </c>
      <c r="E114" s="182">
        <f>RES_hhdet_fech!E114/RES_summary!E$19</f>
        <v>0</v>
      </c>
      <c r="F114" s="182">
        <f>RES_hhdet_fech!F114/RES_summary!F$19</f>
        <v>0</v>
      </c>
      <c r="G114" s="182">
        <f>RES_hhdet_fech!G114/RES_summary!G$19</f>
        <v>0</v>
      </c>
      <c r="H114" s="182">
        <f>RES_hhdet_fech!H114/RES_summary!H$19</f>
        <v>0</v>
      </c>
      <c r="I114" s="182">
        <f>RES_hhdet_fech!I114/RES_summary!I$19</f>
        <v>0</v>
      </c>
      <c r="J114" s="182">
        <f>RES_hhdet_fech!J114/RES_summary!J$19</f>
        <v>0</v>
      </c>
      <c r="K114" s="182">
        <f>RES_hhdet_fech!K114/RES_summary!K$19</f>
        <v>0</v>
      </c>
      <c r="L114" s="182">
        <f>RES_hhdet_fech!L114/RES_summary!L$19</f>
        <v>0</v>
      </c>
      <c r="M114" s="182">
        <f>RES_hhdet_fech!M114/RES_summary!M$19</f>
        <v>0</v>
      </c>
      <c r="N114" s="182">
        <f>RES_hhdet_fech!N114/RES_summary!N$19</f>
        <v>0</v>
      </c>
      <c r="O114" s="182">
        <f>RES_hhdet_fech!O114/RES_summary!O$19</f>
        <v>0</v>
      </c>
      <c r="P114" s="182">
        <f>RES_hhdet_fech!P114/RES_summary!P$19</f>
        <v>0</v>
      </c>
      <c r="Q114" s="182">
        <f>RES_hhdet_fech!Q114/RES_summary!Q$19</f>
        <v>0</v>
      </c>
    </row>
    <row r="115" spans="1:17" ht="12" customHeight="1" x14ac:dyDescent="0.25">
      <c r="A115" s="147" t="s">
        <v>59</v>
      </c>
      <c r="B115" s="181">
        <f>RES_hhdet_fech!B115/RES_summary!B$19</f>
        <v>0</v>
      </c>
      <c r="C115" s="181">
        <f>RES_hhdet_fech!C115/RES_summary!C$19</f>
        <v>0</v>
      </c>
      <c r="D115" s="181">
        <f>RES_hhdet_fech!D115/RES_summary!D$19</f>
        <v>0</v>
      </c>
      <c r="E115" s="181">
        <f>RES_hhdet_fech!E115/RES_summary!E$19</f>
        <v>0</v>
      </c>
      <c r="F115" s="181">
        <f>RES_hhdet_fech!F115/RES_summary!F$19</f>
        <v>0</v>
      </c>
      <c r="G115" s="181">
        <f>RES_hhdet_fech!G115/RES_summary!G$19</f>
        <v>0</v>
      </c>
      <c r="H115" s="181">
        <f>RES_hhdet_fech!H115/RES_summary!H$19</f>
        <v>0</v>
      </c>
      <c r="I115" s="181">
        <f>RES_hhdet_fech!I115/RES_summary!I$19</f>
        <v>0</v>
      </c>
      <c r="J115" s="181">
        <f>RES_hhdet_fech!J115/RES_summary!J$19</f>
        <v>0</v>
      </c>
      <c r="K115" s="181">
        <f>RES_hhdet_fech!K115/RES_summary!K$19</f>
        <v>0</v>
      </c>
      <c r="L115" s="181">
        <f>RES_hhdet_fech!L115/RES_summary!L$19</f>
        <v>0</v>
      </c>
      <c r="M115" s="181">
        <f>RES_hhdet_fech!M115/RES_summary!M$19</f>
        <v>0</v>
      </c>
      <c r="N115" s="181">
        <f>RES_hhdet_fech!N115/RES_summary!N$19</f>
        <v>0</v>
      </c>
      <c r="O115" s="181">
        <f>RES_hhdet_fech!O115/RES_summary!O$19</f>
        <v>0</v>
      </c>
      <c r="P115" s="181">
        <f>RES_hhdet_fech!P115/RES_summary!P$19</f>
        <v>0</v>
      </c>
      <c r="Q115" s="181">
        <f>RES_hhdet_fech!Q115/RES_summary!Q$19</f>
        <v>0</v>
      </c>
    </row>
    <row r="116" spans="1:17" ht="12" customHeight="1" x14ac:dyDescent="0.25">
      <c r="A116" s="163" t="s">
        <v>142</v>
      </c>
      <c r="B116" s="180">
        <f>RES_hhdet_fech!B116/RES_summary!B$19</f>
        <v>0</v>
      </c>
      <c r="C116" s="180">
        <f>RES_hhdet_fech!C116/RES_summary!C$19</f>
        <v>0</v>
      </c>
      <c r="D116" s="180">
        <f>RES_hhdet_fech!D116/RES_summary!D$19</f>
        <v>0</v>
      </c>
      <c r="E116" s="180">
        <f>RES_hhdet_fech!E116/RES_summary!E$19</f>
        <v>0</v>
      </c>
      <c r="F116" s="180">
        <f>RES_hhdet_fech!F116/RES_summary!F$19</f>
        <v>0</v>
      </c>
      <c r="G116" s="180">
        <f>RES_hhdet_fech!G116/RES_summary!G$19</f>
        <v>0</v>
      </c>
      <c r="H116" s="180">
        <f>RES_hhdet_fech!H116/RES_summary!H$19</f>
        <v>0</v>
      </c>
      <c r="I116" s="180">
        <f>RES_hhdet_fech!I116/RES_summary!I$19</f>
        <v>0</v>
      </c>
      <c r="J116" s="180">
        <f>RES_hhdet_fech!J116/RES_summary!J$19</f>
        <v>0</v>
      </c>
      <c r="K116" s="180">
        <f>RES_hhdet_fech!K116/RES_summary!K$19</f>
        <v>0</v>
      </c>
      <c r="L116" s="180">
        <f>RES_hhdet_fech!L116/RES_summary!L$19</f>
        <v>0</v>
      </c>
      <c r="M116" s="180">
        <f>RES_hhdet_fech!M116/RES_summary!M$19</f>
        <v>0</v>
      </c>
      <c r="N116" s="180">
        <f>RES_hhdet_fech!N116/RES_summary!N$19</f>
        <v>0</v>
      </c>
      <c r="O116" s="180">
        <f>RES_hhdet_fech!O116/RES_summary!O$19</f>
        <v>0</v>
      </c>
      <c r="P116" s="180">
        <f>RES_hhdet_fech!P116/RES_summary!P$19</f>
        <v>0</v>
      </c>
      <c r="Q116" s="180">
        <f>RES_hhdet_fech!Q116/RES_summary!Q$19</f>
        <v>0</v>
      </c>
    </row>
    <row r="117" spans="1:17" ht="12" customHeight="1" x14ac:dyDescent="0.25">
      <c r="A117" s="161" t="s">
        <v>141</v>
      </c>
      <c r="B117" s="179">
        <f>RES_hhdet_fech!B117/RES_summary!B$19</f>
        <v>0</v>
      </c>
      <c r="C117" s="179">
        <f>RES_hhdet_fech!C117/RES_summary!C$19</f>
        <v>0</v>
      </c>
      <c r="D117" s="179">
        <f>RES_hhdet_fech!D117/RES_summary!D$19</f>
        <v>0</v>
      </c>
      <c r="E117" s="179">
        <f>RES_hhdet_fech!E117/RES_summary!E$19</f>
        <v>0</v>
      </c>
      <c r="F117" s="179">
        <f>RES_hhdet_fech!F117/RES_summary!F$19</f>
        <v>0</v>
      </c>
      <c r="G117" s="179">
        <f>RES_hhdet_fech!G117/RES_summary!G$19</f>
        <v>0</v>
      </c>
      <c r="H117" s="179">
        <f>RES_hhdet_fech!H117/RES_summary!H$19</f>
        <v>0</v>
      </c>
      <c r="I117" s="179">
        <f>RES_hhdet_fech!I117/RES_summary!I$19</f>
        <v>0</v>
      </c>
      <c r="J117" s="179">
        <f>RES_hhdet_fech!J117/RES_summary!J$19</f>
        <v>0</v>
      </c>
      <c r="K117" s="179">
        <f>RES_hhdet_fech!K117/RES_summary!K$19</f>
        <v>0</v>
      </c>
      <c r="L117" s="179">
        <f>RES_hhdet_fech!L117/RES_summary!L$19</f>
        <v>0</v>
      </c>
      <c r="M117" s="179">
        <f>RES_hhdet_fech!M117/RES_summary!M$19</f>
        <v>0</v>
      </c>
      <c r="N117" s="179">
        <f>RES_hhdet_fech!N117/RES_summary!N$19</f>
        <v>0</v>
      </c>
      <c r="O117" s="179">
        <f>RES_hhdet_fech!O117/RES_summary!O$19</f>
        <v>0</v>
      </c>
      <c r="P117" s="179">
        <f>RES_hhdet_fech!P117/RES_summary!P$19</f>
        <v>0</v>
      </c>
      <c r="Q117" s="179">
        <f>RES_hhdet_fech!Q117/RES_summary!Q$19</f>
        <v>0</v>
      </c>
    </row>
    <row r="118" spans="1:17" ht="12" customHeight="1" x14ac:dyDescent="0.25">
      <c r="A118" s="148" t="s">
        <v>60</v>
      </c>
      <c r="B118" s="177">
        <f>RES_hhdet_fech!B118/RES_summary!B$19</f>
        <v>0</v>
      </c>
      <c r="C118" s="177">
        <f>RES_hhdet_fech!C118/RES_summary!C$19</f>
        <v>0</v>
      </c>
      <c r="D118" s="177">
        <f>RES_hhdet_fech!D118/RES_summary!D$19</f>
        <v>0</v>
      </c>
      <c r="E118" s="177">
        <f>RES_hhdet_fech!E118/RES_summary!E$19</f>
        <v>0</v>
      </c>
      <c r="F118" s="177">
        <f>RES_hhdet_fech!F118/RES_summary!F$19</f>
        <v>0</v>
      </c>
      <c r="G118" s="177">
        <f>RES_hhdet_fech!G118/RES_summary!G$19</f>
        <v>0</v>
      </c>
      <c r="H118" s="177">
        <f>RES_hhdet_fech!H118/RES_summary!H$19</f>
        <v>0</v>
      </c>
      <c r="I118" s="177">
        <f>RES_hhdet_fech!I118/RES_summary!I$19</f>
        <v>0</v>
      </c>
      <c r="J118" s="177">
        <f>RES_hhdet_fech!J118/RES_summary!J$19</f>
        <v>0</v>
      </c>
      <c r="K118" s="177">
        <f>RES_hhdet_fech!K118/RES_summary!K$19</f>
        <v>0</v>
      </c>
      <c r="L118" s="177">
        <f>RES_hhdet_fech!L118/RES_summary!L$19</f>
        <v>0</v>
      </c>
      <c r="M118" s="177">
        <f>RES_hhdet_fech!M118/RES_summary!M$19</f>
        <v>0</v>
      </c>
      <c r="N118" s="177">
        <f>RES_hhdet_fech!N118/RES_summary!N$19</f>
        <v>0</v>
      </c>
      <c r="O118" s="177">
        <f>RES_hhdet_fech!O118/RES_summary!O$19</f>
        <v>0</v>
      </c>
      <c r="P118" s="177">
        <f>RES_hhdet_fech!P118/RES_summary!P$19</f>
        <v>0</v>
      </c>
      <c r="Q118" s="177">
        <f>RES_hhdet_fech!Q118/RES_summary!Q$19</f>
        <v>0</v>
      </c>
    </row>
    <row r="119" spans="1:17" ht="12" customHeight="1" x14ac:dyDescent="0.25">
      <c r="A119" s="148" t="s">
        <v>59</v>
      </c>
      <c r="B119" s="177">
        <f>RES_hhdet_fech!B119/RES_summary!B$19</f>
        <v>0</v>
      </c>
      <c r="C119" s="177">
        <f>RES_hhdet_fech!C119/RES_summary!C$19</f>
        <v>0</v>
      </c>
      <c r="D119" s="177">
        <f>RES_hhdet_fech!D119/RES_summary!D$19</f>
        <v>0</v>
      </c>
      <c r="E119" s="177">
        <f>RES_hhdet_fech!E119/RES_summary!E$19</f>
        <v>0</v>
      </c>
      <c r="F119" s="177">
        <f>RES_hhdet_fech!F119/RES_summary!F$19</f>
        <v>0</v>
      </c>
      <c r="G119" s="177">
        <f>RES_hhdet_fech!G119/RES_summary!G$19</f>
        <v>0</v>
      </c>
      <c r="H119" s="177">
        <f>RES_hhdet_fech!H119/RES_summary!H$19</f>
        <v>0</v>
      </c>
      <c r="I119" s="177">
        <f>RES_hhdet_fech!I119/RES_summary!I$19</f>
        <v>0</v>
      </c>
      <c r="J119" s="177">
        <f>RES_hhdet_fech!J119/RES_summary!J$19</f>
        <v>0</v>
      </c>
      <c r="K119" s="177">
        <f>RES_hhdet_fech!K119/RES_summary!K$19</f>
        <v>0</v>
      </c>
      <c r="L119" s="177">
        <f>RES_hhdet_fech!L119/RES_summary!L$19</f>
        <v>0</v>
      </c>
      <c r="M119" s="177">
        <f>RES_hhdet_fech!M119/RES_summary!M$19</f>
        <v>0</v>
      </c>
      <c r="N119" s="177">
        <f>RES_hhdet_fech!N119/RES_summary!N$19</f>
        <v>0</v>
      </c>
      <c r="O119" s="177">
        <f>RES_hhdet_fech!O119/RES_summary!O$19</f>
        <v>0</v>
      </c>
      <c r="P119" s="177">
        <f>RES_hhdet_fech!P119/RES_summary!P$19</f>
        <v>0</v>
      </c>
      <c r="Q119" s="177">
        <f>RES_hhdet_fech!Q119/RES_summary!Q$19</f>
        <v>0</v>
      </c>
    </row>
    <row r="120" spans="1:17" ht="12" customHeight="1" x14ac:dyDescent="0.25">
      <c r="A120" s="158" t="s">
        <v>62</v>
      </c>
      <c r="B120" s="178">
        <f>RES_hhdet_fech!B120/RES_summary!B$19</f>
        <v>0</v>
      </c>
      <c r="C120" s="178">
        <f>RES_hhdet_fech!C120/RES_summary!C$19</f>
        <v>0</v>
      </c>
      <c r="D120" s="178">
        <f>RES_hhdet_fech!D120/RES_summary!D$19</f>
        <v>0</v>
      </c>
      <c r="E120" s="178">
        <f>RES_hhdet_fech!E120/RES_summary!E$19</f>
        <v>0</v>
      </c>
      <c r="F120" s="178">
        <f>RES_hhdet_fech!F120/RES_summary!F$19</f>
        <v>0</v>
      </c>
      <c r="G120" s="178">
        <f>RES_hhdet_fech!G120/RES_summary!G$19</f>
        <v>0</v>
      </c>
      <c r="H120" s="178">
        <f>RES_hhdet_fech!H120/RES_summary!H$19</f>
        <v>0</v>
      </c>
      <c r="I120" s="178">
        <f>RES_hhdet_fech!I120/RES_summary!I$19</f>
        <v>0</v>
      </c>
      <c r="J120" s="178">
        <f>RES_hhdet_fech!J120/RES_summary!J$19</f>
        <v>0</v>
      </c>
      <c r="K120" s="178">
        <f>RES_hhdet_fech!K120/RES_summary!K$19</f>
        <v>0</v>
      </c>
      <c r="L120" s="178">
        <f>RES_hhdet_fech!L120/RES_summary!L$19</f>
        <v>0</v>
      </c>
      <c r="M120" s="178">
        <f>RES_hhdet_fech!M120/RES_summary!M$19</f>
        <v>0</v>
      </c>
      <c r="N120" s="178">
        <f>RES_hhdet_fech!N120/RES_summary!N$19</f>
        <v>0</v>
      </c>
      <c r="O120" s="178">
        <f>RES_hhdet_fech!O120/RES_summary!O$19</f>
        <v>0</v>
      </c>
      <c r="P120" s="178">
        <f>RES_hhdet_fech!P120/RES_summary!P$19</f>
        <v>0</v>
      </c>
      <c r="Q120" s="178">
        <f>RES_hhdet_fech!Q120/RES_summary!Q$19</f>
        <v>0</v>
      </c>
    </row>
    <row r="121" spans="1:17" ht="12" customHeight="1" x14ac:dyDescent="0.25">
      <c r="A121" s="23" t="s">
        <v>57</v>
      </c>
      <c r="B121" s="177">
        <f>RES_hhdet_fech!B121/RES_summary!B$19</f>
        <v>0</v>
      </c>
      <c r="C121" s="177">
        <f>RES_hhdet_fech!C121/RES_summary!C$19</f>
        <v>0</v>
      </c>
      <c r="D121" s="177">
        <f>RES_hhdet_fech!D121/RES_summary!D$19</f>
        <v>0</v>
      </c>
      <c r="E121" s="177">
        <f>RES_hhdet_fech!E121/RES_summary!E$19</f>
        <v>0</v>
      </c>
      <c r="F121" s="177">
        <f>RES_hhdet_fech!F121/RES_summary!F$19</f>
        <v>0</v>
      </c>
      <c r="G121" s="177">
        <f>RES_hhdet_fech!G121/RES_summary!G$19</f>
        <v>0</v>
      </c>
      <c r="H121" s="177">
        <f>RES_hhdet_fech!H121/RES_summary!H$19</f>
        <v>0</v>
      </c>
      <c r="I121" s="177">
        <f>RES_hhdet_fech!I121/RES_summary!I$19</f>
        <v>0</v>
      </c>
      <c r="J121" s="177">
        <f>RES_hhdet_fech!J121/RES_summary!J$19</f>
        <v>0</v>
      </c>
      <c r="K121" s="177">
        <f>RES_hhdet_fech!K121/RES_summary!K$19</f>
        <v>0</v>
      </c>
      <c r="L121" s="177">
        <f>RES_hhdet_fech!L121/RES_summary!L$19</f>
        <v>0</v>
      </c>
      <c r="M121" s="177">
        <f>RES_hhdet_fech!M121/RES_summary!M$19</f>
        <v>0</v>
      </c>
      <c r="N121" s="177">
        <f>RES_hhdet_fech!N121/RES_summary!N$19</f>
        <v>0</v>
      </c>
      <c r="O121" s="177">
        <f>RES_hhdet_fech!O121/RES_summary!O$19</f>
        <v>0</v>
      </c>
      <c r="P121" s="177">
        <f>RES_hhdet_fech!P121/RES_summary!P$19</f>
        <v>0</v>
      </c>
      <c r="Q121" s="177">
        <f>RES_hhdet_fech!Q121/RES_summary!Q$19</f>
        <v>0</v>
      </c>
    </row>
    <row r="122" spans="1:17" ht="12" customHeight="1" x14ac:dyDescent="0.25">
      <c r="A122" s="29" t="s">
        <v>140</v>
      </c>
      <c r="B122" s="176">
        <f>RES_hhdet_fech!B122/RES_summary!B$19</f>
        <v>0</v>
      </c>
      <c r="C122" s="176">
        <f>RES_hhdet_fech!C122/RES_summary!C$19</f>
        <v>0</v>
      </c>
      <c r="D122" s="176">
        <f>RES_hhdet_fech!D122/RES_summary!D$19</f>
        <v>0</v>
      </c>
      <c r="E122" s="176">
        <f>RES_hhdet_fech!E122/RES_summary!E$19</f>
        <v>0</v>
      </c>
      <c r="F122" s="176">
        <f>RES_hhdet_fech!F122/RES_summary!F$19</f>
        <v>0</v>
      </c>
      <c r="G122" s="176">
        <f>RES_hhdet_fech!G122/RES_summary!G$19</f>
        <v>0</v>
      </c>
      <c r="H122" s="176">
        <f>RES_hhdet_fech!H122/RES_summary!H$19</f>
        <v>0</v>
      </c>
      <c r="I122" s="176">
        <f>RES_hhdet_fech!I122/RES_summary!I$19</f>
        <v>0</v>
      </c>
      <c r="J122" s="176">
        <f>RES_hhdet_fech!J122/RES_summary!J$19</f>
        <v>0</v>
      </c>
      <c r="K122" s="176">
        <f>RES_hhdet_fech!K122/RES_summary!K$19</f>
        <v>0</v>
      </c>
      <c r="L122" s="176">
        <f>RES_hhdet_fech!L122/RES_summary!L$19</f>
        <v>0</v>
      </c>
      <c r="M122" s="176">
        <f>RES_hhdet_fech!M122/RES_summary!M$19</f>
        <v>0</v>
      </c>
      <c r="N122" s="176">
        <f>RES_hhdet_fech!N122/RES_summary!N$19</f>
        <v>0</v>
      </c>
      <c r="O122" s="176">
        <f>RES_hhdet_fech!O122/RES_summary!O$19</f>
        <v>0</v>
      </c>
      <c r="P122" s="176">
        <f>RES_hhdet_fech!P122/RES_summary!P$19</f>
        <v>0</v>
      </c>
      <c r="Q122" s="176">
        <f>RES_hhdet_fech!Q122/RES_summary!Q$19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RES_hhdet_fech!B124/RES_summary!B$19</f>
        <v>218.21649938528631</v>
      </c>
      <c r="C124" s="184">
        <f>RES_hhdet_fech!C124/RES_summary!C$19</f>
        <v>234.97166921586319</v>
      </c>
      <c r="D124" s="184">
        <f>RES_hhdet_fech!D124/RES_summary!D$19</f>
        <v>237.48686008140368</v>
      </c>
      <c r="E124" s="184">
        <f>RES_hhdet_fech!E124/RES_summary!E$19</f>
        <v>244.40862276876808</v>
      </c>
      <c r="F124" s="184">
        <f>RES_hhdet_fech!F124/RES_summary!F$19</f>
        <v>229.98318074492909</v>
      </c>
      <c r="G124" s="184">
        <f>RES_hhdet_fech!G124/RES_summary!G$19</f>
        <v>233.64617912521379</v>
      </c>
      <c r="H124" s="184">
        <f>RES_hhdet_fech!H124/RES_summary!H$19</f>
        <v>236.47357371257527</v>
      </c>
      <c r="I124" s="184">
        <f>RES_hhdet_fech!I124/RES_summary!I$19</f>
        <v>235.23075125087371</v>
      </c>
      <c r="J124" s="184">
        <f>RES_hhdet_fech!J124/RES_summary!J$19</f>
        <v>223.93943393295567</v>
      </c>
      <c r="K124" s="184">
        <f>RES_hhdet_fech!K124/RES_summary!K$19</f>
        <v>232.15312099472033</v>
      </c>
      <c r="L124" s="184">
        <f>RES_hhdet_fech!L124/RES_summary!L$19</f>
        <v>223.8563497393163</v>
      </c>
      <c r="M124" s="184">
        <f>RES_hhdet_fech!M124/RES_summary!M$19</f>
        <v>194.49948905346363</v>
      </c>
      <c r="N124" s="184">
        <f>RES_hhdet_fech!N124/RES_summary!N$19</f>
        <v>204.54421243703919</v>
      </c>
      <c r="O124" s="184">
        <f>RES_hhdet_fech!O124/RES_summary!O$19</f>
        <v>198.75806225089002</v>
      </c>
      <c r="P124" s="184">
        <f>RES_hhdet_fech!P124/RES_summary!P$19</f>
        <v>188.11518732510916</v>
      </c>
      <c r="Q124" s="184">
        <f>RES_hhdet_fech!Q124/RES_summary!Q$19</f>
        <v>174.54805193698562</v>
      </c>
    </row>
    <row r="125" spans="1:17" ht="12.95" customHeight="1" x14ac:dyDescent="0.25">
      <c r="A125" s="158" t="s">
        <v>65</v>
      </c>
      <c r="B125" s="178">
        <f>RES_hhdet_fech!B125/RES_summary!B$19</f>
        <v>179.3914383405475</v>
      </c>
      <c r="C125" s="178">
        <f>RES_hhdet_fech!C125/RES_summary!C$19</f>
        <v>195.51076589101658</v>
      </c>
      <c r="D125" s="178">
        <f>RES_hhdet_fech!D125/RES_summary!D$19</f>
        <v>195.68489503380471</v>
      </c>
      <c r="E125" s="178">
        <f>RES_hhdet_fech!E125/RES_summary!E$19</f>
        <v>201.72183322800149</v>
      </c>
      <c r="F125" s="178">
        <f>RES_hhdet_fech!F125/RES_summary!F$19</f>
        <v>186.41526053738414</v>
      </c>
      <c r="G125" s="178">
        <f>RES_hhdet_fech!G125/RES_summary!G$19</f>
        <v>190.28823757775655</v>
      </c>
      <c r="H125" s="178">
        <f>RES_hhdet_fech!H125/RES_summary!H$19</f>
        <v>192.42162879298473</v>
      </c>
      <c r="I125" s="178">
        <f>RES_hhdet_fech!I125/RES_summary!I$19</f>
        <v>190.9734031964465</v>
      </c>
      <c r="J125" s="178">
        <f>RES_hhdet_fech!J125/RES_summary!J$19</f>
        <v>180.62737408782772</v>
      </c>
      <c r="K125" s="178">
        <f>RES_hhdet_fech!K125/RES_summary!K$19</f>
        <v>188.6185289232096</v>
      </c>
      <c r="L125" s="178">
        <f>RES_hhdet_fech!L125/RES_summary!L$19</f>
        <v>179.08621683444031</v>
      </c>
      <c r="M125" s="178">
        <f>RES_hhdet_fech!M125/RES_summary!M$19</f>
        <v>155.16603761933402</v>
      </c>
      <c r="N125" s="178">
        <f>RES_hhdet_fech!N125/RES_summary!N$19</f>
        <v>164.20602922994902</v>
      </c>
      <c r="O125" s="178">
        <f>RES_hhdet_fech!O125/RES_summary!O$19</f>
        <v>155.51646971500915</v>
      </c>
      <c r="P125" s="178">
        <f>RES_hhdet_fech!P125/RES_summary!P$19</f>
        <v>145.47317035679256</v>
      </c>
      <c r="Q125" s="178">
        <f>RES_hhdet_fech!Q125/RES_summary!Q$19</f>
        <v>133.08928453988031</v>
      </c>
    </row>
    <row r="126" spans="1:17" ht="12" customHeight="1" x14ac:dyDescent="0.25">
      <c r="A126" s="23" t="s">
        <v>149</v>
      </c>
      <c r="B126" s="177">
        <f>RES_hhdet_fech!B126/RES_summary!B$19</f>
        <v>179.12029349336683</v>
      </c>
      <c r="C126" s="177">
        <f>RES_hhdet_fech!C126/RES_summary!C$19</f>
        <v>195.43393351446531</v>
      </c>
      <c r="D126" s="177">
        <f>RES_hhdet_fech!D126/RES_summary!D$19</f>
        <v>195.55664780344139</v>
      </c>
      <c r="E126" s="177">
        <f>RES_hhdet_fech!E126/RES_summary!E$19</f>
        <v>200.95318914344691</v>
      </c>
      <c r="F126" s="177">
        <f>RES_hhdet_fech!F126/RES_summary!F$19</f>
        <v>185.67864907073894</v>
      </c>
      <c r="G126" s="177">
        <f>RES_hhdet_fech!G126/RES_summary!G$19</f>
        <v>188.6420485139675</v>
      </c>
      <c r="H126" s="177">
        <f>RES_hhdet_fech!H126/RES_summary!H$19</f>
        <v>189.56434635664525</v>
      </c>
      <c r="I126" s="177">
        <f>RES_hhdet_fech!I126/RES_summary!I$19</f>
        <v>188.69649154130795</v>
      </c>
      <c r="J126" s="177">
        <f>RES_hhdet_fech!J126/RES_summary!J$19</f>
        <v>176.89178416091892</v>
      </c>
      <c r="K126" s="177">
        <f>RES_hhdet_fech!K126/RES_summary!K$19</f>
        <v>186.50560623057808</v>
      </c>
      <c r="L126" s="177">
        <f>RES_hhdet_fech!L126/RES_summary!L$19</f>
        <v>177.85174140851089</v>
      </c>
      <c r="M126" s="177">
        <f>RES_hhdet_fech!M126/RES_summary!M$19</f>
        <v>154.56702523105625</v>
      </c>
      <c r="N126" s="177">
        <f>RES_hhdet_fech!N126/RES_summary!N$19</f>
        <v>163.89924223616958</v>
      </c>
      <c r="O126" s="177">
        <f>RES_hhdet_fech!O126/RES_summary!O$19</f>
        <v>155.17334384191051</v>
      </c>
      <c r="P126" s="177">
        <f>RES_hhdet_fech!P126/RES_summary!P$19</f>
        <v>145.42324247479507</v>
      </c>
      <c r="Q126" s="177">
        <f>RES_hhdet_fech!Q126/RES_summary!Q$19</f>
        <v>132.86241451633094</v>
      </c>
    </row>
    <row r="127" spans="1:17" ht="12" customHeight="1" x14ac:dyDescent="0.25">
      <c r="A127" s="23" t="s">
        <v>60</v>
      </c>
      <c r="B127" s="177">
        <f>RES_hhdet_fech!B127/RES_summary!B$19</f>
        <v>0.27114484718067766</v>
      </c>
      <c r="C127" s="177">
        <f>RES_hhdet_fech!C127/RES_summary!C$19</f>
        <v>7.6832376551285594E-2</v>
      </c>
      <c r="D127" s="177">
        <f>RES_hhdet_fech!D127/RES_summary!D$19</f>
        <v>0.12824723036333138</v>
      </c>
      <c r="E127" s="177">
        <f>RES_hhdet_fech!E127/RES_summary!E$19</f>
        <v>0.76864408455461575</v>
      </c>
      <c r="F127" s="177">
        <f>RES_hhdet_fech!F127/RES_summary!F$19</f>
        <v>0.73661146664517929</v>
      </c>
      <c r="G127" s="177">
        <f>RES_hhdet_fech!G127/RES_summary!G$19</f>
        <v>1.6461890637890315</v>
      </c>
      <c r="H127" s="177">
        <f>RES_hhdet_fech!H127/RES_summary!H$19</f>
        <v>2.8572824363394944</v>
      </c>
      <c r="I127" s="177">
        <f>RES_hhdet_fech!I127/RES_summary!I$19</f>
        <v>2.27691165513854</v>
      </c>
      <c r="J127" s="177">
        <f>RES_hhdet_fech!J127/RES_summary!J$19</f>
        <v>3.735589926908784</v>
      </c>
      <c r="K127" s="177">
        <f>RES_hhdet_fech!K127/RES_summary!K$19</f>
        <v>2.1129226926315186</v>
      </c>
      <c r="L127" s="177">
        <f>RES_hhdet_fech!L127/RES_summary!L$19</f>
        <v>1.2344754259294268</v>
      </c>
      <c r="M127" s="177">
        <f>RES_hhdet_fech!M127/RES_summary!M$19</f>
        <v>0.59901238827778058</v>
      </c>
      <c r="N127" s="177">
        <f>RES_hhdet_fech!N127/RES_summary!N$19</f>
        <v>0.30678699377944424</v>
      </c>
      <c r="O127" s="177">
        <f>RES_hhdet_fech!O127/RES_summary!O$19</f>
        <v>0.34312587309866616</v>
      </c>
      <c r="P127" s="177">
        <f>RES_hhdet_fech!P127/RES_summary!P$19</f>
        <v>4.992788199746831E-2</v>
      </c>
      <c r="Q127" s="177">
        <f>RES_hhdet_fech!Q127/RES_summary!Q$19</f>
        <v>0.22687002354936436</v>
      </c>
    </row>
    <row r="128" spans="1:17" ht="12.95" customHeight="1" x14ac:dyDescent="0.25">
      <c r="A128" s="158" t="s">
        <v>112</v>
      </c>
      <c r="B128" s="178">
        <f>RES_hhdet_fech!B128/RES_summary!B$19</f>
        <v>1.7799746410662262E-5</v>
      </c>
      <c r="C128" s="178">
        <f>RES_hhdet_fech!C128/RES_summary!C$19</f>
        <v>2.449580752070835E-5</v>
      </c>
      <c r="D128" s="178">
        <f>RES_hhdet_fech!D128/RES_summary!D$19</f>
        <v>3.5035992802203565E-5</v>
      </c>
      <c r="E128" s="178">
        <f>RES_hhdet_fech!E128/RES_summary!E$19</f>
        <v>4.7878198066104213E-5</v>
      </c>
      <c r="F128" s="178">
        <f>RES_hhdet_fech!F128/RES_summary!F$19</f>
        <v>7.2356066610568959E-5</v>
      </c>
      <c r="G128" s="178">
        <f>RES_hhdet_fech!G128/RES_summary!G$19</f>
        <v>1.1538600575541746E-4</v>
      </c>
      <c r="H128" s="178">
        <f>RES_hhdet_fech!H128/RES_summary!H$19</f>
        <v>3.5589520239367659E-4</v>
      </c>
      <c r="I128" s="178">
        <f>RES_hhdet_fech!I128/RES_summary!I$19</f>
        <v>7.4173285458249303E-4</v>
      </c>
      <c r="J128" s="178">
        <f>RES_hhdet_fech!J128/RES_summary!J$19</f>
        <v>1.1486961442521535E-3</v>
      </c>
      <c r="K128" s="178">
        <f>RES_hhdet_fech!K128/RES_summary!K$19</f>
        <v>1.7354287710248508E-3</v>
      </c>
      <c r="L128" s="178">
        <f>RES_hhdet_fech!L128/RES_summary!L$19</f>
        <v>2.2999851319539222E-3</v>
      </c>
      <c r="M128" s="178">
        <f>RES_hhdet_fech!M128/RES_summary!M$19</f>
        <v>3.5868506970979383E-3</v>
      </c>
      <c r="N128" s="178">
        <f>RES_hhdet_fech!N128/RES_summary!N$19</f>
        <v>5.3510074271328392E-3</v>
      </c>
      <c r="O128" s="178">
        <f>RES_hhdet_fech!O128/RES_summary!O$19</f>
        <v>7.8955750004264247E-3</v>
      </c>
      <c r="P128" s="178">
        <f>RES_hhdet_fech!P128/RES_summary!P$19</f>
        <v>8.6382106769919888E-3</v>
      </c>
      <c r="Q128" s="178">
        <f>RES_hhdet_fech!Q128/RES_summary!Q$19</f>
        <v>1.2609318048503246E-2</v>
      </c>
    </row>
    <row r="129" spans="1:17" ht="12" customHeight="1" x14ac:dyDescent="0.25">
      <c r="A129" s="23" t="s">
        <v>60</v>
      </c>
      <c r="B129" s="177">
        <f>RES_hhdet_fech!B129/RES_summary!B$19</f>
        <v>1.7799746410662262E-5</v>
      </c>
      <c r="C129" s="177">
        <f>RES_hhdet_fech!C129/RES_summary!C$19</f>
        <v>2.449580752070835E-5</v>
      </c>
      <c r="D129" s="177">
        <f>RES_hhdet_fech!D129/RES_summary!D$19</f>
        <v>3.5035992802203565E-5</v>
      </c>
      <c r="E129" s="177">
        <f>RES_hhdet_fech!E129/RES_summary!E$19</f>
        <v>4.7878198066104213E-5</v>
      </c>
      <c r="F129" s="177">
        <f>RES_hhdet_fech!F129/RES_summary!F$19</f>
        <v>7.2356066610568959E-5</v>
      </c>
      <c r="G129" s="177">
        <f>RES_hhdet_fech!G129/RES_summary!G$19</f>
        <v>1.1538600575541746E-4</v>
      </c>
      <c r="H129" s="177">
        <f>RES_hhdet_fech!H129/RES_summary!H$19</f>
        <v>3.5589520239367659E-4</v>
      </c>
      <c r="I129" s="177">
        <f>RES_hhdet_fech!I129/RES_summary!I$19</f>
        <v>7.4173285458249303E-4</v>
      </c>
      <c r="J129" s="177">
        <f>RES_hhdet_fech!J129/RES_summary!J$19</f>
        <v>1.1486961442521535E-3</v>
      </c>
      <c r="K129" s="177">
        <f>RES_hhdet_fech!K129/RES_summary!K$19</f>
        <v>1.7354287710248508E-3</v>
      </c>
      <c r="L129" s="177">
        <f>RES_hhdet_fech!L129/RES_summary!L$19</f>
        <v>2.2999851319539222E-3</v>
      </c>
      <c r="M129" s="177">
        <f>RES_hhdet_fech!M129/RES_summary!M$19</f>
        <v>3.5868506970979383E-3</v>
      </c>
      <c r="N129" s="177">
        <f>RES_hhdet_fech!N129/RES_summary!N$19</f>
        <v>5.3510074271328392E-3</v>
      </c>
      <c r="O129" s="177">
        <f>RES_hhdet_fech!O129/RES_summary!O$19</f>
        <v>7.8955750004264247E-3</v>
      </c>
      <c r="P129" s="177">
        <f>RES_hhdet_fech!P129/RES_summary!P$19</f>
        <v>8.6382106769919888E-3</v>
      </c>
      <c r="Q129" s="177">
        <f>RES_hhdet_fech!Q129/RES_summary!Q$19</f>
        <v>1.2609318048503246E-2</v>
      </c>
    </row>
    <row r="130" spans="1:17" ht="12" customHeight="1" x14ac:dyDescent="0.25">
      <c r="A130" s="158" t="s">
        <v>63</v>
      </c>
      <c r="B130" s="178">
        <f>RES_hhdet_fech!B130/RES_summary!B$19</f>
        <v>27.770399243698652</v>
      </c>
      <c r="C130" s="178">
        <f>RES_hhdet_fech!C130/RES_summary!C$19</f>
        <v>27.888822785020771</v>
      </c>
      <c r="D130" s="178">
        <f>RES_hhdet_fech!D130/RES_summary!D$19</f>
        <v>29.315502745066485</v>
      </c>
      <c r="E130" s="178">
        <f>RES_hhdet_fech!E130/RES_summary!E$19</f>
        <v>30.549779650191539</v>
      </c>
      <c r="F130" s="178">
        <f>RES_hhdet_fech!F130/RES_summary!F$19</f>
        <v>31.367504091521827</v>
      </c>
      <c r="G130" s="178">
        <f>RES_hhdet_fech!G130/RES_summary!G$19</f>
        <v>32.127963024918373</v>
      </c>
      <c r="H130" s="178">
        <f>RES_hhdet_fech!H130/RES_summary!H$19</f>
        <v>33.153392130325209</v>
      </c>
      <c r="I130" s="178">
        <f>RES_hhdet_fech!I130/RES_summary!I$19</f>
        <v>33.694463938727772</v>
      </c>
      <c r="J130" s="178">
        <f>RES_hhdet_fech!J130/RES_summary!J$19</f>
        <v>33.509103703997468</v>
      </c>
      <c r="K130" s="178">
        <f>RES_hhdet_fech!K130/RES_summary!K$19</f>
        <v>32.807866275441725</v>
      </c>
      <c r="L130" s="178">
        <f>RES_hhdet_fech!L130/RES_summary!L$19</f>
        <v>32.91679273795404</v>
      </c>
      <c r="M130" s="178">
        <f>RES_hhdet_fech!M130/RES_summary!M$19</f>
        <v>29.164059702829771</v>
      </c>
      <c r="N130" s="178">
        <f>RES_hhdet_fech!N130/RES_summary!N$19</f>
        <v>29.003655903560823</v>
      </c>
      <c r="O130" s="178">
        <f>RES_hhdet_fech!O130/RES_summary!O$19</f>
        <v>31.314299029522957</v>
      </c>
      <c r="P130" s="178">
        <f>RES_hhdet_fech!P130/RES_summary!P$19</f>
        <v>29.871266899374874</v>
      </c>
      <c r="Q130" s="178">
        <f>RES_hhdet_fech!Q130/RES_summary!Q$19</f>
        <v>29.1077621548386</v>
      </c>
    </row>
    <row r="131" spans="1:17" ht="12" customHeight="1" x14ac:dyDescent="0.25">
      <c r="A131" s="167" t="s">
        <v>148</v>
      </c>
      <c r="B131" s="183">
        <f>RES_hhdet_fech!B131/RES_summary!B$19</f>
        <v>27.240768919055611</v>
      </c>
      <c r="C131" s="183">
        <f>RES_hhdet_fech!C131/RES_summary!C$19</f>
        <v>27.019088091573192</v>
      </c>
      <c r="D131" s="183">
        <f>RES_hhdet_fech!D131/RES_summary!D$19</f>
        <v>28.786440437222481</v>
      </c>
      <c r="E131" s="183">
        <f>RES_hhdet_fech!E131/RES_summary!E$19</f>
        <v>30.113535604322436</v>
      </c>
      <c r="F131" s="183">
        <f>RES_hhdet_fech!F131/RES_summary!F$19</f>
        <v>30.800638048018872</v>
      </c>
      <c r="G131" s="183">
        <f>RES_hhdet_fech!G131/RES_summary!G$19</f>
        <v>31.788482005052</v>
      </c>
      <c r="H131" s="183">
        <f>RES_hhdet_fech!H131/RES_summary!H$19</f>
        <v>33.067969062230276</v>
      </c>
      <c r="I131" s="183">
        <f>RES_hhdet_fech!I131/RES_summary!I$19</f>
        <v>33.568701412519061</v>
      </c>
      <c r="J131" s="183">
        <f>RES_hhdet_fech!J131/RES_summary!J$19</f>
        <v>33.558760008921432</v>
      </c>
      <c r="K131" s="183">
        <f>RES_hhdet_fech!K131/RES_summary!K$19</f>
        <v>32.794050183968999</v>
      </c>
      <c r="L131" s="183">
        <f>RES_hhdet_fech!L131/RES_summary!L$19</f>
        <v>32.90776284565932</v>
      </c>
      <c r="M131" s="183">
        <f>RES_hhdet_fech!M131/RES_summary!M$19</f>
        <v>29.16509759364504</v>
      </c>
      <c r="N131" s="183">
        <f>RES_hhdet_fech!N131/RES_summary!N$19</f>
        <v>29.002557934683985</v>
      </c>
      <c r="O131" s="183">
        <f>RES_hhdet_fech!O131/RES_summary!O$19</f>
        <v>31.30725902077328</v>
      </c>
      <c r="P131" s="183">
        <f>RES_hhdet_fech!P131/RES_summary!P$19</f>
        <v>29.795330758996723</v>
      </c>
      <c r="Q131" s="183">
        <f>RES_hhdet_fech!Q131/RES_summary!Q$19</f>
        <v>29.037284616032796</v>
      </c>
    </row>
    <row r="132" spans="1:17" ht="12" customHeight="1" x14ac:dyDescent="0.25">
      <c r="A132" s="167" t="s">
        <v>147</v>
      </c>
      <c r="B132" s="183">
        <f>RES_hhdet_fech!B132/RES_summary!B$19</f>
        <v>0</v>
      </c>
      <c r="C132" s="183">
        <f>RES_hhdet_fech!C132/RES_summary!C$19</f>
        <v>0</v>
      </c>
      <c r="D132" s="183">
        <f>RES_hhdet_fech!D132/RES_summary!D$19</f>
        <v>0</v>
      </c>
      <c r="E132" s="183">
        <f>RES_hhdet_fech!E132/RES_summary!E$19</f>
        <v>0</v>
      </c>
      <c r="F132" s="183">
        <f>RES_hhdet_fech!F132/RES_summary!F$19</f>
        <v>0</v>
      </c>
      <c r="G132" s="183">
        <f>RES_hhdet_fech!G132/RES_summary!G$19</f>
        <v>0</v>
      </c>
      <c r="H132" s="183">
        <f>RES_hhdet_fech!H132/RES_summary!H$19</f>
        <v>0</v>
      </c>
      <c r="I132" s="183">
        <f>RES_hhdet_fech!I132/RES_summary!I$19</f>
        <v>0</v>
      </c>
      <c r="J132" s="183">
        <f>RES_hhdet_fech!J132/RES_summary!J$19</f>
        <v>0</v>
      </c>
      <c r="K132" s="183">
        <f>RES_hhdet_fech!K132/RES_summary!K$19</f>
        <v>0</v>
      </c>
      <c r="L132" s="183">
        <f>RES_hhdet_fech!L132/RES_summary!L$19</f>
        <v>0</v>
      </c>
      <c r="M132" s="183">
        <f>RES_hhdet_fech!M132/RES_summary!M$19</f>
        <v>0</v>
      </c>
      <c r="N132" s="183">
        <f>RES_hhdet_fech!N132/RES_summary!N$19</f>
        <v>0</v>
      </c>
      <c r="O132" s="183">
        <f>RES_hhdet_fech!O132/RES_summary!O$19</f>
        <v>0</v>
      </c>
      <c r="P132" s="183">
        <f>RES_hhdet_fech!P132/RES_summary!P$19</f>
        <v>0</v>
      </c>
      <c r="Q132" s="183">
        <f>RES_hhdet_fech!Q132/RES_summary!Q$19</f>
        <v>0</v>
      </c>
    </row>
    <row r="133" spans="1:17" ht="12" customHeight="1" x14ac:dyDescent="0.25">
      <c r="A133" s="166" t="s">
        <v>61</v>
      </c>
      <c r="B133" s="182">
        <f>RES_hhdet_fech!B133/RES_summary!B$19</f>
        <v>0</v>
      </c>
      <c r="C133" s="182">
        <f>RES_hhdet_fech!C133/RES_summary!C$19</f>
        <v>0</v>
      </c>
      <c r="D133" s="182">
        <f>RES_hhdet_fech!D133/RES_summary!D$19</f>
        <v>0</v>
      </c>
      <c r="E133" s="182">
        <f>RES_hhdet_fech!E133/RES_summary!E$19</f>
        <v>0</v>
      </c>
      <c r="F133" s="182">
        <f>RES_hhdet_fech!F133/RES_summary!F$19</f>
        <v>0</v>
      </c>
      <c r="G133" s="182">
        <f>RES_hhdet_fech!G133/RES_summary!G$19</f>
        <v>0</v>
      </c>
      <c r="H133" s="182">
        <f>RES_hhdet_fech!H133/RES_summary!H$19</f>
        <v>0</v>
      </c>
      <c r="I133" s="182">
        <f>RES_hhdet_fech!I133/RES_summary!I$19</f>
        <v>0</v>
      </c>
      <c r="J133" s="182">
        <f>RES_hhdet_fech!J133/RES_summary!J$19</f>
        <v>0</v>
      </c>
      <c r="K133" s="182">
        <f>RES_hhdet_fech!K133/RES_summary!K$19</f>
        <v>0</v>
      </c>
      <c r="L133" s="182">
        <f>RES_hhdet_fech!L133/RES_summary!L$19</f>
        <v>0</v>
      </c>
      <c r="M133" s="182">
        <f>RES_hhdet_fech!M133/RES_summary!M$19</f>
        <v>0</v>
      </c>
      <c r="N133" s="182">
        <f>RES_hhdet_fech!N133/RES_summary!N$19</f>
        <v>0</v>
      </c>
      <c r="O133" s="182">
        <f>RES_hhdet_fech!O133/RES_summary!O$19</f>
        <v>0</v>
      </c>
      <c r="P133" s="182">
        <f>RES_hhdet_fech!P133/RES_summary!P$19</f>
        <v>0</v>
      </c>
      <c r="Q133" s="182">
        <f>RES_hhdet_fech!Q133/RES_summary!Q$19</f>
        <v>0</v>
      </c>
    </row>
    <row r="134" spans="1:17" ht="12" customHeight="1" x14ac:dyDescent="0.25">
      <c r="A134" s="147" t="s">
        <v>59</v>
      </c>
      <c r="B134" s="181">
        <f>RES_hhdet_fech!B134/RES_summary!B$19</f>
        <v>0</v>
      </c>
      <c r="C134" s="181">
        <f>RES_hhdet_fech!C134/RES_summary!C$19</f>
        <v>0</v>
      </c>
      <c r="D134" s="181">
        <f>RES_hhdet_fech!D134/RES_summary!D$19</f>
        <v>0</v>
      </c>
      <c r="E134" s="181">
        <f>RES_hhdet_fech!E134/RES_summary!E$19</f>
        <v>0</v>
      </c>
      <c r="F134" s="181">
        <f>RES_hhdet_fech!F134/RES_summary!F$19</f>
        <v>0</v>
      </c>
      <c r="G134" s="181">
        <f>RES_hhdet_fech!G134/RES_summary!G$19</f>
        <v>0</v>
      </c>
      <c r="H134" s="181">
        <f>RES_hhdet_fech!H134/RES_summary!H$19</f>
        <v>0</v>
      </c>
      <c r="I134" s="181">
        <f>RES_hhdet_fech!I134/RES_summary!I$19</f>
        <v>0</v>
      </c>
      <c r="J134" s="181">
        <f>RES_hhdet_fech!J134/RES_summary!J$19</f>
        <v>0</v>
      </c>
      <c r="K134" s="181">
        <f>RES_hhdet_fech!K134/RES_summary!K$19</f>
        <v>0</v>
      </c>
      <c r="L134" s="181">
        <f>RES_hhdet_fech!L134/RES_summary!L$19</f>
        <v>0</v>
      </c>
      <c r="M134" s="181">
        <f>RES_hhdet_fech!M134/RES_summary!M$19</f>
        <v>0</v>
      </c>
      <c r="N134" s="181">
        <f>RES_hhdet_fech!N134/RES_summary!N$19</f>
        <v>0</v>
      </c>
      <c r="O134" s="181">
        <f>RES_hhdet_fech!O134/RES_summary!O$19</f>
        <v>0</v>
      </c>
      <c r="P134" s="181">
        <f>RES_hhdet_fech!P134/RES_summary!P$19</f>
        <v>0</v>
      </c>
      <c r="Q134" s="181">
        <f>RES_hhdet_fech!Q134/RES_summary!Q$19</f>
        <v>0</v>
      </c>
    </row>
    <row r="135" spans="1:17" ht="12" customHeight="1" x14ac:dyDescent="0.25">
      <c r="A135" s="163" t="s">
        <v>142</v>
      </c>
      <c r="B135" s="180">
        <f>RES_hhdet_fech!B135/RES_summary!B$19</f>
        <v>33.650266871346908</v>
      </c>
      <c r="C135" s="180">
        <f>RES_hhdet_fech!C135/RES_summary!C$19</f>
        <v>37.529883917831043</v>
      </c>
      <c r="D135" s="180">
        <f>RES_hhdet_fech!D135/RES_summary!D$19</f>
        <v>36.731372582113529</v>
      </c>
      <c r="E135" s="180">
        <f>RES_hhdet_fech!E135/RES_summary!E$19</f>
        <v>36.44891360041651</v>
      </c>
      <c r="F135" s="180">
        <f>RES_hhdet_fech!F135/RES_summary!F$19</f>
        <v>36.918350652988387</v>
      </c>
      <c r="G135" s="180">
        <f>RES_hhdet_fech!G135/RES_summary!G$19</f>
        <v>35.603620602634983</v>
      </c>
      <c r="H135" s="180">
        <f>RES_hhdet_fech!H135/RES_summary!H$19</f>
        <v>34.38337992999665</v>
      </c>
      <c r="I135" s="180">
        <f>RES_hhdet_fech!I135/RES_summary!I$19</f>
        <v>36.480643015275909</v>
      </c>
      <c r="J135" s="180">
        <f>RES_hhdet_fech!J135/RES_summary!J$19</f>
        <v>32.768087657241217</v>
      </c>
      <c r="K135" s="180">
        <f>RES_hhdet_fech!K135/RES_summary!K$19</f>
        <v>36.229542270709445</v>
      </c>
      <c r="L135" s="180">
        <f>RES_hhdet_fech!L135/RES_summary!L$19</f>
        <v>34.058950269471282</v>
      </c>
      <c r="M135" s="180">
        <f>RES_hhdet_fech!M135/RES_summary!M$19</f>
        <v>29.035632987965428</v>
      </c>
      <c r="N135" s="180">
        <f>RES_hhdet_fech!N135/RES_summary!N$19</f>
        <v>33.435189569356268</v>
      </c>
      <c r="O135" s="180">
        <f>RES_hhdet_fech!O135/RES_summary!O$19</f>
        <v>32.148192894144785</v>
      </c>
      <c r="P135" s="180">
        <f>RES_hhdet_fech!P135/RES_summary!P$19</f>
        <v>35.243556625165887</v>
      </c>
      <c r="Q135" s="180">
        <f>RES_hhdet_fech!Q135/RES_summary!Q$19</f>
        <v>33.335895103695563</v>
      </c>
    </row>
    <row r="136" spans="1:17" ht="12" customHeight="1" x14ac:dyDescent="0.25">
      <c r="A136" s="161" t="s">
        <v>141</v>
      </c>
      <c r="B136" s="179">
        <f>RES_hhdet_fech!B136/RES_summary!B$19</f>
        <v>0</v>
      </c>
      <c r="C136" s="179">
        <f>RES_hhdet_fech!C136/RES_summary!C$19</f>
        <v>0</v>
      </c>
      <c r="D136" s="179">
        <f>RES_hhdet_fech!D136/RES_summary!D$19</f>
        <v>0</v>
      </c>
      <c r="E136" s="179">
        <f>RES_hhdet_fech!E136/RES_summary!E$19</f>
        <v>0</v>
      </c>
      <c r="F136" s="179">
        <f>RES_hhdet_fech!F136/RES_summary!F$19</f>
        <v>0</v>
      </c>
      <c r="G136" s="179">
        <f>RES_hhdet_fech!G136/RES_summary!G$19</f>
        <v>0</v>
      </c>
      <c r="H136" s="179">
        <f>RES_hhdet_fech!H136/RES_summary!H$19</f>
        <v>0</v>
      </c>
      <c r="I136" s="179">
        <f>RES_hhdet_fech!I136/RES_summary!I$19</f>
        <v>0</v>
      </c>
      <c r="J136" s="179">
        <f>RES_hhdet_fech!J136/RES_summary!J$19</f>
        <v>0</v>
      </c>
      <c r="K136" s="179">
        <f>RES_hhdet_fech!K136/RES_summary!K$19</f>
        <v>0</v>
      </c>
      <c r="L136" s="179">
        <f>RES_hhdet_fech!L136/RES_summary!L$19</f>
        <v>0</v>
      </c>
      <c r="M136" s="179">
        <f>RES_hhdet_fech!M136/RES_summary!M$19</f>
        <v>0</v>
      </c>
      <c r="N136" s="179">
        <f>RES_hhdet_fech!N136/RES_summary!N$19</f>
        <v>0</v>
      </c>
      <c r="O136" s="179">
        <f>RES_hhdet_fech!O136/RES_summary!O$19</f>
        <v>0</v>
      </c>
      <c r="P136" s="179">
        <f>RES_hhdet_fech!P136/RES_summary!P$19</f>
        <v>0</v>
      </c>
      <c r="Q136" s="179">
        <f>RES_hhdet_fech!Q136/RES_summary!Q$19</f>
        <v>0</v>
      </c>
    </row>
    <row r="137" spans="1:17" ht="12" customHeight="1" x14ac:dyDescent="0.25">
      <c r="A137" s="148" t="s">
        <v>60</v>
      </c>
      <c r="B137" s="177">
        <f>RES_hhdet_fech!B137/RES_summary!B$19</f>
        <v>0</v>
      </c>
      <c r="C137" s="177">
        <f>RES_hhdet_fech!C137/RES_summary!C$19</f>
        <v>0</v>
      </c>
      <c r="D137" s="177">
        <f>RES_hhdet_fech!D137/RES_summary!D$19</f>
        <v>0</v>
      </c>
      <c r="E137" s="177">
        <f>RES_hhdet_fech!E137/RES_summary!E$19</f>
        <v>0</v>
      </c>
      <c r="F137" s="177">
        <f>RES_hhdet_fech!F137/RES_summary!F$19</f>
        <v>0</v>
      </c>
      <c r="G137" s="177">
        <f>RES_hhdet_fech!G137/RES_summary!G$19</f>
        <v>0</v>
      </c>
      <c r="H137" s="177">
        <f>RES_hhdet_fech!H137/RES_summary!H$19</f>
        <v>0</v>
      </c>
      <c r="I137" s="177">
        <f>RES_hhdet_fech!I137/RES_summary!I$19</f>
        <v>0</v>
      </c>
      <c r="J137" s="177">
        <f>RES_hhdet_fech!J137/RES_summary!J$19</f>
        <v>0</v>
      </c>
      <c r="K137" s="177">
        <f>RES_hhdet_fech!K137/RES_summary!K$19</f>
        <v>0</v>
      </c>
      <c r="L137" s="177">
        <f>RES_hhdet_fech!L137/RES_summary!L$19</f>
        <v>0</v>
      </c>
      <c r="M137" s="177">
        <f>RES_hhdet_fech!M137/RES_summary!M$19</f>
        <v>0</v>
      </c>
      <c r="N137" s="177">
        <f>RES_hhdet_fech!N137/RES_summary!N$19</f>
        <v>0</v>
      </c>
      <c r="O137" s="177">
        <f>RES_hhdet_fech!O137/RES_summary!O$19</f>
        <v>0</v>
      </c>
      <c r="P137" s="177">
        <f>RES_hhdet_fech!P137/RES_summary!P$19</f>
        <v>0</v>
      </c>
      <c r="Q137" s="177">
        <f>RES_hhdet_fech!Q137/RES_summary!Q$19</f>
        <v>0</v>
      </c>
    </row>
    <row r="138" spans="1:17" ht="12" customHeight="1" x14ac:dyDescent="0.25">
      <c r="A138" s="148" t="s">
        <v>59</v>
      </c>
      <c r="B138" s="177">
        <f>RES_hhdet_fech!B138/RES_summary!B$19</f>
        <v>0</v>
      </c>
      <c r="C138" s="177">
        <f>RES_hhdet_fech!C138/RES_summary!C$19</f>
        <v>0</v>
      </c>
      <c r="D138" s="177">
        <f>RES_hhdet_fech!D138/RES_summary!D$19</f>
        <v>0</v>
      </c>
      <c r="E138" s="177">
        <f>RES_hhdet_fech!E138/RES_summary!E$19</f>
        <v>0</v>
      </c>
      <c r="F138" s="177">
        <f>RES_hhdet_fech!F138/RES_summary!F$19</f>
        <v>0</v>
      </c>
      <c r="G138" s="177">
        <f>RES_hhdet_fech!G138/RES_summary!G$19</f>
        <v>0</v>
      </c>
      <c r="H138" s="177">
        <f>RES_hhdet_fech!H138/RES_summary!H$19</f>
        <v>0</v>
      </c>
      <c r="I138" s="177">
        <f>RES_hhdet_fech!I138/RES_summary!I$19</f>
        <v>0</v>
      </c>
      <c r="J138" s="177">
        <f>RES_hhdet_fech!J138/RES_summary!J$19</f>
        <v>0</v>
      </c>
      <c r="K138" s="177">
        <f>RES_hhdet_fech!K138/RES_summary!K$19</f>
        <v>0</v>
      </c>
      <c r="L138" s="177">
        <f>RES_hhdet_fech!L138/RES_summary!L$19</f>
        <v>0</v>
      </c>
      <c r="M138" s="177">
        <f>RES_hhdet_fech!M138/RES_summary!M$19</f>
        <v>0</v>
      </c>
      <c r="N138" s="177">
        <f>RES_hhdet_fech!N138/RES_summary!N$19</f>
        <v>0</v>
      </c>
      <c r="O138" s="177">
        <f>RES_hhdet_fech!O138/RES_summary!O$19</f>
        <v>0</v>
      </c>
      <c r="P138" s="177">
        <f>RES_hhdet_fech!P138/RES_summary!P$19</f>
        <v>0</v>
      </c>
      <c r="Q138" s="177">
        <f>RES_hhdet_fech!Q138/RES_summary!Q$19</f>
        <v>0</v>
      </c>
    </row>
    <row r="139" spans="1:17" ht="12" customHeight="1" x14ac:dyDescent="0.25">
      <c r="A139" s="158" t="s">
        <v>62</v>
      </c>
      <c r="B139" s="178">
        <f>RES_hhdet_fech!B139/RES_summary!B$19</f>
        <v>11.054644001293759</v>
      </c>
      <c r="C139" s="178">
        <f>RES_hhdet_fech!C139/RES_summary!C$19</f>
        <v>11.572056044018325</v>
      </c>
      <c r="D139" s="178">
        <f>RES_hhdet_fech!D139/RES_summary!D$19</f>
        <v>12.486427266539666</v>
      </c>
      <c r="E139" s="178">
        <f>RES_hhdet_fech!E139/RES_summary!E$19</f>
        <v>12.136962012376992</v>
      </c>
      <c r="F139" s="178">
        <f>RES_hhdet_fech!F139/RES_summary!F$19</f>
        <v>12.200343759956546</v>
      </c>
      <c r="G139" s="178">
        <f>RES_hhdet_fech!G139/RES_summary!G$19</f>
        <v>11.229863136533112</v>
      </c>
      <c r="H139" s="178">
        <f>RES_hhdet_fech!H139/RES_summary!H$19</f>
        <v>10.898196894062941</v>
      </c>
      <c r="I139" s="178">
        <f>RES_hhdet_fech!I139/RES_summary!I$19</f>
        <v>10.562142382844891</v>
      </c>
      <c r="J139" s="178">
        <f>RES_hhdet_fech!J139/RES_summary!J$19</f>
        <v>9.8018074449861903</v>
      </c>
      <c r="K139" s="178">
        <f>RES_hhdet_fech!K139/RES_summary!K$19</f>
        <v>10.724990367298032</v>
      </c>
      <c r="L139" s="178">
        <f>RES_hhdet_fech!L139/RES_summary!L$19</f>
        <v>11.851040181789987</v>
      </c>
      <c r="M139" s="178">
        <f>RES_hhdet_fech!M139/RES_summary!M$19</f>
        <v>10.165804880602725</v>
      </c>
      <c r="N139" s="178">
        <f>RES_hhdet_fech!N139/RES_summary!N$19</f>
        <v>11.329176296102183</v>
      </c>
      <c r="O139" s="178">
        <f>RES_hhdet_fech!O139/RES_summary!O$19</f>
        <v>11.919397931357484</v>
      </c>
      <c r="P139" s="178">
        <f>RES_hhdet_fech!P139/RES_summary!P$19</f>
        <v>12.762111858264754</v>
      </c>
      <c r="Q139" s="178">
        <f>RES_hhdet_fech!Q139/RES_summary!Q$19</f>
        <v>12.338395924218249</v>
      </c>
    </row>
    <row r="140" spans="1:17" ht="12" customHeight="1" x14ac:dyDescent="0.25">
      <c r="A140" s="23" t="s">
        <v>57</v>
      </c>
      <c r="B140" s="177">
        <f>RES_hhdet_fech!B140/RES_summary!B$19</f>
        <v>16.208811985943665</v>
      </c>
      <c r="C140" s="177">
        <f>RES_hhdet_fech!C140/RES_summary!C$19</f>
        <v>17.330038644658149</v>
      </c>
      <c r="D140" s="177">
        <f>RES_hhdet_fech!D140/RES_summary!D$19</f>
        <v>18.73026932383253</v>
      </c>
      <c r="E140" s="177">
        <f>RES_hhdet_fech!E140/RES_summary!E$19</f>
        <v>18.843689662308972</v>
      </c>
      <c r="F140" s="177">
        <f>RES_hhdet_fech!F140/RES_summary!F$19</f>
        <v>18.667174549688532</v>
      </c>
      <c r="G140" s="177">
        <f>RES_hhdet_fech!G140/RES_summary!G$19</f>
        <v>17.098920158854888</v>
      </c>
      <c r="H140" s="177">
        <f>RES_hhdet_fech!H140/RES_summary!H$19</f>
        <v>16.982148218442724</v>
      </c>
      <c r="I140" s="177">
        <f>RES_hhdet_fech!I140/RES_summary!I$19</f>
        <v>16.929813359326662</v>
      </c>
      <c r="J140" s="177">
        <f>RES_hhdet_fech!J140/RES_summary!J$19</f>
        <v>16.710875231151466</v>
      </c>
      <c r="K140" s="177">
        <f>RES_hhdet_fech!K140/RES_summary!K$19</f>
        <v>17.851265698854071</v>
      </c>
      <c r="L140" s="177">
        <f>RES_hhdet_fech!L140/RES_summary!L$19</f>
        <v>19.641822445659866</v>
      </c>
      <c r="M140" s="177">
        <f>RES_hhdet_fech!M140/RES_summary!M$19</f>
        <v>15.54761175061252</v>
      </c>
      <c r="N140" s="177">
        <f>RES_hhdet_fech!N140/RES_summary!N$19</f>
        <v>17.150428206887408</v>
      </c>
      <c r="O140" s="177">
        <f>RES_hhdet_fech!O140/RES_summary!O$19</f>
        <v>18.191558332358195</v>
      </c>
      <c r="P140" s="177">
        <f>RES_hhdet_fech!P140/RES_summary!P$19</f>
        <v>18.948124963309272</v>
      </c>
      <c r="Q140" s="177">
        <f>RES_hhdet_fech!Q140/RES_summary!Q$19</f>
        <v>19.316079642640727</v>
      </c>
    </row>
    <row r="141" spans="1:17" ht="12" customHeight="1" x14ac:dyDescent="0.25">
      <c r="A141" s="29" t="s">
        <v>140</v>
      </c>
      <c r="B141" s="176">
        <f>RES_hhdet_fech!B141/RES_summary!B$19</f>
        <v>8.1707303041062058</v>
      </c>
      <c r="C141" s="176">
        <f>RES_hhdet_fech!C141/RES_summary!C$19</f>
        <v>8.8469294147747402</v>
      </c>
      <c r="D141" s="176">
        <f>RES_hhdet_fech!D141/RES_summary!D$19</f>
        <v>9.8478853142017702</v>
      </c>
      <c r="E141" s="176">
        <f>RES_hhdet_fech!E141/RES_summary!E$19</f>
        <v>9.3616615990132992</v>
      </c>
      <c r="F141" s="176">
        <f>RES_hhdet_fech!F141/RES_summary!F$19</f>
        <v>9.283725913831212</v>
      </c>
      <c r="G141" s="176">
        <f>RES_hhdet_fech!G141/RES_summary!G$19</f>
        <v>7.9964263612514124</v>
      </c>
      <c r="H141" s="176">
        <f>RES_hhdet_fech!H141/RES_summary!H$19</f>
        <v>7.4541110917548741</v>
      </c>
      <c r="I141" s="176">
        <f>RES_hhdet_fech!I141/RES_summary!I$19</f>
        <v>7.8016569467526748</v>
      </c>
      <c r="J141" s="176">
        <f>RES_hhdet_fech!J141/RES_summary!J$19</f>
        <v>6.9220178631210905</v>
      </c>
      <c r="K141" s="176">
        <f>RES_hhdet_fech!K141/RES_summary!K$19</f>
        <v>8.4242258940711032</v>
      </c>
      <c r="L141" s="176">
        <f>RES_hhdet_fech!L141/RES_summary!L$19</f>
        <v>9.496569187137494</v>
      </c>
      <c r="M141" s="176">
        <f>RES_hhdet_fech!M141/RES_summary!M$19</f>
        <v>7.7858275786096183</v>
      </c>
      <c r="N141" s="176">
        <f>RES_hhdet_fech!N141/RES_summary!N$19</f>
        <v>8.9342318844554409</v>
      </c>
      <c r="O141" s="176">
        <f>RES_hhdet_fech!O141/RES_summary!O$19</f>
        <v>9.4935430073741411</v>
      </c>
      <c r="P141" s="176">
        <f>RES_hhdet_fech!P141/RES_summary!P$19</f>
        <v>10.139733187988909</v>
      </c>
      <c r="Q141" s="176">
        <f>RES_hhdet_fech!Q141/RES_summary!Q$19</f>
        <v>10.270927922172438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RES_hhdet_fech!B143/RES_summary!B$19</f>
        <v>0</v>
      </c>
      <c r="C143" s="184">
        <f>RES_hhdet_fech!C143/RES_summary!C$19</f>
        <v>0</v>
      </c>
      <c r="D143" s="184">
        <f>RES_hhdet_fech!D143/RES_summary!D$19</f>
        <v>0</v>
      </c>
      <c r="E143" s="184">
        <f>RES_hhdet_fech!E143/RES_summary!E$19</f>
        <v>0</v>
      </c>
      <c r="F143" s="184">
        <f>RES_hhdet_fech!F143/RES_summary!F$19</f>
        <v>0</v>
      </c>
      <c r="G143" s="184">
        <f>RES_hhdet_fech!G143/RES_summary!G$19</f>
        <v>0</v>
      </c>
      <c r="H143" s="184">
        <f>RES_hhdet_fech!H143/RES_summary!H$19</f>
        <v>0</v>
      </c>
      <c r="I143" s="184">
        <f>RES_hhdet_fech!I143/RES_summary!I$19</f>
        <v>0</v>
      </c>
      <c r="J143" s="184">
        <f>RES_hhdet_fech!J143/RES_summary!J$19</f>
        <v>0</v>
      </c>
      <c r="K143" s="184">
        <f>RES_hhdet_fech!K143/RES_summary!K$19</f>
        <v>0</v>
      </c>
      <c r="L143" s="184">
        <f>RES_hhdet_fech!L143/RES_summary!L$19</f>
        <v>0</v>
      </c>
      <c r="M143" s="184">
        <f>RES_hhdet_fech!M143/RES_summary!M$19</f>
        <v>0</v>
      </c>
      <c r="N143" s="184">
        <f>RES_hhdet_fech!N143/RES_summary!N$19</f>
        <v>0</v>
      </c>
      <c r="O143" s="184">
        <f>RES_hhdet_fech!O143/RES_summary!O$19</f>
        <v>0</v>
      </c>
      <c r="P143" s="184">
        <f>RES_hhdet_fech!P143/RES_summary!P$19</f>
        <v>0</v>
      </c>
      <c r="Q143" s="184">
        <f>RES_hhdet_fech!Q143/RES_summary!Q$19</f>
        <v>0</v>
      </c>
    </row>
    <row r="144" spans="1:17" ht="12.95" customHeight="1" x14ac:dyDescent="0.25">
      <c r="A144" s="158" t="s">
        <v>65</v>
      </c>
      <c r="B144" s="178">
        <f>RES_hhdet_fech!B144/RES_summary!B$19</f>
        <v>0</v>
      </c>
      <c r="C144" s="178">
        <f>RES_hhdet_fech!C144/RES_summary!C$19</f>
        <v>0</v>
      </c>
      <c r="D144" s="178">
        <f>RES_hhdet_fech!D144/RES_summary!D$19</f>
        <v>0</v>
      </c>
      <c r="E144" s="178">
        <f>RES_hhdet_fech!E144/RES_summary!E$19</f>
        <v>0</v>
      </c>
      <c r="F144" s="178">
        <f>RES_hhdet_fech!F144/RES_summary!F$19</f>
        <v>0</v>
      </c>
      <c r="G144" s="178">
        <f>RES_hhdet_fech!G144/RES_summary!G$19</f>
        <v>0</v>
      </c>
      <c r="H144" s="178">
        <f>RES_hhdet_fech!H144/RES_summary!H$19</f>
        <v>0</v>
      </c>
      <c r="I144" s="178">
        <f>RES_hhdet_fech!I144/RES_summary!I$19</f>
        <v>0</v>
      </c>
      <c r="J144" s="178">
        <f>RES_hhdet_fech!J144/RES_summary!J$19</f>
        <v>0</v>
      </c>
      <c r="K144" s="178">
        <f>RES_hhdet_fech!K144/RES_summary!K$19</f>
        <v>0</v>
      </c>
      <c r="L144" s="178">
        <f>RES_hhdet_fech!L144/RES_summary!L$19</f>
        <v>0</v>
      </c>
      <c r="M144" s="178">
        <f>RES_hhdet_fech!M144/RES_summary!M$19</f>
        <v>0</v>
      </c>
      <c r="N144" s="178">
        <f>RES_hhdet_fech!N144/RES_summary!N$19</f>
        <v>0</v>
      </c>
      <c r="O144" s="178">
        <f>RES_hhdet_fech!O144/RES_summary!O$19</f>
        <v>0</v>
      </c>
      <c r="P144" s="178">
        <f>RES_hhdet_fech!P144/RES_summary!P$19</f>
        <v>0</v>
      </c>
      <c r="Q144" s="178">
        <f>RES_hhdet_fech!Q144/RES_summary!Q$19</f>
        <v>0</v>
      </c>
    </row>
    <row r="145" spans="1:17" ht="12" customHeight="1" x14ac:dyDescent="0.25">
      <c r="A145" s="23" t="s">
        <v>60</v>
      </c>
      <c r="B145" s="177">
        <f>RES_hhdet_fech!B145/RES_summary!B$19</f>
        <v>0</v>
      </c>
      <c r="C145" s="177">
        <f>RES_hhdet_fech!C145/RES_summary!C$19</f>
        <v>0</v>
      </c>
      <c r="D145" s="177">
        <f>RES_hhdet_fech!D145/RES_summary!D$19</f>
        <v>0</v>
      </c>
      <c r="E145" s="177">
        <f>RES_hhdet_fech!E145/RES_summary!E$19</f>
        <v>0</v>
      </c>
      <c r="F145" s="177">
        <f>RES_hhdet_fech!F145/RES_summary!F$19</f>
        <v>0</v>
      </c>
      <c r="G145" s="177">
        <f>RES_hhdet_fech!G145/RES_summary!G$19</f>
        <v>0</v>
      </c>
      <c r="H145" s="177">
        <f>RES_hhdet_fech!H145/RES_summary!H$19</f>
        <v>0</v>
      </c>
      <c r="I145" s="177">
        <f>RES_hhdet_fech!I145/RES_summary!I$19</f>
        <v>0</v>
      </c>
      <c r="J145" s="177">
        <f>RES_hhdet_fech!J145/RES_summary!J$19</f>
        <v>0</v>
      </c>
      <c r="K145" s="177">
        <f>RES_hhdet_fech!K145/RES_summary!K$19</f>
        <v>0</v>
      </c>
      <c r="L145" s="177">
        <f>RES_hhdet_fech!L145/RES_summary!L$19</f>
        <v>0</v>
      </c>
      <c r="M145" s="177">
        <f>RES_hhdet_fech!M145/RES_summary!M$19</f>
        <v>0</v>
      </c>
      <c r="N145" s="177">
        <f>RES_hhdet_fech!N145/RES_summary!N$19</f>
        <v>0</v>
      </c>
      <c r="O145" s="177">
        <f>RES_hhdet_fech!O145/RES_summary!O$19</f>
        <v>0</v>
      </c>
      <c r="P145" s="177">
        <f>RES_hhdet_fech!P145/RES_summary!P$19</f>
        <v>0</v>
      </c>
      <c r="Q145" s="177">
        <f>RES_hhdet_fech!Q145/RES_summary!Q$19</f>
        <v>0</v>
      </c>
    </row>
    <row r="146" spans="1:17" ht="12.95" customHeight="1" x14ac:dyDescent="0.25">
      <c r="A146" s="158" t="s">
        <v>112</v>
      </c>
      <c r="B146" s="178">
        <f>RES_hhdet_fech!B146/RES_summary!B$19</f>
        <v>0</v>
      </c>
      <c r="C146" s="178">
        <f>RES_hhdet_fech!C146/RES_summary!C$19</f>
        <v>0</v>
      </c>
      <c r="D146" s="178">
        <f>RES_hhdet_fech!D146/RES_summary!D$19</f>
        <v>0</v>
      </c>
      <c r="E146" s="178">
        <f>RES_hhdet_fech!E146/RES_summary!E$19</f>
        <v>0</v>
      </c>
      <c r="F146" s="178">
        <f>RES_hhdet_fech!F146/RES_summary!F$19</f>
        <v>0</v>
      </c>
      <c r="G146" s="178">
        <f>RES_hhdet_fech!G146/RES_summary!G$19</f>
        <v>0</v>
      </c>
      <c r="H146" s="178">
        <f>RES_hhdet_fech!H146/RES_summary!H$19</f>
        <v>0</v>
      </c>
      <c r="I146" s="178">
        <f>RES_hhdet_fech!I146/RES_summary!I$19</f>
        <v>0</v>
      </c>
      <c r="J146" s="178">
        <f>RES_hhdet_fech!J146/RES_summary!J$19</f>
        <v>0</v>
      </c>
      <c r="K146" s="178">
        <f>RES_hhdet_fech!K146/RES_summary!K$19</f>
        <v>0</v>
      </c>
      <c r="L146" s="178">
        <f>RES_hhdet_fech!L146/RES_summary!L$19</f>
        <v>0</v>
      </c>
      <c r="M146" s="178">
        <f>RES_hhdet_fech!M146/RES_summary!M$19</f>
        <v>0</v>
      </c>
      <c r="N146" s="178">
        <f>RES_hhdet_fech!N146/RES_summary!N$19</f>
        <v>0</v>
      </c>
      <c r="O146" s="178">
        <f>RES_hhdet_fech!O146/RES_summary!O$19</f>
        <v>0</v>
      </c>
      <c r="P146" s="178">
        <f>RES_hhdet_fech!P146/RES_summary!P$19</f>
        <v>0</v>
      </c>
      <c r="Q146" s="178">
        <f>RES_hhdet_fech!Q146/RES_summary!Q$19</f>
        <v>0</v>
      </c>
    </row>
    <row r="147" spans="1:17" ht="12" customHeight="1" x14ac:dyDescent="0.25">
      <c r="A147" s="23" t="s">
        <v>60</v>
      </c>
      <c r="B147" s="177">
        <f>RES_hhdet_fech!B147/RES_summary!B$19</f>
        <v>0</v>
      </c>
      <c r="C147" s="177">
        <f>RES_hhdet_fech!C147/RES_summary!C$19</f>
        <v>0</v>
      </c>
      <c r="D147" s="177">
        <f>RES_hhdet_fech!D147/RES_summary!D$19</f>
        <v>0</v>
      </c>
      <c r="E147" s="177">
        <f>RES_hhdet_fech!E147/RES_summary!E$19</f>
        <v>0</v>
      </c>
      <c r="F147" s="177">
        <f>RES_hhdet_fech!F147/RES_summary!F$19</f>
        <v>0</v>
      </c>
      <c r="G147" s="177">
        <f>RES_hhdet_fech!G147/RES_summary!G$19</f>
        <v>0</v>
      </c>
      <c r="H147" s="177">
        <f>RES_hhdet_fech!H147/RES_summary!H$19</f>
        <v>0</v>
      </c>
      <c r="I147" s="177">
        <f>RES_hhdet_fech!I147/RES_summary!I$19</f>
        <v>0</v>
      </c>
      <c r="J147" s="177">
        <f>RES_hhdet_fech!J147/RES_summary!J$19</f>
        <v>0</v>
      </c>
      <c r="K147" s="177">
        <f>RES_hhdet_fech!K147/RES_summary!K$19</f>
        <v>0</v>
      </c>
      <c r="L147" s="177">
        <f>RES_hhdet_fech!L147/RES_summary!L$19</f>
        <v>0</v>
      </c>
      <c r="M147" s="177">
        <f>RES_hhdet_fech!M147/RES_summary!M$19</f>
        <v>0</v>
      </c>
      <c r="N147" s="177">
        <f>RES_hhdet_fech!N147/RES_summary!N$19</f>
        <v>0</v>
      </c>
      <c r="O147" s="177">
        <f>RES_hhdet_fech!O147/RES_summary!O$19</f>
        <v>0</v>
      </c>
      <c r="P147" s="177">
        <f>RES_hhdet_fech!P147/RES_summary!P$19</f>
        <v>0</v>
      </c>
      <c r="Q147" s="177">
        <f>RES_hhdet_fech!Q147/RES_summary!Q$19</f>
        <v>0</v>
      </c>
    </row>
    <row r="148" spans="1:17" ht="12" customHeight="1" x14ac:dyDescent="0.25">
      <c r="A148" s="158" t="s">
        <v>63</v>
      </c>
      <c r="B148" s="178">
        <f>RES_hhdet_fech!B148/RES_summary!B$19</f>
        <v>0</v>
      </c>
      <c r="C148" s="178">
        <f>RES_hhdet_fech!C148/RES_summary!C$19</f>
        <v>0</v>
      </c>
      <c r="D148" s="178">
        <f>RES_hhdet_fech!D148/RES_summary!D$19</f>
        <v>0</v>
      </c>
      <c r="E148" s="178">
        <f>RES_hhdet_fech!E148/RES_summary!E$19</f>
        <v>0</v>
      </c>
      <c r="F148" s="178">
        <f>RES_hhdet_fech!F148/RES_summary!F$19</f>
        <v>0</v>
      </c>
      <c r="G148" s="178">
        <f>RES_hhdet_fech!G148/RES_summary!G$19</f>
        <v>0</v>
      </c>
      <c r="H148" s="178">
        <f>RES_hhdet_fech!H148/RES_summary!H$19</f>
        <v>0</v>
      </c>
      <c r="I148" s="178">
        <f>RES_hhdet_fech!I148/RES_summary!I$19</f>
        <v>0</v>
      </c>
      <c r="J148" s="178">
        <f>RES_hhdet_fech!J148/RES_summary!J$19</f>
        <v>0</v>
      </c>
      <c r="K148" s="178">
        <f>RES_hhdet_fech!K148/RES_summary!K$19</f>
        <v>0</v>
      </c>
      <c r="L148" s="178">
        <f>RES_hhdet_fech!L148/RES_summary!L$19</f>
        <v>0</v>
      </c>
      <c r="M148" s="178">
        <f>RES_hhdet_fech!M148/RES_summary!M$19</f>
        <v>0</v>
      </c>
      <c r="N148" s="178">
        <f>RES_hhdet_fech!N148/RES_summary!N$19</f>
        <v>0</v>
      </c>
      <c r="O148" s="178">
        <f>RES_hhdet_fech!O148/RES_summary!O$19</f>
        <v>0</v>
      </c>
      <c r="P148" s="178">
        <f>RES_hhdet_fech!P148/RES_summary!P$19</f>
        <v>0</v>
      </c>
      <c r="Q148" s="178">
        <f>RES_hhdet_fech!Q148/RES_summary!Q$19</f>
        <v>0</v>
      </c>
    </row>
    <row r="149" spans="1:17" ht="12" customHeight="1" x14ac:dyDescent="0.25">
      <c r="A149" s="167" t="s">
        <v>144</v>
      </c>
      <c r="B149" s="183">
        <f>RES_hhdet_fech!B149/RES_summary!B$19</f>
        <v>0</v>
      </c>
      <c r="C149" s="183">
        <f>RES_hhdet_fech!C149/RES_summary!C$19</f>
        <v>0</v>
      </c>
      <c r="D149" s="183">
        <f>RES_hhdet_fech!D149/RES_summary!D$19</f>
        <v>0</v>
      </c>
      <c r="E149" s="183">
        <f>RES_hhdet_fech!E149/RES_summary!E$19</f>
        <v>0</v>
      </c>
      <c r="F149" s="183">
        <f>RES_hhdet_fech!F149/RES_summary!F$19</f>
        <v>0</v>
      </c>
      <c r="G149" s="183">
        <f>RES_hhdet_fech!G149/RES_summary!G$19</f>
        <v>0</v>
      </c>
      <c r="H149" s="183">
        <f>RES_hhdet_fech!H149/RES_summary!H$19</f>
        <v>0</v>
      </c>
      <c r="I149" s="183">
        <f>RES_hhdet_fech!I149/RES_summary!I$19</f>
        <v>0</v>
      </c>
      <c r="J149" s="183">
        <f>RES_hhdet_fech!J149/RES_summary!J$19</f>
        <v>0</v>
      </c>
      <c r="K149" s="183">
        <f>RES_hhdet_fech!K149/RES_summary!K$19</f>
        <v>0</v>
      </c>
      <c r="L149" s="183">
        <f>RES_hhdet_fech!L149/RES_summary!L$19</f>
        <v>0</v>
      </c>
      <c r="M149" s="183">
        <f>RES_hhdet_fech!M149/RES_summary!M$19</f>
        <v>0</v>
      </c>
      <c r="N149" s="183">
        <f>RES_hhdet_fech!N149/RES_summary!N$19</f>
        <v>0</v>
      </c>
      <c r="O149" s="183">
        <f>RES_hhdet_fech!O149/RES_summary!O$19</f>
        <v>0</v>
      </c>
      <c r="P149" s="183">
        <f>RES_hhdet_fech!P149/RES_summary!P$19</f>
        <v>0</v>
      </c>
      <c r="Q149" s="183">
        <f>RES_hhdet_fech!Q149/RES_summary!Q$19</f>
        <v>0</v>
      </c>
    </row>
    <row r="150" spans="1:17" ht="12" customHeight="1" x14ac:dyDescent="0.25">
      <c r="A150" s="167" t="s">
        <v>143</v>
      </c>
      <c r="B150" s="183">
        <f>RES_hhdet_fech!B150/RES_summary!B$19</f>
        <v>0</v>
      </c>
      <c r="C150" s="183">
        <f>RES_hhdet_fech!C150/RES_summary!C$19</f>
        <v>0</v>
      </c>
      <c r="D150" s="183">
        <f>RES_hhdet_fech!D150/RES_summary!D$19</f>
        <v>0</v>
      </c>
      <c r="E150" s="183">
        <f>RES_hhdet_fech!E150/RES_summary!E$19</f>
        <v>0</v>
      </c>
      <c r="F150" s="183">
        <f>RES_hhdet_fech!F150/RES_summary!F$19</f>
        <v>0</v>
      </c>
      <c r="G150" s="183">
        <f>RES_hhdet_fech!G150/RES_summary!G$19</f>
        <v>0</v>
      </c>
      <c r="H150" s="183">
        <f>RES_hhdet_fech!H150/RES_summary!H$19</f>
        <v>0</v>
      </c>
      <c r="I150" s="183">
        <f>RES_hhdet_fech!I150/RES_summary!I$19</f>
        <v>0</v>
      </c>
      <c r="J150" s="183">
        <f>RES_hhdet_fech!J150/RES_summary!J$19</f>
        <v>0</v>
      </c>
      <c r="K150" s="183">
        <f>RES_hhdet_fech!K150/RES_summary!K$19</f>
        <v>0</v>
      </c>
      <c r="L150" s="183">
        <f>RES_hhdet_fech!L150/RES_summary!L$19</f>
        <v>0</v>
      </c>
      <c r="M150" s="183">
        <f>RES_hhdet_fech!M150/RES_summary!M$19</f>
        <v>0</v>
      </c>
      <c r="N150" s="183">
        <f>RES_hhdet_fech!N150/RES_summary!N$19</f>
        <v>0</v>
      </c>
      <c r="O150" s="183">
        <f>RES_hhdet_fech!O150/RES_summary!O$19</f>
        <v>0</v>
      </c>
      <c r="P150" s="183">
        <f>RES_hhdet_fech!P150/RES_summary!P$19</f>
        <v>0</v>
      </c>
      <c r="Q150" s="183">
        <f>RES_hhdet_fech!Q150/RES_summary!Q$19</f>
        <v>0</v>
      </c>
    </row>
    <row r="151" spans="1:17" ht="12" customHeight="1" x14ac:dyDescent="0.25">
      <c r="A151" s="166" t="s">
        <v>57</v>
      </c>
      <c r="B151" s="182">
        <f>RES_hhdet_fech!B151/RES_summary!B$19</f>
        <v>0</v>
      </c>
      <c r="C151" s="182">
        <f>RES_hhdet_fech!C151/RES_summary!C$19</f>
        <v>0</v>
      </c>
      <c r="D151" s="182">
        <f>RES_hhdet_fech!D151/RES_summary!D$19</f>
        <v>0</v>
      </c>
      <c r="E151" s="182">
        <f>RES_hhdet_fech!E151/RES_summary!E$19</f>
        <v>0</v>
      </c>
      <c r="F151" s="182">
        <f>RES_hhdet_fech!F151/RES_summary!F$19</f>
        <v>0</v>
      </c>
      <c r="G151" s="182">
        <f>RES_hhdet_fech!G151/RES_summary!G$19</f>
        <v>0</v>
      </c>
      <c r="H151" s="182">
        <f>RES_hhdet_fech!H151/RES_summary!H$19</f>
        <v>0</v>
      </c>
      <c r="I151" s="182">
        <f>RES_hhdet_fech!I151/RES_summary!I$19</f>
        <v>0</v>
      </c>
      <c r="J151" s="182">
        <f>RES_hhdet_fech!J151/RES_summary!J$19</f>
        <v>0</v>
      </c>
      <c r="K151" s="182">
        <f>RES_hhdet_fech!K151/RES_summary!K$19</f>
        <v>0</v>
      </c>
      <c r="L151" s="182">
        <f>RES_hhdet_fech!L151/RES_summary!L$19</f>
        <v>0</v>
      </c>
      <c r="M151" s="182">
        <f>RES_hhdet_fech!M151/RES_summary!M$19</f>
        <v>0</v>
      </c>
      <c r="N151" s="182">
        <f>RES_hhdet_fech!N151/RES_summary!N$19</f>
        <v>0</v>
      </c>
      <c r="O151" s="182">
        <f>RES_hhdet_fech!O151/RES_summary!O$19</f>
        <v>0</v>
      </c>
      <c r="P151" s="182">
        <f>RES_hhdet_fech!P151/RES_summary!P$19</f>
        <v>0</v>
      </c>
      <c r="Q151" s="182">
        <f>RES_hhdet_fech!Q151/RES_summary!Q$19</f>
        <v>0</v>
      </c>
    </row>
    <row r="152" spans="1:17" ht="12" customHeight="1" x14ac:dyDescent="0.25">
      <c r="A152" s="147" t="s">
        <v>59</v>
      </c>
      <c r="B152" s="181">
        <f>RES_hhdet_fech!B152/RES_summary!B$19</f>
        <v>0</v>
      </c>
      <c r="C152" s="181">
        <f>RES_hhdet_fech!C152/RES_summary!C$19</f>
        <v>0</v>
      </c>
      <c r="D152" s="181">
        <f>RES_hhdet_fech!D152/RES_summary!D$19</f>
        <v>0</v>
      </c>
      <c r="E152" s="181">
        <f>RES_hhdet_fech!E152/RES_summary!E$19</f>
        <v>0</v>
      </c>
      <c r="F152" s="181">
        <f>RES_hhdet_fech!F152/RES_summary!F$19</f>
        <v>0</v>
      </c>
      <c r="G152" s="181">
        <f>RES_hhdet_fech!G152/RES_summary!G$19</f>
        <v>0</v>
      </c>
      <c r="H152" s="181">
        <f>RES_hhdet_fech!H152/RES_summary!H$19</f>
        <v>0</v>
      </c>
      <c r="I152" s="181">
        <f>RES_hhdet_fech!I152/RES_summary!I$19</f>
        <v>0</v>
      </c>
      <c r="J152" s="181">
        <f>RES_hhdet_fech!J152/RES_summary!J$19</f>
        <v>0</v>
      </c>
      <c r="K152" s="181">
        <f>RES_hhdet_fech!K152/RES_summary!K$19</f>
        <v>0</v>
      </c>
      <c r="L152" s="181">
        <f>RES_hhdet_fech!L152/RES_summary!L$19</f>
        <v>0</v>
      </c>
      <c r="M152" s="181">
        <f>RES_hhdet_fech!M152/RES_summary!M$19</f>
        <v>0</v>
      </c>
      <c r="N152" s="181">
        <f>RES_hhdet_fech!N152/RES_summary!N$19</f>
        <v>0</v>
      </c>
      <c r="O152" s="181">
        <f>RES_hhdet_fech!O152/RES_summary!O$19</f>
        <v>0</v>
      </c>
      <c r="P152" s="181">
        <f>RES_hhdet_fech!P152/RES_summary!P$19</f>
        <v>0</v>
      </c>
      <c r="Q152" s="181">
        <f>RES_hhdet_fech!Q152/RES_summary!Q$19</f>
        <v>0</v>
      </c>
    </row>
    <row r="153" spans="1:17" ht="12" customHeight="1" x14ac:dyDescent="0.25">
      <c r="A153" s="163" t="s">
        <v>142</v>
      </c>
      <c r="B153" s="180">
        <f>RES_hhdet_fech!B153/RES_summary!B$19</f>
        <v>0</v>
      </c>
      <c r="C153" s="180">
        <f>RES_hhdet_fech!C153/RES_summary!C$19</f>
        <v>0</v>
      </c>
      <c r="D153" s="180">
        <f>RES_hhdet_fech!D153/RES_summary!D$19</f>
        <v>0</v>
      </c>
      <c r="E153" s="180">
        <f>RES_hhdet_fech!E153/RES_summary!E$19</f>
        <v>0</v>
      </c>
      <c r="F153" s="180">
        <f>RES_hhdet_fech!F153/RES_summary!F$19</f>
        <v>0</v>
      </c>
      <c r="G153" s="180">
        <f>RES_hhdet_fech!G153/RES_summary!G$19</f>
        <v>0</v>
      </c>
      <c r="H153" s="180">
        <f>RES_hhdet_fech!H153/RES_summary!H$19</f>
        <v>0</v>
      </c>
      <c r="I153" s="180">
        <f>RES_hhdet_fech!I153/RES_summary!I$19</f>
        <v>0</v>
      </c>
      <c r="J153" s="180">
        <f>RES_hhdet_fech!J153/RES_summary!J$19</f>
        <v>0</v>
      </c>
      <c r="K153" s="180">
        <f>RES_hhdet_fech!K153/RES_summary!K$19</f>
        <v>0</v>
      </c>
      <c r="L153" s="180">
        <f>RES_hhdet_fech!L153/RES_summary!L$19</f>
        <v>0</v>
      </c>
      <c r="M153" s="180">
        <f>RES_hhdet_fech!M153/RES_summary!M$19</f>
        <v>0</v>
      </c>
      <c r="N153" s="180">
        <f>RES_hhdet_fech!N153/RES_summary!N$19</f>
        <v>0</v>
      </c>
      <c r="O153" s="180">
        <f>RES_hhdet_fech!O153/RES_summary!O$19</f>
        <v>0</v>
      </c>
      <c r="P153" s="180">
        <f>RES_hhdet_fech!P153/RES_summary!P$19</f>
        <v>0</v>
      </c>
      <c r="Q153" s="180">
        <f>RES_hhdet_fech!Q153/RES_summary!Q$19</f>
        <v>0</v>
      </c>
    </row>
    <row r="154" spans="1:17" ht="12" customHeight="1" x14ac:dyDescent="0.25">
      <c r="A154" s="161" t="s">
        <v>141</v>
      </c>
      <c r="B154" s="179">
        <f>RES_hhdet_fech!B154/RES_summary!B$19</f>
        <v>0</v>
      </c>
      <c r="C154" s="179">
        <f>RES_hhdet_fech!C154/RES_summary!C$19</f>
        <v>0</v>
      </c>
      <c r="D154" s="179">
        <f>RES_hhdet_fech!D154/RES_summary!D$19</f>
        <v>0</v>
      </c>
      <c r="E154" s="179">
        <f>RES_hhdet_fech!E154/RES_summary!E$19</f>
        <v>0</v>
      </c>
      <c r="F154" s="179">
        <f>RES_hhdet_fech!F154/RES_summary!F$19</f>
        <v>0</v>
      </c>
      <c r="G154" s="179">
        <f>RES_hhdet_fech!G154/RES_summary!G$19</f>
        <v>0</v>
      </c>
      <c r="H154" s="179">
        <f>RES_hhdet_fech!H154/RES_summary!H$19</f>
        <v>0</v>
      </c>
      <c r="I154" s="179">
        <f>RES_hhdet_fech!I154/RES_summary!I$19</f>
        <v>0</v>
      </c>
      <c r="J154" s="179">
        <f>RES_hhdet_fech!J154/RES_summary!J$19</f>
        <v>0</v>
      </c>
      <c r="K154" s="179">
        <f>RES_hhdet_fech!K154/RES_summary!K$19</f>
        <v>0</v>
      </c>
      <c r="L154" s="179">
        <f>RES_hhdet_fech!L154/RES_summary!L$19</f>
        <v>0</v>
      </c>
      <c r="M154" s="179">
        <f>RES_hhdet_fech!M154/RES_summary!M$19</f>
        <v>0</v>
      </c>
      <c r="N154" s="179">
        <f>RES_hhdet_fech!N154/RES_summary!N$19</f>
        <v>0</v>
      </c>
      <c r="O154" s="179">
        <f>RES_hhdet_fech!O154/RES_summary!O$19</f>
        <v>0</v>
      </c>
      <c r="P154" s="179">
        <f>RES_hhdet_fech!P154/RES_summary!P$19</f>
        <v>0</v>
      </c>
      <c r="Q154" s="179">
        <f>RES_hhdet_fech!Q154/RES_summary!Q$19</f>
        <v>0</v>
      </c>
    </row>
    <row r="155" spans="1:17" ht="12" customHeight="1" x14ac:dyDescent="0.25">
      <c r="A155" s="148" t="s">
        <v>60</v>
      </c>
      <c r="B155" s="177">
        <f>RES_hhdet_fech!B155/RES_summary!B$19</f>
        <v>0</v>
      </c>
      <c r="C155" s="177">
        <f>RES_hhdet_fech!C155/RES_summary!C$19</f>
        <v>0</v>
      </c>
      <c r="D155" s="177">
        <f>RES_hhdet_fech!D155/RES_summary!D$19</f>
        <v>0</v>
      </c>
      <c r="E155" s="177">
        <f>RES_hhdet_fech!E155/RES_summary!E$19</f>
        <v>0</v>
      </c>
      <c r="F155" s="177">
        <f>RES_hhdet_fech!F155/RES_summary!F$19</f>
        <v>0</v>
      </c>
      <c r="G155" s="177">
        <f>RES_hhdet_fech!G155/RES_summary!G$19</f>
        <v>0</v>
      </c>
      <c r="H155" s="177">
        <f>RES_hhdet_fech!H155/RES_summary!H$19</f>
        <v>0</v>
      </c>
      <c r="I155" s="177">
        <f>RES_hhdet_fech!I155/RES_summary!I$19</f>
        <v>0</v>
      </c>
      <c r="J155" s="177">
        <f>RES_hhdet_fech!J155/RES_summary!J$19</f>
        <v>0</v>
      </c>
      <c r="K155" s="177">
        <f>RES_hhdet_fech!K155/RES_summary!K$19</f>
        <v>0</v>
      </c>
      <c r="L155" s="177">
        <f>RES_hhdet_fech!L155/RES_summary!L$19</f>
        <v>0</v>
      </c>
      <c r="M155" s="177">
        <f>RES_hhdet_fech!M155/RES_summary!M$19</f>
        <v>0</v>
      </c>
      <c r="N155" s="177">
        <f>RES_hhdet_fech!N155/RES_summary!N$19</f>
        <v>0</v>
      </c>
      <c r="O155" s="177">
        <f>RES_hhdet_fech!O155/RES_summary!O$19</f>
        <v>0</v>
      </c>
      <c r="P155" s="177">
        <f>RES_hhdet_fech!P155/RES_summary!P$19</f>
        <v>0</v>
      </c>
      <c r="Q155" s="177">
        <f>RES_hhdet_fech!Q155/RES_summary!Q$19</f>
        <v>0</v>
      </c>
    </row>
    <row r="156" spans="1:17" ht="12" customHeight="1" x14ac:dyDescent="0.25">
      <c r="A156" s="148" t="s">
        <v>59</v>
      </c>
      <c r="B156" s="177">
        <f>RES_hhdet_fech!B156/RES_summary!B$19</f>
        <v>0</v>
      </c>
      <c r="C156" s="177">
        <f>RES_hhdet_fech!C156/RES_summary!C$19</f>
        <v>0</v>
      </c>
      <c r="D156" s="177">
        <f>RES_hhdet_fech!D156/RES_summary!D$19</f>
        <v>0</v>
      </c>
      <c r="E156" s="177">
        <f>RES_hhdet_fech!E156/RES_summary!E$19</f>
        <v>0</v>
      </c>
      <c r="F156" s="177">
        <f>RES_hhdet_fech!F156/RES_summary!F$19</f>
        <v>0</v>
      </c>
      <c r="G156" s="177">
        <f>RES_hhdet_fech!G156/RES_summary!G$19</f>
        <v>0</v>
      </c>
      <c r="H156" s="177">
        <f>RES_hhdet_fech!H156/RES_summary!H$19</f>
        <v>0</v>
      </c>
      <c r="I156" s="177">
        <f>RES_hhdet_fech!I156/RES_summary!I$19</f>
        <v>0</v>
      </c>
      <c r="J156" s="177">
        <f>RES_hhdet_fech!J156/RES_summary!J$19</f>
        <v>0</v>
      </c>
      <c r="K156" s="177">
        <f>RES_hhdet_fech!K156/RES_summary!K$19</f>
        <v>0</v>
      </c>
      <c r="L156" s="177">
        <f>RES_hhdet_fech!L156/RES_summary!L$19</f>
        <v>0</v>
      </c>
      <c r="M156" s="177">
        <f>RES_hhdet_fech!M156/RES_summary!M$19</f>
        <v>0</v>
      </c>
      <c r="N156" s="177">
        <f>RES_hhdet_fech!N156/RES_summary!N$19</f>
        <v>0</v>
      </c>
      <c r="O156" s="177">
        <f>RES_hhdet_fech!O156/RES_summary!O$19</f>
        <v>0</v>
      </c>
      <c r="P156" s="177">
        <f>RES_hhdet_fech!P156/RES_summary!P$19</f>
        <v>0</v>
      </c>
      <c r="Q156" s="177">
        <f>RES_hhdet_fech!Q156/RES_summary!Q$19</f>
        <v>0</v>
      </c>
    </row>
    <row r="157" spans="1:17" ht="12" customHeight="1" x14ac:dyDescent="0.25">
      <c r="A157" s="158" t="s">
        <v>62</v>
      </c>
      <c r="B157" s="178">
        <f>RES_hhdet_fech!B157/RES_summary!B$19</f>
        <v>0</v>
      </c>
      <c r="C157" s="178">
        <f>RES_hhdet_fech!C157/RES_summary!C$19</f>
        <v>0</v>
      </c>
      <c r="D157" s="178">
        <f>RES_hhdet_fech!D157/RES_summary!D$19</f>
        <v>0</v>
      </c>
      <c r="E157" s="178">
        <f>RES_hhdet_fech!E157/RES_summary!E$19</f>
        <v>0</v>
      </c>
      <c r="F157" s="178">
        <f>RES_hhdet_fech!F157/RES_summary!F$19</f>
        <v>0</v>
      </c>
      <c r="G157" s="178">
        <f>RES_hhdet_fech!G157/RES_summary!G$19</f>
        <v>0</v>
      </c>
      <c r="H157" s="178">
        <f>RES_hhdet_fech!H157/RES_summary!H$19</f>
        <v>0</v>
      </c>
      <c r="I157" s="178">
        <f>RES_hhdet_fech!I157/RES_summary!I$19</f>
        <v>0</v>
      </c>
      <c r="J157" s="178">
        <f>RES_hhdet_fech!J157/RES_summary!J$19</f>
        <v>0</v>
      </c>
      <c r="K157" s="178">
        <f>RES_hhdet_fech!K157/RES_summary!K$19</f>
        <v>0</v>
      </c>
      <c r="L157" s="178">
        <f>RES_hhdet_fech!L157/RES_summary!L$19</f>
        <v>0</v>
      </c>
      <c r="M157" s="178">
        <f>RES_hhdet_fech!M157/RES_summary!M$19</f>
        <v>0</v>
      </c>
      <c r="N157" s="178">
        <f>RES_hhdet_fech!N157/RES_summary!N$19</f>
        <v>0</v>
      </c>
      <c r="O157" s="178">
        <f>RES_hhdet_fech!O157/RES_summary!O$19</f>
        <v>0</v>
      </c>
      <c r="P157" s="178">
        <f>RES_hhdet_fech!P157/RES_summary!P$19</f>
        <v>0</v>
      </c>
      <c r="Q157" s="178">
        <f>RES_hhdet_fech!Q157/RES_summary!Q$19</f>
        <v>0</v>
      </c>
    </row>
    <row r="158" spans="1:17" ht="12" customHeight="1" x14ac:dyDescent="0.25">
      <c r="A158" s="23" t="s">
        <v>57</v>
      </c>
      <c r="B158" s="177">
        <f>RES_hhdet_fech!B158/RES_summary!B$19</f>
        <v>0</v>
      </c>
      <c r="C158" s="177">
        <f>RES_hhdet_fech!C158/RES_summary!C$19</f>
        <v>0</v>
      </c>
      <c r="D158" s="177">
        <f>RES_hhdet_fech!D158/RES_summary!D$19</f>
        <v>0</v>
      </c>
      <c r="E158" s="177">
        <f>RES_hhdet_fech!E158/RES_summary!E$19</f>
        <v>0</v>
      </c>
      <c r="F158" s="177">
        <f>RES_hhdet_fech!F158/RES_summary!F$19</f>
        <v>0</v>
      </c>
      <c r="G158" s="177">
        <f>RES_hhdet_fech!G158/RES_summary!G$19</f>
        <v>0</v>
      </c>
      <c r="H158" s="177">
        <f>RES_hhdet_fech!H158/RES_summary!H$19</f>
        <v>0</v>
      </c>
      <c r="I158" s="177">
        <f>RES_hhdet_fech!I158/RES_summary!I$19</f>
        <v>0</v>
      </c>
      <c r="J158" s="177">
        <f>RES_hhdet_fech!J158/RES_summary!J$19</f>
        <v>0</v>
      </c>
      <c r="K158" s="177">
        <f>RES_hhdet_fech!K158/RES_summary!K$19</f>
        <v>0</v>
      </c>
      <c r="L158" s="177">
        <f>RES_hhdet_fech!L158/RES_summary!L$19</f>
        <v>0</v>
      </c>
      <c r="M158" s="177">
        <f>RES_hhdet_fech!M158/RES_summary!M$19</f>
        <v>0</v>
      </c>
      <c r="N158" s="177">
        <f>RES_hhdet_fech!N158/RES_summary!N$19</f>
        <v>0</v>
      </c>
      <c r="O158" s="177">
        <f>RES_hhdet_fech!O158/RES_summary!O$19</f>
        <v>0</v>
      </c>
      <c r="P158" s="177">
        <f>RES_hhdet_fech!P158/RES_summary!P$19</f>
        <v>0</v>
      </c>
      <c r="Q158" s="177">
        <f>RES_hhdet_fech!Q158/RES_summary!Q$19</f>
        <v>0</v>
      </c>
    </row>
    <row r="159" spans="1:17" ht="12" customHeight="1" x14ac:dyDescent="0.25">
      <c r="A159" s="29" t="s">
        <v>140</v>
      </c>
      <c r="B159" s="176">
        <f>RES_hhdet_fech!B159/RES_summary!B$19</f>
        <v>0</v>
      </c>
      <c r="C159" s="176">
        <f>RES_hhdet_fech!C159/RES_summary!C$19</f>
        <v>0</v>
      </c>
      <c r="D159" s="176">
        <f>RES_hhdet_fech!D159/RES_summary!D$19</f>
        <v>0</v>
      </c>
      <c r="E159" s="176">
        <f>RES_hhdet_fech!E159/RES_summary!E$19</f>
        <v>0</v>
      </c>
      <c r="F159" s="176">
        <f>RES_hhdet_fech!F159/RES_summary!F$19</f>
        <v>0</v>
      </c>
      <c r="G159" s="176">
        <f>RES_hhdet_fech!G159/RES_summary!G$19</f>
        <v>0</v>
      </c>
      <c r="H159" s="176">
        <f>RES_hhdet_fech!H159/RES_summary!H$19</f>
        <v>0</v>
      </c>
      <c r="I159" s="176">
        <f>RES_hhdet_fech!I159/RES_summary!I$19</f>
        <v>0</v>
      </c>
      <c r="J159" s="176">
        <f>RES_hhdet_fech!J159/RES_summary!J$19</f>
        <v>0</v>
      </c>
      <c r="K159" s="176">
        <f>RES_hhdet_fech!K159/RES_summary!K$19</f>
        <v>0</v>
      </c>
      <c r="L159" s="176">
        <f>RES_hhdet_fech!L159/RES_summary!L$19</f>
        <v>0</v>
      </c>
      <c r="M159" s="176">
        <f>RES_hhdet_fech!M159/RES_summary!M$19</f>
        <v>0</v>
      </c>
      <c r="N159" s="176">
        <f>RES_hhdet_fech!N159/RES_summary!N$19</f>
        <v>0</v>
      </c>
      <c r="O159" s="176">
        <f>RES_hhdet_fech!O159/RES_summary!O$19</f>
        <v>0</v>
      </c>
      <c r="P159" s="176">
        <f>RES_hhdet_fech!P159/RES_summary!P$19</f>
        <v>0</v>
      </c>
      <c r="Q159" s="176">
        <f>RES_hhdet_fech!Q159/RES_summary!Q$19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RES_hhdet_fech!B161/RES_summary!B$19</f>
        <v>237.55528929984911</v>
      </c>
      <c r="C161" s="184">
        <f>RES_hhdet_fech!C161/RES_summary!C$19</f>
        <v>260.65346347957728</v>
      </c>
      <c r="D161" s="184">
        <f>RES_hhdet_fech!D161/RES_summary!D$19</f>
        <v>256.34375599020819</v>
      </c>
      <c r="E161" s="184">
        <f>RES_hhdet_fech!E161/RES_summary!E$19</f>
        <v>256.01310742060758</v>
      </c>
      <c r="F161" s="184">
        <f>RES_hhdet_fech!F161/RES_summary!F$19</f>
        <v>244.56533393983247</v>
      </c>
      <c r="G161" s="184">
        <f>RES_hhdet_fech!G161/RES_summary!G$19</f>
        <v>234.35136681734284</v>
      </c>
      <c r="H161" s="184">
        <f>RES_hhdet_fech!H161/RES_summary!H$19</f>
        <v>216.53473664732971</v>
      </c>
      <c r="I161" s="184">
        <f>RES_hhdet_fech!I161/RES_summary!I$19</f>
        <v>221.37094403276478</v>
      </c>
      <c r="J161" s="184">
        <f>RES_hhdet_fech!J161/RES_summary!J$19</f>
        <v>196.18859086345185</v>
      </c>
      <c r="K161" s="184">
        <f>RES_hhdet_fech!K161/RES_summary!K$19</f>
        <v>221.06901181755902</v>
      </c>
      <c r="L161" s="184">
        <f>RES_hhdet_fech!L161/RES_summary!L$19</f>
        <v>213.39107447485097</v>
      </c>
      <c r="M161" s="184">
        <f>RES_hhdet_fech!M161/RES_summary!M$19</f>
        <v>199.19378744038465</v>
      </c>
      <c r="N161" s="184">
        <f>RES_hhdet_fech!N161/RES_summary!N$19</f>
        <v>218.01566964040686</v>
      </c>
      <c r="O161" s="184">
        <f>RES_hhdet_fech!O161/RES_summary!O$19</f>
        <v>199.97472806686778</v>
      </c>
      <c r="P161" s="184">
        <f>RES_hhdet_fech!P161/RES_summary!P$19</f>
        <v>200.88396713174524</v>
      </c>
      <c r="Q161" s="184">
        <f>RES_hhdet_fech!Q161/RES_summary!Q$19</f>
        <v>182.21858025536949</v>
      </c>
    </row>
    <row r="162" spans="1:17" ht="12.95" customHeight="1" x14ac:dyDescent="0.25">
      <c r="A162" s="158" t="s">
        <v>65</v>
      </c>
      <c r="B162" s="178">
        <f>RES_hhdet_fech!B162/RES_summary!B$19</f>
        <v>186.98435328026002</v>
      </c>
      <c r="C162" s="178">
        <f>RES_hhdet_fech!C162/RES_summary!C$19</f>
        <v>208.24387604376338</v>
      </c>
      <c r="D162" s="178">
        <f>RES_hhdet_fech!D162/RES_summary!D$19</f>
        <v>202.95737426158681</v>
      </c>
      <c r="E162" s="178">
        <f>RES_hhdet_fech!E162/RES_summary!E$19</f>
        <v>203.91848287830692</v>
      </c>
      <c r="F162" s="178">
        <f>RES_hhdet_fech!F162/RES_summary!F$19</f>
        <v>193.28454158169174</v>
      </c>
      <c r="G162" s="178">
        <f>RES_hhdet_fech!G162/RES_summary!G$19</f>
        <v>184.78564548275028</v>
      </c>
      <c r="H162" s="178">
        <f>RES_hhdet_fech!H162/RES_summary!H$19</f>
        <v>170.09550518323098</v>
      </c>
      <c r="I162" s="178">
        <f>RES_hhdet_fech!I162/RES_summary!I$19</f>
        <v>173.80112729138642</v>
      </c>
      <c r="J162" s="178">
        <f>RES_hhdet_fech!J162/RES_summary!J$19</f>
        <v>152.91641207167257</v>
      </c>
      <c r="K162" s="178">
        <f>RES_hhdet_fech!K162/RES_summary!K$19</f>
        <v>173.6446276889103</v>
      </c>
      <c r="L162" s="178">
        <f>RES_hhdet_fech!L162/RES_summary!L$19</f>
        <v>167.03698567150835</v>
      </c>
      <c r="M162" s="178">
        <f>RES_hhdet_fech!M162/RES_summary!M$19</f>
        <v>159.62817617175207</v>
      </c>
      <c r="N162" s="178">
        <f>RES_hhdet_fech!N162/RES_summary!N$19</f>
        <v>173.07259330803652</v>
      </c>
      <c r="O162" s="178">
        <f>RES_hhdet_fech!O162/RES_summary!O$19</f>
        <v>155.68450778822114</v>
      </c>
      <c r="P162" s="178">
        <f>RES_hhdet_fech!P162/RES_summary!P$19</f>
        <v>152.78183842200175</v>
      </c>
      <c r="Q162" s="178">
        <f>RES_hhdet_fech!Q162/RES_summary!Q$19</f>
        <v>136.51357846583176</v>
      </c>
    </row>
    <row r="163" spans="1:17" ht="12" customHeight="1" x14ac:dyDescent="0.25">
      <c r="A163" s="23" t="s">
        <v>60</v>
      </c>
      <c r="B163" s="176">
        <f>RES_hhdet_fech!B163/RES_summary!B$19</f>
        <v>186.98435328026002</v>
      </c>
      <c r="C163" s="176">
        <f>RES_hhdet_fech!C163/RES_summary!C$19</f>
        <v>208.24387604376338</v>
      </c>
      <c r="D163" s="176">
        <f>RES_hhdet_fech!D163/RES_summary!D$19</f>
        <v>202.95737426158681</v>
      </c>
      <c r="E163" s="176">
        <f>RES_hhdet_fech!E163/RES_summary!E$19</f>
        <v>203.91848287830692</v>
      </c>
      <c r="F163" s="176">
        <f>RES_hhdet_fech!F163/RES_summary!F$19</f>
        <v>193.28454158169174</v>
      </c>
      <c r="G163" s="176">
        <f>RES_hhdet_fech!G163/RES_summary!G$19</f>
        <v>184.78564548275028</v>
      </c>
      <c r="H163" s="176">
        <f>RES_hhdet_fech!H163/RES_summary!H$19</f>
        <v>170.09550518323098</v>
      </c>
      <c r="I163" s="176">
        <f>RES_hhdet_fech!I163/RES_summary!I$19</f>
        <v>173.80112729138642</v>
      </c>
      <c r="J163" s="176">
        <f>RES_hhdet_fech!J163/RES_summary!J$19</f>
        <v>152.91641207167257</v>
      </c>
      <c r="K163" s="176">
        <f>RES_hhdet_fech!K163/RES_summary!K$19</f>
        <v>173.6446276889103</v>
      </c>
      <c r="L163" s="176">
        <f>RES_hhdet_fech!L163/RES_summary!L$19</f>
        <v>167.03698567150835</v>
      </c>
      <c r="M163" s="176">
        <f>RES_hhdet_fech!M163/RES_summary!M$19</f>
        <v>159.62817617175207</v>
      </c>
      <c r="N163" s="176">
        <f>RES_hhdet_fech!N163/RES_summary!N$19</f>
        <v>173.07259330803652</v>
      </c>
      <c r="O163" s="176">
        <f>RES_hhdet_fech!O163/RES_summary!O$19</f>
        <v>155.68450778822114</v>
      </c>
      <c r="P163" s="176">
        <f>RES_hhdet_fech!P163/RES_summary!P$19</f>
        <v>152.78183842200175</v>
      </c>
      <c r="Q163" s="176">
        <f>RES_hhdet_fech!Q163/RES_summary!Q$19</f>
        <v>136.51357846583176</v>
      </c>
    </row>
    <row r="164" spans="1:17" ht="12.95" customHeight="1" x14ac:dyDescent="0.25">
      <c r="A164" s="158" t="s">
        <v>112</v>
      </c>
      <c r="B164" s="178">
        <f>RES_hhdet_fech!B164/RES_summary!B$19</f>
        <v>0</v>
      </c>
      <c r="C164" s="178">
        <f>RES_hhdet_fech!C164/RES_summary!C$19</f>
        <v>0</v>
      </c>
      <c r="D164" s="178">
        <f>RES_hhdet_fech!D164/RES_summary!D$19</f>
        <v>0</v>
      </c>
      <c r="E164" s="178">
        <f>RES_hhdet_fech!E164/RES_summary!E$19</f>
        <v>0</v>
      </c>
      <c r="F164" s="178">
        <f>RES_hhdet_fech!F164/RES_summary!F$19</f>
        <v>0</v>
      </c>
      <c r="G164" s="178">
        <f>RES_hhdet_fech!G164/RES_summary!G$19</f>
        <v>0</v>
      </c>
      <c r="H164" s="178">
        <f>RES_hhdet_fech!H164/RES_summary!H$19</f>
        <v>0</v>
      </c>
      <c r="I164" s="178">
        <f>RES_hhdet_fech!I164/RES_summary!I$19</f>
        <v>6.6626278182675496E-4</v>
      </c>
      <c r="J164" s="178">
        <f>RES_hhdet_fech!J164/RES_summary!J$19</f>
        <v>1.2459664447048108E-3</v>
      </c>
      <c r="K164" s="178">
        <f>RES_hhdet_fech!K164/RES_summary!K$19</f>
        <v>1.6899295733511155E-3</v>
      </c>
      <c r="L164" s="178">
        <f>RES_hhdet_fech!L164/RES_summary!L$19</f>
        <v>2.1066494264414645E-3</v>
      </c>
      <c r="M164" s="178">
        <f>RES_hhdet_fech!M164/RES_summary!M$19</f>
        <v>3.5338439567452204E-3</v>
      </c>
      <c r="N164" s="178">
        <f>RES_hhdet_fech!N164/RES_summary!N$19</f>
        <v>5.3024883481918878E-3</v>
      </c>
      <c r="O164" s="178">
        <f>RES_hhdet_fech!O164/RES_summary!O$19</f>
        <v>7.8107376126312598E-3</v>
      </c>
      <c r="P164" s="178">
        <f>RES_hhdet_fech!P164/RES_summary!P$19</f>
        <v>8.498722196627246E-3</v>
      </c>
      <c r="Q164" s="178">
        <f>RES_hhdet_fech!Q164/RES_summary!Q$19</f>
        <v>1.2762285728554376E-2</v>
      </c>
    </row>
    <row r="165" spans="1:17" ht="12" customHeight="1" x14ac:dyDescent="0.25">
      <c r="A165" s="23" t="s">
        <v>60</v>
      </c>
      <c r="B165" s="177">
        <f>RES_hhdet_fech!B165/RES_summary!B$19</f>
        <v>0</v>
      </c>
      <c r="C165" s="177">
        <f>RES_hhdet_fech!C165/RES_summary!C$19</f>
        <v>0</v>
      </c>
      <c r="D165" s="177">
        <f>RES_hhdet_fech!D165/RES_summary!D$19</f>
        <v>0</v>
      </c>
      <c r="E165" s="177">
        <f>RES_hhdet_fech!E165/RES_summary!E$19</f>
        <v>0</v>
      </c>
      <c r="F165" s="177">
        <f>RES_hhdet_fech!F165/RES_summary!F$19</f>
        <v>0</v>
      </c>
      <c r="G165" s="177">
        <f>RES_hhdet_fech!G165/RES_summary!G$19</f>
        <v>0</v>
      </c>
      <c r="H165" s="177">
        <f>RES_hhdet_fech!H165/RES_summary!H$19</f>
        <v>0</v>
      </c>
      <c r="I165" s="177">
        <f>RES_hhdet_fech!I165/RES_summary!I$19</f>
        <v>6.6626278182675496E-4</v>
      </c>
      <c r="J165" s="177">
        <f>RES_hhdet_fech!J165/RES_summary!J$19</f>
        <v>1.2459664447048108E-3</v>
      </c>
      <c r="K165" s="177">
        <f>RES_hhdet_fech!K165/RES_summary!K$19</f>
        <v>1.6899295733511155E-3</v>
      </c>
      <c r="L165" s="177">
        <f>RES_hhdet_fech!L165/RES_summary!L$19</f>
        <v>2.1066494264414645E-3</v>
      </c>
      <c r="M165" s="177">
        <f>RES_hhdet_fech!M165/RES_summary!M$19</f>
        <v>3.5338439567452204E-3</v>
      </c>
      <c r="N165" s="177">
        <f>RES_hhdet_fech!N165/RES_summary!N$19</f>
        <v>5.3024883481918878E-3</v>
      </c>
      <c r="O165" s="177">
        <f>RES_hhdet_fech!O165/RES_summary!O$19</f>
        <v>7.8107376126312598E-3</v>
      </c>
      <c r="P165" s="177">
        <f>RES_hhdet_fech!P165/RES_summary!P$19</f>
        <v>8.498722196627246E-3</v>
      </c>
      <c r="Q165" s="177">
        <f>RES_hhdet_fech!Q165/RES_summary!Q$19</f>
        <v>1.2762285728554376E-2</v>
      </c>
    </row>
    <row r="166" spans="1:17" ht="12" customHeight="1" x14ac:dyDescent="0.25">
      <c r="A166" s="158" t="s">
        <v>63</v>
      </c>
      <c r="B166" s="178">
        <f>RES_hhdet_fech!B166/RES_summary!B$19</f>
        <v>39.515372719240609</v>
      </c>
      <c r="C166" s="178">
        <f>RES_hhdet_fech!C166/RES_summary!C$19</f>
        <v>40.899125181874119</v>
      </c>
      <c r="D166" s="178">
        <f>RES_hhdet_fech!D166/RES_summary!D$19</f>
        <v>41.082506904858121</v>
      </c>
      <c r="E166" s="178">
        <f>RES_hhdet_fech!E166/RES_summary!E$19</f>
        <v>40.290586779753774</v>
      </c>
      <c r="F166" s="178">
        <f>RES_hhdet_fech!F166/RES_summary!F$19</f>
        <v>39.483374393175872</v>
      </c>
      <c r="G166" s="178">
        <f>RES_hhdet_fech!G166/RES_summary!G$19</f>
        <v>38.612212463046745</v>
      </c>
      <c r="H166" s="178">
        <f>RES_hhdet_fech!H166/RES_summary!H$19</f>
        <v>35.824828683746716</v>
      </c>
      <c r="I166" s="178">
        <f>RES_hhdet_fech!I166/RES_summary!I$19</f>
        <v>37.169163854704593</v>
      </c>
      <c r="J166" s="178">
        <f>RES_hhdet_fech!J166/RES_summary!J$19</f>
        <v>33.517669592642264</v>
      </c>
      <c r="K166" s="178">
        <f>RES_hhdet_fech!K166/RES_summary!K$19</f>
        <v>36.731380758352643</v>
      </c>
      <c r="L166" s="178">
        <f>RES_hhdet_fech!L166/RES_summary!L$19</f>
        <v>34.508793682125024</v>
      </c>
      <c r="M166" s="178">
        <f>RES_hhdet_fech!M166/RES_summary!M$19</f>
        <v>29.398459514523793</v>
      </c>
      <c r="N166" s="178">
        <f>RES_hhdet_fech!N166/RES_summary!N$19</f>
        <v>33.580171168354248</v>
      </c>
      <c r="O166" s="178">
        <f>RES_hhdet_fech!O166/RES_summary!O$19</f>
        <v>32.280239197300411</v>
      </c>
      <c r="P166" s="178">
        <f>RES_hhdet_fech!P166/RES_summary!P$19</f>
        <v>35.301383443436329</v>
      </c>
      <c r="Q166" s="178">
        <f>RES_hhdet_fech!Q166/RES_summary!Q$19</f>
        <v>33.383553503241103</v>
      </c>
    </row>
    <row r="167" spans="1:17" ht="12" customHeight="1" x14ac:dyDescent="0.25">
      <c r="A167" s="167" t="s">
        <v>144</v>
      </c>
      <c r="B167" s="183">
        <f>RES_hhdet_fech!B167/RES_summary!B$19</f>
        <v>43.608727842249756</v>
      </c>
      <c r="C167" s="183">
        <f>RES_hhdet_fech!C167/RES_summary!C$19</f>
        <v>43.481640059389349</v>
      </c>
      <c r="D167" s="183">
        <f>RES_hhdet_fech!D167/RES_summary!D$19</f>
        <v>45.613069447097324</v>
      </c>
      <c r="E167" s="183">
        <f>RES_hhdet_fech!E167/RES_summary!E$19</f>
        <v>47.833872137098403</v>
      </c>
      <c r="F167" s="183">
        <f>RES_hhdet_fech!F167/RES_summary!F$19</f>
        <v>48.793460561263906</v>
      </c>
      <c r="G167" s="183">
        <f>RES_hhdet_fech!G167/RES_summary!G$19</f>
        <v>50.22827301501097</v>
      </c>
      <c r="H167" s="183">
        <f>RES_hhdet_fech!H167/RES_summary!H$19</f>
        <v>52.11319960112256</v>
      </c>
      <c r="I167" s="183">
        <f>RES_hhdet_fech!I167/RES_summary!I$19</f>
        <v>52.766508097898658</v>
      </c>
      <c r="J167" s="183">
        <f>RES_hhdet_fech!J167/RES_summary!J$19</f>
        <v>52.620512289918935</v>
      </c>
      <c r="K167" s="183">
        <f>RES_hhdet_fech!K167/RES_summary!K$19</f>
        <v>52.051017833839126</v>
      </c>
      <c r="L167" s="183">
        <f>RES_hhdet_fech!L167/RES_summary!L$19</f>
        <v>49.721976340489228</v>
      </c>
      <c r="M167" s="183">
        <f>RES_hhdet_fech!M167/RES_summary!M$19</f>
        <v>46.592808608116968</v>
      </c>
      <c r="N167" s="183">
        <f>RES_hhdet_fech!N167/RES_summary!N$19</f>
        <v>45.817126831148947</v>
      </c>
      <c r="O167" s="183">
        <f>RES_hhdet_fech!O167/RES_summary!O$19</f>
        <v>46.328817624358273</v>
      </c>
      <c r="P167" s="183">
        <f>RES_hhdet_fech!P167/RES_summary!P$19</f>
        <v>44.919910882462389</v>
      </c>
      <c r="Q167" s="183">
        <f>RES_hhdet_fech!Q167/RES_summary!Q$19</f>
        <v>42.929897535284439</v>
      </c>
    </row>
    <row r="168" spans="1:17" ht="12" customHeight="1" x14ac:dyDescent="0.25">
      <c r="A168" s="167" t="s">
        <v>143</v>
      </c>
      <c r="B168" s="183">
        <f>RES_hhdet_fech!B168/RES_summary!B$19</f>
        <v>0</v>
      </c>
      <c r="C168" s="183">
        <f>RES_hhdet_fech!C168/RES_summary!C$19</f>
        <v>0</v>
      </c>
      <c r="D168" s="183">
        <f>RES_hhdet_fech!D168/RES_summary!D$19</f>
        <v>0</v>
      </c>
      <c r="E168" s="183">
        <f>RES_hhdet_fech!E168/RES_summary!E$19</f>
        <v>0</v>
      </c>
      <c r="F168" s="183">
        <f>RES_hhdet_fech!F168/RES_summary!F$19</f>
        <v>0</v>
      </c>
      <c r="G168" s="183">
        <f>RES_hhdet_fech!G168/RES_summary!G$19</f>
        <v>0</v>
      </c>
      <c r="H168" s="183">
        <f>RES_hhdet_fech!H168/RES_summary!H$19</f>
        <v>0</v>
      </c>
      <c r="I168" s="183">
        <f>RES_hhdet_fech!I168/RES_summary!I$19</f>
        <v>0</v>
      </c>
      <c r="J168" s="183">
        <f>RES_hhdet_fech!J168/RES_summary!J$19</f>
        <v>0</v>
      </c>
      <c r="K168" s="183">
        <f>RES_hhdet_fech!K168/RES_summary!K$19</f>
        <v>0</v>
      </c>
      <c r="L168" s="183">
        <f>RES_hhdet_fech!L168/RES_summary!L$19</f>
        <v>0</v>
      </c>
      <c r="M168" s="183">
        <f>RES_hhdet_fech!M168/RES_summary!M$19</f>
        <v>0</v>
      </c>
      <c r="N168" s="183">
        <f>RES_hhdet_fech!N168/RES_summary!N$19</f>
        <v>0</v>
      </c>
      <c r="O168" s="183">
        <f>RES_hhdet_fech!O168/RES_summary!O$19</f>
        <v>0</v>
      </c>
      <c r="P168" s="183">
        <f>RES_hhdet_fech!P168/RES_summary!P$19</f>
        <v>0</v>
      </c>
      <c r="Q168" s="183">
        <f>RES_hhdet_fech!Q168/RES_summary!Q$19</f>
        <v>0</v>
      </c>
    </row>
    <row r="169" spans="1:17" ht="12" customHeight="1" x14ac:dyDescent="0.25">
      <c r="A169" s="166" t="s">
        <v>57</v>
      </c>
      <c r="B169" s="182">
        <f>RES_hhdet_fech!B169/RES_summary!B$19</f>
        <v>0</v>
      </c>
      <c r="C169" s="182">
        <f>RES_hhdet_fech!C169/RES_summary!C$19</f>
        <v>0</v>
      </c>
      <c r="D169" s="182">
        <f>RES_hhdet_fech!D169/RES_summary!D$19</f>
        <v>0</v>
      </c>
      <c r="E169" s="182">
        <f>RES_hhdet_fech!E169/RES_summary!E$19</f>
        <v>0</v>
      </c>
      <c r="F169" s="182">
        <f>RES_hhdet_fech!F169/RES_summary!F$19</f>
        <v>0</v>
      </c>
      <c r="G169" s="182">
        <f>RES_hhdet_fech!G169/RES_summary!G$19</f>
        <v>0</v>
      </c>
      <c r="H169" s="182">
        <f>RES_hhdet_fech!H169/RES_summary!H$19</f>
        <v>0</v>
      </c>
      <c r="I169" s="182">
        <f>RES_hhdet_fech!I169/RES_summary!I$19</f>
        <v>0</v>
      </c>
      <c r="J169" s="182">
        <f>RES_hhdet_fech!J169/RES_summary!J$19</f>
        <v>0</v>
      </c>
      <c r="K169" s="182">
        <f>RES_hhdet_fech!K169/RES_summary!K$19</f>
        <v>0</v>
      </c>
      <c r="L169" s="182">
        <f>RES_hhdet_fech!L169/RES_summary!L$19</f>
        <v>0</v>
      </c>
      <c r="M169" s="182">
        <f>RES_hhdet_fech!M169/RES_summary!M$19</f>
        <v>0</v>
      </c>
      <c r="N169" s="182">
        <f>RES_hhdet_fech!N169/RES_summary!N$19</f>
        <v>0</v>
      </c>
      <c r="O169" s="182">
        <f>RES_hhdet_fech!O169/RES_summary!O$19</f>
        <v>0</v>
      </c>
      <c r="P169" s="182">
        <f>RES_hhdet_fech!P169/RES_summary!P$19</f>
        <v>0</v>
      </c>
      <c r="Q169" s="182">
        <f>RES_hhdet_fech!Q169/RES_summary!Q$19</f>
        <v>0</v>
      </c>
    </row>
    <row r="170" spans="1:17" ht="12" customHeight="1" x14ac:dyDescent="0.25">
      <c r="A170" s="147" t="s">
        <v>59</v>
      </c>
      <c r="B170" s="181">
        <f>RES_hhdet_fech!B170/RES_summary!B$19</f>
        <v>0</v>
      </c>
      <c r="C170" s="181">
        <f>RES_hhdet_fech!C170/RES_summary!C$19</f>
        <v>0</v>
      </c>
      <c r="D170" s="181">
        <f>RES_hhdet_fech!D170/RES_summary!D$19</f>
        <v>0</v>
      </c>
      <c r="E170" s="181">
        <f>RES_hhdet_fech!E170/RES_summary!E$19</f>
        <v>0</v>
      </c>
      <c r="F170" s="181">
        <f>RES_hhdet_fech!F170/RES_summary!F$19</f>
        <v>0</v>
      </c>
      <c r="G170" s="181">
        <f>RES_hhdet_fech!G170/RES_summary!G$19</f>
        <v>0</v>
      </c>
      <c r="H170" s="181">
        <f>RES_hhdet_fech!H170/RES_summary!H$19</f>
        <v>0</v>
      </c>
      <c r="I170" s="181">
        <f>RES_hhdet_fech!I170/RES_summary!I$19</f>
        <v>0</v>
      </c>
      <c r="J170" s="181">
        <f>RES_hhdet_fech!J170/RES_summary!J$19</f>
        <v>0</v>
      </c>
      <c r="K170" s="181">
        <f>RES_hhdet_fech!K170/RES_summary!K$19</f>
        <v>0</v>
      </c>
      <c r="L170" s="181">
        <f>RES_hhdet_fech!L170/RES_summary!L$19</f>
        <v>0</v>
      </c>
      <c r="M170" s="181">
        <f>RES_hhdet_fech!M170/RES_summary!M$19</f>
        <v>0</v>
      </c>
      <c r="N170" s="181">
        <f>RES_hhdet_fech!N170/RES_summary!N$19</f>
        <v>0</v>
      </c>
      <c r="O170" s="181">
        <f>RES_hhdet_fech!O170/RES_summary!O$19</f>
        <v>0</v>
      </c>
      <c r="P170" s="181">
        <f>RES_hhdet_fech!P170/RES_summary!P$19</f>
        <v>0</v>
      </c>
      <c r="Q170" s="181">
        <f>RES_hhdet_fech!Q170/RES_summary!Q$19</f>
        <v>0</v>
      </c>
    </row>
    <row r="171" spans="1:17" ht="12" customHeight="1" x14ac:dyDescent="0.25">
      <c r="A171" s="163" t="s">
        <v>142</v>
      </c>
      <c r="B171" s="180">
        <f>RES_hhdet_fech!B171/RES_summary!B$19</f>
        <v>33.650266871346915</v>
      </c>
      <c r="C171" s="180">
        <f>RES_hhdet_fech!C171/RES_summary!C$19</f>
        <v>37.529883917831043</v>
      </c>
      <c r="D171" s="180">
        <f>RES_hhdet_fech!D171/RES_summary!D$19</f>
        <v>36.731372582113529</v>
      </c>
      <c r="E171" s="180">
        <f>RES_hhdet_fech!E171/RES_summary!E$19</f>
        <v>36.448913600416454</v>
      </c>
      <c r="F171" s="180">
        <f>RES_hhdet_fech!F171/RES_summary!F$19</f>
        <v>36.918350652988359</v>
      </c>
      <c r="G171" s="180">
        <f>RES_hhdet_fech!G171/RES_summary!G$19</f>
        <v>35.603620602634962</v>
      </c>
      <c r="H171" s="180">
        <f>RES_hhdet_fech!H171/RES_summary!H$19</f>
        <v>34.383379929996636</v>
      </c>
      <c r="I171" s="180">
        <f>RES_hhdet_fech!I171/RES_summary!I$19</f>
        <v>36.480643015275909</v>
      </c>
      <c r="J171" s="180">
        <f>RES_hhdet_fech!J171/RES_summary!J$19</f>
        <v>32.768087657241189</v>
      </c>
      <c r="K171" s="180">
        <f>RES_hhdet_fech!K171/RES_summary!K$19</f>
        <v>36.229542270709437</v>
      </c>
      <c r="L171" s="180">
        <f>RES_hhdet_fech!L171/RES_summary!L$19</f>
        <v>34.058950269471453</v>
      </c>
      <c r="M171" s="180">
        <f>RES_hhdet_fech!M171/RES_summary!M$19</f>
        <v>29.035632987965592</v>
      </c>
      <c r="N171" s="180">
        <f>RES_hhdet_fech!N171/RES_summary!N$19</f>
        <v>33.435189569356261</v>
      </c>
      <c r="O171" s="180">
        <f>RES_hhdet_fech!O171/RES_summary!O$19</f>
        <v>32.148192894144579</v>
      </c>
      <c r="P171" s="180">
        <f>RES_hhdet_fech!P171/RES_summary!P$19</f>
        <v>35.243556625165631</v>
      </c>
      <c r="Q171" s="180">
        <f>RES_hhdet_fech!Q171/RES_summary!Q$19</f>
        <v>33.335895103695577</v>
      </c>
    </row>
    <row r="172" spans="1:17" ht="12" customHeight="1" x14ac:dyDescent="0.25">
      <c r="A172" s="161" t="s">
        <v>141</v>
      </c>
      <c r="B172" s="179">
        <f>RES_hhdet_fech!B172/RES_summary!B$19</f>
        <v>0</v>
      </c>
      <c r="C172" s="179">
        <f>RES_hhdet_fech!C172/RES_summary!C$19</f>
        <v>0</v>
      </c>
      <c r="D172" s="179">
        <f>RES_hhdet_fech!D172/RES_summary!D$19</f>
        <v>0</v>
      </c>
      <c r="E172" s="179">
        <f>RES_hhdet_fech!E172/RES_summary!E$19</f>
        <v>0</v>
      </c>
      <c r="F172" s="179">
        <f>RES_hhdet_fech!F172/RES_summary!F$19</f>
        <v>0</v>
      </c>
      <c r="G172" s="179">
        <f>RES_hhdet_fech!G172/RES_summary!G$19</f>
        <v>0</v>
      </c>
      <c r="H172" s="179">
        <f>RES_hhdet_fech!H172/RES_summary!H$19</f>
        <v>0</v>
      </c>
      <c r="I172" s="179">
        <f>RES_hhdet_fech!I172/RES_summary!I$19</f>
        <v>0</v>
      </c>
      <c r="J172" s="179">
        <f>RES_hhdet_fech!J172/RES_summary!J$19</f>
        <v>0</v>
      </c>
      <c r="K172" s="179">
        <f>RES_hhdet_fech!K172/RES_summary!K$19</f>
        <v>0</v>
      </c>
      <c r="L172" s="179">
        <f>RES_hhdet_fech!L172/RES_summary!L$19</f>
        <v>0</v>
      </c>
      <c r="M172" s="179">
        <f>RES_hhdet_fech!M172/RES_summary!M$19</f>
        <v>0</v>
      </c>
      <c r="N172" s="179">
        <f>RES_hhdet_fech!N172/RES_summary!N$19</f>
        <v>0</v>
      </c>
      <c r="O172" s="179">
        <f>RES_hhdet_fech!O172/RES_summary!O$19</f>
        <v>0</v>
      </c>
      <c r="P172" s="179">
        <f>RES_hhdet_fech!P172/RES_summary!P$19</f>
        <v>0</v>
      </c>
      <c r="Q172" s="179">
        <f>RES_hhdet_fech!Q172/RES_summary!Q$19</f>
        <v>0</v>
      </c>
    </row>
    <row r="173" spans="1:17" ht="12" customHeight="1" x14ac:dyDescent="0.25">
      <c r="A173" s="148" t="s">
        <v>60</v>
      </c>
      <c r="B173" s="177">
        <f>RES_hhdet_fech!B173/RES_summary!B$19</f>
        <v>0</v>
      </c>
      <c r="C173" s="177">
        <f>RES_hhdet_fech!C173/RES_summary!C$19</f>
        <v>0</v>
      </c>
      <c r="D173" s="177">
        <f>RES_hhdet_fech!D173/RES_summary!D$19</f>
        <v>0</v>
      </c>
      <c r="E173" s="177">
        <f>RES_hhdet_fech!E173/RES_summary!E$19</f>
        <v>0</v>
      </c>
      <c r="F173" s="177">
        <f>RES_hhdet_fech!F173/RES_summary!F$19</f>
        <v>0</v>
      </c>
      <c r="G173" s="177">
        <f>RES_hhdet_fech!G173/RES_summary!G$19</f>
        <v>0</v>
      </c>
      <c r="H173" s="177">
        <f>RES_hhdet_fech!H173/RES_summary!H$19</f>
        <v>0</v>
      </c>
      <c r="I173" s="177">
        <f>RES_hhdet_fech!I173/RES_summary!I$19</f>
        <v>0</v>
      </c>
      <c r="J173" s="177">
        <f>RES_hhdet_fech!J173/RES_summary!J$19</f>
        <v>0</v>
      </c>
      <c r="K173" s="177">
        <f>RES_hhdet_fech!K173/RES_summary!K$19</f>
        <v>0</v>
      </c>
      <c r="L173" s="177">
        <f>RES_hhdet_fech!L173/RES_summary!L$19</f>
        <v>0</v>
      </c>
      <c r="M173" s="177">
        <f>RES_hhdet_fech!M173/RES_summary!M$19</f>
        <v>0</v>
      </c>
      <c r="N173" s="177">
        <f>RES_hhdet_fech!N173/RES_summary!N$19</f>
        <v>0</v>
      </c>
      <c r="O173" s="177">
        <f>RES_hhdet_fech!O173/RES_summary!O$19</f>
        <v>0</v>
      </c>
      <c r="P173" s="177">
        <f>RES_hhdet_fech!P173/RES_summary!P$19</f>
        <v>0</v>
      </c>
      <c r="Q173" s="177">
        <f>RES_hhdet_fech!Q173/RES_summary!Q$19</f>
        <v>0</v>
      </c>
    </row>
    <row r="174" spans="1:17" ht="12" customHeight="1" x14ac:dyDescent="0.25">
      <c r="A174" s="159" t="s">
        <v>59</v>
      </c>
      <c r="B174" s="176">
        <f>RES_hhdet_fech!B174/RES_summary!B$19</f>
        <v>0</v>
      </c>
      <c r="C174" s="176">
        <f>RES_hhdet_fech!C174/RES_summary!C$19</f>
        <v>0</v>
      </c>
      <c r="D174" s="176">
        <f>RES_hhdet_fech!D174/RES_summary!D$19</f>
        <v>0</v>
      </c>
      <c r="E174" s="176">
        <f>RES_hhdet_fech!E174/RES_summary!E$19</f>
        <v>0</v>
      </c>
      <c r="F174" s="176">
        <f>RES_hhdet_fech!F174/RES_summary!F$19</f>
        <v>0</v>
      </c>
      <c r="G174" s="176">
        <f>RES_hhdet_fech!G174/RES_summary!G$19</f>
        <v>0</v>
      </c>
      <c r="H174" s="176">
        <f>RES_hhdet_fech!H174/RES_summary!H$19</f>
        <v>0</v>
      </c>
      <c r="I174" s="176">
        <f>RES_hhdet_fech!I174/RES_summary!I$19</f>
        <v>0</v>
      </c>
      <c r="J174" s="176">
        <f>RES_hhdet_fech!J174/RES_summary!J$19</f>
        <v>0</v>
      </c>
      <c r="K174" s="176">
        <f>RES_hhdet_fech!K174/RES_summary!K$19</f>
        <v>0</v>
      </c>
      <c r="L174" s="176">
        <f>RES_hhdet_fech!L174/RES_summary!L$19</f>
        <v>0</v>
      </c>
      <c r="M174" s="176">
        <f>RES_hhdet_fech!M174/RES_summary!M$19</f>
        <v>0</v>
      </c>
      <c r="N174" s="176">
        <f>RES_hhdet_fech!N174/RES_summary!N$19</f>
        <v>0</v>
      </c>
      <c r="O174" s="176">
        <f>RES_hhdet_fech!O174/RES_summary!O$19</f>
        <v>0</v>
      </c>
      <c r="P174" s="176">
        <f>RES_hhdet_fech!P174/RES_summary!P$19</f>
        <v>0</v>
      </c>
      <c r="Q174" s="176">
        <f>RES_hhdet_fech!Q174/RES_summary!Q$19</f>
        <v>0</v>
      </c>
    </row>
    <row r="175" spans="1:17" ht="12" customHeight="1" x14ac:dyDescent="0.25">
      <c r="A175" s="158" t="s">
        <v>62</v>
      </c>
      <c r="B175" s="178">
        <f>RES_hhdet_fech!B175/RES_summary!B$19</f>
        <v>11.055563300348483</v>
      </c>
      <c r="C175" s="178">
        <f>RES_hhdet_fech!C175/RES_summary!C$19</f>
        <v>11.510462253939799</v>
      </c>
      <c r="D175" s="178">
        <f>RES_hhdet_fech!D175/RES_summary!D$19</f>
        <v>12.303874823763278</v>
      </c>
      <c r="E175" s="178">
        <f>RES_hhdet_fech!E175/RES_summary!E$19</f>
        <v>11.804037762546884</v>
      </c>
      <c r="F175" s="178">
        <f>RES_hhdet_fech!F175/RES_summary!F$19</f>
        <v>11.797417964964861</v>
      </c>
      <c r="G175" s="178">
        <f>RES_hhdet_fech!G175/RES_summary!G$19</f>
        <v>10.953508871545816</v>
      </c>
      <c r="H175" s="178">
        <f>RES_hhdet_fech!H175/RES_summary!H$19</f>
        <v>10.614402780352</v>
      </c>
      <c r="I175" s="178">
        <f>RES_hhdet_fech!I175/RES_summary!I$19</f>
        <v>10.399986623891914</v>
      </c>
      <c r="J175" s="178">
        <f>RES_hhdet_fech!J175/RES_summary!J$19</f>
        <v>9.7532632326923476</v>
      </c>
      <c r="K175" s="178">
        <f>RES_hhdet_fech!K175/RES_summary!K$19</f>
        <v>10.691313440722698</v>
      </c>
      <c r="L175" s="178">
        <f>RES_hhdet_fech!L175/RES_summary!L$19</f>
        <v>11.84318847179115</v>
      </c>
      <c r="M175" s="178">
        <f>RES_hhdet_fech!M175/RES_summary!M$19</f>
        <v>10.16361791015205</v>
      </c>
      <c r="N175" s="178">
        <f>RES_hhdet_fech!N175/RES_summary!N$19</f>
        <v>11.357602675667907</v>
      </c>
      <c r="O175" s="178">
        <f>RES_hhdet_fech!O175/RES_summary!O$19</f>
        <v>12.002170343733598</v>
      </c>
      <c r="P175" s="178">
        <f>RES_hhdet_fech!P175/RES_summary!P$19</f>
        <v>12.792246544110515</v>
      </c>
      <c r="Q175" s="178">
        <f>RES_hhdet_fech!Q175/RES_summary!Q$19</f>
        <v>12.30868600056808</v>
      </c>
    </row>
    <row r="176" spans="1:17" ht="12" customHeight="1" x14ac:dyDescent="0.25">
      <c r="A176" s="23" t="s">
        <v>57</v>
      </c>
      <c r="B176" s="177">
        <f>RES_hhdet_fech!B176/RES_summary!B$19</f>
        <v>16.208811985943662</v>
      </c>
      <c r="C176" s="177">
        <f>RES_hhdet_fech!C176/RES_summary!C$19</f>
        <v>17.177358133342157</v>
      </c>
      <c r="D176" s="177">
        <f>RES_hhdet_fech!D176/RES_summary!D$19</f>
        <v>18.324075944190021</v>
      </c>
      <c r="E176" s="177">
        <f>RES_hhdet_fech!E176/RES_summary!E$19</f>
        <v>18.0435211171066</v>
      </c>
      <c r="F176" s="177">
        <f>RES_hhdet_fech!F176/RES_summary!F$19</f>
        <v>17.766082349313013</v>
      </c>
      <c r="G176" s="177">
        <f>RES_hhdet_fech!G176/RES_summary!G$19</f>
        <v>16.549282833494296</v>
      </c>
      <c r="H176" s="177">
        <f>RES_hhdet_fech!H176/RES_summary!H$19</f>
        <v>16.416589121046961</v>
      </c>
      <c r="I176" s="177">
        <f>RES_hhdet_fech!I176/RES_summary!I$19</f>
        <v>16.611692025131248</v>
      </c>
      <c r="J176" s="177">
        <f>RES_hhdet_fech!J176/RES_summary!J$19</f>
        <v>16.613188804376353</v>
      </c>
      <c r="K176" s="177">
        <f>RES_hhdet_fech!K176/RES_summary!K$19</f>
        <v>17.76807946721437</v>
      </c>
      <c r="L176" s="177">
        <f>RES_hhdet_fech!L176/RES_summary!L$19</f>
        <v>19.573683508385066</v>
      </c>
      <c r="M176" s="177">
        <f>RES_hhdet_fech!M176/RES_summary!M$19</f>
        <v>15.504095010354119</v>
      </c>
      <c r="N176" s="177">
        <f>RES_hhdet_fech!N176/RES_summary!N$19</f>
        <v>17.193365634161186</v>
      </c>
      <c r="O176" s="177">
        <f>RES_hhdet_fech!O176/RES_summary!O$19</f>
        <v>18.413727698911703</v>
      </c>
      <c r="P176" s="177">
        <f>RES_hhdet_fech!P176/RES_summary!P$19</f>
        <v>19.039649039908856</v>
      </c>
      <c r="Q176" s="177">
        <f>RES_hhdet_fech!Q176/RES_summary!Q$19</f>
        <v>19.295039926535242</v>
      </c>
    </row>
    <row r="177" spans="1:17" ht="12" customHeight="1" x14ac:dyDescent="0.25">
      <c r="A177" s="29" t="s">
        <v>140</v>
      </c>
      <c r="B177" s="176">
        <f>RES_hhdet_fech!B177/RES_summary!B$19</f>
        <v>8.170730304106204</v>
      </c>
      <c r="C177" s="176">
        <f>RES_hhdet_fech!C177/RES_summary!C$19</f>
        <v>8.8210879382912228</v>
      </c>
      <c r="D177" s="176">
        <f>RES_hhdet_fech!D177/RES_summary!D$19</f>
        <v>9.7792743539068994</v>
      </c>
      <c r="E177" s="176">
        <f>RES_hhdet_fech!E177/RES_summary!E$19</f>
        <v>9.2339279936711662</v>
      </c>
      <c r="F177" s="176">
        <f>RES_hhdet_fech!F177/RES_summary!F$19</f>
        <v>9.1194245077490539</v>
      </c>
      <c r="G177" s="176">
        <f>RES_hhdet_fech!G177/RES_summary!G$19</f>
        <v>7.8691488208472551</v>
      </c>
      <c r="H177" s="176">
        <f>RES_hhdet_fech!H177/RES_summary!H$19</f>
        <v>7.3252653005949888</v>
      </c>
      <c r="I177" s="176">
        <f>RES_hhdet_fech!I177/RES_summary!I$19</f>
        <v>7.7100295172622832</v>
      </c>
      <c r="J177" s="176">
        <f>RES_hhdet_fech!J177/RES_summary!J$19</f>
        <v>6.8940228401624202</v>
      </c>
      <c r="K177" s="176">
        <f>RES_hhdet_fech!K177/RES_summary!K$19</f>
        <v>8.4086151022455109</v>
      </c>
      <c r="L177" s="176">
        <f>RES_hhdet_fech!L177/RES_summary!L$19</f>
        <v>9.5072800799748336</v>
      </c>
      <c r="M177" s="176">
        <f>RES_hhdet_fech!M177/RES_summary!M$19</f>
        <v>7.8013919737288431</v>
      </c>
      <c r="N177" s="176">
        <f>RES_hhdet_fech!N177/RES_summary!N$19</f>
        <v>8.9566320644466959</v>
      </c>
      <c r="O177" s="176">
        <f>RES_hhdet_fech!O177/RES_summary!O$19</f>
        <v>9.5217868413654347</v>
      </c>
      <c r="P177" s="176">
        <f>RES_hhdet_fech!P177/RES_summary!P$19</f>
        <v>10.142638960786114</v>
      </c>
      <c r="Q177" s="176">
        <f>RES_hhdet_fech!Q177/RES_summary!Q$19</f>
        <v>10.239424164149874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2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269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182</v>
      </c>
    </row>
    <row r="3" spans="1:17" ht="12" customHeight="1" x14ac:dyDescent="0.25">
      <c r="A3" s="152" t="s">
        <v>172</v>
      </c>
      <c r="B3" s="184">
        <f>RES_hhdet_tesh!B3/RES_summary!B$19</f>
        <v>163.42447490636616</v>
      </c>
      <c r="C3" s="184">
        <f>RES_hhdet_tesh!C3/RES_summary!C$19</f>
        <v>265.35872424164307</v>
      </c>
      <c r="D3" s="184">
        <f>RES_hhdet_tesh!D3/RES_summary!D$19</f>
        <v>178.56141144292712</v>
      </c>
      <c r="E3" s="184">
        <f>RES_hhdet_tesh!E3/RES_summary!E$19</f>
        <v>167.08529587955951</v>
      </c>
      <c r="F3" s="184">
        <f>RES_hhdet_tesh!F3/RES_summary!F$19</f>
        <v>166.30538022706335</v>
      </c>
      <c r="G3" s="184">
        <f>RES_hhdet_tesh!G3/RES_summary!G$19</f>
        <v>186.21924717785132</v>
      </c>
      <c r="H3" s="184">
        <f>RES_hhdet_tesh!H3/RES_summary!H$19</f>
        <v>187.09414667729217</v>
      </c>
      <c r="I3" s="184">
        <f>RES_hhdet_tesh!I3/RES_summary!I$19</f>
        <v>183.72760137955981</v>
      </c>
      <c r="J3" s="184">
        <f>RES_hhdet_tesh!J3/RES_summary!J$19</f>
        <v>189.34410427234133</v>
      </c>
      <c r="K3" s="184">
        <f>RES_hhdet_tesh!K3/RES_summary!K$19</f>
        <v>184.32761784264457</v>
      </c>
      <c r="L3" s="184">
        <f>RES_hhdet_tesh!L3/RES_summary!L$19</f>
        <v>229.82300475394212</v>
      </c>
      <c r="M3" s="184">
        <f>RES_hhdet_tesh!M3/RES_summary!M$19</f>
        <v>210.57565304524937</v>
      </c>
      <c r="N3" s="184">
        <f>RES_hhdet_tesh!N3/RES_summary!N$19</f>
        <v>163.94160057414285</v>
      </c>
      <c r="O3" s="184">
        <f>RES_hhdet_tesh!O3/RES_summary!O$19</f>
        <v>152.08993629713683</v>
      </c>
      <c r="P3" s="184">
        <f>RES_hhdet_tesh!P3/RES_summary!P$19</f>
        <v>146.73479668393486</v>
      </c>
      <c r="Q3" s="184">
        <f>RES_hhdet_tesh!Q3/RES_summary!Q$19</f>
        <v>136.71688677381431</v>
      </c>
    </row>
    <row r="4" spans="1:17" ht="12.95" customHeight="1" x14ac:dyDescent="0.25">
      <c r="A4" s="158" t="s">
        <v>65</v>
      </c>
      <c r="B4" s="178">
        <f>RES_hhdet_tesh!B4/RES_summary!B$19</f>
        <v>135.02315971332129</v>
      </c>
      <c r="C4" s="178">
        <f>RES_hhdet_tesh!C4/RES_summary!C$19</f>
        <v>235.7286472020628</v>
      </c>
      <c r="D4" s="178">
        <f>RES_hhdet_tesh!D4/RES_summary!D$19</f>
        <v>146.05338842033609</v>
      </c>
      <c r="E4" s="178">
        <f>RES_hhdet_tesh!E4/RES_summary!E$19</f>
        <v>134.11190373050547</v>
      </c>
      <c r="F4" s="178">
        <f>RES_hhdet_tesh!F4/RES_summary!F$19</f>
        <v>132.40459803957427</v>
      </c>
      <c r="G4" s="178">
        <f>RES_hhdet_tesh!G4/RES_summary!G$19</f>
        <v>152.7888178437403</v>
      </c>
      <c r="H4" s="178">
        <f>RES_hhdet_tesh!H4/RES_summary!H$19</f>
        <v>153.15819647639347</v>
      </c>
      <c r="I4" s="178">
        <f>RES_hhdet_tesh!I4/RES_summary!I$19</f>
        <v>148.81757933411097</v>
      </c>
      <c r="J4" s="178">
        <f>RES_hhdet_tesh!J4/RES_summary!J$19</f>
        <v>154.95886028042872</v>
      </c>
      <c r="K4" s="178">
        <f>RES_hhdet_tesh!K4/RES_summary!K$19</f>
        <v>149.29150683441821</v>
      </c>
      <c r="L4" s="178">
        <f>RES_hhdet_tesh!L4/RES_summary!L$19</f>
        <v>188.9218348897121</v>
      </c>
      <c r="M4" s="178">
        <f>RES_hhdet_tesh!M4/RES_summary!M$19</f>
        <v>171.56680089326301</v>
      </c>
      <c r="N4" s="178">
        <f>RES_hhdet_tesh!N4/RES_summary!N$19</f>
        <v>131.1131082215997</v>
      </c>
      <c r="O4" s="178">
        <f>RES_hhdet_tesh!O4/RES_summary!O$19</f>
        <v>118.32782358042937</v>
      </c>
      <c r="P4" s="178">
        <f>RES_hhdet_tesh!P4/RES_summary!P$19</f>
        <v>112.99790662710124</v>
      </c>
      <c r="Q4" s="178">
        <f>RES_hhdet_tesh!Q4/RES_summary!Q$19</f>
        <v>102.88571167620482</v>
      </c>
    </row>
    <row r="5" spans="1:17" ht="12" customHeight="1" x14ac:dyDescent="0.25">
      <c r="A5" s="23" t="s">
        <v>58</v>
      </c>
      <c r="B5" s="177">
        <f>RES_hhdet_tesh!B5/RES_summary!B$19</f>
        <v>133.66094509857109</v>
      </c>
      <c r="C5" s="177">
        <f>RES_hhdet_tesh!C5/RES_summary!C$19</f>
        <v>235.10712875176918</v>
      </c>
      <c r="D5" s="177">
        <f>RES_hhdet_tesh!D5/RES_summary!D$19</f>
        <v>145.41300933663854</v>
      </c>
      <c r="E5" s="177">
        <f>RES_hhdet_tesh!E5/RES_summary!E$19</f>
        <v>130.75934478647613</v>
      </c>
      <c r="F5" s="177">
        <f>RES_hhdet_tesh!F5/RES_summary!F$19</f>
        <v>128.98005097028968</v>
      </c>
      <c r="G5" s="177">
        <f>RES_hhdet_tesh!G5/RES_summary!G$19</f>
        <v>144.37821119349314</v>
      </c>
      <c r="H5" s="177">
        <f>RES_hhdet_tesh!H5/RES_summary!H$19</f>
        <v>139.17498013462097</v>
      </c>
      <c r="I5" s="177">
        <f>RES_hhdet_tesh!I5/RES_summary!I$19</f>
        <v>137.76241174872845</v>
      </c>
      <c r="J5" s="177">
        <f>RES_hhdet_tesh!J5/RES_summary!J$19</f>
        <v>135.94437784635929</v>
      </c>
      <c r="K5" s="177">
        <f>RES_hhdet_tesh!K5/RES_summary!K$19</f>
        <v>138.88749218957136</v>
      </c>
      <c r="L5" s="177">
        <f>RES_hhdet_tesh!L5/RES_summary!L$19</f>
        <v>180.71019020497133</v>
      </c>
      <c r="M5" s="177">
        <f>RES_hhdet_tesh!M5/RES_summary!M$19</f>
        <v>167.3410151245603</v>
      </c>
      <c r="N5" s="177">
        <f>RES_hhdet_tesh!N5/RES_summary!N$19</f>
        <v>129.54071271638151</v>
      </c>
      <c r="O5" s="177">
        <f>RES_hhdet_tesh!O5/RES_summary!O$19</f>
        <v>116.66293855315827</v>
      </c>
      <c r="P5" s="177">
        <f>RES_hhdet_tesh!P5/RES_summary!P$19</f>
        <v>112.74949606317959</v>
      </c>
      <c r="Q5" s="177">
        <f>RES_hhdet_tesh!Q5/RES_summary!Q$19</f>
        <v>101.77744527986998</v>
      </c>
    </row>
    <row r="6" spans="1:17" ht="12" customHeight="1" x14ac:dyDescent="0.25">
      <c r="A6" s="23" t="s">
        <v>60</v>
      </c>
      <c r="B6" s="177">
        <f>RES_hhdet_tesh!B6/RES_summary!B$19</f>
        <v>1.3622146147501828</v>
      </c>
      <c r="C6" s="177">
        <f>RES_hhdet_tesh!C6/RES_summary!C$19</f>
        <v>0.62151845029363884</v>
      </c>
      <c r="D6" s="177">
        <f>RES_hhdet_tesh!D6/RES_summary!D$19</f>
        <v>0.64037908369754348</v>
      </c>
      <c r="E6" s="177">
        <f>RES_hhdet_tesh!E6/RES_summary!E$19</f>
        <v>3.352558944029346</v>
      </c>
      <c r="F6" s="177">
        <f>RES_hhdet_tesh!F6/RES_summary!F$19</f>
        <v>3.4245470692845865</v>
      </c>
      <c r="G6" s="177">
        <f>RES_hhdet_tesh!G6/RES_summary!G$19</f>
        <v>8.410606650247141</v>
      </c>
      <c r="H6" s="177">
        <f>RES_hhdet_tesh!H6/RES_summary!H$19</f>
        <v>13.983216341772506</v>
      </c>
      <c r="I6" s="177">
        <f>RES_hhdet_tesh!I6/RES_summary!I$19</f>
        <v>11.055167585382504</v>
      </c>
      <c r="J6" s="177">
        <f>RES_hhdet_tesh!J6/RES_summary!J$19</f>
        <v>19.014482434069432</v>
      </c>
      <c r="K6" s="177">
        <f>RES_hhdet_tesh!K6/RES_summary!K$19</f>
        <v>10.404014644846859</v>
      </c>
      <c r="L6" s="177">
        <f>RES_hhdet_tesh!L6/RES_summary!L$19</f>
        <v>8.2116446847407687</v>
      </c>
      <c r="M6" s="177">
        <f>RES_hhdet_tesh!M6/RES_summary!M$19</f>
        <v>4.2257857687026767</v>
      </c>
      <c r="N6" s="177">
        <f>RES_hhdet_tesh!N6/RES_summary!N$19</f>
        <v>1.5723955052181848</v>
      </c>
      <c r="O6" s="177">
        <f>RES_hhdet_tesh!O6/RES_summary!O$19</f>
        <v>1.6648850272710891</v>
      </c>
      <c r="P6" s="177">
        <f>RES_hhdet_tesh!P6/RES_summary!P$19</f>
        <v>0.24841056392165339</v>
      </c>
      <c r="Q6" s="177">
        <f>RES_hhdet_tesh!Q6/RES_summary!Q$19</f>
        <v>1.1082663963348371</v>
      </c>
    </row>
    <row r="7" spans="1:17" ht="12.95" customHeight="1" x14ac:dyDescent="0.25">
      <c r="A7" s="158" t="s">
        <v>112</v>
      </c>
      <c r="B7" s="178">
        <f>RES_hhdet_tesh!B7/RES_summary!B$19</f>
        <v>0</v>
      </c>
      <c r="C7" s="178">
        <f>RES_hhdet_tesh!C7/RES_summary!C$19</f>
        <v>0</v>
      </c>
      <c r="D7" s="178">
        <f>RES_hhdet_tesh!D7/RES_summary!D$19</f>
        <v>0</v>
      </c>
      <c r="E7" s="178">
        <f>RES_hhdet_tesh!E7/RES_summary!E$19</f>
        <v>0</v>
      </c>
      <c r="F7" s="178">
        <f>RES_hhdet_tesh!F7/RES_summary!F$19</f>
        <v>0</v>
      </c>
      <c r="G7" s="178">
        <f>RES_hhdet_tesh!G7/RES_summary!G$19</f>
        <v>4.2928894125105095E-4</v>
      </c>
      <c r="H7" s="178">
        <f>RES_hhdet_tesh!H7/RES_summary!H$19</f>
        <v>5.2792237973587643E-4</v>
      </c>
      <c r="I7" s="178">
        <f>RES_hhdet_tesh!I7/RES_summary!I$19</f>
        <v>1.5699112244371776E-3</v>
      </c>
      <c r="J7" s="178">
        <f>RES_hhdet_tesh!J7/RES_summary!J$19</f>
        <v>2.612821820603677E-3</v>
      </c>
      <c r="K7" s="178">
        <f>RES_hhdet_tesh!K7/RES_summary!K$19</f>
        <v>3.7546350813038153E-3</v>
      </c>
      <c r="L7" s="178">
        <f>RES_hhdet_tesh!L7/RES_summary!L$19</f>
        <v>5.3492496906328828E-3</v>
      </c>
      <c r="M7" s="178">
        <f>RES_hhdet_tesh!M7/RES_summary!M$19</f>
        <v>9.0980979052064127E-3</v>
      </c>
      <c r="N7" s="178">
        <f>RES_hhdet_tesh!N7/RES_summary!N$19</f>
        <v>1.4099007318219661E-2</v>
      </c>
      <c r="O7" s="178">
        <f>RES_hhdet_tesh!O7/RES_summary!O$19</f>
        <v>2.1114158091252604E-2</v>
      </c>
      <c r="P7" s="178">
        <f>RES_hhdet_tesh!P7/RES_summary!P$19</f>
        <v>2.3804870764215155E-2</v>
      </c>
      <c r="Q7" s="178">
        <f>RES_hhdet_tesh!Q7/RES_summary!Q$19</f>
        <v>3.6281607088366558E-2</v>
      </c>
    </row>
    <row r="8" spans="1:17" ht="12" customHeight="1" x14ac:dyDescent="0.25">
      <c r="A8" s="23" t="s">
        <v>60</v>
      </c>
      <c r="B8" s="177">
        <f>RES_hhdet_tesh!B8/RES_summary!B$19</f>
        <v>0</v>
      </c>
      <c r="C8" s="177">
        <f>RES_hhdet_tesh!C8/RES_summary!C$19</f>
        <v>0</v>
      </c>
      <c r="D8" s="177">
        <f>RES_hhdet_tesh!D8/RES_summary!D$19</f>
        <v>0</v>
      </c>
      <c r="E8" s="177">
        <f>RES_hhdet_tesh!E8/RES_summary!E$19</f>
        <v>0</v>
      </c>
      <c r="F8" s="177">
        <f>RES_hhdet_tesh!F8/RES_summary!F$19</f>
        <v>0</v>
      </c>
      <c r="G8" s="177">
        <f>RES_hhdet_tesh!G8/RES_summary!G$19</f>
        <v>4.2928894125105095E-4</v>
      </c>
      <c r="H8" s="177">
        <f>RES_hhdet_tesh!H8/RES_summary!H$19</f>
        <v>5.2792237973587643E-4</v>
      </c>
      <c r="I8" s="177">
        <f>RES_hhdet_tesh!I8/RES_summary!I$19</f>
        <v>1.5699112244371776E-3</v>
      </c>
      <c r="J8" s="177">
        <f>RES_hhdet_tesh!J8/RES_summary!J$19</f>
        <v>2.612821820603677E-3</v>
      </c>
      <c r="K8" s="177">
        <f>RES_hhdet_tesh!K8/RES_summary!K$19</f>
        <v>3.7546350813038153E-3</v>
      </c>
      <c r="L8" s="177">
        <f>RES_hhdet_tesh!L8/RES_summary!L$19</f>
        <v>5.3492496906328828E-3</v>
      </c>
      <c r="M8" s="177">
        <f>RES_hhdet_tesh!M8/RES_summary!M$19</f>
        <v>9.0980979052064127E-3</v>
      </c>
      <c r="N8" s="177">
        <f>RES_hhdet_tesh!N8/RES_summary!N$19</f>
        <v>1.4099007318219661E-2</v>
      </c>
      <c r="O8" s="177">
        <f>RES_hhdet_tesh!O8/RES_summary!O$19</f>
        <v>2.1114158091252604E-2</v>
      </c>
      <c r="P8" s="177">
        <f>RES_hhdet_tesh!P8/RES_summary!P$19</f>
        <v>2.3804870764215155E-2</v>
      </c>
      <c r="Q8" s="177">
        <f>RES_hhdet_tesh!Q8/RES_summary!Q$19</f>
        <v>3.6281607088366558E-2</v>
      </c>
    </row>
    <row r="9" spans="1:17" ht="12" customHeight="1" x14ac:dyDescent="0.25">
      <c r="A9" s="158" t="s">
        <v>63</v>
      </c>
      <c r="B9" s="178">
        <f>RES_hhdet_tesh!B9/RES_summary!B$19</f>
        <v>21.941738157734719</v>
      </c>
      <c r="C9" s="178">
        <f>RES_hhdet_tesh!C9/RES_summary!C$19</f>
        <v>22.628322564817225</v>
      </c>
      <c r="D9" s="178">
        <f>RES_hhdet_tesh!D9/RES_summary!D$19</f>
        <v>24.729029065499795</v>
      </c>
      <c r="E9" s="178">
        <f>RES_hhdet_tesh!E9/RES_summary!E$19</f>
        <v>25.384709199229935</v>
      </c>
      <c r="F9" s="178">
        <f>RES_hhdet_tesh!F9/RES_summary!F$19</f>
        <v>26.292506082850331</v>
      </c>
      <c r="G9" s="178">
        <f>RES_hhdet_tesh!G9/RES_summary!G$19</f>
        <v>26.615313701948384</v>
      </c>
      <c r="H9" s="178">
        <f>RES_hhdet_tesh!H9/RES_summary!H$19</f>
        <v>27.342993735948749</v>
      </c>
      <c r="I9" s="178">
        <f>RES_hhdet_tesh!I9/RES_summary!I$19</f>
        <v>28.118886107384007</v>
      </c>
      <c r="J9" s="178">
        <f>RES_hhdet_tesh!J9/RES_summary!J$19</f>
        <v>28.076359774476941</v>
      </c>
      <c r="K9" s="178">
        <f>RES_hhdet_tesh!K9/RES_summary!K$19</f>
        <v>27.727178382112566</v>
      </c>
      <c r="L9" s="178">
        <f>RES_hhdet_tesh!L9/RES_summary!L$19</f>
        <v>32.702525607069212</v>
      </c>
      <c r="M9" s="178">
        <f>RES_hhdet_tesh!M9/RES_summary!M$19</f>
        <v>32.273970758194537</v>
      </c>
      <c r="N9" s="178">
        <f>RES_hhdet_tesh!N9/RES_summary!N$19</f>
        <v>25.182406968748978</v>
      </c>
      <c r="O9" s="178">
        <f>RES_hhdet_tesh!O9/RES_summary!O$19</f>
        <v>25.611847765554451</v>
      </c>
      <c r="P9" s="178">
        <f>RES_hhdet_tesh!P9/RES_summary!P$19</f>
        <v>25.06643846010121</v>
      </c>
      <c r="Q9" s="178">
        <f>RES_hhdet_tesh!Q9/RES_summary!Q$19</f>
        <v>25.02426103231004</v>
      </c>
    </row>
    <row r="10" spans="1:17" ht="12" customHeight="1" x14ac:dyDescent="0.25">
      <c r="A10" s="167" t="s">
        <v>171</v>
      </c>
      <c r="B10" s="183">
        <f>RES_hhdet_tesh!B10/RES_summary!B$19</f>
        <v>22.010547388101838</v>
      </c>
      <c r="C10" s="183">
        <f>RES_hhdet_tesh!C10/RES_summary!C$19</f>
        <v>22.587626807796653</v>
      </c>
      <c r="D10" s="183">
        <f>RES_hhdet_tesh!D10/RES_summary!D$19</f>
        <v>24.006531717782799</v>
      </c>
      <c r="E10" s="183">
        <f>RES_hhdet_tesh!E10/RES_summary!E$19</f>
        <v>24.787237569143638</v>
      </c>
      <c r="F10" s="183">
        <f>RES_hhdet_tesh!F10/RES_summary!F$19</f>
        <v>25.937805916066516</v>
      </c>
      <c r="G10" s="183">
        <f>RES_hhdet_tesh!G10/RES_summary!G$19</f>
        <v>26.574235334768712</v>
      </c>
      <c r="H10" s="183">
        <f>RES_hhdet_tesh!H10/RES_summary!H$19</f>
        <v>27.583384633593671</v>
      </c>
      <c r="I10" s="183">
        <f>RES_hhdet_tesh!I10/RES_summary!I$19</f>
        <v>27.971708927976039</v>
      </c>
      <c r="J10" s="183">
        <f>RES_hhdet_tesh!J10/RES_summary!J$19</f>
        <v>28.286003584545917</v>
      </c>
      <c r="K10" s="183">
        <f>RES_hhdet_tesh!K10/RES_summary!K$19</f>
        <v>27.32805892514833</v>
      </c>
      <c r="L10" s="183">
        <f>RES_hhdet_tesh!L10/RES_summary!L$19</f>
        <v>33.448432361526713</v>
      </c>
      <c r="M10" s="183">
        <f>RES_hhdet_tesh!M10/RES_summary!M$19</f>
        <v>33.005682917340849</v>
      </c>
      <c r="N10" s="183">
        <f>RES_hhdet_tesh!N10/RES_summary!N$19</f>
        <v>24.977584830538934</v>
      </c>
      <c r="O10" s="183">
        <f>RES_hhdet_tesh!O10/RES_summary!O$19</f>
        <v>25.440075615809384</v>
      </c>
      <c r="P10" s="183">
        <f>RES_hhdet_tesh!P10/RES_summary!P$19</f>
        <v>24.893471158790444</v>
      </c>
      <c r="Q10" s="183">
        <f>RES_hhdet_tesh!Q10/RES_summary!Q$19</f>
        <v>24.919839052156927</v>
      </c>
    </row>
    <row r="11" spans="1:17" ht="12" customHeight="1" x14ac:dyDescent="0.25">
      <c r="A11" s="167" t="s">
        <v>144</v>
      </c>
      <c r="B11" s="183">
        <f>RES_hhdet_tesh!B11/RES_summary!B$19</f>
        <v>22.013461354338808</v>
      </c>
      <c r="C11" s="183">
        <f>RES_hhdet_tesh!C11/RES_summary!C$19</f>
        <v>21.949308095690085</v>
      </c>
      <c r="D11" s="183">
        <f>RES_hhdet_tesh!D11/RES_summary!D$19</f>
        <v>23.546461419933181</v>
      </c>
      <c r="E11" s="183">
        <f>RES_hhdet_tesh!E11/RES_summary!E$19</f>
        <v>25.219209254759988</v>
      </c>
      <c r="F11" s="183">
        <f>RES_hhdet_tesh!F11/RES_summary!F$19</f>
        <v>26.292390098761768</v>
      </c>
      <c r="G11" s="183">
        <f>RES_hhdet_tesh!G11/RES_summary!G$19</f>
        <v>27.798409540670242</v>
      </c>
      <c r="H11" s="183">
        <f>RES_hhdet_tesh!H11/RES_summary!H$19</f>
        <v>29.287091098036012</v>
      </c>
      <c r="I11" s="183">
        <f>RES_hhdet_tesh!I11/RES_summary!I$19</f>
        <v>30.398674845893179</v>
      </c>
      <c r="J11" s="183">
        <f>RES_hhdet_tesh!J11/RES_summary!J$19</f>
        <v>31.109516471696669</v>
      </c>
      <c r="K11" s="183">
        <f>RES_hhdet_tesh!K11/RES_summary!K$19</f>
        <v>30.789387592194316</v>
      </c>
      <c r="L11" s="183">
        <f>RES_hhdet_tesh!L11/RES_summary!L$19</f>
        <v>29.582617024825691</v>
      </c>
      <c r="M11" s="183">
        <f>RES_hhdet_tesh!M11/RES_summary!M$19</f>
        <v>27.737505166898117</v>
      </c>
      <c r="N11" s="183">
        <f>RES_hhdet_tesh!N11/RES_summary!N$19</f>
        <v>27.336413479322513</v>
      </c>
      <c r="O11" s="183">
        <f>RES_hhdet_tesh!O11/RES_summary!O$19</f>
        <v>27.916631221021451</v>
      </c>
      <c r="P11" s="183">
        <f>RES_hhdet_tesh!P11/RES_summary!P$19</f>
        <v>27.067657904732059</v>
      </c>
      <c r="Q11" s="183">
        <f>RES_hhdet_tesh!Q11/RES_summary!Q$19</f>
        <v>26.150169900014067</v>
      </c>
    </row>
    <row r="12" spans="1:17" ht="12" customHeight="1" x14ac:dyDescent="0.25">
      <c r="A12" s="167" t="s">
        <v>143</v>
      </c>
      <c r="B12" s="183">
        <f>RES_hhdet_tesh!B12/RES_summary!B$19</f>
        <v>0</v>
      </c>
      <c r="C12" s="183">
        <f>RES_hhdet_tesh!C12/RES_summary!C$19</f>
        <v>0</v>
      </c>
      <c r="D12" s="183">
        <f>RES_hhdet_tesh!D12/RES_summary!D$19</f>
        <v>0</v>
      </c>
      <c r="E12" s="183">
        <f>RES_hhdet_tesh!E12/RES_summary!E$19</f>
        <v>0</v>
      </c>
      <c r="F12" s="183">
        <f>RES_hhdet_tesh!F12/RES_summary!F$19</f>
        <v>0</v>
      </c>
      <c r="G12" s="183">
        <f>RES_hhdet_tesh!G12/RES_summary!G$19</f>
        <v>0</v>
      </c>
      <c r="H12" s="183">
        <f>RES_hhdet_tesh!H12/RES_summary!H$19</f>
        <v>0</v>
      </c>
      <c r="I12" s="183">
        <f>RES_hhdet_tesh!I12/RES_summary!I$19</f>
        <v>0</v>
      </c>
      <c r="J12" s="183">
        <f>RES_hhdet_tesh!J12/RES_summary!J$19</f>
        <v>0</v>
      </c>
      <c r="K12" s="183">
        <f>RES_hhdet_tesh!K12/RES_summary!K$19</f>
        <v>0</v>
      </c>
      <c r="L12" s="183">
        <f>RES_hhdet_tesh!L12/RES_summary!L$19</f>
        <v>0</v>
      </c>
      <c r="M12" s="183">
        <f>RES_hhdet_tesh!M12/RES_summary!M$19</f>
        <v>0</v>
      </c>
      <c r="N12" s="183">
        <f>RES_hhdet_tesh!N12/RES_summary!N$19</f>
        <v>0</v>
      </c>
      <c r="O12" s="183">
        <f>RES_hhdet_tesh!O12/RES_summary!O$19</f>
        <v>0</v>
      </c>
      <c r="P12" s="183">
        <f>RES_hhdet_tesh!P12/RES_summary!P$19</f>
        <v>0</v>
      </c>
      <c r="Q12" s="183">
        <f>RES_hhdet_tesh!Q12/RES_summary!Q$19</f>
        <v>0</v>
      </c>
    </row>
    <row r="13" spans="1:17" ht="12" customHeight="1" x14ac:dyDescent="0.25">
      <c r="A13" s="166" t="s">
        <v>57</v>
      </c>
      <c r="B13" s="182">
        <f>RES_hhdet_tesh!B13/RES_summary!B$19</f>
        <v>0</v>
      </c>
      <c r="C13" s="182">
        <f>RES_hhdet_tesh!C13/RES_summary!C$19</f>
        <v>0</v>
      </c>
      <c r="D13" s="182">
        <f>RES_hhdet_tesh!D13/RES_summary!D$19</f>
        <v>0</v>
      </c>
      <c r="E13" s="182">
        <f>RES_hhdet_tesh!E13/RES_summary!E$19</f>
        <v>0</v>
      </c>
      <c r="F13" s="182">
        <f>RES_hhdet_tesh!F13/RES_summary!F$19</f>
        <v>0</v>
      </c>
      <c r="G13" s="182">
        <f>RES_hhdet_tesh!G13/RES_summary!G$19</f>
        <v>0</v>
      </c>
      <c r="H13" s="182">
        <f>RES_hhdet_tesh!H13/RES_summary!H$19</f>
        <v>0</v>
      </c>
      <c r="I13" s="182">
        <f>RES_hhdet_tesh!I13/RES_summary!I$19</f>
        <v>0</v>
      </c>
      <c r="J13" s="182">
        <f>RES_hhdet_tesh!J13/RES_summary!J$19</f>
        <v>0</v>
      </c>
      <c r="K13" s="182">
        <f>RES_hhdet_tesh!K13/RES_summary!K$19</f>
        <v>0</v>
      </c>
      <c r="L13" s="182">
        <f>RES_hhdet_tesh!L13/RES_summary!L$19</f>
        <v>0</v>
      </c>
      <c r="M13" s="182">
        <f>RES_hhdet_tesh!M13/RES_summary!M$19</f>
        <v>0</v>
      </c>
      <c r="N13" s="182">
        <f>RES_hhdet_tesh!N13/RES_summary!N$19</f>
        <v>0</v>
      </c>
      <c r="O13" s="182">
        <f>RES_hhdet_tesh!O13/RES_summary!O$19</f>
        <v>0</v>
      </c>
      <c r="P13" s="182">
        <f>RES_hhdet_tesh!P13/RES_summary!P$19</f>
        <v>0</v>
      </c>
      <c r="Q13" s="182">
        <f>RES_hhdet_tesh!Q13/RES_summary!Q$19</f>
        <v>0</v>
      </c>
    </row>
    <row r="14" spans="1:17" ht="12" customHeight="1" x14ac:dyDescent="0.25">
      <c r="A14" s="147" t="s">
        <v>59</v>
      </c>
      <c r="B14" s="181">
        <f>RES_hhdet_tesh!B14/RES_summary!B$19</f>
        <v>0</v>
      </c>
      <c r="C14" s="181">
        <f>RES_hhdet_tesh!C14/RES_summary!C$19</f>
        <v>0</v>
      </c>
      <c r="D14" s="181">
        <f>RES_hhdet_tesh!D14/RES_summary!D$19</f>
        <v>0</v>
      </c>
      <c r="E14" s="181">
        <f>RES_hhdet_tesh!E14/RES_summary!E$19</f>
        <v>0</v>
      </c>
      <c r="F14" s="181">
        <f>RES_hhdet_tesh!F14/RES_summary!F$19</f>
        <v>0</v>
      </c>
      <c r="G14" s="181">
        <f>RES_hhdet_tesh!G14/RES_summary!G$19</f>
        <v>0</v>
      </c>
      <c r="H14" s="181">
        <f>RES_hhdet_tesh!H14/RES_summary!H$19</f>
        <v>0</v>
      </c>
      <c r="I14" s="181">
        <f>RES_hhdet_tesh!I14/RES_summary!I$19</f>
        <v>0</v>
      </c>
      <c r="J14" s="181">
        <f>RES_hhdet_tesh!J14/RES_summary!J$19</f>
        <v>0</v>
      </c>
      <c r="K14" s="181">
        <f>RES_hhdet_tesh!K14/RES_summary!K$19</f>
        <v>0</v>
      </c>
      <c r="L14" s="181">
        <f>RES_hhdet_tesh!L14/RES_summary!L$19</f>
        <v>0</v>
      </c>
      <c r="M14" s="181">
        <f>RES_hhdet_tesh!M14/RES_summary!M$19</f>
        <v>0</v>
      </c>
      <c r="N14" s="181">
        <f>RES_hhdet_tesh!N14/RES_summary!N$19</f>
        <v>0</v>
      </c>
      <c r="O14" s="181">
        <f>RES_hhdet_tesh!O14/RES_summary!O$19</f>
        <v>0</v>
      </c>
      <c r="P14" s="181">
        <f>RES_hhdet_tesh!P14/RES_summary!P$19</f>
        <v>0</v>
      </c>
      <c r="Q14" s="181">
        <f>RES_hhdet_tesh!Q14/RES_summary!Q$19</f>
        <v>0</v>
      </c>
    </row>
    <row r="15" spans="1:17" ht="12" customHeight="1" x14ac:dyDescent="0.25">
      <c r="A15" s="163" t="s">
        <v>142</v>
      </c>
      <c r="B15" s="180">
        <f>RES_hhdet_tesh!B15/RES_summary!B$19</f>
        <v>21.704948601050834</v>
      </c>
      <c r="C15" s="180">
        <f>RES_hhdet_tesh!C15/RES_summary!C$19</f>
        <v>24.20736229386468</v>
      </c>
      <c r="D15" s="180">
        <f>RES_hhdet_tesh!D15/RES_summary!D$19</f>
        <v>26.338520931806308</v>
      </c>
      <c r="E15" s="180">
        <f>RES_hhdet_tesh!E15/RES_summary!E$19</f>
        <v>26.292429519644724</v>
      </c>
      <c r="F15" s="180">
        <f>RES_hhdet_tesh!F15/RES_summary!F$19</f>
        <v>26.775202164272795</v>
      </c>
      <c r="G15" s="180">
        <f>RES_hhdet_tesh!G15/RES_summary!G$19</f>
        <v>26.125649912225235</v>
      </c>
      <c r="H15" s="180">
        <f>RES_hhdet_tesh!H15/RES_summary!H$19</f>
        <v>25.380562126265801</v>
      </c>
      <c r="I15" s="180">
        <f>RES_hhdet_tesh!I15/RES_summary!I$19</f>
        <v>26.937319077177971</v>
      </c>
      <c r="J15" s="180">
        <f>RES_hhdet_tesh!J15/RES_summary!J$19</f>
        <v>24.210685349770927</v>
      </c>
      <c r="K15" s="180">
        <f>RES_hhdet_tesh!K15/RES_summary!K$19</f>
        <v>26.786650938961969</v>
      </c>
      <c r="L15" s="180">
        <f>RES_hhdet_tesh!L15/RES_summary!L$19</f>
        <v>25.292833284385875</v>
      </c>
      <c r="M15" s="180">
        <f>RES_hhdet_tesh!M15/RES_summary!M$19</f>
        <v>21.622605570951389</v>
      </c>
      <c r="N15" s="180">
        <f>RES_hhdet_tesh!N15/RES_summary!N$19</f>
        <v>25.652211052142473</v>
      </c>
      <c r="O15" s="180">
        <f>RES_hhdet_tesh!O15/RES_summary!O$19</f>
        <v>24.765316576097284</v>
      </c>
      <c r="P15" s="180">
        <f>RES_hhdet_tesh!P15/RES_summary!P$19</f>
        <v>27.149825807124017</v>
      </c>
      <c r="Q15" s="180">
        <f>RES_hhdet_tesh!Q15/RES_summary!Q$19</f>
        <v>25.838431797206091</v>
      </c>
    </row>
    <row r="16" spans="1:17" ht="12" customHeight="1" x14ac:dyDescent="0.25">
      <c r="A16" s="161" t="s">
        <v>141</v>
      </c>
      <c r="B16" s="179">
        <f>RES_hhdet_tesh!B16/RES_summary!B$19</f>
        <v>0</v>
      </c>
      <c r="C16" s="179">
        <f>RES_hhdet_tesh!C16/RES_summary!C$19</f>
        <v>0</v>
      </c>
      <c r="D16" s="179">
        <f>RES_hhdet_tesh!D16/RES_summary!D$19</f>
        <v>0</v>
      </c>
      <c r="E16" s="179">
        <f>RES_hhdet_tesh!E16/RES_summary!E$19</f>
        <v>0</v>
      </c>
      <c r="F16" s="179">
        <f>RES_hhdet_tesh!F16/RES_summary!F$19</f>
        <v>0</v>
      </c>
      <c r="G16" s="179">
        <f>RES_hhdet_tesh!G16/RES_summary!G$19</f>
        <v>0</v>
      </c>
      <c r="H16" s="179">
        <f>RES_hhdet_tesh!H16/RES_summary!H$19</f>
        <v>0</v>
      </c>
      <c r="I16" s="179">
        <f>RES_hhdet_tesh!I16/RES_summary!I$19</f>
        <v>0</v>
      </c>
      <c r="J16" s="179">
        <f>RES_hhdet_tesh!J16/RES_summary!J$19</f>
        <v>0</v>
      </c>
      <c r="K16" s="179">
        <f>RES_hhdet_tesh!K16/RES_summary!K$19</f>
        <v>0</v>
      </c>
      <c r="L16" s="179">
        <f>RES_hhdet_tesh!L16/RES_summary!L$19</f>
        <v>0</v>
      </c>
      <c r="M16" s="179">
        <f>RES_hhdet_tesh!M16/RES_summary!M$19</f>
        <v>0</v>
      </c>
      <c r="N16" s="179">
        <f>RES_hhdet_tesh!N16/RES_summary!N$19</f>
        <v>0</v>
      </c>
      <c r="O16" s="179">
        <f>RES_hhdet_tesh!O16/RES_summary!O$19</f>
        <v>0</v>
      </c>
      <c r="P16" s="179">
        <f>RES_hhdet_tesh!P16/RES_summary!P$19</f>
        <v>0</v>
      </c>
      <c r="Q16" s="179">
        <f>RES_hhdet_tesh!Q16/RES_summary!Q$19</f>
        <v>0</v>
      </c>
    </row>
    <row r="17" spans="1:17" ht="12" customHeight="1" x14ac:dyDescent="0.25">
      <c r="A17" s="148" t="s">
        <v>60</v>
      </c>
      <c r="B17" s="177">
        <f>RES_hhdet_tesh!B17/RES_summary!B$19</f>
        <v>0</v>
      </c>
      <c r="C17" s="177">
        <f>RES_hhdet_tesh!C17/RES_summary!C$19</f>
        <v>0</v>
      </c>
      <c r="D17" s="177">
        <f>RES_hhdet_tesh!D17/RES_summary!D$19</f>
        <v>0</v>
      </c>
      <c r="E17" s="177">
        <f>RES_hhdet_tesh!E17/RES_summary!E$19</f>
        <v>0</v>
      </c>
      <c r="F17" s="177">
        <f>RES_hhdet_tesh!F17/RES_summary!F$19</f>
        <v>0</v>
      </c>
      <c r="G17" s="177">
        <f>RES_hhdet_tesh!G17/RES_summary!G$19</f>
        <v>0</v>
      </c>
      <c r="H17" s="177">
        <f>RES_hhdet_tesh!H17/RES_summary!H$19</f>
        <v>0</v>
      </c>
      <c r="I17" s="177">
        <f>RES_hhdet_tesh!I17/RES_summary!I$19</f>
        <v>0</v>
      </c>
      <c r="J17" s="177">
        <f>RES_hhdet_tesh!J17/RES_summary!J$19</f>
        <v>0</v>
      </c>
      <c r="K17" s="177">
        <f>RES_hhdet_tesh!K17/RES_summary!K$19</f>
        <v>0</v>
      </c>
      <c r="L17" s="177">
        <f>RES_hhdet_tesh!L17/RES_summary!L$19</f>
        <v>0</v>
      </c>
      <c r="M17" s="177">
        <f>RES_hhdet_tesh!M17/RES_summary!M$19</f>
        <v>0</v>
      </c>
      <c r="N17" s="177">
        <f>RES_hhdet_tesh!N17/RES_summary!N$19</f>
        <v>0</v>
      </c>
      <c r="O17" s="177">
        <f>RES_hhdet_tesh!O17/RES_summary!O$19</f>
        <v>0</v>
      </c>
      <c r="P17" s="177">
        <f>RES_hhdet_tesh!P17/RES_summary!P$19</f>
        <v>0</v>
      </c>
      <c r="Q17" s="177">
        <f>RES_hhdet_tesh!Q17/RES_summary!Q$19</f>
        <v>0</v>
      </c>
    </row>
    <row r="18" spans="1:17" ht="12" customHeight="1" x14ac:dyDescent="0.25">
      <c r="A18" s="148" t="s">
        <v>59</v>
      </c>
      <c r="B18" s="177">
        <f>RES_hhdet_tesh!B18/RES_summary!B$19</f>
        <v>0</v>
      </c>
      <c r="C18" s="177">
        <f>RES_hhdet_tesh!C18/RES_summary!C$19</f>
        <v>0</v>
      </c>
      <c r="D18" s="177">
        <f>RES_hhdet_tesh!D18/RES_summary!D$19</f>
        <v>0</v>
      </c>
      <c r="E18" s="177">
        <f>RES_hhdet_tesh!E18/RES_summary!E$19</f>
        <v>0</v>
      </c>
      <c r="F18" s="177">
        <f>RES_hhdet_tesh!F18/RES_summary!F$19</f>
        <v>0</v>
      </c>
      <c r="G18" s="177">
        <f>RES_hhdet_tesh!G18/RES_summary!G$19</f>
        <v>0</v>
      </c>
      <c r="H18" s="177">
        <f>RES_hhdet_tesh!H18/RES_summary!H$19</f>
        <v>0</v>
      </c>
      <c r="I18" s="177">
        <f>RES_hhdet_tesh!I18/RES_summary!I$19</f>
        <v>0</v>
      </c>
      <c r="J18" s="177">
        <f>RES_hhdet_tesh!J18/RES_summary!J$19</f>
        <v>0</v>
      </c>
      <c r="K18" s="177">
        <f>RES_hhdet_tesh!K18/RES_summary!K$19</f>
        <v>0</v>
      </c>
      <c r="L18" s="177">
        <f>RES_hhdet_tesh!L18/RES_summary!L$19</f>
        <v>0</v>
      </c>
      <c r="M18" s="177">
        <f>RES_hhdet_tesh!M18/RES_summary!M$19</f>
        <v>0</v>
      </c>
      <c r="N18" s="177">
        <f>RES_hhdet_tesh!N18/RES_summary!N$19</f>
        <v>0</v>
      </c>
      <c r="O18" s="177">
        <f>RES_hhdet_tesh!O18/RES_summary!O$19</f>
        <v>0</v>
      </c>
      <c r="P18" s="177">
        <f>RES_hhdet_tesh!P18/RES_summary!P$19</f>
        <v>0</v>
      </c>
      <c r="Q18" s="177">
        <f>RES_hhdet_tesh!Q18/RES_summary!Q$19</f>
        <v>0</v>
      </c>
    </row>
    <row r="19" spans="1:17" ht="12" customHeight="1" x14ac:dyDescent="0.25">
      <c r="A19" s="158" t="s">
        <v>62</v>
      </c>
      <c r="B19" s="178">
        <f>RES_hhdet_tesh!B19/RES_summary!B$19</f>
        <v>6.4595770353101702</v>
      </c>
      <c r="C19" s="178">
        <f>RES_hhdet_tesh!C19/RES_summary!C$19</f>
        <v>7.0017544747630467</v>
      </c>
      <c r="D19" s="178">
        <f>RES_hhdet_tesh!D19/RES_summary!D$19</f>
        <v>7.7789939570912203</v>
      </c>
      <c r="E19" s="178">
        <f>RES_hhdet_tesh!E19/RES_summary!E$19</f>
        <v>7.5886829498241086</v>
      </c>
      <c r="F19" s="178">
        <f>RES_hhdet_tesh!F19/RES_summary!F$19</f>
        <v>7.608276104638735</v>
      </c>
      <c r="G19" s="178">
        <f>RES_hhdet_tesh!G19/RES_summary!G$19</f>
        <v>6.8146863432213429</v>
      </c>
      <c r="H19" s="178">
        <f>RES_hhdet_tesh!H19/RES_summary!H$19</f>
        <v>6.5924285425702296</v>
      </c>
      <c r="I19" s="178">
        <f>RES_hhdet_tesh!I19/RES_summary!I$19</f>
        <v>6.789566026840399</v>
      </c>
      <c r="J19" s="178">
        <f>RES_hhdet_tesh!J19/RES_summary!J$19</f>
        <v>6.3062713956150729</v>
      </c>
      <c r="K19" s="178">
        <f>RES_hhdet_tesh!K19/RES_summary!K$19</f>
        <v>7.3051779910324717</v>
      </c>
      <c r="L19" s="178">
        <f>RES_hhdet_tesh!L19/RES_summary!L$19</f>
        <v>8.1932950074701942</v>
      </c>
      <c r="M19" s="178">
        <f>RES_hhdet_tesh!M19/RES_summary!M$19</f>
        <v>6.7257832958866226</v>
      </c>
      <c r="N19" s="178">
        <f>RES_hhdet_tesh!N19/RES_summary!N$19</f>
        <v>7.6319863764759246</v>
      </c>
      <c r="O19" s="178">
        <f>RES_hhdet_tesh!O19/RES_summary!O$19</f>
        <v>8.1291507930617541</v>
      </c>
      <c r="P19" s="178">
        <f>RES_hhdet_tesh!P19/RES_summary!P$19</f>
        <v>8.6466467259681714</v>
      </c>
      <c r="Q19" s="178">
        <f>RES_hhdet_tesh!Q19/RES_summary!Q$19</f>
        <v>8.7706324582110877</v>
      </c>
    </row>
    <row r="20" spans="1:17" ht="12" customHeight="1" x14ac:dyDescent="0.25">
      <c r="A20" s="23" t="s">
        <v>58</v>
      </c>
      <c r="B20" s="177">
        <f>RES_hhdet_tesh!B20/RES_summary!B$19</f>
        <v>0</v>
      </c>
      <c r="C20" s="177">
        <f>RES_hhdet_tesh!C20/RES_summary!C$19</f>
        <v>0</v>
      </c>
      <c r="D20" s="177">
        <f>RES_hhdet_tesh!D20/RES_summary!D$19</f>
        <v>0</v>
      </c>
      <c r="E20" s="177">
        <f>RES_hhdet_tesh!E20/RES_summary!E$19</f>
        <v>0</v>
      </c>
      <c r="F20" s="177">
        <f>RES_hhdet_tesh!F20/RES_summary!F$19</f>
        <v>0</v>
      </c>
      <c r="G20" s="177">
        <f>RES_hhdet_tesh!G20/RES_summary!G$19</f>
        <v>0</v>
      </c>
      <c r="H20" s="177">
        <f>RES_hhdet_tesh!H20/RES_summary!H$19</f>
        <v>0</v>
      </c>
      <c r="I20" s="177">
        <f>RES_hhdet_tesh!I20/RES_summary!I$19</f>
        <v>0</v>
      </c>
      <c r="J20" s="177">
        <f>RES_hhdet_tesh!J20/RES_summary!J$19</f>
        <v>0</v>
      </c>
      <c r="K20" s="177">
        <f>RES_hhdet_tesh!K20/RES_summary!K$19</f>
        <v>0</v>
      </c>
      <c r="L20" s="177">
        <f>RES_hhdet_tesh!L20/RES_summary!L$19</f>
        <v>0</v>
      </c>
      <c r="M20" s="177">
        <f>RES_hhdet_tesh!M20/RES_summary!M$19</f>
        <v>0</v>
      </c>
      <c r="N20" s="177">
        <f>RES_hhdet_tesh!N20/RES_summary!N$19</f>
        <v>0</v>
      </c>
      <c r="O20" s="177">
        <f>RES_hhdet_tesh!O20/RES_summary!O$19</f>
        <v>0</v>
      </c>
      <c r="P20" s="177">
        <f>RES_hhdet_tesh!P20/RES_summary!P$19</f>
        <v>0</v>
      </c>
      <c r="Q20" s="177">
        <f>RES_hhdet_tesh!Q20/RES_summary!Q$19</f>
        <v>0</v>
      </c>
    </row>
    <row r="21" spans="1:17" ht="12" customHeight="1" x14ac:dyDescent="0.25">
      <c r="A21" s="23" t="s">
        <v>57</v>
      </c>
      <c r="B21" s="177">
        <f>RES_hhdet_tesh!B21/RES_summary!B$19</f>
        <v>6.5182044758455566</v>
      </c>
      <c r="C21" s="177">
        <f>RES_hhdet_tesh!C21/RES_summary!C$19</f>
        <v>6.9780664376595904</v>
      </c>
      <c r="D21" s="177">
        <f>RES_hhdet_tesh!D21/RES_summary!D$19</f>
        <v>7.5933066248579877</v>
      </c>
      <c r="E21" s="177">
        <f>RES_hhdet_tesh!E21/RES_summary!E$19</f>
        <v>7.7701626878321184</v>
      </c>
      <c r="F21" s="177">
        <f>RES_hhdet_tesh!F21/RES_summary!F$19</f>
        <v>7.8777847362775457</v>
      </c>
      <c r="G21" s="177">
        <f>RES_hhdet_tesh!G21/RES_summary!G$19</f>
        <v>7.4195796901270699</v>
      </c>
      <c r="H21" s="177">
        <f>RES_hhdet_tesh!H21/RES_summary!H$19</f>
        <v>7.4945154534055769</v>
      </c>
      <c r="I21" s="177">
        <f>RES_hhdet_tesh!I21/RES_summary!I$19</f>
        <v>7.6302407153100296</v>
      </c>
      <c r="J21" s="177">
        <f>RES_hhdet_tesh!J21/RES_summary!J$19</f>
        <v>7.6436254547954716</v>
      </c>
      <c r="K21" s="177">
        <f>RES_hhdet_tesh!K21/RES_summary!K$19</f>
        <v>8.1876032279294773</v>
      </c>
      <c r="L21" s="177">
        <f>RES_hhdet_tesh!L21/RES_summary!L$19</f>
        <v>9.0215287338981884</v>
      </c>
      <c r="M21" s="177">
        <f>RES_hhdet_tesh!M21/RES_summary!M$19</f>
        <v>7.1834894048264495</v>
      </c>
      <c r="N21" s="177">
        <f>RES_hhdet_tesh!N21/RES_summary!N$19</f>
        <v>7.9716740960605286</v>
      </c>
      <c r="O21" s="177">
        <f>RES_hhdet_tesh!O21/RES_summary!O$19</f>
        <v>8.5442868848396731</v>
      </c>
      <c r="P21" s="177">
        <f>RES_hhdet_tesh!P21/RES_summary!P$19</f>
        <v>8.9454777990683443</v>
      </c>
      <c r="Q21" s="177">
        <f>RES_hhdet_tesh!Q21/RES_summary!Q$19</f>
        <v>9.1411646273860878</v>
      </c>
    </row>
    <row r="22" spans="1:17" ht="12" customHeight="1" x14ac:dyDescent="0.25">
      <c r="A22" s="29" t="s">
        <v>140</v>
      </c>
      <c r="B22" s="176">
        <f>RES_hhdet_tesh!B22/RES_summary!B$19</f>
        <v>6.426767593774148</v>
      </c>
      <c r="C22" s="176">
        <f>RES_hhdet_tesh!C22/RES_summary!C$19</f>
        <v>7.0129659612118163</v>
      </c>
      <c r="D22" s="176">
        <f>RES_hhdet_tesh!D22/RES_summary!D$19</f>
        <v>7.8574736998950918</v>
      </c>
      <c r="E22" s="176">
        <f>RES_hhdet_tesh!E22/RES_summary!E$19</f>
        <v>7.5135764388387445</v>
      </c>
      <c r="F22" s="176">
        <f>RES_hhdet_tesh!F22/RES_summary!F$19</f>
        <v>7.4867052998009616</v>
      </c>
      <c r="G22" s="176">
        <f>RES_hhdet_tesh!G22/RES_summary!G$19</f>
        <v>6.4814137129517926</v>
      </c>
      <c r="H22" s="176">
        <f>RES_hhdet_tesh!H22/RES_summary!H$19</f>
        <v>6.0818086936650593</v>
      </c>
      <c r="I22" s="176">
        <f>RES_hhdet_tesh!I22/RES_summary!I$19</f>
        <v>6.4250469708816933</v>
      </c>
      <c r="J22" s="176">
        <f>RES_hhdet_tesh!J22/RES_summary!J$19</f>
        <v>5.748847676510465</v>
      </c>
      <c r="K22" s="176">
        <f>RES_hhdet_tesh!K22/RES_summary!K$19</f>
        <v>7.0202325128131378</v>
      </c>
      <c r="L22" s="176">
        <f>RES_hhdet_tesh!L22/RES_summary!L$19</f>
        <v>7.9429392435796995</v>
      </c>
      <c r="M22" s="176">
        <f>RES_hhdet_tesh!M22/RES_summary!M$19</f>
        <v>6.523381211241472</v>
      </c>
      <c r="N22" s="176">
        <f>RES_hhdet_tesh!N22/RES_summary!N$19</f>
        <v>7.4922377584836228</v>
      </c>
      <c r="O22" s="176">
        <f>RES_hhdet_tesh!O22/RES_summary!O$19</f>
        <v>7.9686324433566531</v>
      </c>
      <c r="P22" s="176">
        <f>RES_hhdet_tesh!P22/RES_summary!P$19</f>
        <v>8.5199958911184588</v>
      </c>
      <c r="Q22" s="176">
        <f>RES_hhdet_tesh!Q22/RES_summary!Q$19</f>
        <v>8.660813973420014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RES_hhdet_tesh!B24/RES_summary!B$19</f>
        <v>0</v>
      </c>
      <c r="C24" s="184">
        <f>RES_hhdet_tesh!C24/RES_summary!C$19</f>
        <v>0</v>
      </c>
      <c r="D24" s="184">
        <f>RES_hhdet_tesh!D24/RES_summary!D$19</f>
        <v>0</v>
      </c>
      <c r="E24" s="184">
        <f>RES_hhdet_tesh!E24/RES_summary!E$19</f>
        <v>0</v>
      </c>
      <c r="F24" s="184">
        <f>RES_hhdet_tesh!F24/RES_summary!F$19</f>
        <v>0</v>
      </c>
      <c r="G24" s="184">
        <f>RES_hhdet_tesh!G24/RES_summary!G$19</f>
        <v>0</v>
      </c>
      <c r="H24" s="184">
        <f>RES_hhdet_tesh!H24/RES_summary!H$19</f>
        <v>0</v>
      </c>
      <c r="I24" s="184">
        <f>RES_hhdet_tesh!I24/RES_summary!I$19</f>
        <v>0</v>
      </c>
      <c r="J24" s="184">
        <f>RES_hhdet_tesh!J24/RES_summary!J$19</f>
        <v>0</v>
      </c>
      <c r="K24" s="184">
        <f>RES_hhdet_tesh!K24/RES_summary!K$19</f>
        <v>0</v>
      </c>
      <c r="L24" s="184">
        <f>RES_hhdet_tesh!L24/RES_summary!L$19</f>
        <v>0</v>
      </c>
      <c r="M24" s="184">
        <f>RES_hhdet_tesh!M24/RES_summary!M$19</f>
        <v>0</v>
      </c>
      <c r="N24" s="184">
        <f>RES_hhdet_tesh!N24/RES_summary!N$19</f>
        <v>0</v>
      </c>
      <c r="O24" s="184">
        <f>RES_hhdet_tesh!O24/RES_summary!O$19</f>
        <v>0</v>
      </c>
      <c r="P24" s="184">
        <f>RES_hhdet_tesh!P24/RES_summary!P$19</f>
        <v>0</v>
      </c>
      <c r="Q24" s="184">
        <f>RES_hhdet_tesh!Q24/RES_summary!Q$19</f>
        <v>0</v>
      </c>
    </row>
    <row r="25" spans="1:17" ht="12.95" customHeight="1" x14ac:dyDescent="0.25">
      <c r="A25" s="158" t="s">
        <v>65</v>
      </c>
      <c r="B25" s="178">
        <f>RES_hhdet_tesh!B25/RES_summary!B$19</f>
        <v>0</v>
      </c>
      <c r="C25" s="178">
        <f>RES_hhdet_tesh!C25/RES_summary!C$19</f>
        <v>0</v>
      </c>
      <c r="D25" s="178">
        <f>RES_hhdet_tesh!D25/RES_summary!D$19</f>
        <v>0</v>
      </c>
      <c r="E25" s="178">
        <f>RES_hhdet_tesh!E25/RES_summary!E$19</f>
        <v>0</v>
      </c>
      <c r="F25" s="178">
        <f>RES_hhdet_tesh!F25/RES_summary!F$19</f>
        <v>0</v>
      </c>
      <c r="G25" s="178">
        <f>RES_hhdet_tesh!G25/RES_summary!G$19</f>
        <v>0</v>
      </c>
      <c r="H25" s="178">
        <f>RES_hhdet_tesh!H25/RES_summary!H$19</f>
        <v>0</v>
      </c>
      <c r="I25" s="178">
        <f>RES_hhdet_tesh!I25/RES_summary!I$19</f>
        <v>0</v>
      </c>
      <c r="J25" s="178">
        <f>RES_hhdet_tesh!J25/RES_summary!J$19</f>
        <v>0</v>
      </c>
      <c r="K25" s="178">
        <f>RES_hhdet_tesh!K25/RES_summary!K$19</f>
        <v>0</v>
      </c>
      <c r="L25" s="178">
        <f>RES_hhdet_tesh!L25/RES_summary!L$19</f>
        <v>0</v>
      </c>
      <c r="M25" s="178">
        <f>RES_hhdet_tesh!M25/RES_summary!M$19</f>
        <v>0</v>
      </c>
      <c r="N25" s="178">
        <f>RES_hhdet_tesh!N25/RES_summary!N$19</f>
        <v>0</v>
      </c>
      <c r="O25" s="178">
        <f>RES_hhdet_tesh!O25/RES_summary!O$19</f>
        <v>0</v>
      </c>
      <c r="P25" s="178">
        <f>RES_hhdet_tesh!P25/RES_summary!P$19</f>
        <v>0</v>
      </c>
      <c r="Q25" s="178">
        <f>RES_hhdet_tesh!Q25/RES_summary!Q$19</f>
        <v>0</v>
      </c>
    </row>
    <row r="26" spans="1:17" ht="12" customHeight="1" x14ac:dyDescent="0.25">
      <c r="A26" s="23" t="s">
        <v>84</v>
      </c>
      <c r="B26" s="177">
        <f>RES_hhdet_tesh!B26/RES_summary!B$19</f>
        <v>0</v>
      </c>
      <c r="C26" s="177">
        <f>RES_hhdet_tesh!C26/RES_summary!C$19</f>
        <v>0</v>
      </c>
      <c r="D26" s="177">
        <f>RES_hhdet_tesh!D26/RES_summary!D$19</f>
        <v>0</v>
      </c>
      <c r="E26" s="177">
        <f>RES_hhdet_tesh!E26/RES_summary!E$19</f>
        <v>0</v>
      </c>
      <c r="F26" s="177">
        <f>RES_hhdet_tesh!F26/RES_summary!F$19</f>
        <v>0</v>
      </c>
      <c r="G26" s="177">
        <f>RES_hhdet_tesh!G26/RES_summary!G$19</f>
        <v>0</v>
      </c>
      <c r="H26" s="177">
        <f>RES_hhdet_tesh!H26/RES_summary!H$19</f>
        <v>0</v>
      </c>
      <c r="I26" s="177">
        <f>RES_hhdet_tesh!I26/RES_summary!I$19</f>
        <v>0</v>
      </c>
      <c r="J26" s="177">
        <f>RES_hhdet_tesh!J26/RES_summary!J$19</f>
        <v>0</v>
      </c>
      <c r="K26" s="177">
        <f>RES_hhdet_tesh!K26/RES_summary!K$19</f>
        <v>0</v>
      </c>
      <c r="L26" s="177">
        <f>RES_hhdet_tesh!L26/RES_summary!L$19</f>
        <v>0</v>
      </c>
      <c r="M26" s="177">
        <f>RES_hhdet_tesh!M26/RES_summary!M$19</f>
        <v>0</v>
      </c>
      <c r="N26" s="177">
        <f>RES_hhdet_tesh!N26/RES_summary!N$19</f>
        <v>0</v>
      </c>
      <c r="O26" s="177">
        <f>RES_hhdet_tesh!O26/RES_summary!O$19</f>
        <v>0</v>
      </c>
      <c r="P26" s="177">
        <f>RES_hhdet_tesh!P26/RES_summary!P$19</f>
        <v>0</v>
      </c>
      <c r="Q26" s="177">
        <f>RES_hhdet_tesh!Q26/RES_summary!Q$19</f>
        <v>0</v>
      </c>
    </row>
    <row r="27" spans="1:17" ht="12" customHeight="1" x14ac:dyDescent="0.25">
      <c r="A27" s="23" t="s">
        <v>60</v>
      </c>
      <c r="B27" s="177">
        <f>RES_hhdet_tesh!B27/RES_summary!B$19</f>
        <v>0</v>
      </c>
      <c r="C27" s="177">
        <f>RES_hhdet_tesh!C27/RES_summary!C$19</f>
        <v>0</v>
      </c>
      <c r="D27" s="177">
        <f>RES_hhdet_tesh!D27/RES_summary!D$19</f>
        <v>0</v>
      </c>
      <c r="E27" s="177">
        <f>RES_hhdet_tesh!E27/RES_summary!E$19</f>
        <v>0</v>
      </c>
      <c r="F27" s="177">
        <f>RES_hhdet_tesh!F27/RES_summary!F$19</f>
        <v>0</v>
      </c>
      <c r="G27" s="177">
        <f>RES_hhdet_tesh!G27/RES_summary!G$19</f>
        <v>0</v>
      </c>
      <c r="H27" s="177">
        <f>RES_hhdet_tesh!H27/RES_summary!H$19</f>
        <v>0</v>
      </c>
      <c r="I27" s="177">
        <f>RES_hhdet_tesh!I27/RES_summary!I$19</f>
        <v>0</v>
      </c>
      <c r="J27" s="177">
        <f>RES_hhdet_tesh!J27/RES_summary!J$19</f>
        <v>0</v>
      </c>
      <c r="K27" s="177">
        <f>RES_hhdet_tesh!K27/RES_summary!K$19</f>
        <v>0</v>
      </c>
      <c r="L27" s="177">
        <f>RES_hhdet_tesh!L27/RES_summary!L$19</f>
        <v>0</v>
      </c>
      <c r="M27" s="177">
        <f>RES_hhdet_tesh!M27/RES_summary!M$19</f>
        <v>0</v>
      </c>
      <c r="N27" s="177">
        <f>RES_hhdet_tesh!N27/RES_summary!N$19</f>
        <v>0</v>
      </c>
      <c r="O27" s="177">
        <f>RES_hhdet_tesh!O27/RES_summary!O$19</f>
        <v>0</v>
      </c>
      <c r="P27" s="177">
        <f>RES_hhdet_tesh!P27/RES_summary!P$19</f>
        <v>0</v>
      </c>
      <c r="Q27" s="177">
        <f>RES_hhdet_tesh!Q27/RES_summary!Q$19</f>
        <v>0</v>
      </c>
    </row>
    <row r="28" spans="1:17" ht="12.95" customHeight="1" x14ac:dyDescent="0.25">
      <c r="A28" s="158" t="s">
        <v>112</v>
      </c>
      <c r="B28" s="178">
        <f>RES_hhdet_tesh!B28/RES_summary!B$19</f>
        <v>0</v>
      </c>
      <c r="C28" s="178">
        <f>RES_hhdet_tesh!C28/RES_summary!C$19</f>
        <v>0</v>
      </c>
      <c r="D28" s="178">
        <f>RES_hhdet_tesh!D28/RES_summary!D$19</f>
        <v>0</v>
      </c>
      <c r="E28" s="178">
        <f>RES_hhdet_tesh!E28/RES_summary!E$19</f>
        <v>0</v>
      </c>
      <c r="F28" s="178">
        <f>RES_hhdet_tesh!F28/RES_summary!F$19</f>
        <v>0</v>
      </c>
      <c r="G28" s="178">
        <f>RES_hhdet_tesh!G28/RES_summary!G$19</f>
        <v>0</v>
      </c>
      <c r="H28" s="178">
        <f>RES_hhdet_tesh!H28/RES_summary!H$19</f>
        <v>0</v>
      </c>
      <c r="I28" s="178">
        <f>RES_hhdet_tesh!I28/RES_summary!I$19</f>
        <v>0</v>
      </c>
      <c r="J28" s="178">
        <f>RES_hhdet_tesh!J28/RES_summary!J$19</f>
        <v>0</v>
      </c>
      <c r="K28" s="178">
        <f>RES_hhdet_tesh!K28/RES_summary!K$19</f>
        <v>0</v>
      </c>
      <c r="L28" s="178">
        <f>RES_hhdet_tesh!L28/RES_summary!L$19</f>
        <v>0</v>
      </c>
      <c r="M28" s="178">
        <f>RES_hhdet_tesh!M28/RES_summary!M$19</f>
        <v>0</v>
      </c>
      <c r="N28" s="178">
        <f>RES_hhdet_tesh!N28/RES_summary!N$19</f>
        <v>0</v>
      </c>
      <c r="O28" s="178">
        <f>RES_hhdet_tesh!O28/RES_summary!O$19</f>
        <v>0</v>
      </c>
      <c r="P28" s="178">
        <f>RES_hhdet_tesh!P28/RES_summary!P$19</f>
        <v>0</v>
      </c>
      <c r="Q28" s="178">
        <f>RES_hhdet_tesh!Q28/RES_summary!Q$19</f>
        <v>0</v>
      </c>
    </row>
    <row r="29" spans="1:17" ht="12" customHeight="1" x14ac:dyDescent="0.25">
      <c r="A29" s="23" t="s">
        <v>60</v>
      </c>
      <c r="B29" s="177">
        <f>RES_hhdet_tesh!B29/RES_summary!B$19</f>
        <v>0</v>
      </c>
      <c r="C29" s="177">
        <f>RES_hhdet_tesh!C29/RES_summary!C$19</f>
        <v>0</v>
      </c>
      <c r="D29" s="177">
        <f>RES_hhdet_tesh!D29/RES_summary!D$19</f>
        <v>0</v>
      </c>
      <c r="E29" s="177">
        <f>RES_hhdet_tesh!E29/RES_summary!E$19</f>
        <v>0</v>
      </c>
      <c r="F29" s="177">
        <f>RES_hhdet_tesh!F29/RES_summary!F$19</f>
        <v>0</v>
      </c>
      <c r="G29" s="177">
        <f>RES_hhdet_tesh!G29/RES_summary!G$19</f>
        <v>0</v>
      </c>
      <c r="H29" s="177">
        <f>RES_hhdet_tesh!H29/RES_summary!H$19</f>
        <v>0</v>
      </c>
      <c r="I29" s="177">
        <f>RES_hhdet_tesh!I29/RES_summary!I$19</f>
        <v>0</v>
      </c>
      <c r="J29" s="177">
        <f>RES_hhdet_tesh!J29/RES_summary!J$19</f>
        <v>0</v>
      </c>
      <c r="K29" s="177">
        <f>RES_hhdet_tesh!K29/RES_summary!K$19</f>
        <v>0</v>
      </c>
      <c r="L29" s="177">
        <f>RES_hhdet_tesh!L29/RES_summary!L$19</f>
        <v>0</v>
      </c>
      <c r="M29" s="177">
        <f>RES_hhdet_tesh!M29/RES_summary!M$19</f>
        <v>0</v>
      </c>
      <c r="N29" s="177">
        <f>RES_hhdet_tesh!N29/RES_summary!N$19</f>
        <v>0</v>
      </c>
      <c r="O29" s="177">
        <f>RES_hhdet_tesh!O29/RES_summary!O$19</f>
        <v>0</v>
      </c>
      <c r="P29" s="177">
        <f>RES_hhdet_tesh!P29/RES_summary!P$19</f>
        <v>0</v>
      </c>
      <c r="Q29" s="177">
        <f>RES_hhdet_tesh!Q29/RES_summary!Q$19</f>
        <v>0</v>
      </c>
    </row>
    <row r="30" spans="1:17" ht="12" customHeight="1" x14ac:dyDescent="0.25">
      <c r="A30" s="158" t="s">
        <v>63</v>
      </c>
      <c r="B30" s="178">
        <f>RES_hhdet_tesh!B30/RES_summary!B$19</f>
        <v>0</v>
      </c>
      <c r="C30" s="178">
        <f>RES_hhdet_tesh!C30/RES_summary!C$19</f>
        <v>0</v>
      </c>
      <c r="D30" s="178">
        <f>RES_hhdet_tesh!D30/RES_summary!D$19</f>
        <v>0</v>
      </c>
      <c r="E30" s="178">
        <f>RES_hhdet_tesh!E30/RES_summary!E$19</f>
        <v>0</v>
      </c>
      <c r="F30" s="178">
        <f>RES_hhdet_tesh!F30/RES_summary!F$19</f>
        <v>0</v>
      </c>
      <c r="G30" s="178">
        <f>RES_hhdet_tesh!G30/RES_summary!G$19</f>
        <v>0</v>
      </c>
      <c r="H30" s="178">
        <f>RES_hhdet_tesh!H30/RES_summary!H$19</f>
        <v>0</v>
      </c>
      <c r="I30" s="178">
        <f>RES_hhdet_tesh!I30/RES_summary!I$19</f>
        <v>0</v>
      </c>
      <c r="J30" s="178">
        <f>RES_hhdet_tesh!J30/RES_summary!J$19</f>
        <v>0</v>
      </c>
      <c r="K30" s="178">
        <f>RES_hhdet_tesh!K30/RES_summary!K$19</f>
        <v>0</v>
      </c>
      <c r="L30" s="178">
        <f>RES_hhdet_tesh!L30/RES_summary!L$19</f>
        <v>0</v>
      </c>
      <c r="M30" s="178">
        <f>RES_hhdet_tesh!M30/RES_summary!M$19</f>
        <v>0</v>
      </c>
      <c r="N30" s="178">
        <f>RES_hhdet_tesh!N30/RES_summary!N$19</f>
        <v>0</v>
      </c>
      <c r="O30" s="178">
        <f>RES_hhdet_tesh!O30/RES_summary!O$19</f>
        <v>0</v>
      </c>
      <c r="P30" s="178">
        <f>RES_hhdet_tesh!P30/RES_summary!P$19</f>
        <v>0</v>
      </c>
      <c r="Q30" s="178">
        <f>RES_hhdet_tesh!Q30/RES_summary!Q$19</f>
        <v>0</v>
      </c>
    </row>
    <row r="31" spans="1:17" ht="12" customHeight="1" x14ac:dyDescent="0.25">
      <c r="A31" s="167" t="s">
        <v>169</v>
      </c>
      <c r="B31" s="183">
        <f>RES_hhdet_tesh!B31/RES_summary!B$19</f>
        <v>0</v>
      </c>
      <c r="C31" s="183">
        <f>RES_hhdet_tesh!C31/RES_summary!C$19</f>
        <v>0</v>
      </c>
      <c r="D31" s="183">
        <f>RES_hhdet_tesh!D31/RES_summary!D$19</f>
        <v>0</v>
      </c>
      <c r="E31" s="183">
        <f>RES_hhdet_tesh!E31/RES_summary!E$19</f>
        <v>0</v>
      </c>
      <c r="F31" s="183">
        <f>RES_hhdet_tesh!F31/RES_summary!F$19</f>
        <v>0</v>
      </c>
      <c r="G31" s="183">
        <f>RES_hhdet_tesh!G31/RES_summary!G$19</f>
        <v>0</v>
      </c>
      <c r="H31" s="183">
        <f>RES_hhdet_tesh!H31/RES_summary!H$19</f>
        <v>0</v>
      </c>
      <c r="I31" s="183">
        <f>RES_hhdet_tesh!I31/RES_summary!I$19</f>
        <v>0</v>
      </c>
      <c r="J31" s="183">
        <f>RES_hhdet_tesh!J31/RES_summary!J$19</f>
        <v>0</v>
      </c>
      <c r="K31" s="183">
        <f>RES_hhdet_tesh!K31/RES_summary!K$19</f>
        <v>0</v>
      </c>
      <c r="L31" s="183">
        <f>RES_hhdet_tesh!L31/RES_summary!L$19</f>
        <v>0</v>
      </c>
      <c r="M31" s="183">
        <f>RES_hhdet_tesh!M31/RES_summary!M$19</f>
        <v>0</v>
      </c>
      <c r="N31" s="183">
        <f>RES_hhdet_tesh!N31/RES_summary!N$19</f>
        <v>0</v>
      </c>
      <c r="O31" s="183">
        <f>RES_hhdet_tesh!O31/RES_summary!O$19</f>
        <v>0</v>
      </c>
      <c r="P31" s="183">
        <f>RES_hhdet_tesh!P31/RES_summary!P$19</f>
        <v>0</v>
      </c>
      <c r="Q31" s="183">
        <f>RES_hhdet_tesh!Q31/RES_summary!Q$19</f>
        <v>0</v>
      </c>
    </row>
    <row r="32" spans="1:17" ht="12" customHeight="1" x14ac:dyDescent="0.25">
      <c r="A32" s="167" t="s">
        <v>168</v>
      </c>
      <c r="B32" s="183">
        <f>RES_hhdet_tesh!B32/RES_summary!B$19</f>
        <v>0</v>
      </c>
      <c r="C32" s="183">
        <f>RES_hhdet_tesh!C32/RES_summary!C$19</f>
        <v>0</v>
      </c>
      <c r="D32" s="183">
        <f>RES_hhdet_tesh!D32/RES_summary!D$19</f>
        <v>0</v>
      </c>
      <c r="E32" s="183">
        <f>RES_hhdet_tesh!E32/RES_summary!E$19</f>
        <v>0</v>
      </c>
      <c r="F32" s="183">
        <f>RES_hhdet_tesh!F32/RES_summary!F$19</f>
        <v>0</v>
      </c>
      <c r="G32" s="183">
        <f>RES_hhdet_tesh!G32/RES_summary!G$19</f>
        <v>0</v>
      </c>
      <c r="H32" s="183">
        <f>RES_hhdet_tesh!H32/RES_summary!H$19</f>
        <v>0</v>
      </c>
      <c r="I32" s="183">
        <f>RES_hhdet_tesh!I32/RES_summary!I$19</f>
        <v>0</v>
      </c>
      <c r="J32" s="183">
        <f>RES_hhdet_tesh!J32/RES_summary!J$19</f>
        <v>0</v>
      </c>
      <c r="K32" s="183">
        <f>RES_hhdet_tesh!K32/RES_summary!K$19</f>
        <v>0</v>
      </c>
      <c r="L32" s="183">
        <f>RES_hhdet_tesh!L32/RES_summary!L$19</f>
        <v>0</v>
      </c>
      <c r="M32" s="183">
        <f>RES_hhdet_tesh!M32/RES_summary!M$19</f>
        <v>0</v>
      </c>
      <c r="N32" s="183">
        <f>RES_hhdet_tesh!N32/RES_summary!N$19</f>
        <v>0</v>
      </c>
      <c r="O32" s="183">
        <f>RES_hhdet_tesh!O32/RES_summary!O$19</f>
        <v>0</v>
      </c>
      <c r="P32" s="183">
        <f>RES_hhdet_tesh!P32/RES_summary!P$19</f>
        <v>0</v>
      </c>
      <c r="Q32" s="183">
        <f>RES_hhdet_tesh!Q32/RES_summary!Q$19</f>
        <v>0</v>
      </c>
    </row>
    <row r="33" spans="1:17" ht="12" customHeight="1" x14ac:dyDescent="0.25">
      <c r="A33" s="166" t="s">
        <v>57</v>
      </c>
      <c r="B33" s="182">
        <f>RES_hhdet_tesh!B33/RES_summary!B$19</f>
        <v>0</v>
      </c>
      <c r="C33" s="182">
        <f>RES_hhdet_tesh!C33/RES_summary!C$19</f>
        <v>0</v>
      </c>
      <c r="D33" s="182">
        <f>RES_hhdet_tesh!D33/RES_summary!D$19</f>
        <v>0</v>
      </c>
      <c r="E33" s="182">
        <f>RES_hhdet_tesh!E33/RES_summary!E$19</f>
        <v>0</v>
      </c>
      <c r="F33" s="182">
        <f>RES_hhdet_tesh!F33/RES_summary!F$19</f>
        <v>0</v>
      </c>
      <c r="G33" s="182">
        <f>RES_hhdet_tesh!G33/RES_summary!G$19</f>
        <v>0</v>
      </c>
      <c r="H33" s="182">
        <f>RES_hhdet_tesh!H33/RES_summary!H$19</f>
        <v>0</v>
      </c>
      <c r="I33" s="182">
        <f>RES_hhdet_tesh!I33/RES_summary!I$19</f>
        <v>0</v>
      </c>
      <c r="J33" s="182">
        <f>RES_hhdet_tesh!J33/RES_summary!J$19</f>
        <v>0</v>
      </c>
      <c r="K33" s="182">
        <f>RES_hhdet_tesh!K33/RES_summary!K$19</f>
        <v>0</v>
      </c>
      <c r="L33" s="182">
        <f>RES_hhdet_tesh!L33/RES_summary!L$19</f>
        <v>0</v>
      </c>
      <c r="M33" s="182">
        <f>RES_hhdet_tesh!M33/RES_summary!M$19</f>
        <v>0</v>
      </c>
      <c r="N33" s="182">
        <f>RES_hhdet_tesh!N33/RES_summary!N$19</f>
        <v>0</v>
      </c>
      <c r="O33" s="182">
        <f>RES_hhdet_tesh!O33/RES_summary!O$19</f>
        <v>0</v>
      </c>
      <c r="P33" s="182">
        <f>RES_hhdet_tesh!P33/RES_summary!P$19</f>
        <v>0</v>
      </c>
      <c r="Q33" s="182">
        <f>RES_hhdet_tesh!Q33/RES_summary!Q$19</f>
        <v>0</v>
      </c>
    </row>
    <row r="34" spans="1:17" ht="12" customHeight="1" x14ac:dyDescent="0.25">
      <c r="A34" s="147" t="s">
        <v>59</v>
      </c>
      <c r="B34" s="181">
        <f>RES_hhdet_tesh!B34/RES_summary!B$19</f>
        <v>0</v>
      </c>
      <c r="C34" s="181">
        <f>RES_hhdet_tesh!C34/RES_summary!C$19</f>
        <v>0</v>
      </c>
      <c r="D34" s="181">
        <f>RES_hhdet_tesh!D34/RES_summary!D$19</f>
        <v>0</v>
      </c>
      <c r="E34" s="181">
        <f>RES_hhdet_tesh!E34/RES_summary!E$19</f>
        <v>0</v>
      </c>
      <c r="F34" s="181">
        <f>RES_hhdet_tesh!F34/RES_summary!F$19</f>
        <v>0</v>
      </c>
      <c r="G34" s="181">
        <f>RES_hhdet_tesh!G34/RES_summary!G$19</f>
        <v>0</v>
      </c>
      <c r="H34" s="181">
        <f>RES_hhdet_tesh!H34/RES_summary!H$19</f>
        <v>0</v>
      </c>
      <c r="I34" s="181">
        <f>RES_hhdet_tesh!I34/RES_summary!I$19</f>
        <v>0</v>
      </c>
      <c r="J34" s="181">
        <f>RES_hhdet_tesh!J34/RES_summary!J$19</f>
        <v>0</v>
      </c>
      <c r="K34" s="181">
        <f>RES_hhdet_tesh!K34/RES_summary!K$19</f>
        <v>0</v>
      </c>
      <c r="L34" s="181">
        <f>RES_hhdet_tesh!L34/RES_summary!L$19</f>
        <v>0</v>
      </c>
      <c r="M34" s="181">
        <f>RES_hhdet_tesh!M34/RES_summary!M$19</f>
        <v>0</v>
      </c>
      <c r="N34" s="181">
        <f>RES_hhdet_tesh!N34/RES_summary!N$19</f>
        <v>0</v>
      </c>
      <c r="O34" s="181">
        <f>RES_hhdet_tesh!O34/RES_summary!O$19</f>
        <v>0</v>
      </c>
      <c r="P34" s="181">
        <f>RES_hhdet_tesh!P34/RES_summary!P$19</f>
        <v>0</v>
      </c>
      <c r="Q34" s="181">
        <f>RES_hhdet_tesh!Q34/RES_summary!Q$19</f>
        <v>0</v>
      </c>
    </row>
    <row r="35" spans="1:17" ht="12" customHeight="1" x14ac:dyDescent="0.25">
      <c r="A35" s="163" t="s">
        <v>142</v>
      </c>
      <c r="B35" s="180">
        <f>RES_hhdet_tesh!B35/RES_summary!B$19</f>
        <v>0</v>
      </c>
      <c r="C35" s="180">
        <f>RES_hhdet_tesh!C35/RES_summary!C$19</f>
        <v>0</v>
      </c>
      <c r="D35" s="180">
        <f>RES_hhdet_tesh!D35/RES_summary!D$19</f>
        <v>0</v>
      </c>
      <c r="E35" s="180">
        <f>RES_hhdet_tesh!E35/RES_summary!E$19</f>
        <v>0</v>
      </c>
      <c r="F35" s="180">
        <f>RES_hhdet_tesh!F35/RES_summary!F$19</f>
        <v>0</v>
      </c>
      <c r="G35" s="180">
        <f>RES_hhdet_tesh!G35/RES_summary!G$19</f>
        <v>0</v>
      </c>
      <c r="H35" s="180">
        <f>RES_hhdet_tesh!H35/RES_summary!H$19</f>
        <v>0</v>
      </c>
      <c r="I35" s="180">
        <f>RES_hhdet_tesh!I35/RES_summary!I$19</f>
        <v>0</v>
      </c>
      <c r="J35" s="180">
        <f>RES_hhdet_tesh!J35/RES_summary!J$19</f>
        <v>0</v>
      </c>
      <c r="K35" s="180">
        <f>RES_hhdet_tesh!K35/RES_summary!K$19</f>
        <v>0</v>
      </c>
      <c r="L35" s="180">
        <f>RES_hhdet_tesh!L35/RES_summary!L$19</f>
        <v>0</v>
      </c>
      <c r="M35" s="180">
        <f>RES_hhdet_tesh!M35/RES_summary!M$19</f>
        <v>0</v>
      </c>
      <c r="N35" s="180">
        <f>RES_hhdet_tesh!N35/RES_summary!N$19</f>
        <v>0</v>
      </c>
      <c r="O35" s="180">
        <f>RES_hhdet_tesh!O35/RES_summary!O$19</f>
        <v>0</v>
      </c>
      <c r="P35" s="180">
        <f>RES_hhdet_tesh!P35/RES_summary!P$19</f>
        <v>0</v>
      </c>
      <c r="Q35" s="180">
        <f>RES_hhdet_tesh!Q35/RES_summary!Q$19</f>
        <v>0</v>
      </c>
    </row>
    <row r="36" spans="1:17" ht="12" customHeight="1" x14ac:dyDescent="0.25">
      <c r="A36" s="161" t="s">
        <v>141</v>
      </c>
      <c r="B36" s="179">
        <f>RES_hhdet_tesh!B36/RES_summary!B$19</f>
        <v>0</v>
      </c>
      <c r="C36" s="179">
        <f>RES_hhdet_tesh!C36/RES_summary!C$19</f>
        <v>0</v>
      </c>
      <c r="D36" s="179">
        <f>RES_hhdet_tesh!D36/RES_summary!D$19</f>
        <v>0</v>
      </c>
      <c r="E36" s="179">
        <f>RES_hhdet_tesh!E36/RES_summary!E$19</f>
        <v>0</v>
      </c>
      <c r="F36" s="179">
        <f>RES_hhdet_tesh!F36/RES_summary!F$19</f>
        <v>0</v>
      </c>
      <c r="G36" s="179">
        <f>RES_hhdet_tesh!G36/RES_summary!G$19</f>
        <v>0</v>
      </c>
      <c r="H36" s="179">
        <f>RES_hhdet_tesh!H36/RES_summary!H$19</f>
        <v>0</v>
      </c>
      <c r="I36" s="179">
        <f>RES_hhdet_tesh!I36/RES_summary!I$19</f>
        <v>0</v>
      </c>
      <c r="J36" s="179">
        <f>RES_hhdet_tesh!J36/RES_summary!J$19</f>
        <v>0</v>
      </c>
      <c r="K36" s="179">
        <f>RES_hhdet_tesh!K36/RES_summary!K$19</f>
        <v>0</v>
      </c>
      <c r="L36" s="179">
        <f>RES_hhdet_tesh!L36/RES_summary!L$19</f>
        <v>0</v>
      </c>
      <c r="M36" s="179">
        <f>RES_hhdet_tesh!M36/RES_summary!M$19</f>
        <v>0</v>
      </c>
      <c r="N36" s="179">
        <f>RES_hhdet_tesh!N36/RES_summary!N$19</f>
        <v>0</v>
      </c>
      <c r="O36" s="179">
        <f>RES_hhdet_tesh!O36/RES_summary!O$19</f>
        <v>0</v>
      </c>
      <c r="P36" s="179">
        <f>RES_hhdet_tesh!P36/RES_summary!P$19</f>
        <v>0</v>
      </c>
      <c r="Q36" s="179">
        <f>RES_hhdet_tesh!Q36/RES_summary!Q$19</f>
        <v>0</v>
      </c>
    </row>
    <row r="37" spans="1:17" ht="12" customHeight="1" x14ac:dyDescent="0.25">
      <c r="A37" s="148" t="s">
        <v>60</v>
      </c>
      <c r="B37" s="177">
        <f>RES_hhdet_tesh!B37/RES_summary!B$19</f>
        <v>0</v>
      </c>
      <c r="C37" s="177">
        <f>RES_hhdet_tesh!C37/RES_summary!C$19</f>
        <v>0</v>
      </c>
      <c r="D37" s="177">
        <f>RES_hhdet_tesh!D37/RES_summary!D$19</f>
        <v>0</v>
      </c>
      <c r="E37" s="177">
        <f>RES_hhdet_tesh!E37/RES_summary!E$19</f>
        <v>0</v>
      </c>
      <c r="F37" s="177">
        <f>RES_hhdet_tesh!F37/RES_summary!F$19</f>
        <v>0</v>
      </c>
      <c r="G37" s="177">
        <f>RES_hhdet_tesh!G37/RES_summary!G$19</f>
        <v>0</v>
      </c>
      <c r="H37" s="177">
        <f>RES_hhdet_tesh!H37/RES_summary!H$19</f>
        <v>0</v>
      </c>
      <c r="I37" s="177">
        <f>RES_hhdet_tesh!I37/RES_summary!I$19</f>
        <v>0</v>
      </c>
      <c r="J37" s="177">
        <f>RES_hhdet_tesh!J37/RES_summary!J$19</f>
        <v>0</v>
      </c>
      <c r="K37" s="177">
        <f>RES_hhdet_tesh!K37/RES_summary!K$19</f>
        <v>0</v>
      </c>
      <c r="L37" s="177">
        <f>RES_hhdet_tesh!L37/RES_summary!L$19</f>
        <v>0</v>
      </c>
      <c r="M37" s="177">
        <f>RES_hhdet_tesh!M37/RES_summary!M$19</f>
        <v>0</v>
      </c>
      <c r="N37" s="177">
        <f>RES_hhdet_tesh!N37/RES_summary!N$19</f>
        <v>0</v>
      </c>
      <c r="O37" s="177">
        <f>RES_hhdet_tesh!O37/RES_summary!O$19</f>
        <v>0</v>
      </c>
      <c r="P37" s="177">
        <f>RES_hhdet_tesh!P37/RES_summary!P$19</f>
        <v>0</v>
      </c>
      <c r="Q37" s="177">
        <f>RES_hhdet_tesh!Q37/RES_summary!Q$19</f>
        <v>0</v>
      </c>
    </row>
    <row r="38" spans="1:17" ht="12" customHeight="1" x14ac:dyDescent="0.25">
      <c r="A38" s="148" t="s">
        <v>59</v>
      </c>
      <c r="B38" s="177">
        <f>RES_hhdet_tesh!B38/RES_summary!B$19</f>
        <v>0</v>
      </c>
      <c r="C38" s="177">
        <f>RES_hhdet_tesh!C38/RES_summary!C$19</f>
        <v>0</v>
      </c>
      <c r="D38" s="177">
        <f>RES_hhdet_tesh!D38/RES_summary!D$19</f>
        <v>0</v>
      </c>
      <c r="E38" s="177">
        <f>RES_hhdet_tesh!E38/RES_summary!E$19</f>
        <v>0</v>
      </c>
      <c r="F38" s="177">
        <f>RES_hhdet_tesh!F38/RES_summary!F$19</f>
        <v>0</v>
      </c>
      <c r="G38" s="177">
        <f>RES_hhdet_tesh!G38/RES_summary!G$19</f>
        <v>0</v>
      </c>
      <c r="H38" s="177">
        <f>RES_hhdet_tesh!H38/RES_summary!H$19</f>
        <v>0</v>
      </c>
      <c r="I38" s="177">
        <f>RES_hhdet_tesh!I38/RES_summary!I$19</f>
        <v>0</v>
      </c>
      <c r="J38" s="177">
        <f>RES_hhdet_tesh!J38/RES_summary!J$19</f>
        <v>0</v>
      </c>
      <c r="K38" s="177">
        <f>RES_hhdet_tesh!K38/RES_summary!K$19</f>
        <v>0</v>
      </c>
      <c r="L38" s="177">
        <f>RES_hhdet_tesh!L38/RES_summary!L$19</f>
        <v>0</v>
      </c>
      <c r="M38" s="177">
        <f>RES_hhdet_tesh!M38/RES_summary!M$19</f>
        <v>0</v>
      </c>
      <c r="N38" s="177">
        <f>RES_hhdet_tesh!N38/RES_summary!N$19</f>
        <v>0</v>
      </c>
      <c r="O38" s="177">
        <f>RES_hhdet_tesh!O38/RES_summary!O$19</f>
        <v>0</v>
      </c>
      <c r="P38" s="177">
        <f>RES_hhdet_tesh!P38/RES_summary!P$19</f>
        <v>0</v>
      </c>
      <c r="Q38" s="177">
        <f>RES_hhdet_tesh!Q38/RES_summary!Q$19</f>
        <v>0</v>
      </c>
    </row>
    <row r="39" spans="1:17" ht="12" customHeight="1" x14ac:dyDescent="0.25">
      <c r="A39" s="158" t="s">
        <v>62</v>
      </c>
      <c r="B39" s="178">
        <f>RES_hhdet_tesh!B39/RES_summary!B$19</f>
        <v>0</v>
      </c>
      <c r="C39" s="178">
        <f>RES_hhdet_tesh!C39/RES_summary!C$19</f>
        <v>0</v>
      </c>
      <c r="D39" s="178">
        <f>RES_hhdet_tesh!D39/RES_summary!D$19</f>
        <v>0</v>
      </c>
      <c r="E39" s="178">
        <f>RES_hhdet_tesh!E39/RES_summary!E$19</f>
        <v>0</v>
      </c>
      <c r="F39" s="178">
        <f>RES_hhdet_tesh!F39/RES_summary!F$19</f>
        <v>0</v>
      </c>
      <c r="G39" s="178">
        <f>RES_hhdet_tesh!G39/RES_summary!G$19</f>
        <v>0</v>
      </c>
      <c r="H39" s="178">
        <f>RES_hhdet_tesh!H39/RES_summary!H$19</f>
        <v>0</v>
      </c>
      <c r="I39" s="178">
        <f>RES_hhdet_tesh!I39/RES_summary!I$19</f>
        <v>0</v>
      </c>
      <c r="J39" s="178">
        <f>RES_hhdet_tesh!J39/RES_summary!J$19</f>
        <v>0</v>
      </c>
      <c r="K39" s="178">
        <f>RES_hhdet_tesh!K39/RES_summary!K$19</f>
        <v>0</v>
      </c>
      <c r="L39" s="178">
        <f>RES_hhdet_tesh!L39/RES_summary!L$19</f>
        <v>0</v>
      </c>
      <c r="M39" s="178">
        <f>RES_hhdet_tesh!M39/RES_summary!M$19</f>
        <v>0</v>
      </c>
      <c r="N39" s="178">
        <f>RES_hhdet_tesh!N39/RES_summary!N$19</f>
        <v>0</v>
      </c>
      <c r="O39" s="178">
        <f>RES_hhdet_tesh!O39/RES_summary!O$19</f>
        <v>0</v>
      </c>
      <c r="P39" s="178">
        <f>RES_hhdet_tesh!P39/RES_summary!P$19</f>
        <v>0</v>
      </c>
      <c r="Q39" s="178">
        <f>RES_hhdet_tesh!Q39/RES_summary!Q$19</f>
        <v>0</v>
      </c>
    </row>
    <row r="40" spans="1:17" ht="12" customHeight="1" x14ac:dyDescent="0.25">
      <c r="A40" s="23" t="s">
        <v>57</v>
      </c>
      <c r="B40" s="177">
        <f>RES_hhdet_tesh!B40/RES_summary!B$19</f>
        <v>0</v>
      </c>
      <c r="C40" s="177">
        <f>RES_hhdet_tesh!C40/RES_summary!C$19</f>
        <v>0</v>
      </c>
      <c r="D40" s="177">
        <f>RES_hhdet_tesh!D40/RES_summary!D$19</f>
        <v>0</v>
      </c>
      <c r="E40" s="177">
        <f>RES_hhdet_tesh!E40/RES_summary!E$19</f>
        <v>0</v>
      </c>
      <c r="F40" s="177">
        <f>RES_hhdet_tesh!F40/RES_summary!F$19</f>
        <v>0</v>
      </c>
      <c r="G40" s="177">
        <f>RES_hhdet_tesh!G40/RES_summary!G$19</f>
        <v>0</v>
      </c>
      <c r="H40" s="177">
        <f>RES_hhdet_tesh!H40/RES_summary!H$19</f>
        <v>0</v>
      </c>
      <c r="I40" s="177">
        <f>RES_hhdet_tesh!I40/RES_summary!I$19</f>
        <v>0</v>
      </c>
      <c r="J40" s="177">
        <f>RES_hhdet_tesh!J40/RES_summary!J$19</f>
        <v>0</v>
      </c>
      <c r="K40" s="177">
        <f>RES_hhdet_tesh!K40/RES_summary!K$19</f>
        <v>0</v>
      </c>
      <c r="L40" s="177">
        <f>RES_hhdet_tesh!L40/RES_summary!L$19</f>
        <v>0</v>
      </c>
      <c r="M40" s="177">
        <f>RES_hhdet_tesh!M40/RES_summary!M$19</f>
        <v>0</v>
      </c>
      <c r="N40" s="177">
        <f>RES_hhdet_tesh!N40/RES_summary!N$19</f>
        <v>0</v>
      </c>
      <c r="O40" s="177">
        <f>RES_hhdet_tesh!O40/RES_summary!O$19</f>
        <v>0</v>
      </c>
      <c r="P40" s="177">
        <f>RES_hhdet_tesh!P40/RES_summary!P$19</f>
        <v>0</v>
      </c>
      <c r="Q40" s="177">
        <f>RES_hhdet_tesh!Q40/RES_summary!Q$19</f>
        <v>0</v>
      </c>
    </row>
    <row r="41" spans="1:17" ht="12" customHeight="1" x14ac:dyDescent="0.25">
      <c r="A41" s="29" t="s">
        <v>140</v>
      </c>
      <c r="B41" s="176">
        <f>RES_hhdet_tesh!B41/RES_summary!B$19</f>
        <v>0</v>
      </c>
      <c r="C41" s="176">
        <f>RES_hhdet_tesh!C41/RES_summary!C$19</f>
        <v>0</v>
      </c>
      <c r="D41" s="176">
        <f>RES_hhdet_tesh!D41/RES_summary!D$19</f>
        <v>0</v>
      </c>
      <c r="E41" s="176">
        <f>RES_hhdet_tesh!E41/RES_summary!E$19</f>
        <v>0</v>
      </c>
      <c r="F41" s="176">
        <f>RES_hhdet_tesh!F41/RES_summary!F$19</f>
        <v>0</v>
      </c>
      <c r="G41" s="176">
        <f>RES_hhdet_tesh!G41/RES_summary!G$19</f>
        <v>0</v>
      </c>
      <c r="H41" s="176">
        <f>RES_hhdet_tesh!H41/RES_summary!H$19</f>
        <v>0</v>
      </c>
      <c r="I41" s="176">
        <f>RES_hhdet_tesh!I41/RES_summary!I$19</f>
        <v>0</v>
      </c>
      <c r="J41" s="176">
        <f>RES_hhdet_tesh!J41/RES_summary!J$19</f>
        <v>0</v>
      </c>
      <c r="K41" s="176">
        <f>RES_hhdet_tesh!K41/RES_summary!K$19</f>
        <v>0</v>
      </c>
      <c r="L41" s="176">
        <f>RES_hhdet_tesh!L41/RES_summary!L$19</f>
        <v>0</v>
      </c>
      <c r="M41" s="176">
        <f>RES_hhdet_tesh!M41/RES_summary!M$19</f>
        <v>0</v>
      </c>
      <c r="N41" s="176">
        <f>RES_hhdet_tesh!N41/RES_summary!N$19</f>
        <v>0</v>
      </c>
      <c r="O41" s="176">
        <f>RES_hhdet_tesh!O41/RES_summary!O$19</f>
        <v>0</v>
      </c>
      <c r="P41" s="176">
        <f>RES_hhdet_tesh!P41/RES_summary!P$19</f>
        <v>0</v>
      </c>
      <c r="Q41" s="176">
        <f>RES_hhdet_tesh!Q41/RES_summary!Q$19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RES_hhdet_tesh!B43/RES_summary!B$19</f>
        <v>165.45453195418943</v>
      </c>
      <c r="C43" s="184">
        <f>RES_hhdet_tesh!C43/RES_summary!C$19</f>
        <v>188.04547272463094</v>
      </c>
      <c r="D43" s="184">
        <f>RES_hhdet_tesh!D43/RES_summary!D$19</f>
        <v>188.41313916225386</v>
      </c>
      <c r="E43" s="184">
        <f>RES_hhdet_tesh!E43/RES_summary!E$19</f>
        <v>168.88090815435325</v>
      </c>
      <c r="F43" s="184">
        <f>RES_hhdet_tesh!F43/RES_summary!F$19</f>
        <v>165.95663499250998</v>
      </c>
      <c r="G43" s="184">
        <f>RES_hhdet_tesh!G43/RES_summary!G$19</f>
        <v>207.92533363661775</v>
      </c>
      <c r="H43" s="184">
        <f>RES_hhdet_tesh!H43/RES_summary!H$19</f>
        <v>224.37175536212794</v>
      </c>
      <c r="I43" s="184">
        <f>RES_hhdet_tesh!I43/RES_summary!I$19</f>
        <v>215.49692042499808</v>
      </c>
      <c r="J43" s="184">
        <f>RES_hhdet_tesh!J43/RES_summary!J$19</f>
        <v>231.03964443787871</v>
      </c>
      <c r="K43" s="184">
        <f>RES_hhdet_tesh!K43/RES_summary!K$19</f>
        <v>225.32567801197374</v>
      </c>
      <c r="L43" s="184">
        <f>RES_hhdet_tesh!L43/RES_summary!L$19</f>
        <v>202.5204040778336</v>
      </c>
      <c r="M43" s="184">
        <f>RES_hhdet_tesh!M43/RES_summary!M$19</f>
        <v>186.32627704485384</v>
      </c>
      <c r="N43" s="184">
        <f>RES_hhdet_tesh!N43/RES_summary!N$19</f>
        <v>181.83767461481082</v>
      </c>
      <c r="O43" s="184">
        <f>RES_hhdet_tesh!O43/RES_summary!O$19</f>
        <v>172.87513323506582</v>
      </c>
      <c r="P43" s="184">
        <f>RES_hhdet_tesh!P43/RES_summary!P$19</f>
        <v>163.70170574625047</v>
      </c>
      <c r="Q43" s="184">
        <f>RES_hhdet_tesh!Q43/RES_summary!Q$19</f>
        <v>152.12165842230456</v>
      </c>
    </row>
    <row r="44" spans="1:17" ht="12.95" customHeight="1" x14ac:dyDescent="0.25">
      <c r="A44" s="158" t="s">
        <v>65</v>
      </c>
      <c r="B44" s="178">
        <f>RES_hhdet_tesh!B44/RES_summary!B$19</f>
        <v>137.05267472612587</v>
      </c>
      <c r="C44" s="178">
        <f>RES_hhdet_tesh!C44/RES_summary!C$19</f>
        <v>156.78948324559087</v>
      </c>
      <c r="D44" s="178">
        <f>RES_hhdet_tesh!D44/RES_summary!D$19</f>
        <v>155.29957353210196</v>
      </c>
      <c r="E44" s="178">
        <f>RES_hhdet_tesh!E44/RES_summary!E$19</f>
        <v>138.50778445808967</v>
      </c>
      <c r="F44" s="178">
        <f>RES_hhdet_tesh!F44/RES_summary!F$19</f>
        <v>134.20352267023517</v>
      </c>
      <c r="G44" s="178">
        <f>RES_hhdet_tesh!G44/RES_summary!G$19</f>
        <v>174.13009140776745</v>
      </c>
      <c r="H44" s="178">
        <f>RES_hhdet_tesh!H44/RES_summary!H$19</f>
        <v>189.52183669330316</v>
      </c>
      <c r="I44" s="178">
        <f>RES_hhdet_tesh!I44/RES_summary!I$19</f>
        <v>179.57435918951083</v>
      </c>
      <c r="J44" s="178">
        <f>RES_hhdet_tesh!J44/RES_summary!J$19</f>
        <v>195.60172007432888</v>
      </c>
      <c r="K44" s="178">
        <f>RES_hhdet_tesh!K44/RES_summary!K$19</f>
        <v>187.50221551181275</v>
      </c>
      <c r="L44" s="178">
        <f>RES_hhdet_tesh!L44/RES_summary!L$19</f>
        <v>164.92897472940422</v>
      </c>
      <c r="M44" s="178">
        <f>RES_hhdet_tesh!M44/RES_summary!M$19</f>
        <v>151.04540682142493</v>
      </c>
      <c r="N44" s="178">
        <f>RES_hhdet_tesh!N44/RES_summary!N$19</f>
        <v>146.85531739500723</v>
      </c>
      <c r="O44" s="178">
        <f>RES_hhdet_tesh!O44/RES_summary!O$19</f>
        <v>136.30305098480952</v>
      </c>
      <c r="P44" s="178">
        <f>RES_hhdet_tesh!P44/RES_summary!P$19</f>
        <v>127.2353467493313</v>
      </c>
      <c r="Q44" s="178">
        <f>RES_hhdet_tesh!Q44/RES_summary!Q$19</f>
        <v>116.57442371719178</v>
      </c>
    </row>
    <row r="45" spans="1:17" ht="12" customHeight="1" x14ac:dyDescent="0.25">
      <c r="A45" s="23" t="s">
        <v>166</v>
      </c>
      <c r="B45" s="177">
        <f>RES_hhdet_tesh!B45/RES_summary!B$19</f>
        <v>133.64748123398019</v>
      </c>
      <c r="C45" s="177">
        <f>RES_hhdet_tesh!C45/RES_summary!C$19</f>
        <v>155.76008267281384</v>
      </c>
      <c r="D45" s="177">
        <f>RES_hhdet_tesh!D45/RES_summary!D$19</f>
        <v>153.60839739149122</v>
      </c>
      <c r="E45" s="177">
        <f>RES_hhdet_tesh!E45/RES_summary!E$19</f>
        <v>130.16451446328153</v>
      </c>
      <c r="F45" s="177">
        <f>RES_hhdet_tesh!F45/RES_summary!F$19</f>
        <v>125.84992480893854</v>
      </c>
      <c r="G45" s="177">
        <f>RES_hhdet_tesh!G45/RES_summary!G$19</f>
        <v>151.99439244510003</v>
      </c>
      <c r="H45" s="177">
        <f>RES_hhdet_tesh!H45/RES_summary!H$19</f>
        <v>151.47441712692532</v>
      </c>
      <c r="I45" s="177">
        <f>RES_hhdet_tesh!I45/RES_summary!I$19</f>
        <v>149.56800088403335</v>
      </c>
      <c r="J45" s="177">
        <f>RES_hhdet_tesh!J45/RES_summary!J$19</f>
        <v>144.9251663113574</v>
      </c>
      <c r="K45" s="177">
        <f>RES_hhdet_tesh!K45/RES_summary!K$19</f>
        <v>157.92663893552273</v>
      </c>
      <c r="L45" s="177">
        <f>RES_hhdet_tesh!L45/RES_summary!L$19</f>
        <v>148.10400408753333</v>
      </c>
      <c r="M45" s="177">
        <f>RES_hhdet_tesh!M45/RES_summary!M$19</f>
        <v>142.0759595030849</v>
      </c>
      <c r="N45" s="177">
        <f>RES_hhdet_tesh!N45/RES_summary!N$19</f>
        <v>142.53015636031233</v>
      </c>
      <c r="O45" s="177">
        <f>RES_hhdet_tesh!O45/RES_summary!O$19</f>
        <v>131.60765216573233</v>
      </c>
      <c r="P45" s="177">
        <f>RES_hhdet_tesh!P45/RES_summary!P$19</f>
        <v>126.53837094937633</v>
      </c>
      <c r="Q45" s="177">
        <f>RES_hhdet_tesh!Q45/RES_summary!Q$19</f>
        <v>113.48504422224958</v>
      </c>
    </row>
    <row r="46" spans="1:17" ht="12" customHeight="1" x14ac:dyDescent="0.25">
      <c r="A46" s="23" t="s">
        <v>60</v>
      </c>
      <c r="B46" s="177">
        <f>RES_hhdet_tesh!B46/RES_summary!B$19</f>
        <v>3.4051934921456888</v>
      </c>
      <c r="C46" s="177">
        <f>RES_hhdet_tesh!C46/RES_summary!C$19</f>
        <v>1.0294005727770581</v>
      </c>
      <c r="D46" s="177">
        <f>RES_hhdet_tesh!D46/RES_summary!D$19</f>
        <v>1.6911761406107282</v>
      </c>
      <c r="E46" s="177">
        <f>RES_hhdet_tesh!E46/RES_summary!E$19</f>
        <v>8.3432699948081446</v>
      </c>
      <c r="F46" s="177">
        <f>RES_hhdet_tesh!F46/RES_summary!F$19</f>
        <v>8.3535978612966151</v>
      </c>
      <c r="G46" s="177">
        <f>RES_hhdet_tesh!G46/RES_summary!G$19</f>
        <v>22.135698962667387</v>
      </c>
      <c r="H46" s="177">
        <f>RES_hhdet_tesh!H46/RES_summary!H$19</f>
        <v>38.047419566377812</v>
      </c>
      <c r="I46" s="177">
        <f>RES_hhdet_tesh!I46/RES_summary!I$19</f>
        <v>30.006358305477473</v>
      </c>
      <c r="J46" s="177">
        <f>RES_hhdet_tesh!J46/RES_summary!J$19</f>
        <v>50.676553762971501</v>
      </c>
      <c r="K46" s="177">
        <f>RES_hhdet_tesh!K46/RES_summary!K$19</f>
        <v>29.575576576290025</v>
      </c>
      <c r="L46" s="177">
        <f>RES_hhdet_tesh!L46/RES_summary!L$19</f>
        <v>16.824970641870891</v>
      </c>
      <c r="M46" s="177">
        <f>RES_hhdet_tesh!M46/RES_summary!M$19</f>
        <v>8.969447318340027</v>
      </c>
      <c r="N46" s="177">
        <f>RES_hhdet_tesh!N46/RES_summary!N$19</f>
        <v>4.3251610346949079</v>
      </c>
      <c r="O46" s="177">
        <f>RES_hhdet_tesh!O46/RES_summary!O$19</f>
        <v>4.6953988190771865</v>
      </c>
      <c r="P46" s="177">
        <f>RES_hhdet_tesh!P46/RES_summary!P$19</f>
        <v>0.69697579995497416</v>
      </c>
      <c r="Q46" s="177">
        <f>RES_hhdet_tesh!Q46/RES_summary!Q$19</f>
        <v>3.0893794949421829</v>
      </c>
    </row>
    <row r="47" spans="1:17" ht="12.95" customHeight="1" x14ac:dyDescent="0.25">
      <c r="A47" s="158" t="s">
        <v>112</v>
      </c>
      <c r="B47" s="178">
        <f>RES_hhdet_tesh!B47/RES_summary!B$19</f>
        <v>0</v>
      </c>
      <c r="C47" s="178">
        <f>RES_hhdet_tesh!C47/RES_summary!C$19</f>
        <v>0</v>
      </c>
      <c r="D47" s="178">
        <f>RES_hhdet_tesh!D47/RES_summary!D$19</f>
        <v>0</v>
      </c>
      <c r="E47" s="178">
        <f>RES_hhdet_tesh!E47/RES_summary!E$19</f>
        <v>0</v>
      </c>
      <c r="F47" s="178">
        <f>RES_hhdet_tesh!F47/RES_summary!F$19</f>
        <v>0</v>
      </c>
      <c r="G47" s="178">
        <f>RES_hhdet_tesh!G47/RES_summary!G$19</f>
        <v>0</v>
      </c>
      <c r="H47" s="178">
        <f>RES_hhdet_tesh!H47/RES_summary!H$19</f>
        <v>1.0083439697634641E-3</v>
      </c>
      <c r="I47" s="178">
        <f>RES_hhdet_tesh!I47/RES_summary!I$19</f>
        <v>1.9754008841872139E-3</v>
      </c>
      <c r="J47" s="178">
        <f>RES_hhdet_tesh!J47/RES_summary!J$19</f>
        <v>2.8494922652482738E-3</v>
      </c>
      <c r="K47" s="178">
        <f>RES_hhdet_tesh!K47/RES_summary!K$19</f>
        <v>3.8365970344406042E-3</v>
      </c>
      <c r="L47" s="178">
        <f>RES_hhdet_tesh!L47/RES_summary!L$19</f>
        <v>5.4852246425483022E-3</v>
      </c>
      <c r="M47" s="178">
        <f>RES_hhdet_tesh!M47/RES_summary!M$19</f>
        <v>9.0096633538780183E-3</v>
      </c>
      <c r="N47" s="178">
        <f>RES_hhdet_tesh!N47/RES_summary!N$19</f>
        <v>1.3939502448713215E-2</v>
      </c>
      <c r="O47" s="178">
        <f>RES_hhdet_tesh!O47/RES_summary!O$19</f>
        <v>2.1343521343719016E-2</v>
      </c>
      <c r="P47" s="178">
        <f>RES_hhdet_tesh!P47/RES_summary!P$19</f>
        <v>2.4013414333883105E-2</v>
      </c>
      <c r="Q47" s="178">
        <f>RES_hhdet_tesh!Q47/RES_summary!Q$19</f>
        <v>3.6367416212638566E-2</v>
      </c>
    </row>
    <row r="48" spans="1:17" ht="12" customHeight="1" x14ac:dyDescent="0.25">
      <c r="A48" s="23" t="s">
        <v>60</v>
      </c>
      <c r="B48" s="177">
        <f>RES_hhdet_tesh!B48/RES_summary!B$19</f>
        <v>0</v>
      </c>
      <c r="C48" s="177">
        <f>RES_hhdet_tesh!C48/RES_summary!C$19</f>
        <v>0</v>
      </c>
      <c r="D48" s="177">
        <f>RES_hhdet_tesh!D48/RES_summary!D$19</f>
        <v>0</v>
      </c>
      <c r="E48" s="177">
        <f>RES_hhdet_tesh!E48/RES_summary!E$19</f>
        <v>0</v>
      </c>
      <c r="F48" s="177">
        <f>RES_hhdet_tesh!F48/RES_summary!F$19</f>
        <v>0</v>
      </c>
      <c r="G48" s="177">
        <f>RES_hhdet_tesh!G48/RES_summary!G$19</f>
        <v>0</v>
      </c>
      <c r="H48" s="177">
        <f>RES_hhdet_tesh!H48/RES_summary!H$19</f>
        <v>1.0083439697634641E-3</v>
      </c>
      <c r="I48" s="177">
        <f>RES_hhdet_tesh!I48/RES_summary!I$19</f>
        <v>1.9754008841872139E-3</v>
      </c>
      <c r="J48" s="177">
        <f>RES_hhdet_tesh!J48/RES_summary!J$19</f>
        <v>2.8494922652482738E-3</v>
      </c>
      <c r="K48" s="177">
        <f>RES_hhdet_tesh!K48/RES_summary!K$19</f>
        <v>3.8365970344406042E-3</v>
      </c>
      <c r="L48" s="177">
        <f>RES_hhdet_tesh!L48/RES_summary!L$19</f>
        <v>5.4852246425483022E-3</v>
      </c>
      <c r="M48" s="177">
        <f>RES_hhdet_tesh!M48/RES_summary!M$19</f>
        <v>9.0096633538780183E-3</v>
      </c>
      <c r="N48" s="177">
        <f>RES_hhdet_tesh!N48/RES_summary!N$19</f>
        <v>1.3939502448713215E-2</v>
      </c>
      <c r="O48" s="177">
        <f>RES_hhdet_tesh!O48/RES_summary!O$19</f>
        <v>2.1343521343719016E-2</v>
      </c>
      <c r="P48" s="177">
        <f>RES_hhdet_tesh!P48/RES_summary!P$19</f>
        <v>2.4013414333883105E-2</v>
      </c>
      <c r="Q48" s="177">
        <f>RES_hhdet_tesh!Q48/RES_summary!Q$19</f>
        <v>3.6367416212638566E-2</v>
      </c>
    </row>
    <row r="49" spans="1:17" ht="12" customHeight="1" x14ac:dyDescent="0.25">
      <c r="A49" s="158" t="s">
        <v>63</v>
      </c>
      <c r="B49" s="178">
        <f>RES_hhdet_tesh!B49/RES_summary!B$19</f>
        <v>21.942282467210568</v>
      </c>
      <c r="C49" s="178">
        <f>RES_hhdet_tesh!C49/RES_summary!C$19</f>
        <v>24.254234130645472</v>
      </c>
      <c r="D49" s="178">
        <f>RES_hhdet_tesh!D49/RES_summary!D$19</f>
        <v>25.334579699162685</v>
      </c>
      <c r="E49" s="178">
        <f>RES_hhdet_tesh!E49/RES_summary!E$19</f>
        <v>22.784427160274763</v>
      </c>
      <c r="F49" s="178">
        <f>RES_hhdet_tesh!F49/RES_summary!F$19</f>
        <v>24.144825372618953</v>
      </c>
      <c r="G49" s="178">
        <f>RES_hhdet_tesh!G49/RES_summary!G$19</f>
        <v>26.980594463972459</v>
      </c>
      <c r="H49" s="178">
        <f>RES_hhdet_tesh!H49/RES_summary!H$19</f>
        <v>28.256555109517297</v>
      </c>
      <c r="I49" s="178">
        <f>RES_hhdet_tesh!I49/RES_summary!I$19</f>
        <v>29.130998858442862</v>
      </c>
      <c r="J49" s="178">
        <f>RES_hhdet_tesh!J49/RES_summary!J$19</f>
        <v>29.128851238745131</v>
      </c>
      <c r="K49" s="178">
        <f>RES_hhdet_tesh!K49/RES_summary!K$19</f>
        <v>30.514455827107383</v>
      </c>
      <c r="L49" s="178">
        <f>RES_hhdet_tesh!L49/RES_summary!L$19</f>
        <v>29.392680893233184</v>
      </c>
      <c r="M49" s="178">
        <f>RES_hhdet_tesh!M49/RES_summary!M$19</f>
        <v>28.546074064406501</v>
      </c>
      <c r="N49" s="178">
        <f>RES_hhdet_tesh!N49/RES_summary!N$19</f>
        <v>27.336430684724768</v>
      </c>
      <c r="O49" s="178">
        <f>RES_hhdet_tesh!O49/RES_summary!O$19</f>
        <v>28.421551258460983</v>
      </c>
      <c r="P49" s="178">
        <f>RES_hhdet_tesh!P49/RES_summary!P$19</f>
        <v>27.795685876790245</v>
      </c>
      <c r="Q49" s="178">
        <f>RES_hhdet_tesh!Q49/RES_summary!Q$19</f>
        <v>26.740257822986223</v>
      </c>
    </row>
    <row r="50" spans="1:17" ht="12" customHeight="1" x14ac:dyDescent="0.25">
      <c r="A50" s="167" t="s">
        <v>165</v>
      </c>
      <c r="B50" s="183">
        <f>RES_hhdet_tesh!B50/RES_summary!B$19</f>
        <v>22.014281847984062</v>
      </c>
      <c r="C50" s="183">
        <f>RES_hhdet_tesh!C50/RES_summary!C$19</f>
        <v>24.161429358686004</v>
      </c>
      <c r="D50" s="183">
        <f>RES_hhdet_tesh!D50/RES_summary!D$19</f>
        <v>25.590762791696203</v>
      </c>
      <c r="E50" s="183">
        <f>RES_hhdet_tesh!E50/RES_summary!E$19</f>
        <v>22.248802774628761</v>
      </c>
      <c r="F50" s="183">
        <f>RES_hhdet_tesh!F50/RES_summary!F$19</f>
        <v>23.666482880080515</v>
      </c>
      <c r="G50" s="183">
        <f>RES_hhdet_tesh!G50/RES_summary!G$19</f>
        <v>27.351961502692884</v>
      </c>
      <c r="H50" s="183">
        <f>RES_hhdet_tesh!H50/RES_summary!H$19</f>
        <v>28.899660635474632</v>
      </c>
      <c r="I50" s="183">
        <f>RES_hhdet_tesh!I50/RES_summary!I$19</f>
        <v>29.528719344722436</v>
      </c>
      <c r="J50" s="183">
        <f>RES_hhdet_tesh!J50/RES_summary!J$19</f>
        <v>29.75649580447887</v>
      </c>
      <c r="K50" s="183">
        <f>RES_hhdet_tesh!K50/RES_summary!K$19</f>
        <v>30.771909094366464</v>
      </c>
      <c r="L50" s="183">
        <f>RES_hhdet_tesh!L50/RES_summary!L$19</f>
        <v>29.610855611919366</v>
      </c>
      <c r="M50" s="183">
        <f>RES_hhdet_tesh!M50/RES_summary!M$19</f>
        <v>28.663481964075153</v>
      </c>
      <c r="N50" s="183">
        <f>RES_hhdet_tesh!N50/RES_summary!N$19</f>
        <v>27.372548995235981</v>
      </c>
      <c r="O50" s="183">
        <f>RES_hhdet_tesh!O50/RES_summary!O$19</f>
        <v>28.466035927700531</v>
      </c>
      <c r="P50" s="183">
        <f>RES_hhdet_tesh!P50/RES_summary!P$19</f>
        <v>27.807631658140032</v>
      </c>
      <c r="Q50" s="183">
        <f>RES_hhdet_tesh!Q50/RES_summary!Q$19</f>
        <v>26.766270316316593</v>
      </c>
    </row>
    <row r="51" spans="1:17" ht="12" customHeight="1" x14ac:dyDescent="0.25">
      <c r="A51" s="167" t="s">
        <v>164</v>
      </c>
      <c r="B51" s="183">
        <f>RES_hhdet_tesh!B51/RES_summary!B$19</f>
        <v>0</v>
      </c>
      <c r="C51" s="183">
        <f>RES_hhdet_tesh!C51/RES_summary!C$19</f>
        <v>0</v>
      </c>
      <c r="D51" s="183">
        <f>RES_hhdet_tesh!D51/RES_summary!D$19</f>
        <v>0</v>
      </c>
      <c r="E51" s="183">
        <f>RES_hhdet_tesh!E51/RES_summary!E$19</f>
        <v>0</v>
      </c>
      <c r="F51" s="183">
        <f>RES_hhdet_tesh!F51/RES_summary!F$19</f>
        <v>0</v>
      </c>
      <c r="G51" s="183">
        <f>RES_hhdet_tesh!G51/RES_summary!G$19</f>
        <v>0</v>
      </c>
      <c r="H51" s="183">
        <f>RES_hhdet_tesh!H51/RES_summary!H$19</f>
        <v>0</v>
      </c>
      <c r="I51" s="183">
        <f>RES_hhdet_tesh!I51/RES_summary!I$19</f>
        <v>0</v>
      </c>
      <c r="J51" s="183">
        <f>RES_hhdet_tesh!J51/RES_summary!J$19</f>
        <v>0</v>
      </c>
      <c r="K51" s="183">
        <f>RES_hhdet_tesh!K51/RES_summary!K$19</f>
        <v>0</v>
      </c>
      <c r="L51" s="183">
        <f>RES_hhdet_tesh!L51/RES_summary!L$19</f>
        <v>0</v>
      </c>
      <c r="M51" s="183">
        <f>RES_hhdet_tesh!M51/RES_summary!M$19</f>
        <v>0</v>
      </c>
      <c r="N51" s="183">
        <f>RES_hhdet_tesh!N51/RES_summary!N$19</f>
        <v>0</v>
      </c>
      <c r="O51" s="183">
        <f>RES_hhdet_tesh!O51/RES_summary!O$19</f>
        <v>0</v>
      </c>
      <c r="P51" s="183">
        <f>RES_hhdet_tesh!P51/RES_summary!P$19</f>
        <v>0</v>
      </c>
      <c r="Q51" s="183">
        <f>RES_hhdet_tesh!Q51/RES_summary!Q$19</f>
        <v>0</v>
      </c>
    </row>
    <row r="52" spans="1:17" ht="12" customHeight="1" x14ac:dyDescent="0.25">
      <c r="A52" s="166" t="s">
        <v>163</v>
      </c>
      <c r="B52" s="182">
        <f>RES_hhdet_tesh!B52/RES_summary!B$19</f>
        <v>0</v>
      </c>
      <c r="C52" s="182">
        <f>RES_hhdet_tesh!C52/RES_summary!C$19</f>
        <v>0</v>
      </c>
      <c r="D52" s="182">
        <f>RES_hhdet_tesh!D52/RES_summary!D$19</f>
        <v>0</v>
      </c>
      <c r="E52" s="182">
        <f>RES_hhdet_tesh!E52/RES_summary!E$19</f>
        <v>0</v>
      </c>
      <c r="F52" s="182">
        <f>RES_hhdet_tesh!F52/RES_summary!F$19</f>
        <v>0</v>
      </c>
      <c r="G52" s="182">
        <f>RES_hhdet_tesh!G52/RES_summary!G$19</f>
        <v>0</v>
      </c>
      <c r="H52" s="182">
        <f>RES_hhdet_tesh!H52/RES_summary!H$19</f>
        <v>0</v>
      </c>
      <c r="I52" s="182">
        <f>RES_hhdet_tesh!I52/RES_summary!I$19</f>
        <v>0</v>
      </c>
      <c r="J52" s="182">
        <f>RES_hhdet_tesh!J52/RES_summary!J$19</f>
        <v>0</v>
      </c>
      <c r="K52" s="182">
        <f>RES_hhdet_tesh!K52/RES_summary!K$19</f>
        <v>0</v>
      </c>
      <c r="L52" s="182">
        <f>RES_hhdet_tesh!L52/RES_summary!L$19</f>
        <v>0</v>
      </c>
      <c r="M52" s="182">
        <f>RES_hhdet_tesh!M52/RES_summary!M$19</f>
        <v>0</v>
      </c>
      <c r="N52" s="182">
        <f>RES_hhdet_tesh!N52/RES_summary!N$19</f>
        <v>0</v>
      </c>
      <c r="O52" s="182">
        <f>RES_hhdet_tesh!O52/RES_summary!O$19</f>
        <v>0</v>
      </c>
      <c r="P52" s="182">
        <f>RES_hhdet_tesh!P52/RES_summary!P$19</f>
        <v>0</v>
      </c>
      <c r="Q52" s="182">
        <f>RES_hhdet_tesh!Q52/RES_summary!Q$19</f>
        <v>0</v>
      </c>
    </row>
    <row r="53" spans="1:17" ht="12" customHeight="1" x14ac:dyDescent="0.25">
      <c r="A53" s="147" t="s">
        <v>59</v>
      </c>
      <c r="B53" s="181">
        <f>RES_hhdet_tesh!B53/RES_summary!B$19</f>
        <v>0</v>
      </c>
      <c r="C53" s="181">
        <f>RES_hhdet_tesh!C53/RES_summary!C$19</f>
        <v>0</v>
      </c>
      <c r="D53" s="181">
        <f>RES_hhdet_tesh!D53/RES_summary!D$19</f>
        <v>0</v>
      </c>
      <c r="E53" s="181">
        <f>RES_hhdet_tesh!E53/RES_summary!E$19</f>
        <v>0</v>
      </c>
      <c r="F53" s="181">
        <f>RES_hhdet_tesh!F53/RES_summary!F$19</f>
        <v>0</v>
      </c>
      <c r="G53" s="181">
        <f>RES_hhdet_tesh!G53/RES_summary!G$19</f>
        <v>0</v>
      </c>
      <c r="H53" s="181">
        <f>RES_hhdet_tesh!H53/RES_summary!H$19</f>
        <v>0</v>
      </c>
      <c r="I53" s="181">
        <f>RES_hhdet_tesh!I53/RES_summary!I$19</f>
        <v>0</v>
      </c>
      <c r="J53" s="181">
        <f>RES_hhdet_tesh!J53/RES_summary!J$19</f>
        <v>0</v>
      </c>
      <c r="K53" s="181">
        <f>RES_hhdet_tesh!K53/RES_summary!K$19</f>
        <v>0</v>
      </c>
      <c r="L53" s="181">
        <f>RES_hhdet_tesh!L53/RES_summary!L$19</f>
        <v>0</v>
      </c>
      <c r="M53" s="181">
        <f>RES_hhdet_tesh!M53/RES_summary!M$19</f>
        <v>0</v>
      </c>
      <c r="N53" s="181">
        <f>RES_hhdet_tesh!N53/RES_summary!N$19</f>
        <v>0</v>
      </c>
      <c r="O53" s="181">
        <f>RES_hhdet_tesh!O53/RES_summary!O$19</f>
        <v>0</v>
      </c>
      <c r="P53" s="181">
        <f>RES_hhdet_tesh!P53/RES_summary!P$19</f>
        <v>0</v>
      </c>
      <c r="Q53" s="181">
        <f>RES_hhdet_tesh!Q53/RES_summary!Q$19</f>
        <v>0</v>
      </c>
    </row>
    <row r="54" spans="1:17" ht="12" customHeight="1" x14ac:dyDescent="0.25">
      <c r="A54" s="163" t="s">
        <v>142</v>
      </c>
      <c r="B54" s="180">
        <f>RES_hhdet_tesh!B54/RES_summary!B$19</f>
        <v>21.70494860105083</v>
      </c>
      <c r="C54" s="180">
        <f>RES_hhdet_tesh!C54/RES_summary!C$19</f>
        <v>24.57723113109266</v>
      </c>
      <c r="D54" s="180">
        <f>RES_hhdet_tesh!D54/RES_summary!D$19</f>
        <v>24.409531475921682</v>
      </c>
      <c r="E54" s="180">
        <f>RES_hhdet_tesh!E54/RES_summary!E$19</f>
        <v>24.707563622455019</v>
      </c>
      <c r="F54" s="180">
        <f>RES_hhdet_tesh!F54/RES_summary!F$19</f>
        <v>25.698798978057983</v>
      </c>
      <c r="G54" s="180">
        <f>RES_hhdet_tesh!G54/RES_summary!G$19</f>
        <v>25.178135138295804</v>
      </c>
      <c r="H54" s="180">
        <f>RES_hhdet_tesh!H54/RES_summary!H$19</f>
        <v>24.750017081645332</v>
      </c>
      <c r="I54" s="180">
        <f>RES_hhdet_tesh!I54/RES_summary!I$19</f>
        <v>26.607795003249247</v>
      </c>
      <c r="J54" s="180">
        <f>RES_hhdet_tesh!J54/RES_summary!J$19</f>
        <v>24.304806229386678</v>
      </c>
      <c r="K54" s="180">
        <f>RES_hhdet_tesh!K54/RES_summary!K$19</f>
        <v>27.554862615659459</v>
      </c>
      <c r="L54" s="180">
        <f>RES_hhdet_tesh!L54/RES_summary!L$19</f>
        <v>25.925769427899326</v>
      </c>
      <c r="M54" s="180">
        <f>RES_hhdet_tesh!M54/RES_summary!M$19</f>
        <v>22.104450122735493</v>
      </c>
      <c r="N54" s="180">
        <f>RES_hhdet_tesh!N54/RES_summary!N$19</f>
        <v>25.482694179279822</v>
      </c>
      <c r="O54" s="180">
        <f>RES_hhdet_tesh!O54/RES_summary!O$19</f>
        <v>24.521062151467845</v>
      </c>
      <c r="P54" s="180">
        <f>RES_hhdet_tesh!P54/RES_summary!P$19</f>
        <v>26.993455117564352</v>
      </c>
      <c r="Q54" s="180">
        <f>RES_hhdet_tesh!Q54/RES_summary!Q$19</f>
        <v>25.692644975537693</v>
      </c>
    </row>
    <row r="55" spans="1:17" ht="12" customHeight="1" x14ac:dyDescent="0.25">
      <c r="A55" s="161" t="s">
        <v>141</v>
      </c>
      <c r="B55" s="179">
        <f>RES_hhdet_tesh!B55/RES_summary!B$19</f>
        <v>0</v>
      </c>
      <c r="C55" s="179">
        <f>RES_hhdet_tesh!C55/RES_summary!C$19</f>
        <v>0</v>
      </c>
      <c r="D55" s="179">
        <f>RES_hhdet_tesh!D55/RES_summary!D$19</f>
        <v>0</v>
      </c>
      <c r="E55" s="179">
        <f>RES_hhdet_tesh!E55/RES_summary!E$19</f>
        <v>0</v>
      </c>
      <c r="F55" s="179">
        <f>RES_hhdet_tesh!F55/RES_summary!F$19</f>
        <v>0</v>
      </c>
      <c r="G55" s="179">
        <f>RES_hhdet_tesh!G55/RES_summary!G$19</f>
        <v>0</v>
      </c>
      <c r="H55" s="179">
        <f>RES_hhdet_tesh!H55/RES_summary!H$19</f>
        <v>0</v>
      </c>
      <c r="I55" s="179">
        <f>RES_hhdet_tesh!I55/RES_summary!I$19</f>
        <v>0</v>
      </c>
      <c r="J55" s="179">
        <f>RES_hhdet_tesh!J55/RES_summary!J$19</f>
        <v>0</v>
      </c>
      <c r="K55" s="179">
        <f>RES_hhdet_tesh!K55/RES_summary!K$19</f>
        <v>0</v>
      </c>
      <c r="L55" s="179">
        <f>RES_hhdet_tesh!L55/RES_summary!L$19</f>
        <v>0</v>
      </c>
      <c r="M55" s="179">
        <f>RES_hhdet_tesh!M55/RES_summary!M$19</f>
        <v>0</v>
      </c>
      <c r="N55" s="179">
        <f>RES_hhdet_tesh!N55/RES_summary!N$19</f>
        <v>0</v>
      </c>
      <c r="O55" s="179">
        <f>RES_hhdet_tesh!O55/RES_summary!O$19</f>
        <v>0</v>
      </c>
      <c r="P55" s="179">
        <f>RES_hhdet_tesh!P55/RES_summary!P$19</f>
        <v>0</v>
      </c>
      <c r="Q55" s="179">
        <f>RES_hhdet_tesh!Q55/RES_summary!Q$19</f>
        <v>0</v>
      </c>
    </row>
    <row r="56" spans="1:17" ht="12" customHeight="1" x14ac:dyDescent="0.25">
      <c r="A56" s="148" t="s">
        <v>60</v>
      </c>
      <c r="B56" s="177">
        <f>RES_hhdet_tesh!B56/RES_summary!B$19</f>
        <v>0</v>
      </c>
      <c r="C56" s="177">
        <f>RES_hhdet_tesh!C56/RES_summary!C$19</f>
        <v>0</v>
      </c>
      <c r="D56" s="177">
        <f>RES_hhdet_tesh!D56/RES_summary!D$19</f>
        <v>0</v>
      </c>
      <c r="E56" s="177">
        <f>RES_hhdet_tesh!E56/RES_summary!E$19</f>
        <v>0</v>
      </c>
      <c r="F56" s="177">
        <f>RES_hhdet_tesh!F56/RES_summary!F$19</f>
        <v>0</v>
      </c>
      <c r="G56" s="177">
        <f>RES_hhdet_tesh!G56/RES_summary!G$19</f>
        <v>0</v>
      </c>
      <c r="H56" s="177">
        <f>RES_hhdet_tesh!H56/RES_summary!H$19</f>
        <v>0</v>
      </c>
      <c r="I56" s="177">
        <f>RES_hhdet_tesh!I56/RES_summary!I$19</f>
        <v>0</v>
      </c>
      <c r="J56" s="177">
        <f>RES_hhdet_tesh!J56/RES_summary!J$19</f>
        <v>0</v>
      </c>
      <c r="K56" s="177">
        <f>RES_hhdet_tesh!K56/RES_summary!K$19</f>
        <v>0</v>
      </c>
      <c r="L56" s="177">
        <f>RES_hhdet_tesh!L56/RES_summary!L$19</f>
        <v>0</v>
      </c>
      <c r="M56" s="177">
        <f>RES_hhdet_tesh!M56/RES_summary!M$19</f>
        <v>0</v>
      </c>
      <c r="N56" s="177">
        <f>RES_hhdet_tesh!N56/RES_summary!N$19</f>
        <v>0</v>
      </c>
      <c r="O56" s="177">
        <f>RES_hhdet_tesh!O56/RES_summary!O$19</f>
        <v>0</v>
      </c>
      <c r="P56" s="177">
        <f>RES_hhdet_tesh!P56/RES_summary!P$19</f>
        <v>0</v>
      </c>
      <c r="Q56" s="177">
        <f>RES_hhdet_tesh!Q56/RES_summary!Q$19</f>
        <v>0</v>
      </c>
    </row>
    <row r="57" spans="1:17" ht="12" customHeight="1" x14ac:dyDescent="0.25">
      <c r="A57" s="148" t="s">
        <v>59</v>
      </c>
      <c r="B57" s="177">
        <f>RES_hhdet_tesh!B57/RES_summary!B$19</f>
        <v>0</v>
      </c>
      <c r="C57" s="177">
        <f>RES_hhdet_tesh!C57/RES_summary!C$19</f>
        <v>0</v>
      </c>
      <c r="D57" s="177">
        <f>RES_hhdet_tesh!D57/RES_summary!D$19</f>
        <v>0</v>
      </c>
      <c r="E57" s="177">
        <f>RES_hhdet_tesh!E57/RES_summary!E$19</f>
        <v>0</v>
      </c>
      <c r="F57" s="177">
        <f>RES_hhdet_tesh!F57/RES_summary!F$19</f>
        <v>0</v>
      </c>
      <c r="G57" s="177">
        <f>RES_hhdet_tesh!G57/RES_summary!G$19</f>
        <v>0</v>
      </c>
      <c r="H57" s="177">
        <f>RES_hhdet_tesh!H57/RES_summary!H$19</f>
        <v>0</v>
      </c>
      <c r="I57" s="177">
        <f>RES_hhdet_tesh!I57/RES_summary!I$19</f>
        <v>0</v>
      </c>
      <c r="J57" s="177">
        <f>RES_hhdet_tesh!J57/RES_summary!J$19</f>
        <v>0</v>
      </c>
      <c r="K57" s="177">
        <f>RES_hhdet_tesh!K57/RES_summary!K$19</f>
        <v>0</v>
      </c>
      <c r="L57" s="177">
        <f>RES_hhdet_tesh!L57/RES_summary!L$19</f>
        <v>0</v>
      </c>
      <c r="M57" s="177">
        <f>RES_hhdet_tesh!M57/RES_summary!M$19</f>
        <v>0</v>
      </c>
      <c r="N57" s="177">
        <f>RES_hhdet_tesh!N57/RES_summary!N$19</f>
        <v>0</v>
      </c>
      <c r="O57" s="177">
        <f>RES_hhdet_tesh!O57/RES_summary!O$19</f>
        <v>0</v>
      </c>
      <c r="P57" s="177">
        <f>RES_hhdet_tesh!P57/RES_summary!P$19</f>
        <v>0</v>
      </c>
      <c r="Q57" s="177">
        <f>RES_hhdet_tesh!Q57/RES_summary!Q$19</f>
        <v>0</v>
      </c>
    </row>
    <row r="58" spans="1:17" ht="12" customHeight="1" x14ac:dyDescent="0.25">
      <c r="A58" s="158" t="s">
        <v>62</v>
      </c>
      <c r="B58" s="178">
        <f>RES_hhdet_tesh!B58/RES_summary!B$19</f>
        <v>6.4595747608530161</v>
      </c>
      <c r="C58" s="178">
        <f>RES_hhdet_tesh!C58/RES_summary!C$19</f>
        <v>7.0017553483946013</v>
      </c>
      <c r="D58" s="178">
        <f>RES_hhdet_tesh!D58/RES_summary!D$19</f>
        <v>7.7789859309892266</v>
      </c>
      <c r="E58" s="178">
        <f>RES_hhdet_tesh!E58/RES_summary!E$19</f>
        <v>7.5886965359888183</v>
      </c>
      <c r="F58" s="178">
        <f>RES_hhdet_tesh!F58/RES_summary!F$19</f>
        <v>7.6082869496558629</v>
      </c>
      <c r="G58" s="178">
        <f>RES_hhdet_tesh!G58/RES_summary!G$19</f>
        <v>6.8146477648778658</v>
      </c>
      <c r="H58" s="178">
        <f>RES_hhdet_tesh!H58/RES_summary!H$19</f>
        <v>6.5923552153377409</v>
      </c>
      <c r="I58" s="178">
        <f>RES_hhdet_tesh!I58/RES_summary!I$19</f>
        <v>6.7895869761601997</v>
      </c>
      <c r="J58" s="178">
        <f>RES_hhdet_tesh!J58/RES_summary!J$19</f>
        <v>6.3062236325394396</v>
      </c>
      <c r="K58" s="178">
        <f>RES_hhdet_tesh!K58/RES_summary!K$19</f>
        <v>7.3051700760191594</v>
      </c>
      <c r="L58" s="178">
        <f>RES_hhdet_tesh!L58/RES_summary!L$19</f>
        <v>8.1932632305536401</v>
      </c>
      <c r="M58" s="178">
        <f>RES_hhdet_tesh!M58/RES_summary!M$19</f>
        <v>6.7257864956685385</v>
      </c>
      <c r="N58" s="178">
        <f>RES_hhdet_tesh!N58/RES_summary!N$19</f>
        <v>7.6319870326300903</v>
      </c>
      <c r="O58" s="178">
        <f>RES_hhdet_tesh!O58/RES_summary!O$19</f>
        <v>8.1291874704515816</v>
      </c>
      <c r="P58" s="178">
        <f>RES_hhdet_tesh!P58/RES_summary!P$19</f>
        <v>8.6466597057950558</v>
      </c>
      <c r="Q58" s="178">
        <f>RES_hhdet_tesh!Q58/RES_summary!Q$19</f>
        <v>8.77060946591393</v>
      </c>
    </row>
    <row r="59" spans="1:17" ht="12" customHeight="1" x14ac:dyDescent="0.25">
      <c r="A59" s="23" t="s">
        <v>57</v>
      </c>
      <c r="B59" s="177">
        <f>RES_hhdet_tesh!B59/RES_summary!B$19</f>
        <v>6.5182044758455566</v>
      </c>
      <c r="C59" s="177">
        <f>RES_hhdet_tesh!C59/RES_summary!C$19</f>
        <v>6.9780664376595878</v>
      </c>
      <c r="D59" s="177">
        <f>RES_hhdet_tesh!D59/RES_summary!D$19</f>
        <v>7.5933066248579877</v>
      </c>
      <c r="E59" s="177">
        <f>RES_hhdet_tesh!E59/RES_summary!E$19</f>
        <v>7.7701626878321175</v>
      </c>
      <c r="F59" s="177">
        <f>RES_hhdet_tesh!F59/RES_summary!F$19</f>
        <v>7.8777847362775493</v>
      </c>
      <c r="G59" s="177">
        <f>RES_hhdet_tesh!G59/RES_summary!G$19</f>
        <v>7.4195796901270707</v>
      </c>
      <c r="H59" s="177">
        <f>RES_hhdet_tesh!H59/RES_summary!H$19</f>
        <v>7.4945154534055778</v>
      </c>
      <c r="I59" s="177">
        <f>RES_hhdet_tesh!I59/RES_summary!I$19</f>
        <v>7.6302407153100322</v>
      </c>
      <c r="J59" s="177">
        <f>RES_hhdet_tesh!J59/RES_summary!J$19</f>
        <v>7.6436254547954787</v>
      </c>
      <c r="K59" s="177">
        <f>RES_hhdet_tesh!K59/RES_summary!K$19</f>
        <v>8.1876032279294755</v>
      </c>
      <c r="L59" s="177">
        <f>RES_hhdet_tesh!L59/RES_summary!L$19</f>
        <v>9.0215287338981831</v>
      </c>
      <c r="M59" s="177">
        <f>RES_hhdet_tesh!M59/RES_summary!M$19</f>
        <v>7.183489404826445</v>
      </c>
      <c r="N59" s="177">
        <f>RES_hhdet_tesh!N59/RES_summary!N$19</f>
        <v>7.9716740960605286</v>
      </c>
      <c r="O59" s="177">
        <f>RES_hhdet_tesh!O59/RES_summary!O$19</f>
        <v>8.5442868848396714</v>
      </c>
      <c r="P59" s="177">
        <f>RES_hhdet_tesh!P59/RES_summary!P$19</f>
        <v>8.9454777990683461</v>
      </c>
      <c r="Q59" s="177">
        <f>RES_hhdet_tesh!Q59/RES_summary!Q$19</f>
        <v>9.1411646273860878</v>
      </c>
    </row>
    <row r="60" spans="1:17" ht="12" customHeight="1" x14ac:dyDescent="0.25">
      <c r="A60" s="29" t="s">
        <v>140</v>
      </c>
      <c r="B60" s="176">
        <f>RES_hhdet_tesh!B60/RES_summary!B$19</f>
        <v>6.4267675937741489</v>
      </c>
      <c r="C60" s="176">
        <f>RES_hhdet_tesh!C60/RES_summary!C$19</f>
        <v>7.0129659612118145</v>
      </c>
      <c r="D60" s="176">
        <f>RES_hhdet_tesh!D60/RES_summary!D$19</f>
        <v>7.8574736998950927</v>
      </c>
      <c r="E60" s="176">
        <f>RES_hhdet_tesh!E60/RES_summary!E$19</f>
        <v>7.5135764388387454</v>
      </c>
      <c r="F60" s="176">
        <f>RES_hhdet_tesh!F60/RES_summary!F$19</f>
        <v>7.4867052998009669</v>
      </c>
      <c r="G60" s="176">
        <f>RES_hhdet_tesh!G60/RES_summary!G$19</f>
        <v>6.4814137129517926</v>
      </c>
      <c r="H60" s="176">
        <f>RES_hhdet_tesh!H60/RES_summary!H$19</f>
        <v>6.0818086936650602</v>
      </c>
      <c r="I60" s="176">
        <f>RES_hhdet_tesh!I60/RES_summary!I$19</f>
        <v>6.4250469708816915</v>
      </c>
      <c r="J60" s="176">
        <f>RES_hhdet_tesh!J60/RES_summary!J$19</f>
        <v>5.748847676510465</v>
      </c>
      <c r="K60" s="176">
        <f>RES_hhdet_tesh!K60/RES_summary!K$19</f>
        <v>7.0202325128131378</v>
      </c>
      <c r="L60" s="176">
        <f>RES_hhdet_tesh!L60/RES_summary!L$19</f>
        <v>7.9429392435797039</v>
      </c>
      <c r="M60" s="176">
        <f>RES_hhdet_tesh!M60/RES_summary!M$19</f>
        <v>6.5233812112414702</v>
      </c>
      <c r="N60" s="176">
        <f>RES_hhdet_tesh!N60/RES_summary!N$19</f>
        <v>7.4922377584836255</v>
      </c>
      <c r="O60" s="176">
        <f>RES_hhdet_tesh!O60/RES_summary!O$19</f>
        <v>7.9686324433566451</v>
      </c>
      <c r="P60" s="176">
        <f>RES_hhdet_tesh!P60/RES_summary!P$19</f>
        <v>8.5199958911184588</v>
      </c>
      <c r="Q60" s="176">
        <f>RES_hhdet_tesh!Q60/RES_summary!Q$19</f>
        <v>8.660813973420014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RES_hhdet_tesh!B62/RES_summary!B$19</f>
        <v>165.54477274625734</v>
      </c>
      <c r="C62" s="184">
        <f>RES_hhdet_tesh!C62/RES_summary!C$19</f>
        <v>179.71578838203635</v>
      </c>
      <c r="D62" s="184">
        <f>RES_hhdet_tesh!D62/RES_summary!D$19</f>
        <v>181.98018932648958</v>
      </c>
      <c r="E62" s="184">
        <f>RES_hhdet_tesh!E62/RES_summary!E$19</f>
        <v>198.57037452139539</v>
      </c>
      <c r="F62" s="184">
        <f>RES_hhdet_tesh!F62/RES_summary!F$19</f>
        <v>194.04262868271647</v>
      </c>
      <c r="G62" s="184">
        <f>RES_hhdet_tesh!G62/RES_summary!G$19</f>
        <v>209.33199913907367</v>
      </c>
      <c r="H62" s="184">
        <f>RES_hhdet_tesh!H62/RES_summary!H$19</f>
        <v>224.22073946588486</v>
      </c>
      <c r="I62" s="184">
        <f>RES_hhdet_tesh!I62/RES_summary!I$19</f>
        <v>215.70489907698541</v>
      </c>
      <c r="J62" s="184">
        <f>RES_hhdet_tesh!J62/RES_summary!J$19</f>
        <v>235.3660480391186</v>
      </c>
      <c r="K62" s="184">
        <f>RES_hhdet_tesh!K62/RES_summary!K$19</f>
        <v>194.08342616874253</v>
      </c>
      <c r="L62" s="184">
        <f>RES_hhdet_tesh!L62/RES_summary!L$19</f>
        <v>211.92428065375969</v>
      </c>
      <c r="M62" s="184">
        <f>RES_hhdet_tesh!M62/RES_summary!M$19</f>
        <v>175.54000885647085</v>
      </c>
      <c r="N62" s="184">
        <f>RES_hhdet_tesh!N62/RES_summary!N$19</f>
        <v>171.20277369613157</v>
      </c>
      <c r="O62" s="184">
        <f>RES_hhdet_tesh!O62/RES_summary!O$19</f>
        <v>162.50939316546521</v>
      </c>
      <c r="P62" s="184">
        <f>RES_hhdet_tesh!P62/RES_summary!P$19</f>
        <v>157.6660220723607</v>
      </c>
      <c r="Q62" s="184">
        <f>RES_hhdet_tesh!Q62/RES_summary!Q$19</f>
        <v>149.23365707662586</v>
      </c>
    </row>
    <row r="63" spans="1:17" ht="12.95" customHeight="1" x14ac:dyDescent="0.25">
      <c r="A63" s="158" t="s">
        <v>65</v>
      </c>
      <c r="B63" s="178">
        <f>RES_hhdet_tesh!B63/RES_summary!B$19</f>
        <v>137.05717328679742</v>
      </c>
      <c r="C63" s="178">
        <f>RES_hhdet_tesh!C63/RES_summary!C$19</f>
        <v>150.19151042770929</v>
      </c>
      <c r="D63" s="178">
        <f>RES_hhdet_tesh!D63/RES_summary!D$19</f>
        <v>150.2127962665609</v>
      </c>
      <c r="E63" s="178">
        <f>RES_hhdet_tesh!E63/RES_summary!E$19</f>
        <v>165.44311934130752</v>
      </c>
      <c r="F63" s="178">
        <f>RES_hhdet_tesh!F63/RES_summary!F$19</f>
        <v>159.95789213271422</v>
      </c>
      <c r="G63" s="178">
        <f>RES_hhdet_tesh!G63/RES_summary!G$19</f>
        <v>174.98099085865965</v>
      </c>
      <c r="H63" s="178">
        <f>RES_hhdet_tesh!H63/RES_summary!H$19</f>
        <v>188.69163294239686</v>
      </c>
      <c r="I63" s="178">
        <f>RES_hhdet_tesh!I63/RES_summary!I$19</f>
        <v>179.21079753897527</v>
      </c>
      <c r="J63" s="178">
        <f>RES_hhdet_tesh!J63/RES_summary!J$19</f>
        <v>197.6623346856021</v>
      </c>
      <c r="K63" s="178">
        <f>RES_hhdet_tesh!K63/RES_summary!K$19</f>
        <v>159.79646168508322</v>
      </c>
      <c r="L63" s="178">
        <f>RES_hhdet_tesh!L63/RES_summary!L$19</f>
        <v>171.56545370828732</v>
      </c>
      <c r="M63" s="178">
        <f>RES_hhdet_tesh!M63/RES_summary!M$19</f>
        <v>141.52994950925344</v>
      </c>
      <c r="N63" s="178">
        <f>RES_hhdet_tesh!N63/RES_summary!N$19</f>
        <v>137.65358221528598</v>
      </c>
      <c r="O63" s="178">
        <f>RES_hhdet_tesh!O63/RES_summary!O$19</f>
        <v>127.39997803789717</v>
      </c>
      <c r="P63" s="178">
        <f>RES_hhdet_tesh!P63/RES_summary!P$19</f>
        <v>122.06304498424667</v>
      </c>
      <c r="Q63" s="178">
        <f>RES_hhdet_tesh!Q63/RES_summary!Q$19</f>
        <v>114.12760150440795</v>
      </c>
    </row>
    <row r="64" spans="1:17" ht="12" customHeight="1" x14ac:dyDescent="0.25">
      <c r="A64" s="23" t="s">
        <v>161</v>
      </c>
      <c r="B64" s="177">
        <f>RES_hhdet_tesh!B64/RES_summary!B$19</f>
        <v>133.65186802397997</v>
      </c>
      <c r="C64" s="177">
        <f>RES_hhdet_tesh!C64/RES_summary!C$19</f>
        <v>149.2054288126665</v>
      </c>
      <c r="D64" s="177">
        <f>RES_hhdet_tesh!D64/RES_summary!D$19</f>
        <v>148.57701394415861</v>
      </c>
      <c r="E64" s="177">
        <f>RES_hhdet_tesh!E64/RES_summary!E$19</f>
        <v>155.47735013311211</v>
      </c>
      <c r="F64" s="177">
        <f>RES_hhdet_tesh!F64/RES_summary!F$19</f>
        <v>150.00119443185935</v>
      </c>
      <c r="G64" s="177">
        <f>RES_hhdet_tesh!G64/RES_summary!G$19</f>
        <v>152.73712418103747</v>
      </c>
      <c r="H64" s="177">
        <f>RES_hhdet_tesh!H64/RES_summary!H$19</f>
        <v>150.81088076900886</v>
      </c>
      <c r="I64" s="177">
        <f>RES_hhdet_tesh!I64/RES_summary!I$19</f>
        <v>149.26518933836428</v>
      </c>
      <c r="J64" s="177">
        <f>RES_hhdet_tesh!J64/RES_summary!J$19</f>
        <v>146.45191625572855</v>
      </c>
      <c r="K64" s="177">
        <f>RES_hhdet_tesh!K64/RES_summary!K$19</f>
        <v>134.59103957160622</v>
      </c>
      <c r="L64" s="177">
        <f>RES_hhdet_tesh!L64/RES_summary!L$19</f>
        <v>154.06347307367076</v>
      </c>
      <c r="M64" s="177">
        <f>RES_hhdet_tesh!M64/RES_summary!M$19</f>
        <v>133.12555342198024</v>
      </c>
      <c r="N64" s="177">
        <f>RES_hhdet_tesh!N64/RES_summary!N$19</f>
        <v>133.59942932082654</v>
      </c>
      <c r="O64" s="177">
        <f>RES_hhdet_tesh!O64/RES_summary!O$19</f>
        <v>123.01127432138045</v>
      </c>
      <c r="P64" s="177">
        <f>RES_hhdet_tesh!P64/RES_summary!P$19</f>
        <v>121.39440226352187</v>
      </c>
      <c r="Q64" s="177">
        <f>RES_hhdet_tesh!Q64/RES_summary!Q$19</f>
        <v>111.10306609902594</v>
      </c>
    </row>
    <row r="65" spans="1:17" ht="12" customHeight="1" x14ac:dyDescent="0.25">
      <c r="A65" s="23" t="s">
        <v>60</v>
      </c>
      <c r="B65" s="177">
        <f>RES_hhdet_tesh!B65/RES_summary!B$19</f>
        <v>3.4053052628174654</v>
      </c>
      <c r="C65" s="177">
        <f>RES_hhdet_tesh!C65/RES_summary!C$19</f>
        <v>0.98608161504278158</v>
      </c>
      <c r="D65" s="177">
        <f>RES_hhdet_tesh!D65/RES_summary!D$19</f>
        <v>1.6357823224022976</v>
      </c>
      <c r="E65" s="177">
        <f>RES_hhdet_tesh!E65/RES_summary!E$19</f>
        <v>9.9657692081953897</v>
      </c>
      <c r="F65" s="177">
        <f>RES_hhdet_tesh!F65/RES_summary!F$19</f>
        <v>9.9566977008548765</v>
      </c>
      <c r="G65" s="177">
        <f>RES_hhdet_tesh!G65/RES_summary!G$19</f>
        <v>22.243866677622197</v>
      </c>
      <c r="H65" s="177">
        <f>RES_hhdet_tesh!H65/RES_summary!H$19</f>
        <v>37.880752173388032</v>
      </c>
      <c r="I65" s="177">
        <f>RES_hhdet_tesh!I65/RES_summary!I$19</f>
        <v>29.945608200610963</v>
      </c>
      <c r="J65" s="177">
        <f>RES_hhdet_tesh!J65/RES_summary!J$19</f>
        <v>51.210418429873556</v>
      </c>
      <c r="K65" s="177">
        <f>RES_hhdet_tesh!K65/RES_summary!K$19</f>
        <v>25.205422113476992</v>
      </c>
      <c r="L65" s="177">
        <f>RES_hhdet_tesh!L65/RES_summary!L$19</f>
        <v>17.501980634616533</v>
      </c>
      <c r="M65" s="177">
        <f>RES_hhdet_tesh!M65/RES_summary!M$19</f>
        <v>8.4043960872732004</v>
      </c>
      <c r="N65" s="177">
        <f>RES_hhdet_tesh!N65/RES_summary!N$19</f>
        <v>4.0541528944594285</v>
      </c>
      <c r="O65" s="177">
        <f>RES_hhdet_tesh!O65/RES_summary!O$19</f>
        <v>4.3887037165167211</v>
      </c>
      <c r="P65" s="177">
        <f>RES_hhdet_tesh!P65/RES_summary!P$19</f>
        <v>0.66864272072479292</v>
      </c>
      <c r="Q65" s="177">
        <f>RES_hhdet_tesh!Q65/RES_summary!Q$19</f>
        <v>3.0245354053820099</v>
      </c>
    </row>
    <row r="66" spans="1:17" ht="12.95" customHeight="1" x14ac:dyDescent="0.25">
      <c r="A66" s="158" t="s">
        <v>112</v>
      </c>
      <c r="B66" s="178">
        <f>RES_hhdet_tesh!B66/RES_summary!B$19</f>
        <v>0</v>
      </c>
      <c r="C66" s="178">
        <f>RES_hhdet_tesh!C66/RES_summary!C$19</f>
        <v>0</v>
      </c>
      <c r="D66" s="178">
        <f>RES_hhdet_tesh!D66/RES_summary!D$19</f>
        <v>0</v>
      </c>
      <c r="E66" s="178">
        <f>RES_hhdet_tesh!E66/RES_summary!E$19</f>
        <v>1.0259260126312811E-4</v>
      </c>
      <c r="F66" s="178">
        <f>RES_hhdet_tesh!F66/RES_summary!F$19</f>
        <v>9.2835297093249797E-5</v>
      </c>
      <c r="G66" s="178">
        <f>RES_hhdet_tesh!G66/RES_summary!G$19</f>
        <v>2.6265082033870285E-4</v>
      </c>
      <c r="H66" s="178">
        <f>RES_hhdet_tesh!H66/RES_summary!H$19</f>
        <v>7.2014147108924659E-4</v>
      </c>
      <c r="I66" s="178">
        <f>RES_hhdet_tesh!I66/RES_summary!I$19</f>
        <v>1.5803670456299539E-3</v>
      </c>
      <c r="J66" s="178">
        <f>RES_hhdet_tesh!J66/RES_summary!J$19</f>
        <v>2.479318142208115E-3</v>
      </c>
      <c r="K66" s="178">
        <f>RES_hhdet_tesh!K66/RES_summary!K$19</f>
        <v>3.9312878470548224E-3</v>
      </c>
      <c r="L66" s="178">
        <f>RES_hhdet_tesh!L66/RES_summary!L$19</f>
        <v>5.4491172139920019E-3</v>
      </c>
      <c r="M66" s="178">
        <f>RES_hhdet_tesh!M66/RES_summary!M$19</f>
        <v>8.9616901676330199E-3</v>
      </c>
      <c r="N66" s="178">
        <f>RES_hhdet_tesh!N66/RES_summary!N$19</f>
        <v>1.3924898040907551E-2</v>
      </c>
      <c r="O66" s="178">
        <f>RES_hhdet_tesh!O66/RES_summary!O$19</f>
        <v>2.1401749018647866E-2</v>
      </c>
      <c r="P66" s="178">
        <f>RES_hhdet_tesh!P66/RES_summary!P$19</f>
        <v>2.3925544929318737E-2</v>
      </c>
      <c r="Q66" s="178">
        <f>RES_hhdet_tesh!Q66/RES_summary!Q$19</f>
        <v>3.6277297255808048E-2</v>
      </c>
    </row>
    <row r="67" spans="1:17" ht="12" customHeight="1" x14ac:dyDescent="0.25">
      <c r="A67" s="23" t="s">
        <v>60</v>
      </c>
      <c r="B67" s="177">
        <f>RES_hhdet_tesh!B67/RES_summary!B$19</f>
        <v>0</v>
      </c>
      <c r="C67" s="177">
        <f>RES_hhdet_tesh!C67/RES_summary!C$19</f>
        <v>0</v>
      </c>
      <c r="D67" s="177">
        <f>RES_hhdet_tesh!D67/RES_summary!D$19</f>
        <v>0</v>
      </c>
      <c r="E67" s="177">
        <f>RES_hhdet_tesh!E67/RES_summary!E$19</f>
        <v>1.0259260126312811E-4</v>
      </c>
      <c r="F67" s="177">
        <f>RES_hhdet_tesh!F67/RES_summary!F$19</f>
        <v>9.2835297093249797E-5</v>
      </c>
      <c r="G67" s="177">
        <f>RES_hhdet_tesh!G67/RES_summary!G$19</f>
        <v>2.6265082033870285E-4</v>
      </c>
      <c r="H67" s="177">
        <f>RES_hhdet_tesh!H67/RES_summary!H$19</f>
        <v>7.2014147108924659E-4</v>
      </c>
      <c r="I67" s="177">
        <f>RES_hhdet_tesh!I67/RES_summary!I$19</f>
        <v>1.5803670456299539E-3</v>
      </c>
      <c r="J67" s="177">
        <f>RES_hhdet_tesh!J67/RES_summary!J$19</f>
        <v>2.479318142208115E-3</v>
      </c>
      <c r="K67" s="177">
        <f>RES_hhdet_tesh!K67/RES_summary!K$19</f>
        <v>3.9312878470548224E-3</v>
      </c>
      <c r="L67" s="177">
        <f>RES_hhdet_tesh!L67/RES_summary!L$19</f>
        <v>5.4491172139920019E-3</v>
      </c>
      <c r="M67" s="177">
        <f>RES_hhdet_tesh!M67/RES_summary!M$19</f>
        <v>8.9616901676330199E-3</v>
      </c>
      <c r="N67" s="177">
        <f>RES_hhdet_tesh!N67/RES_summary!N$19</f>
        <v>1.3924898040907551E-2</v>
      </c>
      <c r="O67" s="177">
        <f>RES_hhdet_tesh!O67/RES_summary!O$19</f>
        <v>2.1401749018647866E-2</v>
      </c>
      <c r="P67" s="177">
        <f>RES_hhdet_tesh!P67/RES_summary!P$19</f>
        <v>2.3925544929318737E-2</v>
      </c>
      <c r="Q67" s="177">
        <f>RES_hhdet_tesh!Q67/RES_summary!Q$19</f>
        <v>3.6277297255808048E-2</v>
      </c>
    </row>
    <row r="68" spans="1:17" ht="12" customHeight="1" x14ac:dyDescent="0.25">
      <c r="A68" s="158" t="s">
        <v>63</v>
      </c>
      <c r="B68" s="178">
        <f>RES_hhdet_tesh!B68/RES_summary!B$19</f>
        <v>21.984389992660532</v>
      </c>
      <c r="C68" s="178">
        <f>RES_hhdet_tesh!C68/RES_summary!C$19</f>
        <v>22.417873704098067</v>
      </c>
      <c r="D68" s="178">
        <f>RES_hhdet_tesh!D68/RES_summary!D$19</f>
        <v>23.750278867198531</v>
      </c>
      <c r="E68" s="178">
        <f>RES_hhdet_tesh!E68/RES_summary!E$19</f>
        <v>25.106517230341804</v>
      </c>
      <c r="F68" s="178">
        <f>RES_hhdet_tesh!F68/RES_summary!F$19</f>
        <v>25.978471432841847</v>
      </c>
      <c r="G68" s="178">
        <f>RES_hhdet_tesh!G68/RES_summary!G$19</f>
        <v>26.820399691293339</v>
      </c>
      <c r="H68" s="178">
        <f>RES_hhdet_tesh!H68/RES_summary!H$19</f>
        <v>27.873952841078701</v>
      </c>
      <c r="I68" s="178">
        <f>RES_hhdet_tesh!I68/RES_summary!I$19</f>
        <v>28.641227554145726</v>
      </c>
      <c r="J68" s="178">
        <f>RES_hhdet_tesh!J68/RES_summary!J$19</f>
        <v>29.644284800847448</v>
      </c>
      <c r="K68" s="178">
        <f>RES_hhdet_tesh!K68/RES_summary!K$19</f>
        <v>26.707207873670235</v>
      </c>
      <c r="L68" s="178">
        <f>RES_hhdet_tesh!L68/RES_summary!L$19</f>
        <v>30.62229454642269</v>
      </c>
      <c r="M68" s="178">
        <f>RES_hhdet_tesh!M68/RES_summary!M$19</f>
        <v>26.710538841252653</v>
      </c>
      <c r="N68" s="178">
        <f>RES_hhdet_tesh!N68/RES_summary!N$19</f>
        <v>25.44203206830241</v>
      </c>
      <c r="O68" s="178">
        <f>RES_hhdet_tesh!O68/RES_summary!O$19</f>
        <v>26.414210531428242</v>
      </c>
      <c r="P68" s="178">
        <f>RES_hhdet_tesh!P68/RES_summary!P$19</f>
        <v>26.469491152610907</v>
      </c>
      <c r="Q68" s="178">
        <f>RES_hhdet_tesh!Q68/RES_summary!Q$19</f>
        <v>25.712243605073507</v>
      </c>
    </row>
    <row r="69" spans="1:17" ht="12" customHeight="1" x14ac:dyDescent="0.25">
      <c r="A69" s="167" t="s">
        <v>160</v>
      </c>
      <c r="B69" s="183">
        <f>RES_hhdet_tesh!B69/RES_summary!B$19</f>
        <v>22.013472895677996</v>
      </c>
      <c r="C69" s="183">
        <f>RES_hhdet_tesh!C69/RES_summary!C$19</f>
        <v>22.185564948798991</v>
      </c>
      <c r="D69" s="183">
        <f>RES_hhdet_tesh!D69/RES_summary!D$19</f>
        <v>23.652672124845932</v>
      </c>
      <c r="E69" s="183">
        <f>RES_hhdet_tesh!E69/RES_summary!E$19</f>
        <v>25.102254428163143</v>
      </c>
      <c r="F69" s="183">
        <f>RES_hhdet_tesh!F69/RES_summary!F$19</f>
        <v>25.970879937765826</v>
      </c>
      <c r="G69" s="183">
        <f>RES_hhdet_tesh!G69/RES_summary!G$19</f>
        <v>26.961063290245889</v>
      </c>
      <c r="H69" s="183">
        <f>RES_hhdet_tesh!H69/RES_summary!H$19</f>
        <v>28.192915348666009</v>
      </c>
      <c r="I69" s="183">
        <f>RES_hhdet_tesh!I69/RES_summary!I$19</f>
        <v>28.828842453593946</v>
      </c>
      <c r="J69" s="183">
        <f>RES_hhdet_tesh!J69/RES_summary!J$19</f>
        <v>30.231830497419004</v>
      </c>
      <c r="K69" s="183">
        <f>RES_hhdet_tesh!K69/RES_summary!K$19</f>
        <v>26.666192201094624</v>
      </c>
      <c r="L69" s="183">
        <f>RES_hhdet_tesh!L69/RES_summary!L$19</f>
        <v>30.739172974632009</v>
      </c>
      <c r="M69" s="183">
        <f>RES_hhdet_tesh!M69/RES_summary!M$19</f>
        <v>26.824547881448613</v>
      </c>
      <c r="N69" s="183">
        <f>RES_hhdet_tesh!N69/RES_summary!N$19</f>
        <v>25.442596971575231</v>
      </c>
      <c r="O69" s="183">
        <f>RES_hhdet_tesh!O69/RES_summary!O$19</f>
        <v>26.460134580515362</v>
      </c>
      <c r="P69" s="183">
        <f>RES_hhdet_tesh!P69/RES_summary!P$19</f>
        <v>26.46168927230493</v>
      </c>
      <c r="Q69" s="183">
        <f>RES_hhdet_tesh!Q69/RES_summary!Q$19</f>
        <v>25.71536237389995</v>
      </c>
    </row>
    <row r="70" spans="1:17" ht="12" customHeight="1" x14ac:dyDescent="0.25">
      <c r="A70" s="167" t="s">
        <v>159</v>
      </c>
      <c r="B70" s="183">
        <f>RES_hhdet_tesh!B70/RES_summary!B$19</f>
        <v>0</v>
      </c>
      <c r="C70" s="183">
        <f>RES_hhdet_tesh!C70/RES_summary!C$19</f>
        <v>0</v>
      </c>
      <c r="D70" s="183">
        <f>RES_hhdet_tesh!D70/RES_summary!D$19</f>
        <v>0</v>
      </c>
      <c r="E70" s="183">
        <f>RES_hhdet_tesh!E70/RES_summary!E$19</f>
        <v>0</v>
      </c>
      <c r="F70" s="183">
        <f>RES_hhdet_tesh!F70/RES_summary!F$19</f>
        <v>0</v>
      </c>
      <c r="G70" s="183">
        <f>RES_hhdet_tesh!G70/RES_summary!G$19</f>
        <v>0</v>
      </c>
      <c r="H70" s="183">
        <f>RES_hhdet_tesh!H70/RES_summary!H$19</f>
        <v>0</v>
      </c>
      <c r="I70" s="183">
        <f>RES_hhdet_tesh!I70/RES_summary!I$19</f>
        <v>0</v>
      </c>
      <c r="J70" s="183">
        <f>RES_hhdet_tesh!J70/RES_summary!J$19</f>
        <v>0</v>
      </c>
      <c r="K70" s="183">
        <f>RES_hhdet_tesh!K70/RES_summary!K$19</f>
        <v>0</v>
      </c>
      <c r="L70" s="183">
        <f>RES_hhdet_tesh!L70/RES_summary!L$19</f>
        <v>0</v>
      </c>
      <c r="M70" s="183">
        <f>RES_hhdet_tesh!M70/RES_summary!M$19</f>
        <v>0</v>
      </c>
      <c r="N70" s="183">
        <f>RES_hhdet_tesh!N70/RES_summary!N$19</f>
        <v>0</v>
      </c>
      <c r="O70" s="183">
        <f>RES_hhdet_tesh!O70/RES_summary!O$19</f>
        <v>0</v>
      </c>
      <c r="P70" s="183">
        <f>RES_hhdet_tesh!P70/RES_summary!P$19</f>
        <v>0</v>
      </c>
      <c r="Q70" s="183">
        <f>RES_hhdet_tesh!Q70/RES_summary!Q$19</f>
        <v>0</v>
      </c>
    </row>
    <row r="71" spans="1:17" ht="12" customHeight="1" x14ac:dyDescent="0.25">
      <c r="A71" s="166" t="s">
        <v>109</v>
      </c>
      <c r="B71" s="182">
        <f>RES_hhdet_tesh!B71/RES_summary!B$19</f>
        <v>0</v>
      </c>
      <c r="C71" s="182">
        <f>RES_hhdet_tesh!C71/RES_summary!C$19</f>
        <v>0</v>
      </c>
      <c r="D71" s="182">
        <f>RES_hhdet_tesh!D71/RES_summary!D$19</f>
        <v>0</v>
      </c>
      <c r="E71" s="182">
        <f>RES_hhdet_tesh!E71/RES_summary!E$19</f>
        <v>0</v>
      </c>
      <c r="F71" s="182">
        <f>RES_hhdet_tesh!F71/RES_summary!F$19</f>
        <v>0</v>
      </c>
      <c r="G71" s="182">
        <f>RES_hhdet_tesh!G71/RES_summary!G$19</f>
        <v>0</v>
      </c>
      <c r="H71" s="182">
        <f>RES_hhdet_tesh!H71/RES_summary!H$19</f>
        <v>0</v>
      </c>
      <c r="I71" s="182">
        <f>RES_hhdet_tesh!I71/RES_summary!I$19</f>
        <v>0</v>
      </c>
      <c r="J71" s="182">
        <f>RES_hhdet_tesh!J71/RES_summary!J$19</f>
        <v>0</v>
      </c>
      <c r="K71" s="182">
        <f>RES_hhdet_tesh!K71/RES_summary!K$19</f>
        <v>0</v>
      </c>
      <c r="L71" s="182">
        <f>RES_hhdet_tesh!L71/RES_summary!L$19</f>
        <v>0</v>
      </c>
      <c r="M71" s="182">
        <f>RES_hhdet_tesh!M71/RES_summary!M$19</f>
        <v>0</v>
      </c>
      <c r="N71" s="182">
        <f>RES_hhdet_tesh!N71/RES_summary!N$19</f>
        <v>0</v>
      </c>
      <c r="O71" s="182">
        <f>RES_hhdet_tesh!O71/RES_summary!O$19</f>
        <v>0</v>
      </c>
      <c r="P71" s="182">
        <f>RES_hhdet_tesh!P71/RES_summary!P$19</f>
        <v>0</v>
      </c>
      <c r="Q71" s="182">
        <f>RES_hhdet_tesh!Q71/RES_summary!Q$19</f>
        <v>0</v>
      </c>
    </row>
    <row r="72" spans="1:17" ht="12" customHeight="1" x14ac:dyDescent="0.25">
      <c r="A72" s="147" t="s">
        <v>59</v>
      </c>
      <c r="B72" s="181">
        <f>RES_hhdet_tesh!B72/RES_summary!B$19</f>
        <v>0</v>
      </c>
      <c r="C72" s="181">
        <f>RES_hhdet_tesh!C72/RES_summary!C$19</f>
        <v>0</v>
      </c>
      <c r="D72" s="181">
        <f>RES_hhdet_tesh!D72/RES_summary!D$19</f>
        <v>0</v>
      </c>
      <c r="E72" s="181">
        <f>RES_hhdet_tesh!E72/RES_summary!E$19</f>
        <v>0</v>
      </c>
      <c r="F72" s="181">
        <f>RES_hhdet_tesh!F72/RES_summary!F$19</f>
        <v>0</v>
      </c>
      <c r="G72" s="181">
        <f>RES_hhdet_tesh!G72/RES_summary!G$19</f>
        <v>0</v>
      </c>
      <c r="H72" s="181">
        <f>RES_hhdet_tesh!H72/RES_summary!H$19</f>
        <v>0</v>
      </c>
      <c r="I72" s="181">
        <f>RES_hhdet_tesh!I72/RES_summary!I$19</f>
        <v>0</v>
      </c>
      <c r="J72" s="181">
        <f>RES_hhdet_tesh!J72/RES_summary!J$19</f>
        <v>0</v>
      </c>
      <c r="K72" s="181">
        <f>RES_hhdet_tesh!K72/RES_summary!K$19</f>
        <v>0</v>
      </c>
      <c r="L72" s="181">
        <f>RES_hhdet_tesh!L72/RES_summary!L$19</f>
        <v>0</v>
      </c>
      <c r="M72" s="181">
        <f>RES_hhdet_tesh!M72/RES_summary!M$19</f>
        <v>0</v>
      </c>
      <c r="N72" s="181">
        <f>RES_hhdet_tesh!N72/RES_summary!N$19</f>
        <v>0</v>
      </c>
      <c r="O72" s="181">
        <f>RES_hhdet_tesh!O72/RES_summary!O$19</f>
        <v>0</v>
      </c>
      <c r="P72" s="181">
        <f>RES_hhdet_tesh!P72/RES_summary!P$19</f>
        <v>0</v>
      </c>
      <c r="Q72" s="181">
        <f>RES_hhdet_tesh!Q72/RES_summary!Q$19</f>
        <v>0</v>
      </c>
    </row>
    <row r="73" spans="1:17" ht="12" customHeight="1" x14ac:dyDescent="0.25">
      <c r="A73" s="163" t="s">
        <v>142</v>
      </c>
      <c r="B73" s="180">
        <f>RES_hhdet_tesh!B73/RES_summary!B$19</f>
        <v>21.70494860105083</v>
      </c>
      <c r="C73" s="180">
        <f>RES_hhdet_tesh!C73/RES_summary!C$19</f>
        <v>24.684594170377348</v>
      </c>
      <c r="D73" s="180">
        <f>RES_hhdet_tesh!D73/RES_summary!D$19</f>
        <v>24.735132563180322</v>
      </c>
      <c r="E73" s="180">
        <f>RES_hhdet_tesh!E73/RES_summary!E$19</f>
        <v>25.147908033694428</v>
      </c>
      <c r="F73" s="180">
        <f>RES_hhdet_tesh!F73/RES_summary!F$19</f>
        <v>26.050332240104868</v>
      </c>
      <c r="G73" s="180">
        <f>RES_hhdet_tesh!G73/RES_summary!G$19</f>
        <v>25.535252849566792</v>
      </c>
      <c r="H73" s="180">
        <f>RES_hhdet_tesh!H73/RES_summary!H$19</f>
        <v>25.003996567096699</v>
      </c>
      <c r="I73" s="180">
        <f>RES_hhdet_tesh!I73/RES_summary!I$19</f>
        <v>26.854595411643629</v>
      </c>
      <c r="J73" s="180">
        <f>RES_hhdet_tesh!J73/RES_summary!J$19</f>
        <v>24.446676045415227</v>
      </c>
      <c r="K73" s="180">
        <f>RES_hhdet_tesh!K73/RES_summary!K$19</f>
        <v>27.089646116389773</v>
      </c>
      <c r="L73" s="180">
        <f>RES_hhdet_tesh!L73/RES_summary!L$19</f>
        <v>25.79555884740158</v>
      </c>
      <c r="M73" s="180">
        <f>RES_hhdet_tesh!M73/RES_summary!M$19</f>
        <v>22.034998554037216</v>
      </c>
      <c r="N73" s="180">
        <f>RES_hhdet_tesh!N73/RES_summary!N$19</f>
        <v>25.419735245247125</v>
      </c>
      <c r="O73" s="180">
        <f>RES_hhdet_tesh!O73/RES_summary!O$19</f>
        <v>24.448960174926885</v>
      </c>
      <c r="P73" s="180">
        <f>RES_hhdet_tesh!P73/RES_summary!P$19</f>
        <v>26.833201492192249</v>
      </c>
      <c r="Q73" s="180">
        <f>RES_hhdet_tesh!Q73/RES_summary!Q$19</f>
        <v>25.493490524007395</v>
      </c>
    </row>
    <row r="74" spans="1:17" ht="12" customHeight="1" x14ac:dyDescent="0.25">
      <c r="A74" s="161" t="s">
        <v>141</v>
      </c>
      <c r="B74" s="179">
        <f>RES_hhdet_tesh!B74/RES_summary!B$19</f>
        <v>0</v>
      </c>
      <c r="C74" s="179">
        <f>RES_hhdet_tesh!C74/RES_summary!C$19</f>
        <v>0</v>
      </c>
      <c r="D74" s="179">
        <f>RES_hhdet_tesh!D74/RES_summary!D$19</f>
        <v>0</v>
      </c>
      <c r="E74" s="179">
        <f>RES_hhdet_tesh!E74/RES_summary!E$19</f>
        <v>0</v>
      </c>
      <c r="F74" s="179">
        <f>RES_hhdet_tesh!F74/RES_summary!F$19</f>
        <v>0</v>
      </c>
      <c r="G74" s="179">
        <f>RES_hhdet_tesh!G74/RES_summary!G$19</f>
        <v>0</v>
      </c>
      <c r="H74" s="179">
        <f>RES_hhdet_tesh!H74/RES_summary!H$19</f>
        <v>0</v>
      </c>
      <c r="I74" s="179">
        <f>RES_hhdet_tesh!I74/RES_summary!I$19</f>
        <v>0</v>
      </c>
      <c r="J74" s="179">
        <f>RES_hhdet_tesh!J74/RES_summary!J$19</f>
        <v>0</v>
      </c>
      <c r="K74" s="179">
        <f>RES_hhdet_tesh!K74/RES_summary!K$19</f>
        <v>0</v>
      </c>
      <c r="L74" s="179">
        <f>RES_hhdet_tesh!L74/RES_summary!L$19</f>
        <v>0</v>
      </c>
      <c r="M74" s="179">
        <f>RES_hhdet_tesh!M74/RES_summary!M$19</f>
        <v>0</v>
      </c>
      <c r="N74" s="179">
        <f>RES_hhdet_tesh!N74/RES_summary!N$19</f>
        <v>0</v>
      </c>
      <c r="O74" s="179">
        <f>RES_hhdet_tesh!O74/RES_summary!O$19</f>
        <v>0</v>
      </c>
      <c r="P74" s="179">
        <f>RES_hhdet_tesh!P74/RES_summary!P$19</f>
        <v>0</v>
      </c>
      <c r="Q74" s="179">
        <f>RES_hhdet_tesh!Q74/RES_summary!Q$19</f>
        <v>0</v>
      </c>
    </row>
    <row r="75" spans="1:17" ht="12" customHeight="1" x14ac:dyDescent="0.25">
      <c r="A75" s="148" t="s">
        <v>60</v>
      </c>
      <c r="B75" s="177">
        <f>RES_hhdet_tesh!B75/RES_summary!B$19</f>
        <v>0</v>
      </c>
      <c r="C75" s="177">
        <f>RES_hhdet_tesh!C75/RES_summary!C$19</f>
        <v>0</v>
      </c>
      <c r="D75" s="177">
        <f>RES_hhdet_tesh!D75/RES_summary!D$19</f>
        <v>0</v>
      </c>
      <c r="E75" s="177">
        <f>RES_hhdet_tesh!E75/RES_summary!E$19</f>
        <v>0</v>
      </c>
      <c r="F75" s="177">
        <f>RES_hhdet_tesh!F75/RES_summary!F$19</f>
        <v>0</v>
      </c>
      <c r="G75" s="177">
        <f>RES_hhdet_tesh!G75/RES_summary!G$19</f>
        <v>0</v>
      </c>
      <c r="H75" s="177">
        <f>RES_hhdet_tesh!H75/RES_summary!H$19</f>
        <v>0</v>
      </c>
      <c r="I75" s="177">
        <f>RES_hhdet_tesh!I75/RES_summary!I$19</f>
        <v>0</v>
      </c>
      <c r="J75" s="177">
        <f>RES_hhdet_tesh!J75/RES_summary!J$19</f>
        <v>0</v>
      </c>
      <c r="K75" s="177">
        <f>RES_hhdet_tesh!K75/RES_summary!K$19</f>
        <v>0</v>
      </c>
      <c r="L75" s="177">
        <f>RES_hhdet_tesh!L75/RES_summary!L$19</f>
        <v>0</v>
      </c>
      <c r="M75" s="177">
        <f>RES_hhdet_tesh!M75/RES_summary!M$19</f>
        <v>0</v>
      </c>
      <c r="N75" s="177">
        <f>RES_hhdet_tesh!N75/RES_summary!N$19</f>
        <v>0</v>
      </c>
      <c r="O75" s="177">
        <f>RES_hhdet_tesh!O75/RES_summary!O$19</f>
        <v>0</v>
      </c>
      <c r="P75" s="177">
        <f>RES_hhdet_tesh!P75/RES_summary!P$19</f>
        <v>0</v>
      </c>
      <c r="Q75" s="177">
        <f>RES_hhdet_tesh!Q75/RES_summary!Q$19</f>
        <v>0</v>
      </c>
    </row>
    <row r="76" spans="1:17" ht="12" customHeight="1" x14ac:dyDescent="0.25">
      <c r="A76" s="148" t="s">
        <v>59</v>
      </c>
      <c r="B76" s="177">
        <f>RES_hhdet_tesh!B76/RES_summary!B$19</f>
        <v>0</v>
      </c>
      <c r="C76" s="177">
        <f>RES_hhdet_tesh!C76/RES_summary!C$19</f>
        <v>0</v>
      </c>
      <c r="D76" s="177">
        <f>RES_hhdet_tesh!D76/RES_summary!D$19</f>
        <v>0</v>
      </c>
      <c r="E76" s="177">
        <f>RES_hhdet_tesh!E76/RES_summary!E$19</f>
        <v>0</v>
      </c>
      <c r="F76" s="177">
        <f>RES_hhdet_tesh!F76/RES_summary!F$19</f>
        <v>0</v>
      </c>
      <c r="G76" s="177">
        <f>RES_hhdet_tesh!G76/RES_summary!G$19</f>
        <v>0</v>
      </c>
      <c r="H76" s="177">
        <f>RES_hhdet_tesh!H76/RES_summary!H$19</f>
        <v>0</v>
      </c>
      <c r="I76" s="177">
        <f>RES_hhdet_tesh!I76/RES_summary!I$19</f>
        <v>0</v>
      </c>
      <c r="J76" s="177">
        <f>RES_hhdet_tesh!J76/RES_summary!J$19</f>
        <v>0</v>
      </c>
      <c r="K76" s="177">
        <f>RES_hhdet_tesh!K76/RES_summary!K$19</f>
        <v>0</v>
      </c>
      <c r="L76" s="177">
        <f>RES_hhdet_tesh!L76/RES_summary!L$19</f>
        <v>0</v>
      </c>
      <c r="M76" s="177">
        <f>RES_hhdet_tesh!M76/RES_summary!M$19</f>
        <v>0</v>
      </c>
      <c r="N76" s="177">
        <f>RES_hhdet_tesh!N76/RES_summary!N$19</f>
        <v>0</v>
      </c>
      <c r="O76" s="177">
        <f>RES_hhdet_tesh!O76/RES_summary!O$19</f>
        <v>0</v>
      </c>
      <c r="P76" s="177">
        <f>RES_hhdet_tesh!P76/RES_summary!P$19</f>
        <v>0</v>
      </c>
      <c r="Q76" s="177">
        <f>RES_hhdet_tesh!Q76/RES_summary!Q$19</f>
        <v>0</v>
      </c>
    </row>
    <row r="77" spans="1:17" ht="12" customHeight="1" x14ac:dyDescent="0.25">
      <c r="A77" s="158" t="s">
        <v>62</v>
      </c>
      <c r="B77" s="178">
        <f>RES_hhdet_tesh!B77/RES_summary!B$19</f>
        <v>6.5032094667993956</v>
      </c>
      <c r="C77" s="178">
        <f>RES_hhdet_tesh!C77/RES_summary!C$19</f>
        <v>7.1064042502289908</v>
      </c>
      <c r="D77" s="178">
        <f>RES_hhdet_tesh!D77/RES_summary!D$19</f>
        <v>8.0171141927301601</v>
      </c>
      <c r="E77" s="178">
        <f>RES_hhdet_tesh!E77/RES_summary!E$19</f>
        <v>8.0206353571448012</v>
      </c>
      <c r="F77" s="178">
        <f>RES_hhdet_tesh!F77/RES_summary!F$19</f>
        <v>8.1061722818633051</v>
      </c>
      <c r="G77" s="178">
        <f>RES_hhdet_tesh!G77/RES_summary!G$19</f>
        <v>7.5303459383003348</v>
      </c>
      <c r="H77" s="178">
        <f>RES_hhdet_tesh!H77/RES_summary!H$19</f>
        <v>7.6544335409382205</v>
      </c>
      <c r="I77" s="178">
        <f>RES_hhdet_tesh!I77/RES_summary!I$19</f>
        <v>7.8512936168187917</v>
      </c>
      <c r="J77" s="178">
        <f>RES_hhdet_tesh!J77/RES_summary!J$19</f>
        <v>8.056949234526833</v>
      </c>
      <c r="K77" s="178">
        <f>RES_hhdet_tesh!K77/RES_summary!K$19</f>
        <v>7.5758253221420171</v>
      </c>
      <c r="L77" s="178">
        <f>RES_hhdet_tesh!L77/RES_summary!L$19</f>
        <v>9.7310832818357085</v>
      </c>
      <c r="M77" s="178">
        <f>RES_hhdet_tesh!M77/RES_summary!M$19</f>
        <v>7.2905588157971097</v>
      </c>
      <c r="N77" s="178">
        <f>RES_hhdet_tesh!N77/RES_summary!N$19</f>
        <v>8.0932345145022531</v>
      </c>
      <c r="O77" s="178">
        <f>RES_hhdet_tesh!O77/RES_summary!O$19</f>
        <v>8.6738028471211734</v>
      </c>
      <c r="P77" s="178">
        <f>RES_hhdet_tesh!P77/RES_summary!P$19</f>
        <v>9.1095603905738081</v>
      </c>
      <c r="Q77" s="178">
        <f>RES_hhdet_tesh!Q77/RES_summary!Q$19</f>
        <v>9.3575346698885724</v>
      </c>
    </row>
    <row r="78" spans="1:17" ht="12" customHeight="1" x14ac:dyDescent="0.25">
      <c r="A78" s="23" t="s">
        <v>109</v>
      </c>
      <c r="B78" s="177">
        <f>RES_hhdet_tesh!B78/RES_summary!B$19</f>
        <v>6.5182721426556371</v>
      </c>
      <c r="C78" s="177">
        <f>RES_hhdet_tesh!C78/RES_summary!C$19</f>
        <v>7.1222462789803647</v>
      </c>
      <c r="D78" s="177">
        <f>RES_hhdet_tesh!D78/RES_summary!D$19</f>
        <v>8.0443241292720504</v>
      </c>
      <c r="E78" s="177">
        <f>RES_hhdet_tesh!E78/RES_summary!E$19</f>
        <v>8.092269776990122</v>
      </c>
      <c r="F78" s="177">
        <f>RES_hhdet_tesh!F78/RES_summary!F$19</f>
        <v>8.178401504758817</v>
      </c>
      <c r="G78" s="177">
        <f>RES_hhdet_tesh!G78/RES_summary!G$19</f>
        <v>7.5951344338585338</v>
      </c>
      <c r="H78" s="177">
        <f>RES_hhdet_tesh!H78/RES_summary!H$19</f>
        <v>7.6694602615735743</v>
      </c>
      <c r="I78" s="177">
        <f>RES_hhdet_tesh!I78/RES_summary!I$19</f>
        <v>7.888946027316714</v>
      </c>
      <c r="J78" s="177">
        <f>RES_hhdet_tesh!J78/RES_summary!J$19</f>
        <v>8.169020922963341</v>
      </c>
      <c r="K78" s="177">
        <f>RES_hhdet_tesh!K78/RES_summary!K$19</f>
        <v>7.6018476414059339</v>
      </c>
      <c r="L78" s="177">
        <f>RES_hhdet_tesh!L78/RES_summary!L$19</f>
        <v>9.7837440030025995</v>
      </c>
      <c r="M78" s="177">
        <f>RES_hhdet_tesh!M78/RES_summary!M$19</f>
        <v>7.3203359106545545</v>
      </c>
      <c r="N78" s="177">
        <f>RES_hhdet_tesh!N78/RES_summary!N$19</f>
        <v>8.1384350122767426</v>
      </c>
      <c r="O78" s="177">
        <f>RES_hhdet_tesh!O78/RES_summary!O$19</f>
        <v>8.7038660244303188</v>
      </c>
      <c r="P78" s="177">
        <f>RES_hhdet_tesh!P78/RES_summary!P$19</f>
        <v>9.1218763818691606</v>
      </c>
      <c r="Q78" s="177">
        <f>RES_hhdet_tesh!Q78/RES_summary!Q$19</f>
        <v>9.3596445821401986</v>
      </c>
    </row>
    <row r="79" spans="1:17" ht="12" customHeight="1" x14ac:dyDescent="0.25">
      <c r="A79" s="29" t="s">
        <v>140</v>
      </c>
      <c r="B79" s="176">
        <f>RES_hhdet_tesh!B79/RES_summary!B$19</f>
        <v>6.426767593774148</v>
      </c>
      <c r="C79" s="176">
        <f>RES_hhdet_tesh!C79/RES_summary!C$19</f>
        <v>7.0129659612118145</v>
      </c>
      <c r="D79" s="176">
        <f>RES_hhdet_tesh!D79/RES_summary!D$19</f>
        <v>7.8574736998950909</v>
      </c>
      <c r="E79" s="176">
        <f>RES_hhdet_tesh!E79/RES_summary!E$19</f>
        <v>7.5135764388387445</v>
      </c>
      <c r="F79" s="176">
        <f>RES_hhdet_tesh!F79/RES_summary!F$19</f>
        <v>7.4867052998009642</v>
      </c>
      <c r="G79" s="176">
        <f>RES_hhdet_tesh!G79/RES_summary!G$19</f>
        <v>6.4814137129517952</v>
      </c>
      <c r="H79" s="176">
        <f>RES_hhdet_tesh!H79/RES_summary!H$19</f>
        <v>6.081808693665061</v>
      </c>
      <c r="I79" s="176">
        <f>RES_hhdet_tesh!I79/RES_summary!I$19</f>
        <v>6.4250469708816924</v>
      </c>
      <c r="J79" s="176">
        <f>RES_hhdet_tesh!J79/RES_summary!J$19</f>
        <v>5.7488476765104615</v>
      </c>
      <c r="K79" s="176">
        <f>RES_hhdet_tesh!K79/RES_summary!K$19</f>
        <v>7.0202325128131369</v>
      </c>
      <c r="L79" s="176">
        <f>RES_hhdet_tesh!L79/RES_summary!L$19</f>
        <v>7.942939243579703</v>
      </c>
      <c r="M79" s="176">
        <f>RES_hhdet_tesh!M79/RES_summary!M$19</f>
        <v>6.5233812112414711</v>
      </c>
      <c r="N79" s="176">
        <f>RES_hhdet_tesh!N79/RES_summary!N$19</f>
        <v>7.4922377584836273</v>
      </c>
      <c r="O79" s="176">
        <f>RES_hhdet_tesh!O79/RES_summary!O$19</f>
        <v>7.9686324433566504</v>
      </c>
      <c r="P79" s="176">
        <f>RES_hhdet_tesh!P79/RES_summary!P$19</f>
        <v>8.5199958911184606</v>
      </c>
      <c r="Q79" s="176">
        <f>RES_hhdet_tesh!Q79/RES_summary!Q$19</f>
        <v>8.6608139734200176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RES_hhdet_tesh!B81/RES_summary!B$19</f>
        <v>163.07640029466128</v>
      </c>
      <c r="C81" s="184">
        <f>RES_hhdet_tesh!C81/RES_summary!C$19</f>
        <v>177.47363258271167</v>
      </c>
      <c r="D81" s="184">
        <f>RES_hhdet_tesh!D81/RES_summary!D$19</f>
        <v>176.44509274769598</v>
      </c>
      <c r="E81" s="184">
        <f>RES_hhdet_tesh!E81/RES_summary!E$19</f>
        <v>186.32317382311876</v>
      </c>
      <c r="F81" s="184">
        <f>RES_hhdet_tesh!F81/RES_summary!F$19</f>
        <v>184.83212028110313</v>
      </c>
      <c r="G81" s="184">
        <f>RES_hhdet_tesh!G81/RES_summary!G$19</f>
        <v>186.86259091524232</v>
      </c>
      <c r="H81" s="184">
        <f>RES_hhdet_tesh!H81/RES_summary!H$19</f>
        <v>183.51646178481141</v>
      </c>
      <c r="I81" s="184">
        <f>RES_hhdet_tesh!I81/RES_summary!I$19</f>
        <v>179.99663952664429</v>
      </c>
      <c r="J81" s="184">
        <f>RES_hhdet_tesh!J81/RES_summary!J$19</f>
        <v>179.30166946317038</v>
      </c>
      <c r="K81" s="184">
        <f>RES_hhdet_tesh!K81/RES_summary!K$19</f>
        <v>188.75075335786005</v>
      </c>
      <c r="L81" s="184">
        <f>RES_hhdet_tesh!L81/RES_summary!L$19</f>
        <v>165.64804691706124</v>
      </c>
      <c r="M81" s="184">
        <f>RES_hhdet_tesh!M81/RES_summary!M$19</f>
        <v>170.81028025590774</v>
      </c>
      <c r="N81" s="184">
        <f>RES_hhdet_tesh!N81/RES_summary!N$19</f>
        <v>182.82820668303026</v>
      </c>
      <c r="O81" s="184">
        <f>RES_hhdet_tesh!O81/RES_summary!O$19</f>
        <v>161.17727344275579</v>
      </c>
      <c r="P81" s="184">
        <f>RES_hhdet_tesh!P81/RES_summary!P$19</f>
        <v>160.42143050825771</v>
      </c>
      <c r="Q81" s="184">
        <f>RES_hhdet_tesh!Q81/RES_summary!Q$19</f>
        <v>145.28048212983177</v>
      </c>
    </row>
    <row r="82" spans="1:17" ht="12.95" customHeight="1" x14ac:dyDescent="0.25">
      <c r="A82" s="158" t="s">
        <v>65</v>
      </c>
      <c r="B82" s="178">
        <f>RES_hhdet_tesh!B82/RES_summary!B$19</f>
        <v>134.61137942068507</v>
      </c>
      <c r="C82" s="178">
        <f>RES_hhdet_tesh!C82/RES_summary!C$19</f>
        <v>148.39897078466456</v>
      </c>
      <c r="D82" s="178">
        <f>RES_hhdet_tesh!D82/RES_summary!D$19</f>
        <v>145.37788265696989</v>
      </c>
      <c r="E82" s="178">
        <f>RES_hhdet_tesh!E82/RES_summary!E$19</f>
        <v>153.81651934850026</v>
      </c>
      <c r="F82" s="178">
        <f>RES_hhdet_tesh!F82/RES_summary!F$19</f>
        <v>151.40734329664687</v>
      </c>
      <c r="G82" s="178">
        <f>RES_hhdet_tesh!G82/RES_summary!G$19</f>
        <v>153.26427080363445</v>
      </c>
      <c r="H82" s="178">
        <f>RES_hhdet_tesh!H82/RES_summary!H$19</f>
        <v>149.03705538674373</v>
      </c>
      <c r="I82" s="178">
        <f>RES_hhdet_tesh!I82/RES_summary!I$19</f>
        <v>144.65414132649684</v>
      </c>
      <c r="J82" s="178">
        <f>RES_hhdet_tesh!J82/RES_summary!J$19</f>
        <v>144.42056359264535</v>
      </c>
      <c r="K82" s="178">
        <f>RES_hhdet_tesh!K82/RES_summary!K$19</f>
        <v>151.76780263459827</v>
      </c>
      <c r="L82" s="178">
        <f>RES_hhdet_tesh!L82/RES_summary!L$19</f>
        <v>131.02102776099494</v>
      </c>
      <c r="M82" s="178">
        <f>RES_hhdet_tesh!M82/RES_summary!M$19</f>
        <v>136.34625117242365</v>
      </c>
      <c r="N82" s="178">
        <f>RES_hhdet_tesh!N82/RES_summary!N$19</f>
        <v>147.16543472657801</v>
      </c>
      <c r="O82" s="178">
        <f>RES_hhdet_tesh!O82/RES_summary!O$19</f>
        <v>125.88433348531765</v>
      </c>
      <c r="P82" s="178">
        <f>RES_hhdet_tesh!P82/RES_summary!P$19</f>
        <v>124.52225860280313</v>
      </c>
      <c r="Q82" s="178">
        <f>RES_hhdet_tesh!Q82/RES_summary!Q$19</f>
        <v>110.22474992298429</v>
      </c>
    </row>
    <row r="83" spans="1:17" ht="12" customHeight="1" x14ac:dyDescent="0.25">
      <c r="A83" s="23" t="s">
        <v>157</v>
      </c>
      <c r="B83" s="177">
        <f>RES_hhdet_tesh!B83/RES_summary!B$19</f>
        <v>134.3375573497776</v>
      </c>
      <c r="C83" s="177">
        <f>RES_hhdet_tesh!C83/RES_summary!C$19</f>
        <v>148.32055209938105</v>
      </c>
      <c r="D83" s="177">
        <f>RES_hhdet_tesh!D83/RES_summary!D$19</f>
        <v>145.24995045804798</v>
      </c>
      <c r="E83" s="177">
        <f>RES_hhdet_tesh!E83/RES_summary!E$19</f>
        <v>153.03179818830347</v>
      </c>
      <c r="F83" s="177">
        <f>RES_hhdet_tesh!F83/RES_summary!F$19</f>
        <v>150.6075874146899</v>
      </c>
      <c r="G83" s="177">
        <f>RES_hhdet_tesh!G83/RES_summary!G$19</f>
        <v>151.49918445473332</v>
      </c>
      <c r="H83" s="177">
        <f>RES_hhdet_tesh!H83/RES_summary!H$19</f>
        <v>146.10123294777895</v>
      </c>
      <c r="I83" s="177">
        <f>RES_hhdet_tesh!I83/RES_summary!I$19</f>
        <v>142.36917110054114</v>
      </c>
      <c r="J83" s="177">
        <f>RES_hhdet_tesh!J83/RES_summary!J$19</f>
        <v>140.49049442649647</v>
      </c>
      <c r="K83" s="177">
        <f>RES_hhdet_tesh!K83/RES_summary!K$19</f>
        <v>149.52759047923553</v>
      </c>
      <c r="L83" s="177">
        <f>RES_hhdet_tesh!L83/RES_summary!L$19</f>
        <v>129.84100773027026</v>
      </c>
      <c r="M83" s="177">
        <f>RES_hhdet_tesh!M83/RES_summary!M$19</f>
        <v>135.66109371861469</v>
      </c>
      <c r="N83" s="177">
        <f>RES_hhdet_tesh!N83/RES_summary!N$19</f>
        <v>146.80903423946788</v>
      </c>
      <c r="O83" s="177">
        <f>RES_hhdet_tesh!O83/RES_summary!O$19</f>
        <v>125.52605953876657</v>
      </c>
      <c r="P83" s="177">
        <f>RES_hhdet_tesh!P83/RES_summary!P$19</f>
        <v>124.4674130888898</v>
      </c>
      <c r="Q83" s="177">
        <f>RES_hhdet_tesh!Q83/RES_summary!Q$19</f>
        <v>109.98522155830324</v>
      </c>
    </row>
    <row r="84" spans="1:17" ht="12" customHeight="1" x14ac:dyDescent="0.25">
      <c r="A84" s="23" t="s">
        <v>60</v>
      </c>
      <c r="B84" s="177">
        <f>RES_hhdet_tesh!B84/RES_summary!B$19</f>
        <v>0.27382207090747879</v>
      </c>
      <c r="C84" s="177">
        <f>RES_hhdet_tesh!C84/RES_summary!C$19</f>
        <v>7.8418685283536363E-2</v>
      </c>
      <c r="D84" s="177">
        <f>RES_hhdet_tesh!D84/RES_summary!D$19</f>
        <v>0.12793219892190505</v>
      </c>
      <c r="E84" s="177">
        <f>RES_hhdet_tesh!E84/RES_summary!E$19</f>
        <v>0.78472116019680915</v>
      </c>
      <c r="F84" s="177">
        <f>RES_hhdet_tesh!F84/RES_summary!F$19</f>
        <v>0.79975588195697578</v>
      </c>
      <c r="G84" s="177">
        <f>RES_hhdet_tesh!G84/RES_summary!G$19</f>
        <v>1.7650863489011337</v>
      </c>
      <c r="H84" s="177">
        <f>RES_hhdet_tesh!H84/RES_summary!H$19</f>
        <v>2.9358224389647898</v>
      </c>
      <c r="I84" s="177">
        <f>RES_hhdet_tesh!I84/RES_summary!I$19</f>
        <v>2.2849702259557083</v>
      </c>
      <c r="J84" s="177">
        <f>RES_hhdet_tesh!J84/RES_summary!J$19</f>
        <v>3.9300691661488791</v>
      </c>
      <c r="K84" s="177">
        <f>RES_hhdet_tesh!K84/RES_summary!K$19</f>
        <v>2.2402121553627437</v>
      </c>
      <c r="L84" s="177">
        <f>RES_hhdet_tesh!L84/RES_summary!L$19</f>
        <v>1.1800200307246735</v>
      </c>
      <c r="M84" s="177">
        <f>RES_hhdet_tesh!M84/RES_summary!M$19</f>
        <v>0.68515745380897219</v>
      </c>
      <c r="N84" s="177">
        <f>RES_hhdet_tesh!N84/RES_summary!N$19</f>
        <v>0.35640048711013467</v>
      </c>
      <c r="O84" s="177">
        <f>RES_hhdet_tesh!O84/RES_summary!O$19</f>
        <v>0.35827394655108152</v>
      </c>
      <c r="P84" s="177">
        <f>RES_hhdet_tesh!P84/RES_summary!P$19</f>
        <v>5.4845513913348055E-2</v>
      </c>
      <c r="Q84" s="177">
        <f>RES_hhdet_tesh!Q84/RES_summary!Q$19</f>
        <v>0.23952836468104557</v>
      </c>
    </row>
    <row r="85" spans="1:17" ht="12.95" customHeight="1" x14ac:dyDescent="0.25">
      <c r="A85" s="158" t="s">
        <v>112</v>
      </c>
      <c r="B85" s="178">
        <f>RES_hhdet_tesh!B85/RES_summary!B$19</f>
        <v>3.0145560906964911E-5</v>
      </c>
      <c r="C85" s="178">
        <f>RES_hhdet_tesh!C85/RES_summary!C$19</f>
        <v>4.3294637121079706E-5</v>
      </c>
      <c r="D85" s="178">
        <f>RES_hhdet_tesh!D85/RES_summary!D$19</f>
        <v>6.2516796160227503E-5</v>
      </c>
      <c r="E85" s="178">
        <f>RES_hhdet_tesh!E85/RES_summary!E$19</f>
        <v>7.233078828058277E-5</v>
      </c>
      <c r="F85" s="178">
        <f>RES_hhdet_tesh!F85/RES_summary!F$19</f>
        <v>1.2920148069706937E-4</v>
      </c>
      <c r="G85" s="178">
        <f>RES_hhdet_tesh!G85/RES_summary!G$19</f>
        <v>2.262786382171097E-4</v>
      </c>
      <c r="H85" s="178">
        <f>RES_hhdet_tesh!H85/RES_summary!H$19</f>
        <v>7.2318298634373483E-4</v>
      </c>
      <c r="I85" s="178">
        <f>RES_hhdet_tesh!I85/RES_summary!I$19</f>
        <v>1.5634891934959271E-3</v>
      </c>
      <c r="J85" s="178">
        <f>RES_hhdet_tesh!J85/RES_summary!J$19</f>
        <v>2.4932890628127031E-3</v>
      </c>
      <c r="K85" s="178">
        <f>RES_hhdet_tesh!K85/RES_summary!K$19</f>
        <v>3.9109528642276761E-3</v>
      </c>
      <c r="L85" s="178">
        <f>RES_hhdet_tesh!L85/RES_summary!L$19</f>
        <v>5.4488183500723724E-3</v>
      </c>
      <c r="M85" s="178">
        <f>RES_hhdet_tesh!M85/RES_summary!M$19</f>
        <v>8.9557250303929862E-3</v>
      </c>
      <c r="N85" s="178">
        <f>RES_hhdet_tesh!N85/RES_summary!N$19</f>
        <v>1.3954296063973677E-2</v>
      </c>
      <c r="O85" s="178">
        <f>RES_hhdet_tesh!O85/RES_summary!O$19</f>
        <v>2.139192964589447E-2</v>
      </c>
      <c r="P85" s="178">
        <f>RES_hhdet_tesh!P85/RES_summary!P$19</f>
        <v>2.3917603013696088E-2</v>
      </c>
      <c r="Q85" s="178">
        <f>RES_hhdet_tesh!Q85/RES_summary!Q$19</f>
        <v>3.6246651053806415E-2</v>
      </c>
    </row>
    <row r="86" spans="1:17" ht="12" customHeight="1" x14ac:dyDescent="0.25">
      <c r="A86" s="23" t="s">
        <v>60</v>
      </c>
      <c r="B86" s="177">
        <f>RES_hhdet_tesh!B86/RES_summary!B$19</f>
        <v>3.0145560906964911E-5</v>
      </c>
      <c r="C86" s="177">
        <f>RES_hhdet_tesh!C86/RES_summary!C$19</f>
        <v>4.3294637121079706E-5</v>
      </c>
      <c r="D86" s="177">
        <f>RES_hhdet_tesh!D86/RES_summary!D$19</f>
        <v>6.2516796160227503E-5</v>
      </c>
      <c r="E86" s="177">
        <f>RES_hhdet_tesh!E86/RES_summary!E$19</f>
        <v>7.233078828058277E-5</v>
      </c>
      <c r="F86" s="177">
        <f>RES_hhdet_tesh!F86/RES_summary!F$19</f>
        <v>1.2920148069706937E-4</v>
      </c>
      <c r="G86" s="177">
        <f>RES_hhdet_tesh!G86/RES_summary!G$19</f>
        <v>2.262786382171097E-4</v>
      </c>
      <c r="H86" s="177">
        <f>RES_hhdet_tesh!H86/RES_summary!H$19</f>
        <v>7.2318298634373483E-4</v>
      </c>
      <c r="I86" s="177">
        <f>RES_hhdet_tesh!I86/RES_summary!I$19</f>
        <v>1.5634891934959271E-3</v>
      </c>
      <c r="J86" s="177">
        <f>RES_hhdet_tesh!J86/RES_summary!J$19</f>
        <v>2.4932890628127031E-3</v>
      </c>
      <c r="K86" s="177">
        <f>RES_hhdet_tesh!K86/RES_summary!K$19</f>
        <v>3.9109528642276761E-3</v>
      </c>
      <c r="L86" s="177">
        <f>RES_hhdet_tesh!L86/RES_summary!L$19</f>
        <v>5.4488183500723724E-3</v>
      </c>
      <c r="M86" s="177">
        <f>RES_hhdet_tesh!M86/RES_summary!M$19</f>
        <v>8.9557250303929862E-3</v>
      </c>
      <c r="N86" s="177">
        <f>RES_hhdet_tesh!N86/RES_summary!N$19</f>
        <v>1.3954296063973677E-2</v>
      </c>
      <c r="O86" s="177">
        <f>RES_hhdet_tesh!O86/RES_summary!O$19</f>
        <v>2.139192964589447E-2</v>
      </c>
      <c r="P86" s="177">
        <f>RES_hhdet_tesh!P86/RES_summary!P$19</f>
        <v>2.3917603013696088E-2</v>
      </c>
      <c r="Q86" s="177">
        <f>RES_hhdet_tesh!Q86/RES_summary!Q$19</f>
        <v>3.6246651053806415E-2</v>
      </c>
    </row>
    <row r="87" spans="1:17" ht="12" customHeight="1" x14ac:dyDescent="0.25">
      <c r="A87" s="158" t="s">
        <v>63</v>
      </c>
      <c r="B87" s="178">
        <f>RES_hhdet_tesh!B87/RES_summary!B$19</f>
        <v>22.005417271114467</v>
      </c>
      <c r="C87" s="178">
        <f>RES_hhdet_tesh!C87/RES_summary!C$19</f>
        <v>22.072863713996529</v>
      </c>
      <c r="D87" s="178">
        <f>RES_hhdet_tesh!D87/RES_summary!D$19</f>
        <v>23.288145495927747</v>
      </c>
      <c r="E87" s="178">
        <f>RES_hhdet_tesh!E87/RES_summary!E$19</f>
        <v>24.917905457168303</v>
      </c>
      <c r="F87" s="178">
        <f>RES_hhdet_tesh!F87/RES_summary!F$19</f>
        <v>25.809965627322899</v>
      </c>
      <c r="G87" s="178">
        <f>RES_hhdet_tesh!G87/RES_summary!G$19</f>
        <v>26.76543550640433</v>
      </c>
      <c r="H87" s="178">
        <f>RES_hhdet_tesh!H87/RES_summary!H$19</f>
        <v>27.874296649344895</v>
      </c>
      <c r="I87" s="178">
        <f>RES_hhdet_tesh!I87/RES_summary!I$19</f>
        <v>28.542681598193791</v>
      </c>
      <c r="J87" s="178">
        <f>RES_hhdet_tesh!J87/RES_summary!J$19</f>
        <v>28.518114931784211</v>
      </c>
      <c r="K87" s="178">
        <f>RES_hhdet_tesh!K87/RES_summary!K$19</f>
        <v>29.651494239637998</v>
      </c>
      <c r="L87" s="178">
        <f>RES_hhdet_tesh!L87/RES_summary!L$19</f>
        <v>26.42734341200838</v>
      </c>
      <c r="M87" s="178">
        <f>RES_hhdet_tesh!M87/RES_summary!M$19</f>
        <v>27.706008133352082</v>
      </c>
      <c r="N87" s="178">
        <f>RES_hhdet_tesh!N87/RES_summary!N$19</f>
        <v>28.038211793586651</v>
      </c>
      <c r="O87" s="178">
        <f>RES_hhdet_tesh!O87/RES_summary!O$19</f>
        <v>27.13726823025636</v>
      </c>
      <c r="P87" s="178">
        <f>RES_hhdet_tesh!P87/RES_summary!P$19</f>
        <v>27.229295619624597</v>
      </c>
      <c r="Q87" s="178">
        <f>RES_hhdet_tesh!Q87/RES_summary!Q$19</f>
        <v>26.245728203035167</v>
      </c>
    </row>
    <row r="88" spans="1:17" ht="12" customHeight="1" x14ac:dyDescent="0.25">
      <c r="A88" s="167" t="s">
        <v>156</v>
      </c>
      <c r="B88" s="183">
        <f>RES_hhdet_tesh!B88/RES_summary!B$19</f>
        <v>22.013463989164286</v>
      </c>
      <c r="C88" s="183">
        <f>RES_hhdet_tesh!C88/RES_summary!C$19</f>
        <v>21.992934202401695</v>
      </c>
      <c r="D88" s="183">
        <f>RES_hhdet_tesh!D88/RES_summary!D$19</f>
        <v>23.216107417706599</v>
      </c>
      <c r="E88" s="183">
        <f>RES_hhdet_tesh!E88/RES_summary!E$19</f>
        <v>24.878420706336772</v>
      </c>
      <c r="F88" s="183">
        <f>RES_hhdet_tesh!F88/RES_summary!F$19</f>
        <v>25.762333228330547</v>
      </c>
      <c r="G88" s="183">
        <f>RES_hhdet_tesh!G88/RES_summary!G$19</f>
        <v>26.732491190222248</v>
      </c>
      <c r="H88" s="183">
        <f>RES_hhdet_tesh!H88/RES_summary!H$19</f>
        <v>27.946024785205807</v>
      </c>
      <c r="I88" s="183">
        <f>RES_hhdet_tesh!I88/RES_summary!I$19</f>
        <v>28.564032087278157</v>
      </c>
      <c r="J88" s="183">
        <f>RES_hhdet_tesh!J88/RES_summary!J$19</f>
        <v>28.638116340231214</v>
      </c>
      <c r="K88" s="183">
        <f>RES_hhdet_tesh!K88/RES_summary!K$19</f>
        <v>29.74788275982749</v>
      </c>
      <c r="L88" s="183">
        <f>RES_hhdet_tesh!L88/RES_summary!L$19</f>
        <v>26.346546764244938</v>
      </c>
      <c r="M88" s="183">
        <f>RES_hhdet_tesh!M88/RES_summary!M$19</f>
        <v>27.718098880487641</v>
      </c>
      <c r="N88" s="183">
        <f>RES_hhdet_tesh!N88/RES_summary!N$19</f>
        <v>28.046506583477125</v>
      </c>
      <c r="O88" s="183">
        <f>RES_hhdet_tesh!O88/RES_summary!O$19</f>
        <v>27.131885678581817</v>
      </c>
      <c r="P88" s="183">
        <f>RES_hhdet_tesh!P88/RES_summary!P$19</f>
        <v>27.230172365391965</v>
      </c>
      <c r="Q88" s="183">
        <f>RES_hhdet_tesh!Q88/RES_summary!Q$19</f>
        <v>26.251294070903874</v>
      </c>
    </row>
    <row r="89" spans="1:17" ht="12" customHeight="1" x14ac:dyDescent="0.25">
      <c r="A89" s="167" t="s">
        <v>155</v>
      </c>
      <c r="B89" s="183">
        <f>RES_hhdet_tesh!B89/RES_summary!B$19</f>
        <v>0</v>
      </c>
      <c r="C89" s="183">
        <f>RES_hhdet_tesh!C89/RES_summary!C$19</f>
        <v>0</v>
      </c>
      <c r="D89" s="183">
        <f>RES_hhdet_tesh!D89/RES_summary!D$19</f>
        <v>0</v>
      </c>
      <c r="E89" s="183">
        <f>RES_hhdet_tesh!E89/RES_summary!E$19</f>
        <v>0</v>
      </c>
      <c r="F89" s="183">
        <f>RES_hhdet_tesh!F89/RES_summary!F$19</f>
        <v>0</v>
      </c>
      <c r="G89" s="183">
        <f>RES_hhdet_tesh!G89/RES_summary!G$19</f>
        <v>0</v>
      </c>
      <c r="H89" s="183">
        <f>RES_hhdet_tesh!H89/RES_summary!H$19</f>
        <v>0</v>
      </c>
      <c r="I89" s="183">
        <f>RES_hhdet_tesh!I89/RES_summary!I$19</f>
        <v>0</v>
      </c>
      <c r="J89" s="183">
        <f>RES_hhdet_tesh!J89/RES_summary!J$19</f>
        <v>0</v>
      </c>
      <c r="K89" s="183">
        <f>RES_hhdet_tesh!K89/RES_summary!K$19</f>
        <v>0</v>
      </c>
      <c r="L89" s="183">
        <f>RES_hhdet_tesh!L89/RES_summary!L$19</f>
        <v>0</v>
      </c>
      <c r="M89" s="183">
        <f>RES_hhdet_tesh!M89/RES_summary!M$19</f>
        <v>0</v>
      </c>
      <c r="N89" s="183">
        <f>RES_hhdet_tesh!N89/RES_summary!N$19</f>
        <v>0</v>
      </c>
      <c r="O89" s="183">
        <f>RES_hhdet_tesh!O89/RES_summary!O$19</f>
        <v>0</v>
      </c>
      <c r="P89" s="183">
        <f>RES_hhdet_tesh!P89/RES_summary!P$19</f>
        <v>0</v>
      </c>
      <c r="Q89" s="183">
        <f>RES_hhdet_tesh!Q89/RES_summary!Q$19</f>
        <v>0</v>
      </c>
    </row>
    <row r="90" spans="1:17" ht="12" customHeight="1" x14ac:dyDescent="0.25">
      <c r="A90" s="166" t="s">
        <v>55</v>
      </c>
      <c r="B90" s="182">
        <f>RES_hhdet_tesh!B90/RES_summary!B$19</f>
        <v>0</v>
      </c>
      <c r="C90" s="182">
        <f>RES_hhdet_tesh!C90/RES_summary!C$19</f>
        <v>0</v>
      </c>
      <c r="D90" s="182">
        <f>RES_hhdet_tesh!D90/RES_summary!D$19</f>
        <v>0</v>
      </c>
      <c r="E90" s="182">
        <f>RES_hhdet_tesh!E90/RES_summary!E$19</f>
        <v>0</v>
      </c>
      <c r="F90" s="182">
        <f>RES_hhdet_tesh!F90/RES_summary!F$19</f>
        <v>0</v>
      </c>
      <c r="G90" s="182">
        <f>RES_hhdet_tesh!G90/RES_summary!G$19</f>
        <v>0</v>
      </c>
      <c r="H90" s="182">
        <f>RES_hhdet_tesh!H90/RES_summary!H$19</f>
        <v>0</v>
      </c>
      <c r="I90" s="182">
        <f>RES_hhdet_tesh!I90/RES_summary!I$19</f>
        <v>0</v>
      </c>
      <c r="J90" s="182">
        <f>RES_hhdet_tesh!J90/RES_summary!J$19</f>
        <v>0</v>
      </c>
      <c r="K90" s="182">
        <f>RES_hhdet_tesh!K90/RES_summary!K$19</f>
        <v>0</v>
      </c>
      <c r="L90" s="182">
        <f>RES_hhdet_tesh!L90/RES_summary!L$19</f>
        <v>0</v>
      </c>
      <c r="M90" s="182">
        <f>RES_hhdet_tesh!M90/RES_summary!M$19</f>
        <v>0</v>
      </c>
      <c r="N90" s="182">
        <f>RES_hhdet_tesh!N90/RES_summary!N$19</f>
        <v>0</v>
      </c>
      <c r="O90" s="182">
        <f>RES_hhdet_tesh!O90/RES_summary!O$19</f>
        <v>0</v>
      </c>
      <c r="P90" s="182">
        <f>RES_hhdet_tesh!P90/RES_summary!P$19</f>
        <v>0</v>
      </c>
      <c r="Q90" s="182">
        <f>RES_hhdet_tesh!Q90/RES_summary!Q$19</f>
        <v>0</v>
      </c>
    </row>
    <row r="91" spans="1:17" ht="12" customHeight="1" x14ac:dyDescent="0.25">
      <c r="A91" s="147" t="s">
        <v>59</v>
      </c>
      <c r="B91" s="181">
        <f>RES_hhdet_tesh!B91/RES_summary!B$19</f>
        <v>0</v>
      </c>
      <c r="C91" s="181">
        <f>RES_hhdet_tesh!C91/RES_summary!C$19</f>
        <v>0</v>
      </c>
      <c r="D91" s="181">
        <f>RES_hhdet_tesh!D91/RES_summary!D$19</f>
        <v>0</v>
      </c>
      <c r="E91" s="181">
        <f>RES_hhdet_tesh!E91/RES_summary!E$19</f>
        <v>0</v>
      </c>
      <c r="F91" s="181">
        <f>RES_hhdet_tesh!F91/RES_summary!F$19</f>
        <v>0</v>
      </c>
      <c r="G91" s="181">
        <f>RES_hhdet_tesh!G91/RES_summary!G$19</f>
        <v>0</v>
      </c>
      <c r="H91" s="181">
        <f>RES_hhdet_tesh!H91/RES_summary!H$19</f>
        <v>0</v>
      </c>
      <c r="I91" s="181">
        <f>RES_hhdet_tesh!I91/RES_summary!I$19</f>
        <v>0</v>
      </c>
      <c r="J91" s="181">
        <f>RES_hhdet_tesh!J91/RES_summary!J$19</f>
        <v>0</v>
      </c>
      <c r="K91" s="181">
        <f>RES_hhdet_tesh!K91/RES_summary!K$19</f>
        <v>0</v>
      </c>
      <c r="L91" s="181">
        <f>RES_hhdet_tesh!L91/RES_summary!L$19</f>
        <v>0</v>
      </c>
      <c r="M91" s="181">
        <f>RES_hhdet_tesh!M91/RES_summary!M$19</f>
        <v>0</v>
      </c>
      <c r="N91" s="181">
        <f>RES_hhdet_tesh!N91/RES_summary!N$19</f>
        <v>0</v>
      </c>
      <c r="O91" s="181">
        <f>RES_hhdet_tesh!O91/RES_summary!O$19</f>
        <v>0</v>
      </c>
      <c r="P91" s="181">
        <f>RES_hhdet_tesh!P91/RES_summary!P$19</f>
        <v>0</v>
      </c>
      <c r="Q91" s="181">
        <f>RES_hhdet_tesh!Q91/RES_summary!Q$19</f>
        <v>0</v>
      </c>
    </row>
    <row r="92" spans="1:17" ht="12" customHeight="1" x14ac:dyDescent="0.25">
      <c r="A92" s="163" t="s">
        <v>144</v>
      </c>
      <c r="B92" s="180">
        <f>RES_hhdet_tesh!B92/RES_summary!B$19</f>
        <v>22.013461354338812</v>
      </c>
      <c r="C92" s="180">
        <f>RES_hhdet_tesh!C92/RES_summary!C$19</f>
        <v>22.442616716097152</v>
      </c>
      <c r="D92" s="180">
        <f>RES_hhdet_tesh!D92/RES_summary!D$19</f>
        <v>23.93802318910409</v>
      </c>
      <c r="E92" s="180">
        <f>RES_hhdet_tesh!E92/RES_summary!E$19</f>
        <v>25.562678829695727</v>
      </c>
      <c r="F92" s="180">
        <f>RES_hhdet_tesh!F92/RES_summary!F$19</f>
        <v>26.556222767468139</v>
      </c>
      <c r="G92" s="180">
        <f>RES_hhdet_tesh!G92/RES_summary!G$19</f>
        <v>27.876989944322727</v>
      </c>
      <c r="H92" s="180">
        <f>RES_hhdet_tesh!H92/RES_summary!H$19</f>
        <v>29.464698001180441</v>
      </c>
      <c r="I92" s="180">
        <f>RES_hhdet_tesh!I92/RES_summary!I$19</f>
        <v>30.462905727905188</v>
      </c>
      <c r="J92" s="180">
        <f>RES_hhdet_tesh!J92/RES_summary!J$19</f>
        <v>31.018277008771225</v>
      </c>
      <c r="K92" s="180">
        <f>RES_hhdet_tesh!K92/RES_summary!K$19</f>
        <v>30.83391489366803</v>
      </c>
      <c r="L92" s="180">
        <f>RES_hhdet_tesh!L92/RES_summary!L$19</f>
        <v>29.568374022457043</v>
      </c>
      <c r="M92" s="180">
        <f>RES_hhdet_tesh!M92/RES_summary!M$19</f>
        <v>27.828275998233494</v>
      </c>
      <c r="N92" s="180">
        <f>RES_hhdet_tesh!N92/RES_summary!N$19</f>
        <v>27.524704433768179</v>
      </c>
      <c r="O92" s="180">
        <f>RES_hhdet_tesh!O92/RES_summary!O$19</f>
        <v>27.874064245664766</v>
      </c>
      <c r="P92" s="180">
        <f>RES_hhdet_tesh!P92/RES_summary!P$19</f>
        <v>27.108642187034178</v>
      </c>
      <c r="Q92" s="180">
        <f>RES_hhdet_tesh!Q92/RES_summary!Q$19</f>
        <v>25.933135633010917</v>
      </c>
    </row>
    <row r="93" spans="1:17" ht="12" customHeight="1" x14ac:dyDescent="0.25">
      <c r="A93" s="161" t="s">
        <v>143</v>
      </c>
      <c r="B93" s="179">
        <f>RES_hhdet_tesh!B93/RES_summary!B$19</f>
        <v>0</v>
      </c>
      <c r="C93" s="179">
        <f>RES_hhdet_tesh!C93/RES_summary!C$19</f>
        <v>0</v>
      </c>
      <c r="D93" s="179">
        <f>RES_hhdet_tesh!D93/RES_summary!D$19</f>
        <v>0</v>
      </c>
      <c r="E93" s="179">
        <f>RES_hhdet_tesh!E93/RES_summary!E$19</f>
        <v>0</v>
      </c>
      <c r="F93" s="179">
        <f>RES_hhdet_tesh!F93/RES_summary!F$19</f>
        <v>0</v>
      </c>
      <c r="G93" s="179">
        <f>RES_hhdet_tesh!G93/RES_summary!G$19</f>
        <v>0</v>
      </c>
      <c r="H93" s="179">
        <f>RES_hhdet_tesh!H93/RES_summary!H$19</f>
        <v>0</v>
      </c>
      <c r="I93" s="179">
        <f>RES_hhdet_tesh!I93/RES_summary!I$19</f>
        <v>0</v>
      </c>
      <c r="J93" s="179">
        <f>RES_hhdet_tesh!J93/RES_summary!J$19</f>
        <v>0</v>
      </c>
      <c r="K93" s="179">
        <f>RES_hhdet_tesh!K93/RES_summary!K$19</f>
        <v>0</v>
      </c>
      <c r="L93" s="179">
        <f>RES_hhdet_tesh!L93/RES_summary!L$19</f>
        <v>0</v>
      </c>
      <c r="M93" s="179">
        <f>RES_hhdet_tesh!M93/RES_summary!M$19</f>
        <v>0</v>
      </c>
      <c r="N93" s="179">
        <f>RES_hhdet_tesh!N93/RES_summary!N$19</f>
        <v>0</v>
      </c>
      <c r="O93" s="179">
        <f>RES_hhdet_tesh!O93/RES_summary!O$19</f>
        <v>0</v>
      </c>
      <c r="P93" s="179">
        <f>RES_hhdet_tesh!P93/RES_summary!P$19</f>
        <v>0</v>
      </c>
      <c r="Q93" s="179">
        <f>RES_hhdet_tesh!Q93/RES_summary!Q$19</f>
        <v>0</v>
      </c>
    </row>
    <row r="94" spans="1:17" ht="12" customHeight="1" x14ac:dyDescent="0.25">
      <c r="A94" s="148" t="s">
        <v>57</v>
      </c>
      <c r="B94" s="177">
        <f>RES_hhdet_tesh!B94/RES_summary!B$19</f>
        <v>0</v>
      </c>
      <c r="C94" s="177">
        <f>RES_hhdet_tesh!C94/RES_summary!C$19</f>
        <v>0</v>
      </c>
      <c r="D94" s="177">
        <f>RES_hhdet_tesh!D94/RES_summary!D$19</f>
        <v>0</v>
      </c>
      <c r="E94" s="177">
        <f>RES_hhdet_tesh!E94/RES_summary!E$19</f>
        <v>0</v>
      </c>
      <c r="F94" s="177">
        <f>RES_hhdet_tesh!F94/RES_summary!F$19</f>
        <v>0</v>
      </c>
      <c r="G94" s="177">
        <f>RES_hhdet_tesh!G94/RES_summary!G$19</f>
        <v>0</v>
      </c>
      <c r="H94" s="177">
        <f>RES_hhdet_tesh!H94/RES_summary!H$19</f>
        <v>0</v>
      </c>
      <c r="I94" s="177">
        <f>RES_hhdet_tesh!I94/RES_summary!I$19</f>
        <v>0</v>
      </c>
      <c r="J94" s="177">
        <f>RES_hhdet_tesh!J94/RES_summary!J$19</f>
        <v>0</v>
      </c>
      <c r="K94" s="177">
        <f>RES_hhdet_tesh!K94/RES_summary!K$19</f>
        <v>0</v>
      </c>
      <c r="L94" s="177">
        <f>RES_hhdet_tesh!L94/RES_summary!L$19</f>
        <v>0</v>
      </c>
      <c r="M94" s="177">
        <f>RES_hhdet_tesh!M94/RES_summary!M$19</f>
        <v>0</v>
      </c>
      <c r="N94" s="177">
        <f>RES_hhdet_tesh!N94/RES_summary!N$19</f>
        <v>0</v>
      </c>
      <c r="O94" s="177">
        <f>RES_hhdet_tesh!O94/RES_summary!O$19</f>
        <v>0</v>
      </c>
      <c r="P94" s="177">
        <f>RES_hhdet_tesh!P94/RES_summary!P$19</f>
        <v>0</v>
      </c>
      <c r="Q94" s="177">
        <f>RES_hhdet_tesh!Q94/RES_summary!Q$19</f>
        <v>0</v>
      </c>
    </row>
    <row r="95" spans="1:17" ht="12" customHeight="1" x14ac:dyDescent="0.25">
      <c r="A95" s="148" t="s">
        <v>59</v>
      </c>
      <c r="B95" s="177">
        <f>RES_hhdet_tesh!B95/RES_summary!B$19</f>
        <v>0</v>
      </c>
      <c r="C95" s="177">
        <f>RES_hhdet_tesh!C95/RES_summary!C$19</f>
        <v>0</v>
      </c>
      <c r="D95" s="177">
        <f>RES_hhdet_tesh!D95/RES_summary!D$19</f>
        <v>0</v>
      </c>
      <c r="E95" s="177">
        <f>RES_hhdet_tesh!E95/RES_summary!E$19</f>
        <v>0</v>
      </c>
      <c r="F95" s="177">
        <f>RES_hhdet_tesh!F95/RES_summary!F$19</f>
        <v>0</v>
      </c>
      <c r="G95" s="177">
        <f>RES_hhdet_tesh!G95/RES_summary!G$19</f>
        <v>0</v>
      </c>
      <c r="H95" s="177">
        <f>RES_hhdet_tesh!H95/RES_summary!H$19</f>
        <v>0</v>
      </c>
      <c r="I95" s="177">
        <f>RES_hhdet_tesh!I95/RES_summary!I$19</f>
        <v>0</v>
      </c>
      <c r="J95" s="177">
        <f>RES_hhdet_tesh!J95/RES_summary!J$19</f>
        <v>0</v>
      </c>
      <c r="K95" s="177">
        <f>RES_hhdet_tesh!K95/RES_summary!K$19</f>
        <v>0</v>
      </c>
      <c r="L95" s="177">
        <f>RES_hhdet_tesh!L95/RES_summary!L$19</f>
        <v>0</v>
      </c>
      <c r="M95" s="177">
        <f>RES_hhdet_tesh!M95/RES_summary!M$19</f>
        <v>0</v>
      </c>
      <c r="N95" s="177">
        <f>RES_hhdet_tesh!N95/RES_summary!N$19</f>
        <v>0</v>
      </c>
      <c r="O95" s="177">
        <f>RES_hhdet_tesh!O95/RES_summary!O$19</f>
        <v>0</v>
      </c>
      <c r="P95" s="177">
        <f>RES_hhdet_tesh!P95/RES_summary!P$19</f>
        <v>0</v>
      </c>
      <c r="Q95" s="177">
        <f>RES_hhdet_tesh!Q95/RES_summary!Q$19</f>
        <v>0</v>
      </c>
    </row>
    <row r="96" spans="1:17" ht="12" customHeight="1" x14ac:dyDescent="0.25">
      <c r="A96" s="163" t="s">
        <v>142</v>
      </c>
      <c r="B96" s="180">
        <f>RES_hhdet_tesh!B96/RES_summary!B$19</f>
        <v>21.704948601050834</v>
      </c>
      <c r="C96" s="180">
        <f>RES_hhdet_tesh!C96/RES_summary!C$19</f>
        <v>24.553986281368758</v>
      </c>
      <c r="D96" s="180">
        <f>RES_hhdet_tesh!D96/RES_summary!D$19</f>
        <v>24.81023637119387</v>
      </c>
      <c r="E96" s="180">
        <f>RES_hhdet_tesh!E96/RES_summary!E$19</f>
        <v>25.310292795286895</v>
      </c>
      <c r="F96" s="180">
        <f>RES_hhdet_tesh!F96/RES_summary!F$19</f>
        <v>27.284200901874833</v>
      </c>
      <c r="G96" s="180">
        <f>RES_hhdet_tesh!G96/RES_summary!G$19</f>
        <v>26.478573665034748</v>
      </c>
      <c r="H96" s="180">
        <f>RES_hhdet_tesh!H96/RES_summary!H$19</f>
        <v>25.681015617316845</v>
      </c>
      <c r="I96" s="180">
        <f>RES_hhdet_tesh!I96/RES_summary!I$19</f>
        <v>27.294705821217271</v>
      </c>
      <c r="J96" s="180">
        <f>RES_hhdet_tesh!J96/RES_summary!J$19</f>
        <v>24.600019926902046</v>
      </c>
      <c r="K96" s="180">
        <f>RES_hhdet_tesh!K96/RES_summary!K$19</f>
        <v>27.312392395886796</v>
      </c>
      <c r="L96" s="180">
        <f>RES_hhdet_tesh!L96/RES_summary!L$19</f>
        <v>25.849197203110517</v>
      </c>
      <c r="M96" s="180">
        <f>RES_hhdet_tesh!M96/RES_summary!M$19</f>
        <v>22.10090116774213</v>
      </c>
      <c r="N96" s="180">
        <f>RES_hhdet_tesh!N96/RES_summary!N$19</f>
        <v>25.449688680916033</v>
      </c>
      <c r="O96" s="180">
        <f>RES_hhdet_tesh!O96/RES_summary!O$19</f>
        <v>24.470072140995654</v>
      </c>
      <c r="P96" s="180">
        <f>RES_hhdet_tesh!P96/RES_summary!P$19</f>
        <v>27.167305174574881</v>
      </c>
      <c r="Q96" s="180">
        <f>RES_hhdet_tesh!Q96/RES_summary!Q$19</f>
        <v>25.854561788560279</v>
      </c>
    </row>
    <row r="97" spans="1:17" ht="12" customHeight="1" x14ac:dyDescent="0.25">
      <c r="A97" s="161" t="s">
        <v>141</v>
      </c>
      <c r="B97" s="179">
        <f>RES_hhdet_tesh!B97/RES_summary!B$19</f>
        <v>0</v>
      </c>
      <c r="C97" s="179">
        <f>RES_hhdet_tesh!C97/RES_summary!C$19</f>
        <v>0</v>
      </c>
      <c r="D97" s="179">
        <f>RES_hhdet_tesh!D97/RES_summary!D$19</f>
        <v>0</v>
      </c>
      <c r="E97" s="179">
        <f>RES_hhdet_tesh!E97/RES_summary!E$19</f>
        <v>0</v>
      </c>
      <c r="F97" s="179">
        <f>RES_hhdet_tesh!F97/RES_summary!F$19</f>
        <v>0</v>
      </c>
      <c r="G97" s="179">
        <f>RES_hhdet_tesh!G97/RES_summary!G$19</f>
        <v>0</v>
      </c>
      <c r="H97" s="179">
        <f>RES_hhdet_tesh!H97/RES_summary!H$19</f>
        <v>0</v>
      </c>
      <c r="I97" s="179">
        <f>RES_hhdet_tesh!I97/RES_summary!I$19</f>
        <v>0</v>
      </c>
      <c r="J97" s="179">
        <f>RES_hhdet_tesh!J97/RES_summary!J$19</f>
        <v>0</v>
      </c>
      <c r="K97" s="179">
        <f>RES_hhdet_tesh!K97/RES_summary!K$19</f>
        <v>0</v>
      </c>
      <c r="L97" s="179">
        <f>RES_hhdet_tesh!L97/RES_summary!L$19</f>
        <v>0</v>
      </c>
      <c r="M97" s="179">
        <f>RES_hhdet_tesh!M97/RES_summary!M$19</f>
        <v>0</v>
      </c>
      <c r="N97" s="179">
        <f>RES_hhdet_tesh!N97/RES_summary!N$19</f>
        <v>0</v>
      </c>
      <c r="O97" s="179">
        <f>RES_hhdet_tesh!O97/RES_summary!O$19</f>
        <v>0</v>
      </c>
      <c r="P97" s="179">
        <f>RES_hhdet_tesh!P97/RES_summary!P$19</f>
        <v>0</v>
      </c>
      <c r="Q97" s="179">
        <f>RES_hhdet_tesh!Q97/RES_summary!Q$19</f>
        <v>0</v>
      </c>
    </row>
    <row r="98" spans="1:17" ht="12" customHeight="1" x14ac:dyDescent="0.25">
      <c r="A98" s="148" t="s">
        <v>60</v>
      </c>
      <c r="B98" s="177">
        <f>RES_hhdet_tesh!B98/RES_summary!B$19</f>
        <v>0</v>
      </c>
      <c r="C98" s="177">
        <f>RES_hhdet_tesh!C98/RES_summary!C$19</f>
        <v>0</v>
      </c>
      <c r="D98" s="177">
        <f>RES_hhdet_tesh!D98/RES_summary!D$19</f>
        <v>0</v>
      </c>
      <c r="E98" s="177">
        <f>RES_hhdet_tesh!E98/RES_summary!E$19</f>
        <v>0</v>
      </c>
      <c r="F98" s="177">
        <f>RES_hhdet_tesh!F98/RES_summary!F$19</f>
        <v>0</v>
      </c>
      <c r="G98" s="177">
        <f>RES_hhdet_tesh!G98/RES_summary!G$19</f>
        <v>0</v>
      </c>
      <c r="H98" s="177">
        <f>RES_hhdet_tesh!H98/RES_summary!H$19</f>
        <v>0</v>
      </c>
      <c r="I98" s="177">
        <f>RES_hhdet_tesh!I98/RES_summary!I$19</f>
        <v>0</v>
      </c>
      <c r="J98" s="177">
        <f>RES_hhdet_tesh!J98/RES_summary!J$19</f>
        <v>0</v>
      </c>
      <c r="K98" s="177">
        <f>RES_hhdet_tesh!K98/RES_summary!K$19</f>
        <v>0</v>
      </c>
      <c r="L98" s="177">
        <f>RES_hhdet_tesh!L98/RES_summary!L$19</f>
        <v>0</v>
      </c>
      <c r="M98" s="177">
        <f>RES_hhdet_tesh!M98/RES_summary!M$19</f>
        <v>0</v>
      </c>
      <c r="N98" s="177">
        <f>RES_hhdet_tesh!N98/RES_summary!N$19</f>
        <v>0</v>
      </c>
      <c r="O98" s="177">
        <f>RES_hhdet_tesh!O98/RES_summary!O$19</f>
        <v>0</v>
      </c>
      <c r="P98" s="177">
        <f>RES_hhdet_tesh!P98/RES_summary!P$19</f>
        <v>0</v>
      </c>
      <c r="Q98" s="177">
        <f>RES_hhdet_tesh!Q98/RES_summary!Q$19</f>
        <v>0</v>
      </c>
    </row>
    <row r="99" spans="1:17" ht="12" customHeight="1" x14ac:dyDescent="0.25">
      <c r="A99" s="148" t="s">
        <v>59</v>
      </c>
      <c r="B99" s="177">
        <f>RES_hhdet_tesh!B99/RES_summary!B$19</f>
        <v>0</v>
      </c>
      <c r="C99" s="177">
        <f>RES_hhdet_tesh!C99/RES_summary!C$19</f>
        <v>0</v>
      </c>
      <c r="D99" s="177">
        <f>RES_hhdet_tesh!D99/RES_summary!D$19</f>
        <v>0</v>
      </c>
      <c r="E99" s="177">
        <f>RES_hhdet_tesh!E99/RES_summary!E$19</f>
        <v>0</v>
      </c>
      <c r="F99" s="177">
        <f>RES_hhdet_tesh!F99/RES_summary!F$19</f>
        <v>0</v>
      </c>
      <c r="G99" s="177">
        <f>RES_hhdet_tesh!G99/RES_summary!G$19</f>
        <v>0</v>
      </c>
      <c r="H99" s="177">
        <f>RES_hhdet_tesh!H99/RES_summary!H$19</f>
        <v>0</v>
      </c>
      <c r="I99" s="177">
        <f>RES_hhdet_tesh!I99/RES_summary!I$19</f>
        <v>0</v>
      </c>
      <c r="J99" s="177">
        <f>RES_hhdet_tesh!J99/RES_summary!J$19</f>
        <v>0</v>
      </c>
      <c r="K99" s="177">
        <f>RES_hhdet_tesh!K99/RES_summary!K$19</f>
        <v>0</v>
      </c>
      <c r="L99" s="177">
        <f>RES_hhdet_tesh!L99/RES_summary!L$19</f>
        <v>0</v>
      </c>
      <c r="M99" s="177">
        <f>RES_hhdet_tesh!M99/RES_summary!M$19</f>
        <v>0</v>
      </c>
      <c r="N99" s="177">
        <f>RES_hhdet_tesh!N99/RES_summary!N$19</f>
        <v>0</v>
      </c>
      <c r="O99" s="177">
        <f>RES_hhdet_tesh!O99/RES_summary!O$19</f>
        <v>0</v>
      </c>
      <c r="P99" s="177">
        <f>RES_hhdet_tesh!P99/RES_summary!P$19</f>
        <v>0</v>
      </c>
      <c r="Q99" s="177">
        <f>RES_hhdet_tesh!Q99/RES_summary!Q$19</f>
        <v>0</v>
      </c>
    </row>
    <row r="100" spans="1:17" ht="12" customHeight="1" x14ac:dyDescent="0.25">
      <c r="A100" s="158" t="s">
        <v>62</v>
      </c>
      <c r="B100" s="178">
        <f>RES_hhdet_tesh!B100/RES_summary!B$19</f>
        <v>6.4595734573008166</v>
      </c>
      <c r="C100" s="178">
        <f>RES_hhdet_tesh!C100/RES_summary!C$19</f>
        <v>7.0017547894134671</v>
      </c>
      <c r="D100" s="178">
        <f>RES_hhdet_tesh!D100/RES_summary!D$19</f>
        <v>7.7790020780021809</v>
      </c>
      <c r="E100" s="178">
        <f>RES_hhdet_tesh!E100/RES_summary!E$19</f>
        <v>7.5886766866618895</v>
      </c>
      <c r="F100" s="178">
        <f>RES_hhdet_tesh!F100/RES_summary!F$19</f>
        <v>7.6146821556526829</v>
      </c>
      <c r="G100" s="178">
        <f>RES_hhdet_tesh!G100/RES_summary!G$19</f>
        <v>6.8326583265653094</v>
      </c>
      <c r="H100" s="178">
        <f>RES_hhdet_tesh!H100/RES_summary!H$19</f>
        <v>6.6043865657364309</v>
      </c>
      <c r="I100" s="178">
        <f>RES_hhdet_tesh!I100/RES_summary!I$19</f>
        <v>6.7982531127601433</v>
      </c>
      <c r="J100" s="178">
        <f>RES_hhdet_tesh!J100/RES_summary!J$19</f>
        <v>6.3604976496780106</v>
      </c>
      <c r="K100" s="178">
        <f>RES_hhdet_tesh!K100/RES_summary!K$19</f>
        <v>7.3275455307595339</v>
      </c>
      <c r="L100" s="178">
        <f>RES_hhdet_tesh!L100/RES_summary!L$19</f>
        <v>8.194226925707822</v>
      </c>
      <c r="M100" s="178">
        <f>RES_hhdet_tesh!M100/RES_summary!M$19</f>
        <v>6.7490652251016297</v>
      </c>
      <c r="N100" s="178">
        <f>RES_hhdet_tesh!N100/RES_summary!N$19</f>
        <v>7.6106058668016416</v>
      </c>
      <c r="O100" s="178">
        <f>RES_hhdet_tesh!O100/RES_summary!O$19</f>
        <v>8.1342797975358607</v>
      </c>
      <c r="P100" s="178">
        <f>RES_hhdet_tesh!P100/RES_summary!P$19</f>
        <v>8.6459586828162838</v>
      </c>
      <c r="Q100" s="178">
        <f>RES_hhdet_tesh!Q100/RES_summary!Q$19</f>
        <v>8.773757352758496</v>
      </c>
    </row>
    <row r="101" spans="1:17" ht="12" customHeight="1" x14ac:dyDescent="0.25">
      <c r="A101" s="23" t="s">
        <v>55</v>
      </c>
      <c r="B101" s="177">
        <f>RES_hhdet_tesh!B101/RES_summary!B$19</f>
        <v>0</v>
      </c>
      <c r="C101" s="177">
        <f>RES_hhdet_tesh!C101/RES_summary!C$19</f>
        <v>0</v>
      </c>
      <c r="D101" s="177">
        <f>RES_hhdet_tesh!D101/RES_summary!D$19</f>
        <v>0</v>
      </c>
      <c r="E101" s="177">
        <f>RES_hhdet_tesh!E101/RES_summary!E$19</f>
        <v>0</v>
      </c>
      <c r="F101" s="177">
        <f>RES_hhdet_tesh!F101/RES_summary!F$19</f>
        <v>8.0680462865411684</v>
      </c>
      <c r="G101" s="177">
        <f>RES_hhdet_tesh!G101/RES_summary!G$19</f>
        <v>7.3932457966145755</v>
      </c>
      <c r="H101" s="177">
        <f>RES_hhdet_tesh!H101/RES_summary!H$19</f>
        <v>7.3795364589876975</v>
      </c>
      <c r="I101" s="177">
        <f>RES_hhdet_tesh!I101/RES_summary!I$19</f>
        <v>7.3680809889803704</v>
      </c>
      <c r="J101" s="177">
        <f>RES_hhdet_tesh!J101/RES_summary!J$19</f>
        <v>8.3449309231622646</v>
      </c>
      <c r="K101" s="177">
        <f>RES_hhdet_tesh!K101/RES_summary!K$19</f>
        <v>8.1890573340859234</v>
      </c>
      <c r="L101" s="177">
        <f>RES_hhdet_tesh!L101/RES_summary!L$19</f>
        <v>8.2256809203002774</v>
      </c>
      <c r="M101" s="177">
        <f>RES_hhdet_tesh!M101/RES_summary!M$19</f>
        <v>7.4293545595079467</v>
      </c>
      <c r="N101" s="177">
        <f>RES_hhdet_tesh!N101/RES_summary!N$19</f>
        <v>7.0189270463679225</v>
      </c>
      <c r="O101" s="177">
        <f>RES_hhdet_tesh!O101/RES_summary!O$19</f>
        <v>8.2421671410861528</v>
      </c>
      <c r="P101" s="177">
        <f>RES_hhdet_tesh!P101/RES_summary!P$19</f>
        <v>8.6302553490425851</v>
      </c>
      <c r="Q101" s="177">
        <f>RES_hhdet_tesh!Q101/RES_summary!Q$19</f>
        <v>8.8721899743562815</v>
      </c>
    </row>
    <row r="102" spans="1:17" ht="12" customHeight="1" x14ac:dyDescent="0.25">
      <c r="A102" s="23" t="s">
        <v>57</v>
      </c>
      <c r="B102" s="177">
        <f>RES_hhdet_tesh!B102/RES_summary!B$19</f>
        <v>6.5182044758455557</v>
      </c>
      <c r="C102" s="177">
        <f>RES_hhdet_tesh!C102/RES_summary!C$19</f>
        <v>6.9780664376595922</v>
      </c>
      <c r="D102" s="177">
        <f>RES_hhdet_tesh!D102/RES_summary!D$19</f>
        <v>7.593306624857985</v>
      </c>
      <c r="E102" s="177">
        <f>RES_hhdet_tesh!E102/RES_summary!E$19</f>
        <v>7.7701626878321193</v>
      </c>
      <c r="F102" s="177">
        <f>RES_hhdet_tesh!F102/RES_summary!F$19</f>
        <v>7.8777847362775431</v>
      </c>
      <c r="G102" s="177">
        <f>RES_hhdet_tesh!G102/RES_summary!G$19</f>
        <v>7.4195796901270725</v>
      </c>
      <c r="H102" s="177">
        <f>RES_hhdet_tesh!H102/RES_summary!H$19</f>
        <v>7.4945154534055742</v>
      </c>
      <c r="I102" s="177">
        <f>RES_hhdet_tesh!I102/RES_summary!I$19</f>
        <v>7.6302407153100305</v>
      </c>
      <c r="J102" s="177">
        <f>RES_hhdet_tesh!J102/RES_summary!J$19</f>
        <v>7.6436254547954814</v>
      </c>
      <c r="K102" s="177">
        <f>RES_hhdet_tesh!K102/RES_summary!K$19</f>
        <v>8.1876032279294737</v>
      </c>
      <c r="L102" s="177">
        <f>RES_hhdet_tesh!L102/RES_summary!L$19</f>
        <v>9.0215287338981813</v>
      </c>
      <c r="M102" s="177">
        <f>RES_hhdet_tesh!M102/RES_summary!M$19</f>
        <v>7.1834894048264486</v>
      </c>
      <c r="N102" s="177">
        <f>RES_hhdet_tesh!N102/RES_summary!N$19</f>
        <v>7.9716740960605295</v>
      </c>
      <c r="O102" s="177">
        <f>RES_hhdet_tesh!O102/RES_summary!O$19</f>
        <v>8.5442868848396714</v>
      </c>
      <c r="P102" s="177">
        <f>RES_hhdet_tesh!P102/RES_summary!P$19</f>
        <v>8.9454777990683461</v>
      </c>
      <c r="Q102" s="177">
        <f>RES_hhdet_tesh!Q102/RES_summary!Q$19</f>
        <v>9.141164627386086</v>
      </c>
    </row>
    <row r="103" spans="1:17" ht="12" customHeight="1" x14ac:dyDescent="0.25">
      <c r="A103" s="29" t="s">
        <v>140</v>
      </c>
      <c r="B103" s="176">
        <f>RES_hhdet_tesh!B103/RES_summary!B$19</f>
        <v>6.4267675937741471</v>
      </c>
      <c r="C103" s="176">
        <f>RES_hhdet_tesh!C103/RES_summary!C$19</f>
        <v>7.0129659612118145</v>
      </c>
      <c r="D103" s="176">
        <f>RES_hhdet_tesh!D103/RES_summary!D$19</f>
        <v>7.8574736998950927</v>
      </c>
      <c r="E103" s="176">
        <f>RES_hhdet_tesh!E103/RES_summary!E$19</f>
        <v>7.5135764388387436</v>
      </c>
      <c r="F103" s="176">
        <f>RES_hhdet_tesh!F103/RES_summary!F$19</f>
        <v>7.4867052998009678</v>
      </c>
      <c r="G103" s="176">
        <f>RES_hhdet_tesh!G103/RES_summary!G$19</f>
        <v>6.481413712951797</v>
      </c>
      <c r="H103" s="176">
        <f>RES_hhdet_tesh!H103/RES_summary!H$19</f>
        <v>6.0818086936650646</v>
      </c>
      <c r="I103" s="176">
        <f>RES_hhdet_tesh!I103/RES_summary!I$19</f>
        <v>6.4250469708816933</v>
      </c>
      <c r="J103" s="176">
        <f>RES_hhdet_tesh!J103/RES_summary!J$19</f>
        <v>5.7488476765104641</v>
      </c>
      <c r="K103" s="176">
        <f>RES_hhdet_tesh!K103/RES_summary!K$19</f>
        <v>7.0202325128131378</v>
      </c>
      <c r="L103" s="176">
        <f>RES_hhdet_tesh!L103/RES_summary!L$19</f>
        <v>7.9429392435797013</v>
      </c>
      <c r="M103" s="176">
        <f>RES_hhdet_tesh!M103/RES_summary!M$19</f>
        <v>6.5233812112414711</v>
      </c>
      <c r="N103" s="176">
        <f>RES_hhdet_tesh!N103/RES_summary!N$19</f>
        <v>7.4922377584836282</v>
      </c>
      <c r="O103" s="176">
        <f>RES_hhdet_tesh!O103/RES_summary!O$19</f>
        <v>7.9686324433566478</v>
      </c>
      <c r="P103" s="176">
        <f>RES_hhdet_tesh!P103/RES_summary!P$19</f>
        <v>8.519995891118457</v>
      </c>
      <c r="Q103" s="176">
        <f>RES_hhdet_tesh!Q103/RES_summary!Q$19</f>
        <v>8.6608139734200211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RES_hhdet_tesh!B105/RES_summary!B$19</f>
        <v>0</v>
      </c>
      <c r="C105" s="184">
        <f>RES_hhdet_tesh!C105/RES_summary!C$19</f>
        <v>0</v>
      </c>
      <c r="D105" s="184">
        <f>RES_hhdet_tesh!D105/RES_summary!D$19</f>
        <v>0</v>
      </c>
      <c r="E105" s="184">
        <f>RES_hhdet_tesh!E105/RES_summary!E$19</f>
        <v>0</v>
      </c>
      <c r="F105" s="184">
        <f>RES_hhdet_tesh!F105/RES_summary!F$19</f>
        <v>0</v>
      </c>
      <c r="G105" s="184">
        <f>RES_hhdet_tesh!G105/RES_summary!G$19</f>
        <v>0</v>
      </c>
      <c r="H105" s="184">
        <f>RES_hhdet_tesh!H105/RES_summary!H$19</f>
        <v>0</v>
      </c>
      <c r="I105" s="184">
        <f>RES_hhdet_tesh!I105/RES_summary!I$19</f>
        <v>0</v>
      </c>
      <c r="J105" s="184">
        <f>RES_hhdet_tesh!J105/RES_summary!J$19</f>
        <v>0</v>
      </c>
      <c r="K105" s="184">
        <f>RES_hhdet_tesh!K105/RES_summary!K$19</f>
        <v>0</v>
      </c>
      <c r="L105" s="184">
        <f>RES_hhdet_tesh!L105/RES_summary!L$19</f>
        <v>0</v>
      </c>
      <c r="M105" s="184">
        <f>RES_hhdet_tesh!M105/RES_summary!M$19</f>
        <v>0</v>
      </c>
      <c r="N105" s="184">
        <f>RES_hhdet_tesh!N105/RES_summary!N$19</f>
        <v>0</v>
      </c>
      <c r="O105" s="184">
        <f>RES_hhdet_tesh!O105/RES_summary!O$19</f>
        <v>0</v>
      </c>
      <c r="P105" s="184">
        <f>RES_hhdet_tesh!P105/RES_summary!P$19</f>
        <v>0</v>
      </c>
      <c r="Q105" s="184">
        <f>RES_hhdet_tesh!Q105/RES_summary!Q$19</f>
        <v>0</v>
      </c>
    </row>
    <row r="106" spans="1:17" ht="12.95" customHeight="1" x14ac:dyDescent="0.25">
      <c r="A106" s="158" t="s">
        <v>65</v>
      </c>
      <c r="B106" s="178">
        <f>RES_hhdet_tesh!B106/RES_summary!B$19</f>
        <v>0</v>
      </c>
      <c r="C106" s="178">
        <f>RES_hhdet_tesh!C106/RES_summary!C$19</f>
        <v>0</v>
      </c>
      <c r="D106" s="178">
        <f>RES_hhdet_tesh!D106/RES_summary!D$19</f>
        <v>0</v>
      </c>
      <c r="E106" s="178">
        <f>RES_hhdet_tesh!E106/RES_summary!E$19</f>
        <v>0</v>
      </c>
      <c r="F106" s="178">
        <f>RES_hhdet_tesh!F106/RES_summary!F$19</f>
        <v>0</v>
      </c>
      <c r="G106" s="178">
        <f>RES_hhdet_tesh!G106/RES_summary!G$19</f>
        <v>0</v>
      </c>
      <c r="H106" s="178">
        <f>RES_hhdet_tesh!H106/RES_summary!H$19</f>
        <v>0</v>
      </c>
      <c r="I106" s="178">
        <f>RES_hhdet_tesh!I106/RES_summary!I$19</f>
        <v>0</v>
      </c>
      <c r="J106" s="178">
        <f>RES_hhdet_tesh!J106/RES_summary!J$19</f>
        <v>0</v>
      </c>
      <c r="K106" s="178">
        <f>RES_hhdet_tesh!K106/RES_summary!K$19</f>
        <v>0</v>
      </c>
      <c r="L106" s="178">
        <f>RES_hhdet_tesh!L106/RES_summary!L$19</f>
        <v>0</v>
      </c>
      <c r="M106" s="178">
        <f>RES_hhdet_tesh!M106/RES_summary!M$19</f>
        <v>0</v>
      </c>
      <c r="N106" s="178">
        <f>RES_hhdet_tesh!N106/RES_summary!N$19</f>
        <v>0</v>
      </c>
      <c r="O106" s="178">
        <f>RES_hhdet_tesh!O106/RES_summary!O$19</f>
        <v>0</v>
      </c>
      <c r="P106" s="178">
        <f>RES_hhdet_tesh!P106/RES_summary!P$19</f>
        <v>0</v>
      </c>
      <c r="Q106" s="178">
        <f>RES_hhdet_tesh!Q106/RES_summary!Q$19</f>
        <v>0</v>
      </c>
    </row>
    <row r="107" spans="1:17" ht="12" customHeight="1" x14ac:dyDescent="0.25">
      <c r="A107" s="23" t="s">
        <v>153</v>
      </c>
      <c r="B107" s="177">
        <f>RES_hhdet_tesh!B107/RES_summary!B$19</f>
        <v>0</v>
      </c>
      <c r="C107" s="177">
        <f>RES_hhdet_tesh!C107/RES_summary!C$19</f>
        <v>0</v>
      </c>
      <c r="D107" s="177">
        <f>RES_hhdet_tesh!D107/RES_summary!D$19</f>
        <v>0</v>
      </c>
      <c r="E107" s="177">
        <f>RES_hhdet_tesh!E107/RES_summary!E$19</f>
        <v>0</v>
      </c>
      <c r="F107" s="177">
        <f>RES_hhdet_tesh!F107/RES_summary!F$19</f>
        <v>0</v>
      </c>
      <c r="G107" s="177">
        <f>RES_hhdet_tesh!G107/RES_summary!G$19</f>
        <v>0</v>
      </c>
      <c r="H107" s="177">
        <f>RES_hhdet_tesh!H107/RES_summary!H$19</f>
        <v>0</v>
      </c>
      <c r="I107" s="177">
        <f>RES_hhdet_tesh!I107/RES_summary!I$19</f>
        <v>0</v>
      </c>
      <c r="J107" s="177">
        <f>RES_hhdet_tesh!J107/RES_summary!J$19</f>
        <v>0</v>
      </c>
      <c r="K107" s="177">
        <f>RES_hhdet_tesh!K107/RES_summary!K$19</f>
        <v>0</v>
      </c>
      <c r="L107" s="177">
        <f>RES_hhdet_tesh!L107/RES_summary!L$19</f>
        <v>0</v>
      </c>
      <c r="M107" s="177">
        <f>RES_hhdet_tesh!M107/RES_summary!M$19</f>
        <v>0</v>
      </c>
      <c r="N107" s="177">
        <f>RES_hhdet_tesh!N107/RES_summary!N$19</f>
        <v>0</v>
      </c>
      <c r="O107" s="177">
        <f>RES_hhdet_tesh!O107/RES_summary!O$19</f>
        <v>0</v>
      </c>
      <c r="P107" s="177">
        <f>RES_hhdet_tesh!P107/RES_summary!P$19</f>
        <v>0</v>
      </c>
      <c r="Q107" s="177">
        <f>RES_hhdet_tesh!Q107/RES_summary!Q$19</f>
        <v>0</v>
      </c>
    </row>
    <row r="108" spans="1:17" ht="12" customHeight="1" x14ac:dyDescent="0.25">
      <c r="A108" s="23" t="s">
        <v>60</v>
      </c>
      <c r="B108" s="177">
        <f>RES_hhdet_tesh!B108/RES_summary!B$19</f>
        <v>0</v>
      </c>
      <c r="C108" s="177">
        <f>RES_hhdet_tesh!C108/RES_summary!C$19</f>
        <v>0</v>
      </c>
      <c r="D108" s="177">
        <f>RES_hhdet_tesh!D108/RES_summary!D$19</f>
        <v>0</v>
      </c>
      <c r="E108" s="177">
        <f>RES_hhdet_tesh!E108/RES_summary!E$19</f>
        <v>0</v>
      </c>
      <c r="F108" s="177">
        <f>RES_hhdet_tesh!F108/RES_summary!F$19</f>
        <v>0</v>
      </c>
      <c r="G108" s="177">
        <f>RES_hhdet_tesh!G108/RES_summary!G$19</f>
        <v>0</v>
      </c>
      <c r="H108" s="177">
        <f>RES_hhdet_tesh!H108/RES_summary!H$19</f>
        <v>0</v>
      </c>
      <c r="I108" s="177">
        <f>RES_hhdet_tesh!I108/RES_summary!I$19</f>
        <v>0</v>
      </c>
      <c r="J108" s="177">
        <f>RES_hhdet_tesh!J108/RES_summary!J$19</f>
        <v>0</v>
      </c>
      <c r="K108" s="177">
        <f>RES_hhdet_tesh!K108/RES_summary!K$19</f>
        <v>0</v>
      </c>
      <c r="L108" s="177">
        <f>RES_hhdet_tesh!L108/RES_summary!L$19</f>
        <v>0</v>
      </c>
      <c r="M108" s="177">
        <f>RES_hhdet_tesh!M108/RES_summary!M$19</f>
        <v>0</v>
      </c>
      <c r="N108" s="177">
        <f>RES_hhdet_tesh!N108/RES_summary!N$19</f>
        <v>0</v>
      </c>
      <c r="O108" s="177">
        <f>RES_hhdet_tesh!O108/RES_summary!O$19</f>
        <v>0</v>
      </c>
      <c r="P108" s="177">
        <f>RES_hhdet_tesh!P108/RES_summary!P$19</f>
        <v>0</v>
      </c>
      <c r="Q108" s="177">
        <f>RES_hhdet_tesh!Q108/RES_summary!Q$19</f>
        <v>0</v>
      </c>
    </row>
    <row r="109" spans="1:17" ht="12.95" customHeight="1" x14ac:dyDescent="0.25">
      <c r="A109" s="158" t="s">
        <v>112</v>
      </c>
      <c r="B109" s="178">
        <f>RES_hhdet_tesh!B109/RES_summary!B$19</f>
        <v>0</v>
      </c>
      <c r="C109" s="178">
        <f>RES_hhdet_tesh!C109/RES_summary!C$19</f>
        <v>0</v>
      </c>
      <c r="D109" s="178">
        <f>RES_hhdet_tesh!D109/RES_summary!D$19</f>
        <v>0</v>
      </c>
      <c r="E109" s="178">
        <f>RES_hhdet_tesh!E109/RES_summary!E$19</f>
        <v>0</v>
      </c>
      <c r="F109" s="178">
        <f>RES_hhdet_tesh!F109/RES_summary!F$19</f>
        <v>0</v>
      </c>
      <c r="G109" s="178">
        <f>RES_hhdet_tesh!G109/RES_summary!G$19</f>
        <v>0</v>
      </c>
      <c r="H109" s="178">
        <f>RES_hhdet_tesh!H109/RES_summary!H$19</f>
        <v>0</v>
      </c>
      <c r="I109" s="178">
        <f>RES_hhdet_tesh!I109/RES_summary!I$19</f>
        <v>0</v>
      </c>
      <c r="J109" s="178">
        <f>RES_hhdet_tesh!J109/RES_summary!J$19</f>
        <v>0</v>
      </c>
      <c r="K109" s="178">
        <f>RES_hhdet_tesh!K109/RES_summary!K$19</f>
        <v>0</v>
      </c>
      <c r="L109" s="178">
        <f>RES_hhdet_tesh!L109/RES_summary!L$19</f>
        <v>0</v>
      </c>
      <c r="M109" s="178">
        <f>RES_hhdet_tesh!M109/RES_summary!M$19</f>
        <v>0</v>
      </c>
      <c r="N109" s="178">
        <f>RES_hhdet_tesh!N109/RES_summary!N$19</f>
        <v>0</v>
      </c>
      <c r="O109" s="178">
        <f>RES_hhdet_tesh!O109/RES_summary!O$19</f>
        <v>0</v>
      </c>
      <c r="P109" s="178">
        <f>RES_hhdet_tesh!P109/RES_summary!P$19</f>
        <v>0</v>
      </c>
      <c r="Q109" s="178">
        <f>RES_hhdet_tesh!Q109/RES_summary!Q$19</f>
        <v>0</v>
      </c>
    </row>
    <row r="110" spans="1:17" ht="12" customHeight="1" x14ac:dyDescent="0.25">
      <c r="A110" s="23" t="s">
        <v>60</v>
      </c>
      <c r="B110" s="177">
        <f>RES_hhdet_tesh!B110/RES_summary!B$19</f>
        <v>0</v>
      </c>
      <c r="C110" s="177">
        <f>RES_hhdet_tesh!C110/RES_summary!C$19</f>
        <v>0</v>
      </c>
      <c r="D110" s="177">
        <f>RES_hhdet_tesh!D110/RES_summary!D$19</f>
        <v>0</v>
      </c>
      <c r="E110" s="177">
        <f>RES_hhdet_tesh!E110/RES_summary!E$19</f>
        <v>0</v>
      </c>
      <c r="F110" s="177">
        <f>RES_hhdet_tesh!F110/RES_summary!F$19</f>
        <v>0</v>
      </c>
      <c r="G110" s="177">
        <f>RES_hhdet_tesh!G110/RES_summary!G$19</f>
        <v>0</v>
      </c>
      <c r="H110" s="177">
        <f>RES_hhdet_tesh!H110/RES_summary!H$19</f>
        <v>0</v>
      </c>
      <c r="I110" s="177">
        <f>RES_hhdet_tesh!I110/RES_summary!I$19</f>
        <v>0</v>
      </c>
      <c r="J110" s="177">
        <f>RES_hhdet_tesh!J110/RES_summary!J$19</f>
        <v>0</v>
      </c>
      <c r="K110" s="177">
        <f>RES_hhdet_tesh!K110/RES_summary!K$19</f>
        <v>0</v>
      </c>
      <c r="L110" s="177">
        <f>RES_hhdet_tesh!L110/RES_summary!L$19</f>
        <v>0</v>
      </c>
      <c r="M110" s="177">
        <f>RES_hhdet_tesh!M110/RES_summary!M$19</f>
        <v>0</v>
      </c>
      <c r="N110" s="177">
        <f>RES_hhdet_tesh!N110/RES_summary!N$19</f>
        <v>0</v>
      </c>
      <c r="O110" s="177">
        <f>RES_hhdet_tesh!O110/RES_summary!O$19</f>
        <v>0</v>
      </c>
      <c r="P110" s="177">
        <f>RES_hhdet_tesh!P110/RES_summary!P$19</f>
        <v>0</v>
      </c>
      <c r="Q110" s="177">
        <f>RES_hhdet_tesh!Q110/RES_summary!Q$19</f>
        <v>0</v>
      </c>
    </row>
    <row r="111" spans="1:17" ht="12" customHeight="1" x14ac:dyDescent="0.25">
      <c r="A111" s="158" t="s">
        <v>63</v>
      </c>
      <c r="B111" s="178">
        <f>RES_hhdet_tesh!B111/RES_summary!B$19</f>
        <v>0</v>
      </c>
      <c r="C111" s="178">
        <f>RES_hhdet_tesh!C111/RES_summary!C$19</f>
        <v>0</v>
      </c>
      <c r="D111" s="178">
        <f>RES_hhdet_tesh!D111/RES_summary!D$19</f>
        <v>0</v>
      </c>
      <c r="E111" s="178">
        <f>RES_hhdet_tesh!E111/RES_summary!E$19</f>
        <v>0</v>
      </c>
      <c r="F111" s="178">
        <f>RES_hhdet_tesh!F111/RES_summary!F$19</f>
        <v>0</v>
      </c>
      <c r="G111" s="178">
        <f>RES_hhdet_tesh!G111/RES_summary!G$19</f>
        <v>0</v>
      </c>
      <c r="H111" s="178">
        <f>RES_hhdet_tesh!H111/RES_summary!H$19</f>
        <v>0</v>
      </c>
      <c r="I111" s="178">
        <f>RES_hhdet_tesh!I111/RES_summary!I$19</f>
        <v>0</v>
      </c>
      <c r="J111" s="178">
        <f>RES_hhdet_tesh!J111/RES_summary!J$19</f>
        <v>0</v>
      </c>
      <c r="K111" s="178">
        <f>RES_hhdet_tesh!K111/RES_summary!K$19</f>
        <v>0</v>
      </c>
      <c r="L111" s="178">
        <f>RES_hhdet_tesh!L111/RES_summary!L$19</f>
        <v>0</v>
      </c>
      <c r="M111" s="178">
        <f>RES_hhdet_tesh!M111/RES_summary!M$19</f>
        <v>0</v>
      </c>
      <c r="N111" s="178">
        <f>RES_hhdet_tesh!N111/RES_summary!N$19</f>
        <v>0</v>
      </c>
      <c r="O111" s="178">
        <f>RES_hhdet_tesh!O111/RES_summary!O$19</f>
        <v>0</v>
      </c>
      <c r="P111" s="178">
        <f>RES_hhdet_tesh!P111/RES_summary!P$19</f>
        <v>0</v>
      </c>
      <c r="Q111" s="178">
        <f>RES_hhdet_tesh!Q111/RES_summary!Q$19</f>
        <v>0</v>
      </c>
    </row>
    <row r="112" spans="1:17" ht="12" customHeight="1" x14ac:dyDescent="0.25">
      <c r="A112" s="167" t="s">
        <v>152</v>
      </c>
      <c r="B112" s="183">
        <f>RES_hhdet_tesh!B112/RES_summary!B$19</f>
        <v>0</v>
      </c>
      <c r="C112" s="183">
        <f>RES_hhdet_tesh!C112/RES_summary!C$19</f>
        <v>0</v>
      </c>
      <c r="D112" s="183">
        <f>RES_hhdet_tesh!D112/RES_summary!D$19</f>
        <v>0</v>
      </c>
      <c r="E112" s="183">
        <f>RES_hhdet_tesh!E112/RES_summary!E$19</f>
        <v>0</v>
      </c>
      <c r="F112" s="183">
        <f>RES_hhdet_tesh!F112/RES_summary!F$19</f>
        <v>0</v>
      </c>
      <c r="G112" s="183">
        <f>RES_hhdet_tesh!G112/RES_summary!G$19</f>
        <v>0</v>
      </c>
      <c r="H112" s="183">
        <f>RES_hhdet_tesh!H112/RES_summary!H$19</f>
        <v>0</v>
      </c>
      <c r="I112" s="183">
        <f>RES_hhdet_tesh!I112/RES_summary!I$19</f>
        <v>0</v>
      </c>
      <c r="J112" s="183">
        <f>RES_hhdet_tesh!J112/RES_summary!J$19</f>
        <v>0</v>
      </c>
      <c r="K112" s="183">
        <f>RES_hhdet_tesh!K112/RES_summary!K$19</f>
        <v>0</v>
      </c>
      <c r="L112" s="183">
        <f>RES_hhdet_tesh!L112/RES_summary!L$19</f>
        <v>0</v>
      </c>
      <c r="M112" s="183">
        <f>RES_hhdet_tesh!M112/RES_summary!M$19</f>
        <v>0</v>
      </c>
      <c r="N112" s="183">
        <f>RES_hhdet_tesh!N112/RES_summary!N$19</f>
        <v>0</v>
      </c>
      <c r="O112" s="183">
        <f>RES_hhdet_tesh!O112/RES_summary!O$19</f>
        <v>0</v>
      </c>
      <c r="P112" s="183">
        <f>RES_hhdet_tesh!P112/RES_summary!P$19</f>
        <v>0</v>
      </c>
      <c r="Q112" s="183">
        <f>RES_hhdet_tesh!Q112/RES_summary!Q$19</f>
        <v>0</v>
      </c>
    </row>
    <row r="113" spans="1:17" ht="12" customHeight="1" x14ac:dyDescent="0.25">
      <c r="A113" s="167" t="s">
        <v>151</v>
      </c>
      <c r="B113" s="183">
        <f>RES_hhdet_tesh!B113/RES_summary!B$19</f>
        <v>0</v>
      </c>
      <c r="C113" s="183">
        <f>RES_hhdet_tesh!C113/RES_summary!C$19</f>
        <v>0</v>
      </c>
      <c r="D113" s="183">
        <f>RES_hhdet_tesh!D113/RES_summary!D$19</f>
        <v>0</v>
      </c>
      <c r="E113" s="183">
        <f>RES_hhdet_tesh!E113/RES_summary!E$19</f>
        <v>0</v>
      </c>
      <c r="F113" s="183">
        <f>RES_hhdet_tesh!F113/RES_summary!F$19</f>
        <v>0</v>
      </c>
      <c r="G113" s="183">
        <f>RES_hhdet_tesh!G113/RES_summary!G$19</f>
        <v>0</v>
      </c>
      <c r="H113" s="183">
        <f>RES_hhdet_tesh!H113/RES_summary!H$19</f>
        <v>0</v>
      </c>
      <c r="I113" s="183">
        <f>RES_hhdet_tesh!I113/RES_summary!I$19</f>
        <v>0</v>
      </c>
      <c r="J113" s="183">
        <f>RES_hhdet_tesh!J113/RES_summary!J$19</f>
        <v>0</v>
      </c>
      <c r="K113" s="183">
        <f>RES_hhdet_tesh!K113/RES_summary!K$19</f>
        <v>0</v>
      </c>
      <c r="L113" s="183">
        <f>RES_hhdet_tesh!L113/RES_summary!L$19</f>
        <v>0</v>
      </c>
      <c r="M113" s="183">
        <f>RES_hhdet_tesh!M113/RES_summary!M$19</f>
        <v>0</v>
      </c>
      <c r="N113" s="183">
        <f>RES_hhdet_tesh!N113/RES_summary!N$19</f>
        <v>0</v>
      </c>
      <c r="O113" s="183">
        <f>RES_hhdet_tesh!O113/RES_summary!O$19</f>
        <v>0</v>
      </c>
      <c r="P113" s="183">
        <f>RES_hhdet_tesh!P113/RES_summary!P$19</f>
        <v>0</v>
      </c>
      <c r="Q113" s="183">
        <f>RES_hhdet_tesh!Q113/RES_summary!Q$19</f>
        <v>0</v>
      </c>
    </row>
    <row r="114" spans="1:17" ht="12" customHeight="1" x14ac:dyDescent="0.25">
      <c r="A114" s="166" t="s">
        <v>79</v>
      </c>
      <c r="B114" s="182">
        <f>RES_hhdet_tesh!B114/RES_summary!B$19</f>
        <v>0</v>
      </c>
      <c r="C114" s="182">
        <f>RES_hhdet_tesh!C114/RES_summary!C$19</f>
        <v>0</v>
      </c>
      <c r="D114" s="182">
        <f>RES_hhdet_tesh!D114/RES_summary!D$19</f>
        <v>0</v>
      </c>
      <c r="E114" s="182">
        <f>RES_hhdet_tesh!E114/RES_summary!E$19</f>
        <v>0</v>
      </c>
      <c r="F114" s="182">
        <f>RES_hhdet_tesh!F114/RES_summary!F$19</f>
        <v>0</v>
      </c>
      <c r="G114" s="182">
        <f>RES_hhdet_tesh!G114/RES_summary!G$19</f>
        <v>0</v>
      </c>
      <c r="H114" s="182">
        <f>RES_hhdet_tesh!H114/RES_summary!H$19</f>
        <v>0</v>
      </c>
      <c r="I114" s="182">
        <f>RES_hhdet_tesh!I114/RES_summary!I$19</f>
        <v>0</v>
      </c>
      <c r="J114" s="182">
        <f>RES_hhdet_tesh!J114/RES_summary!J$19</f>
        <v>0</v>
      </c>
      <c r="K114" s="182">
        <f>RES_hhdet_tesh!K114/RES_summary!K$19</f>
        <v>0</v>
      </c>
      <c r="L114" s="182">
        <f>RES_hhdet_tesh!L114/RES_summary!L$19</f>
        <v>0</v>
      </c>
      <c r="M114" s="182">
        <f>RES_hhdet_tesh!M114/RES_summary!M$19</f>
        <v>0</v>
      </c>
      <c r="N114" s="182">
        <f>RES_hhdet_tesh!N114/RES_summary!N$19</f>
        <v>0</v>
      </c>
      <c r="O114" s="182">
        <f>RES_hhdet_tesh!O114/RES_summary!O$19</f>
        <v>0</v>
      </c>
      <c r="P114" s="182">
        <f>RES_hhdet_tesh!P114/RES_summary!P$19</f>
        <v>0</v>
      </c>
      <c r="Q114" s="182">
        <f>RES_hhdet_tesh!Q114/RES_summary!Q$19</f>
        <v>0</v>
      </c>
    </row>
    <row r="115" spans="1:17" ht="12" customHeight="1" x14ac:dyDescent="0.25">
      <c r="A115" s="147" t="s">
        <v>59</v>
      </c>
      <c r="B115" s="181">
        <f>RES_hhdet_tesh!B115/RES_summary!B$19</f>
        <v>0</v>
      </c>
      <c r="C115" s="181">
        <f>RES_hhdet_tesh!C115/RES_summary!C$19</f>
        <v>0</v>
      </c>
      <c r="D115" s="181">
        <f>RES_hhdet_tesh!D115/RES_summary!D$19</f>
        <v>0</v>
      </c>
      <c r="E115" s="181">
        <f>RES_hhdet_tesh!E115/RES_summary!E$19</f>
        <v>0</v>
      </c>
      <c r="F115" s="181">
        <f>RES_hhdet_tesh!F115/RES_summary!F$19</f>
        <v>0</v>
      </c>
      <c r="G115" s="181">
        <f>RES_hhdet_tesh!G115/RES_summary!G$19</f>
        <v>0</v>
      </c>
      <c r="H115" s="181">
        <f>RES_hhdet_tesh!H115/RES_summary!H$19</f>
        <v>0</v>
      </c>
      <c r="I115" s="181">
        <f>RES_hhdet_tesh!I115/RES_summary!I$19</f>
        <v>0</v>
      </c>
      <c r="J115" s="181">
        <f>RES_hhdet_tesh!J115/RES_summary!J$19</f>
        <v>0</v>
      </c>
      <c r="K115" s="181">
        <f>RES_hhdet_tesh!K115/RES_summary!K$19</f>
        <v>0</v>
      </c>
      <c r="L115" s="181">
        <f>RES_hhdet_tesh!L115/RES_summary!L$19</f>
        <v>0</v>
      </c>
      <c r="M115" s="181">
        <f>RES_hhdet_tesh!M115/RES_summary!M$19</f>
        <v>0</v>
      </c>
      <c r="N115" s="181">
        <f>RES_hhdet_tesh!N115/RES_summary!N$19</f>
        <v>0</v>
      </c>
      <c r="O115" s="181">
        <f>RES_hhdet_tesh!O115/RES_summary!O$19</f>
        <v>0</v>
      </c>
      <c r="P115" s="181">
        <f>RES_hhdet_tesh!P115/RES_summary!P$19</f>
        <v>0</v>
      </c>
      <c r="Q115" s="181">
        <f>RES_hhdet_tesh!Q115/RES_summary!Q$19</f>
        <v>0</v>
      </c>
    </row>
    <row r="116" spans="1:17" ht="12" customHeight="1" x14ac:dyDescent="0.25">
      <c r="A116" s="163" t="s">
        <v>142</v>
      </c>
      <c r="B116" s="180">
        <f>RES_hhdet_tesh!B116/RES_summary!B$19</f>
        <v>0</v>
      </c>
      <c r="C116" s="180">
        <f>RES_hhdet_tesh!C116/RES_summary!C$19</f>
        <v>0</v>
      </c>
      <c r="D116" s="180">
        <f>RES_hhdet_tesh!D116/RES_summary!D$19</f>
        <v>0</v>
      </c>
      <c r="E116" s="180">
        <f>RES_hhdet_tesh!E116/RES_summary!E$19</f>
        <v>0</v>
      </c>
      <c r="F116" s="180">
        <f>RES_hhdet_tesh!F116/RES_summary!F$19</f>
        <v>0</v>
      </c>
      <c r="G116" s="180">
        <f>RES_hhdet_tesh!G116/RES_summary!G$19</f>
        <v>0</v>
      </c>
      <c r="H116" s="180">
        <f>RES_hhdet_tesh!H116/RES_summary!H$19</f>
        <v>0</v>
      </c>
      <c r="I116" s="180">
        <f>RES_hhdet_tesh!I116/RES_summary!I$19</f>
        <v>0</v>
      </c>
      <c r="J116" s="180">
        <f>RES_hhdet_tesh!J116/RES_summary!J$19</f>
        <v>0</v>
      </c>
      <c r="K116" s="180">
        <f>RES_hhdet_tesh!K116/RES_summary!K$19</f>
        <v>0</v>
      </c>
      <c r="L116" s="180">
        <f>RES_hhdet_tesh!L116/RES_summary!L$19</f>
        <v>0</v>
      </c>
      <c r="M116" s="180">
        <f>RES_hhdet_tesh!M116/RES_summary!M$19</f>
        <v>0</v>
      </c>
      <c r="N116" s="180">
        <f>RES_hhdet_tesh!N116/RES_summary!N$19</f>
        <v>0</v>
      </c>
      <c r="O116" s="180">
        <f>RES_hhdet_tesh!O116/RES_summary!O$19</f>
        <v>0</v>
      </c>
      <c r="P116" s="180">
        <f>RES_hhdet_tesh!P116/RES_summary!P$19</f>
        <v>0</v>
      </c>
      <c r="Q116" s="180">
        <f>RES_hhdet_tesh!Q116/RES_summary!Q$19</f>
        <v>0</v>
      </c>
    </row>
    <row r="117" spans="1:17" ht="12" customHeight="1" x14ac:dyDescent="0.25">
      <c r="A117" s="161" t="s">
        <v>141</v>
      </c>
      <c r="B117" s="179">
        <f>RES_hhdet_tesh!B117/RES_summary!B$19</f>
        <v>0</v>
      </c>
      <c r="C117" s="179">
        <f>RES_hhdet_tesh!C117/RES_summary!C$19</f>
        <v>0</v>
      </c>
      <c r="D117" s="179">
        <f>RES_hhdet_tesh!D117/RES_summary!D$19</f>
        <v>0</v>
      </c>
      <c r="E117" s="179">
        <f>RES_hhdet_tesh!E117/RES_summary!E$19</f>
        <v>0</v>
      </c>
      <c r="F117" s="179">
        <f>RES_hhdet_tesh!F117/RES_summary!F$19</f>
        <v>0</v>
      </c>
      <c r="G117" s="179">
        <f>RES_hhdet_tesh!G117/RES_summary!G$19</f>
        <v>0</v>
      </c>
      <c r="H117" s="179">
        <f>RES_hhdet_tesh!H117/RES_summary!H$19</f>
        <v>0</v>
      </c>
      <c r="I117" s="179">
        <f>RES_hhdet_tesh!I117/RES_summary!I$19</f>
        <v>0</v>
      </c>
      <c r="J117" s="179">
        <f>RES_hhdet_tesh!J117/RES_summary!J$19</f>
        <v>0</v>
      </c>
      <c r="K117" s="179">
        <f>RES_hhdet_tesh!K117/RES_summary!K$19</f>
        <v>0</v>
      </c>
      <c r="L117" s="179">
        <f>RES_hhdet_tesh!L117/RES_summary!L$19</f>
        <v>0</v>
      </c>
      <c r="M117" s="179">
        <f>RES_hhdet_tesh!M117/RES_summary!M$19</f>
        <v>0</v>
      </c>
      <c r="N117" s="179">
        <f>RES_hhdet_tesh!N117/RES_summary!N$19</f>
        <v>0</v>
      </c>
      <c r="O117" s="179">
        <f>RES_hhdet_tesh!O117/RES_summary!O$19</f>
        <v>0</v>
      </c>
      <c r="P117" s="179">
        <f>RES_hhdet_tesh!P117/RES_summary!P$19</f>
        <v>0</v>
      </c>
      <c r="Q117" s="179">
        <f>RES_hhdet_tesh!Q117/RES_summary!Q$19</f>
        <v>0</v>
      </c>
    </row>
    <row r="118" spans="1:17" ht="12" customHeight="1" x14ac:dyDescent="0.25">
      <c r="A118" s="148" t="s">
        <v>60</v>
      </c>
      <c r="B118" s="177">
        <f>RES_hhdet_tesh!B118/RES_summary!B$19</f>
        <v>0</v>
      </c>
      <c r="C118" s="177">
        <f>RES_hhdet_tesh!C118/RES_summary!C$19</f>
        <v>0</v>
      </c>
      <c r="D118" s="177">
        <f>RES_hhdet_tesh!D118/RES_summary!D$19</f>
        <v>0</v>
      </c>
      <c r="E118" s="177">
        <f>RES_hhdet_tesh!E118/RES_summary!E$19</f>
        <v>0</v>
      </c>
      <c r="F118" s="177">
        <f>RES_hhdet_tesh!F118/RES_summary!F$19</f>
        <v>0</v>
      </c>
      <c r="G118" s="177">
        <f>RES_hhdet_tesh!G118/RES_summary!G$19</f>
        <v>0</v>
      </c>
      <c r="H118" s="177">
        <f>RES_hhdet_tesh!H118/RES_summary!H$19</f>
        <v>0</v>
      </c>
      <c r="I118" s="177">
        <f>RES_hhdet_tesh!I118/RES_summary!I$19</f>
        <v>0</v>
      </c>
      <c r="J118" s="177">
        <f>RES_hhdet_tesh!J118/RES_summary!J$19</f>
        <v>0</v>
      </c>
      <c r="K118" s="177">
        <f>RES_hhdet_tesh!K118/RES_summary!K$19</f>
        <v>0</v>
      </c>
      <c r="L118" s="177">
        <f>RES_hhdet_tesh!L118/RES_summary!L$19</f>
        <v>0</v>
      </c>
      <c r="M118" s="177">
        <f>RES_hhdet_tesh!M118/RES_summary!M$19</f>
        <v>0</v>
      </c>
      <c r="N118" s="177">
        <f>RES_hhdet_tesh!N118/RES_summary!N$19</f>
        <v>0</v>
      </c>
      <c r="O118" s="177">
        <f>RES_hhdet_tesh!O118/RES_summary!O$19</f>
        <v>0</v>
      </c>
      <c r="P118" s="177">
        <f>RES_hhdet_tesh!P118/RES_summary!P$19</f>
        <v>0</v>
      </c>
      <c r="Q118" s="177">
        <f>RES_hhdet_tesh!Q118/RES_summary!Q$19</f>
        <v>0</v>
      </c>
    </row>
    <row r="119" spans="1:17" ht="12" customHeight="1" x14ac:dyDescent="0.25">
      <c r="A119" s="148" t="s">
        <v>59</v>
      </c>
      <c r="B119" s="177">
        <f>RES_hhdet_tesh!B119/RES_summary!B$19</f>
        <v>0</v>
      </c>
      <c r="C119" s="177">
        <f>RES_hhdet_tesh!C119/RES_summary!C$19</f>
        <v>0</v>
      </c>
      <c r="D119" s="177">
        <f>RES_hhdet_tesh!D119/RES_summary!D$19</f>
        <v>0</v>
      </c>
      <c r="E119" s="177">
        <f>RES_hhdet_tesh!E119/RES_summary!E$19</f>
        <v>0</v>
      </c>
      <c r="F119" s="177">
        <f>RES_hhdet_tesh!F119/RES_summary!F$19</f>
        <v>0</v>
      </c>
      <c r="G119" s="177">
        <f>RES_hhdet_tesh!G119/RES_summary!G$19</f>
        <v>0</v>
      </c>
      <c r="H119" s="177">
        <f>RES_hhdet_tesh!H119/RES_summary!H$19</f>
        <v>0</v>
      </c>
      <c r="I119" s="177">
        <f>RES_hhdet_tesh!I119/RES_summary!I$19</f>
        <v>0</v>
      </c>
      <c r="J119" s="177">
        <f>RES_hhdet_tesh!J119/RES_summary!J$19</f>
        <v>0</v>
      </c>
      <c r="K119" s="177">
        <f>RES_hhdet_tesh!K119/RES_summary!K$19</f>
        <v>0</v>
      </c>
      <c r="L119" s="177">
        <f>RES_hhdet_tesh!L119/RES_summary!L$19</f>
        <v>0</v>
      </c>
      <c r="M119" s="177">
        <f>RES_hhdet_tesh!M119/RES_summary!M$19</f>
        <v>0</v>
      </c>
      <c r="N119" s="177">
        <f>RES_hhdet_tesh!N119/RES_summary!N$19</f>
        <v>0</v>
      </c>
      <c r="O119" s="177">
        <f>RES_hhdet_tesh!O119/RES_summary!O$19</f>
        <v>0</v>
      </c>
      <c r="P119" s="177">
        <f>RES_hhdet_tesh!P119/RES_summary!P$19</f>
        <v>0</v>
      </c>
      <c r="Q119" s="177">
        <f>RES_hhdet_tesh!Q119/RES_summary!Q$19</f>
        <v>0</v>
      </c>
    </row>
    <row r="120" spans="1:17" ht="12" customHeight="1" x14ac:dyDescent="0.25">
      <c r="A120" s="158" t="s">
        <v>62</v>
      </c>
      <c r="B120" s="178">
        <f>RES_hhdet_tesh!B120/RES_summary!B$19</f>
        <v>0</v>
      </c>
      <c r="C120" s="178">
        <f>RES_hhdet_tesh!C120/RES_summary!C$19</f>
        <v>0</v>
      </c>
      <c r="D120" s="178">
        <f>RES_hhdet_tesh!D120/RES_summary!D$19</f>
        <v>0</v>
      </c>
      <c r="E120" s="178">
        <f>RES_hhdet_tesh!E120/RES_summary!E$19</f>
        <v>0</v>
      </c>
      <c r="F120" s="178">
        <f>RES_hhdet_tesh!F120/RES_summary!F$19</f>
        <v>0</v>
      </c>
      <c r="G120" s="178">
        <f>RES_hhdet_tesh!G120/RES_summary!G$19</f>
        <v>0</v>
      </c>
      <c r="H120" s="178">
        <f>RES_hhdet_tesh!H120/RES_summary!H$19</f>
        <v>0</v>
      </c>
      <c r="I120" s="178">
        <f>RES_hhdet_tesh!I120/RES_summary!I$19</f>
        <v>0</v>
      </c>
      <c r="J120" s="178">
        <f>RES_hhdet_tesh!J120/RES_summary!J$19</f>
        <v>0</v>
      </c>
      <c r="K120" s="178">
        <f>RES_hhdet_tesh!K120/RES_summary!K$19</f>
        <v>0</v>
      </c>
      <c r="L120" s="178">
        <f>RES_hhdet_tesh!L120/RES_summary!L$19</f>
        <v>0</v>
      </c>
      <c r="M120" s="178">
        <f>RES_hhdet_tesh!M120/RES_summary!M$19</f>
        <v>0</v>
      </c>
      <c r="N120" s="178">
        <f>RES_hhdet_tesh!N120/RES_summary!N$19</f>
        <v>0</v>
      </c>
      <c r="O120" s="178">
        <f>RES_hhdet_tesh!O120/RES_summary!O$19</f>
        <v>0</v>
      </c>
      <c r="P120" s="178">
        <f>RES_hhdet_tesh!P120/RES_summary!P$19</f>
        <v>0</v>
      </c>
      <c r="Q120" s="178">
        <f>RES_hhdet_tesh!Q120/RES_summary!Q$19</f>
        <v>0</v>
      </c>
    </row>
    <row r="121" spans="1:17" ht="12" customHeight="1" x14ac:dyDescent="0.25">
      <c r="A121" s="23" t="s">
        <v>57</v>
      </c>
      <c r="B121" s="177">
        <f>RES_hhdet_tesh!B121/RES_summary!B$19</f>
        <v>0</v>
      </c>
      <c r="C121" s="177">
        <f>RES_hhdet_tesh!C121/RES_summary!C$19</f>
        <v>0</v>
      </c>
      <c r="D121" s="177">
        <f>RES_hhdet_tesh!D121/RES_summary!D$19</f>
        <v>0</v>
      </c>
      <c r="E121" s="177">
        <f>RES_hhdet_tesh!E121/RES_summary!E$19</f>
        <v>0</v>
      </c>
      <c r="F121" s="177">
        <f>RES_hhdet_tesh!F121/RES_summary!F$19</f>
        <v>0</v>
      </c>
      <c r="G121" s="177">
        <f>RES_hhdet_tesh!G121/RES_summary!G$19</f>
        <v>0</v>
      </c>
      <c r="H121" s="177">
        <f>RES_hhdet_tesh!H121/RES_summary!H$19</f>
        <v>0</v>
      </c>
      <c r="I121" s="177">
        <f>RES_hhdet_tesh!I121/RES_summary!I$19</f>
        <v>0</v>
      </c>
      <c r="J121" s="177">
        <f>RES_hhdet_tesh!J121/RES_summary!J$19</f>
        <v>0</v>
      </c>
      <c r="K121" s="177">
        <f>RES_hhdet_tesh!K121/RES_summary!K$19</f>
        <v>0</v>
      </c>
      <c r="L121" s="177">
        <f>RES_hhdet_tesh!L121/RES_summary!L$19</f>
        <v>0</v>
      </c>
      <c r="M121" s="177">
        <f>RES_hhdet_tesh!M121/RES_summary!M$19</f>
        <v>0</v>
      </c>
      <c r="N121" s="177">
        <f>RES_hhdet_tesh!N121/RES_summary!N$19</f>
        <v>0</v>
      </c>
      <c r="O121" s="177">
        <f>RES_hhdet_tesh!O121/RES_summary!O$19</f>
        <v>0</v>
      </c>
      <c r="P121" s="177">
        <f>RES_hhdet_tesh!P121/RES_summary!P$19</f>
        <v>0</v>
      </c>
      <c r="Q121" s="177">
        <f>RES_hhdet_tesh!Q121/RES_summary!Q$19</f>
        <v>0</v>
      </c>
    </row>
    <row r="122" spans="1:17" ht="12" customHeight="1" x14ac:dyDescent="0.25">
      <c r="A122" s="29" t="s">
        <v>140</v>
      </c>
      <c r="B122" s="176">
        <f>RES_hhdet_tesh!B122/RES_summary!B$19</f>
        <v>0</v>
      </c>
      <c r="C122" s="176">
        <f>RES_hhdet_tesh!C122/RES_summary!C$19</f>
        <v>0</v>
      </c>
      <c r="D122" s="176">
        <f>RES_hhdet_tesh!D122/RES_summary!D$19</f>
        <v>0</v>
      </c>
      <c r="E122" s="176">
        <f>RES_hhdet_tesh!E122/RES_summary!E$19</f>
        <v>0</v>
      </c>
      <c r="F122" s="176">
        <f>RES_hhdet_tesh!F122/RES_summary!F$19</f>
        <v>0</v>
      </c>
      <c r="G122" s="176">
        <f>RES_hhdet_tesh!G122/RES_summary!G$19</f>
        <v>0</v>
      </c>
      <c r="H122" s="176">
        <f>RES_hhdet_tesh!H122/RES_summary!H$19</f>
        <v>0</v>
      </c>
      <c r="I122" s="176">
        <f>RES_hhdet_tesh!I122/RES_summary!I$19</f>
        <v>0</v>
      </c>
      <c r="J122" s="176">
        <f>RES_hhdet_tesh!J122/RES_summary!J$19</f>
        <v>0</v>
      </c>
      <c r="K122" s="176">
        <f>RES_hhdet_tesh!K122/RES_summary!K$19</f>
        <v>0</v>
      </c>
      <c r="L122" s="176">
        <f>RES_hhdet_tesh!L122/RES_summary!L$19</f>
        <v>0</v>
      </c>
      <c r="M122" s="176">
        <f>RES_hhdet_tesh!M122/RES_summary!M$19</f>
        <v>0</v>
      </c>
      <c r="N122" s="176">
        <f>RES_hhdet_tesh!N122/RES_summary!N$19</f>
        <v>0</v>
      </c>
      <c r="O122" s="176">
        <f>RES_hhdet_tesh!O122/RES_summary!O$19</f>
        <v>0</v>
      </c>
      <c r="P122" s="176">
        <f>RES_hhdet_tesh!P122/RES_summary!P$19</f>
        <v>0</v>
      </c>
      <c r="Q122" s="176">
        <f>RES_hhdet_tesh!Q122/RES_summary!Q$19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RES_hhdet_tesh!B124/RES_summary!B$19</f>
        <v>161.74284356105602</v>
      </c>
      <c r="C124" s="184">
        <f>RES_hhdet_tesh!C124/RES_summary!C$19</f>
        <v>174.47619820790578</v>
      </c>
      <c r="D124" s="184">
        <f>RES_hhdet_tesh!D124/RES_summary!D$19</f>
        <v>176.87729915882659</v>
      </c>
      <c r="E124" s="184">
        <f>RES_hhdet_tesh!E124/RES_summary!E$19</f>
        <v>182.6666234163105</v>
      </c>
      <c r="F124" s="184">
        <f>RES_hhdet_tesh!F124/RES_summary!F$19</f>
        <v>172.11344150478504</v>
      </c>
      <c r="G124" s="184">
        <f>RES_hhdet_tesh!G124/RES_summary!G$19</f>
        <v>175.51890777361814</v>
      </c>
      <c r="H124" s="184">
        <f>RES_hhdet_tesh!H124/RES_summary!H$19</f>
        <v>178.43524678551012</v>
      </c>
      <c r="I124" s="184">
        <f>RES_hhdet_tesh!I124/RES_summary!I$19</f>
        <v>178.27693620289077</v>
      </c>
      <c r="J124" s="184">
        <f>RES_hhdet_tesh!J124/RES_summary!J$19</f>
        <v>170.79552910500828</v>
      </c>
      <c r="K124" s="184">
        <f>RES_hhdet_tesh!K124/RES_summary!K$19</f>
        <v>177.29162711387542</v>
      </c>
      <c r="L124" s="184">
        <f>RES_hhdet_tesh!L124/RES_summary!L$19</f>
        <v>172.33280581160335</v>
      </c>
      <c r="M124" s="184">
        <f>RES_hhdet_tesh!M124/RES_summary!M$19</f>
        <v>149.98103025455572</v>
      </c>
      <c r="N124" s="184">
        <f>RES_hhdet_tesh!N124/RES_summary!N$19</f>
        <v>158.31727762063957</v>
      </c>
      <c r="O124" s="184">
        <f>RES_hhdet_tesh!O124/RES_summary!O$19</f>
        <v>154.66568018752236</v>
      </c>
      <c r="P124" s="184">
        <f>RES_hhdet_tesh!P124/RES_summary!P$19</f>
        <v>146.84727505829949</v>
      </c>
      <c r="Q124" s="184">
        <f>RES_hhdet_tesh!Q124/RES_summary!Q$19</f>
        <v>137.47242801660892</v>
      </c>
    </row>
    <row r="125" spans="1:17" ht="12.95" customHeight="1" x14ac:dyDescent="0.25">
      <c r="A125" s="158" t="s">
        <v>65</v>
      </c>
      <c r="B125" s="178">
        <f>RES_hhdet_tesh!B125/RES_summary!B$19</f>
        <v>133.29525184306456</v>
      </c>
      <c r="C125" s="178">
        <f>RES_hhdet_tesh!C125/RES_summary!C$19</f>
        <v>145.39705125028848</v>
      </c>
      <c r="D125" s="178">
        <f>RES_hhdet_tesh!D125/RES_summary!D$19</f>
        <v>145.73587387662295</v>
      </c>
      <c r="E125" s="178">
        <f>RES_hhdet_tesh!E125/RES_summary!E$19</f>
        <v>150.66518363587019</v>
      </c>
      <c r="F125" s="178">
        <f>RES_hhdet_tesh!F125/RES_summary!F$19</f>
        <v>139.45303526081867</v>
      </c>
      <c r="G125" s="178">
        <f>RES_hhdet_tesh!G125/RES_summary!G$19</f>
        <v>142.94029673030781</v>
      </c>
      <c r="H125" s="178">
        <f>RES_hhdet_tesh!H125/RES_summary!H$19</f>
        <v>145.04997137035872</v>
      </c>
      <c r="I125" s="178">
        <f>RES_hhdet_tesh!I125/RES_summary!I$19</f>
        <v>144.14397903701285</v>
      </c>
      <c r="J125" s="178">
        <f>RES_hhdet_tesh!J125/RES_summary!J$19</f>
        <v>137.27392058186962</v>
      </c>
      <c r="K125" s="178">
        <f>RES_hhdet_tesh!K125/RES_summary!K$19</f>
        <v>143.14431489438081</v>
      </c>
      <c r="L125" s="178">
        <f>RES_hhdet_tesh!L125/RES_summary!L$19</f>
        <v>137.06736736632888</v>
      </c>
      <c r="M125" s="178">
        <f>RES_hhdet_tesh!M125/RES_summary!M$19</f>
        <v>119.20339345864699</v>
      </c>
      <c r="N125" s="178">
        <f>RES_hhdet_tesh!N125/RES_summary!N$19</f>
        <v>126.67895511057533</v>
      </c>
      <c r="O125" s="178">
        <f>RES_hhdet_tesh!O125/RES_summary!O$19</f>
        <v>120.56185567608601</v>
      </c>
      <c r="P125" s="178">
        <f>RES_hhdet_tesh!P125/RES_summary!P$19</f>
        <v>113.35717709568021</v>
      </c>
      <c r="Q125" s="178">
        <f>RES_hhdet_tesh!Q125/RES_summary!Q$19</f>
        <v>104.39970917034802</v>
      </c>
    </row>
    <row r="126" spans="1:17" ht="12" customHeight="1" x14ac:dyDescent="0.25">
      <c r="A126" s="23" t="s">
        <v>149</v>
      </c>
      <c r="B126" s="177">
        <f>RES_hhdet_tesh!B126/RES_summary!B$19</f>
        <v>133.02410699588387</v>
      </c>
      <c r="C126" s="177">
        <f>RES_hhdet_tesh!C126/RES_summary!C$19</f>
        <v>145.32021887373722</v>
      </c>
      <c r="D126" s="177">
        <f>RES_hhdet_tesh!D126/RES_summary!D$19</f>
        <v>145.60762664625963</v>
      </c>
      <c r="E126" s="177">
        <f>RES_hhdet_tesh!E126/RES_summary!E$19</f>
        <v>149.89653955131558</v>
      </c>
      <c r="F126" s="177">
        <f>RES_hhdet_tesh!F126/RES_summary!F$19</f>
        <v>138.71642379417347</v>
      </c>
      <c r="G126" s="177">
        <f>RES_hhdet_tesh!G126/RES_summary!G$19</f>
        <v>141.29410766651876</v>
      </c>
      <c r="H126" s="177">
        <f>RES_hhdet_tesh!H126/RES_summary!H$19</f>
        <v>142.19268893401923</v>
      </c>
      <c r="I126" s="177">
        <f>RES_hhdet_tesh!I126/RES_summary!I$19</f>
        <v>141.86706738187431</v>
      </c>
      <c r="J126" s="177">
        <f>RES_hhdet_tesh!J126/RES_summary!J$19</f>
        <v>133.53833065496082</v>
      </c>
      <c r="K126" s="177">
        <f>RES_hhdet_tesh!K126/RES_summary!K$19</f>
        <v>141.0313922017493</v>
      </c>
      <c r="L126" s="177">
        <f>RES_hhdet_tesh!L126/RES_summary!L$19</f>
        <v>135.83289194039946</v>
      </c>
      <c r="M126" s="177">
        <f>RES_hhdet_tesh!M126/RES_summary!M$19</f>
        <v>118.6043810703692</v>
      </c>
      <c r="N126" s="177">
        <f>RES_hhdet_tesh!N126/RES_summary!N$19</f>
        <v>126.37216811679589</v>
      </c>
      <c r="O126" s="177">
        <f>RES_hhdet_tesh!O126/RES_summary!O$19</f>
        <v>120.21872980298735</v>
      </c>
      <c r="P126" s="177">
        <f>RES_hhdet_tesh!P126/RES_summary!P$19</f>
        <v>113.30724921368275</v>
      </c>
      <c r="Q126" s="177">
        <f>RES_hhdet_tesh!Q126/RES_summary!Q$19</f>
        <v>104.17283914679865</v>
      </c>
    </row>
    <row r="127" spans="1:17" ht="12" customHeight="1" x14ac:dyDescent="0.25">
      <c r="A127" s="23" t="s">
        <v>60</v>
      </c>
      <c r="B127" s="177">
        <f>RES_hhdet_tesh!B127/RES_summary!B$19</f>
        <v>0.27114484718067766</v>
      </c>
      <c r="C127" s="177">
        <f>RES_hhdet_tesh!C127/RES_summary!C$19</f>
        <v>7.6832376551285594E-2</v>
      </c>
      <c r="D127" s="177">
        <f>RES_hhdet_tesh!D127/RES_summary!D$19</f>
        <v>0.12824723036333138</v>
      </c>
      <c r="E127" s="177">
        <f>RES_hhdet_tesh!E127/RES_summary!E$19</f>
        <v>0.76864408455461575</v>
      </c>
      <c r="F127" s="177">
        <f>RES_hhdet_tesh!F127/RES_summary!F$19</f>
        <v>0.73661146664517929</v>
      </c>
      <c r="G127" s="177">
        <f>RES_hhdet_tesh!G127/RES_summary!G$19</f>
        <v>1.646189063789032</v>
      </c>
      <c r="H127" s="177">
        <f>RES_hhdet_tesh!H127/RES_summary!H$19</f>
        <v>2.8572824363394957</v>
      </c>
      <c r="I127" s="177">
        <f>RES_hhdet_tesh!I127/RES_summary!I$19</f>
        <v>2.2769116551385387</v>
      </c>
      <c r="J127" s="177">
        <f>RES_hhdet_tesh!J127/RES_summary!J$19</f>
        <v>3.7355899269087867</v>
      </c>
      <c r="K127" s="177">
        <f>RES_hhdet_tesh!K127/RES_summary!K$19</f>
        <v>2.1129226926315186</v>
      </c>
      <c r="L127" s="177">
        <f>RES_hhdet_tesh!L127/RES_summary!L$19</f>
        <v>1.2344754259294268</v>
      </c>
      <c r="M127" s="177">
        <f>RES_hhdet_tesh!M127/RES_summary!M$19</f>
        <v>0.59901238827778058</v>
      </c>
      <c r="N127" s="177">
        <f>RES_hhdet_tesh!N127/RES_summary!N$19</f>
        <v>0.30678699377944424</v>
      </c>
      <c r="O127" s="177">
        <f>RES_hhdet_tesh!O127/RES_summary!O$19</f>
        <v>0.34312587309866616</v>
      </c>
      <c r="P127" s="177">
        <f>RES_hhdet_tesh!P127/RES_summary!P$19</f>
        <v>4.992788199746831E-2</v>
      </c>
      <c r="Q127" s="177">
        <f>RES_hhdet_tesh!Q127/RES_summary!Q$19</f>
        <v>0.22687002354936425</v>
      </c>
    </row>
    <row r="128" spans="1:17" ht="12.95" customHeight="1" x14ac:dyDescent="0.25">
      <c r="A128" s="158" t="s">
        <v>112</v>
      </c>
      <c r="B128" s="178">
        <f>RES_hhdet_tesh!B128/RES_summary!B$19</f>
        <v>2.7684708922950763E-5</v>
      </c>
      <c r="C128" s="178">
        <f>RES_hhdet_tesh!C128/RES_summary!C$19</f>
        <v>4.0245106297431467E-5</v>
      </c>
      <c r="D128" s="178">
        <f>RES_hhdet_tesh!D128/RES_summary!D$19</f>
        <v>5.9407231122185113E-5</v>
      </c>
      <c r="E128" s="178">
        <f>RES_hhdet_tesh!E128/RES_summary!E$19</f>
        <v>8.4385422366085858E-5</v>
      </c>
      <c r="F128" s="178">
        <f>RES_hhdet_tesh!F128/RES_summary!F$19</f>
        <v>1.3199340360042728E-4</v>
      </c>
      <c r="G128" s="178">
        <f>RES_hhdet_tesh!G128/RES_summary!G$19</f>
        <v>2.190389585816484E-4</v>
      </c>
      <c r="H128" s="178">
        <f>RES_hhdet_tesh!H128/RES_summary!H$19</f>
        <v>7.1911344220780549E-4</v>
      </c>
      <c r="I128" s="178">
        <f>RES_hhdet_tesh!I128/RES_summary!I$19</f>
        <v>1.5584071977845497E-3</v>
      </c>
      <c r="J128" s="178">
        <f>RES_hhdet_tesh!J128/RES_summary!J$19</f>
        <v>2.5030922432335212E-3</v>
      </c>
      <c r="K128" s="178">
        <f>RES_hhdet_tesh!K128/RES_summary!K$19</f>
        <v>3.9115993436306925E-3</v>
      </c>
      <c r="L128" s="178">
        <f>RES_hhdet_tesh!L128/RES_summary!L$19</f>
        <v>5.4519898639099305E-3</v>
      </c>
      <c r="M128" s="178">
        <f>RES_hhdet_tesh!M128/RES_summary!M$19</f>
        <v>8.9505949346070889E-3</v>
      </c>
      <c r="N128" s="178">
        <f>RES_hhdet_tesh!N128/RES_summary!N$19</f>
        <v>1.3958304644109812E-2</v>
      </c>
      <c r="O128" s="178">
        <f>RES_hhdet_tesh!O128/RES_summary!O$19</f>
        <v>2.1399672332267656E-2</v>
      </c>
      <c r="P128" s="178">
        <f>RES_hhdet_tesh!P128/RES_summary!P$19</f>
        <v>2.3917294207036137E-2</v>
      </c>
      <c r="Q128" s="178">
        <f>RES_hhdet_tesh!Q128/RES_summary!Q$19</f>
        <v>3.6252102718824564E-2</v>
      </c>
    </row>
    <row r="129" spans="1:17" ht="12" customHeight="1" x14ac:dyDescent="0.25">
      <c r="A129" s="23" t="s">
        <v>60</v>
      </c>
      <c r="B129" s="177">
        <f>RES_hhdet_tesh!B129/RES_summary!B$19</f>
        <v>2.7684708922950763E-5</v>
      </c>
      <c r="C129" s="177">
        <f>RES_hhdet_tesh!C129/RES_summary!C$19</f>
        <v>4.0245106297431467E-5</v>
      </c>
      <c r="D129" s="177">
        <f>RES_hhdet_tesh!D129/RES_summary!D$19</f>
        <v>5.9407231122185113E-5</v>
      </c>
      <c r="E129" s="177">
        <f>RES_hhdet_tesh!E129/RES_summary!E$19</f>
        <v>8.4385422366085858E-5</v>
      </c>
      <c r="F129" s="177">
        <f>RES_hhdet_tesh!F129/RES_summary!F$19</f>
        <v>1.3199340360042728E-4</v>
      </c>
      <c r="G129" s="177">
        <f>RES_hhdet_tesh!G129/RES_summary!G$19</f>
        <v>2.190389585816484E-4</v>
      </c>
      <c r="H129" s="177">
        <f>RES_hhdet_tesh!H129/RES_summary!H$19</f>
        <v>7.1911344220780549E-4</v>
      </c>
      <c r="I129" s="177">
        <f>RES_hhdet_tesh!I129/RES_summary!I$19</f>
        <v>1.5584071977845497E-3</v>
      </c>
      <c r="J129" s="177">
        <f>RES_hhdet_tesh!J129/RES_summary!J$19</f>
        <v>2.5030922432335212E-3</v>
      </c>
      <c r="K129" s="177">
        <f>RES_hhdet_tesh!K129/RES_summary!K$19</f>
        <v>3.9115993436306925E-3</v>
      </c>
      <c r="L129" s="177">
        <f>RES_hhdet_tesh!L129/RES_summary!L$19</f>
        <v>5.4519898639099305E-3</v>
      </c>
      <c r="M129" s="177">
        <f>RES_hhdet_tesh!M129/RES_summary!M$19</f>
        <v>8.9505949346070889E-3</v>
      </c>
      <c r="N129" s="177">
        <f>RES_hhdet_tesh!N129/RES_summary!N$19</f>
        <v>1.3958304644109812E-2</v>
      </c>
      <c r="O129" s="177">
        <f>RES_hhdet_tesh!O129/RES_summary!O$19</f>
        <v>2.1399672332267656E-2</v>
      </c>
      <c r="P129" s="177">
        <f>RES_hhdet_tesh!P129/RES_summary!P$19</f>
        <v>2.3917294207036137E-2</v>
      </c>
      <c r="Q129" s="177">
        <f>RES_hhdet_tesh!Q129/RES_summary!Q$19</f>
        <v>3.6252102718824564E-2</v>
      </c>
    </row>
    <row r="130" spans="1:17" ht="12" customHeight="1" x14ac:dyDescent="0.25">
      <c r="A130" s="158" t="s">
        <v>63</v>
      </c>
      <c r="B130" s="178">
        <f>RES_hhdet_tesh!B130/RES_summary!B$19</f>
        <v>21.98799059265691</v>
      </c>
      <c r="C130" s="178">
        <f>RES_hhdet_tesh!C130/RES_summary!C$19</f>
        <v>22.07735192616477</v>
      </c>
      <c r="D130" s="178">
        <f>RES_hhdet_tesh!D130/RES_summary!D$19</f>
        <v>23.362363890458809</v>
      </c>
      <c r="E130" s="178">
        <f>RES_hhdet_tesh!E130/RES_summary!E$19</f>
        <v>24.412678574895661</v>
      </c>
      <c r="F130" s="178">
        <f>RES_hhdet_tesh!F130/RES_summary!F$19</f>
        <v>25.052011375509434</v>
      </c>
      <c r="G130" s="178">
        <f>RES_hhdet_tesh!G130/RES_summary!G$19</f>
        <v>25.763717930078421</v>
      </c>
      <c r="H130" s="178">
        <f>RES_hhdet_tesh!H130/RES_summary!H$19</f>
        <v>26.792098538424206</v>
      </c>
      <c r="I130" s="178">
        <f>RES_hhdet_tesh!I130/RES_summary!I$19</f>
        <v>27.341883911833815</v>
      </c>
      <c r="J130" s="178">
        <f>RES_hhdet_tesh!J130/RES_summary!J$19</f>
        <v>27.212831989486666</v>
      </c>
      <c r="K130" s="178">
        <f>RES_hhdet_tesh!K130/RES_summary!K$19</f>
        <v>26.838259469627161</v>
      </c>
      <c r="L130" s="178">
        <f>RES_hhdet_tesh!L130/RES_summary!L$19</f>
        <v>27.066732349758912</v>
      </c>
      <c r="M130" s="178">
        <f>RES_hhdet_tesh!M130/RES_summary!M$19</f>
        <v>24.042897594373887</v>
      </c>
      <c r="N130" s="178">
        <f>RES_hhdet_tesh!N130/RES_summary!N$19</f>
        <v>23.992375236965355</v>
      </c>
      <c r="O130" s="178">
        <f>RES_hhdet_tesh!O130/RES_summary!O$19</f>
        <v>25.95324379825605</v>
      </c>
      <c r="P130" s="178">
        <f>RES_hhdet_tesh!P130/RES_summary!P$19</f>
        <v>24.819512995604601</v>
      </c>
      <c r="Q130" s="178">
        <f>RES_hhdet_tesh!Q130/RES_summary!Q$19</f>
        <v>24.265858082589137</v>
      </c>
    </row>
    <row r="131" spans="1:17" ht="12" customHeight="1" x14ac:dyDescent="0.25">
      <c r="A131" s="167" t="s">
        <v>148</v>
      </c>
      <c r="B131" s="183">
        <f>RES_hhdet_tesh!B131/RES_summary!B$19</f>
        <v>22.013485660130375</v>
      </c>
      <c r="C131" s="183">
        <f>RES_hhdet_tesh!C131/RES_summary!C$19</f>
        <v>21.850542032408804</v>
      </c>
      <c r="D131" s="183">
        <f>RES_hhdet_tesh!D131/RES_summary!D$19</f>
        <v>23.304875593723821</v>
      </c>
      <c r="E131" s="183">
        <f>RES_hhdet_tesh!E131/RES_summary!E$19</f>
        <v>24.404086027808919</v>
      </c>
      <c r="F131" s="183">
        <f>RES_hhdet_tesh!F131/RES_summary!F$19</f>
        <v>24.970857491338361</v>
      </c>
      <c r="G131" s="183">
        <f>RES_hhdet_tesh!G131/RES_summary!G$19</f>
        <v>25.814017055705886</v>
      </c>
      <c r="H131" s="183">
        <f>RES_hhdet_tesh!H131/RES_summary!H$19</f>
        <v>26.892311080456217</v>
      </c>
      <c r="I131" s="183">
        <f>RES_hhdet_tesh!I131/RES_summary!I$19</f>
        <v>27.350747774925271</v>
      </c>
      <c r="J131" s="183">
        <f>RES_hhdet_tesh!J131/RES_summary!J$19</f>
        <v>27.393440257819272</v>
      </c>
      <c r="K131" s="183">
        <f>RES_hhdet_tesh!K131/RES_summary!K$19</f>
        <v>26.83583899971401</v>
      </c>
      <c r="L131" s="183">
        <f>RES_hhdet_tesh!L131/RES_summary!L$19</f>
        <v>27.075740343376243</v>
      </c>
      <c r="M131" s="183">
        <f>RES_hhdet_tesh!M131/RES_summary!M$19</f>
        <v>24.05854791748531</v>
      </c>
      <c r="N131" s="183">
        <f>RES_hhdet_tesh!N131/RES_summary!N$19</f>
        <v>23.991972739209746</v>
      </c>
      <c r="O131" s="183">
        <f>RES_hhdet_tesh!O131/RES_summary!O$19</f>
        <v>25.962651457970541</v>
      </c>
      <c r="P131" s="183">
        <f>RES_hhdet_tesh!P131/RES_summary!P$19</f>
        <v>24.784941900138271</v>
      </c>
      <c r="Q131" s="183">
        <f>RES_hhdet_tesh!Q131/RES_summary!Q$19</f>
        <v>24.239504077163499</v>
      </c>
    </row>
    <row r="132" spans="1:17" ht="12" customHeight="1" x14ac:dyDescent="0.25">
      <c r="A132" s="167" t="s">
        <v>147</v>
      </c>
      <c r="B132" s="183">
        <f>RES_hhdet_tesh!B132/RES_summary!B$19</f>
        <v>0</v>
      </c>
      <c r="C132" s="183">
        <f>RES_hhdet_tesh!C132/RES_summary!C$19</f>
        <v>0</v>
      </c>
      <c r="D132" s="183">
        <f>RES_hhdet_tesh!D132/RES_summary!D$19</f>
        <v>0</v>
      </c>
      <c r="E132" s="183">
        <f>RES_hhdet_tesh!E132/RES_summary!E$19</f>
        <v>0</v>
      </c>
      <c r="F132" s="183">
        <f>RES_hhdet_tesh!F132/RES_summary!F$19</f>
        <v>0</v>
      </c>
      <c r="G132" s="183">
        <f>RES_hhdet_tesh!G132/RES_summary!G$19</f>
        <v>0</v>
      </c>
      <c r="H132" s="183">
        <f>RES_hhdet_tesh!H132/RES_summary!H$19</f>
        <v>0</v>
      </c>
      <c r="I132" s="183">
        <f>RES_hhdet_tesh!I132/RES_summary!I$19</f>
        <v>0</v>
      </c>
      <c r="J132" s="183">
        <f>RES_hhdet_tesh!J132/RES_summary!J$19</f>
        <v>0</v>
      </c>
      <c r="K132" s="183">
        <f>RES_hhdet_tesh!K132/RES_summary!K$19</f>
        <v>0</v>
      </c>
      <c r="L132" s="183">
        <f>RES_hhdet_tesh!L132/RES_summary!L$19</f>
        <v>0</v>
      </c>
      <c r="M132" s="183">
        <f>RES_hhdet_tesh!M132/RES_summary!M$19</f>
        <v>0</v>
      </c>
      <c r="N132" s="183">
        <f>RES_hhdet_tesh!N132/RES_summary!N$19</f>
        <v>0</v>
      </c>
      <c r="O132" s="183">
        <f>RES_hhdet_tesh!O132/RES_summary!O$19</f>
        <v>0</v>
      </c>
      <c r="P132" s="183">
        <f>RES_hhdet_tesh!P132/RES_summary!P$19</f>
        <v>0</v>
      </c>
      <c r="Q132" s="183">
        <f>RES_hhdet_tesh!Q132/RES_summary!Q$19</f>
        <v>0</v>
      </c>
    </row>
    <row r="133" spans="1:17" ht="12" customHeight="1" x14ac:dyDescent="0.25">
      <c r="A133" s="166" t="s">
        <v>61</v>
      </c>
      <c r="B133" s="182">
        <f>RES_hhdet_tesh!B133/RES_summary!B$19</f>
        <v>0</v>
      </c>
      <c r="C133" s="182">
        <f>RES_hhdet_tesh!C133/RES_summary!C$19</f>
        <v>0</v>
      </c>
      <c r="D133" s="182">
        <f>RES_hhdet_tesh!D133/RES_summary!D$19</f>
        <v>0</v>
      </c>
      <c r="E133" s="182">
        <f>RES_hhdet_tesh!E133/RES_summary!E$19</f>
        <v>0</v>
      </c>
      <c r="F133" s="182">
        <f>RES_hhdet_tesh!F133/RES_summary!F$19</f>
        <v>0</v>
      </c>
      <c r="G133" s="182">
        <f>RES_hhdet_tesh!G133/RES_summary!G$19</f>
        <v>0</v>
      </c>
      <c r="H133" s="182">
        <f>RES_hhdet_tesh!H133/RES_summary!H$19</f>
        <v>0</v>
      </c>
      <c r="I133" s="182">
        <f>RES_hhdet_tesh!I133/RES_summary!I$19</f>
        <v>0</v>
      </c>
      <c r="J133" s="182">
        <f>RES_hhdet_tesh!J133/RES_summary!J$19</f>
        <v>0</v>
      </c>
      <c r="K133" s="182">
        <f>RES_hhdet_tesh!K133/RES_summary!K$19</f>
        <v>0</v>
      </c>
      <c r="L133" s="182">
        <f>RES_hhdet_tesh!L133/RES_summary!L$19</f>
        <v>0</v>
      </c>
      <c r="M133" s="182">
        <f>RES_hhdet_tesh!M133/RES_summary!M$19</f>
        <v>0</v>
      </c>
      <c r="N133" s="182">
        <f>RES_hhdet_tesh!N133/RES_summary!N$19</f>
        <v>0</v>
      </c>
      <c r="O133" s="182">
        <f>RES_hhdet_tesh!O133/RES_summary!O$19</f>
        <v>0</v>
      </c>
      <c r="P133" s="182">
        <f>RES_hhdet_tesh!P133/RES_summary!P$19</f>
        <v>0</v>
      </c>
      <c r="Q133" s="182">
        <f>RES_hhdet_tesh!Q133/RES_summary!Q$19</f>
        <v>0</v>
      </c>
    </row>
    <row r="134" spans="1:17" ht="12" customHeight="1" x14ac:dyDescent="0.25">
      <c r="A134" s="147" t="s">
        <v>59</v>
      </c>
      <c r="B134" s="181">
        <f>RES_hhdet_tesh!B134/RES_summary!B$19</f>
        <v>0</v>
      </c>
      <c r="C134" s="181">
        <f>RES_hhdet_tesh!C134/RES_summary!C$19</f>
        <v>0</v>
      </c>
      <c r="D134" s="181">
        <f>RES_hhdet_tesh!D134/RES_summary!D$19</f>
        <v>0</v>
      </c>
      <c r="E134" s="181">
        <f>RES_hhdet_tesh!E134/RES_summary!E$19</f>
        <v>0</v>
      </c>
      <c r="F134" s="181">
        <f>RES_hhdet_tesh!F134/RES_summary!F$19</f>
        <v>0</v>
      </c>
      <c r="G134" s="181">
        <f>RES_hhdet_tesh!G134/RES_summary!G$19</f>
        <v>0</v>
      </c>
      <c r="H134" s="181">
        <f>RES_hhdet_tesh!H134/RES_summary!H$19</f>
        <v>0</v>
      </c>
      <c r="I134" s="181">
        <f>RES_hhdet_tesh!I134/RES_summary!I$19</f>
        <v>0</v>
      </c>
      <c r="J134" s="181">
        <f>RES_hhdet_tesh!J134/RES_summary!J$19</f>
        <v>0</v>
      </c>
      <c r="K134" s="181">
        <f>RES_hhdet_tesh!K134/RES_summary!K$19</f>
        <v>0</v>
      </c>
      <c r="L134" s="181">
        <f>RES_hhdet_tesh!L134/RES_summary!L$19</f>
        <v>0</v>
      </c>
      <c r="M134" s="181">
        <f>RES_hhdet_tesh!M134/RES_summary!M$19</f>
        <v>0</v>
      </c>
      <c r="N134" s="181">
        <f>RES_hhdet_tesh!N134/RES_summary!N$19</f>
        <v>0</v>
      </c>
      <c r="O134" s="181">
        <f>RES_hhdet_tesh!O134/RES_summary!O$19</f>
        <v>0</v>
      </c>
      <c r="P134" s="181">
        <f>RES_hhdet_tesh!P134/RES_summary!P$19</f>
        <v>0</v>
      </c>
      <c r="Q134" s="181">
        <f>RES_hhdet_tesh!Q134/RES_summary!Q$19</f>
        <v>0</v>
      </c>
    </row>
    <row r="135" spans="1:17" ht="12" customHeight="1" x14ac:dyDescent="0.25">
      <c r="A135" s="163" t="s">
        <v>142</v>
      </c>
      <c r="B135" s="180">
        <f>RES_hhdet_tesh!B135/RES_summary!B$19</f>
        <v>21.70494860105083</v>
      </c>
      <c r="C135" s="180">
        <f>RES_hhdet_tesh!C135/RES_summary!C$19</f>
        <v>24.591553173627499</v>
      </c>
      <c r="D135" s="180">
        <f>RES_hhdet_tesh!D135/RES_summary!D$19</f>
        <v>24.168177722628368</v>
      </c>
      <c r="E135" s="180">
        <f>RES_hhdet_tesh!E135/RES_summary!E$19</f>
        <v>24.528871762443419</v>
      </c>
      <c r="F135" s="180">
        <f>RES_hhdet_tesh!F135/RES_summary!F$19</f>
        <v>25.846683704296261</v>
      </c>
      <c r="G135" s="180">
        <f>RES_hhdet_tesh!G135/RES_summary!G$19</f>
        <v>25.248747940862426</v>
      </c>
      <c r="H135" s="180">
        <f>RES_hhdet_tesh!H135/RES_summary!H$19</f>
        <v>25.349160385740934</v>
      </c>
      <c r="I135" s="180">
        <f>RES_hhdet_tesh!I135/RES_summary!I$19</f>
        <v>27.145511346592734</v>
      </c>
      <c r="J135" s="180">
        <f>RES_hhdet_tesh!J135/RES_summary!J$19</f>
        <v>24.51763295652863</v>
      </c>
      <c r="K135" s="180">
        <f>RES_hhdet_tesh!K135/RES_summary!K$19</f>
        <v>27.437710031709333</v>
      </c>
      <c r="L135" s="180">
        <f>RES_hhdet_tesh!L135/RES_summary!L$19</f>
        <v>25.927344700593395</v>
      </c>
      <c r="M135" s="180">
        <f>RES_hhdet_tesh!M135/RES_summary!M$19</f>
        <v>22.106355181443337</v>
      </c>
      <c r="N135" s="180">
        <f>RES_hhdet_tesh!N135/RES_summary!N$19</f>
        <v>25.616904303351486</v>
      </c>
      <c r="O135" s="180">
        <f>RES_hhdet_tesh!O135/RES_summary!O$19</f>
        <v>24.838900053054953</v>
      </c>
      <c r="P135" s="180">
        <f>RES_hhdet_tesh!P135/RES_summary!P$19</f>
        <v>27.265330495127625</v>
      </c>
      <c r="Q135" s="180">
        <f>RES_hhdet_tesh!Q135/RES_summary!Q$19</f>
        <v>25.846904194053099</v>
      </c>
    </row>
    <row r="136" spans="1:17" ht="12" customHeight="1" x14ac:dyDescent="0.25">
      <c r="A136" s="161" t="s">
        <v>141</v>
      </c>
      <c r="B136" s="179">
        <f>RES_hhdet_tesh!B136/RES_summary!B$19</f>
        <v>0</v>
      </c>
      <c r="C136" s="179">
        <f>RES_hhdet_tesh!C136/RES_summary!C$19</f>
        <v>0</v>
      </c>
      <c r="D136" s="179">
        <f>RES_hhdet_tesh!D136/RES_summary!D$19</f>
        <v>0</v>
      </c>
      <c r="E136" s="179">
        <f>RES_hhdet_tesh!E136/RES_summary!E$19</f>
        <v>0</v>
      </c>
      <c r="F136" s="179">
        <f>RES_hhdet_tesh!F136/RES_summary!F$19</f>
        <v>0</v>
      </c>
      <c r="G136" s="179">
        <f>RES_hhdet_tesh!G136/RES_summary!G$19</f>
        <v>0</v>
      </c>
      <c r="H136" s="179">
        <f>RES_hhdet_tesh!H136/RES_summary!H$19</f>
        <v>0</v>
      </c>
      <c r="I136" s="179">
        <f>RES_hhdet_tesh!I136/RES_summary!I$19</f>
        <v>0</v>
      </c>
      <c r="J136" s="179">
        <f>RES_hhdet_tesh!J136/RES_summary!J$19</f>
        <v>0</v>
      </c>
      <c r="K136" s="179">
        <f>RES_hhdet_tesh!K136/RES_summary!K$19</f>
        <v>0</v>
      </c>
      <c r="L136" s="179">
        <f>RES_hhdet_tesh!L136/RES_summary!L$19</f>
        <v>0</v>
      </c>
      <c r="M136" s="179">
        <f>RES_hhdet_tesh!M136/RES_summary!M$19</f>
        <v>0</v>
      </c>
      <c r="N136" s="179">
        <f>RES_hhdet_tesh!N136/RES_summary!N$19</f>
        <v>0</v>
      </c>
      <c r="O136" s="179">
        <f>RES_hhdet_tesh!O136/RES_summary!O$19</f>
        <v>0</v>
      </c>
      <c r="P136" s="179">
        <f>RES_hhdet_tesh!P136/RES_summary!P$19</f>
        <v>0</v>
      </c>
      <c r="Q136" s="179">
        <f>RES_hhdet_tesh!Q136/RES_summary!Q$19</f>
        <v>0</v>
      </c>
    </row>
    <row r="137" spans="1:17" ht="12" customHeight="1" x14ac:dyDescent="0.25">
      <c r="A137" s="148" t="s">
        <v>60</v>
      </c>
      <c r="B137" s="177">
        <f>RES_hhdet_tesh!B137/RES_summary!B$19</f>
        <v>0</v>
      </c>
      <c r="C137" s="177">
        <f>RES_hhdet_tesh!C137/RES_summary!C$19</f>
        <v>0</v>
      </c>
      <c r="D137" s="177">
        <f>RES_hhdet_tesh!D137/RES_summary!D$19</f>
        <v>0</v>
      </c>
      <c r="E137" s="177">
        <f>RES_hhdet_tesh!E137/RES_summary!E$19</f>
        <v>0</v>
      </c>
      <c r="F137" s="177">
        <f>RES_hhdet_tesh!F137/RES_summary!F$19</f>
        <v>0</v>
      </c>
      <c r="G137" s="177">
        <f>RES_hhdet_tesh!G137/RES_summary!G$19</f>
        <v>0</v>
      </c>
      <c r="H137" s="177">
        <f>RES_hhdet_tesh!H137/RES_summary!H$19</f>
        <v>0</v>
      </c>
      <c r="I137" s="177">
        <f>RES_hhdet_tesh!I137/RES_summary!I$19</f>
        <v>0</v>
      </c>
      <c r="J137" s="177">
        <f>RES_hhdet_tesh!J137/RES_summary!J$19</f>
        <v>0</v>
      </c>
      <c r="K137" s="177">
        <f>RES_hhdet_tesh!K137/RES_summary!K$19</f>
        <v>0</v>
      </c>
      <c r="L137" s="177">
        <f>RES_hhdet_tesh!L137/RES_summary!L$19</f>
        <v>0</v>
      </c>
      <c r="M137" s="177">
        <f>RES_hhdet_tesh!M137/RES_summary!M$19</f>
        <v>0</v>
      </c>
      <c r="N137" s="177">
        <f>RES_hhdet_tesh!N137/RES_summary!N$19</f>
        <v>0</v>
      </c>
      <c r="O137" s="177">
        <f>RES_hhdet_tesh!O137/RES_summary!O$19</f>
        <v>0</v>
      </c>
      <c r="P137" s="177">
        <f>RES_hhdet_tesh!P137/RES_summary!P$19</f>
        <v>0</v>
      </c>
      <c r="Q137" s="177">
        <f>RES_hhdet_tesh!Q137/RES_summary!Q$19</f>
        <v>0</v>
      </c>
    </row>
    <row r="138" spans="1:17" ht="12" customHeight="1" x14ac:dyDescent="0.25">
      <c r="A138" s="148" t="s">
        <v>59</v>
      </c>
      <c r="B138" s="177">
        <f>RES_hhdet_tesh!B138/RES_summary!B$19</f>
        <v>0</v>
      </c>
      <c r="C138" s="177">
        <f>RES_hhdet_tesh!C138/RES_summary!C$19</f>
        <v>0</v>
      </c>
      <c r="D138" s="177">
        <f>RES_hhdet_tesh!D138/RES_summary!D$19</f>
        <v>0</v>
      </c>
      <c r="E138" s="177">
        <f>RES_hhdet_tesh!E138/RES_summary!E$19</f>
        <v>0</v>
      </c>
      <c r="F138" s="177">
        <f>RES_hhdet_tesh!F138/RES_summary!F$19</f>
        <v>0</v>
      </c>
      <c r="G138" s="177">
        <f>RES_hhdet_tesh!G138/RES_summary!G$19</f>
        <v>0</v>
      </c>
      <c r="H138" s="177">
        <f>RES_hhdet_tesh!H138/RES_summary!H$19</f>
        <v>0</v>
      </c>
      <c r="I138" s="177">
        <f>RES_hhdet_tesh!I138/RES_summary!I$19</f>
        <v>0</v>
      </c>
      <c r="J138" s="177">
        <f>RES_hhdet_tesh!J138/RES_summary!J$19</f>
        <v>0</v>
      </c>
      <c r="K138" s="177">
        <f>RES_hhdet_tesh!K138/RES_summary!K$19</f>
        <v>0</v>
      </c>
      <c r="L138" s="177">
        <f>RES_hhdet_tesh!L138/RES_summary!L$19</f>
        <v>0</v>
      </c>
      <c r="M138" s="177">
        <f>RES_hhdet_tesh!M138/RES_summary!M$19</f>
        <v>0</v>
      </c>
      <c r="N138" s="177">
        <f>RES_hhdet_tesh!N138/RES_summary!N$19</f>
        <v>0</v>
      </c>
      <c r="O138" s="177">
        <f>RES_hhdet_tesh!O138/RES_summary!O$19</f>
        <v>0</v>
      </c>
      <c r="P138" s="177">
        <f>RES_hhdet_tesh!P138/RES_summary!P$19</f>
        <v>0</v>
      </c>
      <c r="Q138" s="177">
        <f>RES_hhdet_tesh!Q138/RES_summary!Q$19</f>
        <v>0</v>
      </c>
    </row>
    <row r="139" spans="1:17" ht="12" customHeight="1" x14ac:dyDescent="0.25">
      <c r="A139" s="158" t="s">
        <v>62</v>
      </c>
      <c r="B139" s="178">
        <f>RES_hhdet_tesh!B139/RES_summary!B$19</f>
        <v>6.4595734406256069</v>
      </c>
      <c r="C139" s="178">
        <f>RES_hhdet_tesh!C139/RES_summary!C$19</f>
        <v>7.0017547863462308</v>
      </c>
      <c r="D139" s="178">
        <f>RES_hhdet_tesh!D139/RES_summary!D$19</f>
        <v>7.779001984513723</v>
      </c>
      <c r="E139" s="178">
        <f>RES_hhdet_tesh!E139/RES_summary!E$19</f>
        <v>7.5886768201222878</v>
      </c>
      <c r="F139" s="178">
        <f>RES_hhdet_tesh!F139/RES_summary!F$19</f>
        <v>7.6082628750533612</v>
      </c>
      <c r="G139" s="178">
        <f>RES_hhdet_tesh!G139/RES_summary!G$19</f>
        <v>6.8146740742733556</v>
      </c>
      <c r="H139" s="178">
        <f>RES_hhdet_tesh!H139/RES_summary!H$19</f>
        <v>6.5924577632849521</v>
      </c>
      <c r="I139" s="178">
        <f>RES_hhdet_tesh!I139/RES_summary!I$19</f>
        <v>6.7895148468463331</v>
      </c>
      <c r="J139" s="178">
        <f>RES_hhdet_tesh!J139/RES_summary!J$19</f>
        <v>6.3062734414087647</v>
      </c>
      <c r="K139" s="178">
        <f>RES_hhdet_tesh!K139/RES_summary!K$19</f>
        <v>7.305141150523828</v>
      </c>
      <c r="L139" s="178">
        <f>RES_hhdet_tesh!L139/RES_summary!L$19</f>
        <v>8.1932541056516417</v>
      </c>
      <c r="M139" s="178">
        <f>RES_hhdet_tesh!M139/RES_summary!M$19</f>
        <v>6.7257886066002319</v>
      </c>
      <c r="N139" s="178">
        <f>RES_hhdet_tesh!N139/RES_summary!N$19</f>
        <v>7.6319889684547544</v>
      </c>
      <c r="O139" s="178">
        <f>RES_hhdet_tesh!O139/RES_summary!O$19</f>
        <v>8.1291810408480067</v>
      </c>
      <c r="P139" s="178">
        <f>RES_hhdet_tesh!P139/RES_summary!P$19</f>
        <v>8.6466676728076273</v>
      </c>
      <c r="Q139" s="178">
        <f>RES_hhdet_tesh!Q139/RES_summary!Q$19</f>
        <v>8.7706086609529361</v>
      </c>
    </row>
    <row r="140" spans="1:17" ht="12" customHeight="1" x14ac:dyDescent="0.25">
      <c r="A140" s="23" t="s">
        <v>57</v>
      </c>
      <c r="B140" s="177">
        <f>RES_hhdet_tesh!B140/RES_summary!B$19</f>
        <v>6.5182044758455566</v>
      </c>
      <c r="C140" s="177">
        <f>RES_hhdet_tesh!C140/RES_summary!C$19</f>
        <v>6.9780664376595913</v>
      </c>
      <c r="D140" s="177">
        <f>RES_hhdet_tesh!D140/RES_summary!D$19</f>
        <v>7.5933066248579877</v>
      </c>
      <c r="E140" s="177">
        <f>RES_hhdet_tesh!E140/RES_summary!E$19</f>
        <v>7.7701626878321184</v>
      </c>
      <c r="F140" s="177">
        <f>RES_hhdet_tesh!F140/RES_summary!F$19</f>
        <v>7.8777847362775475</v>
      </c>
      <c r="G140" s="177">
        <f>RES_hhdet_tesh!G140/RES_summary!G$19</f>
        <v>7.4195796901270725</v>
      </c>
      <c r="H140" s="177">
        <f>RES_hhdet_tesh!H140/RES_summary!H$19</f>
        <v>7.494515453405576</v>
      </c>
      <c r="I140" s="177">
        <f>RES_hhdet_tesh!I140/RES_summary!I$19</f>
        <v>7.6302407153100322</v>
      </c>
      <c r="J140" s="177">
        <f>RES_hhdet_tesh!J140/RES_summary!J$19</f>
        <v>7.6436254547954769</v>
      </c>
      <c r="K140" s="177">
        <f>RES_hhdet_tesh!K140/RES_summary!K$19</f>
        <v>8.1876032279294719</v>
      </c>
      <c r="L140" s="177">
        <f>RES_hhdet_tesh!L140/RES_summary!L$19</f>
        <v>9.0215287338981867</v>
      </c>
      <c r="M140" s="177">
        <f>RES_hhdet_tesh!M140/RES_summary!M$19</f>
        <v>7.1834894048264486</v>
      </c>
      <c r="N140" s="177">
        <f>RES_hhdet_tesh!N140/RES_summary!N$19</f>
        <v>7.9716740960605312</v>
      </c>
      <c r="O140" s="177">
        <f>RES_hhdet_tesh!O140/RES_summary!O$19</f>
        <v>8.5442868848396731</v>
      </c>
      <c r="P140" s="177">
        <f>RES_hhdet_tesh!P140/RES_summary!P$19</f>
        <v>8.9454777990683425</v>
      </c>
      <c r="Q140" s="177">
        <f>RES_hhdet_tesh!Q140/RES_summary!Q$19</f>
        <v>9.141164627386086</v>
      </c>
    </row>
    <row r="141" spans="1:17" ht="12" customHeight="1" x14ac:dyDescent="0.25">
      <c r="A141" s="29" t="s">
        <v>140</v>
      </c>
      <c r="B141" s="176">
        <f>RES_hhdet_tesh!B141/RES_summary!B$19</f>
        <v>6.4267675937741497</v>
      </c>
      <c r="C141" s="176">
        <f>RES_hhdet_tesh!C141/RES_summary!C$19</f>
        <v>7.0129659612118145</v>
      </c>
      <c r="D141" s="176">
        <f>RES_hhdet_tesh!D141/RES_summary!D$19</f>
        <v>7.8574736998950936</v>
      </c>
      <c r="E141" s="176">
        <f>RES_hhdet_tesh!E141/RES_summary!E$19</f>
        <v>7.5135764388387454</v>
      </c>
      <c r="F141" s="176">
        <f>RES_hhdet_tesh!F141/RES_summary!F$19</f>
        <v>7.4867052998009633</v>
      </c>
      <c r="G141" s="176">
        <f>RES_hhdet_tesh!G141/RES_summary!G$19</f>
        <v>6.4814137129517908</v>
      </c>
      <c r="H141" s="176">
        <f>RES_hhdet_tesh!H141/RES_summary!H$19</f>
        <v>6.0818086936650602</v>
      </c>
      <c r="I141" s="176">
        <f>RES_hhdet_tesh!I141/RES_summary!I$19</f>
        <v>6.4250469708816897</v>
      </c>
      <c r="J141" s="176">
        <f>RES_hhdet_tesh!J141/RES_summary!J$19</f>
        <v>5.7488476765104668</v>
      </c>
      <c r="K141" s="176">
        <f>RES_hhdet_tesh!K141/RES_summary!K$19</f>
        <v>7.020232512813136</v>
      </c>
      <c r="L141" s="176">
        <f>RES_hhdet_tesh!L141/RES_summary!L$19</f>
        <v>7.9429392435797039</v>
      </c>
      <c r="M141" s="176">
        <f>RES_hhdet_tesh!M141/RES_summary!M$19</f>
        <v>6.5233812112414737</v>
      </c>
      <c r="N141" s="176">
        <f>RES_hhdet_tesh!N141/RES_summary!N$19</f>
        <v>7.4922377584836317</v>
      </c>
      <c r="O141" s="176">
        <f>RES_hhdet_tesh!O141/RES_summary!O$19</f>
        <v>7.968632443356654</v>
      </c>
      <c r="P141" s="176">
        <f>RES_hhdet_tesh!P141/RES_summary!P$19</f>
        <v>8.519995891118457</v>
      </c>
      <c r="Q141" s="176">
        <f>RES_hhdet_tesh!Q141/RES_summary!Q$19</f>
        <v>8.6608139734200176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RES_hhdet_tesh!B143/RES_summary!B$19</f>
        <v>0</v>
      </c>
      <c r="C143" s="184">
        <f>RES_hhdet_tesh!C143/RES_summary!C$19</f>
        <v>0</v>
      </c>
      <c r="D143" s="184">
        <f>RES_hhdet_tesh!D143/RES_summary!D$19</f>
        <v>0</v>
      </c>
      <c r="E143" s="184">
        <f>RES_hhdet_tesh!E143/RES_summary!E$19</f>
        <v>0</v>
      </c>
      <c r="F143" s="184">
        <f>RES_hhdet_tesh!F143/RES_summary!F$19</f>
        <v>0</v>
      </c>
      <c r="G143" s="184">
        <f>RES_hhdet_tesh!G143/RES_summary!G$19</f>
        <v>0</v>
      </c>
      <c r="H143" s="184">
        <f>RES_hhdet_tesh!H143/RES_summary!H$19</f>
        <v>0</v>
      </c>
      <c r="I143" s="184">
        <f>RES_hhdet_tesh!I143/RES_summary!I$19</f>
        <v>0</v>
      </c>
      <c r="J143" s="184">
        <f>RES_hhdet_tesh!J143/RES_summary!J$19</f>
        <v>0</v>
      </c>
      <c r="K143" s="184">
        <f>RES_hhdet_tesh!K143/RES_summary!K$19</f>
        <v>0</v>
      </c>
      <c r="L143" s="184">
        <f>RES_hhdet_tesh!L143/RES_summary!L$19</f>
        <v>0</v>
      </c>
      <c r="M143" s="184">
        <f>RES_hhdet_tesh!M143/RES_summary!M$19</f>
        <v>0</v>
      </c>
      <c r="N143" s="184">
        <f>RES_hhdet_tesh!N143/RES_summary!N$19</f>
        <v>0</v>
      </c>
      <c r="O143" s="184">
        <f>RES_hhdet_tesh!O143/RES_summary!O$19</f>
        <v>0</v>
      </c>
      <c r="P143" s="184">
        <f>RES_hhdet_tesh!P143/RES_summary!P$19</f>
        <v>0</v>
      </c>
      <c r="Q143" s="184">
        <f>RES_hhdet_tesh!Q143/RES_summary!Q$19</f>
        <v>0</v>
      </c>
    </row>
    <row r="144" spans="1:17" ht="12.95" customHeight="1" x14ac:dyDescent="0.25">
      <c r="A144" s="158" t="s">
        <v>65</v>
      </c>
      <c r="B144" s="178">
        <f>RES_hhdet_tesh!B144/RES_summary!B$19</f>
        <v>0</v>
      </c>
      <c r="C144" s="178">
        <f>RES_hhdet_tesh!C144/RES_summary!C$19</f>
        <v>0</v>
      </c>
      <c r="D144" s="178">
        <f>RES_hhdet_tesh!D144/RES_summary!D$19</f>
        <v>0</v>
      </c>
      <c r="E144" s="178">
        <f>RES_hhdet_tesh!E144/RES_summary!E$19</f>
        <v>0</v>
      </c>
      <c r="F144" s="178">
        <f>RES_hhdet_tesh!F144/RES_summary!F$19</f>
        <v>0</v>
      </c>
      <c r="G144" s="178">
        <f>RES_hhdet_tesh!G144/RES_summary!G$19</f>
        <v>0</v>
      </c>
      <c r="H144" s="178">
        <f>RES_hhdet_tesh!H144/RES_summary!H$19</f>
        <v>0</v>
      </c>
      <c r="I144" s="178">
        <f>RES_hhdet_tesh!I144/RES_summary!I$19</f>
        <v>0</v>
      </c>
      <c r="J144" s="178">
        <f>RES_hhdet_tesh!J144/RES_summary!J$19</f>
        <v>0</v>
      </c>
      <c r="K144" s="178">
        <f>RES_hhdet_tesh!K144/RES_summary!K$19</f>
        <v>0</v>
      </c>
      <c r="L144" s="178">
        <f>RES_hhdet_tesh!L144/RES_summary!L$19</f>
        <v>0</v>
      </c>
      <c r="M144" s="178">
        <f>RES_hhdet_tesh!M144/RES_summary!M$19</f>
        <v>0</v>
      </c>
      <c r="N144" s="178">
        <f>RES_hhdet_tesh!N144/RES_summary!N$19</f>
        <v>0</v>
      </c>
      <c r="O144" s="178">
        <f>RES_hhdet_tesh!O144/RES_summary!O$19</f>
        <v>0</v>
      </c>
      <c r="P144" s="178">
        <f>RES_hhdet_tesh!P144/RES_summary!P$19</f>
        <v>0</v>
      </c>
      <c r="Q144" s="178">
        <f>RES_hhdet_tesh!Q144/RES_summary!Q$19</f>
        <v>0</v>
      </c>
    </row>
    <row r="145" spans="1:17" ht="12" customHeight="1" x14ac:dyDescent="0.25">
      <c r="A145" s="23" t="s">
        <v>60</v>
      </c>
      <c r="B145" s="177">
        <f>RES_hhdet_tesh!B145/RES_summary!B$19</f>
        <v>0</v>
      </c>
      <c r="C145" s="177">
        <f>RES_hhdet_tesh!C145/RES_summary!C$19</f>
        <v>0</v>
      </c>
      <c r="D145" s="177">
        <f>RES_hhdet_tesh!D145/RES_summary!D$19</f>
        <v>0</v>
      </c>
      <c r="E145" s="177">
        <f>RES_hhdet_tesh!E145/RES_summary!E$19</f>
        <v>0</v>
      </c>
      <c r="F145" s="177">
        <f>RES_hhdet_tesh!F145/RES_summary!F$19</f>
        <v>0</v>
      </c>
      <c r="G145" s="177">
        <f>RES_hhdet_tesh!G145/RES_summary!G$19</f>
        <v>0</v>
      </c>
      <c r="H145" s="177">
        <f>RES_hhdet_tesh!H145/RES_summary!H$19</f>
        <v>0</v>
      </c>
      <c r="I145" s="177">
        <f>RES_hhdet_tesh!I145/RES_summary!I$19</f>
        <v>0</v>
      </c>
      <c r="J145" s="177">
        <f>RES_hhdet_tesh!J145/RES_summary!J$19</f>
        <v>0</v>
      </c>
      <c r="K145" s="177">
        <f>RES_hhdet_tesh!K145/RES_summary!K$19</f>
        <v>0</v>
      </c>
      <c r="L145" s="177">
        <f>RES_hhdet_tesh!L145/RES_summary!L$19</f>
        <v>0</v>
      </c>
      <c r="M145" s="177">
        <f>RES_hhdet_tesh!M145/RES_summary!M$19</f>
        <v>0</v>
      </c>
      <c r="N145" s="177">
        <f>RES_hhdet_tesh!N145/RES_summary!N$19</f>
        <v>0</v>
      </c>
      <c r="O145" s="177">
        <f>RES_hhdet_tesh!O145/RES_summary!O$19</f>
        <v>0</v>
      </c>
      <c r="P145" s="177">
        <f>RES_hhdet_tesh!P145/RES_summary!P$19</f>
        <v>0</v>
      </c>
      <c r="Q145" s="177">
        <f>RES_hhdet_tesh!Q145/RES_summary!Q$19</f>
        <v>0</v>
      </c>
    </row>
    <row r="146" spans="1:17" ht="12.95" customHeight="1" x14ac:dyDescent="0.25">
      <c r="A146" s="158" t="s">
        <v>112</v>
      </c>
      <c r="B146" s="178">
        <f>RES_hhdet_tesh!B146/RES_summary!B$19</f>
        <v>0</v>
      </c>
      <c r="C146" s="178">
        <f>RES_hhdet_tesh!C146/RES_summary!C$19</f>
        <v>0</v>
      </c>
      <c r="D146" s="178">
        <f>RES_hhdet_tesh!D146/RES_summary!D$19</f>
        <v>0</v>
      </c>
      <c r="E146" s="178">
        <f>RES_hhdet_tesh!E146/RES_summary!E$19</f>
        <v>0</v>
      </c>
      <c r="F146" s="178">
        <f>RES_hhdet_tesh!F146/RES_summary!F$19</f>
        <v>0</v>
      </c>
      <c r="G146" s="178">
        <f>RES_hhdet_tesh!G146/RES_summary!G$19</f>
        <v>0</v>
      </c>
      <c r="H146" s="178">
        <f>RES_hhdet_tesh!H146/RES_summary!H$19</f>
        <v>0</v>
      </c>
      <c r="I146" s="178">
        <f>RES_hhdet_tesh!I146/RES_summary!I$19</f>
        <v>0</v>
      </c>
      <c r="J146" s="178">
        <f>RES_hhdet_tesh!J146/RES_summary!J$19</f>
        <v>0</v>
      </c>
      <c r="K146" s="178">
        <f>RES_hhdet_tesh!K146/RES_summary!K$19</f>
        <v>0</v>
      </c>
      <c r="L146" s="178">
        <f>RES_hhdet_tesh!L146/RES_summary!L$19</f>
        <v>0</v>
      </c>
      <c r="M146" s="178">
        <f>RES_hhdet_tesh!M146/RES_summary!M$19</f>
        <v>0</v>
      </c>
      <c r="N146" s="178">
        <f>RES_hhdet_tesh!N146/RES_summary!N$19</f>
        <v>0</v>
      </c>
      <c r="O146" s="178">
        <f>RES_hhdet_tesh!O146/RES_summary!O$19</f>
        <v>0</v>
      </c>
      <c r="P146" s="178">
        <f>RES_hhdet_tesh!P146/RES_summary!P$19</f>
        <v>0</v>
      </c>
      <c r="Q146" s="178">
        <f>RES_hhdet_tesh!Q146/RES_summary!Q$19</f>
        <v>0</v>
      </c>
    </row>
    <row r="147" spans="1:17" ht="12" customHeight="1" x14ac:dyDescent="0.25">
      <c r="A147" s="23" t="s">
        <v>60</v>
      </c>
      <c r="B147" s="177">
        <f>RES_hhdet_tesh!B147/RES_summary!B$19</f>
        <v>0</v>
      </c>
      <c r="C147" s="177">
        <f>RES_hhdet_tesh!C147/RES_summary!C$19</f>
        <v>0</v>
      </c>
      <c r="D147" s="177">
        <f>RES_hhdet_tesh!D147/RES_summary!D$19</f>
        <v>0</v>
      </c>
      <c r="E147" s="177">
        <f>RES_hhdet_tesh!E147/RES_summary!E$19</f>
        <v>0</v>
      </c>
      <c r="F147" s="177">
        <f>RES_hhdet_tesh!F147/RES_summary!F$19</f>
        <v>0</v>
      </c>
      <c r="G147" s="177">
        <f>RES_hhdet_tesh!G147/RES_summary!G$19</f>
        <v>0</v>
      </c>
      <c r="H147" s="177">
        <f>RES_hhdet_tesh!H147/RES_summary!H$19</f>
        <v>0</v>
      </c>
      <c r="I147" s="177">
        <f>RES_hhdet_tesh!I147/RES_summary!I$19</f>
        <v>0</v>
      </c>
      <c r="J147" s="177">
        <f>RES_hhdet_tesh!J147/RES_summary!J$19</f>
        <v>0</v>
      </c>
      <c r="K147" s="177">
        <f>RES_hhdet_tesh!K147/RES_summary!K$19</f>
        <v>0</v>
      </c>
      <c r="L147" s="177">
        <f>RES_hhdet_tesh!L147/RES_summary!L$19</f>
        <v>0</v>
      </c>
      <c r="M147" s="177">
        <f>RES_hhdet_tesh!M147/RES_summary!M$19</f>
        <v>0</v>
      </c>
      <c r="N147" s="177">
        <f>RES_hhdet_tesh!N147/RES_summary!N$19</f>
        <v>0</v>
      </c>
      <c r="O147" s="177">
        <f>RES_hhdet_tesh!O147/RES_summary!O$19</f>
        <v>0</v>
      </c>
      <c r="P147" s="177">
        <f>RES_hhdet_tesh!P147/RES_summary!P$19</f>
        <v>0</v>
      </c>
      <c r="Q147" s="177">
        <f>RES_hhdet_tesh!Q147/RES_summary!Q$19</f>
        <v>0</v>
      </c>
    </row>
    <row r="148" spans="1:17" ht="12" customHeight="1" x14ac:dyDescent="0.25">
      <c r="A148" s="158" t="s">
        <v>63</v>
      </c>
      <c r="B148" s="178">
        <f>RES_hhdet_tesh!B148/RES_summary!B$19</f>
        <v>0</v>
      </c>
      <c r="C148" s="178">
        <f>RES_hhdet_tesh!C148/RES_summary!C$19</f>
        <v>0</v>
      </c>
      <c r="D148" s="178">
        <f>RES_hhdet_tesh!D148/RES_summary!D$19</f>
        <v>0</v>
      </c>
      <c r="E148" s="178">
        <f>RES_hhdet_tesh!E148/RES_summary!E$19</f>
        <v>0</v>
      </c>
      <c r="F148" s="178">
        <f>RES_hhdet_tesh!F148/RES_summary!F$19</f>
        <v>0</v>
      </c>
      <c r="G148" s="178">
        <f>RES_hhdet_tesh!G148/RES_summary!G$19</f>
        <v>0</v>
      </c>
      <c r="H148" s="178">
        <f>RES_hhdet_tesh!H148/RES_summary!H$19</f>
        <v>0</v>
      </c>
      <c r="I148" s="178">
        <f>RES_hhdet_tesh!I148/RES_summary!I$19</f>
        <v>0</v>
      </c>
      <c r="J148" s="178">
        <f>RES_hhdet_tesh!J148/RES_summary!J$19</f>
        <v>0</v>
      </c>
      <c r="K148" s="178">
        <f>RES_hhdet_tesh!K148/RES_summary!K$19</f>
        <v>0</v>
      </c>
      <c r="L148" s="178">
        <f>RES_hhdet_tesh!L148/RES_summary!L$19</f>
        <v>0</v>
      </c>
      <c r="M148" s="178">
        <f>RES_hhdet_tesh!M148/RES_summary!M$19</f>
        <v>0</v>
      </c>
      <c r="N148" s="178">
        <f>RES_hhdet_tesh!N148/RES_summary!N$19</f>
        <v>0</v>
      </c>
      <c r="O148" s="178">
        <f>RES_hhdet_tesh!O148/RES_summary!O$19</f>
        <v>0</v>
      </c>
      <c r="P148" s="178">
        <f>RES_hhdet_tesh!P148/RES_summary!P$19</f>
        <v>0</v>
      </c>
      <c r="Q148" s="178">
        <f>RES_hhdet_tesh!Q148/RES_summary!Q$19</f>
        <v>0</v>
      </c>
    </row>
    <row r="149" spans="1:17" ht="12" customHeight="1" x14ac:dyDescent="0.25">
      <c r="A149" s="167" t="s">
        <v>144</v>
      </c>
      <c r="B149" s="183">
        <f>RES_hhdet_tesh!B149/RES_summary!B$19</f>
        <v>0</v>
      </c>
      <c r="C149" s="183">
        <f>RES_hhdet_tesh!C149/RES_summary!C$19</f>
        <v>0</v>
      </c>
      <c r="D149" s="183">
        <f>RES_hhdet_tesh!D149/RES_summary!D$19</f>
        <v>0</v>
      </c>
      <c r="E149" s="183">
        <f>RES_hhdet_tesh!E149/RES_summary!E$19</f>
        <v>0</v>
      </c>
      <c r="F149" s="183">
        <f>RES_hhdet_tesh!F149/RES_summary!F$19</f>
        <v>0</v>
      </c>
      <c r="G149" s="183">
        <f>RES_hhdet_tesh!G149/RES_summary!G$19</f>
        <v>0</v>
      </c>
      <c r="H149" s="183">
        <f>RES_hhdet_tesh!H149/RES_summary!H$19</f>
        <v>0</v>
      </c>
      <c r="I149" s="183">
        <f>RES_hhdet_tesh!I149/RES_summary!I$19</f>
        <v>0</v>
      </c>
      <c r="J149" s="183">
        <f>RES_hhdet_tesh!J149/RES_summary!J$19</f>
        <v>0</v>
      </c>
      <c r="K149" s="183">
        <f>RES_hhdet_tesh!K149/RES_summary!K$19</f>
        <v>0</v>
      </c>
      <c r="L149" s="183">
        <f>RES_hhdet_tesh!L149/RES_summary!L$19</f>
        <v>0</v>
      </c>
      <c r="M149" s="183">
        <f>RES_hhdet_tesh!M149/RES_summary!M$19</f>
        <v>0</v>
      </c>
      <c r="N149" s="183">
        <f>RES_hhdet_tesh!N149/RES_summary!N$19</f>
        <v>0</v>
      </c>
      <c r="O149" s="183">
        <f>RES_hhdet_tesh!O149/RES_summary!O$19</f>
        <v>0</v>
      </c>
      <c r="P149" s="183">
        <f>RES_hhdet_tesh!P149/RES_summary!P$19</f>
        <v>0</v>
      </c>
      <c r="Q149" s="183">
        <f>RES_hhdet_tesh!Q149/RES_summary!Q$19</f>
        <v>0</v>
      </c>
    </row>
    <row r="150" spans="1:17" ht="12" customHeight="1" x14ac:dyDescent="0.25">
      <c r="A150" s="167" t="s">
        <v>143</v>
      </c>
      <c r="B150" s="183">
        <f>RES_hhdet_tesh!B150/RES_summary!B$19</f>
        <v>0</v>
      </c>
      <c r="C150" s="183">
        <f>RES_hhdet_tesh!C150/RES_summary!C$19</f>
        <v>0</v>
      </c>
      <c r="D150" s="183">
        <f>RES_hhdet_tesh!D150/RES_summary!D$19</f>
        <v>0</v>
      </c>
      <c r="E150" s="183">
        <f>RES_hhdet_tesh!E150/RES_summary!E$19</f>
        <v>0</v>
      </c>
      <c r="F150" s="183">
        <f>RES_hhdet_tesh!F150/RES_summary!F$19</f>
        <v>0</v>
      </c>
      <c r="G150" s="183">
        <f>RES_hhdet_tesh!G150/RES_summary!G$19</f>
        <v>0</v>
      </c>
      <c r="H150" s="183">
        <f>RES_hhdet_tesh!H150/RES_summary!H$19</f>
        <v>0</v>
      </c>
      <c r="I150" s="183">
        <f>RES_hhdet_tesh!I150/RES_summary!I$19</f>
        <v>0</v>
      </c>
      <c r="J150" s="183">
        <f>RES_hhdet_tesh!J150/RES_summary!J$19</f>
        <v>0</v>
      </c>
      <c r="K150" s="183">
        <f>RES_hhdet_tesh!K150/RES_summary!K$19</f>
        <v>0</v>
      </c>
      <c r="L150" s="183">
        <f>RES_hhdet_tesh!L150/RES_summary!L$19</f>
        <v>0</v>
      </c>
      <c r="M150" s="183">
        <f>RES_hhdet_tesh!M150/RES_summary!M$19</f>
        <v>0</v>
      </c>
      <c r="N150" s="183">
        <f>RES_hhdet_tesh!N150/RES_summary!N$19</f>
        <v>0</v>
      </c>
      <c r="O150" s="183">
        <f>RES_hhdet_tesh!O150/RES_summary!O$19</f>
        <v>0</v>
      </c>
      <c r="P150" s="183">
        <f>RES_hhdet_tesh!P150/RES_summary!P$19</f>
        <v>0</v>
      </c>
      <c r="Q150" s="183">
        <f>RES_hhdet_tesh!Q150/RES_summary!Q$19</f>
        <v>0</v>
      </c>
    </row>
    <row r="151" spans="1:17" ht="12" customHeight="1" x14ac:dyDescent="0.25">
      <c r="A151" s="166" t="s">
        <v>57</v>
      </c>
      <c r="B151" s="182">
        <f>RES_hhdet_tesh!B151/RES_summary!B$19</f>
        <v>0</v>
      </c>
      <c r="C151" s="182">
        <f>RES_hhdet_tesh!C151/RES_summary!C$19</f>
        <v>0</v>
      </c>
      <c r="D151" s="182">
        <f>RES_hhdet_tesh!D151/RES_summary!D$19</f>
        <v>0</v>
      </c>
      <c r="E151" s="182">
        <f>RES_hhdet_tesh!E151/RES_summary!E$19</f>
        <v>0</v>
      </c>
      <c r="F151" s="182">
        <f>RES_hhdet_tesh!F151/RES_summary!F$19</f>
        <v>0</v>
      </c>
      <c r="G151" s="182">
        <f>RES_hhdet_tesh!G151/RES_summary!G$19</f>
        <v>0</v>
      </c>
      <c r="H151" s="182">
        <f>RES_hhdet_tesh!H151/RES_summary!H$19</f>
        <v>0</v>
      </c>
      <c r="I151" s="182">
        <f>RES_hhdet_tesh!I151/RES_summary!I$19</f>
        <v>0</v>
      </c>
      <c r="J151" s="182">
        <f>RES_hhdet_tesh!J151/RES_summary!J$19</f>
        <v>0</v>
      </c>
      <c r="K151" s="182">
        <f>RES_hhdet_tesh!K151/RES_summary!K$19</f>
        <v>0</v>
      </c>
      <c r="L151" s="182">
        <f>RES_hhdet_tesh!L151/RES_summary!L$19</f>
        <v>0</v>
      </c>
      <c r="M151" s="182">
        <f>RES_hhdet_tesh!M151/RES_summary!M$19</f>
        <v>0</v>
      </c>
      <c r="N151" s="182">
        <f>RES_hhdet_tesh!N151/RES_summary!N$19</f>
        <v>0</v>
      </c>
      <c r="O151" s="182">
        <f>RES_hhdet_tesh!O151/RES_summary!O$19</f>
        <v>0</v>
      </c>
      <c r="P151" s="182">
        <f>RES_hhdet_tesh!P151/RES_summary!P$19</f>
        <v>0</v>
      </c>
      <c r="Q151" s="182">
        <f>RES_hhdet_tesh!Q151/RES_summary!Q$19</f>
        <v>0</v>
      </c>
    </row>
    <row r="152" spans="1:17" ht="12" customHeight="1" x14ac:dyDescent="0.25">
      <c r="A152" s="147" t="s">
        <v>59</v>
      </c>
      <c r="B152" s="181">
        <f>RES_hhdet_tesh!B152/RES_summary!B$19</f>
        <v>0</v>
      </c>
      <c r="C152" s="181">
        <f>RES_hhdet_tesh!C152/RES_summary!C$19</f>
        <v>0</v>
      </c>
      <c r="D152" s="181">
        <f>RES_hhdet_tesh!D152/RES_summary!D$19</f>
        <v>0</v>
      </c>
      <c r="E152" s="181">
        <f>RES_hhdet_tesh!E152/RES_summary!E$19</f>
        <v>0</v>
      </c>
      <c r="F152" s="181">
        <f>RES_hhdet_tesh!F152/RES_summary!F$19</f>
        <v>0</v>
      </c>
      <c r="G152" s="181">
        <f>RES_hhdet_tesh!G152/RES_summary!G$19</f>
        <v>0</v>
      </c>
      <c r="H152" s="181">
        <f>RES_hhdet_tesh!H152/RES_summary!H$19</f>
        <v>0</v>
      </c>
      <c r="I152" s="181">
        <f>RES_hhdet_tesh!I152/RES_summary!I$19</f>
        <v>0</v>
      </c>
      <c r="J152" s="181">
        <f>RES_hhdet_tesh!J152/RES_summary!J$19</f>
        <v>0</v>
      </c>
      <c r="K152" s="181">
        <f>RES_hhdet_tesh!K152/RES_summary!K$19</f>
        <v>0</v>
      </c>
      <c r="L152" s="181">
        <f>RES_hhdet_tesh!L152/RES_summary!L$19</f>
        <v>0</v>
      </c>
      <c r="M152" s="181">
        <f>RES_hhdet_tesh!M152/RES_summary!M$19</f>
        <v>0</v>
      </c>
      <c r="N152" s="181">
        <f>RES_hhdet_tesh!N152/RES_summary!N$19</f>
        <v>0</v>
      </c>
      <c r="O152" s="181">
        <f>RES_hhdet_tesh!O152/RES_summary!O$19</f>
        <v>0</v>
      </c>
      <c r="P152" s="181">
        <f>RES_hhdet_tesh!P152/RES_summary!P$19</f>
        <v>0</v>
      </c>
      <c r="Q152" s="181">
        <f>RES_hhdet_tesh!Q152/RES_summary!Q$19</f>
        <v>0</v>
      </c>
    </row>
    <row r="153" spans="1:17" ht="12" customHeight="1" x14ac:dyDescent="0.25">
      <c r="A153" s="163" t="s">
        <v>142</v>
      </c>
      <c r="B153" s="180">
        <f>RES_hhdet_tesh!B153/RES_summary!B$19</f>
        <v>0</v>
      </c>
      <c r="C153" s="180">
        <f>RES_hhdet_tesh!C153/RES_summary!C$19</f>
        <v>0</v>
      </c>
      <c r="D153" s="180">
        <f>RES_hhdet_tesh!D153/RES_summary!D$19</f>
        <v>0</v>
      </c>
      <c r="E153" s="180">
        <f>RES_hhdet_tesh!E153/RES_summary!E$19</f>
        <v>0</v>
      </c>
      <c r="F153" s="180">
        <f>RES_hhdet_tesh!F153/RES_summary!F$19</f>
        <v>0</v>
      </c>
      <c r="G153" s="180">
        <f>RES_hhdet_tesh!G153/RES_summary!G$19</f>
        <v>0</v>
      </c>
      <c r="H153" s="180">
        <f>RES_hhdet_tesh!H153/RES_summary!H$19</f>
        <v>0</v>
      </c>
      <c r="I153" s="180">
        <f>RES_hhdet_tesh!I153/RES_summary!I$19</f>
        <v>0</v>
      </c>
      <c r="J153" s="180">
        <f>RES_hhdet_tesh!J153/RES_summary!J$19</f>
        <v>0</v>
      </c>
      <c r="K153" s="180">
        <f>RES_hhdet_tesh!K153/RES_summary!K$19</f>
        <v>0</v>
      </c>
      <c r="L153" s="180">
        <f>RES_hhdet_tesh!L153/RES_summary!L$19</f>
        <v>0</v>
      </c>
      <c r="M153" s="180">
        <f>RES_hhdet_tesh!M153/RES_summary!M$19</f>
        <v>0</v>
      </c>
      <c r="N153" s="180">
        <f>RES_hhdet_tesh!N153/RES_summary!N$19</f>
        <v>0</v>
      </c>
      <c r="O153" s="180">
        <f>RES_hhdet_tesh!O153/RES_summary!O$19</f>
        <v>0</v>
      </c>
      <c r="P153" s="180">
        <f>RES_hhdet_tesh!P153/RES_summary!P$19</f>
        <v>0</v>
      </c>
      <c r="Q153" s="180">
        <f>RES_hhdet_tesh!Q153/RES_summary!Q$19</f>
        <v>0</v>
      </c>
    </row>
    <row r="154" spans="1:17" ht="12" customHeight="1" x14ac:dyDescent="0.25">
      <c r="A154" s="161" t="s">
        <v>141</v>
      </c>
      <c r="B154" s="179">
        <f>RES_hhdet_tesh!B154/RES_summary!B$19</f>
        <v>0</v>
      </c>
      <c r="C154" s="179">
        <f>RES_hhdet_tesh!C154/RES_summary!C$19</f>
        <v>0</v>
      </c>
      <c r="D154" s="179">
        <f>RES_hhdet_tesh!D154/RES_summary!D$19</f>
        <v>0</v>
      </c>
      <c r="E154" s="179">
        <f>RES_hhdet_tesh!E154/RES_summary!E$19</f>
        <v>0</v>
      </c>
      <c r="F154" s="179">
        <f>RES_hhdet_tesh!F154/RES_summary!F$19</f>
        <v>0</v>
      </c>
      <c r="G154" s="179">
        <f>RES_hhdet_tesh!G154/RES_summary!G$19</f>
        <v>0</v>
      </c>
      <c r="H154" s="179">
        <f>RES_hhdet_tesh!H154/RES_summary!H$19</f>
        <v>0</v>
      </c>
      <c r="I154" s="179">
        <f>RES_hhdet_tesh!I154/RES_summary!I$19</f>
        <v>0</v>
      </c>
      <c r="J154" s="179">
        <f>RES_hhdet_tesh!J154/RES_summary!J$19</f>
        <v>0</v>
      </c>
      <c r="K154" s="179">
        <f>RES_hhdet_tesh!K154/RES_summary!K$19</f>
        <v>0</v>
      </c>
      <c r="L154" s="179">
        <f>RES_hhdet_tesh!L154/RES_summary!L$19</f>
        <v>0</v>
      </c>
      <c r="M154" s="179">
        <f>RES_hhdet_tesh!M154/RES_summary!M$19</f>
        <v>0</v>
      </c>
      <c r="N154" s="179">
        <f>RES_hhdet_tesh!N154/RES_summary!N$19</f>
        <v>0</v>
      </c>
      <c r="O154" s="179">
        <f>RES_hhdet_tesh!O154/RES_summary!O$19</f>
        <v>0</v>
      </c>
      <c r="P154" s="179">
        <f>RES_hhdet_tesh!P154/RES_summary!P$19</f>
        <v>0</v>
      </c>
      <c r="Q154" s="179">
        <f>RES_hhdet_tesh!Q154/RES_summary!Q$19</f>
        <v>0</v>
      </c>
    </row>
    <row r="155" spans="1:17" ht="12" customHeight="1" x14ac:dyDescent="0.25">
      <c r="A155" s="148" t="s">
        <v>60</v>
      </c>
      <c r="B155" s="177">
        <f>RES_hhdet_tesh!B155/RES_summary!B$19</f>
        <v>0</v>
      </c>
      <c r="C155" s="177">
        <f>RES_hhdet_tesh!C155/RES_summary!C$19</f>
        <v>0</v>
      </c>
      <c r="D155" s="177">
        <f>RES_hhdet_tesh!D155/RES_summary!D$19</f>
        <v>0</v>
      </c>
      <c r="E155" s="177">
        <f>RES_hhdet_tesh!E155/RES_summary!E$19</f>
        <v>0</v>
      </c>
      <c r="F155" s="177">
        <f>RES_hhdet_tesh!F155/RES_summary!F$19</f>
        <v>0</v>
      </c>
      <c r="G155" s="177">
        <f>RES_hhdet_tesh!G155/RES_summary!G$19</f>
        <v>0</v>
      </c>
      <c r="H155" s="177">
        <f>RES_hhdet_tesh!H155/RES_summary!H$19</f>
        <v>0</v>
      </c>
      <c r="I155" s="177">
        <f>RES_hhdet_tesh!I155/RES_summary!I$19</f>
        <v>0</v>
      </c>
      <c r="J155" s="177">
        <f>RES_hhdet_tesh!J155/RES_summary!J$19</f>
        <v>0</v>
      </c>
      <c r="K155" s="177">
        <f>RES_hhdet_tesh!K155/RES_summary!K$19</f>
        <v>0</v>
      </c>
      <c r="L155" s="177">
        <f>RES_hhdet_tesh!L155/RES_summary!L$19</f>
        <v>0</v>
      </c>
      <c r="M155" s="177">
        <f>RES_hhdet_tesh!M155/RES_summary!M$19</f>
        <v>0</v>
      </c>
      <c r="N155" s="177">
        <f>RES_hhdet_tesh!N155/RES_summary!N$19</f>
        <v>0</v>
      </c>
      <c r="O155" s="177">
        <f>RES_hhdet_tesh!O155/RES_summary!O$19</f>
        <v>0</v>
      </c>
      <c r="P155" s="177">
        <f>RES_hhdet_tesh!P155/RES_summary!P$19</f>
        <v>0</v>
      </c>
      <c r="Q155" s="177">
        <f>RES_hhdet_tesh!Q155/RES_summary!Q$19</f>
        <v>0</v>
      </c>
    </row>
    <row r="156" spans="1:17" ht="12" customHeight="1" x14ac:dyDescent="0.25">
      <c r="A156" s="148" t="s">
        <v>59</v>
      </c>
      <c r="B156" s="177">
        <f>RES_hhdet_tesh!B156/RES_summary!B$19</f>
        <v>0</v>
      </c>
      <c r="C156" s="177">
        <f>RES_hhdet_tesh!C156/RES_summary!C$19</f>
        <v>0</v>
      </c>
      <c r="D156" s="177">
        <f>RES_hhdet_tesh!D156/RES_summary!D$19</f>
        <v>0</v>
      </c>
      <c r="E156" s="177">
        <f>RES_hhdet_tesh!E156/RES_summary!E$19</f>
        <v>0</v>
      </c>
      <c r="F156" s="177">
        <f>RES_hhdet_tesh!F156/RES_summary!F$19</f>
        <v>0</v>
      </c>
      <c r="G156" s="177">
        <f>RES_hhdet_tesh!G156/RES_summary!G$19</f>
        <v>0</v>
      </c>
      <c r="H156" s="177">
        <f>RES_hhdet_tesh!H156/RES_summary!H$19</f>
        <v>0</v>
      </c>
      <c r="I156" s="177">
        <f>RES_hhdet_tesh!I156/RES_summary!I$19</f>
        <v>0</v>
      </c>
      <c r="J156" s="177">
        <f>RES_hhdet_tesh!J156/RES_summary!J$19</f>
        <v>0</v>
      </c>
      <c r="K156" s="177">
        <f>RES_hhdet_tesh!K156/RES_summary!K$19</f>
        <v>0</v>
      </c>
      <c r="L156" s="177">
        <f>RES_hhdet_tesh!L156/RES_summary!L$19</f>
        <v>0</v>
      </c>
      <c r="M156" s="177">
        <f>RES_hhdet_tesh!M156/RES_summary!M$19</f>
        <v>0</v>
      </c>
      <c r="N156" s="177">
        <f>RES_hhdet_tesh!N156/RES_summary!N$19</f>
        <v>0</v>
      </c>
      <c r="O156" s="177">
        <f>RES_hhdet_tesh!O156/RES_summary!O$19</f>
        <v>0</v>
      </c>
      <c r="P156" s="177">
        <f>RES_hhdet_tesh!P156/RES_summary!P$19</f>
        <v>0</v>
      </c>
      <c r="Q156" s="177">
        <f>RES_hhdet_tesh!Q156/RES_summary!Q$19</f>
        <v>0</v>
      </c>
    </row>
    <row r="157" spans="1:17" ht="12" customHeight="1" x14ac:dyDescent="0.25">
      <c r="A157" s="158" t="s">
        <v>62</v>
      </c>
      <c r="B157" s="178">
        <f>RES_hhdet_tesh!B157/RES_summary!B$19</f>
        <v>0</v>
      </c>
      <c r="C157" s="178">
        <f>RES_hhdet_tesh!C157/RES_summary!C$19</f>
        <v>0</v>
      </c>
      <c r="D157" s="178">
        <f>RES_hhdet_tesh!D157/RES_summary!D$19</f>
        <v>0</v>
      </c>
      <c r="E157" s="178">
        <f>RES_hhdet_tesh!E157/RES_summary!E$19</f>
        <v>0</v>
      </c>
      <c r="F157" s="178">
        <f>RES_hhdet_tesh!F157/RES_summary!F$19</f>
        <v>0</v>
      </c>
      <c r="G157" s="178">
        <f>RES_hhdet_tesh!G157/RES_summary!G$19</f>
        <v>0</v>
      </c>
      <c r="H157" s="178">
        <f>RES_hhdet_tesh!H157/RES_summary!H$19</f>
        <v>0</v>
      </c>
      <c r="I157" s="178">
        <f>RES_hhdet_tesh!I157/RES_summary!I$19</f>
        <v>0</v>
      </c>
      <c r="J157" s="178">
        <f>RES_hhdet_tesh!J157/RES_summary!J$19</f>
        <v>0</v>
      </c>
      <c r="K157" s="178">
        <f>RES_hhdet_tesh!K157/RES_summary!K$19</f>
        <v>0</v>
      </c>
      <c r="L157" s="178">
        <f>RES_hhdet_tesh!L157/RES_summary!L$19</f>
        <v>0</v>
      </c>
      <c r="M157" s="178">
        <f>RES_hhdet_tesh!M157/RES_summary!M$19</f>
        <v>0</v>
      </c>
      <c r="N157" s="178">
        <f>RES_hhdet_tesh!N157/RES_summary!N$19</f>
        <v>0</v>
      </c>
      <c r="O157" s="178">
        <f>RES_hhdet_tesh!O157/RES_summary!O$19</f>
        <v>0</v>
      </c>
      <c r="P157" s="178">
        <f>RES_hhdet_tesh!P157/RES_summary!P$19</f>
        <v>0</v>
      </c>
      <c r="Q157" s="178">
        <f>RES_hhdet_tesh!Q157/RES_summary!Q$19</f>
        <v>0</v>
      </c>
    </row>
    <row r="158" spans="1:17" ht="12" customHeight="1" x14ac:dyDescent="0.25">
      <c r="A158" s="23" t="s">
        <v>57</v>
      </c>
      <c r="B158" s="177">
        <f>RES_hhdet_tesh!B158/RES_summary!B$19</f>
        <v>0</v>
      </c>
      <c r="C158" s="177">
        <f>RES_hhdet_tesh!C158/RES_summary!C$19</f>
        <v>0</v>
      </c>
      <c r="D158" s="177">
        <f>RES_hhdet_tesh!D158/RES_summary!D$19</f>
        <v>0</v>
      </c>
      <c r="E158" s="177">
        <f>RES_hhdet_tesh!E158/RES_summary!E$19</f>
        <v>0</v>
      </c>
      <c r="F158" s="177">
        <f>RES_hhdet_tesh!F158/RES_summary!F$19</f>
        <v>0</v>
      </c>
      <c r="G158" s="177">
        <f>RES_hhdet_tesh!G158/RES_summary!G$19</f>
        <v>0</v>
      </c>
      <c r="H158" s="177">
        <f>RES_hhdet_tesh!H158/RES_summary!H$19</f>
        <v>0</v>
      </c>
      <c r="I158" s="177">
        <f>RES_hhdet_tesh!I158/RES_summary!I$19</f>
        <v>0</v>
      </c>
      <c r="J158" s="177">
        <f>RES_hhdet_tesh!J158/RES_summary!J$19</f>
        <v>0</v>
      </c>
      <c r="K158" s="177">
        <f>RES_hhdet_tesh!K158/RES_summary!K$19</f>
        <v>0</v>
      </c>
      <c r="L158" s="177">
        <f>RES_hhdet_tesh!L158/RES_summary!L$19</f>
        <v>0</v>
      </c>
      <c r="M158" s="177">
        <f>RES_hhdet_tesh!M158/RES_summary!M$19</f>
        <v>0</v>
      </c>
      <c r="N158" s="177">
        <f>RES_hhdet_tesh!N158/RES_summary!N$19</f>
        <v>0</v>
      </c>
      <c r="O158" s="177">
        <f>RES_hhdet_tesh!O158/RES_summary!O$19</f>
        <v>0</v>
      </c>
      <c r="P158" s="177">
        <f>RES_hhdet_tesh!P158/RES_summary!P$19</f>
        <v>0</v>
      </c>
      <c r="Q158" s="177">
        <f>RES_hhdet_tesh!Q158/RES_summary!Q$19</f>
        <v>0</v>
      </c>
    </row>
    <row r="159" spans="1:17" ht="12" customHeight="1" x14ac:dyDescent="0.25">
      <c r="A159" s="29" t="s">
        <v>140</v>
      </c>
      <c r="B159" s="176">
        <f>RES_hhdet_tesh!B159/RES_summary!B$19</f>
        <v>0</v>
      </c>
      <c r="C159" s="176">
        <f>RES_hhdet_tesh!C159/RES_summary!C$19</f>
        <v>0</v>
      </c>
      <c r="D159" s="176">
        <f>RES_hhdet_tesh!D159/RES_summary!D$19</f>
        <v>0</v>
      </c>
      <c r="E159" s="176">
        <f>RES_hhdet_tesh!E159/RES_summary!E$19</f>
        <v>0</v>
      </c>
      <c r="F159" s="176">
        <f>RES_hhdet_tesh!F159/RES_summary!F$19</f>
        <v>0</v>
      </c>
      <c r="G159" s="176">
        <f>RES_hhdet_tesh!G159/RES_summary!G$19</f>
        <v>0</v>
      </c>
      <c r="H159" s="176">
        <f>RES_hhdet_tesh!H159/RES_summary!H$19</f>
        <v>0</v>
      </c>
      <c r="I159" s="176">
        <f>RES_hhdet_tesh!I159/RES_summary!I$19</f>
        <v>0</v>
      </c>
      <c r="J159" s="176">
        <f>RES_hhdet_tesh!J159/RES_summary!J$19</f>
        <v>0</v>
      </c>
      <c r="K159" s="176">
        <f>RES_hhdet_tesh!K159/RES_summary!K$19</f>
        <v>0</v>
      </c>
      <c r="L159" s="176">
        <f>RES_hhdet_tesh!L159/RES_summary!L$19</f>
        <v>0</v>
      </c>
      <c r="M159" s="176">
        <f>RES_hhdet_tesh!M159/RES_summary!M$19</f>
        <v>0</v>
      </c>
      <c r="N159" s="176">
        <f>RES_hhdet_tesh!N159/RES_summary!N$19</f>
        <v>0</v>
      </c>
      <c r="O159" s="176">
        <f>RES_hhdet_tesh!O159/RES_summary!O$19</f>
        <v>0</v>
      </c>
      <c r="P159" s="176">
        <f>RES_hhdet_tesh!P159/RES_summary!P$19</f>
        <v>0</v>
      </c>
      <c r="Q159" s="176">
        <f>RES_hhdet_tesh!Q159/RES_summary!Q$19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RES_hhdet_tesh!B161/RES_summary!B$19</f>
        <v>160.26738426928722</v>
      </c>
      <c r="C161" s="184">
        <f>RES_hhdet_tesh!C161/RES_summary!C$19</f>
        <v>178.37481161389559</v>
      </c>
      <c r="D161" s="184">
        <f>RES_hhdet_tesh!D161/RES_summary!D$19</f>
        <v>177.81986871589814</v>
      </c>
      <c r="E161" s="184">
        <f>RES_hhdet_tesh!E161/RES_summary!E$19</f>
        <v>181.94747317953605</v>
      </c>
      <c r="F161" s="184">
        <f>RES_hhdet_tesh!F161/RES_summary!F$19</f>
        <v>177.0655246288716</v>
      </c>
      <c r="G161" s="184">
        <f>RES_hhdet_tesh!G161/RES_summary!G$19</f>
        <v>169.9402501223843</v>
      </c>
      <c r="H161" s="184">
        <f>RES_hhdet_tesh!H161/RES_summary!H$19</f>
        <v>160.38462318029508</v>
      </c>
      <c r="I161" s="184">
        <f>RES_hhdet_tesh!I161/RES_summary!I$19</f>
        <v>165.86323121810742</v>
      </c>
      <c r="J161" s="184">
        <f>RES_hhdet_tesh!J161/RES_summary!J$19</f>
        <v>147.01410948096469</v>
      </c>
      <c r="K161" s="184">
        <f>RES_hhdet_tesh!K161/RES_summary!K$19</f>
        <v>166.43445904909703</v>
      </c>
      <c r="L161" s="184">
        <f>RES_hhdet_tesh!L161/RES_summary!L$19</f>
        <v>160.82167300159784</v>
      </c>
      <c r="M161" s="184">
        <f>RES_hhdet_tesh!M161/RES_summary!M$19</f>
        <v>150.06370565616959</v>
      </c>
      <c r="N161" s="184">
        <f>RES_hhdet_tesh!N161/RES_summary!N$19</f>
        <v>164.55496263111237</v>
      </c>
      <c r="O161" s="184">
        <f>RES_hhdet_tesh!O161/RES_summary!O$19</f>
        <v>150.98707576220616</v>
      </c>
      <c r="P161" s="184">
        <f>RES_hhdet_tesh!P161/RES_summary!P$19</f>
        <v>151.95503566142577</v>
      </c>
      <c r="Q161" s="184">
        <f>RES_hhdet_tesh!Q161/RES_summary!Q$19</f>
        <v>138.7329885080741</v>
      </c>
    </row>
    <row r="162" spans="1:17" ht="12.95" customHeight="1" x14ac:dyDescent="0.25">
      <c r="A162" s="158" t="s">
        <v>65</v>
      </c>
      <c r="B162" s="178">
        <f>RES_hhdet_tesh!B162/RES_summary!B$19</f>
        <v>131.92115100748785</v>
      </c>
      <c r="C162" s="178">
        <f>RES_hhdet_tesh!C162/RES_summary!C$19</f>
        <v>147.84467247561827</v>
      </c>
      <c r="D162" s="178">
        <f>RES_hhdet_tesh!D162/RES_summary!D$19</f>
        <v>145.37441503275855</v>
      </c>
      <c r="E162" s="178">
        <f>RES_hhdet_tesh!E162/RES_summary!E$19</f>
        <v>148.39638297027969</v>
      </c>
      <c r="F162" s="178">
        <f>RES_hhdet_tesh!F162/RES_summary!F$19</f>
        <v>142.53442783377062</v>
      </c>
      <c r="G162" s="178">
        <f>RES_hhdet_tesh!G162/RES_summary!G$19</f>
        <v>136.60219400624473</v>
      </c>
      <c r="H162" s="178">
        <f>RES_hhdet_tesh!H162/RES_summary!H$19</f>
        <v>127.83123050698624</v>
      </c>
      <c r="I162" s="178">
        <f>RES_hhdet_tesh!I162/RES_summary!I$19</f>
        <v>131.56767641789151</v>
      </c>
      <c r="J162" s="178">
        <f>RES_hhdet_tesh!J162/RES_summary!J$19</f>
        <v>115.85064129137777</v>
      </c>
      <c r="K162" s="178">
        <f>RES_hhdet_tesh!K162/RES_summary!K$19</f>
        <v>131.76263877568803</v>
      </c>
      <c r="L162" s="178">
        <f>RES_hhdet_tesh!L162/RES_summary!L$19</f>
        <v>126.86671152745248</v>
      </c>
      <c r="M162" s="178">
        <f>RES_hhdet_tesh!M162/RES_summary!M$19</f>
        <v>121.30616673243046</v>
      </c>
      <c r="N162" s="178">
        <f>RES_hhdet_tesh!N162/RES_summary!N$19</f>
        <v>131.59615763250571</v>
      </c>
      <c r="O162" s="178">
        <f>RES_hhdet_tesh!O162/RES_summary!O$19</f>
        <v>118.47239257727414</v>
      </c>
      <c r="P162" s="178">
        <f>RES_hhdet_tesh!P162/RES_summary!P$19</f>
        <v>116.36811332300431</v>
      </c>
      <c r="Q162" s="178">
        <f>RES_hhdet_tesh!Q162/RES_summary!Q$19</f>
        <v>104.15585740923824</v>
      </c>
    </row>
    <row r="163" spans="1:17" ht="12" customHeight="1" x14ac:dyDescent="0.25">
      <c r="A163" s="23" t="s">
        <v>60</v>
      </c>
      <c r="B163" s="176">
        <f>RES_hhdet_tesh!B163/RES_summary!B$19</f>
        <v>131.92115100748785</v>
      </c>
      <c r="C163" s="176">
        <f>RES_hhdet_tesh!C163/RES_summary!C$19</f>
        <v>147.84467247561827</v>
      </c>
      <c r="D163" s="176">
        <f>RES_hhdet_tesh!D163/RES_summary!D$19</f>
        <v>145.37441503275855</v>
      </c>
      <c r="E163" s="176">
        <f>RES_hhdet_tesh!E163/RES_summary!E$19</f>
        <v>148.39638297027969</v>
      </c>
      <c r="F163" s="176">
        <f>RES_hhdet_tesh!F163/RES_summary!F$19</f>
        <v>142.53442783377062</v>
      </c>
      <c r="G163" s="176">
        <f>RES_hhdet_tesh!G163/RES_summary!G$19</f>
        <v>136.60219400624473</v>
      </c>
      <c r="H163" s="176">
        <f>RES_hhdet_tesh!H163/RES_summary!H$19</f>
        <v>127.83123050698624</v>
      </c>
      <c r="I163" s="176">
        <f>RES_hhdet_tesh!I163/RES_summary!I$19</f>
        <v>131.56767641789151</v>
      </c>
      <c r="J163" s="176">
        <f>RES_hhdet_tesh!J163/RES_summary!J$19</f>
        <v>115.85064129137777</v>
      </c>
      <c r="K163" s="176">
        <f>RES_hhdet_tesh!K163/RES_summary!K$19</f>
        <v>131.76263877568803</v>
      </c>
      <c r="L163" s="176">
        <f>RES_hhdet_tesh!L163/RES_summary!L$19</f>
        <v>126.86671152745248</v>
      </c>
      <c r="M163" s="176">
        <f>RES_hhdet_tesh!M163/RES_summary!M$19</f>
        <v>121.30616673243046</v>
      </c>
      <c r="N163" s="176">
        <f>RES_hhdet_tesh!N163/RES_summary!N$19</f>
        <v>131.59615763250571</v>
      </c>
      <c r="O163" s="176">
        <f>RES_hhdet_tesh!O163/RES_summary!O$19</f>
        <v>118.47239257727414</v>
      </c>
      <c r="P163" s="176">
        <f>RES_hhdet_tesh!P163/RES_summary!P$19</f>
        <v>116.36811332300431</v>
      </c>
      <c r="Q163" s="176">
        <f>RES_hhdet_tesh!Q163/RES_summary!Q$19</f>
        <v>104.15585740923824</v>
      </c>
    </row>
    <row r="164" spans="1:17" ht="12.95" customHeight="1" x14ac:dyDescent="0.25">
      <c r="A164" s="158" t="s">
        <v>112</v>
      </c>
      <c r="B164" s="178">
        <f>RES_hhdet_tesh!B164/RES_summary!B$19</f>
        <v>0</v>
      </c>
      <c r="C164" s="178">
        <f>RES_hhdet_tesh!C164/RES_summary!C$19</f>
        <v>0</v>
      </c>
      <c r="D164" s="178">
        <f>RES_hhdet_tesh!D164/RES_summary!D$19</f>
        <v>0</v>
      </c>
      <c r="E164" s="178">
        <f>RES_hhdet_tesh!E164/RES_summary!E$19</f>
        <v>0</v>
      </c>
      <c r="F164" s="178">
        <f>RES_hhdet_tesh!F164/RES_summary!F$19</f>
        <v>0</v>
      </c>
      <c r="G164" s="178">
        <f>RES_hhdet_tesh!G164/RES_summary!G$19</f>
        <v>0</v>
      </c>
      <c r="H164" s="178">
        <f>RES_hhdet_tesh!H164/RES_summary!H$19</f>
        <v>0</v>
      </c>
      <c r="I164" s="178">
        <f>RES_hhdet_tesh!I164/RES_summary!I$19</f>
        <v>1.4479788128986986E-3</v>
      </c>
      <c r="J164" s="178">
        <f>RES_hhdet_tesh!J164/RES_summary!J$19</f>
        <v>2.7749051385461522E-3</v>
      </c>
      <c r="K164" s="178">
        <f>RES_hhdet_tesh!K164/RES_summary!K$19</f>
        <v>3.8669453646432862E-3</v>
      </c>
      <c r="L164" s="178">
        <f>RES_hhdet_tesh!L164/RES_summary!L$19</f>
        <v>4.966953677362676E-3</v>
      </c>
      <c r="M164" s="178">
        <f>RES_hhdet_tesh!M164/RES_summary!M$19</f>
        <v>8.8475664842787936E-3</v>
      </c>
      <c r="N164" s="178">
        <f>RES_hhdet_tesh!N164/RES_summary!N$19</f>
        <v>1.3863647856868066E-2</v>
      </c>
      <c r="O164" s="178">
        <f>RES_hhdet_tesh!O164/RES_summary!O$19</f>
        <v>2.1208951990722424E-2</v>
      </c>
      <c r="P164" s="178">
        <f>RES_hhdet_tesh!P164/RES_summary!P$19</f>
        <v>2.3408773781731142E-2</v>
      </c>
      <c r="Q164" s="178">
        <f>RES_hhdet_tesh!Q164/RES_summary!Q$19</f>
        <v>3.6789022762586727E-2</v>
      </c>
    </row>
    <row r="165" spans="1:17" ht="12" customHeight="1" x14ac:dyDescent="0.25">
      <c r="A165" s="23" t="s">
        <v>60</v>
      </c>
      <c r="B165" s="177">
        <f>RES_hhdet_tesh!B165/RES_summary!B$19</f>
        <v>0</v>
      </c>
      <c r="C165" s="177">
        <f>RES_hhdet_tesh!C165/RES_summary!C$19</f>
        <v>0</v>
      </c>
      <c r="D165" s="177">
        <f>RES_hhdet_tesh!D165/RES_summary!D$19</f>
        <v>0</v>
      </c>
      <c r="E165" s="177">
        <f>RES_hhdet_tesh!E165/RES_summary!E$19</f>
        <v>0</v>
      </c>
      <c r="F165" s="177">
        <f>RES_hhdet_tesh!F165/RES_summary!F$19</f>
        <v>0</v>
      </c>
      <c r="G165" s="177">
        <f>RES_hhdet_tesh!G165/RES_summary!G$19</f>
        <v>0</v>
      </c>
      <c r="H165" s="177">
        <f>RES_hhdet_tesh!H165/RES_summary!H$19</f>
        <v>0</v>
      </c>
      <c r="I165" s="177">
        <f>RES_hhdet_tesh!I165/RES_summary!I$19</f>
        <v>1.4479788128986986E-3</v>
      </c>
      <c r="J165" s="177">
        <f>RES_hhdet_tesh!J165/RES_summary!J$19</f>
        <v>2.7749051385461522E-3</v>
      </c>
      <c r="K165" s="177">
        <f>RES_hhdet_tesh!K165/RES_summary!K$19</f>
        <v>3.8669453646432862E-3</v>
      </c>
      <c r="L165" s="177">
        <f>RES_hhdet_tesh!L165/RES_summary!L$19</f>
        <v>4.966953677362676E-3</v>
      </c>
      <c r="M165" s="177">
        <f>RES_hhdet_tesh!M165/RES_summary!M$19</f>
        <v>8.8475664842787936E-3</v>
      </c>
      <c r="N165" s="177">
        <f>RES_hhdet_tesh!N165/RES_summary!N$19</f>
        <v>1.3863647856868066E-2</v>
      </c>
      <c r="O165" s="177">
        <f>RES_hhdet_tesh!O165/RES_summary!O$19</f>
        <v>2.1208951990722424E-2</v>
      </c>
      <c r="P165" s="177">
        <f>RES_hhdet_tesh!P165/RES_summary!P$19</f>
        <v>2.3408773781731142E-2</v>
      </c>
      <c r="Q165" s="177">
        <f>RES_hhdet_tesh!Q165/RES_summary!Q$19</f>
        <v>3.6789022762586727E-2</v>
      </c>
    </row>
    <row r="166" spans="1:17" ht="12" customHeight="1" x14ac:dyDescent="0.25">
      <c r="A166" s="158" t="s">
        <v>63</v>
      </c>
      <c r="B166" s="178">
        <f>RES_hhdet_tesh!B166/RES_summary!B$19</f>
        <v>21.88664936372351</v>
      </c>
      <c r="C166" s="178">
        <f>RES_hhdet_tesh!C166/RES_summary!C$19</f>
        <v>23.528405207634041</v>
      </c>
      <c r="D166" s="178">
        <f>RES_hhdet_tesh!D166/RES_summary!D$19</f>
        <v>24.666029346323636</v>
      </c>
      <c r="E166" s="178">
        <f>RES_hhdet_tesh!E166/RES_summary!E$19</f>
        <v>25.962657325192801</v>
      </c>
      <c r="F166" s="178">
        <f>RES_hhdet_tesh!F166/RES_summary!F$19</f>
        <v>26.923268606974126</v>
      </c>
      <c r="G166" s="178">
        <f>RES_hhdet_tesh!G166/RES_summary!G$19</f>
        <v>26.523278695126606</v>
      </c>
      <c r="H166" s="178">
        <f>RES_hhdet_tesh!H166/RES_summary!H$19</f>
        <v>25.960482753558775</v>
      </c>
      <c r="I166" s="178">
        <f>RES_hhdet_tesh!I166/RES_summary!I$19</f>
        <v>27.504867265728873</v>
      </c>
      <c r="J166" s="178">
        <f>RES_hhdet_tesh!J166/RES_summary!J$19</f>
        <v>24.85442893468753</v>
      </c>
      <c r="K166" s="178">
        <f>RES_hhdet_tesh!K166/RES_summary!K$19</f>
        <v>27.363008454793508</v>
      </c>
      <c r="L166" s="178">
        <f>RES_hhdet_tesh!L166/RES_summary!L$19</f>
        <v>25.756768641778002</v>
      </c>
      <c r="M166" s="178">
        <f>RES_hhdet_tesh!M166/RES_summary!M$19</f>
        <v>22.022871510080304</v>
      </c>
      <c r="N166" s="178">
        <f>RES_hhdet_tesh!N166/RES_summary!N$19</f>
        <v>25.312950066583838</v>
      </c>
      <c r="O166" s="178">
        <f>RES_hhdet_tesh!O166/RES_summary!O$19</f>
        <v>24.364264498013068</v>
      </c>
      <c r="P166" s="178">
        <f>RES_hhdet_tesh!P166/RES_summary!P$19</f>
        <v>26.916805432010289</v>
      </c>
      <c r="Q166" s="178">
        <f>RES_hhdet_tesh!Q166/RES_summary!Q$19</f>
        <v>25.769765133195207</v>
      </c>
    </row>
    <row r="167" spans="1:17" ht="12" customHeight="1" x14ac:dyDescent="0.25">
      <c r="A167" s="167" t="s">
        <v>144</v>
      </c>
      <c r="B167" s="183">
        <f>RES_hhdet_tesh!B167/RES_summary!B$19</f>
        <v>22.013461354338812</v>
      </c>
      <c r="C167" s="183">
        <f>RES_hhdet_tesh!C167/RES_summary!C$19</f>
        <v>22.438531071632053</v>
      </c>
      <c r="D167" s="183">
        <f>RES_hhdet_tesh!D167/RES_summary!D$19</f>
        <v>23.936398054427126</v>
      </c>
      <c r="E167" s="183">
        <f>RES_hhdet_tesh!E167/RES_summary!E$19</f>
        <v>25.560045510198478</v>
      </c>
      <c r="F167" s="183">
        <f>RES_hhdet_tesh!F167/RES_summary!F$19</f>
        <v>26.554181984497493</v>
      </c>
      <c r="G167" s="183">
        <f>RES_hhdet_tesh!G167/RES_summary!G$19</f>
        <v>27.871801059565097</v>
      </c>
      <c r="H167" s="183">
        <f>RES_hhdet_tesh!H167/RES_summary!H$19</f>
        <v>29.462031320595422</v>
      </c>
      <c r="I167" s="183">
        <f>RES_hhdet_tesh!I167/RES_summary!I$19</f>
        <v>30.459258596469894</v>
      </c>
      <c r="J167" s="183">
        <f>RES_hhdet_tesh!J167/RES_summary!J$19</f>
        <v>31.017265385216977</v>
      </c>
      <c r="K167" s="183">
        <f>RES_hhdet_tesh!K167/RES_summary!K$19</f>
        <v>30.832571909601601</v>
      </c>
      <c r="L167" s="183">
        <f>RES_hhdet_tesh!L167/RES_summary!L$19</f>
        <v>29.570895894969155</v>
      </c>
      <c r="M167" s="183">
        <f>RES_hhdet_tesh!M167/RES_summary!M$19</f>
        <v>27.833318714652663</v>
      </c>
      <c r="N167" s="183">
        <f>RES_hhdet_tesh!N167/RES_summary!N$19</f>
        <v>27.530100661007634</v>
      </c>
      <c r="O167" s="183">
        <f>RES_hhdet_tesh!O167/RES_summary!O$19</f>
        <v>27.87868761022245</v>
      </c>
      <c r="P167" s="183">
        <f>RES_hhdet_tesh!P167/RES_summary!P$19</f>
        <v>27.111560631531926</v>
      </c>
      <c r="Q167" s="183">
        <f>RES_hhdet_tesh!Q167/RES_summary!Q$19</f>
        <v>25.933682847613493</v>
      </c>
    </row>
    <row r="168" spans="1:17" ht="12" customHeight="1" x14ac:dyDescent="0.25">
      <c r="A168" s="167" t="s">
        <v>143</v>
      </c>
      <c r="B168" s="183">
        <f>RES_hhdet_tesh!B168/RES_summary!B$19</f>
        <v>0</v>
      </c>
      <c r="C168" s="183">
        <f>RES_hhdet_tesh!C168/RES_summary!C$19</f>
        <v>0</v>
      </c>
      <c r="D168" s="183">
        <f>RES_hhdet_tesh!D168/RES_summary!D$19</f>
        <v>0</v>
      </c>
      <c r="E168" s="183">
        <f>RES_hhdet_tesh!E168/RES_summary!E$19</f>
        <v>0</v>
      </c>
      <c r="F168" s="183">
        <f>RES_hhdet_tesh!F168/RES_summary!F$19</f>
        <v>0</v>
      </c>
      <c r="G168" s="183">
        <f>RES_hhdet_tesh!G168/RES_summary!G$19</f>
        <v>0</v>
      </c>
      <c r="H168" s="183">
        <f>RES_hhdet_tesh!H168/RES_summary!H$19</f>
        <v>0</v>
      </c>
      <c r="I168" s="183">
        <f>RES_hhdet_tesh!I168/RES_summary!I$19</f>
        <v>0</v>
      </c>
      <c r="J168" s="183">
        <f>RES_hhdet_tesh!J168/RES_summary!J$19</f>
        <v>0</v>
      </c>
      <c r="K168" s="183">
        <f>RES_hhdet_tesh!K168/RES_summary!K$19</f>
        <v>0</v>
      </c>
      <c r="L168" s="183">
        <f>RES_hhdet_tesh!L168/RES_summary!L$19</f>
        <v>0</v>
      </c>
      <c r="M168" s="183">
        <f>RES_hhdet_tesh!M168/RES_summary!M$19</f>
        <v>0</v>
      </c>
      <c r="N168" s="183">
        <f>RES_hhdet_tesh!N168/RES_summary!N$19</f>
        <v>0</v>
      </c>
      <c r="O168" s="183">
        <f>RES_hhdet_tesh!O168/RES_summary!O$19</f>
        <v>0</v>
      </c>
      <c r="P168" s="183">
        <f>RES_hhdet_tesh!P168/RES_summary!P$19</f>
        <v>0</v>
      </c>
      <c r="Q168" s="183">
        <f>RES_hhdet_tesh!Q168/RES_summary!Q$19</f>
        <v>0</v>
      </c>
    </row>
    <row r="169" spans="1:17" ht="12" customHeight="1" x14ac:dyDescent="0.25">
      <c r="A169" s="166" t="s">
        <v>57</v>
      </c>
      <c r="B169" s="182">
        <f>RES_hhdet_tesh!B169/RES_summary!B$19</f>
        <v>0</v>
      </c>
      <c r="C169" s="182">
        <f>RES_hhdet_tesh!C169/RES_summary!C$19</f>
        <v>0</v>
      </c>
      <c r="D169" s="182">
        <f>RES_hhdet_tesh!D169/RES_summary!D$19</f>
        <v>0</v>
      </c>
      <c r="E169" s="182">
        <f>RES_hhdet_tesh!E169/RES_summary!E$19</f>
        <v>0</v>
      </c>
      <c r="F169" s="182">
        <f>RES_hhdet_tesh!F169/RES_summary!F$19</f>
        <v>0</v>
      </c>
      <c r="G169" s="182">
        <f>RES_hhdet_tesh!G169/RES_summary!G$19</f>
        <v>0</v>
      </c>
      <c r="H169" s="182">
        <f>RES_hhdet_tesh!H169/RES_summary!H$19</f>
        <v>0</v>
      </c>
      <c r="I169" s="182">
        <f>RES_hhdet_tesh!I169/RES_summary!I$19</f>
        <v>0</v>
      </c>
      <c r="J169" s="182">
        <f>RES_hhdet_tesh!J169/RES_summary!J$19</f>
        <v>0</v>
      </c>
      <c r="K169" s="182">
        <f>RES_hhdet_tesh!K169/RES_summary!K$19</f>
        <v>0</v>
      </c>
      <c r="L169" s="182">
        <f>RES_hhdet_tesh!L169/RES_summary!L$19</f>
        <v>0</v>
      </c>
      <c r="M169" s="182">
        <f>RES_hhdet_tesh!M169/RES_summary!M$19</f>
        <v>0</v>
      </c>
      <c r="N169" s="182">
        <f>RES_hhdet_tesh!N169/RES_summary!N$19</f>
        <v>0</v>
      </c>
      <c r="O169" s="182">
        <f>RES_hhdet_tesh!O169/RES_summary!O$19</f>
        <v>0</v>
      </c>
      <c r="P169" s="182">
        <f>RES_hhdet_tesh!P169/RES_summary!P$19</f>
        <v>0</v>
      </c>
      <c r="Q169" s="182">
        <f>RES_hhdet_tesh!Q169/RES_summary!Q$19</f>
        <v>0</v>
      </c>
    </row>
    <row r="170" spans="1:17" ht="12" customHeight="1" x14ac:dyDescent="0.25">
      <c r="A170" s="147" t="s">
        <v>59</v>
      </c>
      <c r="B170" s="181">
        <f>RES_hhdet_tesh!B170/RES_summary!B$19</f>
        <v>0</v>
      </c>
      <c r="C170" s="181">
        <f>RES_hhdet_tesh!C170/RES_summary!C$19</f>
        <v>0</v>
      </c>
      <c r="D170" s="181">
        <f>RES_hhdet_tesh!D170/RES_summary!D$19</f>
        <v>0</v>
      </c>
      <c r="E170" s="181">
        <f>RES_hhdet_tesh!E170/RES_summary!E$19</f>
        <v>0</v>
      </c>
      <c r="F170" s="181">
        <f>RES_hhdet_tesh!F170/RES_summary!F$19</f>
        <v>0</v>
      </c>
      <c r="G170" s="181">
        <f>RES_hhdet_tesh!G170/RES_summary!G$19</f>
        <v>0</v>
      </c>
      <c r="H170" s="181">
        <f>RES_hhdet_tesh!H170/RES_summary!H$19</f>
        <v>0</v>
      </c>
      <c r="I170" s="181">
        <f>RES_hhdet_tesh!I170/RES_summary!I$19</f>
        <v>0</v>
      </c>
      <c r="J170" s="181">
        <f>RES_hhdet_tesh!J170/RES_summary!J$19</f>
        <v>0</v>
      </c>
      <c r="K170" s="181">
        <f>RES_hhdet_tesh!K170/RES_summary!K$19</f>
        <v>0</v>
      </c>
      <c r="L170" s="181">
        <f>RES_hhdet_tesh!L170/RES_summary!L$19</f>
        <v>0</v>
      </c>
      <c r="M170" s="181">
        <f>RES_hhdet_tesh!M170/RES_summary!M$19</f>
        <v>0</v>
      </c>
      <c r="N170" s="181">
        <f>RES_hhdet_tesh!N170/RES_summary!N$19</f>
        <v>0</v>
      </c>
      <c r="O170" s="181">
        <f>RES_hhdet_tesh!O170/RES_summary!O$19</f>
        <v>0</v>
      </c>
      <c r="P170" s="181">
        <f>RES_hhdet_tesh!P170/RES_summary!P$19</f>
        <v>0</v>
      </c>
      <c r="Q170" s="181">
        <f>RES_hhdet_tesh!Q170/RES_summary!Q$19</f>
        <v>0</v>
      </c>
    </row>
    <row r="171" spans="1:17" ht="12" customHeight="1" x14ac:dyDescent="0.25">
      <c r="A171" s="163" t="s">
        <v>142</v>
      </c>
      <c r="B171" s="180">
        <f>RES_hhdet_tesh!B171/RES_summary!B$19</f>
        <v>21.70494860105083</v>
      </c>
      <c r="C171" s="180">
        <f>RES_hhdet_tesh!C171/RES_summary!C$19</f>
        <v>24.950293981093598</v>
      </c>
      <c r="D171" s="180">
        <f>RES_hhdet_tesh!D171/RES_summary!D$19</f>
        <v>25.366764349432177</v>
      </c>
      <c r="E171" s="180">
        <f>RES_hhdet_tesh!E171/RES_summary!E$19</f>
        <v>26.167701008160734</v>
      </c>
      <c r="F171" s="180">
        <f>RES_hhdet_tesh!F171/RES_summary!F$19</f>
        <v>27.024955737656462</v>
      </c>
      <c r="G171" s="180">
        <f>RES_hhdet_tesh!G171/RES_summary!G$19</f>
        <v>26.174007667218017</v>
      </c>
      <c r="H171" s="180">
        <f>RES_hhdet_tesh!H171/RES_summary!H$19</f>
        <v>25.650611198953762</v>
      </c>
      <c r="I171" s="180">
        <f>RES_hhdet_tesh!I171/RES_summary!I$19</f>
        <v>27.374450191685632</v>
      </c>
      <c r="J171" s="180">
        <f>RES_hhdet_tesh!J171/RES_summary!J$19</f>
        <v>24.612603623797714</v>
      </c>
      <c r="K171" s="180">
        <f>RES_hhdet_tesh!K171/RES_summary!K$19</f>
        <v>27.249352989695765</v>
      </c>
      <c r="L171" s="180">
        <f>RES_hhdet_tesh!L171/RES_summary!L$19</f>
        <v>25.64398750594334</v>
      </c>
      <c r="M171" s="180">
        <f>RES_hhdet_tesh!M171/RES_summary!M$19</f>
        <v>21.90026236881479</v>
      </c>
      <c r="N171" s="180">
        <f>RES_hhdet_tesh!N171/RES_summary!N$19</f>
        <v>25.28668160184009</v>
      </c>
      <c r="O171" s="180">
        <f>RES_hhdet_tesh!O171/RES_summary!O$19</f>
        <v>24.331231505948981</v>
      </c>
      <c r="P171" s="180">
        <f>RES_hhdet_tesh!P171/RES_summary!P$19</f>
        <v>26.915634559067279</v>
      </c>
      <c r="Q171" s="180">
        <f>RES_hhdet_tesh!Q171/RES_summary!Q$19</f>
        <v>25.768946803591739</v>
      </c>
    </row>
    <row r="172" spans="1:17" ht="12" customHeight="1" x14ac:dyDescent="0.25">
      <c r="A172" s="161" t="s">
        <v>141</v>
      </c>
      <c r="B172" s="179">
        <f>RES_hhdet_tesh!B172/RES_summary!B$19</f>
        <v>0</v>
      </c>
      <c r="C172" s="179">
        <f>RES_hhdet_tesh!C172/RES_summary!C$19</f>
        <v>0</v>
      </c>
      <c r="D172" s="179">
        <f>RES_hhdet_tesh!D172/RES_summary!D$19</f>
        <v>0</v>
      </c>
      <c r="E172" s="179">
        <f>RES_hhdet_tesh!E172/RES_summary!E$19</f>
        <v>0</v>
      </c>
      <c r="F172" s="179">
        <f>RES_hhdet_tesh!F172/RES_summary!F$19</f>
        <v>0</v>
      </c>
      <c r="G172" s="179">
        <f>RES_hhdet_tesh!G172/RES_summary!G$19</f>
        <v>0</v>
      </c>
      <c r="H172" s="179">
        <f>RES_hhdet_tesh!H172/RES_summary!H$19</f>
        <v>0</v>
      </c>
      <c r="I172" s="179">
        <f>RES_hhdet_tesh!I172/RES_summary!I$19</f>
        <v>0</v>
      </c>
      <c r="J172" s="179">
        <f>RES_hhdet_tesh!J172/RES_summary!J$19</f>
        <v>0</v>
      </c>
      <c r="K172" s="179">
        <f>RES_hhdet_tesh!K172/RES_summary!K$19</f>
        <v>0</v>
      </c>
      <c r="L172" s="179">
        <f>RES_hhdet_tesh!L172/RES_summary!L$19</f>
        <v>0</v>
      </c>
      <c r="M172" s="179">
        <f>RES_hhdet_tesh!M172/RES_summary!M$19</f>
        <v>0</v>
      </c>
      <c r="N172" s="179">
        <f>RES_hhdet_tesh!N172/RES_summary!N$19</f>
        <v>0</v>
      </c>
      <c r="O172" s="179">
        <f>RES_hhdet_tesh!O172/RES_summary!O$19</f>
        <v>0</v>
      </c>
      <c r="P172" s="179">
        <f>RES_hhdet_tesh!P172/RES_summary!P$19</f>
        <v>0</v>
      </c>
      <c r="Q172" s="179">
        <f>RES_hhdet_tesh!Q172/RES_summary!Q$19</f>
        <v>0</v>
      </c>
    </row>
    <row r="173" spans="1:17" ht="12" customHeight="1" x14ac:dyDescent="0.25">
      <c r="A173" s="148" t="s">
        <v>60</v>
      </c>
      <c r="B173" s="177">
        <f>RES_hhdet_tesh!B173/RES_summary!B$19</f>
        <v>0</v>
      </c>
      <c r="C173" s="177">
        <f>RES_hhdet_tesh!C173/RES_summary!C$19</f>
        <v>0</v>
      </c>
      <c r="D173" s="177">
        <f>RES_hhdet_tesh!D173/RES_summary!D$19</f>
        <v>0</v>
      </c>
      <c r="E173" s="177">
        <f>RES_hhdet_tesh!E173/RES_summary!E$19</f>
        <v>0</v>
      </c>
      <c r="F173" s="177">
        <f>RES_hhdet_tesh!F173/RES_summary!F$19</f>
        <v>0</v>
      </c>
      <c r="G173" s="177">
        <f>RES_hhdet_tesh!G173/RES_summary!G$19</f>
        <v>0</v>
      </c>
      <c r="H173" s="177">
        <f>RES_hhdet_tesh!H173/RES_summary!H$19</f>
        <v>0</v>
      </c>
      <c r="I173" s="177">
        <f>RES_hhdet_tesh!I173/RES_summary!I$19</f>
        <v>0</v>
      </c>
      <c r="J173" s="177">
        <f>RES_hhdet_tesh!J173/RES_summary!J$19</f>
        <v>0</v>
      </c>
      <c r="K173" s="177">
        <f>RES_hhdet_tesh!K173/RES_summary!K$19</f>
        <v>0</v>
      </c>
      <c r="L173" s="177">
        <f>RES_hhdet_tesh!L173/RES_summary!L$19</f>
        <v>0</v>
      </c>
      <c r="M173" s="177">
        <f>RES_hhdet_tesh!M173/RES_summary!M$19</f>
        <v>0</v>
      </c>
      <c r="N173" s="177">
        <f>RES_hhdet_tesh!N173/RES_summary!N$19</f>
        <v>0</v>
      </c>
      <c r="O173" s="177">
        <f>RES_hhdet_tesh!O173/RES_summary!O$19</f>
        <v>0</v>
      </c>
      <c r="P173" s="177">
        <f>RES_hhdet_tesh!P173/RES_summary!P$19</f>
        <v>0</v>
      </c>
      <c r="Q173" s="177">
        <f>RES_hhdet_tesh!Q173/RES_summary!Q$19</f>
        <v>0</v>
      </c>
    </row>
    <row r="174" spans="1:17" ht="12" customHeight="1" x14ac:dyDescent="0.25">
      <c r="A174" s="159" t="s">
        <v>59</v>
      </c>
      <c r="B174" s="176">
        <f>RES_hhdet_tesh!B174/RES_summary!B$19</f>
        <v>0</v>
      </c>
      <c r="C174" s="176">
        <f>RES_hhdet_tesh!C174/RES_summary!C$19</f>
        <v>0</v>
      </c>
      <c r="D174" s="176">
        <f>RES_hhdet_tesh!D174/RES_summary!D$19</f>
        <v>0</v>
      </c>
      <c r="E174" s="176">
        <f>RES_hhdet_tesh!E174/RES_summary!E$19</f>
        <v>0</v>
      </c>
      <c r="F174" s="176">
        <f>RES_hhdet_tesh!F174/RES_summary!F$19</f>
        <v>0</v>
      </c>
      <c r="G174" s="176">
        <f>RES_hhdet_tesh!G174/RES_summary!G$19</f>
        <v>0</v>
      </c>
      <c r="H174" s="176">
        <f>RES_hhdet_tesh!H174/RES_summary!H$19</f>
        <v>0</v>
      </c>
      <c r="I174" s="176">
        <f>RES_hhdet_tesh!I174/RES_summary!I$19</f>
        <v>0</v>
      </c>
      <c r="J174" s="176">
        <f>RES_hhdet_tesh!J174/RES_summary!J$19</f>
        <v>0</v>
      </c>
      <c r="K174" s="176">
        <f>RES_hhdet_tesh!K174/RES_summary!K$19</f>
        <v>0</v>
      </c>
      <c r="L174" s="176">
        <f>RES_hhdet_tesh!L174/RES_summary!L$19</f>
        <v>0</v>
      </c>
      <c r="M174" s="176">
        <f>RES_hhdet_tesh!M174/RES_summary!M$19</f>
        <v>0</v>
      </c>
      <c r="N174" s="176">
        <f>RES_hhdet_tesh!N174/RES_summary!N$19</f>
        <v>0</v>
      </c>
      <c r="O174" s="176">
        <f>RES_hhdet_tesh!O174/RES_summary!O$19</f>
        <v>0</v>
      </c>
      <c r="P174" s="176">
        <f>RES_hhdet_tesh!P174/RES_summary!P$19</f>
        <v>0</v>
      </c>
      <c r="Q174" s="176">
        <f>RES_hhdet_tesh!Q174/RES_summary!Q$19</f>
        <v>0</v>
      </c>
    </row>
    <row r="175" spans="1:17" ht="12" customHeight="1" x14ac:dyDescent="0.25">
      <c r="A175" s="158" t="s">
        <v>62</v>
      </c>
      <c r="B175" s="178">
        <f>RES_hhdet_tesh!B175/RES_summary!B$19</f>
        <v>6.4595838980758504</v>
      </c>
      <c r="C175" s="178">
        <f>RES_hhdet_tesh!C175/RES_summary!C$19</f>
        <v>7.0017339306432849</v>
      </c>
      <c r="D175" s="178">
        <f>RES_hhdet_tesh!D175/RES_summary!D$19</f>
        <v>7.7794243368159464</v>
      </c>
      <c r="E175" s="178">
        <f>RES_hhdet_tesh!E175/RES_summary!E$19</f>
        <v>7.5884328840635247</v>
      </c>
      <c r="F175" s="178">
        <f>RES_hhdet_tesh!F175/RES_summary!F$19</f>
        <v>7.6078281881268541</v>
      </c>
      <c r="G175" s="178">
        <f>RES_hhdet_tesh!G175/RES_summary!G$19</f>
        <v>6.8147774210129741</v>
      </c>
      <c r="H175" s="178">
        <f>RES_hhdet_tesh!H175/RES_summary!H$19</f>
        <v>6.5929099197500465</v>
      </c>
      <c r="I175" s="178">
        <f>RES_hhdet_tesh!I175/RES_summary!I$19</f>
        <v>6.7892395556741132</v>
      </c>
      <c r="J175" s="178">
        <f>RES_hhdet_tesh!J175/RES_summary!J$19</f>
        <v>6.3062643497608617</v>
      </c>
      <c r="K175" s="178">
        <f>RES_hhdet_tesh!K175/RES_summary!K$19</f>
        <v>7.3049448732508528</v>
      </c>
      <c r="L175" s="178">
        <f>RES_hhdet_tesh!L175/RES_summary!L$19</f>
        <v>8.1932258786900256</v>
      </c>
      <c r="M175" s="178">
        <f>RES_hhdet_tesh!M175/RES_summary!M$19</f>
        <v>6.7258198471745372</v>
      </c>
      <c r="N175" s="178">
        <f>RES_hhdet_tesh!N175/RES_summary!N$19</f>
        <v>7.6319912841659647</v>
      </c>
      <c r="O175" s="178">
        <f>RES_hhdet_tesh!O175/RES_summary!O$19</f>
        <v>8.1292097349282262</v>
      </c>
      <c r="P175" s="178">
        <f>RES_hhdet_tesh!P175/RES_summary!P$19</f>
        <v>8.6467081326294277</v>
      </c>
      <c r="Q175" s="178">
        <f>RES_hhdet_tesh!Q175/RES_summary!Q$19</f>
        <v>8.770576942878062</v>
      </c>
    </row>
    <row r="176" spans="1:17" ht="12" customHeight="1" x14ac:dyDescent="0.25">
      <c r="A176" s="23" t="s">
        <v>57</v>
      </c>
      <c r="B176" s="177">
        <f>RES_hhdet_tesh!B176/RES_summary!B$19</f>
        <v>6.5182044758455566</v>
      </c>
      <c r="C176" s="177">
        <f>RES_hhdet_tesh!C176/RES_summary!C$19</f>
        <v>6.9780664376595904</v>
      </c>
      <c r="D176" s="177">
        <f>RES_hhdet_tesh!D176/RES_summary!D$19</f>
        <v>7.593306624857985</v>
      </c>
      <c r="E176" s="177">
        <f>RES_hhdet_tesh!E176/RES_summary!E$19</f>
        <v>7.7701626878321166</v>
      </c>
      <c r="F176" s="177">
        <f>RES_hhdet_tesh!F176/RES_summary!F$19</f>
        <v>7.8777847362775466</v>
      </c>
      <c r="G176" s="177">
        <f>RES_hhdet_tesh!G176/RES_summary!G$19</f>
        <v>7.4195796901270707</v>
      </c>
      <c r="H176" s="177">
        <f>RES_hhdet_tesh!H176/RES_summary!H$19</f>
        <v>7.4945154534055796</v>
      </c>
      <c r="I176" s="177">
        <f>RES_hhdet_tesh!I176/RES_summary!I$19</f>
        <v>7.6302407153100296</v>
      </c>
      <c r="J176" s="177">
        <f>RES_hhdet_tesh!J176/RES_summary!J$19</f>
        <v>7.6436254547954796</v>
      </c>
      <c r="K176" s="177">
        <f>RES_hhdet_tesh!K176/RES_summary!K$19</f>
        <v>8.1876032279294737</v>
      </c>
      <c r="L176" s="177">
        <f>RES_hhdet_tesh!L176/RES_summary!L$19</f>
        <v>9.0215287338981849</v>
      </c>
      <c r="M176" s="177">
        <f>RES_hhdet_tesh!M176/RES_summary!M$19</f>
        <v>7.1834894048264495</v>
      </c>
      <c r="N176" s="177">
        <f>RES_hhdet_tesh!N176/RES_summary!N$19</f>
        <v>7.9716740960605268</v>
      </c>
      <c r="O176" s="177">
        <f>RES_hhdet_tesh!O176/RES_summary!O$19</f>
        <v>8.5442868848396731</v>
      </c>
      <c r="P176" s="177">
        <f>RES_hhdet_tesh!P176/RES_summary!P$19</f>
        <v>8.9454777990683425</v>
      </c>
      <c r="Q176" s="177">
        <f>RES_hhdet_tesh!Q176/RES_summary!Q$19</f>
        <v>9.1411646273860896</v>
      </c>
    </row>
    <row r="177" spans="1:17" ht="12" customHeight="1" x14ac:dyDescent="0.25">
      <c r="A177" s="29" t="s">
        <v>140</v>
      </c>
      <c r="B177" s="176">
        <f>RES_hhdet_tesh!B177/RES_summary!B$19</f>
        <v>6.4267675937741471</v>
      </c>
      <c r="C177" s="176">
        <f>RES_hhdet_tesh!C177/RES_summary!C$19</f>
        <v>7.0129659612118163</v>
      </c>
      <c r="D177" s="176">
        <f>RES_hhdet_tesh!D177/RES_summary!D$19</f>
        <v>7.8574736998950909</v>
      </c>
      <c r="E177" s="176">
        <f>RES_hhdet_tesh!E177/RES_summary!E$19</f>
        <v>7.5135764388387445</v>
      </c>
      <c r="F177" s="176">
        <f>RES_hhdet_tesh!F177/RES_summary!F$19</f>
        <v>7.4867052998009642</v>
      </c>
      <c r="G177" s="176">
        <f>RES_hhdet_tesh!G177/RES_summary!G$19</f>
        <v>6.4814137129517917</v>
      </c>
      <c r="H177" s="176">
        <f>RES_hhdet_tesh!H177/RES_summary!H$19</f>
        <v>6.081808693665061</v>
      </c>
      <c r="I177" s="176">
        <f>RES_hhdet_tesh!I177/RES_summary!I$19</f>
        <v>6.4250469708816933</v>
      </c>
      <c r="J177" s="176">
        <f>RES_hhdet_tesh!J177/RES_summary!J$19</f>
        <v>5.7488476765104615</v>
      </c>
      <c r="K177" s="176">
        <f>RES_hhdet_tesh!K177/RES_summary!K$19</f>
        <v>7.0202325128131351</v>
      </c>
      <c r="L177" s="176">
        <f>RES_hhdet_tesh!L177/RES_summary!L$19</f>
        <v>7.9429392435797022</v>
      </c>
      <c r="M177" s="176">
        <f>RES_hhdet_tesh!M177/RES_summary!M$19</f>
        <v>6.523381211241472</v>
      </c>
      <c r="N177" s="176">
        <f>RES_hhdet_tesh!N177/RES_summary!N$19</f>
        <v>7.4922377584836282</v>
      </c>
      <c r="O177" s="176">
        <f>RES_hhdet_tesh!O177/RES_summary!O$19</f>
        <v>7.9686324433566496</v>
      </c>
      <c r="P177" s="176">
        <f>RES_hhdet_tesh!P177/RES_summary!P$19</f>
        <v>8.5199958911184606</v>
      </c>
      <c r="Q177" s="176">
        <f>RES_hhdet_tesh!Q177/RES_summary!Q$19</f>
        <v>8.660813973420014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3">
    <tabColor theme="6" tint="0.39997558519241921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183</v>
      </c>
    </row>
    <row r="3" spans="1:17" ht="12" customHeight="1" x14ac:dyDescent="0.25">
      <c r="A3" s="152" t="s">
        <v>172</v>
      </c>
      <c r="B3" s="184">
        <f>RES_hhdet_emih!B3/RES_summary!B$19</f>
        <v>107.33938969281512</v>
      </c>
      <c r="C3" s="184">
        <f>RES_hhdet_emih!C3/RES_summary!C$19</f>
        <v>181.15811092333425</v>
      </c>
      <c r="D3" s="184">
        <f>RES_hhdet_emih!D3/RES_summary!D$19</f>
        <v>114.14412333743077</v>
      </c>
      <c r="E3" s="184">
        <f>RES_hhdet_emih!E3/RES_summary!E$19</f>
        <v>103.91669119580067</v>
      </c>
      <c r="F3" s="184">
        <f>RES_hhdet_emih!F3/RES_summary!F$19</f>
        <v>102.95184471758552</v>
      </c>
      <c r="G3" s="184">
        <f>RES_hhdet_emih!G3/RES_summary!G$19</f>
        <v>114.80776451177329</v>
      </c>
      <c r="H3" s="184">
        <f>RES_hhdet_emih!H3/RES_summary!H$19</f>
        <v>113.4310711762936</v>
      </c>
      <c r="I3" s="184">
        <f>RES_hhdet_emih!I3/RES_summary!I$19</f>
        <v>112.97271832584664</v>
      </c>
      <c r="J3" s="184">
        <f>RES_hhdet_emih!J3/RES_summary!J$19</f>
        <v>112.55424191872862</v>
      </c>
      <c r="K3" s="184">
        <f>RES_hhdet_emih!K3/RES_summary!K$19</f>
        <v>114.14399342451161</v>
      </c>
      <c r="L3" s="184">
        <f>RES_hhdet_emih!L3/RES_summary!L$19</f>
        <v>149.14174619517448</v>
      </c>
      <c r="M3" s="184">
        <f>RES_hhdet_emih!M3/RES_summary!M$19</f>
        <v>140.31715385231911</v>
      </c>
      <c r="N3" s="184">
        <f>RES_hhdet_emih!N3/RES_summary!N$19</f>
        <v>107.68132254433522</v>
      </c>
      <c r="O3" s="184">
        <f>RES_hhdet_emih!O3/RES_summary!O$19</f>
        <v>99.37394357661509</v>
      </c>
      <c r="P3" s="184">
        <f>RES_hhdet_emih!P3/RES_summary!P$19</f>
        <v>96.754586341597673</v>
      </c>
      <c r="Q3" s="184">
        <f>RES_hhdet_emih!Q3/RES_summary!Q$19</f>
        <v>88.746232052937899</v>
      </c>
    </row>
    <row r="4" spans="1:17" ht="12.95" customHeight="1" x14ac:dyDescent="0.25">
      <c r="A4" s="158" t="s">
        <v>65</v>
      </c>
      <c r="B4" s="178">
        <f>RES_hhdet_emih!B4/RES_summary!B$19</f>
        <v>94.531952836283779</v>
      </c>
      <c r="C4" s="178">
        <f>RES_hhdet_emih!C4/RES_summary!C$19</f>
        <v>164.44260252445045</v>
      </c>
      <c r="D4" s="178">
        <f>RES_hhdet_emih!D4/RES_summary!D$19</f>
        <v>101.54548696452093</v>
      </c>
      <c r="E4" s="178">
        <f>RES_hhdet_emih!E4/RES_summary!E$19</f>
        <v>91.170918234820661</v>
      </c>
      <c r="F4" s="178">
        <f>RES_hhdet_emih!F4/RES_summary!F$19</f>
        <v>89.772013117173998</v>
      </c>
      <c r="G4" s="178">
        <f>RES_hhdet_emih!G4/RES_summary!G$19</f>
        <v>100.13649599815801</v>
      </c>
      <c r="H4" s="178">
        <f>RES_hhdet_emih!H4/RES_summary!H$19</f>
        <v>96.276061925937768</v>
      </c>
      <c r="I4" s="178">
        <f>RES_hhdet_emih!I4/RES_summary!I$19</f>
        <v>95.088001436468673</v>
      </c>
      <c r="J4" s="178">
        <f>RES_hhdet_emih!J4/RES_summary!J$19</f>
        <v>93.614363176845671</v>
      </c>
      <c r="K4" s="178">
        <f>RES_hhdet_emih!K4/RES_summary!K$19</f>
        <v>95.453172588596018</v>
      </c>
      <c r="L4" s="178">
        <f>RES_hhdet_emih!L4/RES_summary!L$19</f>
        <v>124.12843312980962</v>
      </c>
      <c r="M4" s="178">
        <f>RES_hhdet_emih!M4/RES_summary!M$19</f>
        <v>114.90828105957428</v>
      </c>
      <c r="N4" s="178">
        <f>RES_hhdet_emih!N4/RES_summary!N$19</f>
        <v>88.114989236178019</v>
      </c>
      <c r="O4" s="178">
        <f>RES_hhdet_emih!O4/RES_summary!O$19</f>
        <v>79.343842535038817</v>
      </c>
      <c r="P4" s="178">
        <f>RES_hhdet_emih!P4/RES_summary!P$19</f>
        <v>76.615721331919403</v>
      </c>
      <c r="Q4" s="178">
        <f>RES_hhdet_emih!Q4/RES_summary!Q$19</f>
        <v>69.115852305310568</v>
      </c>
    </row>
    <row r="5" spans="1:17" ht="12" customHeight="1" x14ac:dyDescent="0.25">
      <c r="A5" s="23" t="s">
        <v>58</v>
      </c>
      <c r="B5" s="177">
        <f>RES_hhdet_emih!B5/RES_summary!B$19</f>
        <v>94.531952836283779</v>
      </c>
      <c r="C5" s="177">
        <f>RES_hhdet_emih!C5/RES_summary!C$19</f>
        <v>164.44260252445045</v>
      </c>
      <c r="D5" s="177">
        <f>RES_hhdet_emih!D5/RES_summary!D$19</f>
        <v>101.54548696452093</v>
      </c>
      <c r="E5" s="177">
        <f>RES_hhdet_emih!E5/RES_summary!E$19</f>
        <v>91.170918234820661</v>
      </c>
      <c r="F5" s="177">
        <f>RES_hhdet_emih!F5/RES_summary!F$19</f>
        <v>89.772013117173998</v>
      </c>
      <c r="G5" s="177">
        <f>RES_hhdet_emih!G5/RES_summary!G$19</f>
        <v>100.13649599815801</v>
      </c>
      <c r="H5" s="177">
        <f>RES_hhdet_emih!H5/RES_summary!H$19</f>
        <v>96.276061925937768</v>
      </c>
      <c r="I5" s="177">
        <f>RES_hhdet_emih!I5/RES_summary!I$19</f>
        <v>95.088001436468673</v>
      </c>
      <c r="J5" s="177">
        <f>RES_hhdet_emih!J5/RES_summary!J$19</f>
        <v>93.614363176845671</v>
      </c>
      <c r="K5" s="177">
        <f>RES_hhdet_emih!K5/RES_summary!K$19</f>
        <v>95.453172588596018</v>
      </c>
      <c r="L5" s="177">
        <f>RES_hhdet_emih!L5/RES_summary!L$19</f>
        <v>124.12843312980962</v>
      </c>
      <c r="M5" s="177">
        <f>RES_hhdet_emih!M5/RES_summary!M$19</f>
        <v>114.90828105957428</v>
      </c>
      <c r="N5" s="177">
        <f>RES_hhdet_emih!N5/RES_summary!N$19</f>
        <v>88.114989236178019</v>
      </c>
      <c r="O5" s="177">
        <f>RES_hhdet_emih!O5/RES_summary!O$19</f>
        <v>79.343842535038817</v>
      </c>
      <c r="P5" s="177">
        <f>RES_hhdet_emih!P5/RES_summary!P$19</f>
        <v>76.615721331919403</v>
      </c>
      <c r="Q5" s="177">
        <f>RES_hhdet_emih!Q5/RES_summary!Q$19</f>
        <v>69.115852305310568</v>
      </c>
    </row>
    <row r="6" spans="1:17" ht="12" customHeight="1" x14ac:dyDescent="0.25">
      <c r="A6" s="23" t="s">
        <v>60</v>
      </c>
      <c r="B6" s="177">
        <f>RES_hhdet_emih!B6/RES_summary!B$19</f>
        <v>0</v>
      </c>
      <c r="C6" s="177">
        <f>RES_hhdet_emih!C6/RES_summary!C$19</f>
        <v>0</v>
      </c>
      <c r="D6" s="177">
        <f>RES_hhdet_emih!D6/RES_summary!D$19</f>
        <v>0</v>
      </c>
      <c r="E6" s="177">
        <f>RES_hhdet_emih!E6/RES_summary!E$19</f>
        <v>0</v>
      </c>
      <c r="F6" s="177">
        <f>RES_hhdet_emih!F6/RES_summary!F$19</f>
        <v>0</v>
      </c>
      <c r="G6" s="177">
        <f>RES_hhdet_emih!G6/RES_summary!G$19</f>
        <v>0</v>
      </c>
      <c r="H6" s="177">
        <f>RES_hhdet_emih!H6/RES_summary!H$19</f>
        <v>0</v>
      </c>
      <c r="I6" s="177">
        <f>RES_hhdet_emih!I6/RES_summary!I$19</f>
        <v>0</v>
      </c>
      <c r="J6" s="177">
        <f>RES_hhdet_emih!J6/RES_summary!J$19</f>
        <v>0</v>
      </c>
      <c r="K6" s="177">
        <f>RES_hhdet_emih!K6/RES_summary!K$19</f>
        <v>0</v>
      </c>
      <c r="L6" s="177">
        <f>RES_hhdet_emih!L6/RES_summary!L$19</f>
        <v>0</v>
      </c>
      <c r="M6" s="177">
        <f>RES_hhdet_emih!M6/RES_summary!M$19</f>
        <v>0</v>
      </c>
      <c r="N6" s="177">
        <f>RES_hhdet_emih!N6/RES_summary!N$19</f>
        <v>0</v>
      </c>
      <c r="O6" s="177">
        <f>RES_hhdet_emih!O6/RES_summary!O$19</f>
        <v>0</v>
      </c>
      <c r="P6" s="177">
        <f>RES_hhdet_emih!P6/RES_summary!P$19</f>
        <v>0</v>
      </c>
      <c r="Q6" s="177">
        <f>RES_hhdet_emih!Q6/RES_summary!Q$19</f>
        <v>0</v>
      </c>
    </row>
    <row r="7" spans="1:17" ht="12.95" customHeight="1" x14ac:dyDescent="0.25">
      <c r="A7" s="158" t="s">
        <v>112</v>
      </c>
      <c r="B7" s="178">
        <f>RES_hhdet_emih!B7/RES_summary!B$19</f>
        <v>0</v>
      </c>
      <c r="C7" s="178">
        <f>RES_hhdet_emih!C7/RES_summary!C$19</f>
        <v>0</v>
      </c>
      <c r="D7" s="178">
        <f>RES_hhdet_emih!D7/RES_summary!D$19</f>
        <v>0</v>
      </c>
      <c r="E7" s="178">
        <f>RES_hhdet_emih!E7/RES_summary!E$19</f>
        <v>0</v>
      </c>
      <c r="F7" s="178">
        <f>RES_hhdet_emih!F7/RES_summary!F$19</f>
        <v>0</v>
      </c>
      <c r="G7" s="178">
        <f>RES_hhdet_emih!G7/RES_summary!G$19</f>
        <v>0</v>
      </c>
      <c r="H7" s="178">
        <f>RES_hhdet_emih!H7/RES_summary!H$19</f>
        <v>0</v>
      </c>
      <c r="I7" s="178">
        <f>RES_hhdet_emih!I7/RES_summary!I$19</f>
        <v>0</v>
      </c>
      <c r="J7" s="178">
        <f>RES_hhdet_emih!J7/RES_summary!J$19</f>
        <v>0</v>
      </c>
      <c r="K7" s="178">
        <f>RES_hhdet_emih!K7/RES_summary!K$19</f>
        <v>0</v>
      </c>
      <c r="L7" s="178">
        <f>RES_hhdet_emih!L7/RES_summary!L$19</f>
        <v>0</v>
      </c>
      <c r="M7" s="178">
        <f>RES_hhdet_emih!M7/RES_summary!M$19</f>
        <v>0</v>
      </c>
      <c r="N7" s="178">
        <f>RES_hhdet_emih!N7/RES_summary!N$19</f>
        <v>0</v>
      </c>
      <c r="O7" s="178">
        <f>RES_hhdet_emih!O7/RES_summary!O$19</f>
        <v>0</v>
      </c>
      <c r="P7" s="178">
        <f>RES_hhdet_emih!P7/RES_summary!P$19</f>
        <v>0</v>
      </c>
      <c r="Q7" s="178">
        <f>RES_hhdet_emih!Q7/RES_summary!Q$19</f>
        <v>0</v>
      </c>
    </row>
    <row r="8" spans="1:17" ht="12" customHeight="1" x14ac:dyDescent="0.25">
      <c r="A8" s="23" t="s">
        <v>60</v>
      </c>
      <c r="B8" s="177">
        <f>RES_hhdet_emih!B8/RES_summary!B$19</f>
        <v>0</v>
      </c>
      <c r="C8" s="177">
        <f>RES_hhdet_emih!C8/RES_summary!C$19</f>
        <v>0</v>
      </c>
      <c r="D8" s="177">
        <f>RES_hhdet_emih!D8/RES_summary!D$19</f>
        <v>0</v>
      </c>
      <c r="E8" s="177">
        <f>RES_hhdet_emih!E8/RES_summary!E$19</f>
        <v>0</v>
      </c>
      <c r="F8" s="177">
        <f>RES_hhdet_emih!F8/RES_summary!F$19</f>
        <v>0</v>
      </c>
      <c r="G8" s="177">
        <f>RES_hhdet_emih!G8/RES_summary!G$19</f>
        <v>0</v>
      </c>
      <c r="H8" s="177">
        <f>RES_hhdet_emih!H8/RES_summary!H$19</f>
        <v>0</v>
      </c>
      <c r="I8" s="177">
        <f>RES_hhdet_emih!I8/RES_summary!I$19</f>
        <v>0</v>
      </c>
      <c r="J8" s="177">
        <f>RES_hhdet_emih!J8/RES_summary!J$19</f>
        <v>0</v>
      </c>
      <c r="K8" s="177">
        <f>RES_hhdet_emih!K8/RES_summary!K$19</f>
        <v>0</v>
      </c>
      <c r="L8" s="177">
        <f>RES_hhdet_emih!L8/RES_summary!L$19</f>
        <v>0</v>
      </c>
      <c r="M8" s="177">
        <f>RES_hhdet_emih!M8/RES_summary!M$19</f>
        <v>0</v>
      </c>
      <c r="N8" s="177">
        <f>RES_hhdet_emih!N8/RES_summary!N$19</f>
        <v>0</v>
      </c>
      <c r="O8" s="177">
        <f>RES_hhdet_emih!O8/RES_summary!O$19</f>
        <v>0</v>
      </c>
      <c r="P8" s="177">
        <f>RES_hhdet_emih!P8/RES_summary!P$19</f>
        <v>0</v>
      </c>
      <c r="Q8" s="177">
        <f>RES_hhdet_emih!Q8/RES_summary!Q$19</f>
        <v>0</v>
      </c>
    </row>
    <row r="9" spans="1:17" ht="12" customHeight="1" x14ac:dyDescent="0.25">
      <c r="A9" s="158" t="s">
        <v>63</v>
      </c>
      <c r="B9" s="178">
        <f>RES_hhdet_emih!B9/RES_summary!B$19</f>
        <v>11.486023658098214</v>
      </c>
      <c r="C9" s="178">
        <f>RES_hhdet_emih!C9/RES_summary!C$19</f>
        <v>15.497478166798322</v>
      </c>
      <c r="D9" s="178">
        <f>RES_hhdet_emih!D9/RES_summary!D$19</f>
        <v>11.381623771217031</v>
      </c>
      <c r="E9" s="178">
        <f>RES_hhdet_emih!E9/RES_summary!E$19</f>
        <v>11.533136871694014</v>
      </c>
      <c r="F9" s="178">
        <f>RES_hhdet_emih!F9/RES_summary!F$19</f>
        <v>11.895485514953178</v>
      </c>
      <c r="G9" s="178">
        <f>RES_hhdet_emih!G9/RES_summary!G$19</f>
        <v>13.316669552663399</v>
      </c>
      <c r="H9" s="178">
        <f>RES_hhdet_emih!H9/RES_summary!H$19</f>
        <v>15.77936677546276</v>
      </c>
      <c r="I9" s="178">
        <f>RES_hhdet_emih!I9/RES_summary!I$19</f>
        <v>16.730705455283783</v>
      </c>
      <c r="J9" s="178">
        <f>RES_hhdet_emih!J9/RES_summary!J$19</f>
        <v>17.81581584461313</v>
      </c>
      <c r="K9" s="178">
        <f>RES_hhdet_emih!K9/RES_summary!K$19</f>
        <v>17.699631322052824</v>
      </c>
      <c r="L9" s="178">
        <f>RES_hhdet_emih!L9/RES_summary!L$19</f>
        <v>23.975601950236435</v>
      </c>
      <c r="M9" s="178">
        <f>RES_hhdet_emih!M9/RES_summary!M$19</f>
        <v>24.327594229628566</v>
      </c>
      <c r="N9" s="178">
        <f>RES_hhdet_emih!N9/RES_summary!N$19</f>
        <v>18.431135322012395</v>
      </c>
      <c r="O9" s="178">
        <f>RES_hhdet_emih!O9/RES_summary!O$19</f>
        <v>18.881124520256179</v>
      </c>
      <c r="P9" s="178">
        <f>RES_hhdet_emih!P9/RES_summary!P$19</f>
        <v>18.855739325725892</v>
      </c>
      <c r="Q9" s="178">
        <f>RES_hhdet_emih!Q9/RES_summary!Q$19</f>
        <v>18.625540539765424</v>
      </c>
    </row>
    <row r="10" spans="1:17" ht="12" customHeight="1" x14ac:dyDescent="0.25">
      <c r="A10" s="167" t="s">
        <v>171</v>
      </c>
      <c r="B10" s="183">
        <f>RES_hhdet_emih!B10/RES_summary!B$19</f>
        <v>18.552243839973531</v>
      </c>
      <c r="C10" s="183">
        <f>RES_hhdet_emih!C10/RES_summary!C$19</f>
        <v>18.459140787916965</v>
      </c>
      <c r="D10" s="183">
        <f>RES_hhdet_emih!D10/RES_summary!D$19</f>
        <v>19.364550717656709</v>
      </c>
      <c r="E10" s="183">
        <f>RES_hhdet_emih!E10/RES_summary!E$19</f>
        <v>19.973915795374268</v>
      </c>
      <c r="F10" s="183">
        <f>RES_hhdet_emih!F10/RES_summary!F$19</f>
        <v>20.88353870632136</v>
      </c>
      <c r="G10" s="183">
        <f>RES_hhdet_emih!G10/RES_summary!G$19</f>
        <v>21.3214833225632</v>
      </c>
      <c r="H10" s="183">
        <f>RES_hhdet_emih!H10/RES_summary!H$19</f>
        <v>22.121182674455184</v>
      </c>
      <c r="I10" s="183">
        <f>RES_hhdet_emih!I10/RES_summary!I$19</f>
        <v>22.398793864119899</v>
      </c>
      <c r="J10" s="183">
        <f>RES_hhdet_emih!J10/RES_summary!J$19</f>
        <v>22.60899839785413</v>
      </c>
      <c r="K10" s="183">
        <f>RES_hhdet_emih!K10/RES_summary!K$19</f>
        <v>21.827795084240392</v>
      </c>
      <c r="L10" s="183">
        <f>RES_hhdet_emih!L10/RES_summary!L$19</f>
        <v>26.634890774771161</v>
      </c>
      <c r="M10" s="183">
        <f>RES_hhdet_emih!M10/RES_summary!M$19</f>
        <v>26.302671396489259</v>
      </c>
      <c r="N10" s="183">
        <f>RES_hhdet_emih!N10/RES_summary!N$19</f>
        <v>19.754992019302698</v>
      </c>
      <c r="O10" s="183">
        <f>RES_hhdet_emih!O10/RES_summary!O$19</f>
        <v>20.119521345699795</v>
      </c>
      <c r="P10" s="183">
        <f>RES_hhdet_emih!P10/RES_summary!P$19</f>
        <v>19.658183252721482</v>
      </c>
      <c r="Q10" s="183">
        <f>RES_hhdet_emih!Q10/RES_summary!Q$19</f>
        <v>19.673859175077624</v>
      </c>
    </row>
    <row r="11" spans="1:17" ht="12" customHeight="1" x14ac:dyDescent="0.25">
      <c r="A11" s="167" t="s">
        <v>144</v>
      </c>
      <c r="B11" s="183">
        <f>RES_hhdet_emih!B11/RES_summary!B$19</f>
        <v>9.9079417251964479</v>
      </c>
      <c r="C11" s="183">
        <f>RES_hhdet_emih!C11/RES_summary!C$19</f>
        <v>9.8790672679749516</v>
      </c>
      <c r="D11" s="183">
        <f>RES_hhdet_emih!D11/RES_summary!D$19</f>
        <v>10.363329919276637</v>
      </c>
      <c r="E11" s="183">
        <f>RES_hhdet_emih!E11/RES_summary!E$19</f>
        <v>10.867898264294316</v>
      </c>
      <c r="F11" s="183">
        <f>RES_hhdet_emih!F11/RES_summary!F$19</f>
        <v>11.085917607146909</v>
      </c>
      <c r="G11" s="183">
        <f>RES_hhdet_emih!G11/RES_summary!G$19</f>
        <v>11.411908271899549</v>
      </c>
      <c r="H11" s="183">
        <f>RES_hhdet_emih!H11/RES_summary!H$19</f>
        <v>11.840165267586851</v>
      </c>
      <c r="I11" s="183">
        <f>RES_hhdet_emih!I11/RES_summary!I$19</f>
        <v>11.988597538714973</v>
      </c>
      <c r="J11" s="183">
        <f>RES_hhdet_emih!J11/RES_summary!J$19</f>
        <v>11.955427161380909</v>
      </c>
      <c r="K11" s="183">
        <f>RES_hhdet_emih!K11/RES_summary!K$19</f>
        <v>11.826037514792892</v>
      </c>
      <c r="L11" s="183">
        <f>RES_hhdet_emih!L11/RES_summary!L$19</f>
        <v>11.29687721745173</v>
      </c>
      <c r="M11" s="183">
        <f>RES_hhdet_emih!M11/RES_summary!M$19</f>
        <v>10.585927527452471</v>
      </c>
      <c r="N11" s="183">
        <f>RES_hhdet_emih!N11/RES_summary!N$19</f>
        <v>10.409691938299371</v>
      </c>
      <c r="O11" s="183">
        <f>RES_hhdet_emih!O11/RES_summary!O$19</f>
        <v>10.525948541307303</v>
      </c>
      <c r="P11" s="183">
        <f>RES_hhdet_emih!P11/RES_summary!P$19</f>
        <v>10.205843677312245</v>
      </c>
      <c r="Q11" s="183">
        <f>RES_hhdet_emih!Q11/RES_summary!Q$19</f>
        <v>9.7537108761095492</v>
      </c>
    </row>
    <row r="12" spans="1:17" ht="12" customHeight="1" x14ac:dyDescent="0.25">
      <c r="A12" s="167" t="s">
        <v>143</v>
      </c>
      <c r="B12" s="183">
        <f>RES_hhdet_emih!B12/RES_summary!B$19</f>
        <v>0</v>
      </c>
      <c r="C12" s="183">
        <f>RES_hhdet_emih!C12/RES_summary!C$19</f>
        <v>0</v>
      </c>
      <c r="D12" s="183">
        <f>RES_hhdet_emih!D12/RES_summary!D$19</f>
        <v>0</v>
      </c>
      <c r="E12" s="183">
        <f>RES_hhdet_emih!E12/RES_summary!E$19</f>
        <v>0</v>
      </c>
      <c r="F12" s="183">
        <f>RES_hhdet_emih!F12/RES_summary!F$19</f>
        <v>0</v>
      </c>
      <c r="G12" s="183">
        <f>RES_hhdet_emih!G12/RES_summary!G$19</f>
        <v>0</v>
      </c>
      <c r="H12" s="183">
        <f>RES_hhdet_emih!H12/RES_summary!H$19</f>
        <v>0</v>
      </c>
      <c r="I12" s="183">
        <f>RES_hhdet_emih!I12/RES_summary!I$19</f>
        <v>0</v>
      </c>
      <c r="J12" s="183">
        <f>RES_hhdet_emih!J12/RES_summary!J$19</f>
        <v>0</v>
      </c>
      <c r="K12" s="183">
        <f>RES_hhdet_emih!K12/RES_summary!K$19</f>
        <v>0</v>
      </c>
      <c r="L12" s="183">
        <f>RES_hhdet_emih!L12/RES_summary!L$19</f>
        <v>0</v>
      </c>
      <c r="M12" s="183">
        <f>RES_hhdet_emih!M12/RES_summary!M$19</f>
        <v>0</v>
      </c>
      <c r="N12" s="183">
        <f>RES_hhdet_emih!N12/RES_summary!N$19</f>
        <v>0</v>
      </c>
      <c r="O12" s="183">
        <f>RES_hhdet_emih!O12/RES_summary!O$19</f>
        <v>0</v>
      </c>
      <c r="P12" s="183">
        <f>RES_hhdet_emih!P12/RES_summary!P$19</f>
        <v>0</v>
      </c>
      <c r="Q12" s="183">
        <f>RES_hhdet_emih!Q12/RES_summary!Q$19</f>
        <v>0</v>
      </c>
    </row>
    <row r="13" spans="1:17" ht="12" customHeight="1" x14ac:dyDescent="0.25">
      <c r="A13" s="166" t="s">
        <v>57</v>
      </c>
      <c r="B13" s="182">
        <f>RES_hhdet_emih!B13/RES_summary!B$19</f>
        <v>0</v>
      </c>
      <c r="C13" s="182">
        <f>RES_hhdet_emih!C13/RES_summary!C$19</f>
        <v>0</v>
      </c>
      <c r="D13" s="182">
        <f>RES_hhdet_emih!D13/RES_summary!D$19</f>
        <v>0</v>
      </c>
      <c r="E13" s="182">
        <f>RES_hhdet_emih!E13/RES_summary!E$19</f>
        <v>0</v>
      </c>
      <c r="F13" s="182">
        <f>RES_hhdet_emih!F13/RES_summary!F$19</f>
        <v>0</v>
      </c>
      <c r="G13" s="182">
        <f>RES_hhdet_emih!G13/RES_summary!G$19</f>
        <v>0</v>
      </c>
      <c r="H13" s="182">
        <f>RES_hhdet_emih!H13/RES_summary!H$19</f>
        <v>0</v>
      </c>
      <c r="I13" s="182">
        <f>RES_hhdet_emih!I13/RES_summary!I$19</f>
        <v>0</v>
      </c>
      <c r="J13" s="182">
        <f>RES_hhdet_emih!J13/RES_summary!J$19</f>
        <v>0</v>
      </c>
      <c r="K13" s="182">
        <f>RES_hhdet_emih!K13/RES_summary!K$19</f>
        <v>0</v>
      </c>
      <c r="L13" s="182">
        <f>RES_hhdet_emih!L13/RES_summary!L$19</f>
        <v>0</v>
      </c>
      <c r="M13" s="182">
        <f>RES_hhdet_emih!M13/RES_summary!M$19</f>
        <v>0</v>
      </c>
      <c r="N13" s="182">
        <f>RES_hhdet_emih!N13/RES_summary!N$19</f>
        <v>0</v>
      </c>
      <c r="O13" s="182">
        <f>RES_hhdet_emih!O13/RES_summary!O$19</f>
        <v>0</v>
      </c>
      <c r="P13" s="182">
        <f>RES_hhdet_emih!P13/RES_summary!P$19</f>
        <v>0</v>
      </c>
      <c r="Q13" s="182">
        <f>RES_hhdet_emih!Q13/RES_summary!Q$19</f>
        <v>0</v>
      </c>
    </row>
    <row r="14" spans="1:17" ht="12" customHeight="1" x14ac:dyDescent="0.25">
      <c r="A14" s="147" t="s">
        <v>59</v>
      </c>
      <c r="B14" s="181">
        <f>RES_hhdet_emih!B14/RES_summary!B$19</f>
        <v>0</v>
      </c>
      <c r="C14" s="181">
        <f>RES_hhdet_emih!C14/RES_summary!C$19</f>
        <v>0</v>
      </c>
      <c r="D14" s="181">
        <f>RES_hhdet_emih!D14/RES_summary!D$19</f>
        <v>0</v>
      </c>
      <c r="E14" s="181">
        <f>RES_hhdet_emih!E14/RES_summary!E$19</f>
        <v>0</v>
      </c>
      <c r="F14" s="181">
        <f>RES_hhdet_emih!F14/RES_summary!F$19</f>
        <v>0</v>
      </c>
      <c r="G14" s="181">
        <f>RES_hhdet_emih!G14/RES_summary!G$19</f>
        <v>0</v>
      </c>
      <c r="H14" s="181">
        <f>RES_hhdet_emih!H14/RES_summary!H$19</f>
        <v>0</v>
      </c>
      <c r="I14" s="181">
        <f>RES_hhdet_emih!I14/RES_summary!I$19</f>
        <v>0</v>
      </c>
      <c r="J14" s="181">
        <f>RES_hhdet_emih!J14/RES_summary!J$19</f>
        <v>0</v>
      </c>
      <c r="K14" s="181">
        <f>RES_hhdet_emih!K14/RES_summary!K$19</f>
        <v>0</v>
      </c>
      <c r="L14" s="181">
        <f>RES_hhdet_emih!L14/RES_summary!L$19</f>
        <v>0</v>
      </c>
      <c r="M14" s="181">
        <f>RES_hhdet_emih!M14/RES_summary!M$19</f>
        <v>0</v>
      </c>
      <c r="N14" s="181">
        <f>RES_hhdet_emih!N14/RES_summary!N$19</f>
        <v>0</v>
      </c>
      <c r="O14" s="181">
        <f>RES_hhdet_emih!O14/RES_summary!O$19</f>
        <v>0</v>
      </c>
      <c r="P14" s="181">
        <f>RES_hhdet_emih!P14/RES_summary!P$19</f>
        <v>0</v>
      </c>
      <c r="Q14" s="181">
        <f>RES_hhdet_emih!Q14/RES_summary!Q$19</f>
        <v>0</v>
      </c>
    </row>
    <row r="15" spans="1:17" ht="12" customHeight="1" x14ac:dyDescent="0.25">
      <c r="A15" s="163" t="s">
        <v>142</v>
      </c>
      <c r="B15" s="180">
        <f>RES_hhdet_emih!B15/RES_summary!B$19</f>
        <v>0</v>
      </c>
      <c r="C15" s="180">
        <f>RES_hhdet_emih!C15/RES_summary!C$19</f>
        <v>0</v>
      </c>
      <c r="D15" s="180">
        <f>RES_hhdet_emih!D15/RES_summary!D$19</f>
        <v>0</v>
      </c>
      <c r="E15" s="180">
        <f>RES_hhdet_emih!E15/RES_summary!E$19</f>
        <v>0</v>
      </c>
      <c r="F15" s="180">
        <f>RES_hhdet_emih!F15/RES_summary!F$19</f>
        <v>0</v>
      </c>
      <c r="G15" s="180">
        <f>RES_hhdet_emih!G15/RES_summary!G$19</f>
        <v>0</v>
      </c>
      <c r="H15" s="180">
        <f>RES_hhdet_emih!H15/RES_summary!H$19</f>
        <v>0</v>
      </c>
      <c r="I15" s="180">
        <f>RES_hhdet_emih!I15/RES_summary!I$19</f>
        <v>0</v>
      </c>
      <c r="J15" s="180">
        <f>RES_hhdet_emih!J15/RES_summary!J$19</f>
        <v>0</v>
      </c>
      <c r="K15" s="180">
        <f>RES_hhdet_emih!K15/RES_summary!K$19</f>
        <v>0</v>
      </c>
      <c r="L15" s="180">
        <f>RES_hhdet_emih!L15/RES_summary!L$19</f>
        <v>0</v>
      </c>
      <c r="M15" s="180">
        <f>RES_hhdet_emih!M15/RES_summary!M$19</f>
        <v>0</v>
      </c>
      <c r="N15" s="180">
        <f>RES_hhdet_emih!N15/RES_summary!N$19</f>
        <v>0</v>
      </c>
      <c r="O15" s="180">
        <f>RES_hhdet_emih!O15/RES_summary!O$19</f>
        <v>0</v>
      </c>
      <c r="P15" s="180">
        <f>RES_hhdet_emih!P15/RES_summary!P$19</f>
        <v>0</v>
      </c>
      <c r="Q15" s="180">
        <f>RES_hhdet_emih!Q15/RES_summary!Q$19</f>
        <v>0</v>
      </c>
    </row>
    <row r="16" spans="1:17" ht="12" customHeight="1" x14ac:dyDescent="0.25">
      <c r="A16" s="161" t="s">
        <v>141</v>
      </c>
      <c r="B16" s="179">
        <f>RES_hhdet_emih!B16/RES_summary!B$19</f>
        <v>0</v>
      </c>
      <c r="C16" s="179">
        <f>RES_hhdet_emih!C16/RES_summary!C$19</f>
        <v>0</v>
      </c>
      <c r="D16" s="179">
        <f>RES_hhdet_emih!D16/RES_summary!D$19</f>
        <v>0</v>
      </c>
      <c r="E16" s="179">
        <f>RES_hhdet_emih!E16/RES_summary!E$19</f>
        <v>0</v>
      </c>
      <c r="F16" s="179">
        <f>RES_hhdet_emih!F16/RES_summary!F$19</f>
        <v>0</v>
      </c>
      <c r="G16" s="179">
        <f>RES_hhdet_emih!G16/RES_summary!G$19</f>
        <v>0</v>
      </c>
      <c r="H16" s="179">
        <f>RES_hhdet_emih!H16/RES_summary!H$19</f>
        <v>0</v>
      </c>
      <c r="I16" s="179">
        <f>RES_hhdet_emih!I16/RES_summary!I$19</f>
        <v>0</v>
      </c>
      <c r="J16" s="179">
        <f>RES_hhdet_emih!J16/RES_summary!J$19</f>
        <v>0</v>
      </c>
      <c r="K16" s="179">
        <f>RES_hhdet_emih!K16/RES_summary!K$19</f>
        <v>0</v>
      </c>
      <c r="L16" s="179">
        <f>RES_hhdet_emih!L16/RES_summary!L$19</f>
        <v>0</v>
      </c>
      <c r="M16" s="179">
        <f>RES_hhdet_emih!M16/RES_summary!M$19</f>
        <v>0</v>
      </c>
      <c r="N16" s="179">
        <f>RES_hhdet_emih!N16/RES_summary!N$19</f>
        <v>0</v>
      </c>
      <c r="O16" s="179">
        <f>RES_hhdet_emih!O16/RES_summary!O$19</f>
        <v>0</v>
      </c>
      <c r="P16" s="179">
        <f>RES_hhdet_emih!P16/RES_summary!P$19</f>
        <v>0</v>
      </c>
      <c r="Q16" s="179">
        <f>RES_hhdet_emih!Q16/RES_summary!Q$19</f>
        <v>0</v>
      </c>
    </row>
    <row r="17" spans="1:17" ht="12" customHeight="1" x14ac:dyDescent="0.25">
      <c r="A17" s="148" t="s">
        <v>60</v>
      </c>
      <c r="B17" s="177">
        <f>RES_hhdet_emih!B17/RES_summary!B$19</f>
        <v>0</v>
      </c>
      <c r="C17" s="177">
        <f>RES_hhdet_emih!C17/RES_summary!C$19</f>
        <v>0</v>
      </c>
      <c r="D17" s="177">
        <f>RES_hhdet_emih!D17/RES_summary!D$19</f>
        <v>0</v>
      </c>
      <c r="E17" s="177">
        <f>RES_hhdet_emih!E17/RES_summary!E$19</f>
        <v>0</v>
      </c>
      <c r="F17" s="177">
        <f>RES_hhdet_emih!F17/RES_summary!F$19</f>
        <v>0</v>
      </c>
      <c r="G17" s="177">
        <f>RES_hhdet_emih!G17/RES_summary!G$19</f>
        <v>0</v>
      </c>
      <c r="H17" s="177">
        <f>RES_hhdet_emih!H17/RES_summary!H$19</f>
        <v>0</v>
      </c>
      <c r="I17" s="177">
        <f>RES_hhdet_emih!I17/RES_summary!I$19</f>
        <v>0</v>
      </c>
      <c r="J17" s="177">
        <f>RES_hhdet_emih!J17/RES_summary!J$19</f>
        <v>0</v>
      </c>
      <c r="K17" s="177">
        <f>RES_hhdet_emih!K17/RES_summary!K$19</f>
        <v>0</v>
      </c>
      <c r="L17" s="177">
        <f>RES_hhdet_emih!L17/RES_summary!L$19</f>
        <v>0</v>
      </c>
      <c r="M17" s="177">
        <f>RES_hhdet_emih!M17/RES_summary!M$19</f>
        <v>0</v>
      </c>
      <c r="N17" s="177">
        <f>RES_hhdet_emih!N17/RES_summary!N$19</f>
        <v>0</v>
      </c>
      <c r="O17" s="177">
        <f>RES_hhdet_emih!O17/RES_summary!O$19</f>
        <v>0</v>
      </c>
      <c r="P17" s="177">
        <f>RES_hhdet_emih!P17/RES_summary!P$19</f>
        <v>0</v>
      </c>
      <c r="Q17" s="177">
        <f>RES_hhdet_emih!Q17/RES_summary!Q$19</f>
        <v>0</v>
      </c>
    </row>
    <row r="18" spans="1:17" ht="12" customHeight="1" x14ac:dyDescent="0.25">
      <c r="A18" s="148" t="s">
        <v>59</v>
      </c>
      <c r="B18" s="177">
        <f>RES_hhdet_emih!B18/RES_summary!B$19</f>
        <v>0</v>
      </c>
      <c r="C18" s="177">
        <f>RES_hhdet_emih!C18/RES_summary!C$19</f>
        <v>0</v>
      </c>
      <c r="D18" s="177">
        <f>RES_hhdet_emih!D18/RES_summary!D$19</f>
        <v>0</v>
      </c>
      <c r="E18" s="177">
        <f>RES_hhdet_emih!E18/RES_summary!E$19</f>
        <v>0</v>
      </c>
      <c r="F18" s="177">
        <f>RES_hhdet_emih!F18/RES_summary!F$19</f>
        <v>0</v>
      </c>
      <c r="G18" s="177">
        <f>RES_hhdet_emih!G18/RES_summary!G$19</f>
        <v>0</v>
      </c>
      <c r="H18" s="177">
        <f>RES_hhdet_emih!H18/RES_summary!H$19</f>
        <v>0</v>
      </c>
      <c r="I18" s="177">
        <f>RES_hhdet_emih!I18/RES_summary!I$19</f>
        <v>0</v>
      </c>
      <c r="J18" s="177">
        <f>RES_hhdet_emih!J18/RES_summary!J$19</f>
        <v>0</v>
      </c>
      <c r="K18" s="177">
        <f>RES_hhdet_emih!K18/RES_summary!K$19</f>
        <v>0</v>
      </c>
      <c r="L18" s="177">
        <f>RES_hhdet_emih!L18/RES_summary!L$19</f>
        <v>0</v>
      </c>
      <c r="M18" s="177">
        <f>RES_hhdet_emih!M18/RES_summary!M$19</f>
        <v>0</v>
      </c>
      <c r="N18" s="177">
        <f>RES_hhdet_emih!N18/RES_summary!N$19</f>
        <v>0</v>
      </c>
      <c r="O18" s="177">
        <f>RES_hhdet_emih!O18/RES_summary!O$19</f>
        <v>0</v>
      </c>
      <c r="P18" s="177">
        <f>RES_hhdet_emih!P18/RES_summary!P$19</f>
        <v>0</v>
      </c>
      <c r="Q18" s="177">
        <f>RES_hhdet_emih!Q18/RES_summary!Q$19</f>
        <v>0</v>
      </c>
    </row>
    <row r="19" spans="1:17" ht="12" customHeight="1" x14ac:dyDescent="0.25">
      <c r="A19" s="158" t="s">
        <v>62</v>
      </c>
      <c r="B19" s="178">
        <f>RES_hhdet_emih!B19/RES_summary!B$19</f>
        <v>1.3214131984331274</v>
      </c>
      <c r="C19" s="178">
        <f>RES_hhdet_emih!C19/RES_summary!C$19</f>
        <v>1.2180302320854757</v>
      </c>
      <c r="D19" s="178">
        <f>RES_hhdet_emih!D19/RES_summary!D$19</f>
        <v>1.2170126016928124</v>
      </c>
      <c r="E19" s="178">
        <f>RES_hhdet_emih!E19/RES_summary!E$19</f>
        <v>1.2126360892859922</v>
      </c>
      <c r="F19" s="178">
        <f>RES_hhdet_emih!F19/RES_summary!F$19</f>
        <v>1.2843460854583666</v>
      </c>
      <c r="G19" s="178">
        <f>RES_hhdet_emih!G19/RES_summary!G$19</f>
        <v>1.3545989609518925</v>
      </c>
      <c r="H19" s="178">
        <f>RES_hhdet_emih!H19/RES_summary!H$19</f>
        <v>1.3756424748930778</v>
      </c>
      <c r="I19" s="178">
        <f>RES_hhdet_emih!I19/RES_summary!I$19</f>
        <v>1.1540114340941729</v>
      </c>
      <c r="J19" s="178">
        <f>RES_hhdet_emih!J19/RES_summary!J$19</f>
        <v>1.1240628972698223</v>
      </c>
      <c r="K19" s="178">
        <f>RES_hhdet_emih!K19/RES_summary!K$19</f>
        <v>0.99118951386275267</v>
      </c>
      <c r="L19" s="178">
        <f>RES_hhdet_emih!L19/RES_summary!L$19</f>
        <v>1.0377111151284228</v>
      </c>
      <c r="M19" s="178">
        <f>RES_hhdet_emih!M19/RES_summary!M$19</f>
        <v>1.0812785631162531</v>
      </c>
      <c r="N19" s="178">
        <f>RES_hhdet_emih!N19/RES_summary!N$19</f>
        <v>1.1351979861447876</v>
      </c>
      <c r="O19" s="178">
        <f>RES_hhdet_emih!O19/RES_summary!O$19</f>
        <v>1.148976521320084</v>
      </c>
      <c r="P19" s="178">
        <f>RES_hhdet_emih!P19/RES_summary!P$19</f>
        <v>1.2831256839523855</v>
      </c>
      <c r="Q19" s="178">
        <f>RES_hhdet_emih!Q19/RES_summary!Q$19</f>
        <v>1.0048392078619108</v>
      </c>
    </row>
    <row r="20" spans="1:17" ht="12" customHeight="1" x14ac:dyDescent="0.25">
      <c r="A20" s="23" t="s">
        <v>58</v>
      </c>
      <c r="B20" s="177">
        <f>RES_hhdet_emih!B20/RES_summary!B$19</f>
        <v>0</v>
      </c>
      <c r="C20" s="177">
        <f>RES_hhdet_emih!C20/RES_summary!C$19</f>
        <v>0</v>
      </c>
      <c r="D20" s="177">
        <f>RES_hhdet_emih!D20/RES_summary!D$19</f>
        <v>0</v>
      </c>
      <c r="E20" s="177">
        <f>RES_hhdet_emih!E20/RES_summary!E$19</f>
        <v>0</v>
      </c>
      <c r="F20" s="177">
        <f>RES_hhdet_emih!F20/RES_summary!F$19</f>
        <v>0</v>
      </c>
      <c r="G20" s="177">
        <f>RES_hhdet_emih!G20/RES_summary!G$19</f>
        <v>0</v>
      </c>
      <c r="H20" s="177">
        <f>RES_hhdet_emih!H20/RES_summary!H$19</f>
        <v>0</v>
      </c>
      <c r="I20" s="177">
        <f>RES_hhdet_emih!I20/RES_summary!I$19</f>
        <v>0</v>
      </c>
      <c r="J20" s="177">
        <f>RES_hhdet_emih!J20/RES_summary!J$19</f>
        <v>0</v>
      </c>
      <c r="K20" s="177">
        <f>RES_hhdet_emih!K20/RES_summary!K$19</f>
        <v>0</v>
      </c>
      <c r="L20" s="177">
        <f>RES_hhdet_emih!L20/RES_summary!L$19</f>
        <v>0</v>
      </c>
      <c r="M20" s="177">
        <f>RES_hhdet_emih!M20/RES_summary!M$19</f>
        <v>0</v>
      </c>
      <c r="N20" s="177">
        <f>RES_hhdet_emih!N20/RES_summary!N$19</f>
        <v>0</v>
      </c>
      <c r="O20" s="177">
        <f>RES_hhdet_emih!O20/RES_summary!O$19</f>
        <v>0</v>
      </c>
      <c r="P20" s="177">
        <f>RES_hhdet_emih!P20/RES_summary!P$19</f>
        <v>0</v>
      </c>
      <c r="Q20" s="177">
        <f>RES_hhdet_emih!Q20/RES_summary!Q$19</f>
        <v>0</v>
      </c>
    </row>
    <row r="21" spans="1:17" ht="12" customHeight="1" x14ac:dyDescent="0.25">
      <c r="A21" s="23" t="s">
        <v>57</v>
      </c>
      <c r="B21" s="177">
        <f>RES_hhdet_emih!B21/RES_summary!B$19</f>
        <v>3.6826564895984939</v>
      </c>
      <c r="C21" s="177">
        <f>RES_hhdet_emih!C21/RES_summary!C$19</f>
        <v>3.7915288901459894</v>
      </c>
      <c r="D21" s="177">
        <f>RES_hhdet_emih!D21/RES_summary!D$19</f>
        <v>4.0965304903704327</v>
      </c>
      <c r="E21" s="177">
        <f>RES_hhdet_emih!E21/RES_summary!E$19</f>
        <v>4.1427266619336649</v>
      </c>
      <c r="F21" s="177">
        <f>RES_hhdet_emih!F21/RES_summary!F$19</f>
        <v>4.1315951145690128</v>
      </c>
      <c r="G21" s="177">
        <f>RES_hhdet_emih!G21/RES_summary!G$19</f>
        <v>3.8132103943074944</v>
      </c>
      <c r="H21" s="177">
        <f>RES_hhdet_emih!H21/RES_summary!H$19</f>
        <v>3.8059222089279499</v>
      </c>
      <c r="I21" s="177">
        <f>RES_hhdet_emih!I21/RES_summary!I$19</f>
        <v>3.815458584767732</v>
      </c>
      <c r="J21" s="177">
        <f>RES_hhdet_emih!J21/RES_summary!J$19</f>
        <v>3.8208804651561992</v>
      </c>
      <c r="K21" s="177">
        <f>RES_hhdet_emih!K21/RES_summary!K$19</f>
        <v>4.0607263496320973</v>
      </c>
      <c r="L21" s="177">
        <f>RES_hhdet_emih!L21/RES_summary!L$19</f>
        <v>4.4706951634385579</v>
      </c>
      <c r="M21" s="177">
        <f>RES_hhdet_emih!M21/RES_summary!M$19</f>
        <v>3.526450037864894</v>
      </c>
      <c r="N21" s="177">
        <f>RES_hhdet_emih!N21/RES_summary!N$19</f>
        <v>3.8945298545415374</v>
      </c>
      <c r="O21" s="177">
        <f>RES_hhdet_emih!O21/RES_summary!O$19</f>
        <v>4.1204849094993641</v>
      </c>
      <c r="P21" s="177">
        <f>RES_hhdet_emih!P21/RES_summary!P$19</f>
        <v>4.3106448117407616</v>
      </c>
      <c r="Q21" s="177">
        <f>RES_hhdet_emih!Q21/RES_summary!Q$19</f>
        <v>4.3952087988236874</v>
      </c>
    </row>
    <row r="22" spans="1:17" ht="12" customHeight="1" x14ac:dyDescent="0.25">
      <c r="A22" s="29" t="s">
        <v>140</v>
      </c>
      <c r="B22" s="176">
        <f>RES_hhdet_emih!B22/RES_summary!B$19</f>
        <v>0</v>
      </c>
      <c r="C22" s="176">
        <f>RES_hhdet_emih!C22/RES_summary!C$19</f>
        <v>0</v>
      </c>
      <c r="D22" s="176">
        <f>RES_hhdet_emih!D22/RES_summary!D$19</f>
        <v>0</v>
      </c>
      <c r="E22" s="176">
        <f>RES_hhdet_emih!E22/RES_summary!E$19</f>
        <v>0</v>
      </c>
      <c r="F22" s="176">
        <f>RES_hhdet_emih!F22/RES_summary!F$19</f>
        <v>0</v>
      </c>
      <c r="G22" s="176">
        <f>RES_hhdet_emih!G22/RES_summary!G$19</f>
        <v>0</v>
      </c>
      <c r="H22" s="176">
        <f>RES_hhdet_emih!H22/RES_summary!H$19</f>
        <v>0</v>
      </c>
      <c r="I22" s="176">
        <f>RES_hhdet_emih!I22/RES_summary!I$19</f>
        <v>0</v>
      </c>
      <c r="J22" s="176">
        <f>RES_hhdet_emih!J22/RES_summary!J$19</f>
        <v>0</v>
      </c>
      <c r="K22" s="176">
        <f>RES_hhdet_emih!K22/RES_summary!K$19</f>
        <v>0</v>
      </c>
      <c r="L22" s="176">
        <f>RES_hhdet_emih!L22/RES_summary!L$19</f>
        <v>0</v>
      </c>
      <c r="M22" s="176">
        <f>RES_hhdet_emih!M22/RES_summary!M$19</f>
        <v>0</v>
      </c>
      <c r="N22" s="176">
        <f>RES_hhdet_emih!N22/RES_summary!N$19</f>
        <v>0</v>
      </c>
      <c r="O22" s="176">
        <f>RES_hhdet_emih!O22/RES_summary!O$19</f>
        <v>0</v>
      </c>
      <c r="P22" s="176">
        <f>RES_hhdet_emih!P22/RES_summary!P$19</f>
        <v>0</v>
      </c>
      <c r="Q22" s="176">
        <f>RES_hhdet_emih!Q22/RES_summary!Q$19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84">
        <f>RES_hhdet_emih!B24/RES_summary!B$19</f>
        <v>0</v>
      </c>
      <c r="C24" s="184">
        <f>RES_hhdet_emih!C24/RES_summary!C$19</f>
        <v>0</v>
      </c>
      <c r="D24" s="184">
        <f>RES_hhdet_emih!D24/RES_summary!D$19</f>
        <v>0</v>
      </c>
      <c r="E24" s="184">
        <f>RES_hhdet_emih!E24/RES_summary!E$19</f>
        <v>0</v>
      </c>
      <c r="F24" s="184">
        <f>RES_hhdet_emih!F24/RES_summary!F$19</f>
        <v>0</v>
      </c>
      <c r="G24" s="184">
        <f>RES_hhdet_emih!G24/RES_summary!G$19</f>
        <v>0</v>
      </c>
      <c r="H24" s="184">
        <f>RES_hhdet_emih!H24/RES_summary!H$19</f>
        <v>0</v>
      </c>
      <c r="I24" s="184">
        <f>RES_hhdet_emih!I24/RES_summary!I$19</f>
        <v>0</v>
      </c>
      <c r="J24" s="184">
        <f>RES_hhdet_emih!J24/RES_summary!J$19</f>
        <v>0</v>
      </c>
      <c r="K24" s="184">
        <f>RES_hhdet_emih!K24/RES_summary!K$19</f>
        <v>0</v>
      </c>
      <c r="L24" s="184">
        <f>RES_hhdet_emih!L24/RES_summary!L$19</f>
        <v>0</v>
      </c>
      <c r="M24" s="184">
        <f>RES_hhdet_emih!M24/RES_summary!M$19</f>
        <v>0</v>
      </c>
      <c r="N24" s="184">
        <f>RES_hhdet_emih!N24/RES_summary!N$19</f>
        <v>0</v>
      </c>
      <c r="O24" s="184">
        <f>RES_hhdet_emih!O24/RES_summary!O$19</f>
        <v>0</v>
      </c>
      <c r="P24" s="184">
        <f>RES_hhdet_emih!P24/RES_summary!P$19</f>
        <v>0</v>
      </c>
      <c r="Q24" s="184">
        <f>RES_hhdet_emih!Q24/RES_summary!Q$19</f>
        <v>0</v>
      </c>
    </row>
    <row r="25" spans="1:17" ht="12.95" customHeight="1" x14ac:dyDescent="0.25">
      <c r="A25" s="158" t="s">
        <v>65</v>
      </c>
      <c r="B25" s="178">
        <f>RES_hhdet_emih!B25/RES_summary!B$19</f>
        <v>0</v>
      </c>
      <c r="C25" s="178">
        <f>RES_hhdet_emih!C25/RES_summary!C$19</f>
        <v>0</v>
      </c>
      <c r="D25" s="178">
        <f>RES_hhdet_emih!D25/RES_summary!D$19</f>
        <v>0</v>
      </c>
      <c r="E25" s="178">
        <f>RES_hhdet_emih!E25/RES_summary!E$19</f>
        <v>0</v>
      </c>
      <c r="F25" s="178">
        <f>RES_hhdet_emih!F25/RES_summary!F$19</f>
        <v>0</v>
      </c>
      <c r="G25" s="178">
        <f>RES_hhdet_emih!G25/RES_summary!G$19</f>
        <v>0</v>
      </c>
      <c r="H25" s="178">
        <f>RES_hhdet_emih!H25/RES_summary!H$19</f>
        <v>0</v>
      </c>
      <c r="I25" s="178">
        <f>RES_hhdet_emih!I25/RES_summary!I$19</f>
        <v>0</v>
      </c>
      <c r="J25" s="178">
        <f>RES_hhdet_emih!J25/RES_summary!J$19</f>
        <v>0</v>
      </c>
      <c r="K25" s="178">
        <f>RES_hhdet_emih!K25/RES_summary!K$19</f>
        <v>0</v>
      </c>
      <c r="L25" s="178">
        <f>RES_hhdet_emih!L25/RES_summary!L$19</f>
        <v>0</v>
      </c>
      <c r="M25" s="178">
        <f>RES_hhdet_emih!M25/RES_summary!M$19</f>
        <v>0</v>
      </c>
      <c r="N25" s="178">
        <f>RES_hhdet_emih!N25/RES_summary!N$19</f>
        <v>0</v>
      </c>
      <c r="O25" s="178">
        <f>RES_hhdet_emih!O25/RES_summary!O$19</f>
        <v>0</v>
      </c>
      <c r="P25" s="178">
        <f>RES_hhdet_emih!P25/RES_summary!P$19</f>
        <v>0</v>
      </c>
      <c r="Q25" s="178">
        <f>RES_hhdet_emih!Q25/RES_summary!Q$19</f>
        <v>0</v>
      </c>
    </row>
    <row r="26" spans="1:17" ht="12" customHeight="1" x14ac:dyDescent="0.25">
      <c r="A26" s="23" t="s">
        <v>84</v>
      </c>
      <c r="B26" s="177">
        <f>RES_hhdet_emih!B26/RES_summary!B$19</f>
        <v>0</v>
      </c>
      <c r="C26" s="177">
        <f>RES_hhdet_emih!C26/RES_summary!C$19</f>
        <v>0</v>
      </c>
      <c r="D26" s="177">
        <f>RES_hhdet_emih!D26/RES_summary!D$19</f>
        <v>0</v>
      </c>
      <c r="E26" s="177">
        <f>RES_hhdet_emih!E26/RES_summary!E$19</f>
        <v>0</v>
      </c>
      <c r="F26" s="177">
        <f>RES_hhdet_emih!F26/RES_summary!F$19</f>
        <v>0</v>
      </c>
      <c r="G26" s="177">
        <f>RES_hhdet_emih!G26/RES_summary!G$19</f>
        <v>0</v>
      </c>
      <c r="H26" s="177">
        <f>RES_hhdet_emih!H26/RES_summary!H$19</f>
        <v>0</v>
      </c>
      <c r="I26" s="177">
        <f>RES_hhdet_emih!I26/RES_summary!I$19</f>
        <v>0</v>
      </c>
      <c r="J26" s="177">
        <f>RES_hhdet_emih!J26/RES_summary!J$19</f>
        <v>0</v>
      </c>
      <c r="K26" s="177">
        <f>RES_hhdet_emih!K26/RES_summary!K$19</f>
        <v>0</v>
      </c>
      <c r="L26" s="177">
        <f>RES_hhdet_emih!L26/RES_summary!L$19</f>
        <v>0</v>
      </c>
      <c r="M26" s="177">
        <f>RES_hhdet_emih!M26/RES_summary!M$19</f>
        <v>0</v>
      </c>
      <c r="N26" s="177">
        <f>RES_hhdet_emih!N26/RES_summary!N$19</f>
        <v>0</v>
      </c>
      <c r="O26" s="177">
        <f>RES_hhdet_emih!O26/RES_summary!O$19</f>
        <v>0</v>
      </c>
      <c r="P26" s="177">
        <f>RES_hhdet_emih!P26/RES_summary!P$19</f>
        <v>0</v>
      </c>
      <c r="Q26" s="177">
        <f>RES_hhdet_emih!Q26/RES_summary!Q$19</f>
        <v>0</v>
      </c>
    </row>
    <row r="27" spans="1:17" ht="12" customHeight="1" x14ac:dyDescent="0.25">
      <c r="A27" s="23" t="s">
        <v>60</v>
      </c>
      <c r="B27" s="177">
        <f>RES_hhdet_emih!B27/RES_summary!B$19</f>
        <v>0</v>
      </c>
      <c r="C27" s="177">
        <f>RES_hhdet_emih!C27/RES_summary!C$19</f>
        <v>0</v>
      </c>
      <c r="D27" s="177">
        <f>RES_hhdet_emih!D27/RES_summary!D$19</f>
        <v>0</v>
      </c>
      <c r="E27" s="177">
        <f>RES_hhdet_emih!E27/RES_summary!E$19</f>
        <v>0</v>
      </c>
      <c r="F27" s="177">
        <f>RES_hhdet_emih!F27/RES_summary!F$19</f>
        <v>0</v>
      </c>
      <c r="G27" s="177">
        <f>RES_hhdet_emih!G27/RES_summary!G$19</f>
        <v>0</v>
      </c>
      <c r="H27" s="177">
        <f>RES_hhdet_emih!H27/RES_summary!H$19</f>
        <v>0</v>
      </c>
      <c r="I27" s="177">
        <f>RES_hhdet_emih!I27/RES_summary!I$19</f>
        <v>0</v>
      </c>
      <c r="J27" s="177">
        <f>RES_hhdet_emih!J27/RES_summary!J$19</f>
        <v>0</v>
      </c>
      <c r="K27" s="177">
        <f>RES_hhdet_emih!K27/RES_summary!K$19</f>
        <v>0</v>
      </c>
      <c r="L27" s="177">
        <f>RES_hhdet_emih!L27/RES_summary!L$19</f>
        <v>0</v>
      </c>
      <c r="M27" s="177">
        <f>RES_hhdet_emih!M27/RES_summary!M$19</f>
        <v>0</v>
      </c>
      <c r="N27" s="177">
        <f>RES_hhdet_emih!N27/RES_summary!N$19</f>
        <v>0</v>
      </c>
      <c r="O27" s="177">
        <f>RES_hhdet_emih!O27/RES_summary!O$19</f>
        <v>0</v>
      </c>
      <c r="P27" s="177">
        <f>RES_hhdet_emih!P27/RES_summary!P$19</f>
        <v>0</v>
      </c>
      <c r="Q27" s="177">
        <f>RES_hhdet_emih!Q27/RES_summary!Q$19</f>
        <v>0</v>
      </c>
    </row>
    <row r="28" spans="1:17" ht="12.95" customHeight="1" x14ac:dyDescent="0.25">
      <c r="A28" s="158" t="s">
        <v>112</v>
      </c>
      <c r="B28" s="178">
        <f>RES_hhdet_emih!B28/RES_summary!B$19</f>
        <v>0</v>
      </c>
      <c r="C28" s="178">
        <f>RES_hhdet_emih!C28/RES_summary!C$19</f>
        <v>0</v>
      </c>
      <c r="D28" s="178">
        <f>RES_hhdet_emih!D28/RES_summary!D$19</f>
        <v>0</v>
      </c>
      <c r="E28" s="178">
        <f>RES_hhdet_emih!E28/RES_summary!E$19</f>
        <v>0</v>
      </c>
      <c r="F28" s="178">
        <f>RES_hhdet_emih!F28/RES_summary!F$19</f>
        <v>0</v>
      </c>
      <c r="G28" s="178">
        <f>RES_hhdet_emih!G28/RES_summary!G$19</f>
        <v>0</v>
      </c>
      <c r="H28" s="178">
        <f>RES_hhdet_emih!H28/RES_summary!H$19</f>
        <v>0</v>
      </c>
      <c r="I28" s="178">
        <f>RES_hhdet_emih!I28/RES_summary!I$19</f>
        <v>0</v>
      </c>
      <c r="J28" s="178">
        <f>RES_hhdet_emih!J28/RES_summary!J$19</f>
        <v>0</v>
      </c>
      <c r="K28" s="178">
        <f>RES_hhdet_emih!K28/RES_summary!K$19</f>
        <v>0</v>
      </c>
      <c r="L28" s="178">
        <f>RES_hhdet_emih!L28/RES_summary!L$19</f>
        <v>0</v>
      </c>
      <c r="M28" s="178">
        <f>RES_hhdet_emih!M28/RES_summary!M$19</f>
        <v>0</v>
      </c>
      <c r="N28" s="178">
        <f>RES_hhdet_emih!N28/RES_summary!N$19</f>
        <v>0</v>
      </c>
      <c r="O28" s="178">
        <f>RES_hhdet_emih!O28/RES_summary!O$19</f>
        <v>0</v>
      </c>
      <c r="P28" s="178">
        <f>RES_hhdet_emih!P28/RES_summary!P$19</f>
        <v>0</v>
      </c>
      <c r="Q28" s="178">
        <f>RES_hhdet_emih!Q28/RES_summary!Q$19</f>
        <v>0</v>
      </c>
    </row>
    <row r="29" spans="1:17" ht="12" customHeight="1" x14ac:dyDescent="0.25">
      <c r="A29" s="23" t="s">
        <v>60</v>
      </c>
      <c r="B29" s="177">
        <f>RES_hhdet_emih!B29/RES_summary!B$19</f>
        <v>0</v>
      </c>
      <c r="C29" s="177">
        <f>RES_hhdet_emih!C29/RES_summary!C$19</f>
        <v>0</v>
      </c>
      <c r="D29" s="177">
        <f>RES_hhdet_emih!D29/RES_summary!D$19</f>
        <v>0</v>
      </c>
      <c r="E29" s="177">
        <f>RES_hhdet_emih!E29/RES_summary!E$19</f>
        <v>0</v>
      </c>
      <c r="F29" s="177">
        <f>RES_hhdet_emih!F29/RES_summary!F$19</f>
        <v>0</v>
      </c>
      <c r="G29" s="177">
        <f>RES_hhdet_emih!G29/RES_summary!G$19</f>
        <v>0</v>
      </c>
      <c r="H29" s="177">
        <f>RES_hhdet_emih!H29/RES_summary!H$19</f>
        <v>0</v>
      </c>
      <c r="I29" s="177">
        <f>RES_hhdet_emih!I29/RES_summary!I$19</f>
        <v>0</v>
      </c>
      <c r="J29" s="177">
        <f>RES_hhdet_emih!J29/RES_summary!J$19</f>
        <v>0</v>
      </c>
      <c r="K29" s="177">
        <f>RES_hhdet_emih!K29/RES_summary!K$19</f>
        <v>0</v>
      </c>
      <c r="L29" s="177">
        <f>RES_hhdet_emih!L29/RES_summary!L$19</f>
        <v>0</v>
      </c>
      <c r="M29" s="177">
        <f>RES_hhdet_emih!M29/RES_summary!M$19</f>
        <v>0</v>
      </c>
      <c r="N29" s="177">
        <f>RES_hhdet_emih!N29/RES_summary!N$19</f>
        <v>0</v>
      </c>
      <c r="O29" s="177">
        <f>RES_hhdet_emih!O29/RES_summary!O$19</f>
        <v>0</v>
      </c>
      <c r="P29" s="177">
        <f>RES_hhdet_emih!P29/RES_summary!P$19</f>
        <v>0</v>
      </c>
      <c r="Q29" s="177">
        <f>RES_hhdet_emih!Q29/RES_summary!Q$19</f>
        <v>0</v>
      </c>
    </row>
    <row r="30" spans="1:17" ht="12" customHeight="1" x14ac:dyDescent="0.25">
      <c r="A30" s="158" t="s">
        <v>63</v>
      </c>
      <c r="B30" s="178">
        <f>RES_hhdet_emih!B30/RES_summary!B$19</f>
        <v>0</v>
      </c>
      <c r="C30" s="178">
        <f>RES_hhdet_emih!C30/RES_summary!C$19</f>
        <v>0</v>
      </c>
      <c r="D30" s="178">
        <f>RES_hhdet_emih!D30/RES_summary!D$19</f>
        <v>0</v>
      </c>
      <c r="E30" s="178">
        <f>RES_hhdet_emih!E30/RES_summary!E$19</f>
        <v>0</v>
      </c>
      <c r="F30" s="178">
        <f>RES_hhdet_emih!F30/RES_summary!F$19</f>
        <v>0</v>
      </c>
      <c r="G30" s="178">
        <f>RES_hhdet_emih!G30/RES_summary!G$19</f>
        <v>0</v>
      </c>
      <c r="H30" s="178">
        <f>RES_hhdet_emih!H30/RES_summary!H$19</f>
        <v>0</v>
      </c>
      <c r="I30" s="178">
        <f>RES_hhdet_emih!I30/RES_summary!I$19</f>
        <v>0</v>
      </c>
      <c r="J30" s="178">
        <f>RES_hhdet_emih!J30/RES_summary!J$19</f>
        <v>0</v>
      </c>
      <c r="K30" s="178">
        <f>RES_hhdet_emih!K30/RES_summary!K$19</f>
        <v>0</v>
      </c>
      <c r="L30" s="178">
        <f>RES_hhdet_emih!L30/RES_summary!L$19</f>
        <v>0</v>
      </c>
      <c r="M30" s="178">
        <f>RES_hhdet_emih!M30/RES_summary!M$19</f>
        <v>0</v>
      </c>
      <c r="N30" s="178">
        <f>RES_hhdet_emih!N30/RES_summary!N$19</f>
        <v>0</v>
      </c>
      <c r="O30" s="178">
        <f>RES_hhdet_emih!O30/RES_summary!O$19</f>
        <v>0</v>
      </c>
      <c r="P30" s="178">
        <f>RES_hhdet_emih!P30/RES_summary!P$19</f>
        <v>0</v>
      </c>
      <c r="Q30" s="178">
        <f>RES_hhdet_emih!Q30/RES_summary!Q$19</f>
        <v>0</v>
      </c>
    </row>
    <row r="31" spans="1:17" ht="12" customHeight="1" x14ac:dyDescent="0.25">
      <c r="A31" s="167" t="s">
        <v>169</v>
      </c>
      <c r="B31" s="183">
        <f>RES_hhdet_emih!B31/RES_summary!B$19</f>
        <v>0</v>
      </c>
      <c r="C31" s="183">
        <f>RES_hhdet_emih!C31/RES_summary!C$19</f>
        <v>0</v>
      </c>
      <c r="D31" s="183">
        <f>RES_hhdet_emih!D31/RES_summary!D$19</f>
        <v>0</v>
      </c>
      <c r="E31" s="183">
        <f>RES_hhdet_emih!E31/RES_summary!E$19</f>
        <v>0</v>
      </c>
      <c r="F31" s="183">
        <f>RES_hhdet_emih!F31/RES_summary!F$19</f>
        <v>0</v>
      </c>
      <c r="G31" s="183">
        <f>RES_hhdet_emih!G31/RES_summary!G$19</f>
        <v>0</v>
      </c>
      <c r="H31" s="183">
        <f>RES_hhdet_emih!H31/RES_summary!H$19</f>
        <v>0</v>
      </c>
      <c r="I31" s="183">
        <f>RES_hhdet_emih!I31/RES_summary!I$19</f>
        <v>0</v>
      </c>
      <c r="J31" s="183">
        <f>RES_hhdet_emih!J31/RES_summary!J$19</f>
        <v>0</v>
      </c>
      <c r="K31" s="183">
        <f>RES_hhdet_emih!K31/RES_summary!K$19</f>
        <v>0</v>
      </c>
      <c r="L31" s="183">
        <f>RES_hhdet_emih!L31/RES_summary!L$19</f>
        <v>0</v>
      </c>
      <c r="M31" s="183">
        <f>RES_hhdet_emih!M31/RES_summary!M$19</f>
        <v>0</v>
      </c>
      <c r="N31" s="183">
        <f>RES_hhdet_emih!N31/RES_summary!N$19</f>
        <v>0</v>
      </c>
      <c r="O31" s="183">
        <f>RES_hhdet_emih!O31/RES_summary!O$19</f>
        <v>0</v>
      </c>
      <c r="P31" s="183">
        <f>RES_hhdet_emih!P31/RES_summary!P$19</f>
        <v>0</v>
      </c>
      <c r="Q31" s="183">
        <f>RES_hhdet_emih!Q31/RES_summary!Q$19</f>
        <v>0</v>
      </c>
    </row>
    <row r="32" spans="1:17" ht="12" customHeight="1" x14ac:dyDescent="0.25">
      <c r="A32" s="167" t="s">
        <v>168</v>
      </c>
      <c r="B32" s="183">
        <f>RES_hhdet_emih!B32/RES_summary!B$19</f>
        <v>0</v>
      </c>
      <c r="C32" s="183">
        <f>RES_hhdet_emih!C32/RES_summary!C$19</f>
        <v>0</v>
      </c>
      <c r="D32" s="183">
        <f>RES_hhdet_emih!D32/RES_summary!D$19</f>
        <v>0</v>
      </c>
      <c r="E32" s="183">
        <f>RES_hhdet_emih!E32/RES_summary!E$19</f>
        <v>0</v>
      </c>
      <c r="F32" s="183">
        <f>RES_hhdet_emih!F32/RES_summary!F$19</f>
        <v>0</v>
      </c>
      <c r="G32" s="183">
        <f>RES_hhdet_emih!G32/RES_summary!G$19</f>
        <v>0</v>
      </c>
      <c r="H32" s="183">
        <f>RES_hhdet_emih!H32/RES_summary!H$19</f>
        <v>0</v>
      </c>
      <c r="I32" s="183">
        <f>RES_hhdet_emih!I32/RES_summary!I$19</f>
        <v>0</v>
      </c>
      <c r="J32" s="183">
        <f>RES_hhdet_emih!J32/RES_summary!J$19</f>
        <v>0</v>
      </c>
      <c r="K32" s="183">
        <f>RES_hhdet_emih!K32/RES_summary!K$19</f>
        <v>0</v>
      </c>
      <c r="L32" s="183">
        <f>RES_hhdet_emih!L32/RES_summary!L$19</f>
        <v>0</v>
      </c>
      <c r="M32" s="183">
        <f>RES_hhdet_emih!M32/RES_summary!M$19</f>
        <v>0</v>
      </c>
      <c r="N32" s="183">
        <f>RES_hhdet_emih!N32/RES_summary!N$19</f>
        <v>0</v>
      </c>
      <c r="O32" s="183">
        <f>RES_hhdet_emih!O32/RES_summary!O$19</f>
        <v>0</v>
      </c>
      <c r="P32" s="183">
        <f>RES_hhdet_emih!P32/RES_summary!P$19</f>
        <v>0</v>
      </c>
      <c r="Q32" s="183">
        <f>RES_hhdet_emih!Q32/RES_summary!Q$19</f>
        <v>0</v>
      </c>
    </row>
    <row r="33" spans="1:17" ht="12" customHeight="1" x14ac:dyDescent="0.25">
      <c r="A33" s="166" t="s">
        <v>57</v>
      </c>
      <c r="B33" s="182">
        <f>RES_hhdet_emih!B33/RES_summary!B$19</f>
        <v>0</v>
      </c>
      <c r="C33" s="182">
        <f>RES_hhdet_emih!C33/RES_summary!C$19</f>
        <v>0</v>
      </c>
      <c r="D33" s="182">
        <f>RES_hhdet_emih!D33/RES_summary!D$19</f>
        <v>0</v>
      </c>
      <c r="E33" s="182">
        <f>RES_hhdet_emih!E33/RES_summary!E$19</f>
        <v>0</v>
      </c>
      <c r="F33" s="182">
        <f>RES_hhdet_emih!F33/RES_summary!F$19</f>
        <v>0</v>
      </c>
      <c r="G33" s="182">
        <f>RES_hhdet_emih!G33/RES_summary!G$19</f>
        <v>0</v>
      </c>
      <c r="H33" s="182">
        <f>RES_hhdet_emih!H33/RES_summary!H$19</f>
        <v>0</v>
      </c>
      <c r="I33" s="182">
        <f>RES_hhdet_emih!I33/RES_summary!I$19</f>
        <v>0</v>
      </c>
      <c r="J33" s="182">
        <f>RES_hhdet_emih!J33/RES_summary!J$19</f>
        <v>0</v>
      </c>
      <c r="K33" s="182">
        <f>RES_hhdet_emih!K33/RES_summary!K$19</f>
        <v>0</v>
      </c>
      <c r="L33" s="182">
        <f>RES_hhdet_emih!L33/RES_summary!L$19</f>
        <v>0</v>
      </c>
      <c r="M33" s="182">
        <f>RES_hhdet_emih!M33/RES_summary!M$19</f>
        <v>0</v>
      </c>
      <c r="N33" s="182">
        <f>RES_hhdet_emih!N33/RES_summary!N$19</f>
        <v>0</v>
      </c>
      <c r="O33" s="182">
        <f>RES_hhdet_emih!O33/RES_summary!O$19</f>
        <v>0</v>
      </c>
      <c r="P33" s="182">
        <f>RES_hhdet_emih!P33/RES_summary!P$19</f>
        <v>0</v>
      </c>
      <c r="Q33" s="182">
        <f>RES_hhdet_emih!Q33/RES_summary!Q$19</f>
        <v>0</v>
      </c>
    </row>
    <row r="34" spans="1:17" ht="12" customHeight="1" x14ac:dyDescent="0.25">
      <c r="A34" s="147" t="s">
        <v>59</v>
      </c>
      <c r="B34" s="181">
        <f>RES_hhdet_emih!B34/RES_summary!B$19</f>
        <v>0</v>
      </c>
      <c r="C34" s="181">
        <f>RES_hhdet_emih!C34/RES_summary!C$19</f>
        <v>0</v>
      </c>
      <c r="D34" s="181">
        <f>RES_hhdet_emih!D34/RES_summary!D$19</f>
        <v>0</v>
      </c>
      <c r="E34" s="181">
        <f>RES_hhdet_emih!E34/RES_summary!E$19</f>
        <v>0</v>
      </c>
      <c r="F34" s="181">
        <f>RES_hhdet_emih!F34/RES_summary!F$19</f>
        <v>0</v>
      </c>
      <c r="G34" s="181">
        <f>RES_hhdet_emih!G34/RES_summary!G$19</f>
        <v>0</v>
      </c>
      <c r="H34" s="181">
        <f>RES_hhdet_emih!H34/RES_summary!H$19</f>
        <v>0</v>
      </c>
      <c r="I34" s="181">
        <f>RES_hhdet_emih!I34/RES_summary!I$19</f>
        <v>0</v>
      </c>
      <c r="J34" s="181">
        <f>RES_hhdet_emih!J34/RES_summary!J$19</f>
        <v>0</v>
      </c>
      <c r="K34" s="181">
        <f>RES_hhdet_emih!K34/RES_summary!K$19</f>
        <v>0</v>
      </c>
      <c r="L34" s="181">
        <f>RES_hhdet_emih!L34/RES_summary!L$19</f>
        <v>0</v>
      </c>
      <c r="M34" s="181">
        <f>RES_hhdet_emih!M34/RES_summary!M$19</f>
        <v>0</v>
      </c>
      <c r="N34" s="181">
        <f>RES_hhdet_emih!N34/RES_summary!N$19</f>
        <v>0</v>
      </c>
      <c r="O34" s="181">
        <f>RES_hhdet_emih!O34/RES_summary!O$19</f>
        <v>0</v>
      </c>
      <c r="P34" s="181">
        <f>RES_hhdet_emih!P34/RES_summary!P$19</f>
        <v>0</v>
      </c>
      <c r="Q34" s="181">
        <f>RES_hhdet_emih!Q34/RES_summary!Q$19</f>
        <v>0</v>
      </c>
    </row>
    <row r="35" spans="1:17" ht="12" customHeight="1" x14ac:dyDescent="0.25">
      <c r="A35" s="163" t="s">
        <v>142</v>
      </c>
      <c r="B35" s="180">
        <f>RES_hhdet_emih!B35/RES_summary!B$19</f>
        <v>0</v>
      </c>
      <c r="C35" s="180">
        <f>RES_hhdet_emih!C35/RES_summary!C$19</f>
        <v>0</v>
      </c>
      <c r="D35" s="180">
        <f>RES_hhdet_emih!D35/RES_summary!D$19</f>
        <v>0</v>
      </c>
      <c r="E35" s="180">
        <f>RES_hhdet_emih!E35/RES_summary!E$19</f>
        <v>0</v>
      </c>
      <c r="F35" s="180">
        <f>RES_hhdet_emih!F35/RES_summary!F$19</f>
        <v>0</v>
      </c>
      <c r="G35" s="180">
        <f>RES_hhdet_emih!G35/RES_summary!G$19</f>
        <v>0</v>
      </c>
      <c r="H35" s="180">
        <f>RES_hhdet_emih!H35/RES_summary!H$19</f>
        <v>0</v>
      </c>
      <c r="I35" s="180">
        <f>RES_hhdet_emih!I35/RES_summary!I$19</f>
        <v>0</v>
      </c>
      <c r="J35" s="180">
        <f>RES_hhdet_emih!J35/RES_summary!J$19</f>
        <v>0</v>
      </c>
      <c r="K35" s="180">
        <f>RES_hhdet_emih!K35/RES_summary!K$19</f>
        <v>0</v>
      </c>
      <c r="L35" s="180">
        <f>RES_hhdet_emih!L35/RES_summary!L$19</f>
        <v>0</v>
      </c>
      <c r="M35" s="180">
        <f>RES_hhdet_emih!M35/RES_summary!M$19</f>
        <v>0</v>
      </c>
      <c r="N35" s="180">
        <f>RES_hhdet_emih!N35/RES_summary!N$19</f>
        <v>0</v>
      </c>
      <c r="O35" s="180">
        <f>RES_hhdet_emih!O35/RES_summary!O$19</f>
        <v>0</v>
      </c>
      <c r="P35" s="180">
        <f>RES_hhdet_emih!P35/RES_summary!P$19</f>
        <v>0</v>
      </c>
      <c r="Q35" s="180">
        <f>RES_hhdet_emih!Q35/RES_summary!Q$19</f>
        <v>0</v>
      </c>
    </row>
    <row r="36" spans="1:17" ht="12" customHeight="1" x14ac:dyDescent="0.25">
      <c r="A36" s="161" t="s">
        <v>141</v>
      </c>
      <c r="B36" s="179">
        <f>RES_hhdet_emih!B36/RES_summary!B$19</f>
        <v>0</v>
      </c>
      <c r="C36" s="179">
        <f>RES_hhdet_emih!C36/RES_summary!C$19</f>
        <v>0</v>
      </c>
      <c r="D36" s="179">
        <f>RES_hhdet_emih!D36/RES_summary!D$19</f>
        <v>0</v>
      </c>
      <c r="E36" s="179">
        <f>RES_hhdet_emih!E36/RES_summary!E$19</f>
        <v>0</v>
      </c>
      <c r="F36" s="179">
        <f>RES_hhdet_emih!F36/RES_summary!F$19</f>
        <v>0</v>
      </c>
      <c r="G36" s="179">
        <f>RES_hhdet_emih!G36/RES_summary!G$19</f>
        <v>0</v>
      </c>
      <c r="H36" s="179">
        <f>RES_hhdet_emih!H36/RES_summary!H$19</f>
        <v>0</v>
      </c>
      <c r="I36" s="179">
        <f>RES_hhdet_emih!I36/RES_summary!I$19</f>
        <v>0</v>
      </c>
      <c r="J36" s="179">
        <f>RES_hhdet_emih!J36/RES_summary!J$19</f>
        <v>0</v>
      </c>
      <c r="K36" s="179">
        <f>RES_hhdet_emih!K36/RES_summary!K$19</f>
        <v>0</v>
      </c>
      <c r="L36" s="179">
        <f>RES_hhdet_emih!L36/RES_summary!L$19</f>
        <v>0</v>
      </c>
      <c r="M36" s="179">
        <f>RES_hhdet_emih!M36/RES_summary!M$19</f>
        <v>0</v>
      </c>
      <c r="N36" s="179">
        <f>RES_hhdet_emih!N36/RES_summary!N$19</f>
        <v>0</v>
      </c>
      <c r="O36" s="179">
        <f>RES_hhdet_emih!O36/RES_summary!O$19</f>
        <v>0</v>
      </c>
      <c r="P36" s="179">
        <f>RES_hhdet_emih!P36/RES_summary!P$19</f>
        <v>0</v>
      </c>
      <c r="Q36" s="179">
        <f>RES_hhdet_emih!Q36/RES_summary!Q$19</f>
        <v>0</v>
      </c>
    </row>
    <row r="37" spans="1:17" ht="12" customHeight="1" x14ac:dyDescent="0.25">
      <c r="A37" s="148" t="s">
        <v>60</v>
      </c>
      <c r="B37" s="177">
        <f>RES_hhdet_emih!B37/RES_summary!B$19</f>
        <v>0</v>
      </c>
      <c r="C37" s="177">
        <f>RES_hhdet_emih!C37/RES_summary!C$19</f>
        <v>0</v>
      </c>
      <c r="D37" s="177">
        <f>RES_hhdet_emih!D37/RES_summary!D$19</f>
        <v>0</v>
      </c>
      <c r="E37" s="177">
        <f>RES_hhdet_emih!E37/RES_summary!E$19</f>
        <v>0</v>
      </c>
      <c r="F37" s="177">
        <f>RES_hhdet_emih!F37/RES_summary!F$19</f>
        <v>0</v>
      </c>
      <c r="G37" s="177">
        <f>RES_hhdet_emih!G37/RES_summary!G$19</f>
        <v>0</v>
      </c>
      <c r="H37" s="177">
        <f>RES_hhdet_emih!H37/RES_summary!H$19</f>
        <v>0</v>
      </c>
      <c r="I37" s="177">
        <f>RES_hhdet_emih!I37/RES_summary!I$19</f>
        <v>0</v>
      </c>
      <c r="J37" s="177">
        <f>RES_hhdet_emih!J37/RES_summary!J$19</f>
        <v>0</v>
      </c>
      <c r="K37" s="177">
        <f>RES_hhdet_emih!K37/RES_summary!K$19</f>
        <v>0</v>
      </c>
      <c r="L37" s="177">
        <f>RES_hhdet_emih!L37/RES_summary!L$19</f>
        <v>0</v>
      </c>
      <c r="M37" s="177">
        <f>RES_hhdet_emih!M37/RES_summary!M$19</f>
        <v>0</v>
      </c>
      <c r="N37" s="177">
        <f>RES_hhdet_emih!N37/RES_summary!N$19</f>
        <v>0</v>
      </c>
      <c r="O37" s="177">
        <f>RES_hhdet_emih!O37/RES_summary!O$19</f>
        <v>0</v>
      </c>
      <c r="P37" s="177">
        <f>RES_hhdet_emih!P37/RES_summary!P$19</f>
        <v>0</v>
      </c>
      <c r="Q37" s="177">
        <f>RES_hhdet_emih!Q37/RES_summary!Q$19</f>
        <v>0</v>
      </c>
    </row>
    <row r="38" spans="1:17" ht="12" customHeight="1" x14ac:dyDescent="0.25">
      <c r="A38" s="148" t="s">
        <v>59</v>
      </c>
      <c r="B38" s="177">
        <f>RES_hhdet_emih!B38/RES_summary!B$19</f>
        <v>0</v>
      </c>
      <c r="C38" s="177">
        <f>RES_hhdet_emih!C38/RES_summary!C$19</f>
        <v>0</v>
      </c>
      <c r="D38" s="177">
        <f>RES_hhdet_emih!D38/RES_summary!D$19</f>
        <v>0</v>
      </c>
      <c r="E38" s="177">
        <f>RES_hhdet_emih!E38/RES_summary!E$19</f>
        <v>0</v>
      </c>
      <c r="F38" s="177">
        <f>RES_hhdet_emih!F38/RES_summary!F$19</f>
        <v>0</v>
      </c>
      <c r="G38" s="177">
        <f>RES_hhdet_emih!G38/RES_summary!G$19</f>
        <v>0</v>
      </c>
      <c r="H38" s="177">
        <f>RES_hhdet_emih!H38/RES_summary!H$19</f>
        <v>0</v>
      </c>
      <c r="I38" s="177">
        <f>RES_hhdet_emih!I38/RES_summary!I$19</f>
        <v>0</v>
      </c>
      <c r="J38" s="177">
        <f>RES_hhdet_emih!J38/RES_summary!J$19</f>
        <v>0</v>
      </c>
      <c r="K38" s="177">
        <f>RES_hhdet_emih!K38/RES_summary!K$19</f>
        <v>0</v>
      </c>
      <c r="L38" s="177">
        <f>RES_hhdet_emih!L38/RES_summary!L$19</f>
        <v>0</v>
      </c>
      <c r="M38" s="177">
        <f>RES_hhdet_emih!M38/RES_summary!M$19</f>
        <v>0</v>
      </c>
      <c r="N38" s="177">
        <f>RES_hhdet_emih!N38/RES_summary!N$19</f>
        <v>0</v>
      </c>
      <c r="O38" s="177">
        <f>RES_hhdet_emih!O38/RES_summary!O$19</f>
        <v>0</v>
      </c>
      <c r="P38" s="177">
        <f>RES_hhdet_emih!P38/RES_summary!P$19</f>
        <v>0</v>
      </c>
      <c r="Q38" s="177">
        <f>RES_hhdet_emih!Q38/RES_summary!Q$19</f>
        <v>0</v>
      </c>
    </row>
    <row r="39" spans="1:17" ht="12" customHeight="1" x14ac:dyDescent="0.25">
      <c r="A39" s="158" t="s">
        <v>62</v>
      </c>
      <c r="B39" s="178">
        <f>RES_hhdet_emih!B39/RES_summary!B$19</f>
        <v>0</v>
      </c>
      <c r="C39" s="178">
        <f>RES_hhdet_emih!C39/RES_summary!C$19</f>
        <v>0</v>
      </c>
      <c r="D39" s="178">
        <f>RES_hhdet_emih!D39/RES_summary!D$19</f>
        <v>0</v>
      </c>
      <c r="E39" s="178">
        <f>RES_hhdet_emih!E39/RES_summary!E$19</f>
        <v>0</v>
      </c>
      <c r="F39" s="178">
        <f>RES_hhdet_emih!F39/RES_summary!F$19</f>
        <v>0</v>
      </c>
      <c r="G39" s="178">
        <f>RES_hhdet_emih!G39/RES_summary!G$19</f>
        <v>0</v>
      </c>
      <c r="H39" s="178">
        <f>RES_hhdet_emih!H39/RES_summary!H$19</f>
        <v>0</v>
      </c>
      <c r="I39" s="178">
        <f>RES_hhdet_emih!I39/RES_summary!I$19</f>
        <v>0</v>
      </c>
      <c r="J39" s="178">
        <f>RES_hhdet_emih!J39/RES_summary!J$19</f>
        <v>0</v>
      </c>
      <c r="K39" s="178">
        <f>RES_hhdet_emih!K39/RES_summary!K$19</f>
        <v>0</v>
      </c>
      <c r="L39" s="178">
        <f>RES_hhdet_emih!L39/RES_summary!L$19</f>
        <v>0</v>
      </c>
      <c r="M39" s="178">
        <f>RES_hhdet_emih!M39/RES_summary!M$19</f>
        <v>0</v>
      </c>
      <c r="N39" s="178">
        <f>RES_hhdet_emih!N39/RES_summary!N$19</f>
        <v>0</v>
      </c>
      <c r="O39" s="178">
        <f>RES_hhdet_emih!O39/RES_summary!O$19</f>
        <v>0</v>
      </c>
      <c r="P39" s="178">
        <f>RES_hhdet_emih!P39/RES_summary!P$19</f>
        <v>0</v>
      </c>
      <c r="Q39" s="178">
        <f>RES_hhdet_emih!Q39/RES_summary!Q$19</f>
        <v>0</v>
      </c>
    </row>
    <row r="40" spans="1:17" ht="12" customHeight="1" x14ac:dyDescent="0.25">
      <c r="A40" s="23" t="s">
        <v>57</v>
      </c>
      <c r="B40" s="177">
        <f>RES_hhdet_emih!B40/RES_summary!B$19</f>
        <v>0</v>
      </c>
      <c r="C40" s="177">
        <f>RES_hhdet_emih!C40/RES_summary!C$19</f>
        <v>0</v>
      </c>
      <c r="D40" s="177">
        <f>RES_hhdet_emih!D40/RES_summary!D$19</f>
        <v>0</v>
      </c>
      <c r="E40" s="177">
        <f>RES_hhdet_emih!E40/RES_summary!E$19</f>
        <v>0</v>
      </c>
      <c r="F40" s="177">
        <f>RES_hhdet_emih!F40/RES_summary!F$19</f>
        <v>0</v>
      </c>
      <c r="G40" s="177">
        <f>RES_hhdet_emih!G40/RES_summary!G$19</f>
        <v>0</v>
      </c>
      <c r="H40" s="177">
        <f>RES_hhdet_emih!H40/RES_summary!H$19</f>
        <v>0</v>
      </c>
      <c r="I40" s="177">
        <f>RES_hhdet_emih!I40/RES_summary!I$19</f>
        <v>0</v>
      </c>
      <c r="J40" s="177">
        <f>RES_hhdet_emih!J40/RES_summary!J$19</f>
        <v>0</v>
      </c>
      <c r="K40" s="177">
        <f>RES_hhdet_emih!K40/RES_summary!K$19</f>
        <v>0</v>
      </c>
      <c r="L40" s="177">
        <f>RES_hhdet_emih!L40/RES_summary!L$19</f>
        <v>0</v>
      </c>
      <c r="M40" s="177">
        <f>RES_hhdet_emih!M40/RES_summary!M$19</f>
        <v>0</v>
      </c>
      <c r="N40" s="177">
        <f>RES_hhdet_emih!N40/RES_summary!N$19</f>
        <v>0</v>
      </c>
      <c r="O40" s="177">
        <f>RES_hhdet_emih!O40/RES_summary!O$19</f>
        <v>0</v>
      </c>
      <c r="P40" s="177">
        <f>RES_hhdet_emih!P40/RES_summary!P$19</f>
        <v>0</v>
      </c>
      <c r="Q40" s="177">
        <f>RES_hhdet_emih!Q40/RES_summary!Q$19</f>
        <v>0</v>
      </c>
    </row>
    <row r="41" spans="1:17" ht="12" customHeight="1" x14ac:dyDescent="0.25">
      <c r="A41" s="29" t="s">
        <v>140</v>
      </c>
      <c r="B41" s="176">
        <f>RES_hhdet_emih!B41/RES_summary!B$19</f>
        <v>0</v>
      </c>
      <c r="C41" s="176">
        <f>RES_hhdet_emih!C41/RES_summary!C$19</f>
        <v>0</v>
      </c>
      <c r="D41" s="176">
        <f>RES_hhdet_emih!D41/RES_summary!D$19</f>
        <v>0</v>
      </c>
      <c r="E41" s="176">
        <f>RES_hhdet_emih!E41/RES_summary!E$19</f>
        <v>0</v>
      </c>
      <c r="F41" s="176">
        <f>RES_hhdet_emih!F41/RES_summary!F$19</f>
        <v>0</v>
      </c>
      <c r="G41" s="176">
        <f>RES_hhdet_emih!G41/RES_summary!G$19</f>
        <v>0</v>
      </c>
      <c r="H41" s="176">
        <f>RES_hhdet_emih!H41/RES_summary!H$19</f>
        <v>0</v>
      </c>
      <c r="I41" s="176">
        <f>RES_hhdet_emih!I41/RES_summary!I$19</f>
        <v>0</v>
      </c>
      <c r="J41" s="176">
        <f>RES_hhdet_emih!J41/RES_summary!J$19</f>
        <v>0</v>
      </c>
      <c r="K41" s="176">
        <f>RES_hhdet_emih!K41/RES_summary!K$19</f>
        <v>0</v>
      </c>
      <c r="L41" s="176">
        <f>RES_hhdet_emih!L41/RES_summary!L$19</f>
        <v>0</v>
      </c>
      <c r="M41" s="176">
        <f>RES_hhdet_emih!M41/RES_summary!M$19</f>
        <v>0</v>
      </c>
      <c r="N41" s="176">
        <f>RES_hhdet_emih!N41/RES_summary!N$19</f>
        <v>0</v>
      </c>
      <c r="O41" s="176">
        <f>RES_hhdet_emih!O41/RES_summary!O$19</f>
        <v>0</v>
      </c>
      <c r="P41" s="176">
        <f>RES_hhdet_emih!P41/RES_summary!P$19</f>
        <v>0</v>
      </c>
      <c r="Q41" s="176">
        <f>RES_hhdet_emih!Q41/RES_summary!Q$19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84">
        <f>RES_hhdet_emih!B43/RES_summary!B$19</f>
        <v>72.106994819763656</v>
      </c>
      <c r="C43" s="184">
        <f>RES_hhdet_emih!C43/RES_summary!C$19</f>
        <v>82.578020789087347</v>
      </c>
      <c r="D43" s="184">
        <f>RES_hhdet_emih!D43/RES_summary!D$19</f>
        <v>81.504895354466839</v>
      </c>
      <c r="E43" s="184">
        <f>RES_hhdet_emih!E43/RES_summary!E$19</f>
        <v>68.383877275520902</v>
      </c>
      <c r="F43" s="184">
        <f>RES_hhdet_emih!F43/RES_summary!F$19</f>
        <v>66.015751909290259</v>
      </c>
      <c r="G43" s="184">
        <f>RES_hhdet_emih!G43/RES_summary!G$19</f>
        <v>77.491994434501748</v>
      </c>
      <c r="H43" s="184">
        <f>RES_hhdet_emih!H43/RES_summary!H$19</f>
        <v>76.533587178789148</v>
      </c>
      <c r="I43" s="184">
        <f>RES_hhdet_emih!I43/RES_summary!I$19</f>
        <v>75.390124550548705</v>
      </c>
      <c r="J43" s="184">
        <f>RES_hhdet_emih!J43/RES_summary!J$19</f>
        <v>73.060237697353344</v>
      </c>
      <c r="K43" s="184">
        <f>RES_hhdet_emih!K43/RES_summary!K$19</f>
        <v>77.729940726936221</v>
      </c>
      <c r="L43" s="184">
        <f>RES_hhdet_emih!L43/RES_summary!L$19</f>
        <v>73.210643834950787</v>
      </c>
      <c r="M43" s="184">
        <f>RES_hhdet_emih!M43/RES_summary!M$19</f>
        <v>70.766875746253064</v>
      </c>
      <c r="N43" s="184">
        <f>RES_hhdet_emih!N43/RES_summary!N$19</f>
        <v>70.267651723743313</v>
      </c>
      <c r="O43" s="184">
        <f>RES_hhdet_emih!O43/RES_summary!O$19</f>
        <v>66.293142274657782</v>
      </c>
      <c r="P43" s="184">
        <f>RES_hhdet_emih!P43/RES_summary!P$19</f>
        <v>63.895317286535359</v>
      </c>
      <c r="Q43" s="184">
        <f>RES_hhdet_emih!Q43/RES_summary!Q$19</f>
        <v>57.771026217372459</v>
      </c>
    </row>
    <row r="44" spans="1:17" ht="12.95" customHeight="1" x14ac:dyDescent="0.25">
      <c r="A44" s="158" t="s">
        <v>65</v>
      </c>
      <c r="B44" s="178">
        <f>RES_hhdet_emih!B44/RES_summary!B$19</f>
        <v>61.906375874964354</v>
      </c>
      <c r="C44" s="178">
        <f>RES_hhdet_emih!C44/RES_summary!C$19</f>
        <v>71.550289543730614</v>
      </c>
      <c r="D44" s="178">
        <f>RES_hhdet_emih!D44/RES_summary!D$19</f>
        <v>69.921830451847455</v>
      </c>
      <c r="E44" s="178">
        <f>RES_hhdet_emih!E44/RES_summary!E$19</f>
        <v>58.311246351727327</v>
      </c>
      <c r="F44" s="178">
        <f>RES_hhdet_emih!F44/RES_summary!F$19</f>
        <v>55.626402123224288</v>
      </c>
      <c r="G44" s="178">
        <f>RES_hhdet_emih!G44/RES_summary!G$19</f>
        <v>65.168499579742786</v>
      </c>
      <c r="H44" s="178">
        <f>RES_hhdet_emih!H44/RES_summary!H$19</f>
        <v>63.599749366308075</v>
      </c>
      <c r="I44" s="178">
        <f>RES_hhdet_emih!I44/RES_summary!I$19</f>
        <v>62.27550322037218</v>
      </c>
      <c r="J44" s="178">
        <f>RES_hhdet_emih!J44/RES_summary!J$19</f>
        <v>59.725047204730757</v>
      </c>
      <c r="K44" s="178">
        <f>RES_hhdet_emih!K44/RES_summary!K$19</f>
        <v>63.809078384656495</v>
      </c>
      <c r="L44" s="178">
        <f>RES_hhdet_emih!L44/RES_summary!L$19</f>
        <v>59.513533430875533</v>
      </c>
      <c r="M44" s="178">
        <f>RES_hhdet_emih!M44/RES_summary!M$19</f>
        <v>56.928840444008308</v>
      </c>
      <c r="N44" s="178">
        <f>RES_hhdet_emih!N44/RES_summary!N$19</f>
        <v>56.982897655547319</v>
      </c>
      <c r="O44" s="178">
        <f>RES_hhdet_emih!O44/RES_summary!O$19</f>
        <v>52.435239849746068</v>
      </c>
      <c r="P44" s="178">
        <f>RES_hhdet_emih!P44/RES_summary!P$19</f>
        <v>50.270581721235523</v>
      </c>
      <c r="Q44" s="178">
        <f>RES_hhdet_emih!Q44/RES_summary!Q$19</f>
        <v>45.012796710914884</v>
      </c>
    </row>
    <row r="45" spans="1:17" ht="12" customHeight="1" x14ac:dyDescent="0.25">
      <c r="A45" s="23" t="s">
        <v>166</v>
      </c>
      <c r="B45" s="177">
        <f>RES_hhdet_emih!B45/RES_summary!B$19</f>
        <v>61.906375874964354</v>
      </c>
      <c r="C45" s="177">
        <f>RES_hhdet_emih!C45/RES_summary!C$19</f>
        <v>71.550289543730614</v>
      </c>
      <c r="D45" s="177">
        <f>RES_hhdet_emih!D45/RES_summary!D$19</f>
        <v>69.921830451847455</v>
      </c>
      <c r="E45" s="177">
        <f>RES_hhdet_emih!E45/RES_summary!E$19</f>
        <v>58.311246351727327</v>
      </c>
      <c r="F45" s="177">
        <f>RES_hhdet_emih!F45/RES_summary!F$19</f>
        <v>55.626402123224288</v>
      </c>
      <c r="G45" s="177">
        <f>RES_hhdet_emih!G45/RES_summary!G$19</f>
        <v>65.168499579742786</v>
      </c>
      <c r="H45" s="177">
        <f>RES_hhdet_emih!H45/RES_summary!H$19</f>
        <v>63.599749366308075</v>
      </c>
      <c r="I45" s="177">
        <f>RES_hhdet_emih!I45/RES_summary!I$19</f>
        <v>62.27550322037218</v>
      </c>
      <c r="J45" s="177">
        <f>RES_hhdet_emih!J45/RES_summary!J$19</f>
        <v>59.725047204730757</v>
      </c>
      <c r="K45" s="177">
        <f>RES_hhdet_emih!K45/RES_summary!K$19</f>
        <v>63.809078384656495</v>
      </c>
      <c r="L45" s="177">
        <f>RES_hhdet_emih!L45/RES_summary!L$19</f>
        <v>59.513533430875533</v>
      </c>
      <c r="M45" s="177">
        <f>RES_hhdet_emih!M45/RES_summary!M$19</f>
        <v>56.928840444008308</v>
      </c>
      <c r="N45" s="177">
        <f>RES_hhdet_emih!N45/RES_summary!N$19</f>
        <v>56.982897655547319</v>
      </c>
      <c r="O45" s="177">
        <f>RES_hhdet_emih!O45/RES_summary!O$19</f>
        <v>52.435239849746068</v>
      </c>
      <c r="P45" s="177">
        <f>RES_hhdet_emih!P45/RES_summary!P$19</f>
        <v>50.270581721235523</v>
      </c>
      <c r="Q45" s="177">
        <f>RES_hhdet_emih!Q45/RES_summary!Q$19</f>
        <v>45.012796710914884</v>
      </c>
    </row>
    <row r="46" spans="1:17" ht="12" customHeight="1" x14ac:dyDescent="0.25">
      <c r="A46" s="23" t="s">
        <v>60</v>
      </c>
      <c r="B46" s="177">
        <f>RES_hhdet_emih!B46/RES_summary!B$19</f>
        <v>0</v>
      </c>
      <c r="C46" s="177">
        <f>RES_hhdet_emih!C46/RES_summary!C$19</f>
        <v>0</v>
      </c>
      <c r="D46" s="177">
        <f>RES_hhdet_emih!D46/RES_summary!D$19</f>
        <v>0</v>
      </c>
      <c r="E46" s="177">
        <f>RES_hhdet_emih!E46/RES_summary!E$19</f>
        <v>0</v>
      </c>
      <c r="F46" s="177">
        <f>RES_hhdet_emih!F46/RES_summary!F$19</f>
        <v>0</v>
      </c>
      <c r="G46" s="177">
        <f>RES_hhdet_emih!G46/RES_summary!G$19</f>
        <v>0</v>
      </c>
      <c r="H46" s="177">
        <f>RES_hhdet_emih!H46/RES_summary!H$19</f>
        <v>0</v>
      </c>
      <c r="I46" s="177">
        <f>RES_hhdet_emih!I46/RES_summary!I$19</f>
        <v>0</v>
      </c>
      <c r="J46" s="177">
        <f>RES_hhdet_emih!J46/RES_summary!J$19</f>
        <v>0</v>
      </c>
      <c r="K46" s="177">
        <f>RES_hhdet_emih!K46/RES_summary!K$19</f>
        <v>0</v>
      </c>
      <c r="L46" s="177">
        <f>RES_hhdet_emih!L46/RES_summary!L$19</f>
        <v>0</v>
      </c>
      <c r="M46" s="177">
        <f>RES_hhdet_emih!M46/RES_summary!M$19</f>
        <v>0</v>
      </c>
      <c r="N46" s="177">
        <f>RES_hhdet_emih!N46/RES_summary!N$19</f>
        <v>0</v>
      </c>
      <c r="O46" s="177">
        <f>RES_hhdet_emih!O46/RES_summary!O$19</f>
        <v>0</v>
      </c>
      <c r="P46" s="177">
        <f>RES_hhdet_emih!P46/RES_summary!P$19</f>
        <v>0</v>
      </c>
      <c r="Q46" s="177">
        <f>RES_hhdet_emih!Q46/RES_summary!Q$19</f>
        <v>0</v>
      </c>
    </row>
    <row r="47" spans="1:17" ht="12.95" customHeight="1" x14ac:dyDescent="0.25">
      <c r="A47" s="158" t="s">
        <v>112</v>
      </c>
      <c r="B47" s="178">
        <f>RES_hhdet_emih!B47/RES_summary!B$19</f>
        <v>0</v>
      </c>
      <c r="C47" s="178">
        <f>RES_hhdet_emih!C47/RES_summary!C$19</f>
        <v>0</v>
      </c>
      <c r="D47" s="178">
        <f>RES_hhdet_emih!D47/RES_summary!D$19</f>
        <v>0</v>
      </c>
      <c r="E47" s="178">
        <f>RES_hhdet_emih!E47/RES_summary!E$19</f>
        <v>0</v>
      </c>
      <c r="F47" s="178">
        <f>RES_hhdet_emih!F47/RES_summary!F$19</f>
        <v>0</v>
      </c>
      <c r="G47" s="178">
        <f>RES_hhdet_emih!G47/RES_summary!G$19</f>
        <v>0</v>
      </c>
      <c r="H47" s="178">
        <f>RES_hhdet_emih!H47/RES_summary!H$19</f>
        <v>0</v>
      </c>
      <c r="I47" s="178">
        <f>RES_hhdet_emih!I47/RES_summary!I$19</f>
        <v>0</v>
      </c>
      <c r="J47" s="178">
        <f>RES_hhdet_emih!J47/RES_summary!J$19</f>
        <v>0</v>
      </c>
      <c r="K47" s="178">
        <f>RES_hhdet_emih!K47/RES_summary!K$19</f>
        <v>0</v>
      </c>
      <c r="L47" s="178">
        <f>RES_hhdet_emih!L47/RES_summary!L$19</f>
        <v>0</v>
      </c>
      <c r="M47" s="178">
        <f>RES_hhdet_emih!M47/RES_summary!M$19</f>
        <v>0</v>
      </c>
      <c r="N47" s="178">
        <f>RES_hhdet_emih!N47/RES_summary!N$19</f>
        <v>0</v>
      </c>
      <c r="O47" s="178">
        <f>RES_hhdet_emih!O47/RES_summary!O$19</f>
        <v>0</v>
      </c>
      <c r="P47" s="178">
        <f>RES_hhdet_emih!P47/RES_summary!P$19</f>
        <v>0</v>
      </c>
      <c r="Q47" s="178">
        <f>RES_hhdet_emih!Q47/RES_summary!Q$19</f>
        <v>0</v>
      </c>
    </row>
    <row r="48" spans="1:17" ht="12" customHeight="1" x14ac:dyDescent="0.25">
      <c r="A48" s="23" t="s">
        <v>60</v>
      </c>
      <c r="B48" s="177">
        <f>RES_hhdet_emih!B48/RES_summary!B$19</f>
        <v>0</v>
      </c>
      <c r="C48" s="177">
        <f>RES_hhdet_emih!C48/RES_summary!C$19</f>
        <v>0</v>
      </c>
      <c r="D48" s="177">
        <f>RES_hhdet_emih!D48/RES_summary!D$19</f>
        <v>0</v>
      </c>
      <c r="E48" s="177">
        <f>RES_hhdet_emih!E48/RES_summary!E$19</f>
        <v>0</v>
      </c>
      <c r="F48" s="177">
        <f>RES_hhdet_emih!F48/RES_summary!F$19</f>
        <v>0</v>
      </c>
      <c r="G48" s="177">
        <f>RES_hhdet_emih!G48/RES_summary!G$19</f>
        <v>0</v>
      </c>
      <c r="H48" s="177">
        <f>RES_hhdet_emih!H48/RES_summary!H$19</f>
        <v>0</v>
      </c>
      <c r="I48" s="177">
        <f>RES_hhdet_emih!I48/RES_summary!I$19</f>
        <v>0</v>
      </c>
      <c r="J48" s="177">
        <f>RES_hhdet_emih!J48/RES_summary!J$19</f>
        <v>0</v>
      </c>
      <c r="K48" s="177">
        <f>RES_hhdet_emih!K48/RES_summary!K$19</f>
        <v>0</v>
      </c>
      <c r="L48" s="177">
        <f>RES_hhdet_emih!L48/RES_summary!L$19</f>
        <v>0</v>
      </c>
      <c r="M48" s="177">
        <f>RES_hhdet_emih!M48/RES_summary!M$19</f>
        <v>0</v>
      </c>
      <c r="N48" s="177">
        <f>RES_hhdet_emih!N48/RES_summary!N$19</f>
        <v>0</v>
      </c>
      <c r="O48" s="177">
        <f>RES_hhdet_emih!O48/RES_summary!O$19</f>
        <v>0</v>
      </c>
      <c r="P48" s="177">
        <f>RES_hhdet_emih!P48/RES_summary!P$19</f>
        <v>0</v>
      </c>
      <c r="Q48" s="177">
        <f>RES_hhdet_emih!Q48/RES_summary!Q$19</f>
        <v>0</v>
      </c>
    </row>
    <row r="49" spans="1:17" ht="12" customHeight="1" x14ac:dyDescent="0.25">
      <c r="A49" s="158" t="s">
        <v>63</v>
      </c>
      <c r="B49" s="178">
        <f>RES_hhdet_emih!B49/RES_summary!B$19</f>
        <v>8.8792973510251301</v>
      </c>
      <c r="C49" s="178">
        <f>RES_hhdet_emih!C49/RES_summary!C$19</f>
        <v>9.7684915867348856</v>
      </c>
      <c r="D49" s="178">
        <f>RES_hhdet_emih!D49/RES_summary!D$19</f>
        <v>10.326512092384041</v>
      </c>
      <c r="E49" s="178">
        <f>RES_hhdet_emih!E49/RES_summary!E$19</f>
        <v>8.8282353549353392</v>
      </c>
      <c r="F49" s="178">
        <f>RES_hhdet_emih!F49/RES_summary!F$19</f>
        <v>9.0837274266831614</v>
      </c>
      <c r="G49" s="178">
        <f>RES_hhdet_emih!G49/RES_summary!G$19</f>
        <v>10.960438772491973</v>
      </c>
      <c r="H49" s="178">
        <f>RES_hhdet_emih!H49/RES_summary!H$19</f>
        <v>11.557692664441827</v>
      </c>
      <c r="I49" s="178">
        <f>RES_hhdet_emih!I49/RES_summary!I$19</f>
        <v>11.963274919775827</v>
      </c>
      <c r="J49" s="178">
        <f>RES_hhdet_emih!J49/RES_summary!J$19</f>
        <v>12.218572858401012</v>
      </c>
      <c r="K49" s="178">
        <f>RES_hhdet_emih!K49/RES_summary!K$19</f>
        <v>12.940064420962909</v>
      </c>
      <c r="L49" s="178">
        <f>RES_hhdet_emih!L49/RES_summary!L$19</f>
        <v>12.672377434070754</v>
      </c>
      <c r="M49" s="178">
        <f>RES_hhdet_emih!M49/RES_summary!M$19</f>
        <v>12.76504420500746</v>
      </c>
      <c r="N49" s="178">
        <f>RES_hhdet_emih!N49/RES_summary!N$19</f>
        <v>12.154082068900463</v>
      </c>
      <c r="O49" s="178">
        <f>RES_hhdet_emih!O49/RES_summary!O$19</f>
        <v>12.702199647216736</v>
      </c>
      <c r="P49" s="178">
        <f>RES_hhdet_emih!P49/RES_summary!P$19</f>
        <v>12.33764684345048</v>
      </c>
      <c r="Q49" s="178">
        <f>RES_hhdet_emih!Q49/RES_summary!Q$19</f>
        <v>11.750068921583361</v>
      </c>
    </row>
    <row r="50" spans="1:17" ht="12" customHeight="1" x14ac:dyDescent="0.25">
      <c r="A50" s="167" t="s">
        <v>165</v>
      </c>
      <c r="B50" s="183">
        <f>RES_hhdet_emih!B50/RES_summary!B$19</f>
        <v>11.572987557661158</v>
      </c>
      <c r="C50" s="183">
        <f>RES_hhdet_emih!C50/RES_summary!C$19</f>
        <v>12.575213113064345</v>
      </c>
      <c r="D50" s="183">
        <f>RES_hhdet_emih!D50/RES_summary!D$19</f>
        <v>13.186339003507703</v>
      </c>
      <c r="E50" s="183">
        <f>RES_hhdet_emih!E50/RES_summary!E$19</f>
        <v>11.287040661431725</v>
      </c>
      <c r="F50" s="183">
        <f>RES_hhdet_emih!F50/RES_summary!F$19</f>
        <v>11.879870683950243</v>
      </c>
      <c r="G50" s="183">
        <f>RES_hhdet_emih!G50/RES_summary!G$19</f>
        <v>13.218656548634451</v>
      </c>
      <c r="H50" s="183">
        <f>RES_hhdet_emih!H50/RES_summary!H$19</f>
        <v>13.677394763988115</v>
      </c>
      <c r="I50" s="183">
        <f>RES_hhdet_emih!I50/RES_summary!I$19</f>
        <v>13.848988398215454</v>
      </c>
      <c r="J50" s="183">
        <f>RES_hhdet_emih!J50/RES_summary!J$19</f>
        <v>13.808301155031682</v>
      </c>
      <c r="K50" s="183">
        <f>RES_hhdet_emih!K50/RES_summary!K$19</f>
        <v>14.065712990108697</v>
      </c>
      <c r="L50" s="183">
        <f>RES_hhdet_emih!L50/RES_summary!L$19</f>
        <v>13.469857383994198</v>
      </c>
      <c r="M50" s="183">
        <f>RES_hhdet_emih!M50/RES_summary!M$19</f>
        <v>12.99770557159116</v>
      </c>
      <c r="N50" s="183">
        <f>RES_hhdet_emih!N50/RES_summary!N$19</f>
        <v>12.390892914915465</v>
      </c>
      <c r="O50" s="183">
        <f>RES_hhdet_emih!O50/RES_summary!O$19</f>
        <v>12.847066902174101</v>
      </c>
      <c r="P50" s="183">
        <f>RES_hhdet_emih!P50/RES_summary!P$19</f>
        <v>12.521363099487594</v>
      </c>
      <c r="Q50" s="183">
        <f>RES_hhdet_emih!Q50/RES_summary!Q$19</f>
        <v>12.041826120054701</v>
      </c>
    </row>
    <row r="51" spans="1:17" ht="12" customHeight="1" x14ac:dyDescent="0.25">
      <c r="A51" s="167" t="s">
        <v>164</v>
      </c>
      <c r="B51" s="183">
        <f>RES_hhdet_emih!B51/RES_summary!B$19</f>
        <v>0</v>
      </c>
      <c r="C51" s="183">
        <f>RES_hhdet_emih!C51/RES_summary!C$19</f>
        <v>0</v>
      </c>
      <c r="D51" s="183">
        <f>RES_hhdet_emih!D51/RES_summary!D$19</f>
        <v>0</v>
      </c>
      <c r="E51" s="183">
        <f>RES_hhdet_emih!E51/RES_summary!E$19</f>
        <v>0</v>
      </c>
      <c r="F51" s="183">
        <f>RES_hhdet_emih!F51/RES_summary!F$19</f>
        <v>0</v>
      </c>
      <c r="G51" s="183">
        <f>RES_hhdet_emih!G51/RES_summary!G$19</f>
        <v>0</v>
      </c>
      <c r="H51" s="183">
        <f>RES_hhdet_emih!H51/RES_summary!H$19</f>
        <v>0</v>
      </c>
      <c r="I51" s="183">
        <f>RES_hhdet_emih!I51/RES_summary!I$19</f>
        <v>0</v>
      </c>
      <c r="J51" s="183">
        <f>RES_hhdet_emih!J51/RES_summary!J$19</f>
        <v>0</v>
      </c>
      <c r="K51" s="183">
        <f>RES_hhdet_emih!K51/RES_summary!K$19</f>
        <v>0</v>
      </c>
      <c r="L51" s="183">
        <f>RES_hhdet_emih!L51/RES_summary!L$19</f>
        <v>0</v>
      </c>
      <c r="M51" s="183">
        <f>RES_hhdet_emih!M51/RES_summary!M$19</f>
        <v>0</v>
      </c>
      <c r="N51" s="183">
        <f>RES_hhdet_emih!N51/RES_summary!N$19</f>
        <v>0</v>
      </c>
      <c r="O51" s="183">
        <f>RES_hhdet_emih!O51/RES_summary!O$19</f>
        <v>0</v>
      </c>
      <c r="P51" s="183">
        <f>RES_hhdet_emih!P51/RES_summary!P$19</f>
        <v>0</v>
      </c>
      <c r="Q51" s="183">
        <f>RES_hhdet_emih!Q51/RES_summary!Q$19</f>
        <v>0</v>
      </c>
    </row>
    <row r="52" spans="1:17" ht="12" customHeight="1" x14ac:dyDescent="0.25">
      <c r="A52" s="166" t="s">
        <v>163</v>
      </c>
      <c r="B52" s="182">
        <f>RES_hhdet_emih!B52/RES_summary!B$19</f>
        <v>0</v>
      </c>
      <c r="C52" s="182">
        <f>RES_hhdet_emih!C52/RES_summary!C$19</f>
        <v>0</v>
      </c>
      <c r="D52" s="182">
        <f>RES_hhdet_emih!D52/RES_summary!D$19</f>
        <v>0</v>
      </c>
      <c r="E52" s="182">
        <f>RES_hhdet_emih!E52/RES_summary!E$19</f>
        <v>0</v>
      </c>
      <c r="F52" s="182">
        <f>RES_hhdet_emih!F52/RES_summary!F$19</f>
        <v>0</v>
      </c>
      <c r="G52" s="182">
        <f>RES_hhdet_emih!G52/RES_summary!G$19</f>
        <v>0</v>
      </c>
      <c r="H52" s="182">
        <f>RES_hhdet_emih!H52/RES_summary!H$19</f>
        <v>0</v>
      </c>
      <c r="I52" s="182">
        <f>RES_hhdet_emih!I52/RES_summary!I$19</f>
        <v>0</v>
      </c>
      <c r="J52" s="182">
        <f>RES_hhdet_emih!J52/RES_summary!J$19</f>
        <v>0</v>
      </c>
      <c r="K52" s="182">
        <f>RES_hhdet_emih!K52/RES_summary!K$19</f>
        <v>0</v>
      </c>
      <c r="L52" s="182">
        <f>RES_hhdet_emih!L52/RES_summary!L$19</f>
        <v>0</v>
      </c>
      <c r="M52" s="182">
        <f>RES_hhdet_emih!M52/RES_summary!M$19</f>
        <v>0</v>
      </c>
      <c r="N52" s="182">
        <f>RES_hhdet_emih!N52/RES_summary!N$19</f>
        <v>0</v>
      </c>
      <c r="O52" s="182">
        <f>RES_hhdet_emih!O52/RES_summary!O$19</f>
        <v>0</v>
      </c>
      <c r="P52" s="182">
        <f>RES_hhdet_emih!P52/RES_summary!P$19</f>
        <v>0</v>
      </c>
      <c r="Q52" s="182">
        <f>RES_hhdet_emih!Q52/RES_summary!Q$19</f>
        <v>0</v>
      </c>
    </row>
    <row r="53" spans="1:17" ht="12" customHeight="1" x14ac:dyDescent="0.25">
      <c r="A53" s="147" t="s">
        <v>59</v>
      </c>
      <c r="B53" s="181">
        <f>RES_hhdet_emih!B53/RES_summary!B$19</f>
        <v>0</v>
      </c>
      <c r="C53" s="181">
        <f>RES_hhdet_emih!C53/RES_summary!C$19</f>
        <v>0</v>
      </c>
      <c r="D53" s="181">
        <f>RES_hhdet_emih!D53/RES_summary!D$19</f>
        <v>0</v>
      </c>
      <c r="E53" s="181">
        <f>RES_hhdet_emih!E53/RES_summary!E$19</f>
        <v>0</v>
      </c>
      <c r="F53" s="181">
        <f>RES_hhdet_emih!F53/RES_summary!F$19</f>
        <v>0</v>
      </c>
      <c r="G53" s="181">
        <f>RES_hhdet_emih!G53/RES_summary!G$19</f>
        <v>0</v>
      </c>
      <c r="H53" s="181">
        <f>RES_hhdet_emih!H53/RES_summary!H$19</f>
        <v>0</v>
      </c>
      <c r="I53" s="181">
        <f>RES_hhdet_emih!I53/RES_summary!I$19</f>
        <v>0</v>
      </c>
      <c r="J53" s="181">
        <f>RES_hhdet_emih!J53/RES_summary!J$19</f>
        <v>0</v>
      </c>
      <c r="K53" s="181">
        <f>RES_hhdet_emih!K53/RES_summary!K$19</f>
        <v>0</v>
      </c>
      <c r="L53" s="181">
        <f>RES_hhdet_emih!L53/RES_summary!L$19</f>
        <v>0</v>
      </c>
      <c r="M53" s="181">
        <f>RES_hhdet_emih!M53/RES_summary!M$19</f>
        <v>0</v>
      </c>
      <c r="N53" s="181">
        <f>RES_hhdet_emih!N53/RES_summary!N$19</f>
        <v>0</v>
      </c>
      <c r="O53" s="181">
        <f>RES_hhdet_emih!O53/RES_summary!O$19</f>
        <v>0</v>
      </c>
      <c r="P53" s="181">
        <f>RES_hhdet_emih!P53/RES_summary!P$19</f>
        <v>0</v>
      </c>
      <c r="Q53" s="181">
        <f>RES_hhdet_emih!Q53/RES_summary!Q$19</f>
        <v>0</v>
      </c>
    </row>
    <row r="54" spans="1:17" ht="12" customHeight="1" x14ac:dyDescent="0.25">
      <c r="A54" s="163" t="s">
        <v>142</v>
      </c>
      <c r="B54" s="180">
        <f>RES_hhdet_emih!B54/RES_summary!B$19</f>
        <v>0</v>
      </c>
      <c r="C54" s="180">
        <f>RES_hhdet_emih!C54/RES_summary!C$19</f>
        <v>0</v>
      </c>
      <c r="D54" s="180">
        <f>RES_hhdet_emih!D54/RES_summary!D$19</f>
        <v>0</v>
      </c>
      <c r="E54" s="180">
        <f>RES_hhdet_emih!E54/RES_summary!E$19</f>
        <v>0</v>
      </c>
      <c r="F54" s="180">
        <f>RES_hhdet_emih!F54/RES_summary!F$19</f>
        <v>0</v>
      </c>
      <c r="G54" s="180">
        <f>RES_hhdet_emih!G54/RES_summary!G$19</f>
        <v>0</v>
      </c>
      <c r="H54" s="180">
        <f>RES_hhdet_emih!H54/RES_summary!H$19</f>
        <v>0</v>
      </c>
      <c r="I54" s="180">
        <f>RES_hhdet_emih!I54/RES_summary!I$19</f>
        <v>0</v>
      </c>
      <c r="J54" s="180">
        <f>RES_hhdet_emih!J54/RES_summary!J$19</f>
        <v>0</v>
      </c>
      <c r="K54" s="180">
        <f>RES_hhdet_emih!K54/RES_summary!K$19</f>
        <v>0</v>
      </c>
      <c r="L54" s="180">
        <f>RES_hhdet_emih!L54/RES_summary!L$19</f>
        <v>0</v>
      </c>
      <c r="M54" s="180">
        <f>RES_hhdet_emih!M54/RES_summary!M$19</f>
        <v>0</v>
      </c>
      <c r="N54" s="180">
        <f>RES_hhdet_emih!N54/RES_summary!N$19</f>
        <v>0</v>
      </c>
      <c r="O54" s="180">
        <f>RES_hhdet_emih!O54/RES_summary!O$19</f>
        <v>0</v>
      </c>
      <c r="P54" s="180">
        <f>RES_hhdet_emih!P54/RES_summary!P$19</f>
        <v>0</v>
      </c>
      <c r="Q54" s="180">
        <f>RES_hhdet_emih!Q54/RES_summary!Q$19</f>
        <v>0</v>
      </c>
    </row>
    <row r="55" spans="1:17" ht="12" customHeight="1" x14ac:dyDescent="0.25">
      <c r="A55" s="161" t="s">
        <v>141</v>
      </c>
      <c r="B55" s="179">
        <f>RES_hhdet_emih!B55/RES_summary!B$19</f>
        <v>0</v>
      </c>
      <c r="C55" s="179">
        <f>RES_hhdet_emih!C55/RES_summary!C$19</f>
        <v>0</v>
      </c>
      <c r="D55" s="179">
        <f>RES_hhdet_emih!D55/RES_summary!D$19</f>
        <v>0</v>
      </c>
      <c r="E55" s="179">
        <f>RES_hhdet_emih!E55/RES_summary!E$19</f>
        <v>0</v>
      </c>
      <c r="F55" s="179">
        <f>RES_hhdet_emih!F55/RES_summary!F$19</f>
        <v>0</v>
      </c>
      <c r="G55" s="179">
        <f>RES_hhdet_emih!G55/RES_summary!G$19</f>
        <v>0</v>
      </c>
      <c r="H55" s="179">
        <f>RES_hhdet_emih!H55/RES_summary!H$19</f>
        <v>0</v>
      </c>
      <c r="I55" s="179">
        <f>RES_hhdet_emih!I55/RES_summary!I$19</f>
        <v>0</v>
      </c>
      <c r="J55" s="179">
        <f>RES_hhdet_emih!J55/RES_summary!J$19</f>
        <v>0</v>
      </c>
      <c r="K55" s="179">
        <f>RES_hhdet_emih!K55/RES_summary!K$19</f>
        <v>0</v>
      </c>
      <c r="L55" s="179">
        <f>RES_hhdet_emih!L55/RES_summary!L$19</f>
        <v>0</v>
      </c>
      <c r="M55" s="179">
        <f>RES_hhdet_emih!M55/RES_summary!M$19</f>
        <v>0</v>
      </c>
      <c r="N55" s="179">
        <f>RES_hhdet_emih!N55/RES_summary!N$19</f>
        <v>0</v>
      </c>
      <c r="O55" s="179">
        <f>RES_hhdet_emih!O55/RES_summary!O$19</f>
        <v>0</v>
      </c>
      <c r="P55" s="179">
        <f>RES_hhdet_emih!P55/RES_summary!P$19</f>
        <v>0</v>
      </c>
      <c r="Q55" s="179">
        <f>RES_hhdet_emih!Q55/RES_summary!Q$19</f>
        <v>0</v>
      </c>
    </row>
    <row r="56" spans="1:17" ht="12" customHeight="1" x14ac:dyDescent="0.25">
      <c r="A56" s="148" t="s">
        <v>60</v>
      </c>
      <c r="B56" s="177">
        <f>RES_hhdet_emih!B56/RES_summary!B$19</f>
        <v>0</v>
      </c>
      <c r="C56" s="177">
        <f>RES_hhdet_emih!C56/RES_summary!C$19</f>
        <v>0</v>
      </c>
      <c r="D56" s="177">
        <f>RES_hhdet_emih!D56/RES_summary!D$19</f>
        <v>0</v>
      </c>
      <c r="E56" s="177">
        <f>RES_hhdet_emih!E56/RES_summary!E$19</f>
        <v>0</v>
      </c>
      <c r="F56" s="177">
        <f>RES_hhdet_emih!F56/RES_summary!F$19</f>
        <v>0</v>
      </c>
      <c r="G56" s="177">
        <f>RES_hhdet_emih!G56/RES_summary!G$19</f>
        <v>0</v>
      </c>
      <c r="H56" s="177">
        <f>RES_hhdet_emih!H56/RES_summary!H$19</f>
        <v>0</v>
      </c>
      <c r="I56" s="177">
        <f>RES_hhdet_emih!I56/RES_summary!I$19</f>
        <v>0</v>
      </c>
      <c r="J56" s="177">
        <f>RES_hhdet_emih!J56/RES_summary!J$19</f>
        <v>0</v>
      </c>
      <c r="K56" s="177">
        <f>RES_hhdet_emih!K56/RES_summary!K$19</f>
        <v>0</v>
      </c>
      <c r="L56" s="177">
        <f>RES_hhdet_emih!L56/RES_summary!L$19</f>
        <v>0</v>
      </c>
      <c r="M56" s="177">
        <f>RES_hhdet_emih!M56/RES_summary!M$19</f>
        <v>0</v>
      </c>
      <c r="N56" s="177">
        <f>RES_hhdet_emih!N56/RES_summary!N$19</f>
        <v>0</v>
      </c>
      <c r="O56" s="177">
        <f>RES_hhdet_emih!O56/RES_summary!O$19</f>
        <v>0</v>
      </c>
      <c r="P56" s="177">
        <f>RES_hhdet_emih!P56/RES_summary!P$19</f>
        <v>0</v>
      </c>
      <c r="Q56" s="177">
        <f>RES_hhdet_emih!Q56/RES_summary!Q$19</f>
        <v>0</v>
      </c>
    </row>
    <row r="57" spans="1:17" ht="12" customHeight="1" x14ac:dyDescent="0.25">
      <c r="A57" s="148" t="s">
        <v>59</v>
      </c>
      <c r="B57" s="177">
        <f>RES_hhdet_emih!B57/RES_summary!B$19</f>
        <v>0</v>
      </c>
      <c r="C57" s="177">
        <f>RES_hhdet_emih!C57/RES_summary!C$19</f>
        <v>0</v>
      </c>
      <c r="D57" s="177">
        <f>RES_hhdet_emih!D57/RES_summary!D$19</f>
        <v>0</v>
      </c>
      <c r="E57" s="177">
        <f>RES_hhdet_emih!E57/RES_summary!E$19</f>
        <v>0</v>
      </c>
      <c r="F57" s="177">
        <f>RES_hhdet_emih!F57/RES_summary!F$19</f>
        <v>0</v>
      </c>
      <c r="G57" s="177">
        <f>RES_hhdet_emih!G57/RES_summary!G$19</f>
        <v>0</v>
      </c>
      <c r="H57" s="177">
        <f>RES_hhdet_emih!H57/RES_summary!H$19</f>
        <v>0</v>
      </c>
      <c r="I57" s="177">
        <f>RES_hhdet_emih!I57/RES_summary!I$19</f>
        <v>0</v>
      </c>
      <c r="J57" s="177">
        <f>RES_hhdet_emih!J57/RES_summary!J$19</f>
        <v>0</v>
      </c>
      <c r="K57" s="177">
        <f>RES_hhdet_emih!K57/RES_summary!K$19</f>
        <v>0</v>
      </c>
      <c r="L57" s="177">
        <f>RES_hhdet_emih!L57/RES_summary!L$19</f>
        <v>0</v>
      </c>
      <c r="M57" s="177">
        <f>RES_hhdet_emih!M57/RES_summary!M$19</f>
        <v>0</v>
      </c>
      <c r="N57" s="177">
        <f>RES_hhdet_emih!N57/RES_summary!N$19</f>
        <v>0</v>
      </c>
      <c r="O57" s="177">
        <f>RES_hhdet_emih!O57/RES_summary!O$19</f>
        <v>0</v>
      </c>
      <c r="P57" s="177">
        <f>RES_hhdet_emih!P57/RES_summary!P$19</f>
        <v>0</v>
      </c>
      <c r="Q57" s="177">
        <f>RES_hhdet_emih!Q57/RES_summary!Q$19</f>
        <v>0</v>
      </c>
    </row>
    <row r="58" spans="1:17" ht="12" customHeight="1" x14ac:dyDescent="0.25">
      <c r="A58" s="158" t="s">
        <v>62</v>
      </c>
      <c r="B58" s="178">
        <f>RES_hhdet_emih!B58/RES_summary!B$19</f>
        <v>1.3213215937741623</v>
      </c>
      <c r="C58" s="178">
        <f>RES_hhdet_emih!C58/RES_summary!C$19</f>
        <v>1.2592396586218497</v>
      </c>
      <c r="D58" s="178">
        <f>RES_hhdet_emih!D58/RES_summary!D$19</f>
        <v>1.2565528102353369</v>
      </c>
      <c r="E58" s="178">
        <f>RES_hhdet_emih!E58/RES_summary!E$19</f>
        <v>1.2443955688582349</v>
      </c>
      <c r="F58" s="178">
        <f>RES_hhdet_emih!F58/RES_summary!F$19</f>
        <v>1.3056223593828085</v>
      </c>
      <c r="G58" s="178">
        <f>RES_hhdet_emih!G58/RES_summary!G$19</f>
        <v>1.3630560822669942</v>
      </c>
      <c r="H58" s="178">
        <f>RES_hhdet_emih!H58/RES_summary!H$19</f>
        <v>1.3761451480392426</v>
      </c>
      <c r="I58" s="178">
        <f>RES_hhdet_emih!I58/RES_summary!I$19</f>
        <v>1.1513464104006983</v>
      </c>
      <c r="J58" s="178">
        <f>RES_hhdet_emih!J58/RES_summary!J$19</f>
        <v>1.1166176342215601</v>
      </c>
      <c r="K58" s="178">
        <f>RES_hhdet_emih!K58/RES_summary!K$19</f>
        <v>0.98079792131681942</v>
      </c>
      <c r="L58" s="178">
        <f>RES_hhdet_emih!L58/RES_summary!L$19</f>
        <v>1.0247329700045082</v>
      </c>
      <c r="M58" s="178">
        <f>RES_hhdet_emih!M58/RES_summary!M$19</f>
        <v>1.0729910972373085</v>
      </c>
      <c r="N58" s="178">
        <f>RES_hhdet_emih!N58/RES_summary!N$19</f>
        <v>1.1306719992955367</v>
      </c>
      <c r="O58" s="178">
        <f>RES_hhdet_emih!O58/RES_summary!O$19</f>
        <v>1.1557027776949937</v>
      </c>
      <c r="P58" s="178">
        <f>RES_hhdet_emih!P58/RES_summary!P$19</f>
        <v>1.2870887218493563</v>
      </c>
      <c r="Q58" s="178">
        <f>RES_hhdet_emih!Q58/RES_summary!Q$19</f>
        <v>1.0081605848742097</v>
      </c>
    </row>
    <row r="59" spans="1:17" ht="12" customHeight="1" x14ac:dyDescent="0.25">
      <c r="A59" s="23" t="s">
        <v>57</v>
      </c>
      <c r="B59" s="177">
        <f>RES_hhdet_emih!B59/RES_summary!B$19</f>
        <v>3.6826564895984948</v>
      </c>
      <c r="C59" s="177">
        <f>RES_hhdet_emih!C59/RES_summary!C$19</f>
        <v>3.9201125612410443</v>
      </c>
      <c r="D59" s="177">
        <f>RES_hhdet_emih!D59/RES_summary!D$19</f>
        <v>4.2291924606449092</v>
      </c>
      <c r="E59" s="177">
        <f>RES_hhdet_emih!E59/RES_summary!E$19</f>
        <v>4.2504576457006875</v>
      </c>
      <c r="F59" s="177">
        <f>RES_hhdet_emih!F59/RES_summary!F$19</f>
        <v>4.1996638240066462</v>
      </c>
      <c r="G59" s="177">
        <f>RES_hhdet_emih!G59/RES_summary!G$19</f>
        <v>3.8374614898252308</v>
      </c>
      <c r="H59" s="177">
        <f>RES_hhdet_emih!H59/RES_summary!H$19</f>
        <v>3.807859755169456</v>
      </c>
      <c r="I59" s="177">
        <f>RES_hhdet_emih!I59/RES_summary!I$19</f>
        <v>3.806428571330152</v>
      </c>
      <c r="J59" s="177">
        <f>RES_hhdet_emih!J59/RES_summary!J$19</f>
        <v>3.7958980061461758</v>
      </c>
      <c r="K59" s="177">
        <f>RES_hhdet_emih!K59/RES_summary!K$19</f>
        <v>4.018265468089151</v>
      </c>
      <c r="L59" s="177">
        <f>RES_hhdet_emih!L59/RES_summary!L$19</f>
        <v>4.4153427931170688</v>
      </c>
      <c r="M59" s="177">
        <f>RES_hhdet_emih!M59/RES_summary!M$19</f>
        <v>3.4993662192910451</v>
      </c>
      <c r="N59" s="177">
        <f>RES_hhdet_emih!N59/RES_summary!N$19</f>
        <v>3.8789843142575147</v>
      </c>
      <c r="O59" s="177">
        <f>RES_hhdet_emih!O59/RES_summary!O$19</f>
        <v>4.1436599591553698</v>
      </c>
      <c r="P59" s="177">
        <f>RES_hhdet_emih!P59/RES_summary!P$19</f>
        <v>4.3235154923407544</v>
      </c>
      <c r="Q59" s="177">
        <f>RES_hhdet_emih!Q59/RES_summary!Q$19</f>
        <v>4.4106600849206883</v>
      </c>
    </row>
    <row r="60" spans="1:17" ht="12" customHeight="1" x14ac:dyDescent="0.25">
      <c r="A60" s="29" t="s">
        <v>140</v>
      </c>
      <c r="B60" s="176">
        <f>RES_hhdet_emih!B60/RES_summary!B$19</f>
        <v>0</v>
      </c>
      <c r="C60" s="176">
        <f>RES_hhdet_emih!C60/RES_summary!C$19</f>
        <v>0</v>
      </c>
      <c r="D60" s="176">
        <f>RES_hhdet_emih!D60/RES_summary!D$19</f>
        <v>0</v>
      </c>
      <c r="E60" s="176">
        <f>RES_hhdet_emih!E60/RES_summary!E$19</f>
        <v>0</v>
      </c>
      <c r="F60" s="176">
        <f>RES_hhdet_emih!F60/RES_summary!F$19</f>
        <v>0</v>
      </c>
      <c r="G60" s="176">
        <f>RES_hhdet_emih!G60/RES_summary!G$19</f>
        <v>0</v>
      </c>
      <c r="H60" s="176">
        <f>RES_hhdet_emih!H60/RES_summary!H$19</f>
        <v>0</v>
      </c>
      <c r="I60" s="176">
        <f>RES_hhdet_emih!I60/RES_summary!I$19</f>
        <v>0</v>
      </c>
      <c r="J60" s="176">
        <f>RES_hhdet_emih!J60/RES_summary!J$19</f>
        <v>0</v>
      </c>
      <c r="K60" s="176">
        <f>RES_hhdet_emih!K60/RES_summary!K$19</f>
        <v>0</v>
      </c>
      <c r="L60" s="176">
        <f>RES_hhdet_emih!L60/RES_summary!L$19</f>
        <v>0</v>
      </c>
      <c r="M60" s="176">
        <f>RES_hhdet_emih!M60/RES_summary!M$19</f>
        <v>0</v>
      </c>
      <c r="N60" s="176">
        <f>RES_hhdet_emih!N60/RES_summary!N$19</f>
        <v>0</v>
      </c>
      <c r="O60" s="176">
        <f>RES_hhdet_emih!O60/RES_summary!O$19</f>
        <v>0</v>
      </c>
      <c r="P60" s="176">
        <f>RES_hhdet_emih!P60/RES_summary!P$19</f>
        <v>0</v>
      </c>
      <c r="Q60" s="176">
        <f>RES_hhdet_emih!Q60/RES_summary!Q$19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84">
        <f>RES_hhdet_emih!B62/RES_summary!B$19</f>
        <v>55.639624472165657</v>
      </c>
      <c r="C62" s="184">
        <f>RES_hhdet_emih!C62/RES_summary!C$19</f>
        <v>60.508059022914786</v>
      </c>
      <c r="D62" s="184">
        <f>RES_hhdet_emih!D62/RES_summary!D$19</f>
        <v>60.03127435459195</v>
      </c>
      <c r="E62" s="184">
        <f>RES_hhdet_emih!E62/RES_summary!E$19</f>
        <v>61.95188120793766</v>
      </c>
      <c r="F62" s="184">
        <f>RES_hhdet_emih!F62/RES_summary!F$19</f>
        <v>59.54556914512834</v>
      </c>
      <c r="G62" s="184">
        <f>RES_hhdet_emih!G62/RES_summary!G$19</f>
        <v>60.029666493031598</v>
      </c>
      <c r="H62" s="184">
        <f>RES_hhdet_emih!H62/RES_summary!H$19</f>
        <v>59.44724440317227</v>
      </c>
      <c r="I62" s="184">
        <f>RES_hhdet_emih!I62/RES_summary!I$19</f>
        <v>58.625819817085976</v>
      </c>
      <c r="J62" s="184">
        <f>RES_hhdet_emih!J62/RES_summary!J$19</f>
        <v>57.715815627380387</v>
      </c>
      <c r="K62" s="184">
        <f>RES_hhdet_emih!K62/RES_summary!K$19</f>
        <v>52.460951913905539</v>
      </c>
      <c r="L62" s="184">
        <f>RES_hhdet_emih!L62/RES_summary!L$19</f>
        <v>60.868352114003628</v>
      </c>
      <c r="M62" s="184">
        <f>RES_hhdet_emih!M62/RES_summary!M$19</f>
        <v>51.910103699002569</v>
      </c>
      <c r="N62" s="184">
        <f>RES_hhdet_emih!N62/RES_summary!N$19</f>
        <v>51.472623978666313</v>
      </c>
      <c r="O62" s="184">
        <f>RES_hhdet_emih!O62/RES_summary!O$19</f>
        <v>48.672534702797343</v>
      </c>
      <c r="P62" s="184">
        <f>RES_hhdet_emih!P62/RES_summary!P$19</f>
        <v>48.138451425682028</v>
      </c>
      <c r="Q62" s="184">
        <f>RES_hhdet_emih!Q62/RES_summary!Q$19</f>
        <v>44.72342064938988</v>
      </c>
    </row>
    <row r="63" spans="1:17" ht="12.95" customHeight="1" x14ac:dyDescent="0.25">
      <c r="A63" s="158" t="s">
        <v>65</v>
      </c>
      <c r="B63" s="178">
        <f>RES_hhdet_emih!B63/RES_summary!B$19</f>
        <v>45.440490872657087</v>
      </c>
      <c r="C63" s="178">
        <f>RES_hhdet_emih!C63/RES_summary!C$19</f>
        <v>50.083950520842663</v>
      </c>
      <c r="D63" s="178">
        <f>RES_hhdet_emih!D63/RES_summary!D$19</f>
        <v>48.926521503831992</v>
      </c>
      <c r="E63" s="178">
        <f>RES_hhdet_emih!E63/RES_summary!E$19</f>
        <v>50.455038301093886</v>
      </c>
      <c r="F63" s="178">
        <f>RES_hhdet_emih!F63/RES_summary!F$19</f>
        <v>47.863888874443255</v>
      </c>
      <c r="G63" s="178">
        <f>RES_hhdet_emih!G63/RES_summary!G$19</f>
        <v>48.247346863936649</v>
      </c>
      <c r="H63" s="178">
        <f>RES_hhdet_emih!H63/RES_summary!H$19</f>
        <v>47.206240951474385</v>
      </c>
      <c r="I63" s="178">
        <f>RES_hhdet_emih!I63/RES_summary!I$19</f>
        <v>46.218762294863659</v>
      </c>
      <c r="J63" s="178">
        <f>RES_hhdet_emih!J63/RES_summary!J$19</f>
        <v>44.981975911498338</v>
      </c>
      <c r="K63" s="178">
        <f>RES_hhdet_emih!K63/RES_summary!K$19</f>
        <v>41.085804150287878</v>
      </c>
      <c r="L63" s="178">
        <f>RES_hhdet_emih!L63/RES_summary!L$19</f>
        <v>46.645393123108114</v>
      </c>
      <c r="M63" s="178">
        <f>RES_hhdet_emih!M63/RES_summary!M$19</f>
        <v>40.058392278043854</v>
      </c>
      <c r="N63" s="178">
        <f>RES_hhdet_emih!N63/RES_summary!N$19</f>
        <v>39.945514675941808</v>
      </c>
      <c r="O63" s="178">
        <f>RES_hhdet_emih!O63/RES_summary!O$19</f>
        <v>36.544504479558221</v>
      </c>
      <c r="P63" s="178">
        <f>RES_hhdet_emih!P63/RES_summary!P$19</f>
        <v>35.828659793013742</v>
      </c>
      <c r="Q63" s="178">
        <f>RES_hhdet_emih!Q63/RES_summary!Q$19</f>
        <v>32.524799050990332</v>
      </c>
    </row>
    <row r="64" spans="1:17" ht="12" customHeight="1" x14ac:dyDescent="0.25">
      <c r="A64" s="23" t="s">
        <v>161</v>
      </c>
      <c r="B64" s="177">
        <f>RES_hhdet_emih!B64/RES_summary!B$19</f>
        <v>45.440490872657087</v>
      </c>
      <c r="C64" s="177">
        <f>RES_hhdet_emih!C64/RES_summary!C$19</f>
        <v>50.083950520842663</v>
      </c>
      <c r="D64" s="177">
        <f>RES_hhdet_emih!D64/RES_summary!D$19</f>
        <v>48.926521503831992</v>
      </c>
      <c r="E64" s="177">
        <f>RES_hhdet_emih!E64/RES_summary!E$19</f>
        <v>50.455038301093886</v>
      </c>
      <c r="F64" s="177">
        <f>RES_hhdet_emih!F64/RES_summary!F$19</f>
        <v>47.863888874443255</v>
      </c>
      <c r="G64" s="177">
        <f>RES_hhdet_emih!G64/RES_summary!G$19</f>
        <v>48.247346863936649</v>
      </c>
      <c r="H64" s="177">
        <f>RES_hhdet_emih!H64/RES_summary!H$19</f>
        <v>47.206240951474385</v>
      </c>
      <c r="I64" s="177">
        <f>RES_hhdet_emih!I64/RES_summary!I$19</f>
        <v>46.218762294863659</v>
      </c>
      <c r="J64" s="177">
        <f>RES_hhdet_emih!J64/RES_summary!J$19</f>
        <v>44.981975911498338</v>
      </c>
      <c r="K64" s="177">
        <f>RES_hhdet_emih!K64/RES_summary!K$19</f>
        <v>41.085804150287878</v>
      </c>
      <c r="L64" s="177">
        <f>RES_hhdet_emih!L64/RES_summary!L$19</f>
        <v>46.645393123108114</v>
      </c>
      <c r="M64" s="177">
        <f>RES_hhdet_emih!M64/RES_summary!M$19</f>
        <v>40.058392278043854</v>
      </c>
      <c r="N64" s="177">
        <f>RES_hhdet_emih!N64/RES_summary!N$19</f>
        <v>39.945514675941808</v>
      </c>
      <c r="O64" s="177">
        <f>RES_hhdet_emih!O64/RES_summary!O$19</f>
        <v>36.544504479558221</v>
      </c>
      <c r="P64" s="177">
        <f>RES_hhdet_emih!P64/RES_summary!P$19</f>
        <v>35.828659793013742</v>
      </c>
      <c r="Q64" s="177">
        <f>RES_hhdet_emih!Q64/RES_summary!Q$19</f>
        <v>32.524799050990332</v>
      </c>
    </row>
    <row r="65" spans="1:17" ht="12" customHeight="1" x14ac:dyDescent="0.25">
      <c r="A65" s="23" t="s">
        <v>60</v>
      </c>
      <c r="B65" s="177">
        <f>RES_hhdet_emih!B65/RES_summary!B$19</f>
        <v>0</v>
      </c>
      <c r="C65" s="177">
        <f>RES_hhdet_emih!C65/RES_summary!C$19</f>
        <v>0</v>
      </c>
      <c r="D65" s="177">
        <f>RES_hhdet_emih!D65/RES_summary!D$19</f>
        <v>0</v>
      </c>
      <c r="E65" s="177">
        <f>RES_hhdet_emih!E65/RES_summary!E$19</f>
        <v>0</v>
      </c>
      <c r="F65" s="177">
        <f>RES_hhdet_emih!F65/RES_summary!F$19</f>
        <v>0</v>
      </c>
      <c r="G65" s="177">
        <f>RES_hhdet_emih!G65/RES_summary!G$19</f>
        <v>0</v>
      </c>
      <c r="H65" s="177">
        <f>RES_hhdet_emih!H65/RES_summary!H$19</f>
        <v>0</v>
      </c>
      <c r="I65" s="177">
        <f>RES_hhdet_emih!I65/RES_summary!I$19</f>
        <v>0</v>
      </c>
      <c r="J65" s="177">
        <f>RES_hhdet_emih!J65/RES_summary!J$19</f>
        <v>0</v>
      </c>
      <c r="K65" s="177">
        <f>RES_hhdet_emih!K65/RES_summary!K$19</f>
        <v>0</v>
      </c>
      <c r="L65" s="177">
        <f>RES_hhdet_emih!L65/RES_summary!L$19</f>
        <v>0</v>
      </c>
      <c r="M65" s="177">
        <f>RES_hhdet_emih!M65/RES_summary!M$19</f>
        <v>0</v>
      </c>
      <c r="N65" s="177">
        <f>RES_hhdet_emih!N65/RES_summary!N$19</f>
        <v>0</v>
      </c>
      <c r="O65" s="177">
        <f>RES_hhdet_emih!O65/RES_summary!O$19</f>
        <v>0</v>
      </c>
      <c r="P65" s="177">
        <f>RES_hhdet_emih!P65/RES_summary!P$19</f>
        <v>0</v>
      </c>
      <c r="Q65" s="177">
        <f>RES_hhdet_emih!Q65/RES_summary!Q$19</f>
        <v>0</v>
      </c>
    </row>
    <row r="66" spans="1:17" ht="12.95" customHeight="1" x14ac:dyDescent="0.25">
      <c r="A66" s="158" t="s">
        <v>112</v>
      </c>
      <c r="B66" s="178">
        <f>RES_hhdet_emih!B66/RES_summary!B$19</f>
        <v>0</v>
      </c>
      <c r="C66" s="178">
        <f>RES_hhdet_emih!C66/RES_summary!C$19</f>
        <v>0</v>
      </c>
      <c r="D66" s="178">
        <f>RES_hhdet_emih!D66/RES_summary!D$19</f>
        <v>0</v>
      </c>
      <c r="E66" s="178">
        <f>RES_hhdet_emih!E66/RES_summary!E$19</f>
        <v>0</v>
      </c>
      <c r="F66" s="178">
        <f>RES_hhdet_emih!F66/RES_summary!F$19</f>
        <v>0</v>
      </c>
      <c r="G66" s="178">
        <f>RES_hhdet_emih!G66/RES_summary!G$19</f>
        <v>0</v>
      </c>
      <c r="H66" s="178">
        <f>RES_hhdet_emih!H66/RES_summary!H$19</f>
        <v>0</v>
      </c>
      <c r="I66" s="178">
        <f>RES_hhdet_emih!I66/RES_summary!I$19</f>
        <v>0</v>
      </c>
      <c r="J66" s="178">
        <f>RES_hhdet_emih!J66/RES_summary!J$19</f>
        <v>0</v>
      </c>
      <c r="K66" s="178">
        <f>RES_hhdet_emih!K66/RES_summary!K$19</f>
        <v>0</v>
      </c>
      <c r="L66" s="178">
        <f>RES_hhdet_emih!L66/RES_summary!L$19</f>
        <v>0</v>
      </c>
      <c r="M66" s="178">
        <f>RES_hhdet_emih!M66/RES_summary!M$19</f>
        <v>0</v>
      </c>
      <c r="N66" s="178">
        <f>RES_hhdet_emih!N66/RES_summary!N$19</f>
        <v>0</v>
      </c>
      <c r="O66" s="178">
        <f>RES_hhdet_emih!O66/RES_summary!O$19</f>
        <v>0</v>
      </c>
      <c r="P66" s="178">
        <f>RES_hhdet_emih!P66/RES_summary!P$19</f>
        <v>0</v>
      </c>
      <c r="Q66" s="178">
        <f>RES_hhdet_emih!Q66/RES_summary!Q$19</f>
        <v>0</v>
      </c>
    </row>
    <row r="67" spans="1:17" ht="12" customHeight="1" x14ac:dyDescent="0.25">
      <c r="A67" s="23" t="s">
        <v>60</v>
      </c>
      <c r="B67" s="177">
        <f>RES_hhdet_emih!B67/RES_summary!B$19</f>
        <v>0</v>
      </c>
      <c r="C67" s="177">
        <f>RES_hhdet_emih!C67/RES_summary!C$19</f>
        <v>0</v>
      </c>
      <c r="D67" s="177">
        <f>RES_hhdet_emih!D67/RES_summary!D$19</f>
        <v>0</v>
      </c>
      <c r="E67" s="177">
        <f>RES_hhdet_emih!E67/RES_summary!E$19</f>
        <v>0</v>
      </c>
      <c r="F67" s="177">
        <f>RES_hhdet_emih!F67/RES_summary!F$19</f>
        <v>0</v>
      </c>
      <c r="G67" s="177">
        <f>RES_hhdet_emih!G67/RES_summary!G$19</f>
        <v>0</v>
      </c>
      <c r="H67" s="177">
        <f>RES_hhdet_emih!H67/RES_summary!H$19</f>
        <v>0</v>
      </c>
      <c r="I67" s="177">
        <f>RES_hhdet_emih!I67/RES_summary!I$19</f>
        <v>0</v>
      </c>
      <c r="J67" s="177">
        <f>RES_hhdet_emih!J67/RES_summary!J$19</f>
        <v>0</v>
      </c>
      <c r="K67" s="177">
        <f>RES_hhdet_emih!K67/RES_summary!K$19</f>
        <v>0</v>
      </c>
      <c r="L67" s="177">
        <f>RES_hhdet_emih!L67/RES_summary!L$19</f>
        <v>0</v>
      </c>
      <c r="M67" s="177">
        <f>RES_hhdet_emih!M67/RES_summary!M$19</f>
        <v>0</v>
      </c>
      <c r="N67" s="177">
        <f>RES_hhdet_emih!N67/RES_summary!N$19</f>
        <v>0</v>
      </c>
      <c r="O67" s="177">
        <f>RES_hhdet_emih!O67/RES_summary!O$19</f>
        <v>0</v>
      </c>
      <c r="P67" s="177">
        <f>RES_hhdet_emih!P67/RES_summary!P$19</f>
        <v>0</v>
      </c>
      <c r="Q67" s="177">
        <f>RES_hhdet_emih!Q67/RES_summary!Q$19</f>
        <v>0</v>
      </c>
    </row>
    <row r="68" spans="1:17" ht="12" customHeight="1" x14ac:dyDescent="0.25">
      <c r="A68" s="158" t="s">
        <v>63</v>
      </c>
      <c r="B68" s="178">
        <f>RES_hhdet_emih!B68/RES_summary!B$19</f>
        <v>7.6593122274647127</v>
      </c>
      <c r="C68" s="178">
        <f>RES_hhdet_emih!C68/RES_summary!C$19</f>
        <v>7.6481855397315508</v>
      </c>
      <c r="D68" s="178">
        <f>RES_hhdet_emih!D68/RES_summary!D$19</f>
        <v>8.0476988322448211</v>
      </c>
      <c r="E68" s="178">
        <f>RES_hhdet_emih!E68/RES_summary!E$19</f>
        <v>8.4095899838199486</v>
      </c>
      <c r="F68" s="178">
        <f>RES_hhdet_emih!F68/RES_summary!F$19</f>
        <v>8.5577047932461383</v>
      </c>
      <c r="G68" s="178">
        <f>RES_hhdet_emih!G68/RES_summary!G$19</f>
        <v>8.7790607679461665</v>
      </c>
      <c r="H68" s="178">
        <f>RES_hhdet_emih!H68/RES_summary!H$19</f>
        <v>9.0948512856877901</v>
      </c>
      <c r="I68" s="178">
        <f>RES_hhdet_emih!I68/RES_summary!I$19</f>
        <v>9.2602011956788637</v>
      </c>
      <c r="J68" s="178">
        <f>RES_hhdet_emih!J68/RES_summary!J$19</f>
        <v>9.5763331705064054</v>
      </c>
      <c r="K68" s="178">
        <f>RES_hhdet_emih!K68/RES_summary!K$19</f>
        <v>8.4428830811909297</v>
      </c>
      <c r="L68" s="178">
        <f>RES_hhdet_emih!L68/RES_summary!L$19</f>
        <v>10.406330816044774</v>
      </c>
      <c r="M68" s="178">
        <f>RES_hhdet_emih!M68/RES_summary!M$19</f>
        <v>9.0340975467455671</v>
      </c>
      <c r="N68" s="178">
        <f>RES_hhdet_emih!N68/RES_summary!N$19</f>
        <v>8.5163905172114731</v>
      </c>
      <c r="O68" s="178">
        <f>RES_hhdet_emih!O68/RES_summary!O$19</f>
        <v>8.8264458388187723</v>
      </c>
      <c r="P68" s="178">
        <f>RES_hhdet_emih!P68/RES_summary!P$19</f>
        <v>8.7950436237799892</v>
      </c>
      <c r="Q68" s="178">
        <f>RES_hhdet_emih!Q68/RES_summary!Q$19</f>
        <v>8.5456537818829368</v>
      </c>
    </row>
    <row r="69" spans="1:17" ht="12" customHeight="1" x14ac:dyDescent="0.25">
      <c r="A69" s="167" t="s">
        <v>160</v>
      </c>
      <c r="B69" s="183">
        <f>RES_hhdet_emih!B69/RES_summary!B$19</f>
        <v>8.4564562490022652</v>
      </c>
      <c r="C69" s="183">
        <f>RES_hhdet_emih!C69/RES_summary!C$19</f>
        <v>8.4320230218838397</v>
      </c>
      <c r="D69" s="183">
        <f>RES_hhdet_emih!D69/RES_summary!D$19</f>
        <v>8.84528904250155</v>
      </c>
      <c r="E69" s="183">
        <f>RES_hhdet_emih!E69/RES_summary!E$19</f>
        <v>9.2756862081250908</v>
      </c>
      <c r="F69" s="183">
        <f>RES_hhdet_emih!F69/RES_summary!F$19</f>
        <v>9.4617549462338264</v>
      </c>
      <c r="G69" s="183">
        <f>RES_hhdet_emih!G69/RES_summary!G$19</f>
        <v>9.7399581867838521</v>
      </c>
      <c r="H69" s="183">
        <f>RES_hhdet_emih!H69/RES_summary!H$19</f>
        <v>10.105639010405174</v>
      </c>
      <c r="I69" s="183">
        <f>RES_hhdet_emih!I69/RES_summary!I$19</f>
        <v>10.232618334533466</v>
      </c>
      <c r="J69" s="183">
        <f>RES_hhdet_emih!J69/RES_summary!J$19</f>
        <v>10.658856616963593</v>
      </c>
      <c r="K69" s="183">
        <f>RES_hhdet_emih!K69/RES_summary!K$19</f>
        <v>9.3483639912322474</v>
      </c>
      <c r="L69" s="183">
        <f>RES_hhdet_emih!L69/RES_summary!L$19</f>
        <v>10.658318010921068</v>
      </c>
      <c r="M69" s="183">
        <f>RES_hhdet_emih!M69/RES_summary!M$19</f>
        <v>9.2543862678496058</v>
      </c>
      <c r="N69" s="183">
        <f>RES_hhdet_emih!N69/RES_summary!N$19</f>
        <v>8.7321583359662114</v>
      </c>
      <c r="O69" s="183">
        <f>RES_hhdet_emih!O69/RES_summary!O$19</f>
        <v>9.0327025788955524</v>
      </c>
      <c r="P69" s="183">
        <f>RES_hhdet_emih!P69/RES_summary!P$19</f>
        <v>8.9837044072968641</v>
      </c>
      <c r="Q69" s="183">
        <f>RES_hhdet_emih!Q69/RES_summary!Q$19</f>
        <v>8.6674894080905052</v>
      </c>
    </row>
    <row r="70" spans="1:17" ht="12" customHeight="1" x14ac:dyDescent="0.25">
      <c r="A70" s="167" t="s">
        <v>159</v>
      </c>
      <c r="B70" s="183">
        <f>RES_hhdet_emih!B70/RES_summary!B$19</f>
        <v>0</v>
      </c>
      <c r="C70" s="183">
        <f>RES_hhdet_emih!C70/RES_summary!C$19</f>
        <v>0</v>
      </c>
      <c r="D70" s="183">
        <f>RES_hhdet_emih!D70/RES_summary!D$19</f>
        <v>0</v>
      </c>
      <c r="E70" s="183">
        <f>RES_hhdet_emih!E70/RES_summary!E$19</f>
        <v>0</v>
      </c>
      <c r="F70" s="183">
        <f>RES_hhdet_emih!F70/RES_summary!F$19</f>
        <v>0</v>
      </c>
      <c r="G70" s="183">
        <f>RES_hhdet_emih!G70/RES_summary!G$19</f>
        <v>0</v>
      </c>
      <c r="H70" s="183">
        <f>RES_hhdet_emih!H70/RES_summary!H$19</f>
        <v>0</v>
      </c>
      <c r="I70" s="183">
        <f>RES_hhdet_emih!I70/RES_summary!I$19</f>
        <v>0</v>
      </c>
      <c r="J70" s="183">
        <f>RES_hhdet_emih!J70/RES_summary!J$19</f>
        <v>0</v>
      </c>
      <c r="K70" s="183">
        <f>RES_hhdet_emih!K70/RES_summary!K$19</f>
        <v>0</v>
      </c>
      <c r="L70" s="183">
        <f>RES_hhdet_emih!L70/RES_summary!L$19</f>
        <v>0</v>
      </c>
      <c r="M70" s="183">
        <f>RES_hhdet_emih!M70/RES_summary!M$19</f>
        <v>0</v>
      </c>
      <c r="N70" s="183">
        <f>RES_hhdet_emih!N70/RES_summary!N$19</f>
        <v>0</v>
      </c>
      <c r="O70" s="183">
        <f>RES_hhdet_emih!O70/RES_summary!O$19</f>
        <v>0</v>
      </c>
      <c r="P70" s="183">
        <f>RES_hhdet_emih!P70/RES_summary!P$19</f>
        <v>0</v>
      </c>
      <c r="Q70" s="183">
        <f>RES_hhdet_emih!Q70/RES_summary!Q$19</f>
        <v>0</v>
      </c>
    </row>
    <row r="71" spans="1:17" ht="12" customHeight="1" x14ac:dyDescent="0.25">
      <c r="A71" s="166" t="s">
        <v>109</v>
      </c>
      <c r="B71" s="182">
        <f>RES_hhdet_emih!B71/RES_summary!B$19</f>
        <v>0</v>
      </c>
      <c r="C71" s="182">
        <f>RES_hhdet_emih!C71/RES_summary!C$19</f>
        <v>0</v>
      </c>
      <c r="D71" s="182">
        <f>RES_hhdet_emih!D71/RES_summary!D$19</f>
        <v>0</v>
      </c>
      <c r="E71" s="182">
        <f>RES_hhdet_emih!E71/RES_summary!E$19</f>
        <v>0</v>
      </c>
      <c r="F71" s="182">
        <f>RES_hhdet_emih!F71/RES_summary!F$19</f>
        <v>0</v>
      </c>
      <c r="G71" s="182">
        <f>RES_hhdet_emih!G71/RES_summary!G$19</f>
        <v>0</v>
      </c>
      <c r="H71" s="182">
        <f>RES_hhdet_emih!H71/RES_summary!H$19</f>
        <v>0</v>
      </c>
      <c r="I71" s="182">
        <f>RES_hhdet_emih!I71/RES_summary!I$19</f>
        <v>0</v>
      </c>
      <c r="J71" s="182">
        <f>RES_hhdet_emih!J71/RES_summary!J$19</f>
        <v>0</v>
      </c>
      <c r="K71" s="182">
        <f>RES_hhdet_emih!K71/RES_summary!K$19</f>
        <v>0</v>
      </c>
      <c r="L71" s="182">
        <f>RES_hhdet_emih!L71/RES_summary!L$19</f>
        <v>0</v>
      </c>
      <c r="M71" s="182">
        <f>RES_hhdet_emih!M71/RES_summary!M$19</f>
        <v>0</v>
      </c>
      <c r="N71" s="182">
        <f>RES_hhdet_emih!N71/RES_summary!N$19</f>
        <v>0</v>
      </c>
      <c r="O71" s="182">
        <f>RES_hhdet_emih!O71/RES_summary!O$19</f>
        <v>0</v>
      </c>
      <c r="P71" s="182">
        <f>RES_hhdet_emih!P71/RES_summary!P$19</f>
        <v>0</v>
      </c>
      <c r="Q71" s="182">
        <f>RES_hhdet_emih!Q71/RES_summary!Q$19</f>
        <v>0</v>
      </c>
    </row>
    <row r="72" spans="1:17" ht="12" customHeight="1" x14ac:dyDescent="0.25">
      <c r="A72" s="147" t="s">
        <v>59</v>
      </c>
      <c r="B72" s="181">
        <f>RES_hhdet_emih!B72/RES_summary!B$19</f>
        <v>0</v>
      </c>
      <c r="C72" s="181">
        <f>RES_hhdet_emih!C72/RES_summary!C$19</f>
        <v>0</v>
      </c>
      <c r="D72" s="181">
        <f>RES_hhdet_emih!D72/RES_summary!D$19</f>
        <v>0</v>
      </c>
      <c r="E72" s="181">
        <f>RES_hhdet_emih!E72/RES_summary!E$19</f>
        <v>0</v>
      </c>
      <c r="F72" s="181">
        <f>RES_hhdet_emih!F72/RES_summary!F$19</f>
        <v>0</v>
      </c>
      <c r="G72" s="181">
        <f>RES_hhdet_emih!G72/RES_summary!G$19</f>
        <v>0</v>
      </c>
      <c r="H72" s="181">
        <f>RES_hhdet_emih!H72/RES_summary!H$19</f>
        <v>0</v>
      </c>
      <c r="I72" s="181">
        <f>RES_hhdet_emih!I72/RES_summary!I$19</f>
        <v>0</v>
      </c>
      <c r="J72" s="181">
        <f>RES_hhdet_emih!J72/RES_summary!J$19</f>
        <v>0</v>
      </c>
      <c r="K72" s="181">
        <f>RES_hhdet_emih!K72/RES_summary!K$19</f>
        <v>0</v>
      </c>
      <c r="L72" s="181">
        <f>RES_hhdet_emih!L72/RES_summary!L$19</f>
        <v>0</v>
      </c>
      <c r="M72" s="181">
        <f>RES_hhdet_emih!M72/RES_summary!M$19</f>
        <v>0</v>
      </c>
      <c r="N72" s="181">
        <f>RES_hhdet_emih!N72/RES_summary!N$19</f>
        <v>0</v>
      </c>
      <c r="O72" s="181">
        <f>RES_hhdet_emih!O72/RES_summary!O$19</f>
        <v>0</v>
      </c>
      <c r="P72" s="181">
        <f>RES_hhdet_emih!P72/RES_summary!P$19</f>
        <v>0</v>
      </c>
      <c r="Q72" s="181">
        <f>RES_hhdet_emih!Q72/RES_summary!Q$19</f>
        <v>0</v>
      </c>
    </row>
    <row r="73" spans="1:17" ht="12" customHeight="1" x14ac:dyDescent="0.25">
      <c r="A73" s="163" t="s">
        <v>142</v>
      </c>
      <c r="B73" s="180">
        <f>RES_hhdet_emih!B73/RES_summary!B$19</f>
        <v>0</v>
      </c>
      <c r="C73" s="180">
        <f>RES_hhdet_emih!C73/RES_summary!C$19</f>
        <v>0</v>
      </c>
      <c r="D73" s="180">
        <f>RES_hhdet_emih!D73/RES_summary!D$19</f>
        <v>0</v>
      </c>
      <c r="E73" s="180">
        <f>RES_hhdet_emih!E73/RES_summary!E$19</f>
        <v>0</v>
      </c>
      <c r="F73" s="180">
        <f>RES_hhdet_emih!F73/RES_summary!F$19</f>
        <v>0</v>
      </c>
      <c r="G73" s="180">
        <f>RES_hhdet_emih!G73/RES_summary!G$19</f>
        <v>0</v>
      </c>
      <c r="H73" s="180">
        <f>RES_hhdet_emih!H73/RES_summary!H$19</f>
        <v>0</v>
      </c>
      <c r="I73" s="180">
        <f>RES_hhdet_emih!I73/RES_summary!I$19</f>
        <v>0</v>
      </c>
      <c r="J73" s="180">
        <f>RES_hhdet_emih!J73/RES_summary!J$19</f>
        <v>0</v>
      </c>
      <c r="K73" s="180">
        <f>RES_hhdet_emih!K73/RES_summary!K$19</f>
        <v>0</v>
      </c>
      <c r="L73" s="180">
        <f>RES_hhdet_emih!L73/RES_summary!L$19</f>
        <v>0</v>
      </c>
      <c r="M73" s="180">
        <f>RES_hhdet_emih!M73/RES_summary!M$19</f>
        <v>0</v>
      </c>
      <c r="N73" s="180">
        <f>RES_hhdet_emih!N73/RES_summary!N$19</f>
        <v>0</v>
      </c>
      <c r="O73" s="180">
        <f>RES_hhdet_emih!O73/RES_summary!O$19</f>
        <v>0</v>
      </c>
      <c r="P73" s="180">
        <f>RES_hhdet_emih!P73/RES_summary!P$19</f>
        <v>0</v>
      </c>
      <c r="Q73" s="180">
        <f>RES_hhdet_emih!Q73/RES_summary!Q$19</f>
        <v>0</v>
      </c>
    </row>
    <row r="74" spans="1:17" ht="12" customHeight="1" x14ac:dyDescent="0.25">
      <c r="A74" s="161" t="s">
        <v>141</v>
      </c>
      <c r="B74" s="179">
        <f>RES_hhdet_emih!B74/RES_summary!B$19</f>
        <v>0</v>
      </c>
      <c r="C74" s="179">
        <f>RES_hhdet_emih!C74/RES_summary!C$19</f>
        <v>0</v>
      </c>
      <c r="D74" s="179">
        <f>RES_hhdet_emih!D74/RES_summary!D$19</f>
        <v>0</v>
      </c>
      <c r="E74" s="179">
        <f>RES_hhdet_emih!E74/RES_summary!E$19</f>
        <v>0</v>
      </c>
      <c r="F74" s="179">
        <f>RES_hhdet_emih!F74/RES_summary!F$19</f>
        <v>0</v>
      </c>
      <c r="G74" s="179">
        <f>RES_hhdet_emih!G74/RES_summary!G$19</f>
        <v>0</v>
      </c>
      <c r="H74" s="179">
        <f>RES_hhdet_emih!H74/RES_summary!H$19</f>
        <v>0</v>
      </c>
      <c r="I74" s="179">
        <f>RES_hhdet_emih!I74/RES_summary!I$19</f>
        <v>0</v>
      </c>
      <c r="J74" s="179">
        <f>RES_hhdet_emih!J74/RES_summary!J$19</f>
        <v>0</v>
      </c>
      <c r="K74" s="179">
        <f>RES_hhdet_emih!K74/RES_summary!K$19</f>
        <v>0</v>
      </c>
      <c r="L74" s="179">
        <f>RES_hhdet_emih!L74/RES_summary!L$19</f>
        <v>0</v>
      </c>
      <c r="M74" s="179">
        <f>RES_hhdet_emih!M74/RES_summary!M$19</f>
        <v>0</v>
      </c>
      <c r="N74" s="179">
        <f>RES_hhdet_emih!N74/RES_summary!N$19</f>
        <v>0</v>
      </c>
      <c r="O74" s="179">
        <f>RES_hhdet_emih!O74/RES_summary!O$19</f>
        <v>0</v>
      </c>
      <c r="P74" s="179">
        <f>RES_hhdet_emih!P74/RES_summary!P$19</f>
        <v>0</v>
      </c>
      <c r="Q74" s="179">
        <f>RES_hhdet_emih!Q74/RES_summary!Q$19</f>
        <v>0</v>
      </c>
    </row>
    <row r="75" spans="1:17" ht="12" customHeight="1" x14ac:dyDescent="0.25">
      <c r="A75" s="148" t="s">
        <v>60</v>
      </c>
      <c r="B75" s="177">
        <f>RES_hhdet_emih!B75/RES_summary!B$19</f>
        <v>0</v>
      </c>
      <c r="C75" s="177">
        <f>RES_hhdet_emih!C75/RES_summary!C$19</f>
        <v>0</v>
      </c>
      <c r="D75" s="177">
        <f>RES_hhdet_emih!D75/RES_summary!D$19</f>
        <v>0</v>
      </c>
      <c r="E75" s="177">
        <f>RES_hhdet_emih!E75/RES_summary!E$19</f>
        <v>0</v>
      </c>
      <c r="F75" s="177">
        <f>RES_hhdet_emih!F75/RES_summary!F$19</f>
        <v>0</v>
      </c>
      <c r="G75" s="177">
        <f>RES_hhdet_emih!G75/RES_summary!G$19</f>
        <v>0</v>
      </c>
      <c r="H75" s="177">
        <f>RES_hhdet_emih!H75/RES_summary!H$19</f>
        <v>0</v>
      </c>
      <c r="I75" s="177">
        <f>RES_hhdet_emih!I75/RES_summary!I$19</f>
        <v>0</v>
      </c>
      <c r="J75" s="177">
        <f>RES_hhdet_emih!J75/RES_summary!J$19</f>
        <v>0</v>
      </c>
      <c r="K75" s="177">
        <f>RES_hhdet_emih!K75/RES_summary!K$19</f>
        <v>0</v>
      </c>
      <c r="L75" s="177">
        <f>RES_hhdet_emih!L75/RES_summary!L$19</f>
        <v>0</v>
      </c>
      <c r="M75" s="177">
        <f>RES_hhdet_emih!M75/RES_summary!M$19</f>
        <v>0</v>
      </c>
      <c r="N75" s="177">
        <f>RES_hhdet_emih!N75/RES_summary!N$19</f>
        <v>0</v>
      </c>
      <c r="O75" s="177">
        <f>RES_hhdet_emih!O75/RES_summary!O$19</f>
        <v>0</v>
      </c>
      <c r="P75" s="177">
        <f>RES_hhdet_emih!P75/RES_summary!P$19</f>
        <v>0</v>
      </c>
      <c r="Q75" s="177">
        <f>RES_hhdet_emih!Q75/RES_summary!Q$19</f>
        <v>0</v>
      </c>
    </row>
    <row r="76" spans="1:17" ht="12" customHeight="1" x14ac:dyDescent="0.25">
      <c r="A76" s="148" t="s">
        <v>59</v>
      </c>
      <c r="B76" s="177">
        <f>RES_hhdet_emih!B76/RES_summary!B$19</f>
        <v>0</v>
      </c>
      <c r="C76" s="177">
        <f>RES_hhdet_emih!C76/RES_summary!C$19</f>
        <v>0</v>
      </c>
      <c r="D76" s="177">
        <f>RES_hhdet_emih!D76/RES_summary!D$19</f>
        <v>0</v>
      </c>
      <c r="E76" s="177">
        <f>RES_hhdet_emih!E76/RES_summary!E$19</f>
        <v>0</v>
      </c>
      <c r="F76" s="177">
        <f>RES_hhdet_emih!F76/RES_summary!F$19</f>
        <v>0</v>
      </c>
      <c r="G76" s="177">
        <f>RES_hhdet_emih!G76/RES_summary!G$19</f>
        <v>0</v>
      </c>
      <c r="H76" s="177">
        <f>RES_hhdet_emih!H76/RES_summary!H$19</f>
        <v>0</v>
      </c>
      <c r="I76" s="177">
        <f>RES_hhdet_emih!I76/RES_summary!I$19</f>
        <v>0</v>
      </c>
      <c r="J76" s="177">
        <f>RES_hhdet_emih!J76/RES_summary!J$19</f>
        <v>0</v>
      </c>
      <c r="K76" s="177">
        <f>RES_hhdet_emih!K76/RES_summary!K$19</f>
        <v>0</v>
      </c>
      <c r="L76" s="177">
        <f>RES_hhdet_emih!L76/RES_summary!L$19</f>
        <v>0</v>
      </c>
      <c r="M76" s="177">
        <f>RES_hhdet_emih!M76/RES_summary!M$19</f>
        <v>0</v>
      </c>
      <c r="N76" s="177">
        <f>RES_hhdet_emih!N76/RES_summary!N$19</f>
        <v>0</v>
      </c>
      <c r="O76" s="177">
        <f>RES_hhdet_emih!O76/RES_summary!O$19</f>
        <v>0</v>
      </c>
      <c r="P76" s="177">
        <f>RES_hhdet_emih!P76/RES_summary!P$19</f>
        <v>0</v>
      </c>
      <c r="Q76" s="177">
        <f>RES_hhdet_emih!Q76/RES_summary!Q$19</f>
        <v>0</v>
      </c>
    </row>
    <row r="77" spans="1:17" ht="12" customHeight="1" x14ac:dyDescent="0.25">
      <c r="A77" s="158" t="s">
        <v>62</v>
      </c>
      <c r="B77" s="178">
        <f>RES_hhdet_emih!B77/RES_summary!B$19</f>
        <v>2.5398213720438543</v>
      </c>
      <c r="C77" s="178">
        <f>RES_hhdet_emih!C77/RES_summary!C$19</f>
        <v>2.7759229623405695</v>
      </c>
      <c r="D77" s="178">
        <f>RES_hhdet_emih!D77/RES_summary!D$19</f>
        <v>3.0570540185151365</v>
      </c>
      <c r="E77" s="178">
        <f>RES_hhdet_emih!E77/RES_summary!E$19</f>
        <v>3.0872529230238248</v>
      </c>
      <c r="F77" s="178">
        <f>RES_hhdet_emih!F77/RES_summary!F$19</f>
        <v>3.1239754774389543</v>
      </c>
      <c r="G77" s="178">
        <f>RES_hhdet_emih!G77/RES_summary!G$19</f>
        <v>3.0032588611487876</v>
      </c>
      <c r="H77" s="178">
        <f>RES_hhdet_emih!H77/RES_summary!H$19</f>
        <v>3.1461521660100984</v>
      </c>
      <c r="I77" s="178">
        <f>RES_hhdet_emih!I77/RES_summary!I$19</f>
        <v>3.146856326543455</v>
      </c>
      <c r="J77" s="178">
        <f>RES_hhdet_emih!J77/RES_summary!J$19</f>
        <v>3.1575065453756426</v>
      </c>
      <c r="K77" s="178">
        <f>RES_hhdet_emih!K77/RES_summary!K$19</f>
        <v>2.932264682426728</v>
      </c>
      <c r="L77" s="178">
        <f>RES_hhdet_emih!L77/RES_summary!L$19</f>
        <v>3.8166281748507411</v>
      </c>
      <c r="M77" s="178">
        <f>RES_hhdet_emih!M77/RES_summary!M$19</f>
        <v>2.8176138742131456</v>
      </c>
      <c r="N77" s="178">
        <f>RES_hhdet_emih!N77/RES_summary!N$19</f>
        <v>3.0107187855130353</v>
      </c>
      <c r="O77" s="178">
        <f>RES_hhdet_emih!O77/RES_summary!O$19</f>
        <v>3.3015843844203538</v>
      </c>
      <c r="P77" s="178">
        <f>RES_hhdet_emih!P77/RES_summary!P$19</f>
        <v>3.5147480088882954</v>
      </c>
      <c r="Q77" s="178">
        <f>RES_hhdet_emih!Q77/RES_summary!Q$19</f>
        <v>3.652967816516608</v>
      </c>
    </row>
    <row r="78" spans="1:17" ht="12" customHeight="1" x14ac:dyDescent="0.25">
      <c r="A78" s="23" t="s">
        <v>109</v>
      </c>
      <c r="B78" s="177">
        <f>RES_hhdet_emih!B78/RES_summary!B$19</f>
        <v>3.0402866870056808</v>
      </c>
      <c r="C78" s="177">
        <f>RES_hhdet_emih!C78/RES_summary!C$19</f>
        <v>3.2465678322708542</v>
      </c>
      <c r="D78" s="177">
        <f>RES_hhdet_emih!D78/RES_summary!D$19</f>
        <v>3.5781138346788963</v>
      </c>
      <c r="E78" s="177">
        <f>RES_hhdet_emih!E78/RES_summary!E$19</f>
        <v>3.5234025775755868</v>
      </c>
      <c r="F78" s="177">
        <f>RES_hhdet_emih!F78/RES_summary!F$19</f>
        <v>3.4882278550698915</v>
      </c>
      <c r="G78" s="177">
        <f>RES_hhdet_emih!G78/RES_summary!G$19</f>
        <v>3.1887585709331927</v>
      </c>
      <c r="H78" s="177">
        <f>RES_hhdet_emih!H78/RES_summary!H$19</f>
        <v>3.1762142305621892</v>
      </c>
      <c r="I78" s="177">
        <f>RES_hhdet_emih!I78/RES_summary!I$19</f>
        <v>3.2299322282625065</v>
      </c>
      <c r="J78" s="177">
        <f>RES_hhdet_emih!J78/RES_summary!J$19</f>
        <v>3.3108217617535982</v>
      </c>
      <c r="K78" s="177">
        <f>RES_hhdet_emih!K78/RES_summary!K$19</f>
        <v>3.0696032628604555</v>
      </c>
      <c r="L78" s="177">
        <f>RES_hhdet_emih!L78/RES_summary!L$19</f>
        <v>3.9290276168495755</v>
      </c>
      <c r="M78" s="177">
        <f>RES_hhdet_emih!M78/RES_summary!M$19</f>
        <v>2.9269762371208792</v>
      </c>
      <c r="N78" s="177">
        <f>RES_hhdet_emih!N78/RES_summary!N$19</f>
        <v>3.2371525996748907</v>
      </c>
      <c r="O78" s="177">
        <f>RES_hhdet_emih!O78/RES_summary!O$19</f>
        <v>3.4423391810199768</v>
      </c>
      <c r="P78" s="177">
        <f>RES_hhdet_emih!P78/RES_summary!P$19</f>
        <v>3.5881710286305486</v>
      </c>
      <c r="Q78" s="177">
        <f>RES_hhdet_emih!Q78/RES_summary!Q$19</f>
        <v>3.6640302718016939</v>
      </c>
    </row>
    <row r="79" spans="1:17" ht="12" customHeight="1" x14ac:dyDescent="0.25">
      <c r="A79" s="29" t="s">
        <v>140</v>
      </c>
      <c r="B79" s="176">
        <f>RES_hhdet_emih!B79/RES_summary!B$19</f>
        <v>0</v>
      </c>
      <c r="C79" s="176">
        <f>RES_hhdet_emih!C79/RES_summary!C$19</f>
        <v>0</v>
      </c>
      <c r="D79" s="176">
        <f>RES_hhdet_emih!D79/RES_summary!D$19</f>
        <v>0</v>
      </c>
      <c r="E79" s="176">
        <f>RES_hhdet_emih!E79/RES_summary!E$19</f>
        <v>0</v>
      </c>
      <c r="F79" s="176">
        <f>RES_hhdet_emih!F79/RES_summary!F$19</f>
        <v>0</v>
      </c>
      <c r="G79" s="176">
        <f>RES_hhdet_emih!G79/RES_summary!G$19</f>
        <v>0</v>
      </c>
      <c r="H79" s="176">
        <f>RES_hhdet_emih!H79/RES_summary!H$19</f>
        <v>0</v>
      </c>
      <c r="I79" s="176">
        <f>RES_hhdet_emih!I79/RES_summary!I$19</f>
        <v>0</v>
      </c>
      <c r="J79" s="176">
        <f>RES_hhdet_emih!J79/RES_summary!J$19</f>
        <v>0</v>
      </c>
      <c r="K79" s="176">
        <f>RES_hhdet_emih!K79/RES_summary!K$19</f>
        <v>0</v>
      </c>
      <c r="L79" s="176">
        <f>RES_hhdet_emih!L79/RES_summary!L$19</f>
        <v>0</v>
      </c>
      <c r="M79" s="176">
        <f>RES_hhdet_emih!M79/RES_summary!M$19</f>
        <v>0</v>
      </c>
      <c r="N79" s="176">
        <f>RES_hhdet_emih!N79/RES_summary!N$19</f>
        <v>0</v>
      </c>
      <c r="O79" s="176">
        <f>RES_hhdet_emih!O79/RES_summary!O$19</f>
        <v>0</v>
      </c>
      <c r="P79" s="176">
        <f>RES_hhdet_emih!P79/RES_summary!P$19</f>
        <v>0</v>
      </c>
      <c r="Q79" s="176">
        <f>RES_hhdet_emih!Q79/RES_summary!Q$19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84">
        <f>RES_hhdet_emih!B81/RES_summary!B$19</f>
        <v>1.6919654174752887</v>
      </c>
      <c r="C81" s="184">
        <f>RES_hhdet_emih!C81/RES_summary!C$19</f>
        <v>1.6428538019948935</v>
      </c>
      <c r="D81" s="184">
        <f>RES_hhdet_emih!D81/RES_summary!D$19</f>
        <v>1.6499288225737803</v>
      </c>
      <c r="E81" s="184">
        <f>RES_hhdet_emih!E81/RES_summary!E$19</f>
        <v>1.6478037111505952</v>
      </c>
      <c r="F81" s="184">
        <f>RES_hhdet_emih!F81/RES_summary!F$19</f>
        <v>1.686606161872825</v>
      </c>
      <c r="G81" s="184">
        <f>RES_hhdet_emih!G81/RES_summary!G$19</f>
        <v>1.7349726137733275</v>
      </c>
      <c r="H81" s="184">
        <f>RES_hhdet_emih!H81/RES_summary!H$19</f>
        <v>1.7684932223305965</v>
      </c>
      <c r="I81" s="184">
        <f>RES_hhdet_emih!I81/RES_summary!I$19</f>
        <v>1.5419823769959051</v>
      </c>
      <c r="J81" s="184">
        <f>RES_hhdet_emih!J81/RES_summary!J$19</f>
        <v>1.4550320725388965</v>
      </c>
      <c r="K81" s="184">
        <f>RES_hhdet_emih!K81/RES_summary!K$19</f>
        <v>1.2769893806833872</v>
      </c>
      <c r="L81" s="184">
        <f>RES_hhdet_emih!L81/RES_summary!L$19</f>
        <v>1.327677242807926</v>
      </c>
      <c r="M81" s="184">
        <f>RES_hhdet_emih!M81/RES_summary!M$19</f>
        <v>1.2680456088822598</v>
      </c>
      <c r="N81" s="184">
        <f>RES_hhdet_emih!N81/RES_summary!N$19</f>
        <v>1.2205242127800451</v>
      </c>
      <c r="O81" s="184">
        <f>RES_hhdet_emih!O81/RES_summary!O$19</f>
        <v>1.202356231963996</v>
      </c>
      <c r="P81" s="184">
        <f>RES_hhdet_emih!P81/RES_summary!P$19</f>
        <v>1.2878066985134209</v>
      </c>
      <c r="Q81" s="184">
        <f>RES_hhdet_emih!Q81/RES_summary!Q$19</f>
        <v>1.027213940973303</v>
      </c>
    </row>
    <row r="82" spans="1:17" ht="12.95" customHeight="1" x14ac:dyDescent="0.25">
      <c r="A82" s="158" t="s">
        <v>65</v>
      </c>
      <c r="B82" s="178">
        <f>RES_hhdet_emih!B82/RES_summary!B$19</f>
        <v>0</v>
      </c>
      <c r="C82" s="178">
        <f>RES_hhdet_emih!C82/RES_summary!C$19</f>
        <v>0</v>
      </c>
      <c r="D82" s="178">
        <f>RES_hhdet_emih!D82/RES_summary!D$19</f>
        <v>0</v>
      </c>
      <c r="E82" s="178">
        <f>RES_hhdet_emih!E82/RES_summary!E$19</f>
        <v>0</v>
      </c>
      <c r="F82" s="178">
        <f>RES_hhdet_emih!F82/RES_summary!F$19</f>
        <v>0</v>
      </c>
      <c r="G82" s="178">
        <f>RES_hhdet_emih!G82/RES_summary!G$19</f>
        <v>0</v>
      </c>
      <c r="H82" s="178">
        <f>RES_hhdet_emih!H82/RES_summary!H$19</f>
        <v>0</v>
      </c>
      <c r="I82" s="178">
        <f>RES_hhdet_emih!I82/RES_summary!I$19</f>
        <v>0</v>
      </c>
      <c r="J82" s="178">
        <f>RES_hhdet_emih!J82/RES_summary!J$19</f>
        <v>0</v>
      </c>
      <c r="K82" s="178">
        <f>RES_hhdet_emih!K82/RES_summary!K$19</f>
        <v>0</v>
      </c>
      <c r="L82" s="178">
        <f>RES_hhdet_emih!L82/RES_summary!L$19</f>
        <v>0</v>
      </c>
      <c r="M82" s="178">
        <f>RES_hhdet_emih!M82/RES_summary!M$19</f>
        <v>0</v>
      </c>
      <c r="N82" s="178">
        <f>RES_hhdet_emih!N82/RES_summary!N$19</f>
        <v>0</v>
      </c>
      <c r="O82" s="178">
        <f>RES_hhdet_emih!O82/RES_summary!O$19</f>
        <v>0</v>
      </c>
      <c r="P82" s="178">
        <f>RES_hhdet_emih!P82/RES_summary!P$19</f>
        <v>0</v>
      </c>
      <c r="Q82" s="178">
        <f>RES_hhdet_emih!Q82/RES_summary!Q$19</f>
        <v>0</v>
      </c>
    </row>
    <row r="83" spans="1:17" ht="12" customHeight="1" x14ac:dyDescent="0.25">
      <c r="A83" s="23" t="s">
        <v>157</v>
      </c>
      <c r="B83" s="177">
        <f>RES_hhdet_emih!B83/RES_summary!B$19</f>
        <v>0</v>
      </c>
      <c r="C83" s="177">
        <f>RES_hhdet_emih!C83/RES_summary!C$19</f>
        <v>0</v>
      </c>
      <c r="D83" s="177">
        <f>RES_hhdet_emih!D83/RES_summary!D$19</f>
        <v>0</v>
      </c>
      <c r="E83" s="177">
        <f>RES_hhdet_emih!E83/RES_summary!E$19</f>
        <v>0</v>
      </c>
      <c r="F83" s="177">
        <f>RES_hhdet_emih!F83/RES_summary!F$19</f>
        <v>0</v>
      </c>
      <c r="G83" s="177">
        <f>RES_hhdet_emih!G83/RES_summary!G$19</f>
        <v>0</v>
      </c>
      <c r="H83" s="177">
        <f>RES_hhdet_emih!H83/RES_summary!H$19</f>
        <v>0</v>
      </c>
      <c r="I83" s="177">
        <f>RES_hhdet_emih!I83/RES_summary!I$19</f>
        <v>0</v>
      </c>
      <c r="J83" s="177">
        <f>RES_hhdet_emih!J83/RES_summary!J$19</f>
        <v>0</v>
      </c>
      <c r="K83" s="177">
        <f>RES_hhdet_emih!K83/RES_summary!K$19</f>
        <v>0</v>
      </c>
      <c r="L83" s="177">
        <f>RES_hhdet_emih!L83/RES_summary!L$19</f>
        <v>0</v>
      </c>
      <c r="M83" s="177">
        <f>RES_hhdet_emih!M83/RES_summary!M$19</f>
        <v>0</v>
      </c>
      <c r="N83" s="177">
        <f>RES_hhdet_emih!N83/RES_summary!N$19</f>
        <v>0</v>
      </c>
      <c r="O83" s="177">
        <f>RES_hhdet_emih!O83/RES_summary!O$19</f>
        <v>0</v>
      </c>
      <c r="P83" s="177">
        <f>RES_hhdet_emih!P83/RES_summary!P$19</f>
        <v>0</v>
      </c>
      <c r="Q83" s="177">
        <f>RES_hhdet_emih!Q83/RES_summary!Q$19</f>
        <v>0</v>
      </c>
    </row>
    <row r="84" spans="1:17" ht="12" customHeight="1" x14ac:dyDescent="0.25">
      <c r="A84" s="23" t="s">
        <v>60</v>
      </c>
      <c r="B84" s="177">
        <f>RES_hhdet_emih!B84/RES_summary!B$19</f>
        <v>0</v>
      </c>
      <c r="C84" s="177">
        <f>RES_hhdet_emih!C84/RES_summary!C$19</f>
        <v>0</v>
      </c>
      <c r="D84" s="177">
        <f>RES_hhdet_emih!D84/RES_summary!D$19</f>
        <v>0</v>
      </c>
      <c r="E84" s="177">
        <f>RES_hhdet_emih!E84/RES_summary!E$19</f>
        <v>0</v>
      </c>
      <c r="F84" s="177">
        <f>RES_hhdet_emih!F84/RES_summary!F$19</f>
        <v>0</v>
      </c>
      <c r="G84" s="177">
        <f>RES_hhdet_emih!G84/RES_summary!G$19</f>
        <v>0</v>
      </c>
      <c r="H84" s="177">
        <f>RES_hhdet_emih!H84/RES_summary!H$19</f>
        <v>0</v>
      </c>
      <c r="I84" s="177">
        <f>RES_hhdet_emih!I84/RES_summary!I$19</f>
        <v>0</v>
      </c>
      <c r="J84" s="177">
        <f>RES_hhdet_emih!J84/RES_summary!J$19</f>
        <v>0</v>
      </c>
      <c r="K84" s="177">
        <f>RES_hhdet_emih!K84/RES_summary!K$19</f>
        <v>0</v>
      </c>
      <c r="L84" s="177">
        <f>RES_hhdet_emih!L84/RES_summary!L$19</f>
        <v>0</v>
      </c>
      <c r="M84" s="177">
        <f>RES_hhdet_emih!M84/RES_summary!M$19</f>
        <v>0</v>
      </c>
      <c r="N84" s="177">
        <f>RES_hhdet_emih!N84/RES_summary!N$19</f>
        <v>0</v>
      </c>
      <c r="O84" s="177">
        <f>RES_hhdet_emih!O84/RES_summary!O$19</f>
        <v>0</v>
      </c>
      <c r="P84" s="177">
        <f>RES_hhdet_emih!P84/RES_summary!P$19</f>
        <v>0</v>
      </c>
      <c r="Q84" s="177">
        <f>RES_hhdet_emih!Q84/RES_summary!Q$19</f>
        <v>0</v>
      </c>
    </row>
    <row r="85" spans="1:17" ht="12.95" customHeight="1" x14ac:dyDescent="0.25">
      <c r="A85" s="158" t="s">
        <v>112</v>
      </c>
      <c r="B85" s="178">
        <f>RES_hhdet_emih!B85/RES_summary!B$19</f>
        <v>0</v>
      </c>
      <c r="C85" s="178">
        <f>RES_hhdet_emih!C85/RES_summary!C$19</f>
        <v>0</v>
      </c>
      <c r="D85" s="178">
        <f>RES_hhdet_emih!D85/RES_summary!D$19</f>
        <v>0</v>
      </c>
      <c r="E85" s="178">
        <f>RES_hhdet_emih!E85/RES_summary!E$19</f>
        <v>0</v>
      </c>
      <c r="F85" s="178">
        <f>RES_hhdet_emih!F85/RES_summary!F$19</f>
        <v>0</v>
      </c>
      <c r="G85" s="178">
        <f>RES_hhdet_emih!G85/RES_summary!G$19</f>
        <v>0</v>
      </c>
      <c r="H85" s="178">
        <f>RES_hhdet_emih!H85/RES_summary!H$19</f>
        <v>0</v>
      </c>
      <c r="I85" s="178">
        <f>RES_hhdet_emih!I85/RES_summary!I$19</f>
        <v>0</v>
      </c>
      <c r="J85" s="178">
        <f>RES_hhdet_emih!J85/RES_summary!J$19</f>
        <v>0</v>
      </c>
      <c r="K85" s="178">
        <f>RES_hhdet_emih!K85/RES_summary!K$19</f>
        <v>0</v>
      </c>
      <c r="L85" s="178">
        <f>RES_hhdet_emih!L85/RES_summary!L$19</f>
        <v>0</v>
      </c>
      <c r="M85" s="178">
        <f>RES_hhdet_emih!M85/RES_summary!M$19</f>
        <v>0</v>
      </c>
      <c r="N85" s="178">
        <f>RES_hhdet_emih!N85/RES_summary!N$19</f>
        <v>0</v>
      </c>
      <c r="O85" s="178">
        <f>RES_hhdet_emih!O85/RES_summary!O$19</f>
        <v>0</v>
      </c>
      <c r="P85" s="178">
        <f>RES_hhdet_emih!P85/RES_summary!P$19</f>
        <v>0</v>
      </c>
      <c r="Q85" s="178">
        <f>RES_hhdet_emih!Q85/RES_summary!Q$19</f>
        <v>0</v>
      </c>
    </row>
    <row r="86" spans="1:17" ht="12" customHeight="1" x14ac:dyDescent="0.25">
      <c r="A86" s="23" t="s">
        <v>60</v>
      </c>
      <c r="B86" s="177">
        <f>RES_hhdet_emih!B86/RES_summary!B$19</f>
        <v>0</v>
      </c>
      <c r="C86" s="177">
        <f>RES_hhdet_emih!C86/RES_summary!C$19</f>
        <v>0</v>
      </c>
      <c r="D86" s="177">
        <f>RES_hhdet_emih!D86/RES_summary!D$19</f>
        <v>0</v>
      </c>
      <c r="E86" s="177">
        <f>RES_hhdet_emih!E86/RES_summary!E$19</f>
        <v>0</v>
      </c>
      <c r="F86" s="177">
        <f>RES_hhdet_emih!F86/RES_summary!F$19</f>
        <v>0</v>
      </c>
      <c r="G86" s="177">
        <f>RES_hhdet_emih!G86/RES_summary!G$19</f>
        <v>0</v>
      </c>
      <c r="H86" s="177">
        <f>RES_hhdet_emih!H86/RES_summary!H$19</f>
        <v>0</v>
      </c>
      <c r="I86" s="177">
        <f>RES_hhdet_emih!I86/RES_summary!I$19</f>
        <v>0</v>
      </c>
      <c r="J86" s="177">
        <f>RES_hhdet_emih!J86/RES_summary!J$19</f>
        <v>0</v>
      </c>
      <c r="K86" s="177">
        <f>RES_hhdet_emih!K86/RES_summary!K$19</f>
        <v>0</v>
      </c>
      <c r="L86" s="177">
        <f>RES_hhdet_emih!L86/RES_summary!L$19</f>
        <v>0</v>
      </c>
      <c r="M86" s="177">
        <f>RES_hhdet_emih!M86/RES_summary!M$19</f>
        <v>0</v>
      </c>
      <c r="N86" s="177">
        <f>RES_hhdet_emih!N86/RES_summary!N$19</f>
        <v>0</v>
      </c>
      <c r="O86" s="177">
        <f>RES_hhdet_emih!O86/RES_summary!O$19</f>
        <v>0</v>
      </c>
      <c r="P86" s="177">
        <f>RES_hhdet_emih!P86/RES_summary!P$19</f>
        <v>0</v>
      </c>
      <c r="Q86" s="177">
        <f>RES_hhdet_emih!Q86/RES_summary!Q$19</f>
        <v>0</v>
      </c>
    </row>
    <row r="87" spans="1:17" ht="12" customHeight="1" x14ac:dyDescent="0.25">
      <c r="A87" s="158" t="s">
        <v>63</v>
      </c>
      <c r="B87" s="178">
        <f>RES_hhdet_emih!B87/RES_summary!B$19</f>
        <v>0.37069632478001213</v>
      </c>
      <c r="C87" s="178">
        <f>RES_hhdet_emih!C87/RES_summary!C$19</f>
        <v>0.37977920367872819</v>
      </c>
      <c r="D87" s="178">
        <f>RES_hhdet_emih!D87/RES_summary!D$19</f>
        <v>0.39056606571770613</v>
      </c>
      <c r="E87" s="178">
        <f>RES_hhdet_emih!E87/RES_summary!E$19</f>
        <v>0.40137615533318299</v>
      </c>
      <c r="F87" s="178">
        <f>RES_hhdet_emih!F87/RES_summary!F$19</f>
        <v>0.39531945506570687</v>
      </c>
      <c r="G87" s="178">
        <f>RES_hhdet_emih!G87/RES_summary!G$19</f>
        <v>0.40291640223371311</v>
      </c>
      <c r="H87" s="178">
        <f>RES_hhdet_emih!H87/RES_summary!H$19</f>
        <v>0.40166455853006672</v>
      </c>
      <c r="I87" s="178">
        <f>RES_hhdet_emih!I87/RES_summary!I$19</f>
        <v>0.39843434823260487</v>
      </c>
      <c r="J87" s="178">
        <f>RES_hhdet_emih!J87/RES_summary!J$19</f>
        <v>0.36735959308805599</v>
      </c>
      <c r="K87" s="178">
        <f>RES_hhdet_emih!K87/RES_summary!K$19</f>
        <v>0.31076123968546099</v>
      </c>
      <c r="L87" s="178">
        <f>RES_hhdet_emih!L87/RES_summary!L$19</f>
        <v>0.32189675910450871</v>
      </c>
      <c r="M87" s="178">
        <f>RES_hhdet_emih!M87/RES_summary!M$19</f>
        <v>0.21982134084599475</v>
      </c>
      <c r="N87" s="178">
        <f>RES_hhdet_emih!N87/RES_summary!N$19</f>
        <v>0.12301407730714975</v>
      </c>
      <c r="O87" s="178">
        <f>RES_hhdet_emih!O87/RES_summary!O$19</f>
        <v>9.9956983609943456E-2</v>
      </c>
      <c r="P87" s="178">
        <f>RES_hhdet_emih!P87/RES_summary!P$19</f>
        <v>6.2708244514359301E-2</v>
      </c>
      <c r="Q87" s="178">
        <f>RES_hhdet_emih!Q87/RES_summary!Q$19</f>
        <v>5.6739851306979464E-2</v>
      </c>
    </row>
    <row r="88" spans="1:17" ht="12" customHeight="1" x14ac:dyDescent="0.25">
      <c r="A88" s="167" t="s">
        <v>156</v>
      </c>
      <c r="B88" s="183">
        <f>RES_hhdet_emih!B88/RES_summary!B$19</f>
        <v>0</v>
      </c>
      <c r="C88" s="183">
        <f>RES_hhdet_emih!C88/RES_summary!C$19</f>
        <v>0</v>
      </c>
      <c r="D88" s="183">
        <f>RES_hhdet_emih!D88/RES_summary!D$19</f>
        <v>0</v>
      </c>
      <c r="E88" s="183">
        <f>RES_hhdet_emih!E88/RES_summary!E$19</f>
        <v>0</v>
      </c>
      <c r="F88" s="183">
        <f>RES_hhdet_emih!F88/RES_summary!F$19</f>
        <v>0</v>
      </c>
      <c r="G88" s="183">
        <f>RES_hhdet_emih!G88/RES_summary!G$19</f>
        <v>0</v>
      </c>
      <c r="H88" s="183">
        <f>RES_hhdet_emih!H88/RES_summary!H$19</f>
        <v>0</v>
      </c>
      <c r="I88" s="183">
        <f>RES_hhdet_emih!I88/RES_summary!I$19</f>
        <v>0</v>
      </c>
      <c r="J88" s="183">
        <f>RES_hhdet_emih!J88/RES_summary!J$19</f>
        <v>0</v>
      </c>
      <c r="K88" s="183">
        <f>RES_hhdet_emih!K88/RES_summary!K$19</f>
        <v>0</v>
      </c>
      <c r="L88" s="183">
        <f>RES_hhdet_emih!L88/RES_summary!L$19</f>
        <v>0</v>
      </c>
      <c r="M88" s="183">
        <f>RES_hhdet_emih!M88/RES_summary!M$19</f>
        <v>0</v>
      </c>
      <c r="N88" s="183">
        <f>RES_hhdet_emih!N88/RES_summary!N$19</f>
        <v>0</v>
      </c>
      <c r="O88" s="183">
        <f>RES_hhdet_emih!O88/RES_summary!O$19</f>
        <v>0</v>
      </c>
      <c r="P88" s="183">
        <f>RES_hhdet_emih!P88/RES_summary!P$19</f>
        <v>0</v>
      </c>
      <c r="Q88" s="183">
        <f>RES_hhdet_emih!Q88/RES_summary!Q$19</f>
        <v>0</v>
      </c>
    </row>
    <row r="89" spans="1:17" ht="12" customHeight="1" x14ac:dyDescent="0.25">
      <c r="A89" s="167" t="s">
        <v>155</v>
      </c>
      <c r="B89" s="183">
        <f>RES_hhdet_emih!B89/RES_summary!B$19</f>
        <v>0</v>
      </c>
      <c r="C89" s="183">
        <f>RES_hhdet_emih!C89/RES_summary!C$19</f>
        <v>0</v>
      </c>
      <c r="D89" s="183">
        <f>RES_hhdet_emih!D89/RES_summary!D$19</f>
        <v>0</v>
      </c>
      <c r="E89" s="183">
        <f>RES_hhdet_emih!E89/RES_summary!E$19</f>
        <v>0</v>
      </c>
      <c r="F89" s="183">
        <f>RES_hhdet_emih!F89/RES_summary!F$19</f>
        <v>0</v>
      </c>
      <c r="G89" s="183">
        <f>RES_hhdet_emih!G89/RES_summary!G$19</f>
        <v>0</v>
      </c>
      <c r="H89" s="183">
        <f>RES_hhdet_emih!H89/RES_summary!H$19</f>
        <v>0</v>
      </c>
      <c r="I89" s="183">
        <f>RES_hhdet_emih!I89/RES_summary!I$19</f>
        <v>0</v>
      </c>
      <c r="J89" s="183">
        <f>RES_hhdet_emih!J89/RES_summary!J$19</f>
        <v>0</v>
      </c>
      <c r="K89" s="183">
        <f>RES_hhdet_emih!K89/RES_summary!K$19</f>
        <v>0</v>
      </c>
      <c r="L89" s="183">
        <f>RES_hhdet_emih!L89/RES_summary!L$19</f>
        <v>0</v>
      </c>
      <c r="M89" s="183">
        <f>RES_hhdet_emih!M89/RES_summary!M$19</f>
        <v>0</v>
      </c>
      <c r="N89" s="183">
        <f>RES_hhdet_emih!N89/RES_summary!N$19</f>
        <v>0</v>
      </c>
      <c r="O89" s="183">
        <f>RES_hhdet_emih!O89/RES_summary!O$19</f>
        <v>0</v>
      </c>
      <c r="P89" s="183">
        <f>RES_hhdet_emih!P89/RES_summary!P$19</f>
        <v>0</v>
      </c>
      <c r="Q89" s="183">
        <f>RES_hhdet_emih!Q89/RES_summary!Q$19</f>
        <v>0</v>
      </c>
    </row>
    <row r="90" spans="1:17" ht="12" customHeight="1" x14ac:dyDescent="0.25">
      <c r="A90" s="166" t="s">
        <v>55</v>
      </c>
      <c r="B90" s="182">
        <f>RES_hhdet_emih!B90/RES_summary!B$19</f>
        <v>0</v>
      </c>
      <c r="C90" s="182">
        <f>RES_hhdet_emih!C90/RES_summary!C$19</f>
        <v>0</v>
      </c>
      <c r="D90" s="182">
        <f>RES_hhdet_emih!D90/RES_summary!D$19</f>
        <v>0</v>
      </c>
      <c r="E90" s="182">
        <f>RES_hhdet_emih!E90/RES_summary!E$19</f>
        <v>0</v>
      </c>
      <c r="F90" s="182">
        <f>RES_hhdet_emih!F90/RES_summary!F$19</f>
        <v>0</v>
      </c>
      <c r="G90" s="182">
        <f>RES_hhdet_emih!G90/RES_summary!G$19</f>
        <v>0</v>
      </c>
      <c r="H90" s="182">
        <f>RES_hhdet_emih!H90/RES_summary!H$19</f>
        <v>0</v>
      </c>
      <c r="I90" s="182">
        <f>RES_hhdet_emih!I90/RES_summary!I$19</f>
        <v>0</v>
      </c>
      <c r="J90" s="182">
        <f>RES_hhdet_emih!J90/RES_summary!J$19</f>
        <v>0</v>
      </c>
      <c r="K90" s="182">
        <f>RES_hhdet_emih!K90/RES_summary!K$19</f>
        <v>0</v>
      </c>
      <c r="L90" s="182">
        <f>RES_hhdet_emih!L90/RES_summary!L$19</f>
        <v>0</v>
      </c>
      <c r="M90" s="182">
        <f>RES_hhdet_emih!M90/RES_summary!M$19</f>
        <v>0</v>
      </c>
      <c r="N90" s="182">
        <f>RES_hhdet_emih!N90/RES_summary!N$19</f>
        <v>0</v>
      </c>
      <c r="O90" s="182">
        <f>RES_hhdet_emih!O90/RES_summary!O$19</f>
        <v>0</v>
      </c>
      <c r="P90" s="182">
        <f>RES_hhdet_emih!P90/RES_summary!P$19</f>
        <v>0</v>
      </c>
      <c r="Q90" s="182">
        <f>RES_hhdet_emih!Q90/RES_summary!Q$19</f>
        <v>0</v>
      </c>
    </row>
    <row r="91" spans="1:17" ht="12" customHeight="1" x14ac:dyDescent="0.25">
      <c r="A91" s="147" t="s">
        <v>59</v>
      </c>
      <c r="B91" s="181">
        <f>RES_hhdet_emih!B91/RES_summary!B$19</f>
        <v>0</v>
      </c>
      <c r="C91" s="181">
        <f>RES_hhdet_emih!C91/RES_summary!C$19</f>
        <v>0</v>
      </c>
      <c r="D91" s="181">
        <f>RES_hhdet_emih!D91/RES_summary!D$19</f>
        <v>0</v>
      </c>
      <c r="E91" s="181">
        <f>RES_hhdet_emih!E91/RES_summary!E$19</f>
        <v>0</v>
      </c>
      <c r="F91" s="181">
        <f>RES_hhdet_emih!F91/RES_summary!F$19</f>
        <v>0</v>
      </c>
      <c r="G91" s="181">
        <f>RES_hhdet_emih!G91/RES_summary!G$19</f>
        <v>0</v>
      </c>
      <c r="H91" s="181">
        <f>RES_hhdet_emih!H91/RES_summary!H$19</f>
        <v>0</v>
      </c>
      <c r="I91" s="181">
        <f>RES_hhdet_emih!I91/RES_summary!I$19</f>
        <v>0</v>
      </c>
      <c r="J91" s="181">
        <f>RES_hhdet_emih!J91/RES_summary!J$19</f>
        <v>0</v>
      </c>
      <c r="K91" s="181">
        <f>RES_hhdet_emih!K91/RES_summary!K$19</f>
        <v>0</v>
      </c>
      <c r="L91" s="181">
        <f>RES_hhdet_emih!L91/RES_summary!L$19</f>
        <v>0</v>
      </c>
      <c r="M91" s="181">
        <f>RES_hhdet_emih!M91/RES_summary!M$19</f>
        <v>0</v>
      </c>
      <c r="N91" s="181">
        <f>RES_hhdet_emih!N91/RES_summary!N$19</f>
        <v>0</v>
      </c>
      <c r="O91" s="181">
        <f>RES_hhdet_emih!O91/RES_summary!O$19</f>
        <v>0</v>
      </c>
      <c r="P91" s="181">
        <f>RES_hhdet_emih!P91/RES_summary!P$19</f>
        <v>0</v>
      </c>
      <c r="Q91" s="181">
        <f>RES_hhdet_emih!Q91/RES_summary!Q$19</f>
        <v>0</v>
      </c>
    </row>
    <row r="92" spans="1:17" ht="12" customHeight="1" x14ac:dyDescent="0.25">
      <c r="A92" s="163" t="s">
        <v>144</v>
      </c>
      <c r="B92" s="180">
        <f>RES_hhdet_emih!B92/RES_summary!B$19</f>
        <v>9.9079417251964514</v>
      </c>
      <c r="C92" s="180">
        <f>RES_hhdet_emih!C92/RES_summary!C$19</f>
        <v>9.8790672679749836</v>
      </c>
      <c r="D92" s="180">
        <f>RES_hhdet_emih!D92/RES_summary!D$19</f>
        <v>10.363329919276653</v>
      </c>
      <c r="E92" s="180">
        <f>RES_hhdet_emih!E92/RES_summary!E$19</f>
        <v>10.867898264294302</v>
      </c>
      <c r="F92" s="180">
        <f>RES_hhdet_emih!F92/RES_summary!F$19</f>
        <v>11.085917607146905</v>
      </c>
      <c r="G92" s="180">
        <f>RES_hhdet_emih!G92/RES_summary!G$19</f>
        <v>11.411908271899549</v>
      </c>
      <c r="H92" s="180">
        <f>RES_hhdet_emih!H92/RES_summary!H$19</f>
        <v>11.840165267586855</v>
      </c>
      <c r="I92" s="180">
        <f>RES_hhdet_emih!I92/RES_summary!I$19</f>
        <v>11.988597538714984</v>
      </c>
      <c r="J92" s="180">
        <f>RES_hhdet_emih!J92/RES_summary!J$19</f>
        <v>11.955427161380902</v>
      </c>
      <c r="K92" s="180">
        <f>RES_hhdet_emih!K92/RES_summary!K$19</f>
        <v>11.826037514792899</v>
      </c>
      <c r="L92" s="180">
        <f>RES_hhdet_emih!L92/RES_summary!L$19</f>
        <v>11.296877217451724</v>
      </c>
      <c r="M92" s="180">
        <f>RES_hhdet_emih!M92/RES_summary!M$19</f>
        <v>10.585927527452473</v>
      </c>
      <c r="N92" s="180">
        <f>RES_hhdet_emih!N92/RES_summary!N$19</f>
        <v>10.409691938299376</v>
      </c>
      <c r="O92" s="180">
        <f>RES_hhdet_emih!O92/RES_summary!O$19</f>
        <v>10.525948541307306</v>
      </c>
      <c r="P92" s="180">
        <f>RES_hhdet_emih!P92/RES_summary!P$19</f>
        <v>10.205843677312251</v>
      </c>
      <c r="Q92" s="180">
        <f>RES_hhdet_emih!Q92/RES_summary!Q$19</f>
        <v>9.7537108761095546</v>
      </c>
    </row>
    <row r="93" spans="1:17" ht="12" customHeight="1" x14ac:dyDescent="0.25">
      <c r="A93" s="161" t="s">
        <v>143</v>
      </c>
      <c r="B93" s="179">
        <f>RES_hhdet_emih!B93/RES_summary!B$19</f>
        <v>0</v>
      </c>
      <c r="C93" s="179">
        <f>RES_hhdet_emih!C93/RES_summary!C$19</f>
        <v>0</v>
      </c>
      <c r="D93" s="179">
        <f>RES_hhdet_emih!D93/RES_summary!D$19</f>
        <v>0</v>
      </c>
      <c r="E93" s="179">
        <f>RES_hhdet_emih!E93/RES_summary!E$19</f>
        <v>0</v>
      </c>
      <c r="F93" s="179">
        <f>RES_hhdet_emih!F93/RES_summary!F$19</f>
        <v>0</v>
      </c>
      <c r="G93" s="179">
        <f>RES_hhdet_emih!G93/RES_summary!G$19</f>
        <v>0</v>
      </c>
      <c r="H93" s="179">
        <f>RES_hhdet_emih!H93/RES_summary!H$19</f>
        <v>0</v>
      </c>
      <c r="I93" s="179">
        <f>RES_hhdet_emih!I93/RES_summary!I$19</f>
        <v>0</v>
      </c>
      <c r="J93" s="179">
        <f>RES_hhdet_emih!J93/RES_summary!J$19</f>
        <v>0</v>
      </c>
      <c r="K93" s="179">
        <f>RES_hhdet_emih!K93/RES_summary!K$19</f>
        <v>0</v>
      </c>
      <c r="L93" s="179">
        <f>RES_hhdet_emih!L93/RES_summary!L$19</f>
        <v>0</v>
      </c>
      <c r="M93" s="179">
        <f>RES_hhdet_emih!M93/RES_summary!M$19</f>
        <v>0</v>
      </c>
      <c r="N93" s="179">
        <f>RES_hhdet_emih!N93/RES_summary!N$19</f>
        <v>0</v>
      </c>
      <c r="O93" s="179">
        <f>RES_hhdet_emih!O93/RES_summary!O$19</f>
        <v>0</v>
      </c>
      <c r="P93" s="179">
        <f>RES_hhdet_emih!P93/RES_summary!P$19</f>
        <v>0</v>
      </c>
      <c r="Q93" s="179">
        <f>RES_hhdet_emih!Q93/RES_summary!Q$19</f>
        <v>0</v>
      </c>
    </row>
    <row r="94" spans="1:17" ht="12" customHeight="1" x14ac:dyDescent="0.25">
      <c r="A94" s="148" t="s">
        <v>57</v>
      </c>
      <c r="B94" s="177">
        <f>RES_hhdet_emih!B94/RES_summary!B$19</f>
        <v>0</v>
      </c>
      <c r="C94" s="177">
        <f>RES_hhdet_emih!C94/RES_summary!C$19</f>
        <v>0</v>
      </c>
      <c r="D94" s="177">
        <f>RES_hhdet_emih!D94/RES_summary!D$19</f>
        <v>0</v>
      </c>
      <c r="E94" s="177">
        <f>RES_hhdet_emih!E94/RES_summary!E$19</f>
        <v>0</v>
      </c>
      <c r="F94" s="177">
        <f>RES_hhdet_emih!F94/RES_summary!F$19</f>
        <v>0</v>
      </c>
      <c r="G94" s="177">
        <f>RES_hhdet_emih!G94/RES_summary!G$19</f>
        <v>0</v>
      </c>
      <c r="H94" s="177">
        <f>RES_hhdet_emih!H94/RES_summary!H$19</f>
        <v>0</v>
      </c>
      <c r="I94" s="177">
        <f>RES_hhdet_emih!I94/RES_summary!I$19</f>
        <v>0</v>
      </c>
      <c r="J94" s="177">
        <f>RES_hhdet_emih!J94/RES_summary!J$19</f>
        <v>0</v>
      </c>
      <c r="K94" s="177">
        <f>RES_hhdet_emih!K94/RES_summary!K$19</f>
        <v>0</v>
      </c>
      <c r="L94" s="177">
        <f>RES_hhdet_emih!L94/RES_summary!L$19</f>
        <v>0</v>
      </c>
      <c r="M94" s="177">
        <f>RES_hhdet_emih!M94/RES_summary!M$19</f>
        <v>0</v>
      </c>
      <c r="N94" s="177">
        <f>RES_hhdet_emih!N94/RES_summary!N$19</f>
        <v>0</v>
      </c>
      <c r="O94" s="177">
        <f>RES_hhdet_emih!O94/RES_summary!O$19</f>
        <v>0</v>
      </c>
      <c r="P94" s="177">
        <f>RES_hhdet_emih!P94/RES_summary!P$19</f>
        <v>0</v>
      </c>
      <c r="Q94" s="177">
        <f>RES_hhdet_emih!Q94/RES_summary!Q$19</f>
        <v>0</v>
      </c>
    </row>
    <row r="95" spans="1:17" ht="12" customHeight="1" x14ac:dyDescent="0.25">
      <c r="A95" s="148" t="s">
        <v>59</v>
      </c>
      <c r="B95" s="177">
        <f>RES_hhdet_emih!B95/RES_summary!B$19</f>
        <v>0</v>
      </c>
      <c r="C95" s="177">
        <f>RES_hhdet_emih!C95/RES_summary!C$19</f>
        <v>0</v>
      </c>
      <c r="D95" s="177">
        <f>RES_hhdet_emih!D95/RES_summary!D$19</f>
        <v>0</v>
      </c>
      <c r="E95" s="177">
        <f>RES_hhdet_emih!E95/RES_summary!E$19</f>
        <v>0</v>
      </c>
      <c r="F95" s="177">
        <f>RES_hhdet_emih!F95/RES_summary!F$19</f>
        <v>0</v>
      </c>
      <c r="G95" s="177">
        <f>RES_hhdet_emih!G95/RES_summary!G$19</f>
        <v>0</v>
      </c>
      <c r="H95" s="177">
        <f>RES_hhdet_emih!H95/RES_summary!H$19</f>
        <v>0</v>
      </c>
      <c r="I95" s="177">
        <f>RES_hhdet_emih!I95/RES_summary!I$19</f>
        <v>0</v>
      </c>
      <c r="J95" s="177">
        <f>RES_hhdet_emih!J95/RES_summary!J$19</f>
        <v>0</v>
      </c>
      <c r="K95" s="177">
        <f>RES_hhdet_emih!K95/RES_summary!K$19</f>
        <v>0</v>
      </c>
      <c r="L95" s="177">
        <f>RES_hhdet_emih!L95/RES_summary!L$19</f>
        <v>0</v>
      </c>
      <c r="M95" s="177">
        <f>RES_hhdet_emih!M95/RES_summary!M$19</f>
        <v>0</v>
      </c>
      <c r="N95" s="177">
        <f>RES_hhdet_emih!N95/RES_summary!N$19</f>
        <v>0</v>
      </c>
      <c r="O95" s="177">
        <f>RES_hhdet_emih!O95/RES_summary!O$19</f>
        <v>0</v>
      </c>
      <c r="P95" s="177">
        <f>RES_hhdet_emih!P95/RES_summary!P$19</f>
        <v>0</v>
      </c>
      <c r="Q95" s="177">
        <f>RES_hhdet_emih!Q95/RES_summary!Q$19</f>
        <v>0</v>
      </c>
    </row>
    <row r="96" spans="1:17" ht="12" customHeight="1" x14ac:dyDescent="0.25">
      <c r="A96" s="163" t="s">
        <v>142</v>
      </c>
      <c r="B96" s="180">
        <f>RES_hhdet_emih!B96/RES_summary!B$19</f>
        <v>0</v>
      </c>
      <c r="C96" s="180">
        <f>RES_hhdet_emih!C96/RES_summary!C$19</f>
        <v>0</v>
      </c>
      <c r="D96" s="180">
        <f>RES_hhdet_emih!D96/RES_summary!D$19</f>
        <v>0</v>
      </c>
      <c r="E96" s="180">
        <f>RES_hhdet_emih!E96/RES_summary!E$19</f>
        <v>0</v>
      </c>
      <c r="F96" s="180">
        <f>RES_hhdet_emih!F96/RES_summary!F$19</f>
        <v>0</v>
      </c>
      <c r="G96" s="180">
        <f>RES_hhdet_emih!G96/RES_summary!G$19</f>
        <v>0</v>
      </c>
      <c r="H96" s="180">
        <f>RES_hhdet_emih!H96/RES_summary!H$19</f>
        <v>0</v>
      </c>
      <c r="I96" s="180">
        <f>RES_hhdet_emih!I96/RES_summary!I$19</f>
        <v>0</v>
      </c>
      <c r="J96" s="180">
        <f>RES_hhdet_emih!J96/RES_summary!J$19</f>
        <v>0</v>
      </c>
      <c r="K96" s="180">
        <f>RES_hhdet_emih!K96/RES_summary!K$19</f>
        <v>0</v>
      </c>
      <c r="L96" s="180">
        <f>RES_hhdet_emih!L96/RES_summary!L$19</f>
        <v>0</v>
      </c>
      <c r="M96" s="180">
        <f>RES_hhdet_emih!M96/RES_summary!M$19</f>
        <v>0</v>
      </c>
      <c r="N96" s="180">
        <f>RES_hhdet_emih!N96/RES_summary!N$19</f>
        <v>0</v>
      </c>
      <c r="O96" s="180">
        <f>RES_hhdet_emih!O96/RES_summary!O$19</f>
        <v>0</v>
      </c>
      <c r="P96" s="180">
        <f>RES_hhdet_emih!P96/RES_summary!P$19</f>
        <v>0</v>
      </c>
      <c r="Q96" s="180">
        <f>RES_hhdet_emih!Q96/RES_summary!Q$19</f>
        <v>0</v>
      </c>
    </row>
    <row r="97" spans="1:17" ht="12" customHeight="1" x14ac:dyDescent="0.25">
      <c r="A97" s="161" t="s">
        <v>141</v>
      </c>
      <c r="B97" s="179">
        <f>RES_hhdet_emih!B97/RES_summary!B$19</f>
        <v>0</v>
      </c>
      <c r="C97" s="179">
        <f>RES_hhdet_emih!C97/RES_summary!C$19</f>
        <v>0</v>
      </c>
      <c r="D97" s="179">
        <f>RES_hhdet_emih!D97/RES_summary!D$19</f>
        <v>0</v>
      </c>
      <c r="E97" s="179">
        <f>RES_hhdet_emih!E97/RES_summary!E$19</f>
        <v>0</v>
      </c>
      <c r="F97" s="179">
        <f>RES_hhdet_emih!F97/RES_summary!F$19</f>
        <v>0</v>
      </c>
      <c r="G97" s="179">
        <f>RES_hhdet_emih!G97/RES_summary!G$19</f>
        <v>0</v>
      </c>
      <c r="H97" s="179">
        <f>RES_hhdet_emih!H97/RES_summary!H$19</f>
        <v>0</v>
      </c>
      <c r="I97" s="179">
        <f>RES_hhdet_emih!I97/RES_summary!I$19</f>
        <v>0</v>
      </c>
      <c r="J97" s="179">
        <f>RES_hhdet_emih!J97/RES_summary!J$19</f>
        <v>0</v>
      </c>
      <c r="K97" s="179">
        <f>RES_hhdet_emih!K97/RES_summary!K$19</f>
        <v>0</v>
      </c>
      <c r="L97" s="179">
        <f>RES_hhdet_emih!L97/RES_summary!L$19</f>
        <v>0</v>
      </c>
      <c r="M97" s="179">
        <f>RES_hhdet_emih!M97/RES_summary!M$19</f>
        <v>0</v>
      </c>
      <c r="N97" s="179">
        <f>RES_hhdet_emih!N97/RES_summary!N$19</f>
        <v>0</v>
      </c>
      <c r="O97" s="179">
        <f>RES_hhdet_emih!O97/RES_summary!O$19</f>
        <v>0</v>
      </c>
      <c r="P97" s="179">
        <f>RES_hhdet_emih!P97/RES_summary!P$19</f>
        <v>0</v>
      </c>
      <c r="Q97" s="179">
        <f>RES_hhdet_emih!Q97/RES_summary!Q$19</f>
        <v>0</v>
      </c>
    </row>
    <row r="98" spans="1:17" ht="12" customHeight="1" x14ac:dyDescent="0.25">
      <c r="A98" s="148" t="s">
        <v>60</v>
      </c>
      <c r="B98" s="177">
        <f>RES_hhdet_emih!B98/RES_summary!B$19</f>
        <v>0</v>
      </c>
      <c r="C98" s="177">
        <f>RES_hhdet_emih!C98/RES_summary!C$19</f>
        <v>0</v>
      </c>
      <c r="D98" s="177">
        <f>RES_hhdet_emih!D98/RES_summary!D$19</f>
        <v>0</v>
      </c>
      <c r="E98" s="177">
        <f>RES_hhdet_emih!E98/RES_summary!E$19</f>
        <v>0</v>
      </c>
      <c r="F98" s="177">
        <f>RES_hhdet_emih!F98/RES_summary!F$19</f>
        <v>0</v>
      </c>
      <c r="G98" s="177">
        <f>RES_hhdet_emih!G98/RES_summary!G$19</f>
        <v>0</v>
      </c>
      <c r="H98" s="177">
        <f>RES_hhdet_emih!H98/RES_summary!H$19</f>
        <v>0</v>
      </c>
      <c r="I98" s="177">
        <f>RES_hhdet_emih!I98/RES_summary!I$19</f>
        <v>0</v>
      </c>
      <c r="J98" s="177">
        <f>RES_hhdet_emih!J98/RES_summary!J$19</f>
        <v>0</v>
      </c>
      <c r="K98" s="177">
        <f>RES_hhdet_emih!K98/RES_summary!K$19</f>
        <v>0</v>
      </c>
      <c r="L98" s="177">
        <f>RES_hhdet_emih!L98/RES_summary!L$19</f>
        <v>0</v>
      </c>
      <c r="M98" s="177">
        <f>RES_hhdet_emih!M98/RES_summary!M$19</f>
        <v>0</v>
      </c>
      <c r="N98" s="177">
        <f>RES_hhdet_emih!N98/RES_summary!N$19</f>
        <v>0</v>
      </c>
      <c r="O98" s="177">
        <f>RES_hhdet_emih!O98/RES_summary!O$19</f>
        <v>0</v>
      </c>
      <c r="P98" s="177">
        <f>RES_hhdet_emih!P98/RES_summary!P$19</f>
        <v>0</v>
      </c>
      <c r="Q98" s="177">
        <f>RES_hhdet_emih!Q98/RES_summary!Q$19</f>
        <v>0</v>
      </c>
    </row>
    <row r="99" spans="1:17" ht="12" customHeight="1" x14ac:dyDescent="0.25">
      <c r="A99" s="148" t="s">
        <v>59</v>
      </c>
      <c r="B99" s="177">
        <f>RES_hhdet_emih!B99/RES_summary!B$19</f>
        <v>0</v>
      </c>
      <c r="C99" s="177">
        <f>RES_hhdet_emih!C99/RES_summary!C$19</f>
        <v>0</v>
      </c>
      <c r="D99" s="177">
        <f>RES_hhdet_emih!D99/RES_summary!D$19</f>
        <v>0</v>
      </c>
      <c r="E99" s="177">
        <f>RES_hhdet_emih!E99/RES_summary!E$19</f>
        <v>0</v>
      </c>
      <c r="F99" s="177">
        <f>RES_hhdet_emih!F99/RES_summary!F$19</f>
        <v>0</v>
      </c>
      <c r="G99" s="177">
        <f>RES_hhdet_emih!G99/RES_summary!G$19</f>
        <v>0</v>
      </c>
      <c r="H99" s="177">
        <f>RES_hhdet_emih!H99/RES_summary!H$19</f>
        <v>0</v>
      </c>
      <c r="I99" s="177">
        <f>RES_hhdet_emih!I99/RES_summary!I$19</f>
        <v>0</v>
      </c>
      <c r="J99" s="177">
        <f>RES_hhdet_emih!J99/RES_summary!J$19</f>
        <v>0</v>
      </c>
      <c r="K99" s="177">
        <f>RES_hhdet_emih!K99/RES_summary!K$19</f>
        <v>0</v>
      </c>
      <c r="L99" s="177">
        <f>RES_hhdet_emih!L99/RES_summary!L$19</f>
        <v>0</v>
      </c>
      <c r="M99" s="177">
        <f>RES_hhdet_emih!M99/RES_summary!M$19</f>
        <v>0</v>
      </c>
      <c r="N99" s="177">
        <f>RES_hhdet_emih!N99/RES_summary!N$19</f>
        <v>0</v>
      </c>
      <c r="O99" s="177">
        <f>RES_hhdet_emih!O99/RES_summary!O$19</f>
        <v>0</v>
      </c>
      <c r="P99" s="177">
        <f>RES_hhdet_emih!P99/RES_summary!P$19</f>
        <v>0</v>
      </c>
      <c r="Q99" s="177">
        <f>RES_hhdet_emih!Q99/RES_summary!Q$19</f>
        <v>0</v>
      </c>
    </row>
    <row r="100" spans="1:17" ht="12" customHeight="1" x14ac:dyDescent="0.25">
      <c r="A100" s="158" t="s">
        <v>62</v>
      </c>
      <c r="B100" s="178">
        <f>RES_hhdet_emih!B100/RES_summary!B$19</f>
        <v>1.3212690926952764</v>
      </c>
      <c r="C100" s="178">
        <f>RES_hhdet_emih!C100/RES_summary!C$19</f>
        <v>1.2630745983161655</v>
      </c>
      <c r="D100" s="178">
        <f>RES_hhdet_emih!D100/RES_summary!D$19</f>
        <v>1.2593627568560741</v>
      </c>
      <c r="E100" s="178">
        <f>RES_hhdet_emih!E100/RES_summary!E$19</f>
        <v>1.2464275558174123</v>
      </c>
      <c r="F100" s="178">
        <f>RES_hhdet_emih!F100/RES_summary!F$19</f>
        <v>1.2912867068071181</v>
      </c>
      <c r="G100" s="178">
        <f>RES_hhdet_emih!G100/RES_summary!G$19</f>
        <v>1.3320562115396144</v>
      </c>
      <c r="H100" s="178">
        <f>RES_hhdet_emih!H100/RES_summary!H$19</f>
        <v>1.3668286638005298</v>
      </c>
      <c r="I100" s="178">
        <f>RES_hhdet_emih!I100/RES_summary!I$19</f>
        <v>1.1435480287633004</v>
      </c>
      <c r="J100" s="178">
        <f>RES_hhdet_emih!J100/RES_summary!J$19</f>
        <v>1.0876724794508403</v>
      </c>
      <c r="K100" s="178">
        <f>RES_hhdet_emih!K100/RES_summary!K$19</f>
        <v>0.96622814099792609</v>
      </c>
      <c r="L100" s="178">
        <f>RES_hhdet_emih!L100/RES_summary!L$19</f>
        <v>1.0057804837034172</v>
      </c>
      <c r="M100" s="178">
        <f>RES_hhdet_emih!M100/RES_summary!M$19</f>
        <v>1.048224268036265</v>
      </c>
      <c r="N100" s="178">
        <f>RES_hhdet_emih!N100/RES_summary!N$19</f>
        <v>1.0975101354728951</v>
      </c>
      <c r="O100" s="178">
        <f>RES_hhdet_emih!O100/RES_summary!O$19</f>
        <v>1.1023992483540523</v>
      </c>
      <c r="P100" s="178">
        <f>RES_hhdet_emih!P100/RES_summary!P$19</f>
        <v>1.2250984539990617</v>
      </c>
      <c r="Q100" s="178">
        <f>RES_hhdet_emih!Q100/RES_summary!Q$19</f>
        <v>0.97047408966632343</v>
      </c>
    </row>
    <row r="101" spans="1:17" ht="12" customHeight="1" x14ac:dyDescent="0.25">
      <c r="A101" s="23" t="s">
        <v>55</v>
      </c>
      <c r="B101" s="177">
        <f>RES_hhdet_emih!B101/RES_summary!B$19</f>
        <v>0</v>
      </c>
      <c r="C101" s="177">
        <f>RES_hhdet_emih!C101/RES_summary!C$19</f>
        <v>0</v>
      </c>
      <c r="D101" s="177">
        <f>RES_hhdet_emih!D101/RES_summary!D$19</f>
        <v>0</v>
      </c>
      <c r="E101" s="177">
        <f>RES_hhdet_emih!E101/RES_summary!E$19</f>
        <v>0</v>
      </c>
      <c r="F101" s="177">
        <f>RES_hhdet_emih!F101/RES_summary!F$19</f>
        <v>0</v>
      </c>
      <c r="G101" s="177">
        <f>RES_hhdet_emih!G101/RES_summary!G$19</f>
        <v>0</v>
      </c>
      <c r="H101" s="177">
        <f>RES_hhdet_emih!H101/RES_summary!H$19</f>
        <v>0</v>
      </c>
      <c r="I101" s="177">
        <f>RES_hhdet_emih!I101/RES_summary!I$19</f>
        <v>0</v>
      </c>
      <c r="J101" s="177">
        <f>RES_hhdet_emih!J101/RES_summary!J$19</f>
        <v>0</v>
      </c>
      <c r="K101" s="177">
        <f>RES_hhdet_emih!K101/RES_summary!K$19</f>
        <v>0</v>
      </c>
      <c r="L101" s="177">
        <f>RES_hhdet_emih!L101/RES_summary!L$19</f>
        <v>0</v>
      </c>
      <c r="M101" s="177">
        <f>RES_hhdet_emih!M101/RES_summary!M$19</f>
        <v>0</v>
      </c>
      <c r="N101" s="177">
        <f>RES_hhdet_emih!N101/RES_summary!N$19</f>
        <v>0</v>
      </c>
      <c r="O101" s="177">
        <f>RES_hhdet_emih!O101/RES_summary!O$19</f>
        <v>0</v>
      </c>
      <c r="P101" s="177">
        <f>RES_hhdet_emih!P101/RES_summary!P$19</f>
        <v>0</v>
      </c>
      <c r="Q101" s="177">
        <f>RES_hhdet_emih!Q101/RES_summary!Q$19</f>
        <v>0</v>
      </c>
    </row>
    <row r="102" spans="1:17" ht="12" customHeight="1" x14ac:dyDescent="0.25">
      <c r="A102" s="23" t="s">
        <v>57</v>
      </c>
      <c r="B102" s="177">
        <f>RES_hhdet_emih!B102/RES_summary!B$19</f>
        <v>3.6826564895984948</v>
      </c>
      <c r="C102" s="177">
        <f>RES_hhdet_emih!C102/RES_summary!C$19</f>
        <v>3.9318549822459916</v>
      </c>
      <c r="D102" s="177">
        <f>RES_hhdet_emih!D102/RES_summary!D$19</f>
        <v>4.2395221083022081</v>
      </c>
      <c r="E102" s="177">
        <f>RES_hhdet_emih!E102/RES_summary!E$19</f>
        <v>4.258523513028976</v>
      </c>
      <c r="F102" s="177">
        <f>RES_hhdet_emih!F102/RES_summary!F$19</f>
        <v>4.2131681071074656</v>
      </c>
      <c r="G102" s="177">
        <f>RES_hhdet_emih!G102/RES_summary!G$19</f>
        <v>3.8702108072561843</v>
      </c>
      <c r="H102" s="177">
        <f>RES_hhdet_emih!H102/RES_summary!H$19</f>
        <v>3.8395448523670055</v>
      </c>
      <c r="I102" s="177">
        <f>RES_hhdet_emih!I102/RES_summary!I$19</f>
        <v>3.8394036571067391</v>
      </c>
      <c r="J102" s="177">
        <f>RES_hhdet_emih!J102/RES_summary!J$19</f>
        <v>3.7981719070699569</v>
      </c>
      <c r="K102" s="177">
        <f>RES_hhdet_emih!K102/RES_summary!K$19</f>
        <v>4.0619277526113233</v>
      </c>
      <c r="L102" s="177">
        <f>RES_hhdet_emih!L102/RES_summary!L$19</f>
        <v>4.4677530861246444</v>
      </c>
      <c r="M102" s="177">
        <f>RES_hhdet_emih!M102/RES_summary!M$19</f>
        <v>3.5354896187307681</v>
      </c>
      <c r="N102" s="177">
        <f>RES_hhdet_emih!N102/RES_summary!N$19</f>
        <v>3.9012370658952591</v>
      </c>
      <c r="O102" s="177">
        <f>RES_hhdet_emih!O102/RES_summary!O$19</f>
        <v>4.1394752842706835</v>
      </c>
      <c r="P102" s="177">
        <f>RES_hhdet_emih!P102/RES_summary!P$19</f>
        <v>4.3008041056566411</v>
      </c>
      <c r="Q102" s="177">
        <f>RES_hhdet_emih!Q102/RES_summary!Q$19</f>
        <v>4.3815623390202845</v>
      </c>
    </row>
    <row r="103" spans="1:17" ht="12" customHeight="1" x14ac:dyDescent="0.25">
      <c r="A103" s="29" t="s">
        <v>140</v>
      </c>
      <c r="B103" s="176">
        <f>RES_hhdet_emih!B103/RES_summary!B$19</f>
        <v>0</v>
      </c>
      <c r="C103" s="176">
        <f>RES_hhdet_emih!C103/RES_summary!C$19</f>
        <v>0</v>
      </c>
      <c r="D103" s="176">
        <f>RES_hhdet_emih!D103/RES_summary!D$19</f>
        <v>0</v>
      </c>
      <c r="E103" s="176">
        <f>RES_hhdet_emih!E103/RES_summary!E$19</f>
        <v>0</v>
      </c>
      <c r="F103" s="176">
        <f>RES_hhdet_emih!F103/RES_summary!F$19</f>
        <v>0</v>
      </c>
      <c r="G103" s="176">
        <f>RES_hhdet_emih!G103/RES_summary!G$19</f>
        <v>0</v>
      </c>
      <c r="H103" s="176">
        <f>RES_hhdet_emih!H103/RES_summary!H$19</f>
        <v>0</v>
      </c>
      <c r="I103" s="176">
        <f>RES_hhdet_emih!I103/RES_summary!I$19</f>
        <v>0</v>
      </c>
      <c r="J103" s="176">
        <f>RES_hhdet_emih!J103/RES_summary!J$19</f>
        <v>0</v>
      </c>
      <c r="K103" s="176">
        <f>RES_hhdet_emih!K103/RES_summary!K$19</f>
        <v>0</v>
      </c>
      <c r="L103" s="176">
        <f>RES_hhdet_emih!L103/RES_summary!L$19</f>
        <v>0</v>
      </c>
      <c r="M103" s="176">
        <f>RES_hhdet_emih!M103/RES_summary!M$19</f>
        <v>0</v>
      </c>
      <c r="N103" s="176">
        <f>RES_hhdet_emih!N103/RES_summary!N$19</f>
        <v>0</v>
      </c>
      <c r="O103" s="176">
        <f>RES_hhdet_emih!O103/RES_summary!O$19</f>
        <v>0</v>
      </c>
      <c r="P103" s="176">
        <f>RES_hhdet_emih!P103/RES_summary!P$19</f>
        <v>0</v>
      </c>
      <c r="Q103" s="176">
        <f>RES_hhdet_emih!Q103/RES_summary!Q$19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84">
        <f>RES_hhdet_emih!B105/RES_summary!B$19</f>
        <v>0</v>
      </c>
      <c r="C105" s="184">
        <f>RES_hhdet_emih!C105/RES_summary!C$19</f>
        <v>0</v>
      </c>
      <c r="D105" s="184">
        <f>RES_hhdet_emih!D105/RES_summary!D$19</f>
        <v>0</v>
      </c>
      <c r="E105" s="184">
        <f>RES_hhdet_emih!E105/RES_summary!E$19</f>
        <v>0</v>
      </c>
      <c r="F105" s="184">
        <f>RES_hhdet_emih!F105/RES_summary!F$19</f>
        <v>0</v>
      </c>
      <c r="G105" s="184">
        <f>RES_hhdet_emih!G105/RES_summary!G$19</f>
        <v>0</v>
      </c>
      <c r="H105" s="184">
        <f>RES_hhdet_emih!H105/RES_summary!H$19</f>
        <v>0</v>
      </c>
      <c r="I105" s="184">
        <f>RES_hhdet_emih!I105/RES_summary!I$19</f>
        <v>0</v>
      </c>
      <c r="J105" s="184">
        <f>RES_hhdet_emih!J105/RES_summary!J$19</f>
        <v>0</v>
      </c>
      <c r="K105" s="184">
        <f>RES_hhdet_emih!K105/RES_summary!K$19</f>
        <v>0</v>
      </c>
      <c r="L105" s="184">
        <f>RES_hhdet_emih!L105/RES_summary!L$19</f>
        <v>0</v>
      </c>
      <c r="M105" s="184">
        <f>RES_hhdet_emih!M105/RES_summary!M$19</f>
        <v>0</v>
      </c>
      <c r="N105" s="184">
        <f>RES_hhdet_emih!N105/RES_summary!N$19</f>
        <v>0</v>
      </c>
      <c r="O105" s="184">
        <f>RES_hhdet_emih!O105/RES_summary!O$19</f>
        <v>0</v>
      </c>
      <c r="P105" s="184">
        <f>RES_hhdet_emih!P105/RES_summary!P$19</f>
        <v>0</v>
      </c>
      <c r="Q105" s="184">
        <f>RES_hhdet_emih!Q105/RES_summary!Q$19</f>
        <v>0</v>
      </c>
    </row>
    <row r="106" spans="1:17" ht="12.95" customHeight="1" x14ac:dyDescent="0.25">
      <c r="A106" s="158" t="s">
        <v>65</v>
      </c>
      <c r="B106" s="178">
        <f>RES_hhdet_emih!B106/RES_summary!B$19</f>
        <v>0</v>
      </c>
      <c r="C106" s="178">
        <f>RES_hhdet_emih!C106/RES_summary!C$19</f>
        <v>0</v>
      </c>
      <c r="D106" s="178">
        <f>RES_hhdet_emih!D106/RES_summary!D$19</f>
        <v>0</v>
      </c>
      <c r="E106" s="178">
        <f>RES_hhdet_emih!E106/RES_summary!E$19</f>
        <v>0</v>
      </c>
      <c r="F106" s="178">
        <f>RES_hhdet_emih!F106/RES_summary!F$19</f>
        <v>0</v>
      </c>
      <c r="G106" s="178">
        <f>RES_hhdet_emih!G106/RES_summary!G$19</f>
        <v>0</v>
      </c>
      <c r="H106" s="178">
        <f>RES_hhdet_emih!H106/RES_summary!H$19</f>
        <v>0</v>
      </c>
      <c r="I106" s="178">
        <f>RES_hhdet_emih!I106/RES_summary!I$19</f>
        <v>0</v>
      </c>
      <c r="J106" s="178">
        <f>RES_hhdet_emih!J106/RES_summary!J$19</f>
        <v>0</v>
      </c>
      <c r="K106" s="178">
        <f>RES_hhdet_emih!K106/RES_summary!K$19</f>
        <v>0</v>
      </c>
      <c r="L106" s="178">
        <f>RES_hhdet_emih!L106/RES_summary!L$19</f>
        <v>0</v>
      </c>
      <c r="M106" s="178">
        <f>RES_hhdet_emih!M106/RES_summary!M$19</f>
        <v>0</v>
      </c>
      <c r="N106" s="178">
        <f>RES_hhdet_emih!N106/RES_summary!N$19</f>
        <v>0</v>
      </c>
      <c r="O106" s="178">
        <f>RES_hhdet_emih!O106/RES_summary!O$19</f>
        <v>0</v>
      </c>
      <c r="P106" s="178">
        <f>RES_hhdet_emih!P106/RES_summary!P$19</f>
        <v>0</v>
      </c>
      <c r="Q106" s="178">
        <f>RES_hhdet_emih!Q106/RES_summary!Q$19</f>
        <v>0</v>
      </c>
    </row>
    <row r="107" spans="1:17" ht="12" customHeight="1" x14ac:dyDescent="0.25">
      <c r="A107" s="23" t="s">
        <v>153</v>
      </c>
      <c r="B107" s="177">
        <f>RES_hhdet_emih!B107/RES_summary!B$19</f>
        <v>0</v>
      </c>
      <c r="C107" s="177">
        <f>RES_hhdet_emih!C107/RES_summary!C$19</f>
        <v>0</v>
      </c>
      <c r="D107" s="177">
        <f>RES_hhdet_emih!D107/RES_summary!D$19</f>
        <v>0</v>
      </c>
      <c r="E107" s="177">
        <f>RES_hhdet_emih!E107/RES_summary!E$19</f>
        <v>0</v>
      </c>
      <c r="F107" s="177">
        <f>RES_hhdet_emih!F107/RES_summary!F$19</f>
        <v>0</v>
      </c>
      <c r="G107" s="177">
        <f>RES_hhdet_emih!G107/RES_summary!G$19</f>
        <v>0</v>
      </c>
      <c r="H107" s="177">
        <f>RES_hhdet_emih!H107/RES_summary!H$19</f>
        <v>0</v>
      </c>
      <c r="I107" s="177">
        <f>RES_hhdet_emih!I107/RES_summary!I$19</f>
        <v>0</v>
      </c>
      <c r="J107" s="177">
        <f>RES_hhdet_emih!J107/RES_summary!J$19</f>
        <v>0</v>
      </c>
      <c r="K107" s="177">
        <f>RES_hhdet_emih!K107/RES_summary!K$19</f>
        <v>0</v>
      </c>
      <c r="L107" s="177">
        <f>RES_hhdet_emih!L107/RES_summary!L$19</f>
        <v>0</v>
      </c>
      <c r="M107" s="177">
        <f>RES_hhdet_emih!M107/RES_summary!M$19</f>
        <v>0</v>
      </c>
      <c r="N107" s="177">
        <f>RES_hhdet_emih!N107/RES_summary!N$19</f>
        <v>0</v>
      </c>
      <c r="O107" s="177">
        <f>RES_hhdet_emih!O107/RES_summary!O$19</f>
        <v>0</v>
      </c>
      <c r="P107" s="177">
        <f>RES_hhdet_emih!P107/RES_summary!P$19</f>
        <v>0</v>
      </c>
      <c r="Q107" s="177">
        <f>RES_hhdet_emih!Q107/RES_summary!Q$19</f>
        <v>0</v>
      </c>
    </row>
    <row r="108" spans="1:17" ht="12" customHeight="1" x14ac:dyDescent="0.25">
      <c r="A108" s="23" t="s">
        <v>60</v>
      </c>
      <c r="B108" s="177">
        <f>RES_hhdet_emih!B108/RES_summary!B$19</f>
        <v>0</v>
      </c>
      <c r="C108" s="177">
        <f>RES_hhdet_emih!C108/RES_summary!C$19</f>
        <v>0</v>
      </c>
      <c r="D108" s="177">
        <f>RES_hhdet_emih!D108/RES_summary!D$19</f>
        <v>0</v>
      </c>
      <c r="E108" s="177">
        <f>RES_hhdet_emih!E108/RES_summary!E$19</f>
        <v>0</v>
      </c>
      <c r="F108" s="177">
        <f>RES_hhdet_emih!F108/RES_summary!F$19</f>
        <v>0</v>
      </c>
      <c r="G108" s="177">
        <f>RES_hhdet_emih!G108/RES_summary!G$19</f>
        <v>0</v>
      </c>
      <c r="H108" s="177">
        <f>RES_hhdet_emih!H108/RES_summary!H$19</f>
        <v>0</v>
      </c>
      <c r="I108" s="177">
        <f>RES_hhdet_emih!I108/RES_summary!I$19</f>
        <v>0</v>
      </c>
      <c r="J108" s="177">
        <f>RES_hhdet_emih!J108/RES_summary!J$19</f>
        <v>0</v>
      </c>
      <c r="K108" s="177">
        <f>RES_hhdet_emih!K108/RES_summary!K$19</f>
        <v>0</v>
      </c>
      <c r="L108" s="177">
        <f>RES_hhdet_emih!L108/RES_summary!L$19</f>
        <v>0</v>
      </c>
      <c r="M108" s="177">
        <f>RES_hhdet_emih!M108/RES_summary!M$19</f>
        <v>0</v>
      </c>
      <c r="N108" s="177">
        <f>RES_hhdet_emih!N108/RES_summary!N$19</f>
        <v>0</v>
      </c>
      <c r="O108" s="177">
        <f>RES_hhdet_emih!O108/RES_summary!O$19</f>
        <v>0</v>
      </c>
      <c r="P108" s="177">
        <f>RES_hhdet_emih!P108/RES_summary!P$19</f>
        <v>0</v>
      </c>
      <c r="Q108" s="177">
        <f>RES_hhdet_emih!Q108/RES_summary!Q$19</f>
        <v>0</v>
      </c>
    </row>
    <row r="109" spans="1:17" ht="12.95" customHeight="1" x14ac:dyDescent="0.25">
      <c r="A109" s="158" t="s">
        <v>112</v>
      </c>
      <c r="B109" s="178">
        <f>RES_hhdet_emih!B109/RES_summary!B$19</f>
        <v>0</v>
      </c>
      <c r="C109" s="178">
        <f>RES_hhdet_emih!C109/RES_summary!C$19</f>
        <v>0</v>
      </c>
      <c r="D109" s="178">
        <f>RES_hhdet_emih!D109/RES_summary!D$19</f>
        <v>0</v>
      </c>
      <c r="E109" s="178">
        <f>RES_hhdet_emih!E109/RES_summary!E$19</f>
        <v>0</v>
      </c>
      <c r="F109" s="178">
        <f>RES_hhdet_emih!F109/RES_summary!F$19</f>
        <v>0</v>
      </c>
      <c r="G109" s="178">
        <f>RES_hhdet_emih!G109/RES_summary!G$19</f>
        <v>0</v>
      </c>
      <c r="H109" s="178">
        <f>RES_hhdet_emih!H109/RES_summary!H$19</f>
        <v>0</v>
      </c>
      <c r="I109" s="178">
        <f>RES_hhdet_emih!I109/RES_summary!I$19</f>
        <v>0</v>
      </c>
      <c r="J109" s="178">
        <f>RES_hhdet_emih!J109/RES_summary!J$19</f>
        <v>0</v>
      </c>
      <c r="K109" s="178">
        <f>RES_hhdet_emih!K109/RES_summary!K$19</f>
        <v>0</v>
      </c>
      <c r="L109" s="178">
        <f>RES_hhdet_emih!L109/RES_summary!L$19</f>
        <v>0</v>
      </c>
      <c r="M109" s="178">
        <f>RES_hhdet_emih!M109/RES_summary!M$19</f>
        <v>0</v>
      </c>
      <c r="N109" s="178">
        <f>RES_hhdet_emih!N109/RES_summary!N$19</f>
        <v>0</v>
      </c>
      <c r="O109" s="178">
        <f>RES_hhdet_emih!O109/RES_summary!O$19</f>
        <v>0</v>
      </c>
      <c r="P109" s="178">
        <f>RES_hhdet_emih!P109/RES_summary!P$19</f>
        <v>0</v>
      </c>
      <c r="Q109" s="178">
        <f>RES_hhdet_emih!Q109/RES_summary!Q$19</f>
        <v>0</v>
      </c>
    </row>
    <row r="110" spans="1:17" ht="12" customHeight="1" x14ac:dyDescent="0.25">
      <c r="A110" s="23" t="s">
        <v>60</v>
      </c>
      <c r="B110" s="177">
        <f>RES_hhdet_emih!B110/RES_summary!B$19</f>
        <v>0</v>
      </c>
      <c r="C110" s="177">
        <f>RES_hhdet_emih!C110/RES_summary!C$19</f>
        <v>0</v>
      </c>
      <c r="D110" s="177">
        <f>RES_hhdet_emih!D110/RES_summary!D$19</f>
        <v>0</v>
      </c>
      <c r="E110" s="177">
        <f>RES_hhdet_emih!E110/RES_summary!E$19</f>
        <v>0</v>
      </c>
      <c r="F110" s="177">
        <f>RES_hhdet_emih!F110/RES_summary!F$19</f>
        <v>0</v>
      </c>
      <c r="G110" s="177">
        <f>RES_hhdet_emih!G110/RES_summary!G$19</f>
        <v>0</v>
      </c>
      <c r="H110" s="177">
        <f>RES_hhdet_emih!H110/RES_summary!H$19</f>
        <v>0</v>
      </c>
      <c r="I110" s="177">
        <f>RES_hhdet_emih!I110/RES_summary!I$19</f>
        <v>0</v>
      </c>
      <c r="J110" s="177">
        <f>RES_hhdet_emih!J110/RES_summary!J$19</f>
        <v>0</v>
      </c>
      <c r="K110" s="177">
        <f>RES_hhdet_emih!K110/RES_summary!K$19</f>
        <v>0</v>
      </c>
      <c r="L110" s="177">
        <f>RES_hhdet_emih!L110/RES_summary!L$19</f>
        <v>0</v>
      </c>
      <c r="M110" s="177">
        <f>RES_hhdet_emih!M110/RES_summary!M$19</f>
        <v>0</v>
      </c>
      <c r="N110" s="177">
        <f>RES_hhdet_emih!N110/RES_summary!N$19</f>
        <v>0</v>
      </c>
      <c r="O110" s="177">
        <f>RES_hhdet_emih!O110/RES_summary!O$19</f>
        <v>0</v>
      </c>
      <c r="P110" s="177">
        <f>RES_hhdet_emih!P110/RES_summary!P$19</f>
        <v>0</v>
      </c>
      <c r="Q110" s="177">
        <f>RES_hhdet_emih!Q110/RES_summary!Q$19</f>
        <v>0</v>
      </c>
    </row>
    <row r="111" spans="1:17" ht="12" customHeight="1" x14ac:dyDescent="0.25">
      <c r="A111" s="158" t="s">
        <v>63</v>
      </c>
      <c r="B111" s="178">
        <f>RES_hhdet_emih!B111/RES_summary!B$19</f>
        <v>0</v>
      </c>
      <c r="C111" s="178">
        <f>RES_hhdet_emih!C111/RES_summary!C$19</f>
        <v>0</v>
      </c>
      <c r="D111" s="178">
        <f>RES_hhdet_emih!D111/RES_summary!D$19</f>
        <v>0</v>
      </c>
      <c r="E111" s="178">
        <f>RES_hhdet_emih!E111/RES_summary!E$19</f>
        <v>0</v>
      </c>
      <c r="F111" s="178">
        <f>RES_hhdet_emih!F111/RES_summary!F$19</f>
        <v>0</v>
      </c>
      <c r="G111" s="178">
        <f>RES_hhdet_emih!G111/RES_summary!G$19</f>
        <v>0</v>
      </c>
      <c r="H111" s="178">
        <f>RES_hhdet_emih!H111/RES_summary!H$19</f>
        <v>0</v>
      </c>
      <c r="I111" s="178">
        <f>RES_hhdet_emih!I111/RES_summary!I$19</f>
        <v>0</v>
      </c>
      <c r="J111" s="178">
        <f>RES_hhdet_emih!J111/RES_summary!J$19</f>
        <v>0</v>
      </c>
      <c r="K111" s="178">
        <f>RES_hhdet_emih!K111/RES_summary!K$19</f>
        <v>0</v>
      </c>
      <c r="L111" s="178">
        <f>RES_hhdet_emih!L111/RES_summary!L$19</f>
        <v>0</v>
      </c>
      <c r="M111" s="178">
        <f>RES_hhdet_emih!M111/RES_summary!M$19</f>
        <v>0</v>
      </c>
      <c r="N111" s="178">
        <f>RES_hhdet_emih!N111/RES_summary!N$19</f>
        <v>0</v>
      </c>
      <c r="O111" s="178">
        <f>RES_hhdet_emih!O111/RES_summary!O$19</f>
        <v>0</v>
      </c>
      <c r="P111" s="178">
        <f>RES_hhdet_emih!P111/RES_summary!P$19</f>
        <v>0</v>
      </c>
      <c r="Q111" s="178">
        <f>RES_hhdet_emih!Q111/RES_summary!Q$19</f>
        <v>0</v>
      </c>
    </row>
    <row r="112" spans="1:17" ht="12" customHeight="1" x14ac:dyDescent="0.25">
      <c r="A112" s="167" t="s">
        <v>152</v>
      </c>
      <c r="B112" s="183">
        <f>RES_hhdet_emih!B112/RES_summary!B$19</f>
        <v>0</v>
      </c>
      <c r="C112" s="183">
        <f>RES_hhdet_emih!C112/RES_summary!C$19</f>
        <v>0</v>
      </c>
      <c r="D112" s="183">
        <f>RES_hhdet_emih!D112/RES_summary!D$19</f>
        <v>0</v>
      </c>
      <c r="E112" s="183">
        <f>RES_hhdet_emih!E112/RES_summary!E$19</f>
        <v>0</v>
      </c>
      <c r="F112" s="183">
        <f>RES_hhdet_emih!F112/RES_summary!F$19</f>
        <v>0</v>
      </c>
      <c r="G112" s="183">
        <f>RES_hhdet_emih!G112/RES_summary!G$19</f>
        <v>0</v>
      </c>
      <c r="H112" s="183">
        <f>RES_hhdet_emih!H112/RES_summary!H$19</f>
        <v>0</v>
      </c>
      <c r="I112" s="183">
        <f>RES_hhdet_emih!I112/RES_summary!I$19</f>
        <v>0</v>
      </c>
      <c r="J112" s="183">
        <f>RES_hhdet_emih!J112/RES_summary!J$19</f>
        <v>0</v>
      </c>
      <c r="K112" s="183">
        <f>RES_hhdet_emih!K112/RES_summary!K$19</f>
        <v>0</v>
      </c>
      <c r="L112" s="183">
        <f>RES_hhdet_emih!L112/RES_summary!L$19</f>
        <v>0</v>
      </c>
      <c r="M112" s="183">
        <f>RES_hhdet_emih!M112/RES_summary!M$19</f>
        <v>0</v>
      </c>
      <c r="N112" s="183">
        <f>RES_hhdet_emih!N112/RES_summary!N$19</f>
        <v>0</v>
      </c>
      <c r="O112" s="183">
        <f>RES_hhdet_emih!O112/RES_summary!O$19</f>
        <v>0</v>
      </c>
      <c r="P112" s="183">
        <f>RES_hhdet_emih!P112/RES_summary!P$19</f>
        <v>0</v>
      </c>
      <c r="Q112" s="183">
        <f>RES_hhdet_emih!Q112/RES_summary!Q$19</f>
        <v>0</v>
      </c>
    </row>
    <row r="113" spans="1:17" ht="12" customHeight="1" x14ac:dyDescent="0.25">
      <c r="A113" s="167" t="s">
        <v>151</v>
      </c>
      <c r="B113" s="183">
        <f>RES_hhdet_emih!B113/RES_summary!B$19</f>
        <v>0</v>
      </c>
      <c r="C113" s="183">
        <f>RES_hhdet_emih!C113/RES_summary!C$19</f>
        <v>0</v>
      </c>
      <c r="D113" s="183">
        <f>RES_hhdet_emih!D113/RES_summary!D$19</f>
        <v>0</v>
      </c>
      <c r="E113" s="183">
        <f>RES_hhdet_emih!E113/RES_summary!E$19</f>
        <v>0</v>
      </c>
      <c r="F113" s="183">
        <f>RES_hhdet_emih!F113/RES_summary!F$19</f>
        <v>0</v>
      </c>
      <c r="G113" s="183">
        <f>RES_hhdet_emih!G113/RES_summary!G$19</f>
        <v>0</v>
      </c>
      <c r="H113" s="183">
        <f>RES_hhdet_emih!H113/RES_summary!H$19</f>
        <v>0</v>
      </c>
      <c r="I113" s="183">
        <f>RES_hhdet_emih!I113/RES_summary!I$19</f>
        <v>0</v>
      </c>
      <c r="J113" s="183">
        <f>RES_hhdet_emih!J113/RES_summary!J$19</f>
        <v>0</v>
      </c>
      <c r="K113" s="183">
        <f>RES_hhdet_emih!K113/RES_summary!K$19</f>
        <v>0</v>
      </c>
      <c r="L113" s="183">
        <f>RES_hhdet_emih!L113/RES_summary!L$19</f>
        <v>0</v>
      </c>
      <c r="M113" s="183">
        <f>RES_hhdet_emih!M113/RES_summary!M$19</f>
        <v>0</v>
      </c>
      <c r="N113" s="183">
        <f>RES_hhdet_emih!N113/RES_summary!N$19</f>
        <v>0</v>
      </c>
      <c r="O113" s="183">
        <f>RES_hhdet_emih!O113/RES_summary!O$19</f>
        <v>0</v>
      </c>
      <c r="P113" s="183">
        <f>RES_hhdet_emih!P113/RES_summary!P$19</f>
        <v>0</v>
      </c>
      <c r="Q113" s="183">
        <f>RES_hhdet_emih!Q113/RES_summary!Q$19</f>
        <v>0</v>
      </c>
    </row>
    <row r="114" spans="1:17" ht="12" customHeight="1" x14ac:dyDescent="0.25">
      <c r="A114" s="166" t="s">
        <v>79</v>
      </c>
      <c r="B114" s="182">
        <f>RES_hhdet_emih!B114/RES_summary!B$19</f>
        <v>0</v>
      </c>
      <c r="C114" s="182">
        <f>RES_hhdet_emih!C114/RES_summary!C$19</f>
        <v>0</v>
      </c>
      <c r="D114" s="182">
        <f>RES_hhdet_emih!D114/RES_summary!D$19</f>
        <v>0</v>
      </c>
      <c r="E114" s="182">
        <f>RES_hhdet_emih!E114/RES_summary!E$19</f>
        <v>0</v>
      </c>
      <c r="F114" s="182">
        <f>RES_hhdet_emih!F114/RES_summary!F$19</f>
        <v>0</v>
      </c>
      <c r="G114" s="182">
        <f>RES_hhdet_emih!G114/RES_summary!G$19</f>
        <v>0</v>
      </c>
      <c r="H114" s="182">
        <f>RES_hhdet_emih!H114/RES_summary!H$19</f>
        <v>0</v>
      </c>
      <c r="I114" s="182">
        <f>RES_hhdet_emih!I114/RES_summary!I$19</f>
        <v>0</v>
      </c>
      <c r="J114" s="182">
        <f>RES_hhdet_emih!J114/RES_summary!J$19</f>
        <v>0</v>
      </c>
      <c r="K114" s="182">
        <f>RES_hhdet_emih!K114/RES_summary!K$19</f>
        <v>0</v>
      </c>
      <c r="L114" s="182">
        <f>RES_hhdet_emih!L114/RES_summary!L$19</f>
        <v>0</v>
      </c>
      <c r="M114" s="182">
        <f>RES_hhdet_emih!M114/RES_summary!M$19</f>
        <v>0</v>
      </c>
      <c r="N114" s="182">
        <f>RES_hhdet_emih!N114/RES_summary!N$19</f>
        <v>0</v>
      </c>
      <c r="O114" s="182">
        <f>RES_hhdet_emih!O114/RES_summary!O$19</f>
        <v>0</v>
      </c>
      <c r="P114" s="182">
        <f>RES_hhdet_emih!P114/RES_summary!P$19</f>
        <v>0</v>
      </c>
      <c r="Q114" s="182">
        <f>RES_hhdet_emih!Q114/RES_summary!Q$19</f>
        <v>0</v>
      </c>
    </row>
    <row r="115" spans="1:17" ht="12" customHeight="1" x14ac:dyDescent="0.25">
      <c r="A115" s="147" t="s">
        <v>59</v>
      </c>
      <c r="B115" s="181">
        <f>RES_hhdet_emih!B115/RES_summary!B$19</f>
        <v>0</v>
      </c>
      <c r="C115" s="181">
        <f>RES_hhdet_emih!C115/RES_summary!C$19</f>
        <v>0</v>
      </c>
      <c r="D115" s="181">
        <f>RES_hhdet_emih!D115/RES_summary!D$19</f>
        <v>0</v>
      </c>
      <c r="E115" s="181">
        <f>RES_hhdet_emih!E115/RES_summary!E$19</f>
        <v>0</v>
      </c>
      <c r="F115" s="181">
        <f>RES_hhdet_emih!F115/RES_summary!F$19</f>
        <v>0</v>
      </c>
      <c r="G115" s="181">
        <f>RES_hhdet_emih!G115/RES_summary!G$19</f>
        <v>0</v>
      </c>
      <c r="H115" s="181">
        <f>RES_hhdet_emih!H115/RES_summary!H$19</f>
        <v>0</v>
      </c>
      <c r="I115" s="181">
        <f>RES_hhdet_emih!I115/RES_summary!I$19</f>
        <v>0</v>
      </c>
      <c r="J115" s="181">
        <f>RES_hhdet_emih!J115/RES_summary!J$19</f>
        <v>0</v>
      </c>
      <c r="K115" s="181">
        <f>RES_hhdet_emih!K115/RES_summary!K$19</f>
        <v>0</v>
      </c>
      <c r="L115" s="181">
        <f>RES_hhdet_emih!L115/RES_summary!L$19</f>
        <v>0</v>
      </c>
      <c r="M115" s="181">
        <f>RES_hhdet_emih!M115/RES_summary!M$19</f>
        <v>0</v>
      </c>
      <c r="N115" s="181">
        <f>RES_hhdet_emih!N115/RES_summary!N$19</f>
        <v>0</v>
      </c>
      <c r="O115" s="181">
        <f>RES_hhdet_emih!O115/RES_summary!O$19</f>
        <v>0</v>
      </c>
      <c r="P115" s="181">
        <f>RES_hhdet_emih!P115/RES_summary!P$19</f>
        <v>0</v>
      </c>
      <c r="Q115" s="181">
        <f>RES_hhdet_emih!Q115/RES_summary!Q$19</f>
        <v>0</v>
      </c>
    </row>
    <row r="116" spans="1:17" ht="12" customHeight="1" x14ac:dyDescent="0.25">
      <c r="A116" s="163" t="s">
        <v>142</v>
      </c>
      <c r="B116" s="180">
        <f>RES_hhdet_emih!B116/RES_summary!B$19</f>
        <v>0</v>
      </c>
      <c r="C116" s="180">
        <f>RES_hhdet_emih!C116/RES_summary!C$19</f>
        <v>0</v>
      </c>
      <c r="D116" s="180">
        <f>RES_hhdet_emih!D116/RES_summary!D$19</f>
        <v>0</v>
      </c>
      <c r="E116" s="180">
        <f>RES_hhdet_emih!E116/RES_summary!E$19</f>
        <v>0</v>
      </c>
      <c r="F116" s="180">
        <f>RES_hhdet_emih!F116/RES_summary!F$19</f>
        <v>0</v>
      </c>
      <c r="G116" s="180">
        <f>RES_hhdet_emih!G116/RES_summary!G$19</f>
        <v>0</v>
      </c>
      <c r="H116" s="180">
        <f>RES_hhdet_emih!H116/RES_summary!H$19</f>
        <v>0</v>
      </c>
      <c r="I116" s="180">
        <f>RES_hhdet_emih!I116/RES_summary!I$19</f>
        <v>0</v>
      </c>
      <c r="J116" s="180">
        <f>RES_hhdet_emih!J116/RES_summary!J$19</f>
        <v>0</v>
      </c>
      <c r="K116" s="180">
        <f>RES_hhdet_emih!K116/RES_summary!K$19</f>
        <v>0</v>
      </c>
      <c r="L116" s="180">
        <f>RES_hhdet_emih!L116/RES_summary!L$19</f>
        <v>0</v>
      </c>
      <c r="M116" s="180">
        <f>RES_hhdet_emih!M116/RES_summary!M$19</f>
        <v>0</v>
      </c>
      <c r="N116" s="180">
        <f>RES_hhdet_emih!N116/RES_summary!N$19</f>
        <v>0</v>
      </c>
      <c r="O116" s="180">
        <f>RES_hhdet_emih!O116/RES_summary!O$19</f>
        <v>0</v>
      </c>
      <c r="P116" s="180">
        <f>RES_hhdet_emih!P116/RES_summary!P$19</f>
        <v>0</v>
      </c>
      <c r="Q116" s="180">
        <f>RES_hhdet_emih!Q116/RES_summary!Q$19</f>
        <v>0</v>
      </c>
    </row>
    <row r="117" spans="1:17" ht="12" customHeight="1" x14ac:dyDescent="0.25">
      <c r="A117" s="161" t="s">
        <v>141</v>
      </c>
      <c r="B117" s="179">
        <f>RES_hhdet_emih!B117/RES_summary!B$19</f>
        <v>0</v>
      </c>
      <c r="C117" s="179">
        <f>RES_hhdet_emih!C117/RES_summary!C$19</f>
        <v>0</v>
      </c>
      <c r="D117" s="179">
        <f>RES_hhdet_emih!D117/RES_summary!D$19</f>
        <v>0</v>
      </c>
      <c r="E117" s="179">
        <f>RES_hhdet_emih!E117/RES_summary!E$19</f>
        <v>0</v>
      </c>
      <c r="F117" s="179">
        <f>RES_hhdet_emih!F117/RES_summary!F$19</f>
        <v>0</v>
      </c>
      <c r="G117" s="179">
        <f>RES_hhdet_emih!G117/RES_summary!G$19</f>
        <v>0</v>
      </c>
      <c r="H117" s="179">
        <f>RES_hhdet_emih!H117/RES_summary!H$19</f>
        <v>0</v>
      </c>
      <c r="I117" s="179">
        <f>RES_hhdet_emih!I117/RES_summary!I$19</f>
        <v>0</v>
      </c>
      <c r="J117" s="179">
        <f>RES_hhdet_emih!J117/RES_summary!J$19</f>
        <v>0</v>
      </c>
      <c r="K117" s="179">
        <f>RES_hhdet_emih!K117/RES_summary!K$19</f>
        <v>0</v>
      </c>
      <c r="L117" s="179">
        <f>RES_hhdet_emih!L117/RES_summary!L$19</f>
        <v>0</v>
      </c>
      <c r="M117" s="179">
        <f>RES_hhdet_emih!M117/RES_summary!M$19</f>
        <v>0</v>
      </c>
      <c r="N117" s="179">
        <f>RES_hhdet_emih!N117/RES_summary!N$19</f>
        <v>0</v>
      </c>
      <c r="O117" s="179">
        <f>RES_hhdet_emih!O117/RES_summary!O$19</f>
        <v>0</v>
      </c>
      <c r="P117" s="179">
        <f>RES_hhdet_emih!P117/RES_summary!P$19</f>
        <v>0</v>
      </c>
      <c r="Q117" s="179">
        <f>RES_hhdet_emih!Q117/RES_summary!Q$19</f>
        <v>0</v>
      </c>
    </row>
    <row r="118" spans="1:17" ht="12" customHeight="1" x14ac:dyDescent="0.25">
      <c r="A118" s="148" t="s">
        <v>60</v>
      </c>
      <c r="B118" s="177">
        <f>RES_hhdet_emih!B118/RES_summary!B$19</f>
        <v>0</v>
      </c>
      <c r="C118" s="177">
        <f>RES_hhdet_emih!C118/RES_summary!C$19</f>
        <v>0</v>
      </c>
      <c r="D118" s="177">
        <f>RES_hhdet_emih!D118/RES_summary!D$19</f>
        <v>0</v>
      </c>
      <c r="E118" s="177">
        <f>RES_hhdet_emih!E118/RES_summary!E$19</f>
        <v>0</v>
      </c>
      <c r="F118" s="177">
        <f>RES_hhdet_emih!F118/RES_summary!F$19</f>
        <v>0</v>
      </c>
      <c r="G118" s="177">
        <f>RES_hhdet_emih!G118/RES_summary!G$19</f>
        <v>0</v>
      </c>
      <c r="H118" s="177">
        <f>RES_hhdet_emih!H118/RES_summary!H$19</f>
        <v>0</v>
      </c>
      <c r="I118" s="177">
        <f>RES_hhdet_emih!I118/RES_summary!I$19</f>
        <v>0</v>
      </c>
      <c r="J118" s="177">
        <f>RES_hhdet_emih!J118/RES_summary!J$19</f>
        <v>0</v>
      </c>
      <c r="K118" s="177">
        <f>RES_hhdet_emih!K118/RES_summary!K$19</f>
        <v>0</v>
      </c>
      <c r="L118" s="177">
        <f>RES_hhdet_emih!L118/RES_summary!L$19</f>
        <v>0</v>
      </c>
      <c r="M118" s="177">
        <f>RES_hhdet_emih!M118/RES_summary!M$19</f>
        <v>0</v>
      </c>
      <c r="N118" s="177">
        <f>RES_hhdet_emih!N118/RES_summary!N$19</f>
        <v>0</v>
      </c>
      <c r="O118" s="177">
        <f>RES_hhdet_emih!O118/RES_summary!O$19</f>
        <v>0</v>
      </c>
      <c r="P118" s="177">
        <f>RES_hhdet_emih!P118/RES_summary!P$19</f>
        <v>0</v>
      </c>
      <c r="Q118" s="177">
        <f>RES_hhdet_emih!Q118/RES_summary!Q$19</f>
        <v>0</v>
      </c>
    </row>
    <row r="119" spans="1:17" ht="12" customHeight="1" x14ac:dyDescent="0.25">
      <c r="A119" s="148" t="s">
        <v>59</v>
      </c>
      <c r="B119" s="177">
        <f>RES_hhdet_emih!B119/RES_summary!B$19</f>
        <v>0</v>
      </c>
      <c r="C119" s="177">
        <f>RES_hhdet_emih!C119/RES_summary!C$19</f>
        <v>0</v>
      </c>
      <c r="D119" s="177">
        <f>RES_hhdet_emih!D119/RES_summary!D$19</f>
        <v>0</v>
      </c>
      <c r="E119" s="177">
        <f>RES_hhdet_emih!E119/RES_summary!E$19</f>
        <v>0</v>
      </c>
      <c r="F119" s="177">
        <f>RES_hhdet_emih!F119/RES_summary!F$19</f>
        <v>0</v>
      </c>
      <c r="G119" s="177">
        <f>RES_hhdet_emih!G119/RES_summary!G$19</f>
        <v>0</v>
      </c>
      <c r="H119" s="177">
        <f>RES_hhdet_emih!H119/RES_summary!H$19</f>
        <v>0</v>
      </c>
      <c r="I119" s="177">
        <f>RES_hhdet_emih!I119/RES_summary!I$19</f>
        <v>0</v>
      </c>
      <c r="J119" s="177">
        <f>RES_hhdet_emih!J119/RES_summary!J$19</f>
        <v>0</v>
      </c>
      <c r="K119" s="177">
        <f>RES_hhdet_emih!K119/RES_summary!K$19</f>
        <v>0</v>
      </c>
      <c r="L119" s="177">
        <f>RES_hhdet_emih!L119/RES_summary!L$19</f>
        <v>0</v>
      </c>
      <c r="M119" s="177">
        <f>RES_hhdet_emih!M119/RES_summary!M$19</f>
        <v>0</v>
      </c>
      <c r="N119" s="177">
        <f>RES_hhdet_emih!N119/RES_summary!N$19</f>
        <v>0</v>
      </c>
      <c r="O119" s="177">
        <f>RES_hhdet_emih!O119/RES_summary!O$19</f>
        <v>0</v>
      </c>
      <c r="P119" s="177">
        <f>RES_hhdet_emih!P119/RES_summary!P$19</f>
        <v>0</v>
      </c>
      <c r="Q119" s="177">
        <f>RES_hhdet_emih!Q119/RES_summary!Q$19</f>
        <v>0</v>
      </c>
    </row>
    <row r="120" spans="1:17" ht="12" customHeight="1" x14ac:dyDescent="0.25">
      <c r="A120" s="158" t="s">
        <v>62</v>
      </c>
      <c r="B120" s="178">
        <f>RES_hhdet_emih!B120/RES_summary!B$19</f>
        <v>0</v>
      </c>
      <c r="C120" s="178">
        <f>RES_hhdet_emih!C120/RES_summary!C$19</f>
        <v>0</v>
      </c>
      <c r="D120" s="178">
        <f>RES_hhdet_emih!D120/RES_summary!D$19</f>
        <v>0</v>
      </c>
      <c r="E120" s="178">
        <f>RES_hhdet_emih!E120/RES_summary!E$19</f>
        <v>0</v>
      </c>
      <c r="F120" s="178">
        <f>RES_hhdet_emih!F120/RES_summary!F$19</f>
        <v>0</v>
      </c>
      <c r="G120" s="178">
        <f>RES_hhdet_emih!G120/RES_summary!G$19</f>
        <v>0</v>
      </c>
      <c r="H120" s="178">
        <f>RES_hhdet_emih!H120/RES_summary!H$19</f>
        <v>0</v>
      </c>
      <c r="I120" s="178">
        <f>RES_hhdet_emih!I120/RES_summary!I$19</f>
        <v>0</v>
      </c>
      <c r="J120" s="178">
        <f>RES_hhdet_emih!J120/RES_summary!J$19</f>
        <v>0</v>
      </c>
      <c r="K120" s="178">
        <f>RES_hhdet_emih!K120/RES_summary!K$19</f>
        <v>0</v>
      </c>
      <c r="L120" s="178">
        <f>RES_hhdet_emih!L120/RES_summary!L$19</f>
        <v>0</v>
      </c>
      <c r="M120" s="178">
        <f>RES_hhdet_emih!M120/RES_summary!M$19</f>
        <v>0</v>
      </c>
      <c r="N120" s="178">
        <f>RES_hhdet_emih!N120/RES_summary!N$19</f>
        <v>0</v>
      </c>
      <c r="O120" s="178">
        <f>RES_hhdet_emih!O120/RES_summary!O$19</f>
        <v>0</v>
      </c>
      <c r="P120" s="178">
        <f>RES_hhdet_emih!P120/RES_summary!P$19</f>
        <v>0</v>
      </c>
      <c r="Q120" s="178">
        <f>RES_hhdet_emih!Q120/RES_summary!Q$19</f>
        <v>0</v>
      </c>
    </row>
    <row r="121" spans="1:17" ht="12" customHeight="1" x14ac:dyDescent="0.25">
      <c r="A121" s="23" t="s">
        <v>57</v>
      </c>
      <c r="B121" s="177">
        <f>RES_hhdet_emih!B121/RES_summary!B$19</f>
        <v>0</v>
      </c>
      <c r="C121" s="177">
        <f>RES_hhdet_emih!C121/RES_summary!C$19</f>
        <v>0</v>
      </c>
      <c r="D121" s="177">
        <f>RES_hhdet_emih!D121/RES_summary!D$19</f>
        <v>0</v>
      </c>
      <c r="E121" s="177">
        <f>RES_hhdet_emih!E121/RES_summary!E$19</f>
        <v>0</v>
      </c>
      <c r="F121" s="177">
        <f>RES_hhdet_emih!F121/RES_summary!F$19</f>
        <v>0</v>
      </c>
      <c r="G121" s="177">
        <f>RES_hhdet_emih!G121/RES_summary!G$19</f>
        <v>0</v>
      </c>
      <c r="H121" s="177">
        <f>RES_hhdet_emih!H121/RES_summary!H$19</f>
        <v>0</v>
      </c>
      <c r="I121" s="177">
        <f>RES_hhdet_emih!I121/RES_summary!I$19</f>
        <v>0</v>
      </c>
      <c r="J121" s="177">
        <f>RES_hhdet_emih!J121/RES_summary!J$19</f>
        <v>0</v>
      </c>
      <c r="K121" s="177">
        <f>RES_hhdet_emih!K121/RES_summary!K$19</f>
        <v>0</v>
      </c>
      <c r="L121" s="177">
        <f>RES_hhdet_emih!L121/RES_summary!L$19</f>
        <v>0</v>
      </c>
      <c r="M121" s="177">
        <f>RES_hhdet_emih!M121/RES_summary!M$19</f>
        <v>0</v>
      </c>
      <c r="N121" s="177">
        <f>RES_hhdet_emih!N121/RES_summary!N$19</f>
        <v>0</v>
      </c>
      <c r="O121" s="177">
        <f>RES_hhdet_emih!O121/RES_summary!O$19</f>
        <v>0</v>
      </c>
      <c r="P121" s="177">
        <f>RES_hhdet_emih!P121/RES_summary!P$19</f>
        <v>0</v>
      </c>
      <c r="Q121" s="177">
        <f>RES_hhdet_emih!Q121/RES_summary!Q$19</f>
        <v>0</v>
      </c>
    </row>
    <row r="122" spans="1:17" ht="12" customHeight="1" x14ac:dyDescent="0.25">
      <c r="A122" s="29" t="s">
        <v>140</v>
      </c>
      <c r="B122" s="176">
        <f>RES_hhdet_emih!B122/RES_summary!B$19</f>
        <v>0</v>
      </c>
      <c r="C122" s="176">
        <f>RES_hhdet_emih!C122/RES_summary!C$19</f>
        <v>0</v>
      </c>
      <c r="D122" s="176">
        <f>RES_hhdet_emih!D122/RES_summary!D$19</f>
        <v>0</v>
      </c>
      <c r="E122" s="176">
        <f>RES_hhdet_emih!E122/RES_summary!E$19</f>
        <v>0</v>
      </c>
      <c r="F122" s="176">
        <f>RES_hhdet_emih!F122/RES_summary!F$19</f>
        <v>0</v>
      </c>
      <c r="G122" s="176">
        <f>RES_hhdet_emih!G122/RES_summary!G$19</f>
        <v>0</v>
      </c>
      <c r="H122" s="176">
        <f>RES_hhdet_emih!H122/RES_summary!H$19</f>
        <v>0</v>
      </c>
      <c r="I122" s="176">
        <f>RES_hhdet_emih!I122/RES_summary!I$19</f>
        <v>0</v>
      </c>
      <c r="J122" s="176">
        <f>RES_hhdet_emih!J122/RES_summary!J$19</f>
        <v>0</v>
      </c>
      <c r="K122" s="176">
        <f>RES_hhdet_emih!K122/RES_summary!K$19</f>
        <v>0</v>
      </c>
      <c r="L122" s="176">
        <f>RES_hhdet_emih!L122/RES_summary!L$19</f>
        <v>0</v>
      </c>
      <c r="M122" s="176">
        <f>RES_hhdet_emih!M122/RES_summary!M$19</f>
        <v>0</v>
      </c>
      <c r="N122" s="176">
        <f>RES_hhdet_emih!N122/RES_summary!N$19</f>
        <v>0</v>
      </c>
      <c r="O122" s="176">
        <f>RES_hhdet_emih!O122/RES_summary!O$19</f>
        <v>0</v>
      </c>
      <c r="P122" s="176">
        <f>RES_hhdet_emih!P122/RES_summary!P$19</f>
        <v>0</v>
      </c>
      <c r="Q122" s="176">
        <f>RES_hhdet_emih!Q122/RES_summary!Q$19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84">
        <f>RES_hhdet_emih!B124/RES_summary!B$19</f>
        <v>1.3212684210944643</v>
      </c>
      <c r="C124" s="184">
        <f>RES_hhdet_emih!C124/RES_summary!C$19</f>
        <v>1.2648562924188684</v>
      </c>
      <c r="D124" s="184">
        <f>RES_hhdet_emih!D124/RES_summary!D$19</f>
        <v>1.2641205951639714</v>
      </c>
      <c r="E124" s="184">
        <f>RES_hhdet_emih!E124/RES_summary!E$19</f>
        <v>1.2530971239567203</v>
      </c>
      <c r="F124" s="184">
        <f>RES_hhdet_emih!F124/RES_summary!F$19</f>
        <v>1.3182739255993843</v>
      </c>
      <c r="G124" s="184">
        <f>RES_hhdet_emih!G124/RES_summary!G$19</f>
        <v>1.3800114576105489</v>
      </c>
      <c r="H124" s="184">
        <f>RES_hhdet_emih!H124/RES_summary!H$19</f>
        <v>1.3946755094825927</v>
      </c>
      <c r="I124" s="184">
        <f>RES_hhdet_emih!I124/RES_summary!I$19</f>
        <v>1.1632272923437115</v>
      </c>
      <c r="J124" s="184">
        <f>RES_hhdet_emih!J124/RES_summary!J$19</f>
        <v>1.1169609199313244</v>
      </c>
      <c r="K124" s="184">
        <f>RES_hhdet_emih!K124/RES_summary!K$19</f>
        <v>0.9898647568622494</v>
      </c>
      <c r="L124" s="184">
        <f>RES_hhdet_emih!L124/RES_summary!L$19</f>
        <v>1.0356720562160366</v>
      </c>
      <c r="M124" s="184">
        <f>RES_hhdet_emih!M124/RES_summary!M$19</f>
        <v>1.08314092619366</v>
      </c>
      <c r="N124" s="184">
        <f>RES_hhdet_emih!N124/RES_summary!N$19</f>
        <v>1.1358202923258547</v>
      </c>
      <c r="O124" s="184">
        <f>RES_hhdet_emih!O124/RES_summary!O$19</f>
        <v>1.1527220098109037</v>
      </c>
      <c r="P124" s="184">
        <f>RES_hhdet_emih!P124/RES_summary!P$19</f>
        <v>1.2816665423912839</v>
      </c>
      <c r="Q124" s="184">
        <f>RES_hhdet_emih!Q124/RES_summary!Q$19</f>
        <v>1.0031178398477174</v>
      </c>
    </row>
    <row r="125" spans="1:17" ht="12.95" customHeight="1" x14ac:dyDescent="0.25">
      <c r="A125" s="158" t="s">
        <v>65</v>
      </c>
      <c r="B125" s="178">
        <f>RES_hhdet_emih!B125/RES_summary!B$19</f>
        <v>0</v>
      </c>
      <c r="C125" s="178">
        <f>RES_hhdet_emih!C125/RES_summary!C$19</f>
        <v>0</v>
      </c>
      <c r="D125" s="178">
        <f>RES_hhdet_emih!D125/RES_summary!D$19</f>
        <v>0</v>
      </c>
      <c r="E125" s="178">
        <f>RES_hhdet_emih!E125/RES_summary!E$19</f>
        <v>0</v>
      </c>
      <c r="F125" s="178">
        <f>RES_hhdet_emih!F125/RES_summary!F$19</f>
        <v>0</v>
      </c>
      <c r="G125" s="178">
        <f>RES_hhdet_emih!G125/RES_summary!G$19</f>
        <v>0</v>
      </c>
      <c r="H125" s="178">
        <f>RES_hhdet_emih!H125/RES_summary!H$19</f>
        <v>0</v>
      </c>
      <c r="I125" s="178">
        <f>RES_hhdet_emih!I125/RES_summary!I$19</f>
        <v>0</v>
      </c>
      <c r="J125" s="178">
        <f>RES_hhdet_emih!J125/RES_summary!J$19</f>
        <v>0</v>
      </c>
      <c r="K125" s="178">
        <f>RES_hhdet_emih!K125/RES_summary!K$19</f>
        <v>0</v>
      </c>
      <c r="L125" s="178">
        <f>RES_hhdet_emih!L125/RES_summary!L$19</f>
        <v>0</v>
      </c>
      <c r="M125" s="178">
        <f>RES_hhdet_emih!M125/RES_summary!M$19</f>
        <v>0</v>
      </c>
      <c r="N125" s="178">
        <f>RES_hhdet_emih!N125/RES_summary!N$19</f>
        <v>0</v>
      </c>
      <c r="O125" s="178">
        <f>RES_hhdet_emih!O125/RES_summary!O$19</f>
        <v>0</v>
      </c>
      <c r="P125" s="178">
        <f>RES_hhdet_emih!P125/RES_summary!P$19</f>
        <v>0</v>
      </c>
      <c r="Q125" s="178">
        <f>RES_hhdet_emih!Q125/RES_summary!Q$19</f>
        <v>0</v>
      </c>
    </row>
    <row r="126" spans="1:17" ht="12" customHeight="1" x14ac:dyDescent="0.25">
      <c r="A126" s="23" t="s">
        <v>149</v>
      </c>
      <c r="B126" s="177">
        <f>RES_hhdet_emih!B126/RES_summary!B$19</f>
        <v>0</v>
      </c>
      <c r="C126" s="177">
        <f>RES_hhdet_emih!C126/RES_summary!C$19</f>
        <v>0</v>
      </c>
      <c r="D126" s="177">
        <f>RES_hhdet_emih!D126/RES_summary!D$19</f>
        <v>0</v>
      </c>
      <c r="E126" s="177">
        <f>RES_hhdet_emih!E126/RES_summary!E$19</f>
        <v>0</v>
      </c>
      <c r="F126" s="177">
        <f>RES_hhdet_emih!F126/RES_summary!F$19</f>
        <v>0</v>
      </c>
      <c r="G126" s="177">
        <f>RES_hhdet_emih!G126/RES_summary!G$19</f>
        <v>0</v>
      </c>
      <c r="H126" s="177">
        <f>RES_hhdet_emih!H126/RES_summary!H$19</f>
        <v>0</v>
      </c>
      <c r="I126" s="177">
        <f>RES_hhdet_emih!I126/RES_summary!I$19</f>
        <v>0</v>
      </c>
      <c r="J126" s="177">
        <f>RES_hhdet_emih!J126/RES_summary!J$19</f>
        <v>0</v>
      </c>
      <c r="K126" s="177">
        <f>RES_hhdet_emih!K126/RES_summary!K$19</f>
        <v>0</v>
      </c>
      <c r="L126" s="177">
        <f>RES_hhdet_emih!L126/RES_summary!L$19</f>
        <v>0</v>
      </c>
      <c r="M126" s="177">
        <f>RES_hhdet_emih!M126/RES_summary!M$19</f>
        <v>0</v>
      </c>
      <c r="N126" s="177">
        <f>RES_hhdet_emih!N126/RES_summary!N$19</f>
        <v>0</v>
      </c>
      <c r="O126" s="177">
        <f>RES_hhdet_emih!O126/RES_summary!O$19</f>
        <v>0</v>
      </c>
      <c r="P126" s="177">
        <f>RES_hhdet_emih!P126/RES_summary!P$19</f>
        <v>0</v>
      </c>
      <c r="Q126" s="177">
        <f>RES_hhdet_emih!Q126/RES_summary!Q$19</f>
        <v>0</v>
      </c>
    </row>
    <row r="127" spans="1:17" ht="12" customHeight="1" x14ac:dyDescent="0.25">
      <c r="A127" s="23" t="s">
        <v>60</v>
      </c>
      <c r="B127" s="177">
        <f>RES_hhdet_emih!B127/RES_summary!B$19</f>
        <v>0</v>
      </c>
      <c r="C127" s="177">
        <f>RES_hhdet_emih!C127/RES_summary!C$19</f>
        <v>0</v>
      </c>
      <c r="D127" s="177">
        <f>RES_hhdet_emih!D127/RES_summary!D$19</f>
        <v>0</v>
      </c>
      <c r="E127" s="177">
        <f>RES_hhdet_emih!E127/RES_summary!E$19</f>
        <v>0</v>
      </c>
      <c r="F127" s="177">
        <f>RES_hhdet_emih!F127/RES_summary!F$19</f>
        <v>0</v>
      </c>
      <c r="G127" s="177">
        <f>RES_hhdet_emih!G127/RES_summary!G$19</f>
        <v>0</v>
      </c>
      <c r="H127" s="177">
        <f>RES_hhdet_emih!H127/RES_summary!H$19</f>
        <v>0</v>
      </c>
      <c r="I127" s="177">
        <f>RES_hhdet_emih!I127/RES_summary!I$19</f>
        <v>0</v>
      </c>
      <c r="J127" s="177">
        <f>RES_hhdet_emih!J127/RES_summary!J$19</f>
        <v>0</v>
      </c>
      <c r="K127" s="177">
        <f>RES_hhdet_emih!K127/RES_summary!K$19</f>
        <v>0</v>
      </c>
      <c r="L127" s="177">
        <f>RES_hhdet_emih!L127/RES_summary!L$19</f>
        <v>0</v>
      </c>
      <c r="M127" s="177">
        <f>RES_hhdet_emih!M127/RES_summary!M$19</f>
        <v>0</v>
      </c>
      <c r="N127" s="177">
        <f>RES_hhdet_emih!N127/RES_summary!N$19</f>
        <v>0</v>
      </c>
      <c r="O127" s="177">
        <f>RES_hhdet_emih!O127/RES_summary!O$19</f>
        <v>0</v>
      </c>
      <c r="P127" s="177">
        <f>RES_hhdet_emih!P127/RES_summary!P$19</f>
        <v>0</v>
      </c>
      <c r="Q127" s="177">
        <f>RES_hhdet_emih!Q127/RES_summary!Q$19</f>
        <v>0</v>
      </c>
    </row>
    <row r="128" spans="1:17" ht="12.95" customHeight="1" x14ac:dyDescent="0.25">
      <c r="A128" s="158" t="s">
        <v>112</v>
      </c>
      <c r="B128" s="178">
        <f>RES_hhdet_emih!B128/RES_summary!B$19</f>
        <v>0</v>
      </c>
      <c r="C128" s="178">
        <f>RES_hhdet_emih!C128/RES_summary!C$19</f>
        <v>0</v>
      </c>
      <c r="D128" s="178">
        <f>RES_hhdet_emih!D128/RES_summary!D$19</f>
        <v>0</v>
      </c>
      <c r="E128" s="178">
        <f>RES_hhdet_emih!E128/RES_summary!E$19</f>
        <v>0</v>
      </c>
      <c r="F128" s="178">
        <f>RES_hhdet_emih!F128/RES_summary!F$19</f>
        <v>0</v>
      </c>
      <c r="G128" s="178">
        <f>RES_hhdet_emih!G128/RES_summary!G$19</f>
        <v>0</v>
      </c>
      <c r="H128" s="178">
        <f>RES_hhdet_emih!H128/RES_summary!H$19</f>
        <v>0</v>
      </c>
      <c r="I128" s="178">
        <f>RES_hhdet_emih!I128/RES_summary!I$19</f>
        <v>0</v>
      </c>
      <c r="J128" s="178">
        <f>RES_hhdet_emih!J128/RES_summary!J$19</f>
        <v>0</v>
      </c>
      <c r="K128" s="178">
        <f>RES_hhdet_emih!K128/RES_summary!K$19</f>
        <v>0</v>
      </c>
      <c r="L128" s="178">
        <f>RES_hhdet_emih!L128/RES_summary!L$19</f>
        <v>0</v>
      </c>
      <c r="M128" s="178">
        <f>RES_hhdet_emih!M128/RES_summary!M$19</f>
        <v>0</v>
      </c>
      <c r="N128" s="178">
        <f>RES_hhdet_emih!N128/RES_summary!N$19</f>
        <v>0</v>
      </c>
      <c r="O128" s="178">
        <f>RES_hhdet_emih!O128/RES_summary!O$19</f>
        <v>0</v>
      </c>
      <c r="P128" s="178">
        <f>RES_hhdet_emih!P128/RES_summary!P$19</f>
        <v>0</v>
      </c>
      <c r="Q128" s="178">
        <f>RES_hhdet_emih!Q128/RES_summary!Q$19</f>
        <v>0</v>
      </c>
    </row>
    <row r="129" spans="1:17" ht="12" customHeight="1" x14ac:dyDescent="0.25">
      <c r="A129" s="23" t="s">
        <v>60</v>
      </c>
      <c r="B129" s="177">
        <f>RES_hhdet_emih!B129/RES_summary!B$19</f>
        <v>0</v>
      </c>
      <c r="C129" s="177">
        <f>RES_hhdet_emih!C129/RES_summary!C$19</f>
        <v>0</v>
      </c>
      <c r="D129" s="177">
        <f>RES_hhdet_emih!D129/RES_summary!D$19</f>
        <v>0</v>
      </c>
      <c r="E129" s="177">
        <f>RES_hhdet_emih!E129/RES_summary!E$19</f>
        <v>0</v>
      </c>
      <c r="F129" s="177">
        <f>RES_hhdet_emih!F129/RES_summary!F$19</f>
        <v>0</v>
      </c>
      <c r="G129" s="177">
        <f>RES_hhdet_emih!G129/RES_summary!G$19</f>
        <v>0</v>
      </c>
      <c r="H129" s="177">
        <f>RES_hhdet_emih!H129/RES_summary!H$19</f>
        <v>0</v>
      </c>
      <c r="I129" s="177">
        <f>RES_hhdet_emih!I129/RES_summary!I$19</f>
        <v>0</v>
      </c>
      <c r="J129" s="177">
        <f>RES_hhdet_emih!J129/RES_summary!J$19</f>
        <v>0</v>
      </c>
      <c r="K129" s="177">
        <f>RES_hhdet_emih!K129/RES_summary!K$19</f>
        <v>0</v>
      </c>
      <c r="L129" s="177">
        <f>RES_hhdet_emih!L129/RES_summary!L$19</f>
        <v>0</v>
      </c>
      <c r="M129" s="177">
        <f>RES_hhdet_emih!M129/RES_summary!M$19</f>
        <v>0</v>
      </c>
      <c r="N129" s="177">
        <f>RES_hhdet_emih!N129/RES_summary!N$19</f>
        <v>0</v>
      </c>
      <c r="O129" s="177">
        <f>RES_hhdet_emih!O129/RES_summary!O$19</f>
        <v>0</v>
      </c>
      <c r="P129" s="177">
        <f>RES_hhdet_emih!P129/RES_summary!P$19</f>
        <v>0</v>
      </c>
      <c r="Q129" s="177">
        <f>RES_hhdet_emih!Q129/RES_summary!Q$19</f>
        <v>0</v>
      </c>
    </row>
    <row r="130" spans="1:17" ht="12" customHeight="1" x14ac:dyDescent="0.25">
      <c r="A130" s="158" t="s">
        <v>63</v>
      </c>
      <c r="B130" s="178">
        <f>RES_hhdet_emih!B130/RES_summary!B$19</f>
        <v>0</v>
      </c>
      <c r="C130" s="178">
        <f>RES_hhdet_emih!C130/RES_summary!C$19</f>
        <v>0</v>
      </c>
      <c r="D130" s="178">
        <f>RES_hhdet_emih!D130/RES_summary!D$19</f>
        <v>0</v>
      </c>
      <c r="E130" s="178">
        <f>RES_hhdet_emih!E130/RES_summary!E$19</f>
        <v>0</v>
      </c>
      <c r="F130" s="178">
        <f>RES_hhdet_emih!F130/RES_summary!F$19</f>
        <v>0</v>
      </c>
      <c r="G130" s="178">
        <f>RES_hhdet_emih!G130/RES_summary!G$19</f>
        <v>0</v>
      </c>
      <c r="H130" s="178">
        <f>RES_hhdet_emih!H130/RES_summary!H$19</f>
        <v>0</v>
      </c>
      <c r="I130" s="178">
        <f>RES_hhdet_emih!I130/RES_summary!I$19</f>
        <v>0</v>
      </c>
      <c r="J130" s="178">
        <f>RES_hhdet_emih!J130/RES_summary!J$19</f>
        <v>0</v>
      </c>
      <c r="K130" s="178">
        <f>RES_hhdet_emih!K130/RES_summary!K$19</f>
        <v>0</v>
      </c>
      <c r="L130" s="178">
        <f>RES_hhdet_emih!L130/RES_summary!L$19</f>
        <v>0</v>
      </c>
      <c r="M130" s="178">
        <f>RES_hhdet_emih!M130/RES_summary!M$19</f>
        <v>0</v>
      </c>
      <c r="N130" s="178">
        <f>RES_hhdet_emih!N130/RES_summary!N$19</f>
        <v>0</v>
      </c>
      <c r="O130" s="178">
        <f>RES_hhdet_emih!O130/RES_summary!O$19</f>
        <v>0</v>
      </c>
      <c r="P130" s="178">
        <f>RES_hhdet_emih!P130/RES_summary!P$19</f>
        <v>0</v>
      </c>
      <c r="Q130" s="178">
        <f>RES_hhdet_emih!Q130/RES_summary!Q$19</f>
        <v>0</v>
      </c>
    </row>
    <row r="131" spans="1:17" ht="12" customHeight="1" x14ac:dyDescent="0.25">
      <c r="A131" s="167" t="s">
        <v>148</v>
      </c>
      <c r="B131" s="183">
        <f>RES_hhdet_emih!B131/RES_summary!B$19</f>
        <v>0</v>
      </c>
      <c r="C131" s="183">
        <f>RES_hhdet_emih!C131/RES_summary!C$19</f>
        <v>0</v>
      </c>
      <c r="D131" s="183">
        <f>RES_hhdet_emih!D131/RES_summary!D$19</f>
        <v>0</v>
      </c>
      <c r="E131" s="183">
        <f>RES_hhdet_emih!E131/RES_summary!E$19</f>
        <v>0</v>
      </c>
      <c r="F131" s="183">
        <f>RES_hhdet_emih!F131/RES_summary!F$19</f>
        <v>0</v>
      </c>
      <c r="G131" s="183">
        <f>RES_hhdet_emih!G131/RES_summary!G$19</f>
        <v>0</v>
      </c>
      <c r="H131" s="183">
        <f>RES_hhdet_emih!H131/RES_summary!H$19</f>
        <v>0</v>
      </c>
      <c r="I131" s="183">
        <f>RES_hhdet_emih!I131/RES_summary!I$19</f>
        <v>0</v>
      </c>
      <c r="J131" s="183">
        <f>RES_hhdet_emih!J131/RES_summary!J$19</f>
        <v>0</v>
      </c>
      <c r="K131" s="183">
        <f>RES_hhdet_emih!K131/RES_summary!K$19</f>
        <v>0</v>
      </c>
      <c r="L131" s="183">
        <f>RES_hhdet_emih!L131/RES_summary!L$19</f>
        <v>0</v>
      </c>
      <c r="M131" s="183">
        <f>RES_hhdet_emih!M131/RES_summary!M$19</f>
        <v>0</v>
      </c>
      <c r="N131" s="183">
        <f>RES_hhdet_emih!N131/RES_summary!N$19</f>
        <v>0</v>
      </c>
      <c r="O131" s="183">
        <f>RES_hhdet_emih!O131/RES_summary!O$19</f>
        <v>0</v>
      </c>
      <c r="P131" s="183">
        <f>RES_hhdet_emih!P131/RES_summary!P$19</f>
        <v>0</v>
      </c>
      <c r="Q131" s="183">
        <f>RES_hhdet_emih!Q131/RES_summary!Q$19</f>
        <v>0</v>
      </c>
    </row>
    <row r="132" spans="1:17" ht="12" customHeight="1" x14ac:dyDescent="0.25">
      <c r="A132" s="167" t="s">
        <v>147</v>
      </c>
      <c r="B132" s="183">
        <f>RES_hhdet_emih!B132/RES_summary!B$19</f>
        <v>0</v>
      </c>
      <c r="C132" s="183">
        <f>RES_hhdet_emih!C132/RES_summary!C$19</f>
        <v>0</v>
      </c>
      <c r="D132" s="183">
        <f>RES_hhdet_emih!D132/RES_summary!D$19</f>
        <v>0</v>
      </c>
      <c r="E132" s="183">
        <f>RES_hhdet_emih!E132/RES_summary!E$19</f>
        <v>0</v>
      </c>
      <c r="F132" s="183">
        <f>RES_hhdet_emih!F132/RES_summary!F$19</f>
        <v>0</v>
      </c>
      <c r="G132" s="183">
        <f>RES_hhdet_emih!G132/RES_summary!G$19</f>
        <v>0</v>
      </c>
      <c r="H132" s="183">
        <f>RES_hhdet_emih!H132/RES_summary!H$19</f>
        <v>0</v>
      </c>
      <c r="I132" s="183">
        <f>RES_hhdet_emih!I132/RES_summary!I$19</f>
        <v>0</v>
      </c>
      <c r="J132" s="183">
        <f>RES_hhdet_emih!J132/RES_summary!J$19</f>
        <v>0</v>
      </c>
      <c r="K132" s="183">
        <f>RES_hhdet_emih!K132/RES_summary!K$19</f>
        <v>0</v>
      </c>
      <c r="L132" s="183">
        <f>RES_hhdet_emih!L132/RES_summary!L$19</f>
        <v>0</v>
      </c>
      <c r="M132" s="183">
        <f>RES_hhdet_emih!M132/RES_summary!M$19</f>
        <v>0</v>
      </c>
      <c r="N132" s="183">
        <f>RES_hhdet_emih!N132/RES_summary!N$19</f>
        <v>0</v>
      </c>
      <c r="O132" s="183">
        <f>RES_hhdet_emih!O132/RES_summary!O$19</f>
        <v>0</v>
      </c>
      <c r="P132" s="183">
        <f>RES_hhdet_emih!P132/RES_summary!P$19</f>
        <v>0</v>
      </c>
      <c r="Q132" s="183">
        <f>RES_hhdet_emih!Q132/RES_summary!Q$19</f>
        <v>0</v>
      </c>
    </row>
    <row r="133" spans="1:17" ht="12" customHeight="1" x14ac:dyDescent="0.25">
      <c r="A133" s="166" t="s">
        <v>61</v>
      </c>
      <c r="B133" s="182">
        <f>RES_hhdet_emih!B133/RES_summary!B$19</f>
        <v>0</v>
      </c>
      <c r="C133" s="182">
        <f>RES_hhdet_emih!C133/RES_summary!C$19</f>
        <v>0</v>
      </c>
      <c r="D133" s="182">
        <f>RES_hhdet_emih!D133/RES_summary!D$19</f>
        <v>0</v>
      </c>
      <c r="E133" s="182">
        <f>RES_hhdet_emih!E133/RES_summary!E$19</f>
        <v>0</v>
      </c>
      <c r="F133" s="182">
        <f>RES_hhdet_emih!F133/RES_summary!F$19</f>
        <v>0</v>
      </c>
      <c r="G133" s="182">
        <f>RES_hhdet_emih!G133/RES_summary!G$19</f>
        <v>0</v>
      </c>
      <c r="H133" s="182">
        <f>RES_hhdet_emih!H133/RES_summary!H$19</f>
        <v>0</v>
      </c>
      <c r="I133" s="182">
        <f>RES_hhdet_emih!I133/RES_summary!I$19</f>
        <v>0</v>
      </c>
      <c r="J133" s="182">
        <f>RES_hhdet_emih!J133/RES_summary!J$19</f>
        <v>0</v>
      </c>
      <c r="K133" s="182">
        <f>RES_hhdet_emih!K133/RES_summary!K$19</f>
        <v>0</v>
      </c>
      <c r="L133" s="182">
        <f>RES_hhdet_emih!L133/RES_summary!L$19</f>
        <v>0</v>
      </c>
      <c r="M133" s="182">
        <f>RES_hhdet_emih!M133/RES_summary!M$19</f>
        <v>0</v>
      </c>
      <c r="N133" s="182">
        <f>RES_hhdet_emih!N133/RES_summary!N$19</f>
        <v>0</v>
      </c>
      <c r="O133" s="182">
        <f>RES_hhdet_emih!O133/RES_summary!O$19</f>
        <v>0</v>
      </c>
      <c r="P133" s="182">
        <f>RES_hhdet_emih!P133/RES_summary!P$19</f>
        <v>0</v>
      </c>
      <c r="Q133" s="182">
        <f>RES_hhdet_emih!Q133/RES_summary!Q$19</f>
        <v>0</v>
      </c>
    </row>
    <row r="134" spans="1:17" ht="12" customHeight="1" x14ac:dyDescent="0.25">
      <c r="A134" s="147" t="s">
        <v>59</v>
      </c>
      <c r="B134" s="181">
        <f>RES_hhdet_emih!B134/RES_summary!B$19</f>
        <v>0</v>
      </c>
      <c r="C134" s="181">
        <f>RES_hhdet_emih!C134/RES_summary!C$19</f>
        <v>0</v>
      </c>
      <c r="D134" s="181">
        <f>RES_hhdet_emih!D134/RES_summary!D$19</f>
        <v>0</v>
      </c>
      <c r="E134" s="181">
        <f>RES_hhdet_emih!E134/RES_summary!E$19</f>
        <v>0</v>
      </c>
      <c r="F134" s="181">
        <f>RES_hhdet_emih!F134/RES_summary!F$19</f>
        <v>0</v>
      </c>
      <c r="G134" s="181">
        <f>RES_hhdet_emih!G134/RES_summary!G$19</f>
        <v>0</v>
      </c>
      <c r="H134" s="181">
        <f>RES_hhdet_emih!H134/RES_summary!H$19</f>
        <v>0</v>
      </c>
      <c r="I134" s="181">
        <f>RES_hhdet_emih!I134/RES_summary!I$19</f>
        <v>0</v>
      </c>
      <c r="J134" s="181">
        <f>RES_hhdet_emih!J134/RES_summary!J$19</f>
        <v>0</v>
      </c>
      <c r="K134" s="181">
        <f>RES_hhdet_emih!K134/RES_summary!K$19</f>
        <v>0</v>
      </c>
      <c r="L134" s="181">
        <f>RES_hhdet_emih!L134/RES_summary!L$19</f>
        <v>0</v>
      </c>
      <c r="M134" s="181">
        <f>RES_hhdet_emih!M134/RES_summary!M$19</f>
        <v>0</v>
      </c>
      <c r="N134" s="181">
        <f>RES_hhdet_emih!N134/RES_summary!N$19</f>
        <v>0</v>
      </c>
      <c r="O134" s="181">
        <f>RES_hhdet_emih!O134/RES_summary!O$19</f>
        <v>0</v>
      </c>
      <c r="P134" s="181">
        <f>RES_hhdet_emih!P134/RES_summary!P$19</f>
        <v>0</v>
      </c>
      <c r="Q134" s="181">
        <f>RES_hhdet_emih!Q134/RES_summary!Q$19</f>
        <v>0</v>
      </c>
    </row>
    <row r="135" spans="1:17" ht="12" customHeight="1" x14ac:dyDescent="0.25">
      <c r="A135" s="163" t="s">
        <v>142</v>
      </c>
      <c r="B135" s="180">
        <f>RES_hhdet_emih!B135/RES_summary!B$19</f>
        <v>0</v>
      </c>
      <c r="C135" s="180">
        <f>RES_hhdet_emih!C135/RES_summary!C$19</f>
        <v>0</v>
      </c>
      <c r="D135" s="180">
        <f>RES_hhdet_emih!D135/RES_summary!D$19</f>
        <v>0</v>
      </c>
      <c r="E135" s="180">
        <f>RES_hhdet_emih!E135/RES_summary!E$19</f>
        <v>0</v>
      </c>
      <c r="F135" s="180">
        <f>RES_hhdet_emih!F135/RES_summary!F$19</f>
        <v>0</v>
      </c>
      <c r="G135" s="180">
        <f>RES_hhdet_emih!G135/RES_summary!G$19</f>
        <v>0</v>
      </c>
      <c r="H135" s="180">
        <f>RES_hhdet_emih!H135/RES_summary!H$19</f>
        <v>0</v>
      </c>
      <c r="I135" s="180">
        <f>RES_hhdet_emih!I135/RES_summary!I$19</f>
        <v>0</v>
      </c>
      <c r="J135" s="180">
        <f>RES_hhdet_emih!J135/RES_summary!J$19</f>
        <v>0</v>
      </c>
      <c r="K135" s="180">
        <f>RES_hhdet_emih!K135/RES_summary!K$19</f>
        <v>0</v>
      </c>
      <c r="L135" s="180">
        <f>RES_hhdet_emih!L135/RES_summary!L$19</f>
        <v>0</v>
      </c>
      <c r="M135" s="180">
        <f>RES_hhdet_emih!M135/RES_summary!M$19</f>
        <v>0</v>
      </c>
      <c r="N135" s="180">
        <f>RES_hhdet_emih!N135/RES_summary!N$19</f>
        <v>0</v>
      </c>
      <c r="O135" s="180">
        <f>RES_hhdet_emih!O135/RES_summary!O$19</f>
        <v>0</v>
      </c>
      <c r="P135" s="180">
        <f>RES_hhdet_emih!P135/RES_summary!P$19</f>
        <v>0</v>
      </c>
      <c r="Q135" s="180">
        <f>RES_hhdet_emih!Q135/RES_summary!Q$19</f>
        <v>0</v>
      </c>
    </row>
    <row r="136" spans="1:17" ht="12" customHeight="1" x14ac:dyDescent="0.25">
      <c r="A136" s="161" t="s">
        <v>141</v>
      </c>
      <c r="B136" s="179">
        <f>RES_hhdet_emih!B136/RES_summary!B$19</f>
        <v>0</v>
      </c>
      <c r="C136" s="179">
        <f>RES_hhdet_emih!C136/RES_summary!C$19</f>
        <v>0</v>
      </c>
      <c r="D136" s="179">
        <f>RES_hhdet_emih!D136/RES_summary!D$19</f>
        <v>0</v>
      </c>
      <c r="E136" s="179">
        <f>RES_hhdet_emih!E136/RES_summary!E$19</f>
        <v>0</v>
      </c>
      <c r="F136" s="179">
        <f>RES_hhdet_emih!F136/RES_summary!F$19</f>
        <v>0</v>
      </c>
      <c r="G136" s="179">
        <f>RES_hhdet_emih!G136/RES_summary!G$19</f>
        <v>0</v>
      </c>
      <c r="H136" s="179">
        <f>RES_hhdet_emih!H136/RES_summary!H$19</f>
        <v>0</v>
      </c>
      <c r="I136" s="179">
        <f>RES_hhdet_emih!I136/RES_summary!I$19</f>
        <v>0</v>
      </c>
      <c r="J136" s="179">
        <f>RES_hhdet_emih!J136/RES_summary!J$19</f>
        <v>0</v>
      </c>
      <c r="K136" s="179">
        <f>RES_hhdet_emih!K136/RES_summary!K$19</f>
        <v>0</v>
      </c>
      <c r="L136" s="179">
        <f>RES_hhdet_emih!L136/RES_summary!L$19</f>
        <v>0</v>
      </c>
      <c r="M136" s="179">
        <f>RES_hhdet_emih!M136/RES_summary!M$19</f>
        <v>0</v>
      </c>
      <c r="N136" s="179">
        <f>RES_hhdet_emih!N136/RES_summary!N$19</f>
        <v>0</v>
      </c>
      <c r="O136" s="179">
        <f>RES_hhdet_emih!O136/RES_summary!O$19</f>
        <v>0</v>
      </c>
      <c r="P136" s="179">
        <f>RES_hhdet_emih!P136/RES_summary!P$19</f>
        <v>0</v>
      </c>
      <c r="Q136" s="179">
        <f>RES_hhdet_emih!Q136/RES_summary!Q$19</f>
        <v>0</v>
      </c>
    </row>
    <row r="137" spans="1:17" ht="12" customHeight="1" x14ac:dyDescent="0.25">
      <c r="A137" s="148" t="s">
        <v>60</v>
      </c>
      <c r="B137" s="177">
        <f>RES_hhdet_emih!B137/RES_summary!B$19</f>
        <v>0</v>
      </c>
      <c r="C137" s="177">
        <f>RES_hhdet_emih!C137/RES_summary!C$19</f>
        <v>0</v>
      </c>
      <c r="D137" s="177">
        <f>RES_hhdet_emih!D137/RES_summary!D$19</f>
        <v>0</v>
      </c>
      <c r="E137" s="177">
        <f>RES_hhdet_emih!E137/RES_summary!E$19</f>
        <v>0</v>
      </c>
      <c r="F137" s="177">
        <f>RES_hhdet_emih!F137/RES_summary!F$19</f>
        <v>0</v>
      </c>
      <c r="G137" s="177">
        <f>RES_hhdet_emih!G137/RES_summary!G$19</f>
        <v>0</v>
      </c>
      <c r="H137" s="177">
        <f>RES_hhdet_emih!H137/RES_summary!H$19</f>
        <v>0</v>
      </c>
      <c r="I137" s="177">
        <f>RES_hhdet_emih!I137/RES_summary!I$19</f>
        <v>0</v>
      </c>
      <c r="J137" s="177">
        <f>RES_hhdet_emih!J137/RES_summary!J$19</f>
        <v>0</v>
      </c>
      <c r="K137" s="177">
        <f>RES_hhdet_emih!K137/RES_summary!K$19</f>
        <v>0</v>
      </c>
      <c r="L137" s="177">
        <f>RES_hhdet_emih!L137/RES_summary!L$19</f>
        <v>0</v>
      </c>
      <c r="M137" s="177">
        <f>RES_hhdet_emih!M137/RES_summary!M$19</f>
        <v>0</v>
      </c>
      <c r="N137" s="177">
        <f>RES_hhdet_emih!N137/RES_summary!N$19</f>
        <v>0</v>
      </c>
      <c r="O137" s="177">
        <f>RES_hhdet_emih!O137/RES_summary!O$19</f>
        <v>0</v>
      </c>
      <c r="P137" s="177">
        <f>RES_hhdet_emih!P137/RES_summary!P$19</f>
        <v>0</v>
      </c>
      <c r="Q137" s="177">
        <f>RES_hhdet_emih!Q137/RES_summary!Q$19</f>
        <v>0</v>
      </c>
    </row>
    <row r="138" spans="1:17" ht="12" customHeight="1" x14ac:dyDescent="0.25">
      <c r="A138" s="148" t="s">
        <v>59</v>
      </c>
      <c r="B138" s="177">
        <f>RES_hhdet_emih!B138/RES_summary!B$19</f>
        <v>0</v>
      </c>
      <c r="C138" s="177">
        <f>RES_hhdet_emih!C138/RES_summary!C$19</f>
        <v>0</v>
      </c>
      <c r="D138" s="177">
        <f>RES_hhdet_emih!D138/RES_summary!D$19</f>
        <v>0</v>
      </c>
      <c r="E138" s="177">
        <f>RES_hhdet_emih!E138/RES_summary!E$19</f>
        <v>0</v>
      </c>
      <c r="F138" s="177">
        <f>RES_hhdet_emih!F138/RES_summary!F$19</f>
        <v>0</v>
      </c>
      <c r="G138" s="177">
        <f>RES_hhdet_emih!G138/RES_summary!G$19</f>
        <v>0</v>
      </c>
      <c r="H138" s="177">
        <f>RES_hhdet_emih!H138/RES_summary!H$19</f>
        <v>0</v>
      </c>
      <c r="I138" s="177">
        <f>RES_hhdet_emih!I138/RES_summary!I$19</f>
        <v>0</v>
      </c>
      <c r="J138" s="177">
        <f>RES_hhdet_emih!J138/RES_summary!J$19</f>
        <v>0</v>
      </c>
      <c r="K138" s="177">
        <f>RES_hhdet_emih!K138/RES_summary!K$19</f>
        <v>0</v>
      </c>
      <c r="L138" s="177">
        <f>RES_hhdet_emih!L138/RES_summary!L$19</f>
        <v>0</v>
      </c>
      <c r="M138" s="177">
        <f>RES_hhdet_emih!M138/RES_summary!M$19</f>
        <v>0</v>
      </c>
      <c r="N138" s="177">
        <f>RES_hhdet_emih!N138/RES_summary!N$19</f>
        <v>0</v>
      </c>
      <c r="O138" s="177">
        <f>RES_hhdet_emih!O138/RES_summary!O$19</f>
        <v>0</v>
      </c>
      <c r="P138" s="177">
        <f>RES_hhdet_emih!P138/RES_summary!P$19</f>
        <v>0</v>
      </c>
      <c r="Q138" s="177">
        <f>RES_hhdet_emih!Q138/RES_summary!Q$19</f>
        <v>0</v>
      </c>
    </row>
    <row r="139" spans="1:17" ht="12" customHeight="1" x14ac:dyDescent="0.25">
      <c r="A139" s="158" t="s">
        <v>62</v>
      </c>
      <c r="B139" s="178">
        <f>RES_hhdet_emih!B139/RES_summary!B$19</f>
        <v>1.3212684210944643</v>
      </c>
      <c r="C139" s="178">
        <f>RES_hhdet_emih!C139/RES_summary!C$19</f>
        <v>1.2648562924188684</v>
      </c>
      <c r="D139" s="178">
        <f>RES_hhdet_emih!D139/RES_summary!D$19</f>
        <v>1.2641205951639714</v>
      </c>
      <c r="E139" s="178">
        <f>RES_hhdet_emih!E139/RES_summary!E$19</f>
        <v>1.2530971239567203</v>
      </c>
      <c r="F139" s="178">
        <f>RES_hhdet_emih!F139/RES_summary!F$19</f>
        <v>1.3182739255993843</v>
      </c>
      <c r="G139" s="178">
        <f>RES_hhdet_emih!G139/RES_summary!G$19</f>
        <v>1.3800114576105489</v>
      </c>
      <c r="H139" s="178">
        <f>RES_hhdet_emih!H139/RES_summary!H$19</f>
        <v>1.3946755094825927</v>
      </c>
      <c r="I139" s="178">
        <f>RES_hhdet_emih!I139/RES_summary!I$19</f>
        <v>1.1632272923437115</v>
      </c>
      <c r="J139" s="178">
        <f>RES_hhdet_emih!J139/RES_summary!J$19</f>
        <v>1.1169609199313244</v>
      </c>
      <c r="K139" s="178">
        <f>RES_hhdet_emih!K139/RES_summary!K$19</f>
        <v>0.9898647568622494</v>
      </c>
      <c r="L139" s="178">
        <f>RES_hhdet_emih!L139/RES_summary!L$19</f>
        <v>1.0356720562160366</v>
      </c>
      <c r="M139" s="178">
        <f>RES_hhdet_emih!M139/RES_summary!M$19</f>
        <v>1.08314092619366</v>
      </c>
      <c r="N139" s="178">
        <f>RES_hhdet_emih!N139/RES_summary!N$19</f>
        <v>1.1358202923258547</v>
      </c>
      <c r="O139" s="178">
        <f>RES_hhdet_emih!O139/RES_summary!O$19</f>
        <v>1.1527220098109037</v>
      </c>
      <c r="P139" s="178">
        <f>RES_hhdet_emih!P139/RES_summary!P$19</f>
        <v>1.2816665423912839</v>
      </c>
      <c r="Q139" s="178">
        <f>RES_hhdet_emih!Q139/RES_summary!Q$19</f>
        <v>1.0031178398477174</v>
      </c>
    </row>
    <row r="140" spans="1:17" ht="12" customHeight="1" x14ac:dyDescent="0.25">
      <c r="A140" s="23" t="s">
        <v>57</v>
      </c>
      <c r="B140" s="177">
        <f>RES_hhdet_emih!B140/RES_summary!B$19</f>
        <v>3.6826564895984939</v>
      </c>
      <c r="C140" s="177">
        <f>RES_hhdet_emih!C140/RES_summary!C$19</f>
        <v>3.9374001830046796</v>
      </c>
      <c r="D140" s="177">
        <f>RES_hhdet_emih!D140/RES_summary!D$19</f>
        <v>4.2555338378381258</v>
      </c>
      <c r="E140" s="177">
        <f>RES_hhdet_emih!E140/RES_summary!E$19</f>
        <v>4.2813030395479705</v>
      </c>
      <c r="F140" s="177">
        <f>RES_hhdet_emih!F140/RES_summary!F$19</f>
        <v>4.2411986490739748</v>
      </c>
      <c r="G140" s="177">
        <f>RES_hhdet_emih!G140/RES_summary!G$19</f>
        <v>3.8848898576120687</v>
      </c>
      <c r="H140" s="177">
        <f>RES_hhdet_emih!H140/RES_summary!H$19</f>
        <v>3.8583591689635237</v>
      </c>
      <c r="I140" s="177">
        <f>RES_hhdet_emih!I140/RES_summary!I$19</f>
        <v>3.846468642457133</v>
      </c>
      <c r="J140" s="177">
        <f>RES_hhdet_emih!J140/RES_summary!J$19</f>
        <v>3.7967257051435195</v>
      </c>
      <c r="K140" s="177">
        <f>RES_hhdet_emih!K140/RES_summary!K$19</f>
        <v>4.0558234329845995</v>
      </c>
      <c r="L140" s="177">
        <f>RES_hhdet_emih!L140/RES_summary!L$19</f>
        <v>4.4626395173057105</v>
      </c>
      <c r="M140" s="177">
        <f>RES_hhdet_emih!M140/RES_summary!M$19</f>
        <v>3.5324312084564893</v>
      </c>
      <c r="N140" s="177">
        <f>RES_hhdet_emih!N140/RES_summary!N$19</f>
        <v>3.8965925319054104</v>
      </c>
      <c r="O140" s="177">
        <f>RES_hhdet_emih!O140/RES_summary!O$19</f>
        <v>4.1331382217688288</v>
      </c>
      <c r="P140" s="177">
        <f>RES_hhdet_emih!P140/RES_summary!P$19</f>
        <v>4.3050308327573337</v>
      </c>
      <c r="Q140" s="177">
        <f>RES_hhdet_emih!Q140/RES_summary!Q$19</f>
        <v>4.3886304629395596</v>
      </c>
    </row>
    <row r="141" spans="1:17" ht="12" customHeight="1" x14ac:dyDescent="0.25">
      <c r="A141" s="29" t="s">
        <v>140</v>
      </c>
      <c r="B141" s="176">
        <f>RES_hhdet_emih!B141/RES_summary!B$19</f>
        <v>0</v>
      </c>
      <c r="C141" s="176">
        <f>RES_hhdet_emih!C141/RES_summary!C$19</f>
        <v>0</v>
      </c>
      <c r="D141" s="176">
        <f>RES_hhdet_emih!D141/RES_summary!D$19</f>
        <v>0</v>
      </c>
      <c r="E141" s="176">
        <f>RES_hhdet_emih!E141/RES_summary!E$19</f>
        <v>0</v>
      </c>
      <c r="F141" s="176">
        <f>RES_hhdet_emih!F141/RES_summary!F$19</f>
        <v>0</v>
      </c>
      <c r="G141" s="176">
        <f>RES_hhdet_emih!G141/RES_summary!G$19</f>
        <v>0</v>
      </c>
      <c r="H141" s="176">
        <f>RES_hhdet_emih!H141/RES_summary!H$19</f>
        <v>0</v>
      </c>
      <c r="I141" s="176">
        <f>RES_hhdet_emih!I141/RES_summary!I$19</f>
        <v>0</v>
      </c>
      <c r="J141" s="176">
        <f>RES_hhdet_emih!J141/RES_summary!J$19</f>
        <v>0</v>
      </c>
      <c r="K141" s="176">
        <f>RES_hhdet_emih!K141/RES_summary!K$19</f>
        <v>0</v>
      </c>
      <c r="L141" s="176">
        <f>RES_hhdet_emih!L141/RES_summary!L$19</f>
        <v>0</v>
      </c>
      <c r="M141" s="176">
        <f>RES_hhdet_emih!M141/RES_summary!M$19</f>
        <v>0</v>
      </c>
      <c r="N141" s="176">
        <f>RES_hhdet_emih!N141/RES_summary!N$19</f>
        <v>0</v>
      </c>
      <c r="O141" s="176">
        <f>RES_hhdet_emih!O141/RES_summary!O$19</f>
        <v>0</v>
      </c>
      <c r="P141" s="176">
        <f>RES_hhdet_emih!P141/RES_summary!P$19</f>
        <v>0</v>
      </c>
      <c r="Q141" s="176">
        <f>RES_hhdet_emih!Q141/RES_summary!Q$19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84">
        <f>RES_hhdet_emih!B143/RES_summary!B$19</f>
        <v>0</v>
      </c>
      <c r="C143" s="184">
        <f>RES_hhdet_emih!C143/RES_summary!C$19</f>
        <v>0</v>
      </c>
      <c r="D143" s="184">
        <f>RES_hhdet_emih!D143/RES_summary!D$19</f>
        <v>0</v>
      </c>
      <c r="E143" s="184">
        <f>RES_hhdet_emih!E143/RES_summary!E$19</f>
        <v>0</v>
      </c>
      <c r="F143" s="184">
        <f>RES_hhdet_emih!F143/RES_summary!F$19</f>
        <v>0</v>
      </c>
      <c r="G143" s="184">
        <f>RES_hhdet_emih!G143/RES_summary!G$19</f>
        <v>0</v>
      </c>
      <c r="H143" s="184">
        <f>RES_hhdet_emih!H143/RES_summary!H$19</f>
        <v>0</v>
      </c>
      <c r="I143" s="184">
        <f>RES_hhdet_emih!I143/RES_summary!I$19</f>
        <v>0</v>
      </c>
      <c r="J143" s="184">
        <f>RES_hhdet_emih!J143/RES_summary!J$19</f>
        <v>0</v>
      </c>
      <c r="K143" s="184">
        <f>RES_hhdet_emih!K143/RES_summary!K$19</f>
        <v>0</v>
      </c>
      <c r="L143" s="184">
        <f>RES_hhdet_emih!L143/RES_summary!L$19</f>
        <v>0</v>
      </c>
      <c r="M143" s="184">
        <f>RES_hhdet_emih!M143/RES_summary!M$19</f>
        <v>0</v>
      </c>
      <c r="N143" s="184">
        <f>RES_hhdet_emih!N143/RES_summary!N$19</f>
        <v>0</v>
      </c>
      <c r="O143" s="184">
        <f>RES_hhdet_emih!O143/RES_summary!O$19</f>
        <v>0</v>
      </c>
      <c r="P143" s="184">
        <f>RES_hhdet_emih!P143/RES_summary!P$19</f>
        <v>0</v>
      </c>
      <c r="Q143" s="184">
        <f>RES_hhdet_emih!Q143/RES_summary!Q$19</f>
        <v>0</v>
      </c>
    </row>
    <row r="144" spans="1:17" ht="12.95" customHeight="1" x14ac:dyDescent="0.25">
      <c r="A144" s="158" t="s">
        <v>65</v>
      </c>
      <c r="B144" s="178">
        <f>RES_hhdet_emih!B144/RES_summary!B$19</f>
        <v>0</v>
      </c>
      <c r="C144" s="178">
        <f>RES_hhdet_emih!C144/RES_summary!C$19</f>
        <v>0</v>
      </c>
      <c r="D144" s="178">
        <f>RES_hhdet_emih!D144/RES_summary!D$19</f>
        <v>0</v>
      </c>
      <c r="E144" s="178">
        <f>RES_hhdet_emih!E144/RES_summary!E$19</f>
        <v>0</v>
      </c>
      <c r="F144" s="178">
        <f>RES_hhdet_emih!F144/RES_summary!F$19</f>
        <v>0</v>
      </c>
      <c r="G144" s="178">
        <f>RES_hhdet_emih!G144/RES_summary!G$19</f>
        <v>0</v>
      </c>
      <c r="H144" s="178">
        <f>RES_hhdet_emih!H144/RES_summary!H$19</f>
        <v>0</v>
      </c>
      <c r="I144" s="178">
        <f>RES_hhdet_emih!I144/RES_summary!I$19</f>
        <v>0</v>
      </c>
      <c r="J144" s="178">
        <f>RES_hhdet_emih!J144/RES_summary!J$19</f>
        <v>0</v>
      </c>
      <c r="K144" s="178">
        <f>RES_hhdet_emih!K144/RES_summary!K$19</f>
        <v>0</v>
      </c>
      <c r="L144" s="178">
        <f>RES_hhdet_emih!L144/RES_summary!L$19</f>
        <v>0</v>
      </c>
      <c r="M144" s="178">
        <f>RES_hhdet_emih!M144/RES_summary!M$19</f>
        <v>0</v>
      </c>
      <c r="N144" s="178">
        <f>RES_hhdet_emih!N144/RES_summary!N$19</f>
        <v>0</v>
      </c>
      <c r="O144" s="178">
        <f>RES_hhdet_emih!O144/RES_summary!O$19</f>
        <v>0</v>
      </c>
      <c r="P144" s="178">
        <f>RES_hhdet_emih!P144/RES_summary!P$19</f>
        <v>0</v>
      </c>
      <c r="Q144" s="178">
        <f>RES_hhdet_emih!Q144/RES_summary!Q$19</f>
        <v>0</v>
      </c>
    </row>
    <row r="145" spans="1:17" ht="12" customHeight="1" x14ac:dyDescent="0.25">
      <c r="A145" s="23" t="s">
        <v>60</v>
      </c>
      <c r="B145" s="177">
        <f>RES_hhdet_emih!B145/RES_summary!B$19</f>
        <v>0</v>
      </c>
      <c r="C145" s="177">
        <f>RES_hhdet_emih!C145/RES_summary!C$19</f>
        <v>0</v>
      </c>
      <c r="D145" s="177">
        <f>RES_hhdet_emih!D145/RES_summary!D$19</f>
        <v>0</v>
      </c>
      <c r="E145" s="177">
        <f>RES_hhdet_emih!E145/RES_summary!E$19</f>
        <v>0</v>
      </c>
      <c r="F145" s="177">
        <f>RES_hhdet_emih!F145/RES_summary!F$19</f>
        <v>0</v>
      </c>
      <c r="G145" s="177">
        <f>RES_hhdet_emih!G145/RES_summary!G$19</f>
        <v>0</v>
      </c>
      <c r="H145" s="177">
        <f>RES_hhdet_emih!H145/RES_summary!H$19</f>
        <v>0</v>
      </c>
      <c r="I145" s="177">
        <f>RES_hhdet_emih!I145/RES_summary!I$19</f>
        <v>0</v>
      </c>
      <c r="J145" s="177">
        <f>RES_hhdet_emih!J145/RES_summary!J$19</f>
        <v>0</v>
      </c>
      <c r="K145" s="177">
        <f>RES_hhdet_emih!K145/RES_summary!K$19</f>
        <v>0</v>
      </c>
      <c r="L145" s="177">
        <f>RES_hhdet_emih!L145/RES_summary!L$19</f>
        <v>0</v>
      </c>
      <c r="M145" s="177">
        <f>RES_hhdet_emih!M145/RES_summary!M$19</f>
        <v>0</v>
      </c>
      <c r="N145" s="177">
        <f>RES_hhdet_emih!N145/RES_summary!N$19</f>
        <v>0</v>
      </c>
      <c r="O145" s="177">
        <f>RES_hhdet_emih!O145/RES_summary!O$19</f>
        <v>0</v>
      </c>
      <c r="P145" s="177">
        <f>RES_hhdet_emih!P145/RES_summary!P$19</f>
        <v>0</v>
      </c>
      <c r="Q145" s="177">
        <f>RES_hhdet_emih!Q145/RES_summary!Q$19</f>
        <v>0</v>
      </c>
    </row>
    <row r="146" spans="1:17" ht="12.95" customHeight="1" x14ac:dyDescent="0.25">
      <c r="A146" s="158" t="s">
        <v>112</v>
      </c>
      <c r="B146" s="178">
        <f>RES_hhdet_emih!B146/RES_summary!B$19</f>
        <v>0</v>
      </c>
      <c r="C146" s="178">
        <f>RES_hhdet_emih!C146/RES_summary!C$19</f>
        <v>0</v>
      </c>
      <c r="D146" s="178">
        <f>RES_hhdet_emih!D146/RES_summary!D$19</f>
        <v>0</v>
      </c>
      <c r="E146" s="178">
        <f>RES_hhdet_emih!E146/RES_summary!E$19</f>
        <v>0</v>
      </c>
      <c r="F146" s="178">
        <f>RES_hhdet_emih!F146/RES_summary!F$19</f>
        <v>0</v>
      </c>
      <c r="G146" s="178">
        <f>RES_hhdet_emih!G146/RES_summary!G$19</f>
        <v>0</v>
      </c>
      <c r="H146" s="178">
        <f>RES_hhdet_emih!H146/RES_summary!H$19</f>
        <v>0</v>
      </c>
      <c r="I146" s="178">
        <f>RES_hhdet_emih!I146/RES_summary!I$19</f>
        <v>0</v>
      </c>
      <c r="J146" s="178">
        <f>RES_hhdet_emih!J146/RES_summary!J$19</f>
        <v>0</v>
      </c>
      <c r="K146" s="178">
        <f>RES_hhdet_emih!K146/RES_summary!K$19</f>
        <v>0</v>
      </c>
      <c r="L146" s="178">
        <f>RES_hhdet_emih!L146/RES_summary!L$19</f>
        <v>0</v>
      </c>
      <c r="M146" s="178">
        <f>RES_hhdet_emih!M146/RES_summary!M$19</f>
        <v>0</v>
      </c>
      <c r="N146" s="178">
        <f>RES_hhdet_emih!N146/RES_summary!N$19</f>
        <v>0</v>
      </c>
      <c r="O146" s="178">
        <f>RES_hhdet_emih!O146/RES_summary!O$19</f>
        <v>0</v>
      </c>
      <c r="P146" s="178">
        <f>RES_hhdet_emih!P146/RES_summary!P$19</f>
        <v>0</v>
      </c>
      <c r="Q146" s="178">
        <f>RES_hhdet_emih!Q146/RES_summary!Q$19</f>
        <v>0</v>
      </c>
    </row>
    <row r="147" spans="1:17" ht="12" customHeight="1" x14ac:dyDescent="0.25">
      <c r="A147" s="23" t="s">
        <v>60</v>
      </c>
      <c r="B147" s="177">
        <f>RES_hhdet_emih!B147/RES_summary!B$19</f>
        <v>0</v>
      </c>
      <c r="C147" s="177">
        <f>RES_hhdet_emih!C147/RES_summary!C$19</f>
        <v>0</v>
      </c>
      <c r="D147" s="177">
        <f>RES_hhdet_emih!D147/RES_summary!D$19</f>
        <v>0</v>
      </c>
      <c r="E147" s="177">
        <f>RES_hhdet_emih!E147/RES_summary!E$19</f>
        <v>0</v>
      </c>
      <c r="F147" s="177">
        <f>RES_hhdet_emih!F147/RES_summary!F$19</f>
        <v>0</v>
      </c>
      <c r="G147" s="177">
        <f>RES_hhdet_emih!G147/RES_summary!G$19</f>
        <v>0</v>
      </c>
      <c r="H147" s="177">
        <f>RES_hhdet_emih!H147/RES_summary!H$19</f>
        <v>0</v>
      </c>
      <c r="I147" s="177">
        <f>RES_hhdet_emih!I147/RES_summary!I$19</f>
        <v>0</v>
      </c>
      <c r="J147" s="177">
        <f>RES_hhdet_emih!J147/RES_summary!J$19</f>
        <v>0</v>
      </c>
      <c r="K147" s="177">
        <f>RES_hhdet_emih!K147/RES_summary!K$19</f>
        <v>0</v>
      </c>
      <c r="L147" s="177">
        <f>RES_hhdet_emih!L147/RES_summary!L$19</f>
        <v>0</v>
      </c>
      <c r="M147" s="177">
        <f>RES_hhdet_emih!M147/RES_summary!M$19</f>
        <v>0</v>
      </c>
      <c r="N147" s="177">
        <f>RES_hhdet_emih!N147/RES_summary!N$19</f>
        <v>0</v>
      </c>
      <c r="O147" s="177">
        <f>RES_hhdet_emih!O147/RES_summary!O$19</f>
        <v>0</v>
      </c>
      <c r="P147" s="177">
        <f>RES_hhdet_emih!P147/RES_summary!P$19</f>
        <v>0</v>
      </c>
      <c r="Q147" s="177">
        <f>RES_hhdet_emih!Q147/RES_summary!Q$19</f>
        <v>0</v>
      </c>
    </row>
    <row r="148" spans="1:17" ht="12" customHeight="1" x14ac:dyDescent="0.25">
      <c r="A148" s="158" t="s">
        <v>63</v>
      </c>
      <c r="B148" s="178">
        <f>RES_hhdet_emih!B148/RES_summary!B$19</f>
        <v>0</v>
      </c>
      <c r="C148" s="178">
        <f>RES_hhdet_emih!C148/RES_summary!C$19</f>
        <v>0</v>
      </c>
      <c r="D148" s="178">
        <f>RES_hhdet_emih!D148/RES_summary!D$19</f>
        <v>0</v>
      </c>
      <c r="E148" s="178">
        <f>RES_hhdet_emih!E148/RES_summary!E$19</f>
        <v>0</v>
      </c>
      <c r="F148" s="178">
        <f>RES_hhdet_emih!F148/RES_summary!F$19</f>
        <v>0</v>
      </c>
      <c r="G148" s="178">
        <f>RES_hhdet_emih!G148/RES_summary!G$19</f>
        <v>0</v>
      </c>
      <c r="H148" s="178">
        <f>RES_hhdet_emih!H148/RES_summary!H$19</f>
        <v>0</v>
      </c>
      <c r="I148" s="178">
        <f>RES_hhdet_emih!I148/RES_summary!I$19</f>
        <v>0</v>
      </c>
      <c r="J148" s="178">
        <f>RES_hhdet_emih!J148/RES_summary!J$19</f>
        <v>0</v>
      </c>
      <c r="K148" s="178">
        <f>RES_hhdet_emih!K148/RES_summary!K$19</f>
        <v>0</v>
      </c>
      <c r="L148" s="178">
        <f>RES_hhdet_emih!L148/RES_summary!L$19</f>
        <v>0</v>
      </c>
      <c r="M148" s="178">
        <f>RES_hhdet_emih!M148/RES_summary!M$19</f>
        <v>0</v>
      </c>
      <c r="N148" s="178">
        <f>RES_hhdet_emih!N148/RES_summary!N$19</f>
        <v>0</v>
      </c>
      <c r="O148" s="178">
        <f>RES_hhdet_emih!O148/RES_summary!O$19</f>
        <v>0</v>
      </c>
      <c r="P148" s="178">
        <f>RES_hhdet_emih!P148/RES_summary!P$19</f>
        <v>0</v>
      </c>
      <c r="Q148" s="178">
        <f>RES_hhdet_emih!Q148/RES_summary!Q$19</f>
        <v>0</v>
      </c>
    </row>
    <row r="149" spans="1:17" ht="12" customHeight="1" x14ac:dyDescent="0.25">
      <c r="A149" s="167" t="s">
        <v>144</v>
      </c>
      <c r="B149" s="183">
        <f>RES_hhdet_emih!B149/RES_summary!B$19</f>
        <v>0</v>
      </c>
      <c r="C149" s="183">
        <f>RES_hhdet_emih!C149/RES_summary!C$19</f>
        <v>0</v>
      </c>
      <c r="D149" s="183">
        <f>RES_hhdet_emih!D149/RES_summary!D$19</f>
        <v>0</v>
      </c>
      <c r="E149" s="183">
        <f>RES_hhdet_emih!E149/RES_summary!E$19</f>
        <v>0</v>
      </c>
      <c r="F149" s="183">
        <f>RES_hhdet_emih!F149/RES_summary!F$19</f>
        <v>0</v>
      </c>
      <c r="G149" s="183">
        <f>RES_hhdet_emih!G149/RES_summary!G$19</f>
        <v>0</v>
      </c>
      <c r="H149" s="183">
        <f>RES_hhdet_emih!H149/RES_summary!H$19</f>
        <v>0</v>
      </c>
      <c r="I149" s="183">
        <f>RES_hhdet_emih!I149/RES_summary!I$19</f>
        <v>0</v>
      </c>
      <c r="J149" s="183">
        <f>RES_hhdet_emih!J149/RES_summary!J$19</f>
        <v>0</v>
      </c>
      <c r="K149" s="183">
        <f>RES_hhdet_emih!K149/RES_summary!K$19</f>
        <v>0</v>
      </c>
      <c r="L149" s="183">
        <f>RES_hhdet_emih!L149/RES_summary!L$19</f>
        <v>0</v>
      </c>
      <c r="M149" s="183">
        <f>RES_hhdet_emih!M149/RES_summary!M$19</f>
        <v>0</v>
      </c>
      <c r="N149" s="183">
        <f>RES_hhdet_emih!N149/RES_summary!N$19</f>
        <v>0</v>
      </c>
      <c r="O149" s="183">
        <f>RES_hhdet_emih!O149/RES_summary!O$19</f>
        <v>0</v>
      </c>
      <c r="P149" s="183">
        <f>RES_hhdet_emih!P149/RES_summary!P$19</f>
        <v>0</v>
      </c>
      <c r="Q149" s="183">
        <f>RES_hhdet_emih!Q149/RES_summary!Q$19</f>
        <v>0</v>
      </c>
    </row>
    <row r="150" spans="1:17" ht="12" customHeight="1" x14ac:dyDescent="0.25">
      <c r="A150" s="167" t="s">
        <v>143</v>
      </c>
      <c r="B150" s="183">
        <f>RES_hhdet_emih!B150/RES_summary!B$19</f>
        <v>0</v>
      </c>
      <c r="C150" s="183">
        <f>RES_hhdet_emih!C150/RES_summary!C$19</f>
        <v>0</v>
      </c>
      <c r="D150" s="183">
        <f>RES_hhdet_emih!D150/RES_summary!D$19</f>
        <v>0</v>
      </c>
      <c r="E150" s="183">
        <f>RES_hhdet_emih!E150/RES_summary!E$19</f>
        <v>0</v>
      </c>
      <c r="F150" s="183">
        <f>RES_hhdet_emih!F150/RES_summary!F$19</f>
        <v>0</v>
      </c>
      <c r="G150" s="183">
        <f>RES_hhdet_emih!G150/RES_summary!G$19</f>
        <v>0</v>
      </c>
      <c r="H150" s="183">
        <f>RES_hhdet_emih!H150/RES_summary!H$19</f>
        <v>0</v>
      </c>
      <c r="I150" s="183">
        <f>RES_hhdet_emih!I150/RES_summary!I$19</f>
        <v>0</v>
      </c>
      <c r="J150" s="183">
        <f>RES_hhdet_emih!J150/RES_summary!J$19</f>
        <v>0</v>
      </c>
      <c r="K150" s="183">
        <f>RES_hhdet_emih!K150/RES_summary!K$19</f>
        <v>0</v>
      </c>
      <c r="L150" s="183">
        <f>RES_hhdet_emih!L150/RES_summary!L$19</f>
        <v>0</v>
      </c>
      <c r="M150" s="183">
        <f>RES_hhdet_emih!M150/RES_summary!M$19</f>
        <v>0</v>
      </c>
      <c r="N150" s="183">
        <f>RES_hhdet_emih!N150/RES_summary!N$19</f>
        <v>0</v>
      </c>
      <c r="O150" s="183">
        <f>RES_hhdet_emih!O150/RES_summary!O$19</f>
        <v>0</v>
      </c>
      <c r="P150" s="183">
        <f>RES_hhdet_emih!P150/RES_summary!P$19</f>
        <v>0</v>
      </c>
      <c r="Q150" s="183">
        <f>RES_hhdet_emih!Q150/RES_summary!Q$19</f>
        <v>0</v>
      </c>
    </row>
    <row r="151" spans="1:17" ht="12" customHeight="1" x14ac:dyDescent="0.25">
      <c r="A151" s="166" t="s">
        <v>57</v>
      </c>
      <c r="B151" s="182">
        <f>RES_hhdet_emih!B151/RES_summary!B$19</f>
        <v>0</v>
      </c>
      <c r="C151" s="182">
        <f>RES_hhdet_emih!C151/RES_summary!C$19</f>
        <v>0</v>
      </c>
      <c r="D151" s="182">
        <f>RES_hhdet_emih!D151/RES_summary!D$19</f>
        <v>0</v>
      </c>
      <c r="E151" s="182">
        <f>RES_hhdet_emih!E151/RES_summary!E$19</f>
        <v>0</v>
      </c>
      <c r="F151" s="182">
        <f>RES_hhdet_emih!F151/RES_summary!F$19</f>
        <v>0</v>
      </c>
      <c r="G151" s="182">
        <f>RES_hhdet_emih!G151/RES_summary!G$19</f>
        <v>0</v>
      </c>
      <c r="H151" s="182">
        <f>RES_hhdet_emih!H151/RES_summary!H$19</f>
        <v>0</v>
      </c>
      <c r="I151" s="182">
        <f>RES_hhdet_emih!I151/RES_summary!I$19</f>
        <v>0</v>
      </c>
      <c r="J151" s="182">
        <f>RES_hhdet_emih!J151/RES_summary!J$19</f>
        <v>0</v>
      </c>
      <c r="K151" s="182">
        <f>RES_hhdet_emih!K151/RES_summary!K$19</f>
        <v>0</v>
      </c>
      <c r="L151" s="182">
        <f>RES_hhdet_emih!L151/RES_summary!L$19</f>
        <v>0</v>
      </c>
      <c r="M151" s="182">
        <f>RES_hhdet_emih!M151/RES_summary!M$19</f>
        <v>0</v>
      </c>
      <c r="N151" s="182">
        <f>RES_hhdet_emih!N151/RES_summary!N$19</f>
        <v>0</v>
      </c>
      <c r="O151" s="182">
        <f>RES_hhdet_emih!O151/RES_summary!O$19</f>
        <v>0</v>
      </c>
      <c r="P151" s="182">
        <f>RES_hhdet_emih!P151/RES_summary!P$19</f>
        <v>0</v>
      </c>
      <c r="Q151" s="182">
        <f>RES_hhdet_emih!Q151/RES_summary!Q$19</f>
        <v>0</v>
      </c>
    </row>
    <row r="152" spans="1:17" ht="12" customHeight="1" x14ac:dyDescent="0.25">
      <c r="A152" s="147" t="s">
        <v>59</v>
      </c>
      <c r="B152" s="181">
        <f>RES_hhdet_emih!B152/RES_summary!B$19</f>
        <v>0</v>
      </c>
      <c r="C152" s="181">
        <f>RES_hhdet_emih!C152/RES_summary!C$19</f>
        <v>0</v>
      </c>
      <c r="D152" s="181">
        <f>RES_hhdet_emih!D152/RES_summary!D$19</f>
        <v>0</v>
      </c>
      <c r="E152" s="181">
        <f>RES_hhdet_emih!E152/RES_summary!E$19</f>
        <v>0</v>
      </c>
      <c r="F152" s="181">
        <f>RES_hhdet_emih!F152/RES_summary!F$19</f>
        <v>0</v>
      </c>
      <c r="G152" s="181">
        <f>RES_hhdet_emih!G152/RES_summary!G$19</f>
        <v>0</v>
      </c>
      <c r="H152" s="181">
        <f>RES_hhdet_emih!H152/RES_summary!H$19</f>
        <v>0</v>
      </c>
      <c r="I152" s="181">
        <f>RES_hhdet_emih!I152/RES_summary!I$19</f>
        <v>0</v>
      </c>
      <c r="J152" s="181">
        <f>RES_hhdet_emih!J152/RES_summary!J$19</f>
        <v>0</v>
      </c>
      <c r="K152" s="181">
        <f>RES_hhdet_emih!K152/RES_summary!K$19</f>
        <v>0</v>
      </c>
      <c r="L152" s="181">
        <f>RES_hhdet_emih!L152/RES_summary!L$19</f>
        <v>0</v>
      </c>
      <c r="M152" s="181">
        <f>RES_hhdet_emih!M152/RES_summary!M$19</f>
        <v>0</v>
      </c>
      <c r="N152" s="181">
        <f>RES_hhdet_emih!N152/RES_summary!N$19</f>
        <v>0</v>
      </c>
      <c r="O152" s="181">
        <f>RES_hhdet_emih!O152/RES_summary!O$19</f>
        <v>0</v>
      </c>
      <c r="P152" s="181">
        <f>RES_hhdet_emih!P152/RES_summary!P$19</f>
        <v>0</v>
      </c>
      <c r="Q152" s="181">
        <f>RES_hhdet_emih!Q152/RES_summary!Q$19</f>
        <v>0</v>
      </c>
    </row>
    <row r="153" spans="1:17" ht="12" customHeight="1" x14ac:dyDescent="0.25">
      <c r="A153" s="163" t="s">
        <v>142</v>
      </c>
      <c r="B153" s="180">
        <f>RES_hhdet_emih!B153/RES_summary!B$19</f>
        <v>0</v>
      </c>
      <c r="C153" s="180">
        <f>RES_hhdet_emih!C153/RES_summary!C$19</f>
        <v>0</v>
      </c>
      <c r="D153" s="180">
        <f>RES_hhdet_emih!D153/RES_summary!D$19</f>
        <v>0</v>
      </c>
      <c r="E153" s="180">
        <f>RES_hhdet_emih!E153/RES_summary!E$19</f>
        <v>0</v>
      </c>
      <c r="F153" s="180">
        <f>RES_hhdet_emih!F153/RES_summary!F$19</f>
        <v>0</v>
      </c>
      <c r="G153" s="180">
        <f>RES_hhdet_emih!G153/RES_summary!G$19</f>
        <v>0</v>
      </c>
      <c r="H153" s="180">
        <f>RES_hhdet_emih!H153/RES_summary!H$19</f>
        <v>0</v>
      </c>
      <c r="I153" s="180">
        <f>RES_hhdet_emih!I153/RES_summary!I$19</f>
        <v>0</v>
      </c>
      <c r="J153" s="180">
        <f>RES_hhdet_emih!J153/RES_summary!J$19</f>
        <v>0</v>
      </c>
      <c r="K153" s="180">
        <f>RES_hhdet_emih!K153/RES_summary!K$19</f>
        <v>0</v>
      </c>
      <c r="L153" s="180">
        <f>RES_hhdet_emih!L153/RES_summary!L$19</f>
        <v>0</v>
      </c>
      <c r="M153" s="180">
        <f>RES_hhdet_emih!M153/RES_summary!M$19</f>
        <v>0</v>
      </c>
      <c r="N153" s="180">
        <f>RES_hhdet_emih!N153/RES_summary!N$19</f>
        <v>0</v>
      </c>
      <c r="O153" s="180">
        <f>RES_hhdet_emih!O153/RES_summary!O$19</f>
        <v>0</v>
      </c>
      <c r="P153" s="180">
        <f>RES_hhdet_emih!P153/RES_summary!P$19</f>
        <v>0</v>
      </c>
      <c r="Q153" s="180">
        <f>RES_hhdet_emih!Q153/RES_summary!Q$19</f>
        <v>0</v>
      </c>
    </row>
    <row r="154" spans="1:17" ht="12" customHeight="1" x14ac:dyDescent="0.25">
      <c r="A154" s="161" t="s">
        <v>141</v>
      </c>
      <c r="B154" s="179">
        <f>RES_hhdet_emih!B154/RES_summary!B$19</f>
        <v>0</v>
      </c>
      <c r="C154" s="179">
        <f>RES_hhdet_emih!C154/RES_summary!C$19</f>
        <v>0</v>
      </c>
      <c r="D154" s="179">
        <f>RES_hhdet_emih!D154/RES_summary!D$19</f>
        <v>0</v>
      </c>
      <c r="E154" s="179">
        <f>RES_hhdet_emih!E154/RES_summary!E$19</f>
        <v>0</v>
      </c>
      <c r="F154" s="179">
        <f>RES_hhdet_emih!F154/RES_summary!F$19</f>
        <v>0</v>
      </c>
      <c r="G154" s="179">
        <f>RES_hhdet_emih!G154/RES_summary!G$19</f>
        <v>0</v>
      </c>
      <c r="H154" s="179">
        <f>RES_hhdet_emih!H154/RES_summary!H$19</f>
        <v>0</v>
      </c>
      <c r="I154" s="179">
        <f>RES_hhdet_emih!I154/RES_summary!I$19</f>
        <v>0</v>
      </c>
      <c r="J154" s="179">
        <f>RES_hhdet_emih!J154/RES_summary!J$19</f>
        <v>0</v>
      </c>
      <c r="K154" s="179">
        <f>RES_hhdet_emih!K154/RES_summary!K$19</f>
        <v>0</v>
      </c>
      <c r="L154" s="179">
        <f>RES_hhdet_emih!L154/RES_summary!L$19</f>
        <v>0</v>
      </c>
      <c r="M154" s="179">
        <f>RES_hhdet_emih!M154/RES_summary!M$19</f>
        <v>0</v>
      </c>
      <c r="N154" s="179">
        <f>RES_hhdet_emih!N154/RES_summary!N$19</f>
        <v>0</v>
      </c>
      <c r="O154" s="179">
        <f>RES_hhdet_emih!O154/RES_summary!O$19</f>
        <v>0</v>
      </c>
      <c r="P154" s="179">
        <f>RES_hhdet_emih!P154/RES_summary!P$19</f>
        <v>0</v>
      </c>
      <c r="Q154" s="179">
        <f>RES_hhdet_emih!Q154/RES_summary!Q$19</f>
        <v>0</v>
      </c>
    </row>
    <row r="155" spans="1:17" ht="12" customHeight="1" x14ac:dyDescent="0.25">
      <c r="A155" s="148" t="s">
        <v>60</v>
      </c>
      <c r="B155" s="177">
        <f>RES_hhdet_emih!B155/RES_summary!B$19</f>
        <v>0</v>
      </c>
      <c r="C155" s="177">
        <f>RES_hhdet_emih!C155/RES_summary!C$19</f>
        <v>0</v>
      </c>
      <c r="D155" s="177">
        <f>RES_hhdet_emih!D155/RES_summary!D$19</f>
        <v>0</v>
      </c>
      <c r="E155" s="177">
        <f>RES_hhdet_emih!E155/RES_summary!E$19</f>
        <v>0</v>
      </c>
      <c r="F155" s="177">
        <f>RES_hhdet_emih!F155/RES_summary!F$19</f>
        <v>0</v>
      </c>
      <c r="G155" s="177">
        <f>RES_hhdet_emih!G155/RES_summary!G$19</f>
        <v>0</v>
      </c>
      <c r="H155" s="177">
        <f>RES_hhdet_emih!H155/RES_summary!H$19</f>
        <v>0</v>
      </c>
      <c r="I155" s="177">
        <f>RES_hhdet_emih!I155/RES_summary!I$19</f>
        <v>0</v>
      </c>
      <c r="J155" s="177">
        <f>RES_hhdet_emih!J155/RES_summary!J$19</f>
        <v>0</v>
      </c>
      <c r="K155" s="177">
        <f>RES_hhdet_emih!K155/RES_summary!K$19</f>
        <v>0</v>
      </c>
      <c r="L155" s="177">
        <f>RES_hhdet_emih!L155/RES_summary!L$19</f>
        <v>0</v>
      </c>
      <c r="M155" s="177">
        <f>RES_hhdet_emih!M155/RES_summary!M$19</f>
        <v>0</v>
      </c>
      <c r="N155" s="177">
        <f>RES_hhdet_emih!N155/RES_summary!N$19</f>
        <v>0</v>
      </c>
      <c r="O155" s="177">
        <f>RES_hhdet_emih!O155/RES_summary!O$19</f>
        <v>0</v>
      </c>
      <c r="P155" s="177">
        <f>RES_hhdet_emih!P155/RES_summary!P$19</f>
        <v>0</v>
      </c>
      <c r="Q155" s="177">
        <f>RES_hhdet_emih!Q155/RES_summary!Q$19</f>
        <v>0</v>
      </c>
    </row>
    <row r="156" spans="1:17" ht="12" customHeight="1" x14ac:dyDescent="0.25">
      <c r="A156" s="148" t="s">
        <v>59</v>
      </c>
      <c r="B156" s="177">
        <f>RES_hhdet_emih!B156/RES_summary!B$19</f>
        <v>0</v>
      </c>
      <c r="C156" s="177">
        <f>RES_hhdet_emih!C156/RES_summary!C$19</f>
        <v>0</v>
      </c>
      <c r="D156" s="177">
        <f>RES_hhdet_emih!D156/RES_summary!D$19</f>
        <v>0</v>
      </c>
      <c r="E156" s="177">
        <f>RES_hhdet_emih!E156/RES_summary!E$19</f>
        <v>0</v>
      </c>
      <c r="F156" s="177">
        <f>RES_hhdet_emih!F156/RES_summary!F$19</f>
        <v>0</v>
      </c>
      <c r="G156" s="177">
        <f>RES_hhdet_emih!G156/RES_summary!G$19</f>
        <v>0</v>
      </c>
      <c r="H156" s="177">
        <f>RES_hhdet_emih!H156/RES_summary!H$19</f>
        <v>0</v>
      </c>
      <c r="I156" s="177">
        <f>RES_hhdet_emih!I156/RES_summary!I$19</f>
        <v>0</v>
      </c>
      <c r="J156" s="177">
        <f>RES_hhdet_emih!J156/RES_summary!J$19</f>
        <v>0</v>
      </c>
      <c r="K156" s="177">
        <f>RES_hhdet_emih!K156/RES_summary!K$19</f>
        <v>0</v>
      </c>
      <c r="L156" s="177">
        <f>RES_hhdet_emih!L156/RES_summary!L$19</f>
        <v>0</v>
      </c>
      <c r="M156" s="177">
        <f>RES_hhdet_emih!M156/RES_summary!M$19</f>
        <v>0</v>
      </c>
      <c r="N156" s="177">
        <f>RES_hhdet_emih!N156/RES_summary!N$19</f>
        <v>0</v>
      </c>
      <c r="O156" s="177">
        <f>RES_hhdet_emih!O156/RES_summary!O$19</f>
        <v>0</v>
      </c>
      <c r="P156" s="177">
        <f>RES_hhdet_emih!P156/RES_summary!P$19</f>
        <v>0</v>
      </c>
      <c r="Q156" s="177">
        <f>RES_hhdet_emih!Q156/RES_summary!Q$19</f>
        <v>0</v>
      </c>
    </row>
    <row r="157" spans="1:17" ht="12" customHeight="1" x14ac:dyDescent="0.25">
      <c r="A157" s="158" t="s">
        <v>62</v>
      </c>
      <c r="B157" s="178">
        <f>RES_hhdet_emih!B157/RES_summary!B$19</f>
        <v>0</v>
      </c>
      <c r="C157" s="178">
        <f>RES_hhdet_emih!C157/RES_summary!C$19</f>
        <v>0</v>
      </c>
      <c r="D157" s="178">
        <f>RES_hhdet_emih!D157/RES_summary!D$19</f>
        <v>0</v>
      </c>
      <c r="E157" s="178">
        <f>RES_hhdet_emih!E157/RES_summary!E$19</f>
        <v>0</v>
      </c>
      <c r="F157" s="178">
        <f>RES_hhdet_emih!F157/RES_summary!F$19</f>
        <v>0</v>
      </c>
      <c r="G157" s="178">
        <f>RES_hhdet_emih!G157/RES_summary!G$19</f>
        <v>0</v>
      </c>
      <c r="H157" s="178">
        <f>RES_hhdet_emih!H157/RES_summary!H$19</f>
        <v>0</v>
      </c>
      <c r="I157" s="178">
        <f>RES_hhdet_emih!I157/RES_summary!I$19</f>
        <v>0</v>
      </c>
      <c r="J157" s="178">
        <f>RES_hhdet_emih!J157/RES_summary!J$19</f>
        <v>0</v>
      </c>
      <c r="K157" s="178">
        <f>RES_hhdet_emih!K157/RES_summary!K$19</f>
        <v>0</v>
      </c>
      <c r="L157" s="178">
        <f>RES_hhdet_emih!L157/RES_summary!L$19</f>
        <v>0</v>
      </c>
      <c r="M157" s="178">
        <f>RES_hhdet_emih!M157/RES_summary!M$19</f>
        <v>0</v>
      </c>
      <c r="N157" s="178">
        <f>RES_hhdet_emih!N157/RES_summary!N$19</f>
        <v>0</v>
      </c>
      <c r="O157" s="178">
        <f>RES_hhdet_emih!O157/RES_summary!O$19</f>
        <v>0</v>
      </c>
      <c r="P157" s="178">
        <f>RES_hhdet_emih!P157/RES_summary!P$19</f>
        <v>0</v>
      </c>
      <c r="Q157" s="178">
        <f>RES_hhdet_emih!Q157/RES_summary!Q$19</f>
        <v>0</v>
      </c>
    </row>
    <row r="158" spans="1:17" ht="12" customHeight="1" x14ac:dyDescent="0.25">
      <c r="A158" s="23" t="s">
        <v>57</v>
      </c>
      <c r="B158" s="177">
        <f>RES_hhdet_emih!B158/RES_summary!B$19</f>
        <v>0</v>
      </c>
      <c r="C158" s="177">
        <f>RES_hhdet_emih!C158/RES_summary!C$19</f>
        <v>0</v>
      </c>
      <c r="D158" s="177">
        <f>RES_hhdet_emih!D158/RES_summary!D$19</f>
        <v>0</v>
      </c>
      <c r="E158" s="177">
        <f>RES_hhdet_emih!E158/RES_summary!E$19</f>
        <v>0</v>
      </c>
      <c r="F158" s="177">
        <f>RES_hhdet_emih!F158/RES_summary!F$19</f>
        <v>0</v>
      </c>
      <c r="G158" s="177">
        <f>RES_hhdet_emih!G158/RES_summary!G$19</f>
        <v>0</v>
      </c>
      <c r="H158" s="177">
        <f>RES_hhdet_emih!H158/RES_summary!H$19</f>
        <v>0</v>
      </c>
      <c r="I158" s="177">
        <f>RES_hhdet_emih!I158/RES_summary!I$19</f>
        <v>0</v>
      </c>
      <c r="J158" s="177">
        <f>RES_hhdet_emih!J158/RES_summary!J$19</f>
        <v>0</v>
      </c>
      <c r="K158" s="177">
        <f>RES_hhdet_emih!K158/RES_summary!K$19</f>
        <v>0</v>
      </c>
      <c r="L158" s="177">
        <f>RES_hhdet_emih!L158/RES_summary!L$19</f>
        <v>0</v>
      </c>
      <c r="M158" s="177">
        <f>RES_hhdet_emih!M158/RES_summary!M$19</f>
        <v>0</v>
      </c>
      <c r="N158" s="177">
        <f>RES_hhdet_emih!N158/RES_summary!N$19</f>
        <v>0</v>
      </c>
      <c r="O158" s="177">
        <f>RES_hhdet_emih!O158/RES_summary!O$19</f>
        <v>0</v>
      </c>
      <c r="P158" s="177">
        <f>RES_hhdet_emih!P158/RES_summary!P$19</f>
        <v>0</v>
      </c>
      <c r="Q158" s="177">
        <f>RES_hhdet_emih!Q158/RES_summary!Q$19</f>
        <v>0</v>
      </c>
    </row>
    <row r="159" spans="1:17" ht="12" customHeight="1" x14ac:dyDescent="0.25">
      <c r="A159" s="29" t="s">
        <v>140</v>
      </c>
      <c r="B159" s="176">
        <f>RES_hhdet_emih!B159/RES_summary!B$19</f>
        <v>0</v>
      </c>
      <c r="C159" s="176">
        <f>RES_hhdet_emih!C159/RES_summary!C$19</f>
        <v>0</v>
      </c>
      <c r="D159" s="176">
        <f>RES_hhdet_emih!D159/RES_summary!D$19</f>
        <v>0</v>
      </c>
      <c r="E159" s="176">
        <f>RES_hhdet_emih!E159/RES_summary!E$19</f>
        <v>0</v>
      </c>
      <c r="F159" s="176">
        <f>RES_hhdet_emih!F159/RES_summary!F$19</f>
        <v>0</v>
      </c>
      <c r="G159" s="176">
        <f>RES_hhdet_emih!G159/RES_summary!G$19</f>
        <v>0</v>
      </c>
      <c r="H159" s="176">
        <f>RES_hhdet_emih!H159/RES_summary!H$19</f>
        <v>0</v>
      </c>
      <c r="I159" s="176">
        <f>RES_hhdet_emih!I159/RES_summary!I$19</f>
        <v>0</v>
      </c>
      <c r="J159" s="176">
        <f>RES_hhdet_emih!J159/RES_summary!J$19</f>
        <v>0</v>
      </c>
      <c r="K159" s="176">
        <f>RES_hhdet_emih!K159/RES_summary!K$19</f>
        <v>0</v>
      </c>
      <c r="L159" s="176">
        <f>RES_hhdet_emih!L159/RES_summary!L$19</f>
        <v>0</v>
      </c>
      <c r="M159" s="176">
        <f>RES_hhdet_emih!M159/RES_summary!M$19</f>
        <v>0</v>
      </c>
      <c r="N159" s="176">
        <f>RES_hhdet_emih!N159/RES_summary!N$19</f>
        <v>0</v>
      </c>
      <c r="O159" s="176">
        <f>RES_hhdet_emih!O159/RES_summary!O$19</f>
        <v>0</v>
      </c>
      <c r="P159" s="176">
        <f>RES_hhdet_emih!P159/RES_summary!P$19</f>
        <v>0</v>
      </c>
      <c r="Q159" s="176">
        <f>RES_hhdet_emih!Q159/RES_summary!Q$19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84">
        <f>RES_hhdet_emih!B161/RES_summary!B$19</f>
        <v>7.1570417807384734</v>
      </c>
      <c r="C161" s="184">
        <f>RES_hhdet_emih!C161/RES_summary!C$19</f>
        <v>6.848505424499324</v>
      </c>
      <c r="D161" s="184">
        <f>RES_hhdet_emih!D161/RES_summary!D$19</f>
        <v>6.3070349147268514</v>
      </c>
      <c r="E161" s="184">
        <f>RES_hhdet_emih!E161/RES_summary!E$19</f>
        <v>4.8631882891668674</v>
      </c>
      <c r="F161" s="184">
        <f>RES_hhdet_emih!F161/RES_summary!F$19</f>
        <v>3.6447105331664673</v>
      </c>
      <c r="G161" s="184">
        <f>RES_hhdet_emih!G161/RES_summary!G$19</f>
        <v>3.6837300859831994</v>
      </c>
      <c r="H161" s="184">
        <f>RES_hhdet_emih!H161/RES_summary!H$19</f>
        <v>2.3120372733956747</v>
      </c>
      <c r="I161" s="184">
        <f>RES_hhdet_emih!I161/RES_summary!I$19</f>
        <v>1.6473518345139575</v>
      </c>
      <c r="J161" s="184">
        <f>RES_hhdet_emih!J161/RES_summary!J$19</f>
        <v>1.5618228701051344</v>
      </c>
      <c r="K161" s="184">
        <f>RES_hhdet_emih!K161/RES_summary!K$19</f>
        <v>1.359681190554193</v>
      </c>
      <c r="L161" s="184">
        <f>RES_hhdet_emih!L161/RES_summary!L$19</f>
        <v>1.3564101039699796</v>
      </c>
      <c r="M161" s="184">
        <f>RES_hhdet_emih!M161/RES_summary!M$19</f>
        <v>1.2990387054497052</v>
      </c>
      <c r="N161" s="184">
        <f>RES_hhdet_emih!N161/RES_summary!N$19</f>
        <v>1.2605711147418102</v>
      </c>
      <c r="O161" s="184">
        <f>RES_hhdet_emih!O161/RES_summary!O$19</f>
        <v>1.2650233836750435</v>
      </c>
      <c r="P161" s="184">
        <f>RES_hhdet_emih!P161/RES_summary!P$19</f>
        <v>1.3492597531591373</v>
      </c>
      <c r="Q161" s="184">
        <f>RES_hhdet_emih!Q161/RES_summary!Q$19</f>
        <v>1.0501874946091403</v>
      </c>
    </row>
    <row r="162" spans="1:17" ht="12.95" customHeight="1" x14ac:dyDescent="0.25">
      <c r="A162" s="158" t="s">
        <v>65</v>
      </c>
      <c r="B162" s="178">
        <f>RES_hhdet_emih!B162/RES_summary!B$19</f>
        <v>0</v>
      </c>
      <c r="C162" s="178">
        <f>RES_hhdet_emih!C162/RES_summary!C$19</f>
        <v>0</v>
      </c>
      <c r="D162" s="178">
        <f>RES_hhdet_emih!D162/RES_summary!D$19</f>
        <v>0</v>
      </c>
      <c r="E162" s="178">
        <f>RES_hhdet_emih!E162/RES_summary!E$19</f>
        <v>0</v>
      </c>
      <c r="F162" s="178">
        <f>RES_hhdet_emih!F162/RES_summary!F$19</f>
        <v>0</v>
      </c>
      <c r="G162" s="178">
        <f>RES_hhdet_emih!G162/RES_summary!G$19</f>
        <v>0</v>
      </c>
      <c r="H162" s="178">
        <f>RES_hhdet_emih!H162/RES_summary!H$19</f>
        <v>0</v>
      </c>
      <c r="I162" s="178">
        <f>RES_hhdet_emih!I162/RES_summary!I$19</f>
        <v>0</v>
      </c>
      <c r="J162" s="178">
        <f>RES_hhdet_emih!J162/RES_summary!J$19</f>
        <v>0</v>
      </c>
      <c r="K162" s="178">
        <f>RES_hhdet_emih!K162/RES_summary!K$19</f>
        <v>0</v>
      </c>
      <c r="L162" s="178">
        <f>RES_hhdet_emih!L162/RES_summary!L$19</f>
        <v>0</v>
      </c>
      <c r="M162" s="178">
        <f>RES_hhdet_emih!M162/RES_summary!M$19</f>
        <v>0</v>
      </c>
      <c r="N162" s="178">
        <f>RES_hhdet_emih!N162/RES_summary!N$19</f>
        <v>0</v>
      </c>
      <c r="O162" s="178">
        <f>RES_hhdet_emih!O162/RES_summary!O$19</f>
        <v>0</v>
      </c>
      <c r="P162" s="178">
        <f>RES_hhdet_emih!P162/RES_summary!P$19</f>
        <v>0</v>
      </c>
      <c r="Q162" s="178">
        <f>RES_hhdet_emih!Q162/RES_summary!Q$19</f>
        <v>0</v>
      </c>
    </row>
    <row r="163" spans="1:17" ht="12" customHeight="1" x14ac:dyDescent="0.25">
      <c r="A163" s="23" t="s">
        <v>60</v>
      </c>
      <c r="B163" s="176">
        <f>RES_hhdet_emih!B163/RES_summary!B$19</f>
        <v>0</v>
      </c>
      <c r="C163" s="176">
        <f>RES_hhdet_emih!C163/RES_summary!C$19</f>
        <v>0</v>
      </c>
      <c r="D163" s="176">
        <f>RES_hhdet_emih!D163/RES_summary!D$19</f>
        <v>0</v>
      </c>
      <c r="E163" s="176">
        <f>RES_hhdet_emih!E163/RES_summary!E$19</f>
        <v>0</v>
      </c>
      <c r="F163" s="176">
        <f>RES_hhdet_emih!F163/RES_summary!F$19</f>
        <v>0</v>
      </c>
      <c r="G163" s="176">
        <f>RES_hhdet_emih!G163/RES_summary!G$19</f>
        <v>0</v>
      </c>
      <c r="H163" s="176">
        <f>RES_hhdet_emih!H163/RES_summary!H$19</f>
        <v>0</v>
      </c>
      <c r="I163" s="176">
        <f>RES_hhdet_emih!I163/RES_summary!I$19</f>
        <v>0</v>
      </c>
      <c r="J163" s="176">
        <f>RES_hhdet_emih!J163/RES_summary!J$19</f>
        <v>0</v>
      </c>
      <c r="K163" s="176">
        <f>RES_hhdet_emih!K163/RES_summary!K$19</f>
        <v>0</v>
      </c>
      <c r="L163" s="176">
        <f>RES_hhdet_emih!L163/RES_summary!L$19</f>
        <v>0</v>
      </c>
      <c r="M163" s="176">
        <f>RES_hhdet_emih!M163/RES_summary!M$19</f>
        <v>0</v>
      </c>
      <c r="N163" s="176">
        <f>RES_hhdet_emih!N163/RES_summary!N$19</f>
        <v>0</v>
      </c>
      <c r="O163" s="176">
        <f>RES_hhdet_emih!O163/RES_summary!O$19</f>
        <v>0</v>
      </c>
      <c r="P163" s="176">
        <f>RES_hhdet_emih!P163/RES_summary!P$19</f>
        <v>0</v>
      </c>
      <c r="Q163" s="176">
        <f>RES_hhdet_emih!Q163/RES_summary!Q$19</f>
        <v>0</v>
      </c>
    </row>
    <row r="164" spans="1:17" ht="12.95" customHeight="1" x14ac:dyDescent="0.25">
      <c r="A164" s="158" t="s">
        <v>112</v>
      </c>
      <c r="B164" s="178">
        <f>RES_hhdet_emih!B164/RES_summary!B$19</f>
        <v>0</v>
      </c>
      <c r="C164" s="178">
        <f>RES_hhdet_emih!C164/RES_summary!C$19</f>
        <v>0</v>
      </c>
      <c r="D164" s="178">
        <f>RES_hhdet_emih!D164/RES_summary!D$19</f>
        <v>0</v>
      </c>
      <c r="E164" s="178">
        <f>RES_hhdet_emih!E164/RES_summary!E$19</f>
        <v>0</v>
      </c>
      <c r="F164" s="178">
        <f>RES_hhdet_emih!F164/RES_summary!F$19</f>
        <v>0</v>
      </c>
      <c r="G164" s="178">
        <f>RES_hhdet_emih!G164/RES_summary!G$19</f>
        <v>0</v>
      </c>
      <c r="H164" s="178">
        <f>RES_hhdet_emih!H164/RES_summary!H$19</f>
        <v>0</v>
      </c>
      <c r="I164" s="178">
        <f>RES_hhdet_emih!I164/RES_summary!I$19</f>
        <v>0</v>
      </c>
      <c r="J164" s="178">
        <f>RES_hhdet_emih!J164/RES_summary!J$19</f>
        <v>0</v>
      </c>
      <c r="K164" s="178">
        <f>RES_hhdet_emih!K164/RES_summary!K$19</f>
        <v>0</v>
      </c>
      <c r="L164" s="178">
        <f>RES_hhdet_emih!L164/RES_summary!L$19</f>
        <v>0</v>
      </c>
      <c r="M164" s="178">
        <f>RES_hhdet_emih!M164/RES_summary!M$19</f>
        <v>0</v>
      </c>
      <c r="N164" s="178">
        <f>RES_hhdet_emih!N164/RES_summary!N$19</f>
        <v>0</v>
      </c>
      <c r="O164" s="178">
        <f>RES_hhdet_emih!O164/RES_summary!O$19</f>
        <v>0</v>
      </c>
      <c r="P164" s="178">
        <f>RES_hhdet_emih!P164/RES_summary!P$19</f>
        <v>0</v>
      </c>
      <c r="Q164" s="178">
        <f>RES_hhdet_emih!Q164/RES_summary!Q$19</f>
        <v>0</v>
      </c>
    </row>
    <row r="165" spans="1:17" ht="12" customHeight="1" x14ac:dyDescent="0.25">
      <c r="A165" s="23" t="s">
        <v>60</v>
      </c>
      <c r="B165" s="177">
        <f>RES_hhdet_emih!B165/RES_summary!B$19</f>
        <v>0</v>
      </c>
      <c r="C165" s="177">
        <f>RES_hhdet_emih!C165/RES_summary!C$19</f>
        <v>0</v>
      </c>
      <c r="D165" s="177">
        <f>RES_hhdet_emih!D165/RES_summary!D$19</f>
        <v>0</v>
      </c>
      <c r="E165" s="177">
        <f>RES_hhdet_emih!E165/RES_summary!E$19</f>
        <v>0</v>
      </c>
      <c r="F165" s="177">
        <f>RES_hhdet_emih!F165/RES_summary!F$19</f>
        <v>0</v>
      </c>
      <c r="G165" s="177">
        <f>RES_hhdet_emih!G165/RES_summary!G$19</f>
        <v>0</v>
      </c>
      <c r="H165" s="177">
        <f>RES_hhdet_emih!H165/RES_summary!H$19</f>
        <v>0</v>
      </c>
      <c r="I165" s="177">
        <f>RES_hhdet_emih!I165/RES_summary!I$19</f>
        <v>0</v>
      </c>
      <c r="J165" s="177">
        <f>RES_hhdet_emih!J165/RES_summary!J$19</f>
        <v>0</v>
      </c>
      <c r="K165" s="177">
        <f>RES_hhdet_emih!K165/RES_summary!K$19</f>
        <v>0</v>
      </c>
      <c r="L165" s="177">
        <f>RES_hhdet_emih!L165/RES_summary!L$19</f>
        <v>0</v>
      </c>
      <c r="M165" s="177">
        <f>RES_hhdet_emih!M165/RES_summary!M$19</f>
        <v>0</v>
      </c>
      <c r="N165" s="177">
        <f>RES_hhdet_emih!N165/RES_summary!N$19</f>
        <v>0</v>
      </c>
      <c r="O165" s="177">
        <f>RES_hhdet_emih!O165/RES_summary!O$19</f>
        <v>0</v>
      </c>
      <c r="P165" s="177">
        <f>RES_hhdet_emih!P165/RES_summary!P$19</f>
        <v>0</v>
      </c>
      <c r="Q165" s="177">
        <f>RES_hhdet_emih!Q165/RES_summary!Q$19</f>
        <v>0</v>
      </c>
    </row>
    <row r="166" spans="1:17" ht="12" customHeight="1" x14ac:dyDescent="0.25">
      <c r="A166" s="158" t="s">
        <v>63</v>
      </c>
      <c r="B166" s="178">
        <f>RES_hhdet_emih!B166/RES_summary!B$19</f>
        <v>5.8353521817107934</v>
      </c>
      <c r="C166" s="178">
        <f>RES_hhdet_emih!C166/RES_summary!C$19</f>
        <v>5.592460493652486</v>
      </c>
      <c r="D166" s="178">
        <f>RES_hhdet_emih!D166/RES_summary!D$19</f>
        <v>5.0769848594436064</v>
      </c>
      <c r="E166" s="178">
        <f>RES_hhdet_emih!E166/RES_summary!E$19</f>
        <v>3.667199414313723</v>
      </c>
      <c r="F166" s="178">
        <f>RES_hhdet_emih!F166/RES_summary!F$19</f>
        <v>2.394558203143732</v>
      </c>
      <c r="G166" s="178">
        <f>RES_hhdet_emih!G166/RES_summary!G$19</f>
        <v>2.347664297959533</v>
      </c>
      <c r="H166" s="178">
        <f>RES_hhdet_emih!H166/RES_summary!H$19</f>
        <v>0.96261506240543537</v>
      </c>
      <c r="I166" s="178">
        <f>RES_hhdet_emih!I166/RES_summary!I$19</f>
        <v>0.50684438309244195</v>
      </c>
      <c r="J166" s="178">
        <f>RES_hhdet_emih!J166/RES_summary!J$19</f>
        <v>0.45140945733265875</v>
      </c>
      <c r="K166" s="178">
        <f>RES_hhdet_emih!K166/RES_summary!K$19</f>
        <v>0.37510791945764022</v>
      </c>
      <c r="L166" s="178">
        <f>RES_hhdet_emih!L166/RES_summary!L$19</f>
        <v>0.32444725411203718</v>
      </c>
      <c r="M166" s="178">
        <f>RES_hhdet_emih!M166/RES_summary!M$19</f>
        <v>0.21876270980476267</v>
      </c>
      <c r="N166" s="178">
        <f>RES_hhdet_emih!N166/RES_summary!N$19</f>
        <v>0.12188834028000496</v>
      </c>
      <c r="O166" s="178">
        <f>RES_hhdet_emih!O166/RES_summary!O$19</f>
        <v>9.8014905445371628E-2</v>
      </c>
      <c r="P166" s="178">
        <f>RES_hhdet_emih!P166/RES_summary!P$19</f>
        <v>6.0991097673180734E-2</v>
      </c>
      <c r="Q166" s="178">
        <f>RES_hhdet_emih!Q166/RES_summary!Q$19</f>
        <v>4.845175444762103E-2</v>
      </c>
    </row>
    <row r="167" spans="1:17" ht="12" customHeight="1" x14ac:dyDescent="0.25">
      <c r="A167" s="167" t="s">
        <v>144</v>
      </c>
      <c r="B167" s="183">
        <f>RES_hhdet_emih!B167/RES_summary!B$19</f>
        <v>9.9079417251964514</v>
      </c>
      <c r="C167" s="183">
        <f>RES_hhdet_emih!C167/RES_summary!C$19</f>
        <v>9.8790672679749498</v>
      </c>
      <c r="D167" s="183">
        <f>RES_hhdet_emih!D167/RES_summary!D$19</f>
        <v>10.363329919276641</v>
      </c>
      <c r="E167" s="183">
        <f>RES_hhdet_emih!E167/RES_summary!E$19</f>
        <v>10.867898264294315</v>
      </c>
      <c r="F167" s="183">
        <f>RES_hhdet_emih!F167/RES_summary!F$19</f>
        <v>11.085917607146909</v>
      </c>
      <c r="G167" s="183">
        <f>RES_hhdet_emih!G167/RES_summary!G$19</f>
        <v>11.411908271899549</v>
      </c>
      <c r="H167" s="183">
        <f>RES_hhdet_emih!H167/RES_summary!H$19</f>
        <v>11.840165267586855</v>
      </c>
      <c r="I167" s="183">
        <f>RES_hhdet_emih!I167/RES_summary!I$19</f>
        <v>11.988597538714975</v>
      </c>
      <c r="J167" s="183">
        <f>RES_hhdet_emih!J167/RES_summary!J$19</f>
        <v>11.955427161380907</v>
      </c>
      <c r="K167" s="183">
        <f>RES_hhdet_emih!K167/RES_summary!K$19</f>
        <v>11.826037514792903</v>
      </c>
      <c r="L167" s="183">
        <f>RES_hhdet_emih!L167/RES_summary!L$19</f>
        <v>11.296877217451724</v>
      </c>
      <c r="M167" s="183">
        <f>RES_hhdet_emih!M167/RES_summary!M$19</f>
        <v>10.585927527452467</v>
      </c>
      <c r="N167" s="183">
        <f>RES_hhdet_emih!N167/RES_summary!N$19</f>
        <v>10.409691938299373</v>
      </c>
      <c r="O167" s="183">
        <f>RES_hhdet_emih!O167/RES_summary!O$19</f>
        <v>10.525948541307306</v>
      </c>
      <c r="P167" s="183">
        <f>RES_hhdet_emih!P167/RES_summary!P$19</f>
        <v>10.205843677312247</v>
      </c>
      <c r="Q167" s="183">
        <f>RES_hhdet_emih!Q167/RES_summary!Q$19</f>
        <v>9.7537108761095581</v>
      </c>
    </row>
    <row r="168" spans="1:17" ht="12" customHeight="1" x14ac:dyDescent="0.25">
      <c r="A168" s="167" t="s">
        <v>143</v>
      </c>
      <c r="B168" s="183">
        <f>RES_hhdet_emih!B168/RES_summary!B$19</f>
        <v>0</v>
      </c>
      <c r="C168" s="183">
        <f>RES_hhdet_emih!C168/RES_summary!C$19</f>
        <v>0</v>
      </c>
      <c r="D168" s="183">
        <f>RES_hhdet_emih!D168/RES_summary!D$19</f>
        <v>0</v>
      </c>
      <c r="E168" s="183">
        <f>RES_hhdet_emih!E168/RES_summary!E$19</f>
        <v>0</v>
      </c>
      <c r="F168" s="183">
        <f>RES_hhdet_emih!F168/RES_summary!F$19</f>
        <v>0</v>
      </c>
      <c r="G168" s="183">
        <f>RES_hhdet_emih!G168/RES_summary!G$19</f>
        <v>0</v>
      </c>
      <c r="H168" s="183">
        <f>RES_hhdet_emih!H168/RES_summary!H$19</f>
        <v>0</v>
      </c>
      <c r="I168" s="183">
        <f>RES_hhdet_emih!I168/RES_summary!I$19</f>
        <v>0</v>
      </c>
      <c r="J168" s="183">
        <f>RES_hhdet_emih!J168/RES_summary!J$19</f>
        <v>0</v>
      </c>
      <c r="K168" s="183">
        <f>RES_hhdet_emih!K168/RES_summary!K$19</f>
        <v>0</v>
      </c>
      <c r="L168" s="183">
        <f>RES_hhdet_emih!L168/RES_summary!L$19</f>
        <v>0</v>
      </c>
      <c r="M168" s="183">
        <f>RES_hhdet_emih!M168/RES_summary!M$19</f>
        <v>0</v>
      </c>
      <c r="N168" s="183">
        <f>RES_hhdet_emih!N168/RES_summary!N$19</f>
        <v>0</v>
      </c>
      <c r="O168" s="183">
        <f>RES_hhdet_emih!O168/RES_summary!O$19</f>
        <v>0</v>
      </c>
      <c r="P168" s="183">
        <f>RES_hhdet_emih!P168/RES_summary!P$19</f>
        <v>0</v>
      </c>
      <c r="Q168" s="183">
        <f>RES_hhdet_emih!Q168/RES_summary!Q$19</f>
        <v>0</v>
      </c>
    </row>
    <row r="169" spans="1:17" ht="12" customHeight="1" x14ac:dyDescent="0.25">
      <c r="A169" s="166" t="s">
        <v>57</v>
      </c>
      <c r="B169" s="182">
        <f>RES_hhdet_emih!B169/RES_summary!B$19</f>
        <v>0</v>
      </c>
      <c r="C169" s="182">
        <f>RES_hhdet_emih!C169/RES_summary!C$19</f>
        <v>0</v>
      </c>
      <c r="D169" s="182">
        <f>RES_hhdet_emih!D169/RES_summary!D$19</f>
        <v>0</v>
      </c>
      <c r="E169" s="182">
        <f>RES_hhdet_emih!E169/RES_summary!E$19</f>
        <v>0</v>
      </c>
      <c r="F169" s="182">
        <f>RES_hhdet_emih!F169/RES_summary!F$19</f>
        <v>0</v>
      </c>
      <c r="G169" s="182">
        <f>RES_hhdet_emih!G169/RES_summary!G$19</f>
        <v>0</v>
      </c>
      <c r="H169" s="182">
        <f>RES_hhdet_emih!H169/RES_summary!H$19</f>
        <v>0</v>
      </c>
      <c r="I169" s="182">
        <f>RES_hhdet_emih!I169/RES_summary!I$19</f>
        <v>0</v>
      </c>
      <c r="J169" s="182">
        <f>RES_hhdet_emih!J169/RES_summary!J$19</f>
        <v>0</v>
      </c>
      <c r="K169" s="182">
        <f>RES_hhdet_emih!K169/RES_summary!K$19</f>
        <v>0</v>
      </c>
      <c r="L169" s="182">
        <f>RES_hhdet_emih!L169/RES_summary!L$19</f>
        <v>0</v>
      </c>
      <c r="M169" s="182">
        <f>RES_hhdet_emih!M169/RES_summary!M$19</f>
        <v>0</v>
      </c>
      <c r="N169" s="182">
        <f>RES_hhdet_emih!N169/RES_summary!N$19</f>
        <v>0</v>
      </c>
      <c r="O169" s="182">
        <f>RES_hhdet_emih!O169/RES_summary!O$19</f>
        <v>0</v>
      </c>
      <c r="P169" s="182">
        <f>RES_hhdet_emih!P169/RES_summary!P$19</f>
        <v>0</v>
      </c>
      <c r="Q169" s="182">
        <f>RES_hhdet_emih!Q169/RES_summary!Q$19</f>
        <v>0</v>
      </c>
    </row>
    <row r="170" spans="1:17" ht="12" customHeight="1" x14ac:dyDescent="0.25">
      <c r="A170" s="147" t="s">
        <v>59</v>
      </c>
      <c r="B170" s="181">
        <f>RES_hhdet_emih!B170/RES_summary!B$19</f>
        <v>0</v>
      </c>
      <c r="C170" s="181">
        <f>RES_hhdet_emih!C170/RES_summary!C$19</f>
        <v>0</v>
      </c>
      <c r="D170" s="181">
        <f>RES_hhdet_emih!D170/RES_summary!D$19</f>
        <v>0</v>
      </c>
      <c r="E170" s="181">
        <f>RES_hhdet_emih!E170/RES_summary!E$19</f>
        <v>0</v>
      </c>
      <c r="F170" s="181">
        <f>RES_hhdet_emih!F170/RES_summary!F$19</f>
        <v>0</v>
      </c>
      <c r="G170" s="181">
        <f>RES_hhdet_emih!G170/RES_summary!G$19</f>
        <v>0</v>
      </c>
      <c r="H170" s="181">
        <f>RES_hhdet_emih!H170/RES_summary!H$19</f>
        <v>0</v>
      </c>
      <c r="I170" s="181">
        <f>RES_hhdet_emih!I170/RES_summary!I$19</f>
        <v>0</v>
      </c>
      <c r="J170" s="181">
        <f>RES_hhdet_emih!J170/RES_summary!J$19</f>
        <v>0</v>
      </c>
      <c r="K170" s="181">
        <f>RES_hhdet_emih!K170/RES_summary!K$19</f>
        <v>0</v>
      </c>
      <c r="L170" s="181">
        <f>RES_hhdet_emih!L170/RES_summary!L$19</f>
        <v>0</v>
      </c>
      <c r="M170" s="181">
        <f>RES_hhdet_emih!M170/RES_summary!M$19</f>
        <v>0</v>
      </c>
      <c r="N170" s="181">
        <f>RES_hhdet_emih!N170/RES_summary!N$19</f>
        <v>0</v>
      </c>
      <c r="O170" s="181">
        <f>RES_hhdet_emih!O170/RES_summary!O$19</f>
        <v>0</v>
      </c>
      <c r="P170" s="181">
        <f>RES_hhdet_emih!P170/RES_summary!P$19</f>
        <v>0</v>
      </c>
      <c r="Q170" s="181">
        <f>RES_hhdet_emih!Q170/RES_summary!Q$19</f>
        <v>0</v>
      </c>
    </row>
    <row r="171" spans="1:17" ht="12" customHeight="1" x14ac:dyDescent="0.25">
      <c r="A171" s="163" t="s">
        <v>142</v>
      </c>
      <c r="B171" s="180">
        <f>RES_hhdet_emih!B171/RES_summary!B$19</f>
        <v>0</v>
      </c>
      <c r="C171" s="180">
        <f>RES_hhdet_emih!C171/RES_summary!C$19</f>
        <v>0</v>
      </c>
      <c r="D171" s="180">
        <f>RES_hhdet_emih!D171/RES_summary!D$19</f>
        <v>0</v>
      </c>
      <c r="E171" s="180">
        <f>RES_hhdet_emih!E171/RES_summary!E$19</f>
        <v>0</v>
      </c>
      <c r="F171" s="180">
        <f>RES_hhdet_emih!F171/RES_summary!F$19</f>
        <v>0</v>
      </c>
      <c r="G171" s="180">
        <f>RES_hhdet_emih!G171/RES_summary!G$19</f>
        <v>0</v>
      </c>
      <c r="H171" s="180">
        <f>RES_hhdet_emih!H171/RES_summary!H$19</f>
        <v>0</v>
      </c>
      <c r="I171" s="180">
        <f>RES_hhdet_emih!I171/RES_summary!I$19</f>
        <v>0</v>
      </c>
      <c r="J171" s="180">
        <f>RES_hhdet_emih!J171/RES_summary!J$19</f>
        <v>0</v>
      </c>
      <c r="K171" s="180">
        <f>RES_hhdet_emih!K171/RES_summary!K$19</f>
        <v>0</v>
      </c>
      <c r="L171" s="180">
        <f>RES_hhdet_emih!L171/RES_summary!L$19</f>
        <v>0</v>
      </c>
      <c r="M171" s="180">
        <f>RES_hhdet_emih!M171/RES_summary!M$19</f>
        <v>0</v>
      </c>
      <c r="N171" s="180">
        <f>RES_hhdet_emih!N171/RES_summary!N$19</f>
        <v>0</v>
      </c>
      <c r="O171" s="180">
        <f>RES_hhdet_emih!O171/RES_summary!O$19</f>
        <v>0</v>
      </c>
      <c r="P171" s="180">
        <f>RES_hhdet_emih!P171/RES_summary!P$19</f>
        <v>0</v>
      </c>
      <c r="Q171" s="180">
        <f>RES_hhdet_emih!Q171/RES_summary!Q$19</f>
        <v>0</v>
      </c>
    </row>
    <row r="172" spans="1:17" ht="12" customHeight="1" x14ac:dyDescent="0.25">
      <c r="A172" s="161" t="s">
        <v>141</v>
      </c>
      <c r="B172" s="179">
        <f>RES_hhdet_emih!B172/RES_summary!B$19</f>
        <v>0</v>
      </c>
      <c r="C172" s="179">
        <f>RES_hhdet_emih!C172/RES_summary!C$19</f>
        <v>0</v>
      </c>
      <c r="D172" s="179">
        <f>RES_hhdet_emih!D172/RES_summary!D$19</f>
        <v>0</v>
      </c>
      <c r="E172" s="179">
        <f>RES_hhdet_emih!E172/RES_summary!E$19</f>
        <v>0</v>
      </c>
      <c r="F172" s="179">
        <f>RES_hhdet_emih!F172/RES_summary!F$19</f>
        <v>0</v>
      </c>
      <c r="G172" s="179">
        <f>RES_hhdet_emih!G172/RES_summary!G$19</f>
        <v>0</v>
      </c>
      <c r="H172" s="179">
        <f>RES_hhdet_emih!H172/RES_summary!H$19</f>
        <v>0</v>
      </c>
      <c r="I172" s="179">
        <f>RES_hhdet_emih!I172/RES_summary!I$19</f>
        <v>0</v>
      </c>
      <c r="J172" s="179">
        <f>RES_hhdet_emih!J172/RES_summary!J$19</f>
        <v>0</v>
      </c>
      <c r="K172" s="179">
        <f>RES_hhdet_emih!K172/RES_summary!K$19</f>
        <v>0</v>
      </c>
      <c r="L172" s="179">
        <f>RES_hhdet_emih!L172/RES_summary!L$19</f>
        <v>0</v>
      </c>
      <c r="M172" s="179">
        <f>RES_hhdet_emih!M172/RES_summary!M$19</f>
        <v>0</v>
      </c>
      <c r="N172" s="179">
        <f>RES_hhdet_emih!N172/RES_summary!N$19</f>
        <v>0</v>
      </c>
      <c r="O172" s="179">
        <f>RES_hhdet_emih!O172/RES_summary!O$19</f>
        <v>0</v>
      </c>
      <c r="P172" s="179">
        <f>RES_hhdet_emih!P172/RES_summary!P$19</f>
        <v>0</v>
      </c>
      <c r="Q172" s="179">
        <f>RES_hhdet_emih!Q172/RES_summary!Q$19</f>
        <v>0</v>
      </c>
    </row>
    <row r="173" spans="1:17" ht="12" customHeight="1" x14ac:dyDescent="0.25">
      <c r="A173" s="148" t="s">
        <v>60</v>
      </c>
      <c r="B173" s="177">
        <f>RES_hhdet_emih!B173/RES_summary!B$19</f>
        <v>0</v>
      </c>
      <c r="C173" s="177">
        <f>RES_hhdet_emih!C173/RES_summary!C$19</f>
        <v>0</v>
      </c>
      <c r="D173" s="177">
        <f>RES_hhdet_emih!D173/RES_summary!D$19</f>
        <v>0</v>
      </c>
      <c r="E173" s="177">
        <f>RES_hhdet_emih!E173/RES_summary!E$19</f>
        <v>0</v>
      </c>
      <c r="F173" s="177">
        <f>RES_hhdet_emih!F173/RES_summary!F$19</f>
        <v>0</v>
      </c>
      <c r="G173" s="177">
        <f>RES_hhdet_emih!G173/RES_summary!G$19</f>
        <v>0</v>
      </c>
      <c r="H173" s="177">
        <f>RES_hhdet_emih!H173/RES_summary!H$19</f>
        <v>0</v>
      </c>
      <c r="I173" s="177">
        <f>RES_hhdet_emih!I173/RES_summary!I$19</f>
        <v>0</v>
      </c>
      <c r="J173" s="177">
        <f>RES_hhdet_emih!J173/RES_summary!J$19</f>
        <v>0</v>
      </c>
      <c r="K173" s="177">
        <f>RES_hhdet_emih!K173/RES_summary!K$19</f>
        <v>0</v>
      </c>
      <c r="L173" s="177">
        <f>RES_hhdet_emih!L173/RES_summary!L$19</f>
        <v>0</v>
      </c>
      <c r="M173" s="177">
        <f>RES_hhdet_emih!M173/RES_summary!M$19</f>
        <v>0</v>
      </c>
      <c r="N173" s="177">
        <f>RES_hhdet_emih!N173/RES_summary!N$19</f>
        <v>0</v>
      </c>
      <c r="O173" s="177">
        <f>RES_hhdet_emih!O173/RES_summary!O$19</f>
        <v>0</v>
      </c>
      <c r="P173" s="177">
        <f>RES_hhdet_emih!P173/RES_summary!P$19</f>
        <v>0</v>
      </c>
      <c r="Q173" s="177">
        <f>RES_hhdet_emih!Q173/RES_summary!Q$19</f>
        <v>0</v>
      </c>
    </row>
    <row r="174" spans="1:17" ht="12" customHeight="1" x14ac:dyDescent="0.25">
      <c r="A174" s="159" t="s">
        <v>59</v>
      </c>
      <c r="B174" s="176">
        <f>RES_hhdet_emih!B174/RES_summary!B$19</f>
        <v>0</v>
      </c>
      <c r="C174" s="176">
        <f>RES_hhdet_emih!C174/RES_summary!C$19</f>
        <v>0</v>
      </c>
      <c r="D174" s="176">
        <f>RES_hhdet_emih!D174/RES_summary!D$19</f>
        <v>0</v>
      </c>
      <c r="E174" s="176">
        <f>RES_hhdet_emih!E174/RES_summary!E$19</f>
        <v>0</v>
      </c>
      <c r="F174" s="176">
        <f>RES_hhdet_emih!F174/RES_summary!F$19</f>
        <v>0</v>
      </c>
      <c r="G174" s="176">
        <f>RES_hhdet_emih!G174/RES_summary!G$19</f>
        <v>0</v>
      </c>
      <c r="H174" s="176">
        <f>RES_hhdet_emih!H174/RES_summary!H$19</f>
        <v>0</v>
      </c>
      <c r="I174" s="176">
        <f>RES_hhdet_emih!I174/RES_summary!I$19</f>
        <v>0</v>
      </c>
      <c r="J174" s="176">
        <f>RES_hhdet_emih!J174/RES_summary!J$19</f>
        <v>0</v>
      </c>
      <c r="K174" s="176">
        <f>RES_hhdet_emih!K174/RES_summary!K$19</f>
        <v>0</v>
      </c>
      <c r="L174" s="176">
        <f>RES_hhdet_emih!L174/RES_summary!L$19</f>
        <v>0</v>
      </c>
      <c r="M174" s="176">
        <f>RES_hhdet_emih!M174/RES_summary!M$19</f>
        <v>0</v>
      </c>
      <c r="N174" s="176">
        <f>RES_hhdet_emih!N174/RES_summary!N$19</f>
        <v>0</v>
      </c>
      <c r="O174" s="176">
        <f>RES_hhdet_emih!O174/RES_summary!O$19</f>
        <v>0</v>
      </c>
      <c r="P174" s="176">
        <f>RES_hhdet_emih!P174/RES_summary!P$19</f>
        <v>0</v>
      </c>
      <c r="Q174" s="176">
        <f>RES_hhdet_emih!Q174/RES_summary!Q$19</f>
        <v>0</v>
      </c>
    </row>
    <row r="175" spans="1:17" ht="12" customHeight="1" x14ac:dyDescent="0.25">
      <c r="A175" s="158" t="s">
        <v>62</v>
      </c>
      <c r="B175" s="178">
        <f>RES_hhdet_emih!B175/RES_summary!B$19</f>
        <v>1.3216895990276805</v>
      </c>
      <c r="C175" s="178">
        <f>RES_hhdet_emih!C175/RES_summary!C$19</f>
        <v>1.2560449308468387</v>
      </c>
      <c r="D175" s="178">
        <f>RES_hhdet_emih!D175/RES_summary!D$19</f>
        <v>1.2300500552832438</v>
      </c>
      <c r="E175" s="178">
        <f>RES_hhdet_emih!E175/RES_summary!E$19</f>
        <v>1.1959888748531451</v>
      </c>
      <c r="F175" s="178">
        <f>RES_hhdet_emih!F175/RES_summary!F$19</f>
        <v>1.2501523300227351</v>
      </c>
      <c r="G175" s="178">
        <f>RES_hhdet_emih!G175/RES_summary!G$19</f>
        <v>1.3360657880236666</v>
      </c>
      <c r="H175" s="178">
        <f>RES_hhdet_emih!H175/RES_summary!H$19</f>
        <v>1.3494222109902394</v>
      </c>
      <c r="I175" s="178">
        <f>RES_hhdet_emih!I175/RES_summary!I$19</f>
        <v>1.1405074514215154</v>
      </c>
      <c r="J175" s="178">
        <f>RES_hhdet_emih!J175/RES_summary!J$19</f>
        <v>1.1104134127724758</v>
      </c>
      <c r="K175" s="178">
        <f>RES_hhdet_emih!K175/RES_summary!K$19</f>
        <v>0.98457327109655268</v>
      </c>
      <c r="L175" s="178">
        <f>RES_hhdet_emih!L175/RES_summary!L$19</f>
        <v>1.0319628498579425</v>
      </c>
      <c r="M175" s="178">
        <f>RES_hhdet_emih!M175/RES_summary!M$19</f>
        <v>1.0802759956449426</v>
      </c>
      <c r="N175" s="178">
        <f>RES_hhdet_emih!N175/RES_summary!N$19</f>
        <v>1.1386827744618051</v>
      </c>
      <c r="O175" s="178">
        <f>RES_hhdet_emih!O175/RES_summary!O$19</f>
        <v>1.1670084782296717</v>
      </c>
      <c r="P175" s="178">
        <f>RES_hhdet_emih!P175/RES_summary!P$19</f>
        <v>1.2882686554859564</v>
      </c>
      <c r="Q175" s="178">
        <f>RES_hhdet_emih!Q175/RES_summary!Q$19</f>
        <v>1.0017357401615195</v>
      </c>
    </row>
    <row r="176" spans="1:17" ht="12" customHeight="1" x14ac:dyDescent="0.25">
      <c r="A176" s="23" t="s">
        <v>57</v>
      </c>
      <c r="B176" s="177">
        <f>RES_hhdet_emih!B176/RES_summary!B$19</f>
        <v>3.6826564895984948</v>
      </c>
      <c r="C176" s="177">
        <f>RES_hhdet_emih!C176/RES_summary!C$19</f>
        <v>3.9027110351312486</v>
      </c>
      <c r="D176" s="177">
        <f>RES_hhdet_emih!D176/RES_summary!D$19</f>
        <v>4.163246340958672</v>
      </c>
      <c r="E176" s="177">
        <f>RES_hhdet_emih!E176/RES_summary!E$19</f>
        <v>4.0995040348881906</v>
      </c>
      <c r="F176" s="177">
        <f>RES_hhdet_emih!F176/RES_summary!F$19</f>
        <v>4.036469700257908</v>
      </c>
      <c r="G176" s="177">
        <f>RES_hhdet_emih!G176/RES_summary!G$19</f>
        <v>3.760011768772487</v>
      </c>
      <c r="H176" s="177">
        <f>RES_hhdet_emih!H176/RES_summary!H$19</f>
        <v>3.7298636393662807</v>
      </c>
      <c r="I176" s="177">
        <f>RES_hhdet_emih!I176/RES_summary!I$19</f>
        <v>3.7741911925816916</v>
      </c>
      <c r="J176" s="177">
        <f>RES_hhdet_emih!J176/RES_summary!J$19</f>
        <v>3.7745312621565175</v>
      </c>
      <c r="K176" s="177">
        <f>RES_hhdet_emih!K176/RES_summary!K$19</f>
        <v>4.0369234472201372</v>
      </c>
      <c r="L176" s="177">
        <f>RES_hhdet_emih!L176/RES_summary!L$19</f>
        <v>4.4471582901949906</v>
      </c>
      <c r="M176" s="177">
        <f>RES_hhdet_emih!M176/RES_summary!M$19</f>
        <v>3.5225441663921022</v>
      </c>
      <c r="N176" s="177">
        <f>RES_hhdet_emih!N176/RES_summary!N$19</f>
        <v>3.9063479535447976</v>
      </c>
      <c r="O176" s="177">
        <f>RES_hhdet_emih!O176/RES_summary!O$19</f>
        <v>4.1836152993139191</v>
      </c>
      <c r="P176" s="177">
        <f>RES_hhdet_emih!P176/RES_summary!P$19</f>
        <v>4.3258251843073596</v>
      </c>
      <c r="Q176" s="177">
        <f>RES_hhdet_emih!Q176/RES_summary!Q$19</f>
        <v>4.3838502207402952</v>
      </c>
    </row>
    <row r="177" spans="1:17" ht="12" customHeight="1" x14ac:dyDescent="0.25">
      <c r="A177" s="29" t="s">
        <v>140</v>
      </c>
      <c r="B177" s="176">
        <f>RES_hhdet_emih!B177/RES_summary!B$19</f>
        <v>0</v>
      </c>
      <c r="C177" s="176">
        <f>RES_hhdet_emih!C177/RES_summary!C$19</f>
        <v>0</v>
      </c>
      <c r="D177" s="176">
        <f>RES_hhdet_emih!D177/RES_summary!D$19</f>
        <v>0</v>
      </c>
      <c r="E177" s="176">
        <f>RES_hhdet_emih!E177/RES_summary!E$19</f>
        <v>0</v>
      </c>
      <c r="F177" s="176">
        <f>RES_hhdet_emih!F177/RES_summary!F$19</f>
        <v>0</v>
      </c>
      <c r="G177" s="176">
        <f>RES_hhdet_emih!G177/RES_summary!G$19</f>
        <v>0</v>
      </c>
      <c r="H177" s="176">
        <f>RES_hhdet_emih!H177/RES_summary!H$19</f>
        <v>0</v>
      </c>
      <c r="I177" s="176">
        <f>RES_hhdet_emih!I177/RES_summary!I$19</f>
        <v>0</v>
      </c>
      <c r="J177" s="176">
        <f>RES_hhdet_emih!J177/RES_summary!J$19</f>
        <v>0</v>
      </c>
      <c r="K177" s="176">
        <f>RES_hhdet_emih!K177/RES_summary!K$19</f>
        <v>0</v>
      </c>
      <c r="L177" s="176">
        <f>RES_hhdet_emih!L177/RES_summary!L$19</f>
        <v>0</v>
      </c>
      <c r="M177" s="176">
        <f>RES_hhdet_emih!M177/RES_summary!M$19</f>
        <v>0</v>
      </c>
      <c r="N177" s="176">
        <f>RES_hhdet_emih!N177/RES_summary!N$19</f>
        <v>0</v>
      </c>
      <c r="O177" s="176">
        <f>RES_hhdet_emih!O177/RES_summary!O$19</f>
        <v>0</v>
      </c>
      <c r="P177" s="176">
        <f>RES_hhdet_emih!P177/RES_summary!P$19</f>
        <v>0</v>
      </c>
      <c r="Q177" s="176">
        <f>RES_hhdet_emih!Q177/RES_summary!Q$19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4.8006394872145481</v>
      </c>
      <c r="D3" s="168">
        <f t="shared" ref="D3" si="1">SUM(D4,D7,D9,D19)</f>
        <v>0.54855804912963468</v>
      </c>
      <c r="E3" s="168">
        <f t="shared" ref="E3" si="2">SUM(E4,E7,E9,E19)</f>
        <v>0.44093580132648447</v>
      </c>
      <c r="F3" s="168">
        <f t="shared" ref="F3" si="3">SUM(F4,F7,F9,F19)</f>
        <v>0.44664443597289621</v>
      </c>
      <c r="G3" s="168">
        <f t="shared" ref="G3" si="4">SUM(G4,G7,G9,G19)</f>
        <v>1.1310883380027208</v>
      </c>
      <c r="H3" s="168">
        <f t="shared" ref="H3" si="5">SUM(H4,H7,H9,H19)</f>
        <v>0</v>
      </c>
      <c r="I3" s="168">
        <f t="shared" ref="I3" si="6">SUM(I4,I7,I9,I19)</f>
        <v>0.42706143115888068</v>
      </c>
      <c r="J3" s="168">
        <f t="shared" ref="J3" si="7">SUM(J4,J7,J9,J19)</f>
        <v>0.39571423478741652</v>
      </c>
      <c r="K3" s="168">
        <f t="shared" ref="K3" si="8">SUM(K4,K7,K9,K19)</f>
        <v>0.27494319012552471</v>
      </c>
      <c r="L3" s="168">
        <f t="shared" ref="L3" si="9">SUM(L4,L7,L9,L19)</f>
        <v>0.32796156184323172</v>
      </c>
      <c r="M3" s="168">
        <f t="shared" ref="M3" si="10">SUM(M4,M7,M9,M19)</f>
        <v>0.11320813910031136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0.15641687785569103</v>
      </c>
      <c r="Q3" s="168">
        <f t="shared" ref="Q3" si="14">SUM(Q4,Q7,Q9,Q19)</f>
        <v>0.12637339316627258</v>
      </c>
    </row>
    <row r="4" spans="1:17" ht="12.95" customHeight="1" x14ac:dyDescent="0.25">
      <c r="A4" s="158" t="s">
        <v>65</v>
      </c>
      <c r="B4" s="157"/>
      <c r="C4" s="157">
        <f t="shared" ref="C4" si="15">SUM(C5:C6)</f>
        <v>4.2830995077408778</v>
      </c>
      <c r="D4" s="157">
        <f t="shared" ref="D4:Q4" si="16">SUM(D5:D6)</f>
        <v>0.48235556919605538</v>
      </c>
      <c r="E4" s="157">
        <f t="shared" si="16"/>
        <v>0.37923530349113604</v>
      </c>
      <c r="F4" s="157">
        <f t="shared" si="16"/>
        <v>0.38072798070793085</v>
      </c>
      <c r="G4" s="157">
        <f t="shared" si="16"/>
        <v>0.94642040080040513</v>
      </c>
      <c r="H4" s="157">
        <f t="shared" si="16"/>
        <v>0</v>
      </c>
      <c r="I4" s="157">
        <f t="shared" si="16"/>
        <v>0.35203792947618157</v>
      </c>
      <c r="J4" s="157">
        <f t="shared" si="16"/>
        <v>0.32795097607880541</v>
      </c>
      <c r="K4" s="157">
        <f t="shared" si="16"/>
        <v>0.22931483486136117</v>
      </c>
      <c r="L4" s="157">
        <f t="shared" si="16"/>
        <v>0.27535361381037354</v>
      </c>
      <c r="M4" s="157">
        <f t="shared" si="16"/>
        <v>9.4336526281502853E-2</v>
      </c>
      <c r="N4" s="157">
        <f t="shared" si="16"/>
        <v>0</v>
      </c>
      <c r="O4" s="157">
        <f t="shared" si="16"/>
        <v>0</v>
      </c>
      <c r="P4" s="157">
        <f t="shared" si="16"/>
        <v>0.1263919552856034</v>
      </c>
      <c r="Q4" s="157">
        <f t="shared" si="16"/>
        <v>0.10023336080132343</v>
      </c>
    </row>
    <row r="5" spans="1:17" ht="12" customHeight="1" x14ac:dyDescent="0.25">
      <c r="A5" s="23" t="s">
        <v>58</v>
      </c>
      <c r="B5" s="156"/>
      <c r="C5" s="156">
        <v>4.2775925606612253</v>
      </c>
      <c r="D5" s="156">
        <v>0.48132165685805528</v>
      </c>
      <c r="E5" s="156">
        <v>0.37454398707516506</v>
      </c>
      <c r="F5" s="156">
        <v>0.37584435900499746</v>
      </c>
      <c r="G5" s="156">
        <v>0.92009709703485465</v>
      </c>
      <c r="H5" s="156">
        <v>0</v>
      </c>
      <c r="I5" s="156">
        <v>0.33862776874878769</v>
      </c>
      <c r="J5" s="156">
        <v>0.30672978414058866</v>
      </c>
      <c r="K5" s="156">
        <v>0.22110597449907943</v>
      </c>
      <c r="L5" s="156">
        <v>0.26927226079809252</v>
      </c>
      <c r="M5" s="156">
        <v>9.3165165903384389E-2</v>
      </c>
      <c r="N5" s="156">
        <v>0</v>
      </c>
      <c r="O5" s="156">
        <v>0</v>
      </c>
      <c r="P5" s="156">
        <v>0.12625252277925544</v>
      </c>
      <c r="Q5" s="156">
        <v>9.9688876949708446E-2</v>
      </c>
    </row>
    <row r="6" spans="1:17" ht="12" customHeight="1" x14ac:dyDescent="0.25">
      <c r="A6" s="23" t="s">
        <v>60</v>
      </c>
      <c r="B6" s="156"/>
      <c r="C6" s="156">
        <v>5.5069470796524442E-3</v>
      </c>
      <c r="D6" s="156">
        <v>1.0339123380001063E-3</v>
      </c>
      <c r="E6" s="156">
        <v>4.6913164159709626E-3</v>
      </c>
      <c r="F6" s="156">
        <v>4.8836217029333794E-3</v>
      </c>
      <c r="G6" s="156">
        <v>2.6323303765550466E-2</v>
      </c>
      <c r="H6" s="156">
        <v>0</v>
      </c>
      <c r="I6" s="156">
        <v>1.3410160727393854E-2</v>
      </c>
      <c r="J6" s="156">
        <v>2.122119193821673E-2</v>
      </c>
      <c r="K6" s="156">
        <v>8.208860362281736E-3</v>
      </c>
      <c r="L6" s="156">
        <v>6.0813530122810428E-3</v>
      </c>
      <c r="M6" s="156">
        <v>1.1713603781184675E-3</v>
      </c>
      <c r="N6" s="156">
        <v>0</v>
      </c>
      <c r="O6" s="156">
        <v>0</v>
      </c>
      <c r="P6" s="156">
        <v>1.3943250634796878E-4</v>
      </c>
      <c r="Q6" s="156">
        <v>5.4448385161498319E-4</v>
      </c>
    </row>
    <row r="7" spans="1:17" ht="12.95" customHeight="1" x14ac:dyDescent="0.25">
      <c r="A7" s="158" t="s">
        <v>112</v>
      </c>
      <c r="B7" s="157"/>
      <c r="C7" s="157">
        <f t="shared" ref="C7:Q7" si="17">C8</f>
        <v>0</v>
      </c>
      <c r="D7" s="157">
        <f t="shared" si="17"/>
        <v>0</v>
      </c>
      <c r="E7" s="157">
        <f t="shared" si="17"/>
        <v>0</v>
      </c>
      <c r="F7" s="157">
        <f t="shared" si="17"/>
        <v>0</v>
      </c>
      <c r="G7" s="157">
        <f t="shared" si="17"/>
        <v>0</v>
      </c>
      <c r="H7" s="157">
        <f t="shared" si="17"/>
        <v>0</v>
      </c>
      <c r="I7" s="157">
        <f t="shared" si="17"/>
        <v>1.6676457410718674E-5</v>
      </c>
      <c r="J7" s="157">
        <f t="shared" si="17"/>
        <v>1.5829500627839294E-5</v>
      </c>
      <c r="K7" s="157">
        <f t="shared" si="17"/>
        <v>1.5325358524423247E-5</v>
      </c>
      <c r="L7" s="157">
        <f t="shared" si="17"/>
        <v>1.4368047092684977E-5</v>
      </c>
      <c r="M7" s="157">
        <f t="shared" si="17"/>
        <v>2.8688232157837087E-5</v>
      </c>
      <c r="N7" s="157">
        <f t="shared" si="17"/>
        <v>0</v>
      </c>
      <c r="O7" s="157">
        <f t="shared" si="17"/>
        <v>0</v>
      </c>
      <c r="P7" s="157">
        <f t="shared" si="17"/>
        <v>3.9731761253963684E-5</v>
      </c>
      <c r="Q7" s="157">
        <f t="shared" si="17"/>
        <v>1.3337011149950126E-4</v>
      </c>
    </row>
    <row r="8" spans="1:17" ht="12" customHeight="1" x14ac:dyDescent="0.25">
      <c r="A8" s="23" t="s">
        <v>60</v>
      </c>
      <c r="B8" s="156"/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1.6676457410718674E-5</v>
      </c>
      <c r="J8" s="156">
        <v>1.5829500627839294E-5</v>
      </c>
      <c r="K8" s="156">
        <v>1.5325358524423247E-5</v>
      </c>
      <c r="L8" s="156">
        <v>1.4368047092684977E-5</v>
      </c>
      <c r="M8" s="156">
        <v>2.8688232157837087E-5</v>
      </c>
      <c r="N8" s="156">
        <v>0</v>
      </c>
      <c r="O8" s="156">
        <v>0</v>
      </c>
      <c r="P8" s="156">
        <v>3.9731761253963684E-5</v>
      </c>
      <c r="Q8" s="156">
        <v>1.3337011149950126E-4</v>
      </c>
    </row>
    <row r="9" spans="1:17" ht="12" customHeight="1" x14ac:dyDescent="0.25">
      <c r="A9" s="158" t="s">
        <v>63</v>
      </c>
      <c r="B9" s="157"/>
      <c r="C9" s="157">
        <f t="shared" ref="C9" si="18">SUM(C10:C12,C15:C16)</f>
        <v>0.44631521397240681</v>
      </c>
      <c r="D9" s="157">
        <f t="shared" ref="D9" si="19">SUM(D10:D12,D15:D16)</f>
        <v>5.2293624275775545E-2</v>
      </c>
      <c r="E9" s="157">
        <f t="shared" ref="E9" si="20">SUM(E10:E12,E15:E16)</f>
        <v>5.0404242017165785E-2</v>
      </c>
      <c r="F9" s="157">
        <f t="shared" ref="F9" si="21">SUM(F10:F12,F15:F16)</f>
        <v>5.4709686474515934E-2</v>
      </c>
      <c r="G9" s="157">
        <f t="shared" ref="G9" si="22">SUM(G10:G12,G15:G16)</f>
        <v>0.16339351079987399</v>
      </c>
      <c r="H9" s="157">
        <f t="shared" ref="H9" si="23">SUM(H10:H12,H15:H16)</f>
        <v>0</v>
      </c>
      <c r="I9" s="157">
        <f t="shared" ref="I9" si="24">SUM(I10:I12,I15:I16)</f>
        <v>6.6969639664715711E-2</v>
      </c>
      <c r="J9" s="157">
        <f t="shared" ref="J9" si="25">SUM(J10:J12,J15:J16)</f>
        <v>6.123283386701265E-2</v>
      </c>
      <c r="K9" s="157">
        <f t="shared" ref="K9" si="26">SUM(K10:K12,K15:K16)</f>
        <v>4.0052914863553682E-2</v>
      </c>
      <c r="L9" s="157">
        <f t="shared" ref="L9" si="27">SUM(L10:L12,L15:L16)</f>
        <v>4.6761464348524073E-2</v>
      </c>
      <c r="M9" s="157">
        <f t="shared" ref="M9" si="28">SUM(M10:M12,M15:M16)</f>
        <v>1.7075112278872141E-2</v>
      </c>
      <c r="N9" s="157">
        <f t="shared" ref="N9" si="29">SUM(N10:N12,N15:N16)</f>
        <v>0</v>
      </c>
      <c r="O9" s="157">
        <f t="shared" ref="O9" si="30">SUM(O10:O12,O15:O16)</f>
        <v>0</v>
      </c>
      <c r="P9" s="157">
        <f t="shared" ref="P9" si="31">SUM(P10:P12,P15:P16)</f>
        <v>2.5438286984687093E-2</v>
      </c>
      <c r="Q9" s="157">
        <f t="shared" ref="Q9" si="32">SUM(Q10:Q12,Q15:Q16)</f>
        <v>2.2013262179192451E-2</v>
      </c>
    </row>
    <row r="10" spans="1:17" ht="12" customHeight="1" x14ac:dyDescent="0.25">
      <c r="A10" s="167" t="s">
        <v>171</v>
      </c>
      <c r="B10" s="132"/>
      <c r="C10" s="132">
        <v>0.44631521397240681</v>
      </c>
      <c r="D10" s="132">
        <v>0</v>
      </c>
      <c r="E10" s="132">
        <v>1.6295725189958293E-2</v>
      </c>
      <c r="F10" s="132">
        <v>2.5207285755918046E-2</v>
      </c>
      <c r="G10" s="132">
        <v>0.15801768288970969</v>
      </c>
      <c r="H10" s="132">
        <v>0</v>
      </c>
      <c r="I10" s="132">
        <v>6.6969639664715711E-2</v>
      </c>
      <c r="J10" s="132">
        <v>6.123283386701265E-2</v>
      </c>
      <c r="K10" s="132">
        <v>3.8523420931893308E-2</v>
      </c>
      <c r="L10" s="132">
        <v>4.6761464348524073E-2</v>
      </c>
      <c r="M10" s="132">
        <v>1.7075112278872141E-2</v>
      </c>
      <c r="N10" s="132">
        <v>0</v>
      </c>
      <c r="O10" s="132">
        <v>0</v>
      </c>
      <c r="P10" s="132">
        <v>2.5438286984687093E-2</v>
      </c>
      <c r="Q10" s="132">
        <v>2.2013262179192451E-2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3">SUM(C13:C14)</f>
        <v>0</v>
      </c>
      <c r="D12" s="132">
        <f t="shared" ref="D12" si="34">SUM(D13:D14)</f>
        <v>0</v>
      </c>
      <c r="E12" s="132">
        <f t="shared" ref="E12" si="35">SUM(E13:E14)</f>
        <v>0</v>
      </c>
      <c r="F12" s="132">
        <f t="shared" ref="F12" si="36">SUM(F13:F14)</f>
        <v>0</v>
      </c>
      <c r="G12" s="132">
        <f t="shared" ref="G12" si="37">SUM(G13:G14)</f>
        <v>0</v>
      </c>
      <c r="H12" s="132">
        <f t="shared" ref="H12" si="38">SUM(H13:H14)</f>
        <v>0</v>
      </c>
      <c r="I12" s="132">
        <f t="shared" ref="I12" si="39">SUM(I13:I14)</f>
        <v>0</v>
      </c>
      <c r="J12" s="132">
        <f t="shared" ref="J12" si="40">SUM(J13:J14)</f>
        <v>0</v>
      </c>
      <c r="K12" s="132">
        <f t="shared" ref="K12" si="41">SUM(K13:K14)</f>
        <v>0</v>
      </c>
      <c r="L12" s="132">
        <f t="shared" ref="L12" si="42">SUM(L13:L14)</f>
        <v>0</v>
      </c>
      <c r="M12" s="132">
        <f t="shared" ref="M12" si="43">SUM(M13:M14)</f>
        <v>0</v>
      </c>
      <c r="N12" s="132">
        <f t="shared" ref="N12" si="44">SUM(N13:N14)</f>
        <v>0</v>
      </c>
      <c r="O12" s="132">
        <f t="shared" ref="O12" si="45">SUM(O13:O14)</f>
        <v>0</v>
      </c>
      <c r="P12" s="132">
        <f t="shared" ref="P12" si="46">SUM(P13:P14)</f>
        <v>0</v>
      </c>
      <c r="Q12" s="132">
        <f t="shared" ref="Q12" si="47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</v>
      </c>
      <c r="D15" s="162">
        <v>5.2293624275775545E-2</v>
      </c>
      <c r="E15" s="162">
        <v>3.4108516827207495E-2</v>
      </c>
      <c r="F15" s="162">
        <v>2.9502400718597884E-2</v>
      </c>
      <c r="G15" s="162">
        <v>5.3758279101642969E-3</v>
      </c>
      <c r="H15" s="162">
        <v>0</v>
      </c>
      <c r="I15" s="162">
        <v>0</v>
      </c>
      <c r="J15" s="162">
        <v>0</v>
      </c>
      <c r="K15" s="162">
        <v>1.5294939316603709E-3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8">SUM(C17:C18)</f>
        <v>0</v>
      </c>
      <c r="D16" s="160">
        <f t="shared" ref="D16" si="49">SUM(D17:D18)</f>
        <v>0</v>
      </c>
      <c r="E16" s="160">
        <f t="shared" ref="E16" si="50">SUM(E17:E18)</f>
        <v>0</v>
      </c>
      <c r="F16" s="160">
        <f t="shared" ref="F16" si="51">SUM(F17:F18)</f>
        <v>0</v>
      </c>
      <c r="G16" s="160">
        <f t="shared" ref="G16" si="52">SUM(G17:G18)</f>
        <v>0</v>
      </c>
      <c r="H16" s="160">
        <f t="shared" ref="H16" si="53">SUM(H17:H18)</f>
        <v>0</v>
      </c>
      <c r="I16" s="160">
        <f t="shared" ref="I16" si="54">SUM(I17:I18)</f>
        <v>0</v>
      </c>
      <c r="J16" s="160">
        <f t="shared" ref="J16" si="55">SUM(J17:J18)</f>
        <v>0</v>
      </c>
      <c r="K16" s="160">
        <f t="shared" ref="K16" si="56">SUM(K17:K18)</f>
        <v>0</v>
      </c>
      <c r="L16" s="160">
        <f t="shared" ref="L16" si="57">SUM(L17:L18)</f>
        <v>0</v>
      </c>
      <c r="M16" s="160">
        <f t="shared" ref="M16" si="58">SUM(M17:M18)</f>
        <v>0</v>
      </c>
      <c r="N16" s="160">
        <f t="shared" ref="N16" si="59">SUM(N17:N18)</f>
        <v>0</v>
      </c>
      <c r="O16" s="160">
        <f t="shared" ref="O16" si="60">SUM(O17:O18)</f>
        <v>0</v>
      </c>
      <c r="P16" s="160">
        <f t="shared" ref="P16" si="61">SUM(P17:P18)</f>
        <v>0</v>
      </c>
      <c r="Q16" s="160">
        <f t="shared" ref="Q16" si="62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3">SUM(C20:C22)</f>
        <v>7.1224765501262874E-2</v>
      </c>
      <c r="D19" s="157">
        <f t="shared" ref="D19" si="64">SUM(D20:D22)</f>
        <v>1.390885565780378E-2</v>
      </c>
      <c r="E19" s="157">
        <f t="shared" ref="E19" si="65">SUM(E20:E22)</f>
        <v>1.1296255818182634E-2</v>
      </c>
      <c r="F19" s="157">
        <f t="shared" ref="F19" si="66">SUM(F20:F22)</f>
        <v>1.1206768790449429E-2</v>
      </c>
      <c r="G19" s="157">
        <f t="shared" ref="G19" si="67">SUM(G20:G22)</f>
        <v>2.1274426402441628E-2</v>
      </c>
      <c r="H19" s="157">
        <f t="shared" ref="H19" si="68">SUM(H20:H22)</f>
        <v>0</v>
      </c>
      <c r="I19" s="157">
        <f t="shared" ref="I19" si="69">SUM(I20:I22)</f>
        <v>8.0371855605727103E-3</v>
      </c>
      <c r="J19" s="157">
        <f t="shared" ref="J19" si="70">SUM(J20:J22)</f>
        <v>6.5145953409705849E-3</v>
      </c>
      <c r="K19" s="157">
        <f t="shared" ref="K19" si="71">SUM(K20:K22)</f>
        <v>5.5601150420853977E-3</v>
      </c>
      <c r="L19" s="157">
        <f t="shared" ref="L19" si="72">SUM(L20:L22)</f>
        <v>5.8321156372414164E-3</v>
      </c>
      <c r="M19" s="157">
        <f t="shared" ref="M19" si="73">SUM(M20:M22)</f>
        <v>1.7678123077785309E-3</v>
      </c>
      <c r="N19" s="157">
        <f t="shared" ref="N19" si="74">SUM(N20:N22)</f>
        <v>0</v>
      </c>
      <c r="O19" s="157">
        <f t="shared" ref="O19" si="75">SUM(O20:O22)</f>
        <v>0</v>
      </c>
      <c r="P19" s="157">
        <f t="shared" ref="P19" si="76">SUM(P20:P22)</f>
        <v>4.5469038241465892E-3</v>
      </c>
      <c r="Q19" s="157">
        <f t="shared" ref="Q19" si="77">SUM(Q20:Q22)</f>
        <v>3.9934000742571996E-3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7.1224765501262874E-2</v>
      </c>
      <c r="D22" s="57">
        <v>1.390885565780378E-2</v>
      </c>
      <c r="E22" s="57">
        <v>1.1296255818182634E-2</v>
      </c>
      <c r="F22" s="57">
        <v>1.1206768790449429E-2</v>
      </c>
      <c r="G22" s="57">
        <v>2.1274426402441628E-2</v>
      </c>
      <c r="H22" s="57">
        <v>0</v>
      </c>
      <c r="I22" s="57">
        <v>8.0371855605727103E-3</v>
      </c>
      <c r="J22" s="57">
        <v>6.5145953409705849E-3</v>
      </c>
      <c r="K22" s="57">
        <v>5.5601150420853977E-3</v>
      </c>
      <c r="L22" s="57">
        <v>5.8321156372414164E-3</v>
      </c>
      <c r="M22" s="57">
        <v>1.7678123077785309E-3</v>
      </c>
      <c r="N22" s="57">
        <v>0</v>
      </c>
      <c r="O22" s="57">
        <v>0</v>
      </c>
      <c r="P22" s="57">
        <v>4.5469038241465892E-3</v>
      </c>
      <c r="Q22" s="57">
        <v>3.9934000742571996E-3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8">SUM(C25,C28,C30,C39)</f>
        <v>0</v>
      </c>
      <c r="D24" s="168">
        <f t="shared" ref="D24" si="79">SUM(D25,D28,D30,D39)</f>
        <v>0</v>
      </c>
      <c r="E24" s="168">
        <f t="shared" ref="E24" si="80">SUM(E25,E28,E30,E39)</f>
        <v>0</v>
      </c>
      <c r="F24" s="168">
        <f t="shared" ref="F24" si="81">SUM(F25,F28,F30,F39)</f>
        <v>0</v>
      </c>
      <c r="G24" s="168">
        <f t="shared" ref="G24" si="82">SUM(G25,G28,G30,G39)</f>
        <v>0</v>
      </c>
      <c r="H24" s="168">
        <f t="shared" ref="H24" si="83">SUM(H25,H28,H30,H39)</f>
        <v>0</v>
      </c>
      <c r="I24" s="168">
        <f t="shared" ref="I24" si="84">SUM(I25,I28,I30,I39)</f>
        <v>0</v>
      </c>
      <c r="J24" s="168">
        <f t="shared" ref="J24" si="85">SUM(J25,J28,J30,J39)</f>
        <v>0</v>
      </c>
      <c r="K24" s="168">
        <f t="shared" ref="K24" si="86">SUM(K25,K28,K30,K39)</f>
        <v>0</v>
      </c>
      <c r="L24" s="168">
        <f t="shared" ref="L24" si="87">SUM(L25,L28,L30,L39)</f>
        <v>0</v>
      </c>
      <c r="M24" s="168">
        <f t="shared" ref="M24" si="88">SUM(M25,M28,M30,M39)</f>
        <v>0</v>
      </c>
      <c r="N24" s="168">
        <f t="shared" ref="N24" si="89">SUM(N25,N28,N30,N39)</f>
        <v>0</v>
      </c>
      <c r="O24" s="168">
        <f t="shared" ref="O24" si="90">SUM(O25,O28,O30,O39)</f>
        <v>0</v>
      </c>
      <c r="P24" s="168">
        <f t="shared" ref="P24" si="91">SUM(P25,P28,P30,P39)</f>
        <v>0</v>
      </c>
      <c r="Q24" s="168">
        <f t="shared" ref="Q24" si="92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93">SUM(C26:C27)</f>
        <v>0</v>
      </c>
      <c r="D25" s="157">
        <f t="shared" si="93"/>
        <v>0</v>
      </c>
      <c r="E25" s="157">
        <f t="shared" si="93"/>
        <v>0</v>
      </c>
      <c r="F25" s="157">
        <f t="shared" si="93"/>
        <v>0</v>
      </c>
      <c r="G25" s="157">
        <f t="shared" si="93"/>
        <v>0</v>
      </c>
      <c r="H25" s="157">
        <f t="shared" si="93"/>
        <v>0</v>
      </c>
      <c r="I25" s="157">
        <f t="shared" si="93"/>
        <v>0</v>
      </c>
      <c r="J25" s="157">
        <f t="shared" si="93"/>
        <v>0</v>
      </c>
      <c r="K25" s="157">
        <f t="shared" si="93"/>
        <v>0</v>
      </c>
      <c r="L25" s="157">
        <f t="shared" si="93"/>
        <v>0</v>
      </c>
      <c r="M25" s="157">
        <f t="shared" si="93"/>
        <v>0</v>
      </c>
      <c r="N25" s="157">
        <f t="shared" si="93"/>
        <v>0</v>
      </c>
      <c r="O25" s="157">
        <f t="shared" si="93"/>
        <v>0</v>
      </c>
      <c r="P25" s="157">
        <f t="shared" si="93"/>
        <v>0</v>
      </c>
      <c r="Q25" s="157">
        <f t="shared" si="93"/>
        <v>0</v>
      </c>
    </row>
    <row r="26" spans="1:17" ht="12" customHeight="1" x14ac:dyDescent="0.25">
      <c r="A26" s="23" t="s">
        <v>84</v>
      </c>
      <c r="B26" s="156"/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/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4">C29</f>
        <v>0</v>
      </c>
      <c r="D28" s="157">
        <f t="shared" si="94"/>
        <v>0</v>
      </c>
      <c r="E28" s="157">
        <f t="shared" si="94"/>
        <v>0</v>
      </c>
      <c r="F28" s="157">
        <f t="shared" si="94"/>
        <v>0</v>
      </c>
      <c r="G28" s="157">
        <f t="shared" si="94"/>
        <v>0</v>
      </c>
      <c r="H28" s="157">
        <f t="shared" si="94"/>
        <v>0</v>
      </c>
      <c r="I28" s="157">
        <f t="shared" si="94"/>
        <v>0</v>
      </c>
      <c r="J28" s="157">
        <f t="shared" si="94"/>
        <v>0</v>
      </c>
      <c r="K28" s="157">
        <f t="shared" si="94"/>
        <v>0</v>
      </c>
      <c r="L28" s="157">
        <f t="shared" si="94"/>
        <v>0</v>
      </c>
      <c r="M28" s="157">
        <f t="shared" si="94"/>
        <v>0</v>
      </c>
      <c r="N28" s="157">
        <f t="shared" si="94"/>
        <v>0</v>
      </c>
      <c r="O28" s="157">
        <f t="shared" si="94"/>
        <v>0</v>
      </c>
      <c r="P28" s="157">
        <f t="shared" si="94"/>
        <v>0</v>
      </c>
      <c r="Q28" s="157">
        <f t="shared" si="94"/>
        <v>0</v>
      </c>
    </row>
    <row r="29" spans="1:17" ht="12" customHeight="1" x14ac:dyDescent="0.25">
      <c r="A29" s="23" t="s">
        <v>60</v>
      </c>
      <c r="B29" s="156"/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5">SUM(C31:C32,C35:C36)</f>
        <v>0</v>
      </c>
      <c r="D30" s="157">
        <f t="shared" ref="D30" si="96">SUM(D31:D32,D35:D36)</f>
        <v>0</v>
      </c>
      <c r="E30" s="157">
        <f t="shared" ref="E30" si="97">SUM(E31:E32,E35:E36)</f>
        <v>0</v>
      </c>
      <c r="F30" s="157">
        <f t="shared" ref="F30" si="98">SUM(F31:F32,F35:F36)</f>
        <v>0</v>
      </c>
      <c r="G30" s="157">
        <f t="shared" ref="G30" si="99">SUM(G31:G32,G35:G36)</f>
        <v>0</v>
      </c>
      <c r="H30" s="157">
        <f t="shared" ref="H30" si="100">SUM(H31:H32,H35:H36)</f>
        <v>0</v>
      </c>
      <c r="I30" s="157">
        <f t="shared" ref="I30" si="101">SUM(I31:I32,I35:I36)</f>
        <v>0</v>
      </c>
      <c r="J30" s="157">
        <f t="shared" ref="J30" si="102">SUM(J31:J32,J35:J36)</f>
        <v>0</v>
      </c>
      <c r="K30" s="157">
        <f t="shared" ref="K30" si="103">SUM(K31:K32,K35:K36)</f>
        <v>0</v>
      </c>
      <c r="L30" s="157">
        <f t="shared" ref="L30" si="104">SUM(L31:L32,L35:L36)</f>
        <v>0</v>
      </c>
      <c r="M30" s="157">
        <f t="shared" ref="M30" si="105">SUM(M31:M32,M35:M36)</f>
        <v>0</v>
      </c>
      <c r="N30" s="157">
        <f t="shared" ref="N30" si="106">SUM(N31:N32,N35:N36)</f>
        <v>0</v>
      </c>
      <c r="O30" s="157">
        <f t="shared" ref="O30" si="107">SUM(O31:O32,O35:O36)</f>
        <v>0</v>
      </c>
      <c r="P30" s="157">
        <f t="shared" ref="P30" si="108">SUM(P31:P32,P35:P36)</f>
        <v>0</v>
      </c>
      <c r="Q30" s="157">
        <f t="shared" ref="Q30" si="109">SUM(Q31:Q32,Q35:Q36)</f>
        <v>0</v>
      </c>
    </row>
    <row r="31" spans="1:17" ht="12" customHeight="1" x14ac:dyDescent="0.25">
      <c r="A31" s="167" t="s">
        <v>169</v>
      </c>
      <c r="B31" s="132"/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10">SUM(C33:C34)</f>
        <v>0</v>
      </c>
      <c r="D32" s="132">
        <f t="shared" ref="D32" si="111">SUM(D33:D34)</f>
        <v>0</v>
      </c>
      <c r="E32" s="132">
        <f t="shared" ref="E32" si="112">SUM(E33:E34)</f>
        <v>0</v>
      </c>
      <c r="F32" s="132">
        <f t="shared" ref="F32" si="113">SUM(F33:F34)</f>
        <v>0</v>
      </c>
      <c r="G32" s="132">
        <f t="shared" ref="G32" si="114">SUM(G33:G34)</f>
        <v>0</v>
      </c>
      <c r="H32" s="132">
        <f t="shared" ref="H32" si="115">SUM(H33:H34)</f>
        <v>0</v>
      </c>
      <c r="I32" s="132">
        <f t="shared" ref="I32" si="116">SUM(I33:I34)</f>
        <v>0</v>
      </c>
      <c r="J32" s="132">
        <f t="shared" ref="J32" si="117">SUM(J33:J34)</f>
        <v>0</v>
      </c>
      <c r="K32" s="132">
        <f t="shared" ref="K32" si="118">SUM(K33:K34)</f>
        <v>0</v>
      </c>
      <c r="L32" s="132">
        <f t="shared" ref="L32" si="119">SUM(L33:L34)</f>
        <v>0</v>
      </c>
      <c r="M32" s="132">
        <f t="shared" ref="M32" si="120">SUM(M33:M34)</f>
        <v>0</v>
      </c>
      <c r="N32" s="132">
        <f t="shared" ref="N32" si="121">SUM(N33:N34)</f>
        <v>0</v>
      </c>
      <c r="O32" s="132">
        <f t="shared" ref="O32" si="122">SUM(O33:O34)</f>
        <v>0</v>
      </c>
      <c r="P32" s="132">
        <f t="shared" ref="P32" si="123">SUM(P33:P34)</f>
        <v>0</v>
      </c>
      <c r="Q32" s="132">
        <f t="shared" ref="Q32" si="124">SUM(Q33:Q34)</f>
        <v>0</v>
      </c>
    </row>
    <row r="33" spans="1:17" ht="12" customHeight="1" x14ac:dyDescent="0.25">
      <c r="A33" s="166" t="s">
        <v>57</v>
      </c>
      <c r="B33" s="165"/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5">SUM(C37:C38)</f>
        <v>0</v>
      </c>
      <c r="D36" s="160">
        <f t="shared" ref="D36" si="126">SUM(D37:D38)</f>
        <v>0</v>
      </c>
      <c r="E36" s="160">
        <f t="shared" ref="E36" si="127">SUM(E37:E38)</f>
        <v>0</v>
      </c>
      <c r="F36" s="160">
        <f t="shared" ref="F36" si="128">SUM(F37:F38)</f>
        <v>0</v>
      </c>
      <c r="G36" s="160">
        <f t="shared" ref="G36" si="129">SUM(G37:G38)</f>
        <v>0</v>
      </c>
      <c r="H36" s="160">
        <f t="shared" ref="H36" si="130">SUM(H37:H38)</f>
        <v>0</v>
      </c>
      <c r="I36" s="160">
        <f t="shared" ref="I36" si="131">SUM(I37:I38)</f>
        <v>0</v>
      </c>
      <c r="J36" s="160">
        <f t="shared" ref="J36" si="132">SUM(J37:J38)</f>
        <v>0</v>
      </c>
      <c r="K36" s="160">
        <f t="shared" ref="K36" si="133">SUM(K37:K38)</f>
        <v>0</v>
      </c>
      <c r="L36" s="160">
        <f t="shared" ref="L36" si="134">SUM(L37:L38)</f>
        <v>0</v>
      </c>
      <c r="M36" s="160">
        <f t="shared" ref="M36" si="135">SUM(M37:M38)</f>
        <v>0</v>
      </c>
      <c r="N36" s="160">
        <f t="shared" ref="N36" si="136">SUM(N37:N38)</f>
        <v>0</v>
      </c>
      <c r="O36" s="160">
        <f t="shared" ref="O36" si="137">SUM(O37:O38)</f>
        <v>0</v>
      </c>
      <c r="P36" s="160">
        <f t="shared" ref="P36" si="138">SUM(P37:P38)</f>
        <v>0</v>
      </c>
      <c r="Q36" s="160">
        <f t="shared" ref="Q36" si="139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40">SUM(C40:C41)</f>
        <v>0</v>
      </c>
      <c r="D39" s="157">
        <f t="shared" ref="D39" si="141">SUM(D40:D41)</f>
        <v>0</v>
      </c>
      <c r="E39" s="157">
        <f t="shared" ref="E39" si="142">SUM(E40:E41)</f>
        <v>0</v>
      </c>
      <c r="F39" s="157">
        <f t="shared" ref="F39" si="143">SUM(F40:F41)</f>
        <v>0</v>
      </c>
      <c r="G39" s="157">
        <f t="shared" ref="G39" si="144">SUM(G40:G41)</f>
        <v>0</v>
      </c>
      <c r="H39" s="157">
        <f t="shared" ref="H39" si="145">SUM(H40:H41)</f>
        <v>0</v>
      </c>
      <c r="I39" s="157">
        <f t="shared" ref="I39" si="146">SUM(I40:I41)</f>
        <v>0</v>
      </c>
      <c r="J39" s="157">
        <f t="shared" ref="J39" si="147">SUM(J40:J41)</f>
        <v>0</v>
      </c>
      <c r="K39" s="157">
        <f t="shared" ref="K39" si="148">SUM(K40:K41)</f>
        <v>0</v>
      </c>
      <c r="L39" s="157">
        <f t="shared" ref="L39" si="149">SUM(L40:L41)</f>
        <v>0</v>
      </c>
      <c r="M39" s="157">
        <f t="shared" ref="M39" si="150">SUM(M40:M41)</f>
        <v>0</v>
      </c>
      <c r="N39" s="157">
        <f t="shared" ref="N39" si="151">SUM(N40:N41)</f>
        <v>0</v>
      </c>
      <c r="O39" s="157">
        <f t="shared" ref="O39" si="152">SUM(O40:O41)</f>
        <v>0</v>
      </c>
      <c r="P39" s="157">
        <f t="shared" ref="P39" si="153">SUM(P40:P41)</f>
        <v>0</v>
      </c>
      <c r="Q39" s="157">
        <f t="shared" ref="Q39" si="154">SUM(Q40:Q41)</f>
        <v>0</v>
      </c>
    </row>
    <row r="40" spans="1:17" ht="12" customHeight="1" x14ac:dyDescent="0.25">
      <c r="A40" s="23" t="s">
        <v>57</v>
      </c>
      <c r="B40" s="156"/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5">SUM(C44,C47,C49,C58)</f>
        <v>0.2409398702796553</v>
      </c>
      <c r="D43" s="168">
        <f t="shared" ref="D43" si="156">SUM(D44,D47,D49,D58)</f>
        <v>0.17653162673500294</v>
      </c>
      <c r="E43" s="168">
        <f t="shared" ref="E43" si="157">SUM(E44,E47,E49,E58)</f>
        <v>0.192350002948323</v>
      </c>
      <c r="F43" s="168">
        <f t="shared" ref="F43" si="158">SUM(F44,F47,F49,F58)</f>
        <v>0.25120241931841603</v>
      </c>
      <c r="G43" s="168">
        <f t="shared" ref="G43" si="159">SUM(G44,G47,G49,G58)</f>
        <v>0.64197218786544707</v>
      </c>
      <c r="H43" s="168">
        <f t="shared" ref="H43" si="160">SUM(H44,H47,H49,H58)</f>
        <v>0.890148461751473</v>
      </c>
      <c r="I43" s="168">
        <f t="shared" ref="I43" si="161">SUM(I44,I47,I49,I58)</f>
        <v>0.2616084811876786</v>
      </c>
      <c r="J43" s="168">
        <f t="shared" ref="J43" si="162">SUM(J44,J47,J49,J58)</f>
        <v>0.37866468696347844</v>
      </c>
      <c r="K43" s="168">
        <f t="shared" ref="K43" si="163">SUM(K44,K47,K49,K58)</f>
        <v>10.221063327335509</v>
      </c>
      <c r="L43" s="168">
        <f t="shared" ref="L43" si="164">SUM(L44,L47,L49,L58)</f>
        <v>2.236568771748229</v>
      </c>
      <c r="M43" s="168">
        <f t="shared" ref="M43" si="165">SUM(M44,M47,M49,M58)</f>
        <v>0.59976306847203176</v>
      </c>
      <c r="N43" s="168">
        <f t="shared" ref="N43" si="166">SUM(N44,N47,N49,N58)</f>
        <v>0.20417652338467077</v>
      </c>
      <c r="O43" s="168">
        <f t="shared" ref="O43" si="167">SUM(O44,O47,O49,O58)</f>
        <v>0.99270836471838209</v>
      </c>
      <c r="P43" s="168">
        <f t="shared" ref="P43" si="168">SUM(P44,P47,P49,P58)</f>
        <v>0.62084268920822028</v>
      </c>
      <c r="Q43" s="168">
        <f t="shared" ref="Q43" si="169">SUM(Q44,Q47,Q49,Q58)</f>
        <v>1.0613399091037061</v>
      </c>
    </row>
    <row r="44" spans="1:17" ht="12.95" customHeight="1" x14ac:dyDescent="0.25">
      <c r="A44" s="158" t="s">
        <v>65</v>
      </c>
      <c r="B44" s="157"/>
      <c r="C44" s="157">
        <f t="shared" ref="C44:Q44" si="170">SUM(C45:C46)</f>
        <v>0.20317668949993459</v>
      </c>
      <c r="D44" s="157">
        <f t="shared" si="170"/>
        <v>0.14845030480357535</v>
      </c>
      <c r="E44" s="157">
        <f t="shared" si="170"/>
        <v>0.16158783317430356</v>
      </c>
      <c r="F44" s="157">
        <f t="shared" si="170"/>
        <v>0.20996442263291737</v>
      </c>
      <c r="G44" s="157">
        <f t="shared" si="170"/>
        <v>0.54220126348214781</v>
      </c>
      <c r="H44" s="157">
        <f t="shared" si="170"/>
        <v>0.75857842257445751</v>
      </c>
      <c r="I44" s="157">
        <f t="shared" si="170"/>
        <v>0.21947104135577933</v>
      </c>
      <c r="J44" s="157">
        <f t="shared" si="170"/>
        <v>0.32112782079769314</v>
      </c>
      <c r="K44" s="157">
        <f t="shared" si="170"/>
        <v>8.6078962685456055</v>
      </c>
      <c r="L44" s="157">
        <f t="shared" si="170"/>
        <v>1.8478861001441937</v>
      </c>
      <c r="M44" s="157">
        <f t="shared" si="170"/>
        <v>0.49452896716164663</v>
      </c>
      <c r="N44" s="157">
        <f t="shared" si="170"/>
        <v>0.16956692909600174</v>
      </c>
      <c r="O44" s="157">
        <f t="shared" si="170"/>
        <v>0.80358293824939275</v>
      </c>
      <c r="P44" s="157">
        <f t="shared" si="170"/>
        <v>0.49977239455338157</v>
      </c>
      <c r="Q44" s="157">
        <f t="shared" si="170"/>
        <v>0.84673607400622797</v>
      </c>
    </row>
    <row r="45" spans="1:17" ht="12" customHeight="1" x14ac:dyDescent="0.25">
      <c r="A45" s="23" t="s">
        <v>166</v>
      </c>
      <c r="B45" s="156"/>
      <c r="C45" s="156">
        <v>0.20242175375483779</v>
      </c>
      <c r="D45" s="156">
        <v>0.14752501493232556</v>
      </c>
      <c r="E45" s="156">
        <v>0.15583567138483534</v>
      </c>
      <c r="F45" s="156">
        <v>0.20213369596164635</v>
      </c>
      <c r="G45" s="156">
        <v>0.49884912167266426</v>
      </c>
      <c r="H45" s="156">
        <v>0.65812373864003526</v>
      </c>
      <c r="I45" s="156">
        <v>0.19544251435981486</v>
      </c>
      <c r="J45" s="156">
        <v>0.26398483468620532</v>
      </c>
      <c r="K45" s="156">
        <v>7.6734993935805198</v>
      </c>
      <c r="L45" s="156">
        <v>1.7198336655033417</v>
      </c>
      <c r="M45" s="156">
        <v>0.4748260859358977</v>
      </c>
      <c r="N45" s="156">
        <v>0.16624366518055669</v>
      </c>
      <c r="O45" s="156">
        <v>0.78506817729738498</v>
      </c>
      <c r="P45" s="156">
        <v>0.49795413856350063</v>
      </c>
      <c r="Q45" s="156">
        <v>0.83167579193340824</v>
      </c>
    </row>
    <row r="46" spans="1:17" ht="12" customHeight="1" x14ac:dyDescent="0.25">
      <c r="A46" s="23" t="s">
        <v>60</v>
      </c>
      <c r="B46" s="156"/>
      <c r="C46" s="156">
        <v>7.5493574509679544E-4</v>
      </c>
      <c r="D46" s="156">
        <v>9.2528987124979034E-4</v>
      </c>
      <c r="E46" s="156">
        <v>5.7521617894682213E-3</v>
      </c>
      <c r="F46" s="156">
        <v>7.8307266712710315E-3</v>
      </c>
      <c r="G46" s="156">
        <v>4.3352141809483519E-2</v>
      </c>
      <c r="H46" s="156">
        <v>0.10045468393442228</v>
      </c>
      <c r="I46" s="156">
        <v>2.4028526995964482E-2</v>
      </c>
      <c r="J46" s="156">
        <v>5.7142986111487833E-2</v>
      </c>
      <c r="K46" s="156">
        <v>0.93439687496508606</v>
      </c>
      <c r="L46" s="156">
        <v>0.12805243464085198</v>
      </c>
      <c r="M46" s="156">
        <v>1.9702881225748939E-2</v>
      </c>
      <c r="N46" s="156">
        <v>3.3232639154450495E-3</v>
      </c>
      <c r="O46" s="156">
        <v>1.8514760952007814E-2</v>
      </c>
      <c r="P46" s="156">
        <v>1.8182559898809632E-3</v>
      </c>
      <c r="Q46" s="156">
        <v>1.5060282072819682E-2</v>
      </c>
    </row>
    <row r="47" spans="1:17" ht="12.95" customHeight="1" x14ac:dyDescent="0.25">
      <c r="A47" s="158" t="s">
        <v>112</v>
      </c>
      <c r="B47" s="157"/>
      <c r="C47" s="157">
        <f t="shared" ref="C47:Q47" si="171">C48</f>
        <v>0</v>
      </c>
      <c r="D47" s="157">
        <f t="shared" si="171"/>
        <v>0</v>
      </c>
      <c r="E47" s="157">
        <f t="shared" si="171"/>
        <v>0</v>
      </c>
      <c r="F47" s="157">
        <f t="shared" si="171"/>
        <v>0</v>
      </c>
      <c r="G47" s="157">
        <f t="shared" si="171"/>
        <v>0</v>
      </c>
      <c r="H47" s="157">
        <f t="shared" si="171"/>
        <v>1.5167356590744643E-5</v>
      </c>
      <c r="I47" s="157">
        <f t="shared" si="171"/>
        <v>0</v>
      </c>
      <c r="J47" s="157">
        <f t="shared" si="171"/>
        <v>0</v>
      </c>
      <c r="K47" s="157">
        <f t="shared" si="171"/>
        <v>6.0045338535286025E-5</v>
      </c>
      <c r="L47" s="157">
        <f t="shared" si="171"/>
        <v>2.8842947077434088E-5</v>
      </c>
      <c r="M47" s="157">
        <f t="shared" si="171"/>
        <v>7.1665568203209743E-5</v>
      </c>
      <c r="N47" s="157">
        <f t="shared" si="171"/>
        <v>9.7907960080780118E-5</v>
      </c>
      <c r="O47" s="157">
        <f t="shared" si="171"/>
        <v>1.7941977794752237E-4</v>
      </c>
      <c r="P47" s="157">
        <f t="shared" si="171"/>
        <v>9.1464740301079882E-5</v>
      </c>
      <c r="Q47" s="157">
        <f t="shared" si="171"/>
        <v>3.1074503536318728E-4</v>
      </c>
    </row>
    <row r="48" spans="1:17" ht="12" customHeight="1" x14ac:dyDescent="0.25">
      <c r="A48" s="23" t="s">
        <v>60</v>
      </c>
      <c r="B48" s="156"/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1.5167356590744643E-5</v>
      </c>
      <c r="I48" s="156">
        <v>0</v>
      </c>
      <c r="J48" s="156">
        <v>0</v>
      </c>
      <c r="K48" s="156">
        <v>6.0045338535286025E-5</v>
      </c>
      <c r="L48" s="156">
        <v>2.8842947077434088E-5</v>
      </c>
      <c r="M48" s="156">
        <v>7.1665568203209743E-5</v>
      </c>
      <c r="N48" s="156">
        <v>9.7907960080780118E-5</v>
      </c>
      <c r="O48" s="156">
        <v>1.7941977794752237E-4</v>
      </c>
      <c r="P48" s="156">
        <v>9.1464740301079882E-5</v>
      </c>
      <c r="Q48" s="156">
        <v>3.1074503536318728E-4</v>
      </c>
    </row>
    <row r="49" spans="1:17" ht="12" customHeight="1" x14ac:dyDescent="0.25">
      <c r="A49" s="158" t="s">
        <v>63</v>
      </c>
      <c r="B49" s="157"/>
      <c r="C49" s="157">
        <f t="shared" ref="C49" si="172">SUM(C50:C51,C54:C55)</f>
        <v>3.1283384967720124E-2</v>
      </c>
      <c r="D49" s="157">
        <f t="shared" ref="D49" si="173">SUM(D50:D51,D54:D55)</f>
        <v>2.2914619474859649E-2</v>
      </c>
      <c r="E49" s="157">
        <f t="shared" ref="E49" si="174">SUM(E50:E51,E54:E55)</f>
        <v>2.4726950365943315E-2</v>
      </c>
      <c r="F49" s="157">
        <f t="shared" ref="F49" si="175">SUM(F50:F51,F54:F55)</f>
        <v>3.3318218396421198E-2</v>
      </c>
      <c r="G49" s="157">
        <f t="shared" ref="G49" si="176">SUM(G50:G51,G54:G55)</f>
        <v>8.567351414359374E-2</v>
      </c>
      <c r="H49" s="157">
        <f t="shared" ref="H49" si="177">SUM(H50:H51,H54:H55)</f>
        <v>0.1139599986353837</v>
      </c>
      <c r="I49" s="157">
        <f t="shared" ref="I49" si="178">SUM(I50:I51,I54:I55)</f>
        <v>3.6577697372012809E-2</v>
      </c>
      <c r="J49" s="157">
        <f t="shared" ref="J49" si="179">SUM(J50:J51,J54:J55)</f>
        <v>5.0685215634859844E-2</v>
      </c>
      <c r="K49" s="157">
        <f t="shared" ref="K49" si="180">SUM(K50:K51,K54:K55)</f>
        <v>1.3755709173495421</v>
      </c>
      <c r="L49" s="157">
        <f t="shared" ref="L49" si="181">SUM(L50:L51,L54:L55)</f>
        <v>0.32687706354476154</v>
      </c>
      <c r="M49" s="157">
        <f t="shared" ref="M49" si="182">SUM(M50:M51,M54:M55)</f>
        <v>9.0646470947842714E-2</v>
      </c>
      <c r="N49" s="157">
        <f t="shared" ref="N49" si="183">SUM(N50:N51,N54:N55)</f>
        <v>2.8473939786712966E-2</v>
      </c>
      <c r="O49" s="157">
        <f t="shared" ref="O49" si="184">SUM(O50:O51,O54:O55)</f>
        <v>0.15777979585724891</v>
      </c>
      <c r="P49" s="157">
        <f t="shared" ref="P49" si="185">SUM(P50:P51,P54:P55)</f>
        <v>9.8762827604508038E-2</v>
      </c>
      <c r="Q49" s="157">
        <f t="shared" ref="Q49" si="186">SUM(Q50:Q51,Q54:Q55)</f>
        <v>0.1721948763270057</v>
      </c>
    </row>
    <row r="50" spans="1:17" ht="12" customHeight="1" x14ac:dyDescent="0.25">
      <c r="A50" s="167" t="s">
        <v>165</v>
      </c>
      <c r="B50" s="132"/>
      <c r="C50" s="132">
        <v>2.6895365465770493E-2</v>
      </c>
      <c r="D50" s="132">
        <v>1.8788620305210991E-2</v>
      </c>
      <c r="E50" s="132">
        <v>1.8197062674209119E-2</v>
      </c>
      <c r="F50" s="132">
        <v>1.9449047945506549E-2</v>
      </c>
      <c r="G50" s="132">
        <v>8.567351414359374E-2</v>
      </c>
      <c r="H50" s="132">
        <v>0.10256942129552449</v>
      </c>
      <c r="I50" s="132">
        <v>3.6577697372012809E-2</v>
      </c>
      <c r="J50" s="132">
        <v>5.0685215634859844E-2</v>
      </c>
      <c r="K50" s="132">
        <v>1.1269301528231175</v>
      </c>
      <c r="L50" s="132">
        <v>0.32426172485121368</v>
      </c>
      <c r="M50" s="132">
        <v>9.0646470947842714E-2</v>
      </c>
      <c r="N50" s="132">
        <v>2.122660429699081E-2</v>
      </c>
      <c r="O50" s="132">
        <v>0.15777979585724891</v>
      </c>
      <c r="P50" s="132">
        <v>8.7118533063808026E-2</v>
      </c>
      <c r="Q50" s="132">
        <v>0.13783735372302444</v>
      </c>
    </row>
    <row r="51" spans="1:17" ht="12" customHeight="1" x14ac:dyDescent="0.25">
      <c r="A51" s="167" t="s">
        <v>164</v>
      </c>
      <c r="B51" s="132"/>
      <c r="C51" s="132">
        <f t="shared" ref="C51" si="187">SUM(C52:C53)</f>
        <v>0</v>
      </c>
      <c r="D51" s="132">
        <f t="shared" ref="D51" si="188">SUM(D52:D53)</f>
        <v>0</v>
      </c>
      <c r="E51" s="132">
        <f t="shared" ref="E51" si="189">SUM(E52:E53)</f>
        <v>0</v>
      </c>
      <c r="F51" s="132">
        <f t="shared" ref="F51" si="190">SUM(F52:F53)</f>
        <v>0</v>
      </c>
      <c r="G51" s="132">
        <f t="shared" ref="G51" si="191">SUM(G52:G53)</f>
        <v>0</v>
      </c>
      <c r="H51" s="132">
        <f t="shared" ref="H51" si="192">SUM(H52:H53)</f>
        <v>0</v>
      </c>
      <c r="I51" s="132">
        <f t="shared" ref="I51" si="193">SUM(I52:I53)</f>
        <v>0</v>
      </c>
      <c r="J51" s="132">
        <f t="shared" ref="J51" si="194">SUM(J52:J53)</f>
        <v>0</v>
      </c>
      <c r="K51" s="132">
        <f t="shared" ref="K51" si="195">SUM(K52:K53)</f>
        <v>0</v>
      </c>
      <c r="L51" s="132">
        <f t="shared" ref="L51" si="196">SUM(L52:L53)</f>
        <v>0</v>
      </c>
      <c r="M51" s="132">
        <f t="shared" ref="M51" si="197">SUM(M52:M53)</f>
        <v>0</v>
      </c>
      <c r="N51" s="132">
        <f t="shared" ref="N51" si="198">SUM(N52:N53)</f>
        <v>0</v>
      </c>
      <c r="O51" s="132">
        <f t="shared" ref="O51" si="199">SUM(O52:O53)</f>
        <v>0</v>
      </c>
      <c r="P51" s="132">
        <f t="shared" ref="P51" si="200">SUM(P52:P53)</f>
        <v>0</v>
      </c>
      <c r="Q51" s="132">
        <f t="shared" ref="Q51" si="201">SUM(Q52:Q53)</f>
        <v>0</v>
      </c>
    </row>
    <row r="52" spans="1:17" ht="12" customHeight="1" x14ac:dyDescent="0.25">
      <c r="A52" s="166" t="s">
        <v>163</v>
      </c>
      <c r="B52" s="165"/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/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/>
      <c r="C54" s="162">
        <v>4.3880195019496337E-3</v>
      </c>
      <c r="D54" s="162">
        <v>4.1259991696486571E-3</v>
      </c>
      <c r="E54" s="162">
        <v>6.5298876917341949E-3</v>
      </c>
      <c r="F54" s="162">
        <v>1.3869170450914651E-2</v>
      </c>
      <c r="G54" s="162">
        <v>0</v>
      </c>
      <c r="H54" s="162">
        <v>1.1390577339859206E-2</v>
      </c>
      <c r="I54" s="162">
        <v>0</v>
      </c>
      <c r="J54" s="162">
        <v>0</v>
      </c>
      <c r="K54" s="162">
        <v>0.24864076452642464</v>
      </c>
      <c r="L54" s="162">
        <v>2.6153386935478598E-3</v>
      </c>
      <c r="M54" s="162">
        <v>0</v>
      </c>
      <c r="N54" s="162">
        <v>7.2473354897221566E-3</v>
      </c>
      <c r="O54" s="162">
        <v>0</v>
      </c>
      <c r="P54" s="162">
        <v>1.1644294540700007E-2</v>
      </c>
      <c r="Q54" s="162">
        <v>3.4357522603981269E-2</v>
      </c>
    </row>
    <row r="55" spans="1:17" ht="12" customHeight="1" x14ac:dyDescent="0.25">
      <c r="A55" s="161" t="s">
        <v>141</v>
      </c>
      <c r="B55" s="160"/>
      <c r="C55" s="160">
        <f t="shared" ref="C55" si="202">SUM(C56:C57)</f>
        <v>0</v>
      </c>
      <c r="D55" s="160">
        <f t="shared" ref="D55" si="203">SUM(D56:D57)</f>
        <v>0</v>
      </c>
      <c r="E55" s="160">
        <f t="shared" ref="E55" si="204">SUM(E56:E57)</f>
        <v>0</v>
      </c>
      <c r="F55" s="160">
        <f t="shared" ref="F55" si="205">SUM(F56:F57)</f>
        <v>0</v>
      </c>
      <c r="G55" s="160">
        <f t="shared" ref="G55" si="206">SUM(G56:G57)</f>
        <v>0</v>
      </c>
      <c r="H55" s="160">
        <f t="shared" ref="H55" si="207">SUM(H56:H57)</f>
        <v>0</v>
      </c>
      <c r="I55" s="160">
        <f t="shared" ref="I55" si="208">SUM(I56:I57)</f>
        <v>0</v>
      </c>
      <c r="J55" s="160">
        <f t="shared" ref="J55" si="209">SUM(J56:J57)</f>
        <v>0</v>
      </c>
      <c r="K55" s="160">
        <f t="shared" ref="K55" si="210">SUM(K56:K57)</f>
        <v>0</v>
      </c>
      <c r="L55" s="160">
        <f t="shared" ref="L55" si="211">SUM(L56:L57)</f>
        <v>0</v>
      </c>
      <c r="M55" s="160">
        <f t="shared" ref="M55" si="212">SUM(M56:M57)</f>
        <v>0</v>
      </c>
      <c r="N55" s="160">
        <f t="shared" ref="N55" si="213">SUM(N56:N57)</f>
        <v>0</v>
      </c>
      <c r="O55" s="160">
        <f t="shared" ref="O55" si="214">SUM(O56:O57)</f>
        <v>0</v>
      </c>
      <c r="P55" s="160">
        <f t="shared" ref="P55" si="215">SUM(P56:P57)</f>
        <v>0</v>
      </c>
      <c r="Q55" s="160">
        <f t="shared" ref="Q55" si="216">SUM(Q56:Q57)</f>
        <v>0</v>
      </c>
    </row>
    <row r="56" spans="1:17" ht="12" customHeight="1" x14ac:dyDescent="0.25">
      <c r="A56" s="148" t="s">
        <v>60</v>
      </c>
      <c r="B56" s="156"/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/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/>
      <c r="C58" s="157">
        <f t="shared" ref="C58" si="217">SUM(C59:C60)</f>
        <v>6.4797958120005892E-3</v>
      </c>
      <c r="D58" s="157">
        <f t="shared" ref="D58" si="218">SUM(D59:D60)</f>
        <v>5.1667024565679506E-3</v>
      </c>
      <c r="E58" s="157">
        <f t="shared" ref="E58" si="219">SUM(E59:E60)</f>
        <v>6.0352194080761108E-3</v>
      </c>
      <c r="F58" s="157">
        <f t="shared" ref="F58" si="220">SUM(F59:F60)</f>
        <v>7.9197782890774952E-3</v>
      </c>
      <c r="G58" s="157">
        <f t="shared" ref="G58" si="221">SUM(G59:G60)</f>
        <v>1.4097410239705597E-2</v>
      </c>
      <c r="H58" s="157">
        <f t="shared" ref="H58" si="222">SUM(H59:H60)</f>
        <v>1.7594873185041094E-2</v>
      </c>
      <c r="I58" s="157">
        <f t="shared" ref="I58" si="223">SUM(I59:I60)</f>
        <v>5.5597424598864582E-3</v>
      </c>
      <c r="J58" s="157">
        <f t="shared" ref="J58" si="224">SUM(J59:J60)</f>
        <v>6.8516505309254398E-3</v>
      </c>
      <c r="K58" s="157">
        <f t="shared" ref="K58" si="225">SUM(K59:K60)</f>
        <v>0.23753609610182508</v>
      </c>
      <c r="L58" s="157">
        <f t="shared" ref="L58" si="226">SUM(L59:L60)</f>
        <v>6.1776765112196416E-2</v>
      </c>
      <c r="M58" s="157">
        <f t="shared" ref="M58" si="227">SUM(M59:M60)</f>
        <v>1.4515964794339304E-2</v>
      </c>
      <c r="N58" s="157">
        <f t="shared" ref="N58" si="228">SUM(N59:N60)</f>
        <v>6.0377465418752739E-3</v>
      </c>
      <c r="O58" s="157">
        <f t="shared" ref="O58" si="229">SUM(O59:O60)</f>
        <v>3.1166210833792896E-2</v>
      </c>
      <c r="P58" s="157">
        <f t="shared" ref="P58" si="230">SUM(P59:P60)</f>
        <v>2.221600231002966E-2</v>
      </c>
      <c r="Q58" s="157">
        <f t="shared" ref="Q58" si="231">SUM(Q59:Q60)</f>
        <v>4.2098213735109066E-2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6.4797958120005892E-3</v>
      </c>
      <c r="D60" s="57">
        <v>5.1667024565679506E-3</v>
      </c>
      <c r="E60" s="57">
        <v>6.0352194080761108E-3</v>
      </c>
      <c r="F60" s="57">
        <v>7.9197782890774952E-3</v>
      </c>
      <c r="G60" s="57">
        <v>1.4097410239705597E-2</v>
      </c>
      <c r="H60" s="57">
        <v>1.7594873185041094E-2</v>
      </c>
      <c r="I60" s="57">
        <v>5.5597424598864582E-3</v>
      </c>
      <c r="J60" s="57">
        <v>6.8516505309254398E-3</v>
      </c>
      <c r="K60" s="57">
        <v>0.23753609610182508</v>
      </c>
      <c r="L60" s="57">
        <v>6.1776765112196416E-2</v>
      </c>
      <c r="M60" s="57">
        <v>1.4515964794339304E-2</v>
      </c>
      <c r="N60" s="57">
        <v>6.0377465418752739E-3</v>
      </c>
      <c r="O60" s="57">
        <v>3.1166210833792896E-2</v>
      </c>
      <c r="P60" s="57">
        <v>2.221600231002966E-2</v>
      </c>
      <c r="Q60" s="57">
        <v>4.2098213735109066E-2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2">SUM(C63,C66,C68,C77)</f>
        <v>2.521244846724731</v>
      </c>
      <c r="D62" s="168">
        <f t="shared" ref="D62" si="233">SUM(D63,D66,D68,D77)</f>
        <v>4.483141427804</v>
      </c>
      <c r="E62" s="168">
        <f t="shared" ref="E62" si="234">SUM(E63,E66,E68,E77)</f>
        <v>4.5427569116928543</v>
      </c>
      <c r="F62" s="168">
        <f t="shared" ref="F62" si="235">SUM(F63,F66,F68,F77)</f>
        <v>6.291715096956656</v>
      </c>
      <c r="G62" s="168">
        <f t="shared" ref="G62" si="236">SUM(G63,G66,G68,G77)</f>
        <v>3.9134700544307504</v>
      </c>
      <c r="H62" s="168">
        <f t="shared" ref="H62" si="237">SUM(H63,H66,H68,H77)</f>
        <v>4.9256518472141977</v>
      </c>
      <c r="I62" s="168">
        <f t="shared" ref="I62" si="238">SUM(I63,I66,I68,I77)</f>
        <v>5.6943531159087408</v>
      </c>
      <c r="J62" s="168">
        <f t="shared" ref="J62" si="239">SUM(J63,J66,J68,J77)</f>
        <v>4.038012558927278</v>
      </c>
      <c r="K62" s="168">
        <f t="shared" ref="K62" si="240">SUM(K63,K66,K68,K77)</f>
        <v>2.362742521280587</v>
      </c>
      <c r="L62" s="168">
        <f t="shared" ref="L62" si="241">SUM(L63,L66,L68,L77)</f>
        <v>2.7572175369566803</v>
      </c>
      <c r="M62" s="168">
        <f t="shared" ref="M62" si="242">SUM(M63,M66,M68,M77)</f>
        <v>1.7396694844366682</v>
      </c>
      <c r="N62" s="168">
        <f t="shared" ref="N62" si="243">SUM(N63,N66,N68,N77)</f>
        <v>1.8601203213168265</v>
      </c>
      <c r="O62" s="168">
        <f t="shared" ref="O62" si="244">SUM(O63,O66,O68,O77)</f>
        <v>1.793132461798616</v>
      </c>
      <c r="P62" s="168">
        <f t="shared" ref="P62" si="245">SUM(P63,P66,P68,P77)</f>
        <v>1.6434762619605847</v>
      </c>
      <c r="Q62" s="168">
        <f t="shared" ref="Q62" si="246">SUM(Q63,Q66,Q68,Q77)</f>
        <v>3.3487472632729607</v>
      </c>
    </row>
    <row r="63" spans="1:17" ht="12.95" customHeight="1" x14ac:dyDescent="0.25">
      <c r="A63" s="158" t="s">
        <v>65</v>
      </c>
      <c r="B63" s="157"/>
      <c r="C63" s="157">
        <f t="shared" ref="C63:Q63" si="247">SUM(C64:C65)</f>
        <v>2.0865094337931791</v>
      </c>
      <c r="D63" s="157">
        <f t="shared" si="247"/>
        <v>3.7058974197209977</v>
      </c>
      <c r="E63" s="157">
        <f t="shared" si="247"/>
        <v>3.7815781983767769</v>
      </c>
      <c r="F63" s="157">
        <f t="shared" si="247"/>
        <v>5.205796860070655</v>
      </c>
      <c r="G63" s="157">
        <f t="shared" si="247"/>
        <v>3.2596083906936322</v>
      </c>
      <c r="H63" s="157">
        <f t="shared" si="247"/>
        <v>4.1266689725117374</v>
      </c>
      <c r="I63" s="157">
        <f t="shared" si="247"/>
        <v>4.7507008441057552</v>
      </c>
      <c r="J63" s="157">
        <f t="shared" si="247"/>
        <v>3.4088994978456184</v>
      </c>
      <c r="K63" s="157">
        <f t="shared" si="247"/>
        <v>1.9418823841688044</v>
      </c>
      <c r="L63" s="157">
        <f t="shared" si="247"/>
        <v>2.2271868816498834</v>
      </c>
      <c r="M63" s="157">
        <f t="shared" si="247"/>
        <v>1.416910297761369</v>
      </c>
      <c r="N63" s="157">
        <f t="shared" si="247"/>
        <v>1.5064734681754628</v>
      </c>
      <c r="O63" s="157">
        <f t="shared" si="247"/>
        <v>1.4162701909848856</v>
      </c>
      <c r="P63" s="157">
        <f t="shared" si="247"/>
        <v>1.2869104843319197</v>
      </c>
      <c r="Q63" s="157">
        <f t="shared" si="247"/>
        <v>2.5879133989298375</v>
      </c>
    </row>
    <row r="64" spans="1:17" ht="12" customHeight="1" x14ac:dyDescent="0.25">
      <c r="A64" s="23" t="s">
        <v>161</v>
      </c>
      <c r="B64" s="156"/>
      <c r="C64" s="156">
        <v>2.0782442142867503</v>
      </c>
      <c r="D64" s="156">
        <v>3.6810377718746552</v>
      </c>
      <c r="E64" s="156">
        <v>3.6364899605184609</v>
      </c>
      <c r="F64" s="156">
        <v>4.9958727893536041</v>
      </c>
      <c r="G64" s="156">
        <v>2.9819090971144195</v>
      </c>
      <c r="H64" s="156">
        <v>3.5510678028669038</v>
      </c>
      <c r="I64" s="156">
        <v>4.200905265713982</v>
      </c>
      <c r="J64" s="156">
        <v>2.7715399849478466</v>
      </c>
      <c r="K64" s="156">
        <v>1.7277744510556652</v>
      </c>
      <c r="L64" s="156">
        <v>2.0702769557306397</v>
      </c>
      <c r="M64" s="156">
        <v>1.3593035985552673</v>
      </c>
      <c r="N64" s="156">
        <v>1.4762096533470397</v>
      </c>
      <c r="O64" s="156">
        <v>1.3827277705586227</v>
      </c>
      <c r="P64" s="156">
        <v>1.282077433734627</v>
      </c>
      <c r="Q64" s="156">
        <v>2.5401983678161164</v>
      </c>
    </row>
    <row r="65" spans="1:17" ht="12" customHeight="1" x14ac:dyDescent="0.25">
      <c r="A65" s="23" t="s">
        <v>60</v>
      </c>
      <c r="B65" s="156"/>
      <c r="C65" s="156">
        <v>8.2652195064288059E-3</v>
      </c>
      <c r="D65" s="156">
        <v>2.4859647846342547E-2</v>
      </c>
      <c r="E65" s="156">
        <v>0.14508823785831623</v>
      </c>
      <c r="F65" s="156">
        <v>0.20992407071705046</v>
      </c>
      <c r="G65" s="156">
        <v>0.2776992935792128</v>
      </c>
      <c r="H65" s="156">
        <v>0.57560116964483343</v>
      </c>
      <c r="I65" s="156">
        <v>0.54979557839177351</v>
      </c>
      <c r="J65" s="156">
        <v>0.63735951289777171</v>
      </c>
      <c r="K65" s="156">
        <v>0.21410793311313936</v>
      </c>
      <c r="L65" s="156">
        <v>0.15690992591924391</v>
      </c>
      <c r="M65" s="156">
        <v>5.7606699206101737E-2</v>
      </c>
      <c r="N65" s="156">
        <v>3.026381482842315E-2</v>
      </c>
      <c r="O65" s="156">
        <v>3.354242042626291E-2</v>
      </c>
      <c r="P65" s="156">
        <v>4.8330505972926964E-3</v>
      </c>
      <c r="Q65" s="156">
        <v>4.7715031113721239E-2</v>
      </c>
    </row>
    <row r="66" spans="1:17" ht="12.95" customHeight="1" x14ac:dyDescent="0.25">
      <c r="A66" s="158" t="s">
        <v>112</v>
      </c>
      <c r="B66" s="157"/>
      <c r="C66" s="157">
        <f t="shared" ref="C66:Q66" si="248">C67</f>
        <v>0</v>
      </c>
      <c r="D66" s="157">
        <f t="shared" si="248"/>
        <v>0</v>
      </c>
      <c r="E66" s="157">
        <f t="shared" si="248"/>
        <v>0</v>
      </c>
      <c r="F66" s="157">
        <f t="shared" si="248"/>
        <v>0</v>
      </c>
      <c r="G66" s="157">
        <f t="shared" si="248"/>
        <v>1.6744543996671217E-5</v>
      </c>
      <c r="H66" s="157">
        <f t="shared" si="248"/>
        <v>5.0791114553991973E-5</v>
      </c>
      <c r="I66" s="157">
        <f t="shared" si="248"/>
        <v>8.0896515506651207E-5</v>
      </c>
      <c r="J66" s="157">
        <f t="shared" si="248"/>
        <v>7.8282058329752304E-5</v>
      </c>
      <c r="K66" s="157">
        <f t="shared" si="248"/>
        <v>1.3631179387635017E-4</v>
      </c>
      <c r="L66" s="157">
        <f t="shared" si="248"/>
        <v>8.5903067317533757E-5</v>
      </c>
      <c r="M66" s="157">
        <f t="shared" si="248"/>
        <v>2.4177801065640173E-4</v>
      </c>
      <c r="N66" s="157">
        <f t="shared" si="248"/>
        <v>3.4726038530915742E-4</v>
      </c>
      <c r="O66" s="157">
        <f t="shared" si="248"/>
        <v>5.3677098246687142E-4</v>
      </c>
      <c r="P66" s="157">
        <f t="shared" si="248"/>
        <v>2.6038937680931111E-4</v>
      </c>
      <c r="Q66" s="157">
        <f t="shared" si="248"/>
        <v>9.4510478278827571E-4</v>
      </c>
    </row>
    <row r="67" spans="1:17" ht="12" customHeight="1" x14ac:dyDescent="0.25">
      <c r="A67" s="23" t="s">
        <v>60</v>
      </c>
      <c r="B67" s="156"/>
      <c r="C67" s="156">
        <v>0</v>
      </c>
      <c r="D67" s="156">
        <v>0</v>
      </c>
      <c r="E67" s="156">
        <v>0</v>
      </c>
      <c r="F67" s="156">
        <v>0</v>
      </c>
      <c r="G67" s="156">
        <v>1.6744543996671217E-5</v>
      </c>
      <c r="H67" s="156">
        <v>5.0791114553991973E-5</v>
      </c>
      <c r="I67" s="156">
        <v>8.0896515506651207E-5</v>
      </c>
      <c r="J67" s="156">
        <v>7.8282058329752304E-5</v>
      </c>
      <c r="K67" s="156">
        <v>1.3631179387635017E-4</v>
      </c>
      <c r="L67" s="156">
        <v>8.5903067317533757E-5</v>
      </c>
      <c r="M67" s="156">
        <v>2.4177801065640173E-4</v>
      </c>
      <c r="N67" s="156">
        <v>3.4726038530915742E-4</v>
      </c>
      <c r="O67" s="156">
        <v>5.3677098246687142E-4</v>
      </c>
      <c r="P67" s="156">
        <v>2.6038937680931111E-4</v>
      </c>
      <c r="Q67" s="156">
        <v>9.4510478278827571E-4</v>
      </c>
    </row>
    <row r="68" spans="1:17" ht="12" customHeight="1" x14ac:dyDescent="0.25">
      <c r="A68" s="158" t="s">
        <v>63</v>
      </c>
      <c r="B68" s="157"/>
      <c r="C68" s="157">
        <f t="shared" ref="C68" si="249">SUM(C69:C70,C73:C74)</f>
        <v>0.32118367121121127</v>
      </c>
      <c r="D68" s="157">
        <f t="shared" ref="D68" si="250">SUM(D69:D70,D73:D74)</f>
        <v>0.5791750203591729</v>
      </c>
      <c r="E68" s="157">
        <f t="shared" ref="E68" si="251">SUM(E69:E70,E73:E74)</f>
        <v>0.56581960491950445</v>
      </c>
      <c r="F68" s="157">
        <f t="shared" ref="F68" si="252">SUM(F69:F70,F73:F74)</f>
        <v>0.82082119643039986</v>
      </c>
      <c r="G68" s="157">
        <f t="shared" ref="G68" si="253">SUM(G69:G70,G73:G74)</f>
        <v>0.49045226483460774</v>
      </c>
      <c r="H68" s="157">
        <f t="shared" ref="H68" si="254">SUM(H69:H70,H73:H74)</f>
        <v>0.61469434342725793</v>
      </c>
      <c r="I68" s="157">
        <f t="shared" ref="I68" si="255">SUM(I69:I70,I73:I74)</f>
        <v>0.7603047047836089</v>
      </c>
      <c r="J68" s="157">
        <f t="shared" ref="J68" si="256">SUM(J69:J70,J73:J74)</f>
        <v>0.50083100942985392</v>
      </c>
      <c r="K68" s="157">
        <f t="shared" ref="K68" si="257">SUM(K69:K70,K73:K74)</f>
        <v>0.31304368927948217</v>
      </c>
      <c r="L68" s="157">
        <f t="shared" ref="L68" si="258">SUM(L69:L70,L73:L74)</f>
        <v>0.38586575549535168</v>
      </c>
      <c r="M68" s="157">
        <f t="shared" ref="M68" si="259">SUM(M69:M70,M73:M74)</f>
        <v>0.24006493370733176</v>
      </c>
      <c r="N68" s="157">
        <f t="shared" ref="N68" si="260">SUM(N69:N70,N73:N74)</f>
        <v>0.25428481708203299</v>
      </c>
      <c r="O68" s="157">
        <f t="shared" ref="O68" si="261">SUM(O69:O70,O73:O74)</f>
        <v>0.27092176897001852</v>
      </c>
      <c r="P68" s="157">
        <f t="shared" ref="P68" si="262">SUM(P69:P70,P73:P74)</f>
        <v>0.25223214215236417</v>
      </c>
      <c r="Q68" s="157">
        <f t="shared" ref="Q68" si="263">SUM(Q69:Q70,Q73:Q74)</f>
        <v>0.52916163866123411</v>
      </c>
    </row>
    <row r="69" spans="1:17" ht="12" customHeight="1" x14ac:dyDescent="0.25">
      <c r="A69" s="167" t="s">
        <v>160</v>
      </c>
      <c r="B69" s="132"/>
      <c r="C69" s="132">
        <v>0.28292230120512907</v>
      </c>
      <c r="D69" s="132">
        <v>0.48874529759738683</v>
      </c>
      <c r="E69" s="132">
        <v>0.48146363945811937</v>
      </c>
      <c r="F69" s="132">
        <v>0.70519039453131882</v>
      </c>
      <c r="G69" s="132">
        <v>0.41622589467728294</v>
      </c>
      <c r="H69" s="132">
        <v>0.537175972952737</v>
      </c>
      <c r="I69" s="132">
        <v>0.68669600352612037</v>
      </c>
      <c r="J69" s="132">
        <v>0.41633604198425961</v>
      </c>
      <c r="K69" s="132">
        <v>0.26952380720961677</v>
      </c>
      <c r="L69" s="132">
        <v>0.38586575549535168</v>
      </c>
      <c r="M69" s="132">
        <v>0.20794016642141194</v>
      </c>
      <c r="N69" s="132">
        <v>0.22136919922825382</v>
      </c>
      <c r="O69" s="132">
        <v>0.27092176897001852</v>
      </c>
      <c r="P69" s="132">
        <v>0.24212027235996825</v>
      </c>
      <c r="Q69" s="132">
        <v>0.5127329764142855</v>
      </c>
    </row>
    <row r="70" spans="1:17" ht="12" customHeight="1" x14ac:dyDescent="0.25">
      <c r="A70" s="167" t="s">
        <v>159</v>
      </c>
      <c r="B70" s="132"/>
      <c r="C70" s="132">
        <f t="shared" ref="C70" si="264">SUM(C71:C72)</f>
        <v>0</v>
      </c>
      <c r="D70" s="132">
        <f t="shared" ref="D70" si="265">SUM(D71:D72)</f>
        <v>0</v>
      </c>
      <c r="E70" s="132">
        <f t="shared" ref="E70" si="266">SUM(E71:E72)</f>
        <v>0</v>
      </c>
      <c r="F70" s="132">
        <f t="shared" ref="F70" si="267">SUM(F71:F72)</f>
        <v>0</v>
      </c>
      <c r="G70" s="132">
        <f t="shared" ref="G70" si="268">SUM(G71:G72)</f>
        <v>0</v>
      </c>
      <c r="H70" s="132">
        <f t="shared" ref="H70" si="269">SUM(H71:H72)</f>
        <v>0</v>
      </c>
      <c r="I70" s="132">
        <f t="shared" ref="I70" si="270">SUM(I71:I72)</f>
        <v>0</v>
      </c>
      <c r="J70" s="132">
        <f t="shared" ref="J70" si="271">SUM(J71:J72)</f>
        <v>0</v>
      </c>
      <c r="K70" s="132">
        <f t="shared" ref="K70" si="272">SUM(K71:K72)</f>
        <v>0</v>
      </c>
      <c r="L70" s="132">
        <f t="shared" ref="L70" si="273">SUM(L71:L72)</f>
        <v>0</v>
      </c>
      <c r="M70" s="132">
        <f t="shared" ref="M70" si="274">SUM(M71:M72)</f>
        <v>0</v>
      </c>
      <c r="N70" s="132">
        <f t="shared" ref="N70" si="275">SUM(N71:N72)</f>
        <v>0</v>
      </c>
      <c r="O70" s="132">
        <f t="shared" ref="O70" si="276">SUM(O71:O72)</f>
        <v>0</v>
      </c>
      <c r="P70" s="132">
        <f t="shared" ref="P70" si="277">SUM(P71:P72)</f>
        <v>0</v>
      </c>
      <c r="Q70" s="132">
        <f t="shared" ref="Q70" si="278">SUM(Q71:Q72)</f>
        <v>0</v>
      </c>
    </row>
    <row r="71" spans="1:17" ht="12" customHeight="1" x14ac:dyDescent="0.25">
      <c r="A71" s="166" t="s">
        <v>109</v>
      </c>
      <c r="B71" s="165"/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0</v>
      </c>
      <c r="M71" s="165">
        <v>0</v>
      </c>
      <c r="N71" s="165">
        <v>0</v>
      </c>
      <c r="O71" s="165">
        <v>0</v>
      </c>
      <c r="P71" s="165">
        <v>0</v>
      </c>
      <c r="Q71" s="165">
        <v>0</v>
      </c>
    </row>
    <row r="72" spans="1:17" ht="12" customHeight="1" x14ac:dyDescent="0.25">
      <c r="A72" s="147" t="s">
        <v>59</v>
      </c>
      <c r="B72" s="164"/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/>
      <c r="C73" s="162">
        <v>3.82613700060822E-2</v>
      </c>
      <c r="D73" s="162">
        <v>9.0429722761786027E-2</v>
      </c>
      <c r="E73" s="162">
        <v>8.4355965461385032E-2</v>
      </c>
      <c r="F73" s="162">
        <v>0.11563080189908102</v>
      </c>
      <c r="G73" s="162">
        <v>7.4226370157324792E-2</v>
      </c>
      <c r="H73" s="162">
        <v>7.7518370474520898E-2</v>
      </c>
      <c r="I73" s="162">
        <v>7.3608701257488515E-2</v>
      </c>
      <c r="J73" s="162">
        <v>8.4494967445594357E-2</v>
      </c>
      <c r="K73" s="162">
        <v>4.3519882069865387E-2</v>
      </c>
      <c r="L73" s="162">
        <v>0</v>
      </c>
      <c r="M73" s="162">
        <v>3.2124767285919821E-2</v>
      </c>
      <c r="N73" s="162">
        <v>3.2915617853779194E-2</v>
      </c>
      <c r="O73" s="162">
        <v>0</v>
      </c>
      <c r="P73" s="162">
        <v>1.0111869792395946E-2</v>
      </c>
      <c r="Q73" s="162">
        <v>1.6428662246948639E-2</v>
      </c>
    </row>
    <row r="74" spans="1:17" ht="12" customHeight="1" x14ac:dyDescent="0.25">
      <c r="A74" s="161" t="s">
        <v>141</v>
      </c>
      <c r="B74" s="160"/>
      <c r="C74" s="160">
        <f t="shared" ref="C74" si="279">SUM(C75:C76)</f>
        <v>0</v>
      </c>
      <c r="D74" s="160">
        <f t="shared" ref="D74" si="280">SUM(D75:D76)</f>
        <v>0</v>
      </c>
      <c r="E74" s="160">
        <f t="shared" ref="E74" si="281">SUM(E75:E76)</f>
        <v>0</v>
      </c>
      <c r="F74" s="160">
        <f t="shared" ref="F74" si="282">SUM(F75:F76)</f>
        <v>0</v>
      </c>
      <c r="G74" s="160">
        <f t="shared" ref="G74" si="283">SUM(G75:G76)</f>
        <v>0</v>
      </c>
      <c r="H74" s="160">
        <f t="shared" ref="H74" si="284">SUM(H75:H76)</f>
        <v>0</v>
      </c>
      <c r="I74" s="160">
        <f t="shared" ref="I74" si="285">SUM(I75:I76)</f>
        <v>0</v>
      </c>
      <c r="J74" s="160">
        <f t="shared" ref="J74" si="286">SUM(J75:J76)</f>
        <v>0</v>
      </c>
      <c r="K74" s="160">
        <f t="shared" ref="K74" si="287">SUM(K75:K76)</f>
        <v>0</v>
      </c>
      <c r="L74" s="160">
        <f t="shared" ref="L74" si="288">SUM(L75:L76)</f>
        <v>0</v>
      </c>
      <c r="M74" s="160">
        <f t="shared" ref="M74" si="289">SUM(M75:M76)</f>
        <v>0</v>
      </c>
      <c r="N74" s="160">
        <f t="shared" ref="N74" si="290">SUM(N75:N76)</f>
        <v>0</v>
      </c>
      <c r="O74" s="160">
        <f t="shared" ref="O74" si="291">SUM(O75:O76)</f>
        <v>0</v>
      </c>
      <c r="P74" s="160">
        <f t="shared" ref="P74" si="292">SUM(P75:P76)</f>
        <v>0</v>
      </c>
      <c r="Q74" s="160">
        <f t="shared" ref="Q74" si="293">SUM(Q75:Q76)</f>
        <v>0</v>
      </c>
    </row>
    <row r="75" spans="1:17" ht="12" customHeight="1" x14ac:dyDescent="0.25">
      <c r="A75" s="148" t="s">
        <v>60</v>
      </c>
      <c r="B75" s="156"/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/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/>
      <c r="C77" s="157">
        <f t="shared" ref="C77" si="294">SUM(C78:C79)</f>
        <v>0.11355174172034106</v>
      </c>
      <c r="D77" s="157">
        <f t="shared" ref="D77" si="295">SUM(D78:D79)</f>
        <v>0.19806898772382928</v>
      </c>
      <c r="E77" s="157">
        <f t="shared" ref="E77" si="296">SUM(E78:E79)</f>
        <v>0.19535910839657297</v>
      </c>
      <c r="F77" s="157">
        <f t="shared" ref="F77" si="297">SUM(F78:F79)</f>
        <v>0.26509704045560106</v>
      </c>
      <c r="G77" s="157">
        <f t="shared" ref="G77" si="298">SUM(G78:G79)</f>
        <v>0.16339265435851369</v>
      </c>
      <c r="H77" s="157">
        <f t="shared" ref="H77" si="299">SUM(H78:H79)</f>
        <v>0.18423774016064792</v>
      </c>
      <c r="I77" s="157">
        <f t="shared" ref="I77" si="300">SUM(I78:I79)</f>
        <v>0.1832666705038698</v>
      </c>
      <c r="J77" s="157">
        <f t="shared" ref="J77" si="301">SUM(J78:J79)</f>
        <v>0.12820376959347551</v>
      </c>
      <c r="K77" s="157">
        <f t="shared" ref="K77" si="302">SUM(K78:K79)</f>
        <v>0.10768013603842404</v>
      </c>
      <c r="L77" s="157">
        <f t="shared" ref="L77" si="303">SUM(L78:L79)</f>
        <v>0.14407899674412772</v>
      </c>
      <c r="M77" s="157">
        <f t="shared" ref="M77" si="304">SUM(M78:M79)</f>
        <v>8.2452474957310923E-2</v>
      </c>
      <c r="N77" s="157">
        <f t="shared" ref="N77" si="305">SUM(N78:N79)</f>
        <v>9.9014775674021546E-2</v>
      </c>
      <c r="O77" s="157">
        <f t="shared" ref="O77" si="306">SUM(O78:O79)</f>
        <v>0.10540373086124502</v>
      </c>
      <c r="P77" s="157">
        <f t="shared" ref="P77" si="307">SUM(P78:P79)</f>
        <v>0.10407324609949162</v>
      </c>
      <c r="Q77" s="157">
        <f t="shared" ref="Q77" si="308">SUM(Q78:Q79)</f>
        <v>0.23072712089910097</v>
      </c>
    </row>
    <row r="78" spans="1:17" ht="12" customHeight="1" x14ac:dyDescent="0.25">
      <c r="A78" s="23" t="s">
        <v>109</v>
      </c>
      <c r="B78" s="156"/>
      <c r="C78" s="156">
        <v>9.8113379061778055E-2</v>
      </c>
      <c r="D78" s="156">
        <v>0.1370783050666522</v>
      </c>
      <c r="E78" s="156">
        <v>0.15880393908460025</v>
      </c>
      <c r="F78" s="156">
        <v>0.20065891747573295</v>
      </c>
      <c r="G78" s="156">
        <v>0.15582307395050043</v>
      </c>
      <c r="H78" s="156">
        <v>0.16323462100632674</v>
      </c>
      <c r="I78" s="156">
        <v>0.11402494505744533</v>
      </c>
      <c r="J78" s="156">
        <v>9.3659115846395774E-2</v>
      </c>
      <c r="K78" s="156">
        <v>0.10768013603842404</v>
      </c>
      <c r="L78" s="156">
        <v>0.14407899674412772</v>
      </c>
      <c r="M78" s="156">
        <v>8.2452474957310923E-2</v>
      </c>
      <c r="N78" s="156">
        <v>9.9014775674021546E-2</v>
      </c>
      <c r="O78" s="156">
        <v>0.10540373086124502</v>
      </c>
      <c r="P78" s="156">
        <v>0.10407324609949162</v>
      </c>
      <c r="Q78" s="156">
        <v>0.23072712089910097</v>
      </c>
    </row>
    <row r="79" spans="1:17" ht="12" customHeight="1" x14ac:dyDescent="0.25">
      <c r="A79" s="29" t="s">
        <v>140</v>
      </c>
      <c r="B79" s="57"/>
      <c r="C79" s="57">
        <v>1.5438362658563012E-2</v>
      </c>
      <c r="D79" s="57">
        <v>6.0990682657177088E-2</v>
      </c>
      <c r="E79" s="57">
        <v>3.6555169311972717E-2</v>
      </c>
      <c r="F79" s="57">
        <v>6.4438122979868104E-2</v>
      </c>
      <c r="G79" s="57">
        <v>7.5695804080132675E-3</v>
      </c>
      <c r="H79" s="57">
        <v>2.1003119154321195E-2</v>
      </c>
      <c r="I79" s="57">
        <v>6.9241725446424485E-2</v>
      </c>
      <c r="J79" s="57">
        <v>3.4544653747079726E-2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9">SUM(C82,C85,C87,C100)</f>
        <v>16.687493877976948</v>
      </c>
      <c r="D81" s="168">
        <f t="shared" ref="D81" si="310">SUM(D82,D85,D87,D100)</f>
        <v>18.064616419116934</v>
      </c>
      <c r="E81" s="168">
        <f t="shared" ref="E81" si="311">SUM(E82,E85,E87,E100)</f>
        <v>22.847622905136795</v>
      </c>
      <c r="F81" s="168">
        <f t="shared" ref="F81" si="312">SUM(F82,F85,F87,F100)</f>
        <v>26.081983795484007</v>
      </c>
      <c r="G81" s="168">
        <f t="shared" ref="G81" si="313">SUM(G82,G85,G87,G100)</f>
        <v>19.577328448448746</v>
      </c>
      <c r="H81" s="168">
        <f t="shared" ref="H81" si="314">SUM(H82,H85,H87,H100)</f>
        <v>24.549580438009748</v>
      </c>
      <c r="I81" s="168">
        <f t="shared" ref="I81" si="315">SUM(I82,I85,I87,I100)</f>
        <v>19.972446752504116</v>
      </c>
      <c r="J81" s="168">
        <f t="shared" ref="J81" si="316">SUM(J82,J85,J87,J100)</f>
        <v>20.427799649117045</v>
      </c>
      <c r="K81" s="168">
        <f t="shared" ref="K81" si="317">SUM(K82,K85,K87,K100)</f>
        <v>48.578107037604319</v>
      </c>
      <c r="L81" s="168">
        <f t="shared" ref="L81" si="318">SUM(L82,L85,L87,L100)</f>
        <v>0</v>
      </c>
      <c r="M81" s="168">
        <f t="shared" ref="M81" si="319">SUM(M82,M85,M87,M100)</f>
        <v>17.90186273504327</v>
      </c>
      <c r="N81" s="168">
        <f t="shared" ref="N81" si="320">SUM(N82,N85,N87,N100)</f>
        <v>19.800481253276889</v>
      </c>
      <c r="O81" s="168">
        <f t="shared" ref="O81" si="321">SUM(O82,O85,O87,O100)</f>
        <v>18.052316703387969</v>
      </c>
      <c r="P81" s="168">
        <f t="shared" ref="P81" si="322">SUM(P82,P85,P87,P100)</f>
        <v>15.43253829421027</v>
      </c>
      <c r="Q81" s="168">
        <f t="shared" ref="Q81" si="323">SUM(Q82,Q85,Q87,Q100)</f>
        <v>0</v>
      </c>
    </row>
    <row r="82" spans="1:17" ht="12.95" customHeight="1" x14ac:dyDescent="0.25">
      <c r="A82" s="158" t="s">
        <v>65</v>
      </c>
      <c r="B82" s="157"/>
      <c r="C82" s="157">
        <f t="shared" ref="C82:Q82" si="324">SUM(C83:C84)</f>
        <v>14.223800347324998</v>
      </c>
      <c r="D82" s="157">
        <f t="shared" si="324"/>
        <v>15.363133851349879</v>
      </c>
      <c r="E82" s="157">
        <f t="shared" si="324"/>
        <v>19.498219339475323</v>
      </c>
      <c r="F82" s="157">
        <f t="shared" si="324"/>
        <v>21.938213295203401</v>
      </c>
      <c r="G82" s="157">
        <f t="shared" si="324"/>
        <v>16.749956241200383</v>
      </c>
      <c r="H82" s="157">
        <f t="shared" si="324"/>
        <v>21.117708868993574</v>
      </c>
      <c r="I82" s="157">
        <f t="shared" si="324"/>
        <v>16.86568866183147</v>
      </c>
      <c r="J82" s="157">
        <f t="shared" si="324"/>
        <v>16.933996057808088</v>
      </c>
      <c r="K82" s="157">
        <f t="shared" si="324"/>
        <v>40.926146583027396</v>
      </c>
      <c r="L82" s="157">
        <f t="shared" si="324"/>
        <v>0</v>
      </c>
      <c r="M82" s="157">
        <f t="shared" si="324"/>
        <v>14.82950524134046</v>
      </c>
      <c r="N82" s="157">
        <f t="shared" si="324"/>
        <v>16.538949007929084</v>
      </c>
      <c r="O82" s="157">
        <f t="shared" si="324"/>
        <v>14.492227967918206</v>
      </c>
      <c r="P82" s="157">
        <f t="shared" si="324"/>
        <v>12.490062732495607</v>
      </c>
      <c r="Q82" s="157">
        <f t="shared" si="324"/>
        <v>0</v>
      </c>
    </row>
    <row r="83" spans="1:17" ht="12" customHeight="1" x14ac:dyDescent="0.25">
      <c r="A83" s="23" t="s">
        <v>157</v>
      </c>
      <c r="B83" s="156"/>
      <c r="C83" s="156">
        <v>14.220305755732209</v>
      </c>
      <c r="D83" s="156">
        <v>15.356782909774463</v>
      </c>
      <c r="E83" s="156">
        <v>19.450860982252991</v>
      </c>
      <c r="F83" s="156">
        <v>21.882358901352116</v>
      </c>
      <c r="G83" s="156">
        <v>16.655732555897899</v>
      </c>
      <c r="H83" s="156">
        <v>20.911567935006275</v>
      </c>
      <c r="I83" s="156">
        <v>16.732571541100576</v>
      </c>
      <c r="J83" s="156">
        <v>16.699921768426414</v>
      </c>
      <c r="K83" s="156">
        <v>40.616451470529874</v>
      </c>
      <c r="L83" s="156">
        <v>0</v>
      </c>
      <c r="M83" s="156">
        <v>14.790420612631531</v>
      </c>
      <c r="N83" s="156">
        <v>16.517715325956672</v>
      </c>
      <c r="O83" s="156">
        <v>14.470095289186085</v>
      </c>
      <c r="P83" s="156">
        <v>12.48707891982969</v>
      </c>
      <c r="Q83" s="156">
        <v>0</v>
      </c>
    </row>
    <row r="84" spans="1:17" ht="12" customHeight="1" x14ac:dyDescent="0.25">
      <c r="A84" s="23" t="s">
        <v>60</v>
      </c>
      <c r="B84" s="156"/>
      <c r="C84" s="156">
        <v>3.4945915927887998E-3</v>
      </c>
      <c r="D84" s="156">
        <v>6.350941575415877E-3</v>
      </c>
      <c r="E84" s="156">
        <v>4.7358357222331379E-2</v>
      </c>
      <c r="F84" s="156">
        <v>5.5854393851285794E-2</v>
      </c>
      <c r="G84" s="156">
        <v>9.4223685302483859E-2</v>
      </c>
      <c r="H84" s="156">
        <v>0.20614093398729844</v>
      </c>
      <c r="I84" s="156">
        <v>0.13311712073089541</v>
      </c>
      <c r="J84" s="156">
        <v>0.2340742893816721</v>
      </c>
      <c r="K84" s="156">
        <v>0.3096951124975213</v>
      </c>
      <c r="L84" s="156">
        <v>0</v>
      </c>
      <c r="M84" s="156">
        <v>3.9084628708929592E-2</v>
      </c>
      <c r="N84" s="156">
        <v>2.1233681972410469E-2</v>
      </c>
      <c r="O84" s="156">
        <v>2.2132678732119951E-2</v>
      </c>
      <c r="P84" s="156">
        <v>2.9838126659166441E-3</v>
      </c>
      <c r="Q84" s="156">
        <v>0</v>
      </c>
    </row>
    <row r="85" spans="1:17" ht="12.95" customHeight="1" x14ac:dyDescent="0.25">
      <c r="A85" s="158" t="s">
        <v>112</v>
      </c>
      <c r="B85" s="157"/>
      <c r="C85" s="157">
        <f t="shared" ref="C85:Q85" si="325">C86</f>
        <v>0</v>
      </c>
      <c r="D85" s="157">
        <f t="shared" si="325"/>
        <v>0</v>
      </c>
      <c r="E85" s="157">
        <f t="shared" si="325"/>
        <v>0</v>
      </c>
      <c r="F85" s="157">
        <f t="shared" si="325"/>
        <v>3.7694023954499017E-5</v>
      </c>
      <c r="G85" s="157">
        <f t="shared" si="325"/>
        <v>5.2957753732806408E-5</v>
      </c>
      <c r="H85" s="157">
        <f t="shared" si="325"/>
        <v>2.7869592934662231E-4</v>
      </c>
      <c r="I85" s="157">
        <f t="shared" si="325"/>
        <v>3.9565038227679496E-4</v>
      </c>
      <c r="J85" s="157">
        <f t="shared" si="325"/>
        <v>4.0958510437584127E-4</v>
      </c>
      <c r="K85" s="157">
        <f t="shared" si="325"/>
        <v>8.2063419788193815E-4</v>
      </c>
      <c r="L85" s="157">
        <f t="shared" si="325"/>
        <v>0</v>
      </c>
      <c r="M85" s="157">
        <f t="shared" si="325"/>
        <v>1.2108515665656171E-3</v>
      </c>
      <c r="N85" s="157">
        <f t="shared" si="325"/>
        <v>1.740195283533979E-3</v>
      </c>
      <c r="O85" s="157">
        <f t="shared" si="325"/>
        <v>2.5609135803024378E-3</v>
      </c>
      <c r="P85" s="157">
        <f t="shared" si="325"/>
        <v>1.1981517080694019E-3</v>
      </c>
      <c r="Q85" s="157">
        <f t="shared" si="325"/>
        <v>0</v>
      </c>
    </row>
    <row r="86" spans="1:17" ht="12" customHeight="1" x14ac:dyDescent="0.25">
      <c r="A86" s="23" t="s">
        <v>60</v>
      </c>
      <c r="B86" s="156"/>
      <c r="C86" s="156">
        <v>0</v>
      </c>
      <c r="D86" s="156">
        <v>0</v>
      </c>
      <c r="E86" s="156">
        <v>0</v>
      </c>
      <c r="F86" s="156">
        <v>3.7694023954499017E-5</v>
      </c>
      <c r="G86" s="156">
        <v>5.2957753732806408E-5</v>
      </c>
      <c r="H86" s="156">
        <v>2.7869592934662231E-4</v>
      </c>
      <c r="I86" s="156">
        <v>3.9565038227679496E-4</v>
      </c>
      <c r="J86" s="156">
        <v>4.0958510437584127E-4</v>
      </c>
      <c r="K86" s="156">
        <v>8.2063419788193815E-4</v>
      </c>
      <c r="L86" s="156">
        <v>0</v>
      </c>
      <c r="M86" s="156">
        <v>1.2108515665656171E-3</v>
      </c>
      <c r="N86" s="156">
        <v>1.740195283533979E-3</v>
      </c>
      <c r="O86" s="156">
        <v>2.5609135803024378E-3</v>
      </c>
      <c r="P86" s="156">
        <v>1.1981517080694019E-3</v>
      </c>
      <c r="Q86" s="156">
        <v>0</v>
      </c>
    </row>
    <row r="87" spans="1:17" ht="12" customHeight="1" x14ac:dyDescent="0.25">
      <c r="A87" s="158" t="s">
        <v>63</v>
      </c>
      <c r="B87" s="157"/>
      <c r="C87" s="157">
        <f t="shared" ref="C87" si="326">SUM(C88:C89,C92:C93,C96:C97)</f>
        <v>2.0654798545992148</v>
      </c>
      <c r="D87" s="157">
        <f t="shared" ref="D87" si="327">SUM(D88:D89,D92:D93,D96:D97)</f>
        <v>2.2280870967029154</v>
      </c>
      <c r="E87" s="157">
        <f t="shared" ref="E87" si="328">SUM(E88:E89,E92:E93,E96:E97)</f>
        <v>2.8158783270407883</v>
      </c>
      <c r="F87" s="157">
        <f t="shared" ref="F87" si="329">SUM(F88:F89,F92:F93,F96:F97)</f>
        <v>3.4575814588810312</v>
      </c>
      <c r="G87" s="157">
        <f t="shared" ref="G87" si="330">SUM(G88:G89,G92:G93,G96:G97)</f>
        <v>2.3404086087500438</v>
      </c>
      <c r="H87" s="157">
        <f t="shared" ref="H87" si="331">SUM(H88:H89,H92:H93,H96:H97)</f>
        <v>2.9609547539113867</v>
      </c>
      <c r="I87" s="157">
        <f t="shared" ref="I87" si="332">SUM(I88:I89,I92:I93,I96:I97)</f>
        <v>2.6999351926143564</v>
      </c>
      <c r="J87" s="157">
        <f t="shared" ref="J87" si="333">SUM(J88:J89,J92:J93,J96:J97)</f>
        <v>3.04120135756513</v>
      </c>
      <c r="K87" s="157">
        <f t="shared" ref="K87" si="334">SUM(K88:K89,K92:K93,K96:K97)</f>
        <v>6.6181739015911178</v>
      </c>
      <c r="L87" s="157">
        <f t="shared" ref="L87" si="335">SUM(L88:L89,L92:L93,L96:L97)</f>
        <v>0</v>
      </c>
      <c r="M87" s="157">
        <f t="shared" ref="M87" si="336">SUM(M88:M89,M92:M93,M96:M97)</f>
        <v>2.6760455695271776</v>
      </c>
      <c r="N87" s="157">
        <f t="shared" ref="N87" si="337">SUM(N88:N89,N92:N93,N96:N97)</f>
        <v>2.7988723496806829</v>
      </c>
      <c r="O87" s="157">
        <f t="shared" ref="O87" si="338">SUM(O88:O89,O92:O93,O96:O97)</f>
        <v>2.7649150459083534</v>
      </c>
      <c r="P87" s="157">
        <f t="shared" ref="P87" si="339">SUM(P88:P89,P92:P93,P96:P97)</f>
        <v>2.3928143022721158</v>
      </c>
      <c r="Q87" s="157">
        <f t="shared" ref="Q87" si="340">SUM(Q88:Q89,Q92:Q93,Q96:Q97)</f>
        <v>0</v>
      </c>
    </row>
    <row r="88" spans="1:17" ht="12" customHeight="1" x14ac:dyDescent="0.25">
      <c r="A88" s="167" t="s">
        <v>156</v>
      </c>
      <c r="B88" s="132"/>
      <c r="C88" s="132">
        <v>1.8957859804980133</v>
      </c>
      <c r="D88" s="132">
        <v>1.874373110348295</v>
      </c>
      <c r="E88" s="132">
        <v>2.4507604047018421</v>
      </c>
      <c r="F88" s="132">
        <v>3.4575814588810312</v>
      </c>
      <c r="G88" s="132">
        <v>1.675028087497108</v>
      </c>
      <c r="H88" s="132">
        <v>1.8835307170443849</v>
      </c>
      <c r="I88" s="132">
        <v>2.0948823555570324</v>
      </c>
      <c r="J88" s="132">
        <v>3.04120135756513</v>
      </c>
      <c r="K88" s="132">
        <v>5.5504519025029628</v>
      </c>
      <c r="L88" s="132">
        <v>0</v>
      </c>
      <c r="M88" s="132">
        <v>2.6760455695271776</v>
      </c>
      <c r="N88" s="132">
        <v>2.7988723496806829</v>
      </c>
      <c r="O88" s="132">
        <v>2.7649150459083534</v>
      </c>
      <c r="P88" s="132">
        <v>2.3244751871585163</v>
      </c>
      <c r="Q88" s="132">
        <v>0</v>
      </c>
    </row>
    <row r="89" spans="1:17" ht="12" customHeight="1" x14ac:dyDescent="0.25">
      <c r="A89" s="167" t="s">
        <v>155</v>
      </c>
      <c r="B89" s="132"/>
      <c r="C89" s="132">
        <f t="shared" ref="C89" si="341">SUM(C90:C91)</f>
        <v>0</v>
      </c>
      <c r="D89" s="132">
        <f t="shared" ref="D89" si="342">SUM(D90:D91)</f>
        <v>0</v>
      </c>
      <c r="E89" s="132">
        <f t="shared" ref="E89" si="343">SUM(E90:E91)</f>
        <v>0</v>
      </c>
      <c r="F89" s="132">
        <f t="shared" ref="F89" si="344">SUM(F90:F91)</f>
        <v>0</v>
      </c>
      <c r="G89" s="132">
        <f t="shared" ref="G89" si="345">SUM(G90:G91)</f>
        <v>0</v>
      </c>
      <c r="H89" s="132">
        <f t="shared" ref="H89" si="346">SUM(H90:H91)</f>
        <v>0</v>
      </c>
      <c r="I89" s="132">
        <f t="shared" ref="I89" si="347">SUM(I90:I91)</f>
        <v>0</v>
      </c>
      <c r="J89" s="132">
        <f t="shared" ref="J89" si="348">SUM(J90:J91)</f>
        <v>0</v>
      </c>
      <c r="K89" s="132">
        <f t="shared" ref="K89" si="349">SUM(K90:K91)</f>
        <v>0</v>
      </c>
      <c r="L89" s="132">
        <f t="shared" ref="L89" si="350">SUM(L90:L91)</f>
        <v>0</v>
      </c>
      <c r="M89" s="132">
        <f t="shared" ref="M89" si="351">SUM(M90:M91)</f>
        <v>0</v>
      </c>
      <c r="N89" s="132">
        <f t="shared" ref="N89" si="352">SUM(N90:N91)</f>
        <v>0</v>
      </c>
      <c r="O89" s="132">
        <f t="shared" ref="O89" si="353">SUM(O90:O91)</f>
        <v>0</v>
      </c>
      <c r="P89" s="132">
        <f t="shared" ref="P89" si="354">SUM(P90:P91)</f>
        <v>0</v>
      </c>
      <c r="Q89" s="132">
        <f t="shared" ref="Q89" si="355">SUM(Q90:Q91)</f>
        <v>0</v>
      </c>
    </row>
    <row r="90" spans="1:17" ht="12" customHeight="1" x14ac:dyDescent="0.25">
      <c r="A90" s="166" t="s">
        <v>55</v>
      </c>
      <c r="B90" s="165"/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/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</v>
      </c>
      <c r="I92" s="162">
        <v>0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6">SUM(C94:C95)</f>
        <v>0</v>
      </c>
      <c r="D93" s="160">
        <f t="shared" ref="D93" si="357">SUM(D94:D95)</f>
        <v>0</v>
      </c>
      <c r="E93" s="160">
        <f t="shared" ref="E93" si="358">SUM(E94:E95)</f>
        <v>0</v>
      </c>
      <c r="F93" s="160">
        <f t="shared" ref="F93" si="359">SUM(F94:F95)</f>
        <v>0</v>
      </c>
      <c r="G93" s="160">
        <f t="shared" ref="G93" si="360">SUM(G94:G95)</f>
        <v>0</v>
      </c>
      <c r="H93" s="160">
        <f t="shared" ref="H93" si="361">SUM(H94:H95)</f>
        <v>0</v>
      </c>
      <c r="I93" s="160">
        <f t="shared" ref="I93" si="362">SUM(I94:I95)</f>
        <v>0</v>
      </c>
      <c r="J93" s="160">
        <f t="shared" ref="J93" si="363">SUM(J94:J95)</f>
        <v>0</v>
      </c>
      <c r="K93" s="160">
        <f t="shared" ref="K93" si="364">SUM(K94:K95)</f>
        <v>0</v>
      </c>
      <c r="L93" s="160">
        <f t="shared" ref="L93" si="365">SUM(L94:L95)</f>
        <v>0</v>
      </c>
      <c r="M93" s="160">
        <f t="shared" ref="M93" si="366">SUM(M94:M95)</f>
        <v>0</v>
      </c>
      <c r="N93" s="160">
        <f t="shared" ref="N93" si="367">SUM(N94:N95)</f>
        <v>0</v>
      </c>
      <c r="O93" s="160">
        <f t="shared" ref="O93" si="368">SUM(O94:O95)</f>
        <v>0</v>
      </c>
      <c r="P93" s="160">
        <f t="shared" ref="P93" si="369">SUM(P94:P95)</f>
        <v>0</v>
      </c>
      <c r="Q93" s="160">
        <f t="shared" ref="Q93" si="370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0.16969387410120143</v>
      </c>
      <c r="D96" s="162">
        <v>0.35371398635462059</v>
      </c>
      <c r="E96" s="162">
        <v>0.36511792233894619</v>
      </c>
      <c r="F96" s="162">
        <v>0</v>
      </c>
      <c r="G96" s="162">
        <v>0.6653805212529359</v>
      </c>
      <c r="H96" s="162">
        <v>1.0774240368670016</v>
      </c>
      <c r="I96" s="162">
        <v>0.60505283705732416</v>
      </c>
      <c r="J96" s="162">
        <v>0</v>
      </c>
      <c r="K96" s="162">
        <v>1.0677219990881548</v>
      </c>
      <c r="L96" s="162">
        <v>0</v>
      </c>
      <c r="M96" s="162">
        <v>0</v>
      </c>
      <c r="N96" s="162">
        <v>0</v>
      </c>
      <c r="O96" s="162">
        <v>0</v>
      </c>
      <c r="P96" s="162">
        <v>6.8339115113599372E-2</v>
      </c>
      <c r="Q96" s="162">
        <v>0</v>
      </c>
    </row>
    <row r="97" spans="1:17" ht="12" customHeight="1" x14ac:dyDescent="0.25">
      <c r="A97" s="161" t="s">
        <v>141</v>
      </c>
      <c r="B97" s="160"/>
      <c r="C97" s="160">
        <f t="shared" ref="C97" si="371">SUM(C98:C99)</f>
        <v>0</v>
      </c>
      <c r="D97" s="160">
        <f t="shared" ref="D97" si="372">SUM(D98:D99)</f>
        <v>0</v>
      </c>
      <c r="E97" s="160">
        <f t="shared" ref="E97" si="373">SUM(E98:E99)</f>
        <v>0</v>
      </c>
      <c r="F97" s="160">
        <f t="shared" ref="F97" si="374">SUM(F98:F99)</f>
        <v>0</v>
      </c>
      <c r="G97" s="160">
        <f t="shared" ref="G97" si="375">SUM(G98:G99)</f>
        <v>0</v>
      </c>
      <c r="H97" s="160">
        <f t="shared" ref="H97" si="376">SUM(H98:H99)</f>
        <v>0</v>
      </c>
      <c r="I97" s="160">
        <f t="shared" ref="I97" si="377">SUM(I98:I99)</f>
        <v>0</v>
      </c>
      <c r="J97" s="160">
        <f t="shared" ref="J97" si="378">SUM(J98:J99)</f>
        <v>0</v>
      </c>
      <c r="K97" s="160">
        <f t="shared" ref="K97" si="379">SUM(K98:K99)</f>
        <v>0</v>
      </c>
      <c r="L97" s="160">
        <f t="shared" ref="L97" si="380">SUM(L98:L99)</f>
        <v>0</v>
      </c>
      <c r="M97" s="160">
        <f t="shared" ref="M97" si="381">SUM(M98:M99)</f>
        <v>0</v>
      </c>
      <c r="N97" s="160">
        <f t="shared" ref="N97" si="382">SUM(N98:N99)</f>
        <v>0</v>
      </c>
      <c r="O97" s="160">
        <f t="shared" ref="O97" si="383">SUM(O98:O99)</f>
        <v>0</v>
      </c>
      <c r="P97" s="160">
        <f t="shared" ref="P97" si="384">SUM(P98:P99)</f>
        <v>0</v>
      </c>
      <c r="Q97" s="160">
        <f t="shared" ref="Q97" si="385">SUM(Q98:Q99)</f>
        <v>0</v>
      </c>
    </row>
    <row r="98" spans="1:17" ht="12" customHeight="1" x14ac:dyDescent="0.25">
      <c r="A98" s="148" t="s">
        <v>60</v>
      </c>
      <c r="B98" s="156"/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/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/>
      <c r="C100" s="157">
        <f t="shared" ref="C100" si="386">SUM(C101:C103)</f>
        <v>0.39821367605273567</v>
      </c>
      <c r="D100" s="157">
        <f t="shared" ref="D100" si="387">SUM(D101:D103)</f>
        <v>0.47339547106414187</v>
      </c>
      <c r="E100" s="157">
        <f t="shared" ref="E100" si="388">SUM(E101:E103)</f>
        <v>0.5335252386206818</v>
      </c>
      <c r="F100" s="157">
        <f t="shared" ref="F100" si="389">SUM(F101:F103)</f>
        <v>0.68615134737561989</v>
      </c>
      <c r="G100" s="157">
        <f t="shared" ref="G100" si="390">SUM(G101:G103)</f>
        <v>0.48691064074458601</v>
      </c>
      <c r="H100" s="157">
        <f t="shared" ref="H100" si="391">SUM(H101:H103)</f>
        <v>0.47063811917544085</v>
      </c>
      <c r="I100" s="157">
        <f t="shared" ref="I100" si="392">SUM(I101:I103)</f>
        <v>0.40642724767600946</v>
      </c>
      <c r="J100" s="157">
        <f t="shared" ref="J100" si="393">SUM(J101:J103)</f>
        <v>0.45219264863945369</v>
      </c>
      <c r="K100" s="157">
        <f t="shared" ref="K100" si="394">SUM(K101:K103)</f>
        <v>1.0329659187879199</v>
      </c>
      <c r="L100" s="157">
        <f t="shared" ref="L100" si="395">SUM(L101:L103)</f>
        <v>0</v>
      </c>
      <c r="M100" s="157">
        <f t="shared" ref="M100" si="396">SUM(M101:M103)</f>
        <v>0.39510107260907062</v>
      </c>
      <c r="N100" s="157">
        <f t="shared" ref="N100" si="397">SUM(N101:N103)</f>
        <v>0.46091970038358876</v>
      </c>
      <c r="O100" s="157">
        <f t="shared" ref="O100" si="398">SUM(O101:O103)</f>
        <v>0.79261277598110846</v>
      </c>
      <c r="P100" s="157">
        <f t="shared" ref="P100" si="399">SUM(P101:P103)</f>
        <v>0.54846310773447704</v>
      </c>
      <c r="Q100" s="157">
        <f t="shared" ref="Q100" si="400">SUM(Q101:Q103)</f>
        <v>0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0.14434088970202583</v>
      </c>
      <c r="G101" s="156">
        <v>0.1547760711841972</v>
      </c>
      <c r="H101" s="156">
        <v>0</v>
      </c>
      <c r="I101" s="156">
        <v>0</v>
      </c>
      <c r="J101" s="156">
        <v>0.12358354971948726</v>
      </c>
      <c r="K101" s="156">
        <v>3.0898296127767249E-3</v>
      </c>
      <c r="L101" s="156">
        <v>0</v>
      </c>
      <c r="M101" s="156">
        <v>2.6821977534560639E-2</v>
      </c>
      <c r="N101" s="156">
        <v>1.9839189487959485E-2</v>
      </c>
      <c r="O101" s="156">
        <v>0.50627658050179858</v>
      </c>
      <c r="P101" s="156">
        <v>0.15875458666293449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0.39821367605273567</v>
      </c>
      <c r="D103" s="57">
        <v>0.47339547106414187</v>
      </c>
      <c r="E103" s="57">
        <v>0.5335252386206818</v>
      </c>
      <c r="F103" s="57">
        <v>0.54181045767359404</v>
      </c>
      <c r="G103" s="57">
        <v>0.33213456956038878</v>
      </c>
      <c r="H103" s="57">
        <v>0.47063811917544085</v>
      </c>
      <c r="I103" s="57">
        <v>0.40642724767600946</v>
      </c>
      <c r="J103" s="57">
        <v>0.32860909891996642</v>
      </c>
      <c r="K103" s="57">
        <v>1.0298760891751431</v>
      </c>
      <c r="L103" s="57">
        <v>0</v>
      </c>
      <c r="M103" s="57">
        <v>0.36827909507451001</v>
      </c>
      <c r="N103" s="57">
        <v>0.44108051089562927</v>
      </c>
      <c r="O103" s="57">
        <v>0.28633619547930989</v>
      </c>
      <c r="P103" s="57">
        <v>0.38970852107154258</v>
      </c>
      <c r="Q103" s="57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1">SUM(C106,C109,C111,C120)</f>
        <v>0</v>
      </c>
      <c r="D105" s="168">
        <f t="shared" ref="D105" si="402">SUM(D106,D109,D111,D120)</f>
        <v>0</v>
      </c>
      <c r="E105" s="168">
        <f t="shared" ref="E105" si="403">SUM(E106,E109,E111,E120)</f>
        <v>0</v>
      </c>
      <c r="F105" s="168">
        <f t="shared" ref="F105" si="404">SUM(F106,F109,F111,F120)</f>
        <v>0</v>
      </c>
      <c r="G105" s="168">
        <f t="shared" ref="G105" si="405">SUM(G106,G109,G111,G120)</f>
        <v>0</v>
      </c>
      <c r="H105" s="168">
        <f t="shared" ref="H105" si="406">SUM(H106,H109,H111,H120)</f>
        <v>0</v>
      </c>
      <c r="I105" s="168">
        <f t="shared" ref="I105" si="407">SUM(I106,I109,I111,I120)</f>
        <v>0</v>
      </c>
      <c r="J105" s="168">
        <f t="shared" ref="J105" si="408">SUM(J106,J109,J111,J120)</f>
        <v>0</v>
      </c>
      <c r="K105" s="168">
        <f t="shared" ref="K105" si="409">SUM(K106,K109,K111,K120)</f>
        <v>0</v>
      </c>
      <c r="L105" s="168">
        <f t="shared" ref="L105" si="410">SUM(L106,L109,L111,L120)</f>
        <v>0</v>
      </c>
      <c r="M105" s="168">
        <f t="shared" ref="M105" si="411">SUM(M106,M109,M111,M120)</f>
        <v>0</v>
      </c>
      <c r="N105" s="168">
        <f t="shared" ref="N105" si="412">SUM(N106,N109,N111,N120)</f>
        <v>0</v>
      </c>
      <c r="O105" s="168">
        <f t="shared" ref="O105" si="413">SUM(O106,O109,O111,O120)</f>
        <v>0</v>
      </c>
      <c r="P105" s="168">
        <f t="shared" ref="P105" si="414">SUM(P106,P109,P111,P120)</f>
        <v>0</v>
      </c>
      <c r="Q105" s="168">
        <f t="shared" ref="Q105" si="415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6">SUM(C107:C108)</f>
        <v>0</v>
      </c>
      <c r="D106" s="157">
        <f t="shared" si="416"/>
        <v>0</v>
      </c>
      <c r="E106" s="157">
        <f t="shared" si="416"/>
        <v>0</v>
      </c>
      <c r="F106" s="157">
        <f t="shared" si="416"/>
        <v>0</v>
      </c>
      <c r="G106" s="157">
        <f t="shared" si="416"/>
        <v>0</v>
      </c>
      <c r="H106" s="157">
        <f t="shared" si="416"/>
        <v>0</v>
      </c>
      <c r="I106" s="157">
        <f t="shared" si="416"/>
        <v>0</v>
      </c>
      <c r="J106" s="157">
        <f t="shared" si="416"/>
        <v>0</v>
      </c>
      <c r="K106" s="157">
        <f t="shared" si="416"/>
        <v>0</v>
      </c>
      <c r="L106" s="157">
        <f t="shared" si="416"/>
        <v>0</v>
      </c>
      <c r="M106" s="157">
        <f t="shared" si="416"/>
        <v>0</v>
      </c>
      <c r="N106" s="157">
        <f t="shared" si="416"/>
        <v>0</v>
      </c>
      <c r="O106" s="157">
        <f t="shared" si="416"/>
        <v>0</v>
      </c>
      <c r="P106" s="157">
        <f t="shared" si="416"/>
        <v>0</v>
      </c>
      <c r="Q106" s="157">
        <f t="shared" si="416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7">C110</f>
        <v>0</v>
      </c>
      <c r="D109" s="157">
        <f t="shared" si="417"/>
        <v>0</v>
      </c>
      <c r="E109" s="157">
        <f t="shared" si="417"/>
        <v>0</v>
      </c>
      <c r="F109" s="157">
        <f t="shared" si="417"/>
        <v>0</v>
      </c>
      <c r="G109" s="157">
        <f t="shared" si="417"/>
        <v>0</v>
      </c>
      <c r="H109" s="157">
        <f t="shared" si="417"/>
        <v>0</v>
      </c>
      <c r="I109" s="157">
        <f t="shared" si="417"/>
        <v>0</v>
      </c>
      <c r="J109" s="157">
        <f t="shared" si="417"/>
        <v>0</v>
      </c>
      <c r="K109" s="157">
        <f t="shared" si="417"/>
        <v>0</v>
      </c>
      <c r="L109" s="157">
        <f t="shared" si="417"/>
        <v>0</v>
      </c>
      <c r="M109" s="157">
        <f t="shared" si="417"/>
        <v>0</v>
      </c>
      <c r="N109" s="157">
        <f t="shared" si="417"/>
        <v>0</v>
      </c>
      <c r="O109" s="157">
        <f t="shared" si="417"/>
        <v>0</v>
      </c>
      <c r="P109" s="157">
        <f t="shared" si="417"/>
        <v>0</v>
      </c>
      <c r="Q109" s="157">
        <f t="shared" si="417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8">SUM(C112:C113,C116:C117)</f>
        <v>0</v>
      </c>
      <c r="D111" s="157">
        <f t="shared" ref="D111" si="419">SUM(D112:D113,D116:D117)</f>
        <v>0</v>
      </c>
      <c r="E111" s="157">
        <f t="shared" ref="E111" si="420">SUM(E112:E113,E116:E117)</f>
        <v>0</v>
      </c>
      <c r="F111" s="157">
        <f t="shared" ref="F111" si="421">SUM(F112:F113,F116:F117)</f>
        <v>0</v>
      </c>
      <c r="G111" s="157">
        <f t="shared" ref="G111" si="422">SUM(G112:G113,G116:G117)</f>
        <v>0</v>
      </c>
      <c r="H111" s="157">
        <f t="shared" ref="H111" si="423">SUM(H112:H113,H116:H117)</f>
        <v>0</v>
      </c>
      <c r="I111" s="157">
        <f t="shared" ref="I111" si="424">SUM(I112:I113,I116:I117)</f>
        <v>0</v>
      </c>
      <c r="J111" s="157">
        <f t="shared" ref="J111" si="425">SUM(J112:J113,J116:J117)</f>
        <v>0</v>
      </c>
      <c r="K111" s="157">
        <f t="shared" ref="K111" si="426">SUM(K112:K113,K116:K117)</f>
        <v>0</v>
      </c>
      <c r="L111" s="157">
        <f t="shared" ref="L111" si="427">SUM(L112:L113,L116:L117)</f>
        <v>0</v>
      </c>
      <c r="M111" s="157">
        <f t="shared" ref="M111" si="428">SUM(M112:M113,M116:M117)</f>
        <v>0</v>
      </c>
      <c r="N111" s="157">
        <f t="shared" ref="N111" si="429">SUM(N112:N113,N116:N117)</f>
        <v>0</v>
      </c>
      <c r="O111" s="157">
        <f t="shared" ref="O111" si="430">SUM(O112:O113,O116:O117)</f>
        <v>0</v>
      </c>
      <c r="P111" s="157">
        <f t="shared" ref="P111" si="431">SUM(P112:P113,P116:P117)</f>
        <v>0</v>
      </c>
      <c r="Q111" s="157">
        <f t="shared" ref="Q111" si="432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3">SUM(C114:C115)</f>
        <v>0</v>
      </c>
      <c r="D113" s="132">
        <f t="shared" ref="D113" si="434">SUM(D114:D115)</f>
        <v>0</v>
      </c>
      <c r="E113" s="132">
        <f t="shared" ref="E113" si="435">SUM(E114:E115)</f>
        <v>0</v>
      </c>
      <c r="F113" s="132">
        <f t="shared" ref="F113" si="436">SUM(F114:F115)</f>
        <v>0</v>
      </c>
      <c r="G113" s="132">
        <f t="shared" ref="G113" si="437">SUM(G114:G115)</f>
        <v>0</v>
      </c>
      <c r="H113" s="132">
        <f t="shared" ref="H113" si="438">SUM(H114:H115)</f>
        <v>0</v>
      </c>
      <c r="I113" s="132">
        <f t="shared" ref="I113" si="439">SUM(I114:I115)</f>
        <v>0</v>
      </c>
      <c r="J113" s="132">
        <f t="shared" ref="J113" si="440">SUM(J114:J115)</f>
        <v>0</v>
      </c>
      <c r="K113" s="132">
        <f t="shared" ref="K113" si="441">SUM(K114:K115)</f>
        <v>0</v>
      </c>
      <c r="L113" s="132">
        <f t="shared" ref="L113" si="442">SUM(L114:L115)</f>
        <v>0</v>
      </c>
      <c r="M113" s="132">
        <f t="shared" ref="M113" si="443">SUM(M114:M115)</f>
        <v>0</v>
      </c>
      <c r="N113" s="132">
        <f t="shared" ref="N113" si="444">SUM(N114:N115)</f>
        <v>0</v>
      </c>
      <c r="O113" s="132">
        <f t="shared" ref="O113" si="445">SUM(O114:O115)</f>
        <v>0</v>
      </c>
      <c r="P113" s="132">
        <f t="shared" ref="P113" si="446">SUM(P114:P115)</f>
        <v>0</v>
      </c>
      <c r="Q113" s="132">
        <f t="shared" ref="Q113" si="447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8">SUM(C118:C119)</f>
        <v>0</v>
      </c>
      <c r="D117" s="160">
        <f t="shared" ref="D117" si="449">SUM(D118:D119)</f>
        <v>0</v>
      </c>
      <c r="E117" s="160">
        <f t="shared" ref="E117" si="450">SUM(E118:E119)</f>
        <v>0</v>
      </c>
      <c r="F117" s="160">
        <f t="shared" ref="F117" si="451">SUM(F118:F119)</f>
        <v>0</v>
      </c>
      <c r="G117" s="160">
        <f t="shared" ref="G117" si="452">SUM(G118:G119)</f>
        <v>0</v>
      </c>
      <c r="H117" s="160">
        <f t="shared" ref="H117" si="453">SUM(H118:H119)</f>
        <v>0</v>
      </c>
      <c r="I117" s="160">
        <f t="shared" ref="I117" si="454">SUM(I118:I119)</f>
        <v>0</v>
      </c>
      <c r="J117" s="160">
        <f t="shared" ref="J117" si="455">SUM(J118:J119)</f>
        <v>0</v>
      </c>
      <c r="K117" s="160">
        <f t="shared" ref="K117" si="456">SUM(K118:K119)</f>
        <v>0</v>
      </c>
      <c r="L117" s="160">
        <f t="shared" ref="L117" si="457">SUM(L118:L119)</f>
        <v>0</v>
      </c>
      <c r="M117" s="160">
        <f t="shared" ref="M117" si="458">SUM(M118:M119)</f>
        <v>0</v>
      </c>
      <c r="N117" s="160">
        <f t="shared" ref="N117" si="459">SUM(N118:N119)</f>
        <v>0</v>
      </c>
      <c r="O117" s="160">
        <f t="shared" ref="O117" si="460">SUM(O118:O119)</f>
        <v>0</v>
      </c>
      <c r="P117" s="160">
        <f t="shared" ref="P117" si="461">SUM(P118:P119)</f>
        <v>0</v>
      </c>
      <c r="Q117" s="160">
        <f t="shared" ref="Q117" si="462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3">SUM(C121:C122)</f>
        <v>0</v>
      </c>
      <c r="D120" s="157">
        <f t="shared" ref="D120" si="464">SUM(D121:D122)</f>
        <v>0</v>
      </c>
      <c r="E120" s="157">
        <f t="shared" ref="E120" si="465">SUM(E121:E122)</f>
        <v>0</v>
      </c>
      <c r="F120" s="157">
        <f t="shared" ref="F120" si="466">SUM(F121:F122)</f>
        <v>0</v>
      </c>
      <c r="G120" s="157">
        <f t="shared" ref="G120" si="467">SUM(G121:G122)</f>
        <v>0</v>
      </c>
      <c r="H120" s="157">
        <f t="shared" ref="H120" si="468">SUM(H121:H122)</f>
        <v>0</v>
      </c>
      <c r="I120" s="157">
        <f t="shared" ref="I120" si="469">SUM(I121:I122)</f>
        <v>0</v>
      </c>
      <c r="J120" s="157">
        <f t="shared" ref="J120" si="470">SUM(J121:J122)</f>
        <v>0</v>
      </c>
      <c r="K120" s="157">
        <f t="shared" ref="K120" si="471">SUM(K121:K122)</f>
        <v>0</v>
      </c>
      <c r="L120" s="157">
        <f t="shared" ref="L120" si="472">SUM(L121:L122)</f>
        <v>0</v>
      </c>
      <c r="M120" s="157">
        <f t="shared" ref="M120" si="473">SUM(M121:M122)</f>
        <v>0</v>
      </c>
      <c r="N120" s="157">
        <f t="shared" ref="N120" si="474">SUM(N121:N122)</f>
        <v>0</v>
      </c>
      <c r="O120" s="157">
        <f t="shared" ref="O120" si="475">SUM(O121:O122)</f>
        <v>0</v>
      </c>
      <c r="P120" s="157">
        <f t="shared" ref="P120" si="476">SUM(P121:P122)</f>
        <v>0</v>
      </c>
      <c r="Q120" s="157">
        <f t="shared" ref="Q120" si="477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8">SUM(C125,C128,C130,C139)</f>
        <v>10.027918655297301</v>
      </c>
      <c r="D124" s="168">
        <f t="shared" ref="D124" si="479">SUM(D125,D128,D130,D139)</f>
        <v>9.2665590102769286</v>
      </c>
      <c r="E124" s="168">
        <f t="shared" ref="E124" si="480">SUM(E125,E128,E130,E139)</f>
        <v>11.825225262581574</v>
      </c>
      <c r="F124" s="168">
        <f t="shared" ref="F124" si="481">SUM(F125,F128,F130,F139)</f>
        <v>7.5682960467650497</v>
      </c>
      <c r="G124" s="168">
        <f t="shared" ref="G124" si="482">SUM(G125,G128,G130,G139)</f>
        <v>11.853608766160685</v>
      </c>
      <c r="H124" s="168">
        <f t="shared" ref="H124" si="483">SUM(H125,H128,H130,H139)</f>
        <v>5.6107243387497672</v>
      </c>
      <c r="I124" s="168">
        <f t="shared" ref="I124" si="484">SUM(I125,I128,I130,I139)</f>
        <v>7.6078922261570536</v>
      </c>
      <c r="J124" s="168">
        <f t="shared" ref="J124" si="485">SUM(J125,J128,J130,J139)</f>
        <v>13.524040948449965</v>
      </c>
      <c r="K124" s="168">
        <f t="shared" ref="K124" si="486">SUM(K125,K128,K130,K139)</f>
        <v>1.9078675901595989</v>
      </c>
      <c r="L124" s="168">
        <f t="shared" ref="L124" si="487">SUM(L125,L128,L130,L139)</f>
        <v>23.863918771331342</v>
      </c>
      <c r="M124" s="168">
        <f t="shared" ref="M124" si="488">SUM(M125,M128,M130,M139)</f>
        <v>11.188244175653772</v>
      </c>
      <c r="N124" s="168">
        <f t="shared" ref="N124" si="489">SUM(N125,N128,N130,N139)</f>
        <v>11.737928382853184</v>
      </c>
      <c r="O124" s="168">
        <f t="shared" ref="O124" si="490">SUM(O125,O128,O130,O139)</f>
        <v>10.567688250399504</v>
      </c>
      <c r="P124" s="168">
        <f t="shared" ref="P124" si="491">SUM(P125,P128,P130,P139)</f>
        <v>13.192780977651335</v>
      </c>
      <c r="Q124" s="168">
        <f t="shared" ref="Q124" si="492">SUM(Q125,Q128,Q130,Q139)</f>
        <v>18.141123700587691</v>
      </c>
    </row>
    <row r="125" spans="1:17" ht="12.95" customHeight="1" x14ac:dyDescent="0.25">
      <c r="A125" s="158" t="s">
        <v>65</v>
      </c>
      <c r="B125" s="157"/>
      <c r="C125" s="157">
        <f t="shared" ref="C125:Q125" si="493">SUM(C126:C127)</f>
        <v>8.5420704824168574</v>
      </c>
      <c r="D125" s="157">
        <f t="shared" si="493"/>
        <v>7.8825096068032314</v>
      </c>
      <c r="E125" s="157">
        <f t="shared" si="493"/>
        <v>10.079817426146853</v>
      </c>
      <c r="F125" s="157">
        <f t="shared" si="493"/>
        <v>6.3168319189607312</v>
      </c>
      <c r="G125" s="157">
        <f t="shared" si="493"/>
        <v>10.065191526908285</v>
      </c>
      <c r="H125" s="157">
        <f t="shared" si="493"/>
        <v>4.7673780676030493</v>
      </c>
      <c r="I125" s="157">
        <f t="shared" si="493"/>
        <v>6.4445159309382571</v>
      </c>
      <c r="J125" s="157">
        <f t="shared" si="493"/>
        <v>11.400751310399897</v>
      </c>
      <c r="K125" s="157">
        <f t="shared" si="493"/>
        <v>1.6191273817078982</v>
      </c>
      <c r="L125" s="157">
        <f t="shared" si="493"/>
        <v>20.011463770925271</v>
      </c>
      <c r="M125" s="157">
        <f t="shared" si="493"/>
        <v>9.3846841874691638</v>
      </c>
      <c r="N125" s="157">
        <f t="shared" si="493"/>
        <v>9.8933407790064667</v>
      </c>
      <c r="O125" s="157">
        <f t="shared" si="493"/>
        <v>8.7193033853561683</v>
      </c>
      <c r="P125" s="157">
        <f t="shared" si="493"/>
        <v>10.755479532159381</v>
      </c>
      <c r="Q125" s="157">
        <f t="shared" si="493"/>
        <v>14.564339839081429</v>
      </c>
    </row>
    <row r="126" spans="1:17" ht="12" customHeight="1" x14ac:dyDescent="0.25">
      <c r="A126" s="23" t="s">
        <v>149</v>
      </c>
      <c r="B126" s="156"/>
      <c r="C126" s="156">
        <v>8.538713595276441</v>
      </c>
      <c r="D126" s="156">
        <v>7.8773435973102135</v>
      </c>
      <c r="E126" s="156">
        <v>10.041409129365011</v>
      </c>
      <c r="F126" s="156">
        <v>6.2918712434722366</v>
      </c>
      <c r="G126" s="156">
        <v>9.9781172630049895</v>
      </c>
      <c r="H126" s="156">
        <v>4.6965869319838456</v>
      </c>
      <c r="I126" s="156">
        <v>6.3676801350144387</v>
      </c>
      <c r="J126" s="156">
        <v>11.164970150598428</v>
      </c>
      <c r="K126" s="156">
        <v>1.6009897628503973</v>
      </c>
      <c r="L126" s="156">
        <v>19.873520937027997</v>
      </c>
      <c r="M126" s="156">
        <v>9.3484549830980388</v>
      </c>
      <c r="N126" s="156">
        <v>9.8748569980499425</v>
      </c>
      <c r="O126" s="156">
        <v>8.7000654320230257</v>
      </c>
      <c r="P126" s="156">
        <v>10.751788141426706</v>
      </c>
      <c r="Q126" s="156">
        <v>14.539512805607647</v>
      </c>
    </row>
    <row r="127" spans="1:17" ht="12" customHeight="1" x14ac:dyDescent="0.25">
      <c r="A127" s="23" t="s">
        <v>60</v>
      </c>
      <c r="B127" s="156"/>
      <c r="C127" s="156">
        <v>3.3568871404172128E-3</v>
      </c>
      <c r="D127" s="156">
        <v>5.1660094930180058E-3</v>
      </c>
      <c r="E127" s="156">
        <v>3.8408296781841988E-2</v>
      </c>
      <c r="F127" s="156">
        <v>2.4960675488494198E-2</v>
      </c>
      <c r="G127" s="156">
        <v>8.7074263903294868E-2</v>
      </c>
      <c r="H127" s="156">
        <v>7.0791135619203999E-2</v>
      </c>
      <c r="I127" s="156">
        <v>7.6835795923818728E-2</v>
      </c>
      <c r="J127" s="156">
        <v>0.23578115980146996</v>
      </c>
      <c r="K127" s="156">
        <v>1.8137618857500832E-2</v>
      </c>
      <c r="L127" s="156">
        <v>0.13794283389727327</v>
      </c>
      <c r="M127" s="156">
        <v>3.6229204371125673E-2</v>
      </c>
      <c r="N127" s="156">
        <v>1.8483780956524143E-2</v>
      </c>
      <c r="O127" s="156">
        <v>1.9237953333142987E-2</v>
      </c>
      <c r="P127" s="156">
        <v>3.6913907326744733E-3</v>
      </c>
      <c r="Q127" s="156">
        <v>2.4827033473782317E-2</v>
      </c>
    </row>
    <row r="128" spans="1:17" ht="12.95" customHeight="1" x14ac:dyDescent="0.25">
      <c r="A128" s="158" t="s">
        <v>112</v>
      </c>
      <c r="B128" s="157"/>
      <c r="C128" s="157">
        <f t="shared" ref="C128:Q128" si="494">C129</f>
        <v>0</v>
      </c>
      <c r="D128" s="157">
        <f t="shared" si="494"/>
        <v>0</v>
      </c>
      <c r="E128" s="157">
        <f t="shared" si="494"/>
        <v>1.875895926900737E-5</v>
      </c>
      <c r="F128" s="157">
        <f t="shared" si="494"/>
        <v>1.8963916475898645E-5</v>
      </c>
      <c r="G128" s="157">
        <f t="shared" si="494"/>
        <v>3.5899012283302938E-5</v>
      </c>
      <c r="H128" s="157">
        <f t="shared" si="494"/>
        <v>2.6246147704921872E-4</v>
      </c>
      <c r="I128" s="157">
        <f t="shared" si="494"/>
        <v>3.3113179653999734E-4</v>
      </c>
      <c r="J128" s="157">
        <f t="shared" si="494"/>
        <v>3.7828712247354535E-4</v>
      </c>
      <c r="K128" s="157">
        <f t="shared" si="494"/>
        <v>5.0374808698008312E-4</v>
      </c>
      <c r="L128" s="157">
        <f t="shared" si="494"/>
        <v>4.75977201972129E-4</v>
      </c>
      <c r="M128" s="157">
        <f t="shared" si="494"/>
        <v>1.1172866321083484E-3</v>
      </c>
      <c r="N128" s="157">
        <f t="shared" si="494"/>
        <v>1.6472540729515232E-3</v>
      </c>
      <c r="O128" s="157">
        <f t="shared" si="494"/>
        <v>2.4176110790537866E-3</v>
      </c>
      <c r="P128" s="157">
        <f t="shared" si="494"/>
        <v>1.2917086840411353E-3</v>
      </c>
      <c r="Q128" s="157">
        <f t="shared" si="494"/>
        <v>4.4210530564836427E-3</v>
      </c>
    </row>
    <row r="129" spans="1:17" ht="12" customHeight="1" x14ac:dyDescent="0.25">
      <c r="A129" s="23" t="s">
        <v>60</v>
      </c>
      <c r="B129" s="156"/>
      <c r="C129" s="156">
        <v>0</v>
      </c>
      <c r="D129" s="156">
        <v>0</v>
      </c>
      <c r="E129" s="156">
        <v>1.875895926900737E-5</v>
      </c>
      <c r="F129" s="156">
        <v>1.8963916475898645E-5</v>
      </c>
      <c r="G129" s="156">
        <v>3.5899012283302938E-5</v>
      </c>
      <c r="H129" s="156">
        <v>2.6246147704921872E-4</v>
      </c>
      <c r="I129" s="156">
        <v>3.3113179653999734E-4</v>
      </c>
      <c r="J129" s="156">
        <v>3.7828712247354535E-4</v>
      </c>
      <c r="K129" s="156">
        <v>5.0374808698008312E-4</v>
      </c>
      <c r="L129" s="156">
        <v>4.75977201972129E-4</v>
      </c>
      <c r="M129" s="156">
        <v>1.1172866321083484E-3</v>
      </c>
      <c r="N129" s="156">
        <v>1.6472540729515232E-3</v>
      </c>
      <c r="O129" s="156">
        <v>2.4176110790537866E-3</v>
      </c>
      <c r="P129" s="156">
        <v>1.2917086840411353E-3</v>
      </c>
      <c r="Q129" s="156">
        <v>4.4210530564836427E-3</v>
      </c>
    </row>
    <row r="130" spans="1:17" ht="12" customHeight="1" x14ac:dyDescent="0.25">
      <c r="A130" s="158" t="s">
        <v>63</v>
      </c>
      <c r="B130" s="157"/>
      <c r="C130" s="157">
        <f t="shared" ref="C130" si="495">SUM(C131:C132,C135:C136)</f>
        <v>1.1357648336095678</v>
      </c>
      <c r="D130" s="157">
        <f t="shared" ref="D130" si="496">SUM(D131:D132,D135:D136)</f>
        <v>1.037051271637345</v>
      </c>
      <c r="E130" s="157">
        <f t="shared" ref="E130" si="497">SUM(E131:E132,E135:E136)</f>
        <v>1.3436311321143606</v>
      </c>
      <c r="F130" s="157">
        <f t="shared" ref="F130" si="498">SUM(F131:F132,F135:F136)</f>
        <v>0.98444479609744362</v>
      </c>
      <c r="G130" s="157">
        <f t="shared" ref="G130" si="499">SUM(G131:G132,G135:G136)</f>
        <v>1.434366986909914</v>
      </c>
      <c r="H130" s="157">
        <f t="shared" ref="H130" si="500">SUM(H131:H132,H135:H136)</f>
        <v>0.68932131655971651</v>
      </c>
      <c r="I130" s="157">
        <f t="shared" ref="I130" si="501">SUM(I131:I132,I135:I136)</f>
        <v>0.94451029317258084</v>
      </c>
      <c r="J130" s="157">
        <f t="shared" ref="J130" si="502">SUM(J131:J132,J135:J136)</f>
        <v>1.7591638048130003</v>
      </c>
      <c r="K130" s="157">
        <f t="shared" ref="K130" si="503">SUM(K131:K132,K135:K136)</f>
        <v>0.22917465467311132</v>
      </c>
      <c r="L130" s="157">
        <f t="shared" ref="L130" si="504">SUM(L131:L132,L135:L136)</f>
        <v>2.985814412633975</v>
      </c>
      <c r="M130" s="157">
        <f t="shared" ref="M130" si="505">SUM(M131:M132,M135:M136)</f>
        <v>1.4208240066331004</v>
      </c>
      <c r="N130" s="157">
        <f t="shared" ref="N130" si="506">SUM(N131:N132,N135:N136)</f>
        <v>1.4062754536980338</v>
      </c>
      <c r="O130" s="157">
        <f t="shared" ref="O130" si="507">SUM(O131:O132,O135:O136)</f>
        <v>1.4154947999867358</v>
      </c>
      <c r="P130" s="157">
        <f t="shared" ref="P130" si="508">SUM(P131:P132,P135:P136)</f>
        <v>1.8271671139006831</v>
      </c>
      <c r="Q130" s="157">
        <f t="shared" ref="Q130" si="509">SUM(Q131:Q132,Q135:Q136)</f>
        <v>2.6502418518162556</v>
      </c>
    </row>
    <row r="131" spans="1:17" ht="12" customHeight="1" x14ac:dyDescent="0.25">
      <c r="A131" s="167" t="s">
        <v>148</v>
      </c>
      <c r="B131" s="132"/>
      <c r="C131" s="132">
        <v>0.94761527662773637</v>
      </c>
      <c r="D131" s="132">
        <v>1.037051271637345</v>
      </c>
      <c r="E131" s="132">
        <v>1.0655137896053006</v>
      </c>
      <c r="F131" s="132">
        <v>0.27442525809359353</v>
      </c>
      <c r="G131" s="132">
        <v>1.3000958763355679</v>
      </c>
      <c r="H131" s="132">
        <v>0.68932131655971651</v>
      </c>
      <c r="I131" s="132">
        <v>0.94451029317258084</v>
      </c>
      <c r="J131" s="132">
        <v>1.2831387838852939</v>
      </c>
      <c r="K131" s="132">
        <v>0.22917465467311132</v>
      </c>
      <c r="L131" s="132">
        <v>2.985814412633975</v>
      </c>
      <c r="M131" s="132">
        <v>1.4208240066331004</v>
      </c>
      <c r="N131" s="132">
        <v>1.4062754536980338</v>
      </c>
      <c r="O131" s="132">
        <v>1.2103854992882288</v>
      </c>
      <c r="P131" s="132">
        <v>1.5065341016524012</v>
      </c>
      <c r="Q131" s="132">
        <v>2.1808946105594602</v>
      </c>
    </row>
    <row r="132" spans="1:17" ht="12" customHeight="1" x14ac:dyDescent="0.25">
      <c r="A132" s="167" t="s">
        <v>147</v>
      </c>
      <c r="B132" s="132"/>
      <c r="C132" s="132">
        <f t="shared" ref="C132" si="510">SUM(C133:C134)</f>
        <v>0</v>
      </c>
      <c r="D132" s="132">
        <f t="shared" ref="D132" si="511">SUM(D133:D134)</f>
        <v>0</v>
      </c>
      <c r="E132" s="132">
        <f t="shared" ref="E132" si="512">SUM(E133:E134)</f>
        <v>0</v>
      </c>
      <c r="F132" s="132">
        <f t="shared" ref="F132" si="513">SUM(F133:F134)</f>
        <v>0</v>
      </c>
      <c r="G132" s="132">
        <f t="shared" ref="G132" si="514">SUM(G133:G134)</f>
        <v>0</v>
      </c>
      <c r="H132" s="132">
        <f t="shared" ref="H132" si="515">SUM(H133:H134)</f>
        <v>0</v>
      </c>
      <c r="I132" s="132">
        <f t="shared" ref="I132" si="516">SUM(I133:I134)</f>
        <v>0</v>
      </c>
      <c r="J132" s="132">
        <f t="shared" ref="J132" si="517">SUM(J133:J134)</f>
        <v>0</v>
      </c>
      <c r="K132" s="132">
        <f t="shared" ref="K132" si="518">SUM(K133:K134)</f>
        <v>0</v>
      </c>
      <c r="L132" s="132">
        <f t="shared" ref="L132" si="519">SUM(L133:L134)</f>
        <v>0</v>
      </c>
      <c r="M132" s="132">
        <f t="shared" ref="M132" si="520">SUM(M133:M134)</f>
        <v>0</v>
      </c>
      <c r="N132" s="132">
        <f t="shared" ref="N132" si="521">SUM(N133:N134)</f>
        <v>0</v>
      </c>
      <c r="O132" s="132">
        <f t="shared" ref="O132" si="522">SUM(O133:O134)</f>
        <v>0</v>
      </c>
      <c r="P132" s="132">
        <f t="shared" ref="P132" si="523">SUM(P133:P134)</f>
        <v>0</v>
      </c>
      <c r="Q132" s="132">
        <f t="shared" ref="Q132" si="524">SUM(Q133:Q134)</f>
        <v>0</v>
      </c>
    </row>
    <row r="133" spans="1:17" ht="12" customHeight="1" x14ac:dyDescent="0.25">
      <c r="A133" s="166" t="s">
        <v>61</v>
      </c>
      <c r="B133" s="165"/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/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/>
      <c r="C135" s="162">
        <v>0.1881495569818315</v>
      </c>
      <c r="D135" s="162">
        <v>0</v>
      </c>
      <c r="E135" s="162">
        <v>0.27811734250906006</v>
      </c>
      <c r="F135" s="162">
        <v>0.71001953800385009</v>
      </c>
      <c r="G135" s="162">
        <v>0.13427111057434624</v>
      </c>
      <c r="H135" s="162">
        <v>0</v>
      </c>
      <c r="I135" s="162">
        <v>0</v>
      </c>
      <c r="J135" s="162">
        <v>0.47602502092770649</v>
      </c>
      <c r="K135" s="162">
        <v>0</v>
      </c>
      <c r="L135" s="162">
        <v>0</v>
      </c>
      <c r="M135" s="162">
        <v>0</v>
      </c>
      <c r="N135" s="162">
        <v>0</v>
      </c>
      <c r="O135" s="162">
        <v>0.20510930069850694</v>
      </c>
      <c r="P135" s="162">
        <v>0.32063301224828195</v>
      </c>
      <c r="Q135" s="162">
        <v>0.46934724125679522</v>
      </c>
    </row>
    <row r="136" spans="1:17" ht="12" customHeight="1" x14ac:dyDescent="0.25">
      <c r="A136" s="161" t="s">
        <v>141</v>
      </c>
      <c r="B136" s="160"/>
      <c r="C136" s="160">
        <f t="shared" ref="C136" si="525">SUM(C137:C138)</f>
        <v>0</v>
      </c>
      <c r="D136" s="160">
        <f t="shared" ref="D136" si="526">SUM(D137:D138)</f>
        <v>0</v>
      </c>
      <c r="E136" s="160">
        <f t="shared" ref="E136" si="527">SUM(E137:E138)</f>
        <v>0</v>
      </c>
      <c r="F136" s="160">
        <f t="shared" ref="F136" si="528">SUM(F137:F138)</f>
        <v>0</v>
      </c>
      <c r="G136" s="160">
        <f t="shared" ref="G136" si="529">SUM(G137:G138)</f>
        <v>0</v>
      </c>
      <c r="H136" s="160">
        <f t="shared" ref="H136" si="530">SUM(H137:H138)</f>
        <v>0</v>
      </c>
      <c r="I136" s="160">
        <f t="shared" ref="I136" si="531">SUM(I137:I138)</f>
        <v>0</v>
      </c>
      <c r="J136" s="160">
        <f t="shared" ref="J136" si="532">SUM(J137:J138)</f>
        <v>0</v>
      </c>
      <c r="K136" s="160">
        <f t="shared" ref="K136" si="533">SUM(K137:K138)</f>
        <v>0</v>
      </c>
      <c r="L136" s="160">
        <f t="shared" ref="L136" si="534">SUM(L137:L138)</f>
        <v>0</v>
      </c>
      <c r="M136" s="160">
        <f t="shared" ref="M136" si="535">SUM(M137:M138)</f>
        <v>0</v>
      </c>
      <c r="N136" s="160">
        <f t="shared" ref="N136" si="536">SUM(N137:N138)</f>
        <v>0</v>
      </c>
      <c r="O136" s="160">
        <f t="shared" ref="O136" si="537">SUM(O137:O138)</f>
        <v>0</v>
      </c>
      <c r="P136" s="160">
        <f t="shared" ref="P136" si="538">SUM(P137:P138)</f>
        <v>0</v>
      </c>
      <c r="Q136" s="160">
        <f t="shared" ref="Q136" si="539">SUM(Q137:Q138)</f>
        <v>0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/>
      <c r="C139" s="157">
        <f t="shared" ref="C139" si="540">SUM(C140:C141)</f>
        <v>0.3500833392708767</v>
      </c>
      <c r="D139" s="157">
        <f t="shared" ref="D139" si="541">SUM(D140:D141)</f>
        <v>0.34699813183635264</v>
      </c>
      <c r="E139" s="157">
        <f t="shared" ref="E139" si="542">SUM(E140:E141)</f>
        <v>0.40175794536109039</v>
      </c>
      <c r="F139" s="157">
        <f t="shared" ref="F139" si="543">SUM(F140:F141)</f>
        <v>0.26700036779039849</v>
      </c>
      <c r="G139" s="157">
        <f t="shared" ref="G139" si="544">SUM(G140:G141)</f>
        <v>0.35401435333020254</v>
      </c>
      <c r="H139" s="157">
        <f t="shared" ref="H139" si="545">SUM(H140:H141)</f>
        <v>0.15376249310995244</v>
      </c>
      <c r="I139" s="157">
        <f t="shared" ref="I139" si="546">SUM(I140:I141)</f>
        <v>0.21853487024967591</v>
      </c>
      <c r="J139" s="157">
        <f t="shared" ref="J139" si="547">SUM(J140:J141)</f>
        <v>0.36374754611459587</v>
      </c>
      <c r="K139" s="157">
        <f t="shared" ref="K139" si="548">SUM(K140:K141)</f>
        <v>5.9061805691609362E-2</v>
      </c>
      <c r="L139" s="157">
        <f t="shared" ref="L139" si="549">SUM(L140:L141)</f>
        <v>0.86616461057012473</v>
      </c>
      <c r="M139" s="157">
        <f t="shared" ref="M139" si="550">SUM(M140:M141)</f>
        <v>0.38161869491939876</v>
      </c>
      <c r="N139" s="157">
        <f t="shared" ref="N139" si="551">SUM(N140:N141)</f>
        <v>0.43666489607573267</v>
      </c>
      <c r="O139" s="157">
        <f t="shared" ref="O139" si="552">SUM(O140:O141)</f>
        <v>0.43047245397754746</v>
      </c>
      <c r="P139" s="157">
        <f t="shared" ref="P139" si="553">SUM(P140:P141)</f>
        <v>0.60884262290722846</v>
      </c>
      <c r="Q139" s="157">
        <f t="shared" ref="Q139" si="554">SUM(Q140:Q141)</f>
        <v>0.92212095663352467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0.3500833392708767</v>
      </c>
      <c r="D141" s="57">
        <v>0.34699813183635264</v>
      </c>
      <c r="E141" s="57">
        <v>0.40175794536109039</v>
      </c>
      <c r="F141" s="57">
        <v>0.26700036779039849</v>
      </c>
      <c r="G141" s="57">
        <v>0.35401435333020254</v>
      </c>
      <c r="H141" s="57">
        <v>0.15376249310995244</v>
      </c>
      <c r="I141" s="57">
        <v>0.21853487024967591</v>
      </c>
      <c r="J141" s="57">
        <v>0.36374754611459587</v>
      </c>
      <c r="K141" s="57">
        <v>5.9061805691609362E-2</v>
      </c>
      <c r="L141" s="57">
        <v>0.86616461057012473</v>
      </c>
      <c r="M141" s="57">
        <v>0.38161869491939876</v>
      </c>
      <c r="N141" s="57">
        <v>0.43666489607573267</v>
      </c>
      <c r="O141" s="57">
        <v>0.43047245397754746</v>
      </c>
      <c r="P141" s="57">
        <v>0.60884262290722846</v>
      </c>
      <c r="Q141" s="57">
        <v>0.92212095663352467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5">SUM(C144,C146,C148,C157)</f>
        <v>0</v>
      </c>
      <c r="D143" s="168">
        <f t="shared" ref="D143" si="556">SUM(D144,D146,D148,D157)</f>
        <v>0</v>
      </c>
      <c r="E143" s="168">
        <f t="shared" ref="E143" si="557">SUM(E144,E146,E148,E157)</f>
        <v>0</v>
      </c>
      <c r="F143" s="168">
        <f t="shared" ref="F143" si="558">SUM(F144,F146,F148,F157)</f>
        <v>0</v>
      </c>
      <c r="G143" s="168">
        <f t="shared" ref="G143" si="559">SUM(G144,G146,G148,G157)</f>
        <v>0</v>
      </c>
      <c r="H143" s="168">
        <f t="shared" ref="H143" si="560">SUM(H144,H146,H148,H157)</f>
        <v>0</v>
      </c>
      <c r="I143" s="168">
        <f t="shared" ref="I143" si="561">SUM(I144,I146,I148,I157)</f>
        <v>0</v>
      </c>
      <c r="J143" s="168">
        <f t="shared" ref="J143" si="562">SUM(J144,J146,J148,J157)</f>
        <v>0</v>
      </c>
      <c r="K143" s="168">
        <f t="shared" ref="K143" si="563">SUM(K144,K146,K148,K157)</f>
        <v>0</v>
      </c>
      <c r="L143" s="168">
        <f t="shared" ref="L143" si="564">SUM(L144,L146,L148,L157)</f>
        <v>0</v>
      </c>
      <c r="M143" s="168">
        <f t="shared" ref="M143" si="565">SUM(M144,M146,M148,M157)</f>
        <v>0</v>
      </c>
      <c r="N143" s="168">
        <f t="shared" ref="N143" si="566">SUM(N144,N146,N148,N157)</f>
        <v>0</v>
      </c>
      <c r="O143" s="168">
        <f t="shared" ref="O143" si="567">SUM(O144,O146,O148,O157)</f>
        <v>0</v>
      </c>
      <c r="P143" s="168">
        <f t="shared" ref="P143" si="568">SUM(P144,P146,P148,P157)</f>
        <v>0</v>
      </c>
      <c r="Q143" s="168">
        <f t="shared" ref="Q143" si="569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570">C145</f>
        <v>0</v>
      </c>
      <c r="D144" s="157">
        <f t="shared" si="570"/>
        <v>0</v>
      </c>
      <c r="E144" s="157">
        <f t="shared" si="570"/>
        <v>0</v>
      </c>
      <c r="F144" s="157">
        <f t="shared" si="570"/>
        <v>0</v>
      </c>
      <c r="G144" s="157">
        <f t="shared" si="570"/>
        <v>0</v>
      </c>
      <c r="H144" s="157">
        <f t="shared" si="570"/>
        <v>0</v>
      </c>
      <c r="I144" s="157">
        <f t="shared" si="570"/>
        <v>0</v>
      </c>
      <c r="J144" s="157">
        <f t="shared" si="570"/>
        <v>0</v>
      </c>
      <c r="K144" s="157">
        <f t="shared" si="570"/>
        <v>0</v>
      </c>
      <c r="L144" s="157">
        <f t="shared" si="570"/>
        <v>0</v>
      </c>
      <c r="M144" s="157">
        <f t="shared" si="570"/>
        <v>0</v>
      </c>
      <c r="N144" s="157">
        <f t="shared" si="570"/>
        <v>0</v>
      </c>
      <c r="O144" s="157">
        <f t="shared" si="570"/>
        <v>0</v>
      </c>
      <c r="P144" s="157">
        <f t="shared" si="570"/>
        <v>0</v>
      </c>
      <c r="Q144" s="157">
        <f t="shared" si="570"/>
        <v>0</v>
      </c>
    </row>
    <row r="145" spans="1:17" ht="12" customHeight="1" x14ac:dyDescent="0.25">
      <c r="A145" s="23" t="s">
        <v>60</v>
      </c>
      <c r="B145" s="156"/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571">C147</f>
        <v>0</v>
      </c>
      <c r="D146" s="157">
        <f t="shared" si="571"/>
        <v>0</v>
      </c>
      <c r="E146" s="157">
        <f t="shared" si="571"/>
        <v>0</v>
      </c>
      <c r="F146" s="157">
        <f t="shared" si="571"/>
        <v>0</v>
      </c>
      <c r="G146" s="157">
        <f t="shared" si="571"/>
        <v>0</v>
      </c>
      <c r="H146" s="157">
        <f t="shared" si="571"/>
        <v>0</v>
      </c>
      <c r="I146" s="157">
        <f t="shared" si="571"/>
        <v>0</v>
      </c>
      <c r="J146" s="157">
        <f t="shared" si="571"/>
        <v>0</v>
      </c>
      <c r="K146" s="157">
        <f t="shared" si="571"/>
        <v>0</v>
      </c>
      <c r="L146" s="157">
        <f t="shared" si="571"/>
        <v>0</v>
      </c>
      <c r="M146" s="157">
        <f t="shared" si="571"/>
        <v>0</v>
      </c>
      <c r="N146" s="157">
        <f t="shared" si="571"/>
        <v>0</v>
      </c>
      <c r="O146" s="157">
        <f t="shared" si="571"/>
        <v>0</v>
      </c>
      <c r="P146" s="157">
        <f t="shared" si="571"/>
        <v>0</v>
      </c>
      <c r="Q146" s="157">
        <f t="shared" si="571"/>
        <v>0</v>
      </c>
    </row>
    <row r="147" spans="1:17" ht="12" customHeight="1" x14ac:dyDescent="0.25">
      <c r="A147" s="23" t="s">
        <v>60</v>
      </c>
      <c r="B147" s="156"/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/>
      <c r="C148" s="157">
        <f t="shared" ref="C148" si="572">SUM(C149:C150,C153:C154)</f>
        <v>0</v>
      </c>
      <c r="D148" s="157">
        <f t="shared" ref="D148" si="573">SUM(D149:D150,D153:D154)</f>
        <v>0</v>
      </c>
      <c r="E148" s="157">
        <f t="shared" ref="E148" si="574">SUM(E149:E150,E153:E154)</f>
        <v>0</v>
      </c>
      <c r="F148" s="157">
        <f t="shared" ref="F148" si="575">SUM(F149:F150,F153:F154)</f>
        <v>0</v>
      </c>
      <c r="G148" s="157">
        <f t="shared" ref="G148" si="576">SUM(G149:G150,G153:G154)</f>
        <v>0</v>
      </c>
      <c r="H148" s="157">
        <f t="shared" ref="H148" si="577">SUM(H149:H150,H153:H154)</f>
        <v>0</v>
      </c>
      <c r="I148" s="157">
        <f t="shared" ref="I148" si="578">SUM(I149:I150,I153:I154)</f>
        <v>0</v>
      </c>
      <c r="J148" s="157">
        <f t="shared" ref="J148" si="579">SUM(J149:J150,J153:J154)</f>
        <v>0</v>
      </c>
      <c r="K148" s="157">
        <f t="shared" ref="K148" si="580">SUM(K149:K150,K153:K154)</f>
        <v>0</v>
      </c>
      <c r="L148" s="157">
        <f t="shared" ref="L148" si="581">SUM(L149:L150,L153:L154)</f>
        <v>0</v>
      </c>
      <c r="M148" s="157">
        <f t="shared" ref="M148" si="582">SUM(M149:M150,M153:M154)</f>
        <v>0</v>
      </c>
      <c r="N148" s="157">
        <f t="shared" ref="N148" si="583">SUM(N149:N150,N153:N154)</f>
        <v>0</v>
      </c>
      <c r="O148" s="157">
        <f t="shared" ref="O148" si="584">SUM(O149:O150,O153:O154)</f>
        <v>0</v>
      </c>
      <c r="P148" s="157">
        <f t="shared" ref="P148" si="585">SUM(P149:P150,P153:P154)</f>
        <v>0</v>
      </c>
      <c r="Q148" s="157">
        <f t="shared" ref="Q148" si="586">SUM(Q149:Q150,Q153:Q154)</f>
        <v>0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7">SUM(C151:C152)</f>
        <v>0</v>
      </c>
      <c r="D150" s="132">
        <f t="shared" ref="D150" si="588">SUM(D151:D152)</f>
        <v>0</v>
      </c>
      <c r="E150" s="132">
        <f t="shared" ref="E150" si="589">SUM(E151:E152)</f>
        <v>0</v>
      </c>
      <c r="F150" s="132">
        <f t="shared" ref="F150" si="590">SUM(F151:F152)</f>
        <v>0</v>
      </c>
      <c r="G150" s="132">
        <f t="shared" ref="G150" si="591">SUM(G151:G152)</f>
        <v>0</v>
      </c>
      <c r="H150" s="132">
        <f t="shared" ref="H150" si="592">SUM(H151:H152)</f>
        <v>0</v>
      </c>
      <c r="I150" s="132">
        <f t="shared" ref="I150" si="593">SUM(I151:I152)</f>
        <v>0</v>
      </c>
      <c r="J150" s="132">
        <f t="shared" ref="J150" si="594">SUM(J151:J152)</f>
        <v>0</v>
      </c>
      <c r="K150" s="132">
        <f t="shared" ref="K150" si="595">SUM(K151:K152)</f>
        <v>0</v>
      </c>
      <c r="L150" s="132">
        <f t="shared" ref="L150" si="596">SUM(L151:L152)</f>
        <v>0</v>
      </c>
      <c r="M150" s="132">
        <f t="shared" ref="M150" si="597">SUM(M151:M152)</f>
        <v>0</v>
      </c>
      <c r="N150" s="132">
        <f t="shared" ref="N150" si="598">SUM(N151:N152)</f>
        <v>0</v>
      </c>
      <c r="O150" s="132">
        <f t="shared" ref="O150" si="599">SUM(O151:O152)</f>
        <v>0</v>
      </c>
      <c r="P150" s="132">
        <f t="shared" ref="P150" si="600">SUM(P151:P152)</f>
        <v>0</v>
      </c>
      <c r="Q150" s="132">
        <f t="shared" ref="Q150" si="601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/>
      <c r="C154" s="160">
        <f t="shared" ref="C154" si="602">SUM(C155:C156)</f>
        <v>0</v>
      </c>
      <c r="D154" s="160">
        <f t="shared" ref="D154" si="603">SUM(D155:D156)</f>
        <v>0</v>
      </c>
      <c r="E154" s="160">
        <f t="shared" ref="E154" si="604">SUM(E155:E156)</f>
        <v>0</v>
      </c>
      <c r="F154" s="160">
        <f t="shared" ref="F154" si="605">SUM(F155:F156)</f>
        <v>0</v>
      </c>
      <c r="G154" s="160">
        <f t="shared" ref="G154" si="606">SUM(G155:G156)</f>
        <v>0</v>
      </c>
      <c r="H154" s="160">
        <f t="shared" ref="H154" si="607">SUM(H155:H156)</f>
        <v>0</v>
      </c>
      <c r="I154" s="160">
        <f t="shared" ref="I154" si="608">SUM(I155:I156)</f>
        <v>0</v>
      </c>
      <c r="J154" s="160">
        <f t="shared" ref="J154" si="609">SUM(J155:J156)</f>
        <v>0</v>
      </c>
      <c r="K154" s="160">
        <f t="shared" ref="K154" si="610">SUM(K155:K156)</f>
        <v>0</v>
      </c>
      <c r="L154" s="160">
        <f t="shared" ref="L154" si="611">SUM(L155:L156)</f>
        <v>0</v>
      </c>
      <c r="M154" s="160">
        <f t="shared" ref="M154" si="612">SUM(M155:M156)</f>
        <v>0</v>
      </c>
      <c r="N154" s="160">
        <f t="shared" ref="N154" si="613">SUM(N155:N156)</f>
        <v>0</v>
      </c>
      <c r="O154" s="160">
        <f t="shared" ref="O154" si="614">SUM(O155:O156)</f>
        <v>0</v>
      </c>
      <c r="P154" s="160">
        <f t="shared" ref="P154" si="615">SUM(P155:P156)</f>
        <v>0</v>
      </c>
      <c r="Q154" s="160">
        <f t="shared" ref="Q154" si="616">SUM(Q155:Q156)</f>
        <v>0</v>
      </c>
    </row>
    <row r="155" spans="1:17" ht="12" customHeight="1" x14ac:dyDescent="0.25">
      <c r="A155" s="148" t="s">
        <v>60</v>
      </c>
      <c r="B155" s="156"/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/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/>
      <c r="C157" s="157">
        <f t="shared" ref="C157" si="617">SUM(C158:C159)</f>
        <v>0</v>
      </c>
      <c r="D157" s="157">
        <f t="shared" ref="D157" si="618">SUM(D158:D159)</f>
        <v>0</v>
      </c>
      <c r="E157" s="157">
        <f t="shared" ref="E157" si="619">SUM(E158:E159)</f>
        <v>0</v>
      </c>
      <c r="F157" s="157">
        <f t="shared" ref="F157" si="620">SUM(F158:F159)</f>
        <v>0</v>
      </c>
      <c r="G157" s="157">
        <f t="shared" ref="G157" si="621">SUM(G158:G159)</f>
        <v>0</v>
      </c>
      <c r="H157" s="157">
        <f t="shared" ref="H157" si="622">SUM(H158:H159)</f>
        <v>0</v>
      </c>
      <c r="I157" s="157">
        <f t="shared" ref="I157" si="623">SUM(I158:I159)</f>
        <v>0</v>
      </c>
      <c r="J157" s="157">
        <f t="shared" ref="J157" si="624">SUM(J158:J159)</f>
        <v>0</v>
      </c>
      <c r="K157" s="157">
        <f t="shared" ref="K157" si="625">SUM(K158:K159)</f>
        <v>0</v>
      </c>
      <c r="L157" s="157">
        <f t="shared" ref="L157" si="626">SUM(L158:L159)</f>
        <v>0</v>
      </c>
      <c r="M157" s="157">
        <f t="shared" ref="M157" si="627">SUM(M158:M159)</f>
        <v>0</v>
      </c>
      <c r="N157" s="157">
        <f t="shared" ref="N157" si="628">SUM(N158:N159)</f>
        <v>0</v>
      </c>
      <c r="O157" s="157">
        <f t="shared" ref="O157" si="629">SUM(O158:O159)</f>
        <v>0</v>
      </c>
      <c r="P157" s="157">
        <f t="shared" ref="P157" si="630">SUM(P158:P159)</f>
        <v>0</v>
      </c>
      <c r="Q157" s="157">
        <f t="shared" ref="Q157" si="631">SUM(Q158:Q159)</f>
        <v>0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2">SUM(C162,C164,C166,C175)</f>
        <v>2.0940342073405692E-2</v>
      </c>
      <c r="D161" s="168">
        <f t="shared" ref="D161" si="633">SUM(D162,D164,D166,D175)</f>
        <v>3.4377818978309785E-2</v>
      </c>
      <c r="E161" s="168">
        <f t="shared" ref="E161" si="634">SUM(E162,E164,E166,E175)</f>
        <v>0.10629282526377763</v>
      </c>
      <c r="F161" s="168">
        <f t="shared" ref="F161" si="635">SUM(F162,F164,F166,F175)</f>
        <v>0.1743695602602808</v>
      </c>
      <c r="G161" s="168">
        <f t="shared" ref="G161" si="636">SUM(G162,G164,G166,G175)</f>
        <v>2.6966572122967252E-2</v>
      </c>
      <c r="H161" s="168">
        <f t="shared" ref="H161" si="637">SUM(H162,H164,H166,H175)</f>
        <v>0.79324920180569636</v>
      </c>
      <c r="I161" s="168">
        <f t="shared" ref="I161" si="638">SUM(I162,I164,I166,I175)</f>
        <v>1.0181496313630036</v>
      </c>
      <c r="J161" s="168">
        <f t="shared" ref="J161" si="639">SUM(J162,J164,J166,J175)</f>
        <v>7.7653207896814902E-2</v>
      </c>
      <c r="K161" s="168">
        <f t="shared" ref="K161" si="640">SUM(K162,K164,K166,K175)</f>
        <v>0.22824777873873262</v>
      </c>
      <c r="L161" s="168">
        <f t="shared" ref="L161" si="641">SUM(L162,L164,L166,L175)</f>
        <v>5.1570903541520129E-2</v>
      </c>
      <c r="M161" s="168">
        <f t="shared" ref="M161" si="642">SUM(M162,M164,M166,M175)</f>
        <v>2.466466933479965E-2</v>
      </c>
      <c r="N161" s="168">
        <f t="shared" ref="N161" si="643">SUM(N162,N164,N166,N175)</f>
        <v>2.5612583961359937E-2</v>
      </c>
      <c r="O161" s="168">
        <f t="shared" ref="O161" si="644">SUM(O162,O164,O166,O175)</f>
        <v>4.5988076545077659E-2</v>
      </c>
      <c r="P161" s="168">
        <f t="shared" ref="P161" si="645">SUM(P162,P164,P166,P175)</f>
        <v>4.7531147195408199E-2</v>
      </c>
      <c r="Q161" s="168">
        <f t="shared" ref="Q161" si="646">SUM(Q162,Q164,Q166,Q175)</f>
        <v>0.11454956666525537</v>
      </c>
    </row>
    <row r="162" spans="1:17" ht="12.95" customHeight="1" x14ac:dyDescent="0.25">
      <c r="A162" s="158" t="s">
        <v>65</v>
      </c>
      <c r="B162" s="157"/>
      <c r="C162" s="157">
        <f t="shared" ref="C162:Q162" si="647">C163</f>
        <v>1.7498775059841005E-2</v>
      </c>
      <c r="D162" s="157">
        <f t="shared" si="647"/>
        <v>2.8624550043391508E-2</v>
      </c>
      <c r="E162" s="157">
        <f t="shared" si="647"/>
        <v>8.8600047928089537E-2</v>
      </c>
      <c r="F162" s="157">
        <f t="shared" si="647"/>
        <v>0.14392013461516046</v>
      </c>
      <c r="G162" s="157">
        <f t="shared" si="647"/>
        <v>2.2335286385441251E-2</v>
      </c>
      <c r="H162" s="157">
        <f t="shared" si="647"/>
        <v>0.64983527597050184</v>
      </c>
      <c r="I162" s="157">
        <f t="shared" si="647"/>
        <v>0.83023883009282717</v>
      </c>
      <c r="J162" s="157">
        <f t="shared" si="647"/>
        <v>6.3313323690929429E-2</v>
      </c>
      <c r="K162" s="157">
        <f t="shared" si="647"/>
        <v>0.18691677566124582</v>
      </c>
      <c r="L162" s="157">
        <f t="shared" si="647"/>
        <v>4.2213491524924998E-2</v>
      </c>
      <c r="M162" s="157">
        <f t="shared" si="647"/>
        <v>2.0657856128847695E-2</v>
      </c>
      <c r="N162" s="157">
        <f t="shared" si="647"/>
        <v>2.125661280691931E-2</v>
      </c>
      <c r="O162" s="157">
        <f t="shared" si="647"/>
        <v>3.7694521308328281E-2</v>
      </c>
      <c r="P162" s="157">
        <f t="shared" si="647"/>
        <v>3.824330754087233E-2</v>
      </c>
      <c r="Q162" s="157">
        <f t="shared" si="647"/>
        <v>9.0845055122245416E-2</v>
      </c>
    </row>
    <row r="163" spans="1:17" ht="12" customHeight="1" x14ac:dyDescent="0.25">
      <c r="A163" s="23" t="s">
        <v>60</v>
      </c>
      <c r="B163" s="57"/>
      <c r="C163" s="57">
        <v>1.7498775059841005E-2</v>
      </c>
      <c r="D163" s="57">
        <v>2.8624550043391508E-2</v>
      </c>
      <c r="E163" s="57">
        <v>8.8600047928089537E-2</v>
      </c>
      <c r="F163" s="57">
        <v>0.14392013461516046</v>
      </c>
      <c r="G163" s="57">
        <v>2.2335286385441251E-2</v>
      </c>
      <c r="H163" s="57">
        <v>0.64983527597050184</v>
      </c>
      <c r="I163" s="57">
        <v>0.83023883009282717</v>
      </c>
      <c r="J163" s="57">
        <v>6.3313323690929429E-2</v>
      </c>
      <c r="K163" s="57">
        <v>0.18691677566124582</v>
      </c>
      <c r="L163" s="57">
        <v>4.2213491524924998E-2</v>
      </c>
      <c r="M163" s="57">
        <v>2.0657856128847695E-2</v>
      </c>
      <c r="N163" s="57">
        <v>2.125661280691931E-2</v>
      </c>
      <c r="O163" s="57">
        <v>3.7694521308328281E-2</v>
      </c>
      <c r="P163" s="57">
        <v>3.824330754087233E-2</v>
      </c>
      <c r="Q163" s="57">
        <v>9.0845055122245416E-2</v>
      </c>
    </row>
    <row r="164" spans="1:17" ht="12.95" customHeight="1" x14ac:dyDescent="0.25">
      <c r="A164" s="158" t="s">
        <v>112</v>
      </c>
      <c r="B164" s="157"/>
      <c r="C164" s="157">
        <f t="shared" ref="C164:Q164" si="648">C165</f>
        <v>0</v>
      </c>
      <c r="D164" s="157">
        <f t="shared" si="648"/>
        <v>0</v>
      </c>
      <c r="E164" s="157">
        <f t="shared" si="648"/>
        <v>0</v>
      </c>
      <c r="F164" s="157">
        <f t="shared" si="648"/>
        <v>0</v>
      </c>
      <c r="G164" s="157">
        <f t="shared" si="648"/>
        <v>0</v>
      </c>
      <c r="H164" s="157">
        <f t="shared" si="648"/>
        <v>0</v>
      </c>
      <c r="I164" s="157">
        <f t="shared" si="648"/>
        <v>0</v>
      </c>
      <c r="J164" s="157">
        <f t="shared" si="648"/>
        <v>0</v>
      </c>
      <c r="K164" s="157">
        <f t="shared" si="648"/>
        <v>0</v>
      </c>
      <c r="L164" s="157">
        <f t="shared" si="648"/>
        <v>0</v>
      </c>
      <c r="M164" s="157">
        <f t="shared" si="648"/>
        <v>1.5178781789770126E-5</v>
      </c>
      <c r="N164" s="157">
        <f t="shared" si="648"/>
        <v>2.8683029337773106E-5</v>
      </c>
      <c r="O164" s="157">
        <f t="shared" si="648"/>
        <v>2.8332498309911861E-5</v>
      </c>
      <c r="P164" s="157">
        <f t="shared" si="648"/>
        <v>1.3370075556224338E-5</v>
      </c>
      <c r="Q164" s="157">
        <f t="shared" si="648"/>
        <v>6.8379937802246223E-5</v>
      </c>
    </row>
    <row r="165" spans="1:17" ht="12" customHeight="1" x14ac:dyDescent="0.25">
      <c r="A165" s="23" t="s">
        <v>60</v>
      </c>
      <c r="B165" s="156"/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0</v>
      </c>
      <c r="J165" s="156">
        <v>0</v>
      </c>
      <c r="K165" s="156">
        <v>0</v>
      </c>
      <c r="L165" s="156">
        <v>0</v>
      </c>
      <c r="M165" s="156">
        <v>1.5178781789770126E-5</v>
      </c>
      <c r="N165" s="156">
        <v>2.8683029337773106E-5</v>
      </c>
      <c r="O165" s="156">
        <v>2.8332498309911861E-5</v>
      </c>
      <c r="P165" s="156">
        <v>1.3370075556224338E-5</v>
      </c>
      <c r="Q165" s="156">
        <v>6.8379937802246223E-5</v>
      </c>
    </row>
    <row r="166" spans="1:17" ht="12" customHeight="1" x14ac:dyDescent="0.25">
      <c r="A166" s="158" t="s">
        <v>63</v>
      </c>
      <c r="B166" s="157"/>
      <c r="C166" s="157">
        <f t="shared" ref="C166" si="649">SUM(C167:C168,C171:C172)</f>
        <v>2.7502586204866224E-3</v>
      </c>
      <c r="D166" s="157">
        <f t="shared" ref="D166" si="650">SUM(D167:D168,D171:D172)</f>
        <v>4.5008720810639467E-3</v>
      </c>
      <c r="E166" s="157">
        <f t="shared" ref="E166" si="651">SUM(E167:E168,E171:E172)</f>
        <v>1.406031210485365E-2</v>
      </c>
      <c r="F166" s="157">
        <f t="shared" ref="F166" si="652">SUM(F167:F168,F171:F172)</f>
        <v>2.4365279757214579E-2</v>
      </c>
      <c r="G166" s="157">
        <f t="shared" ref="G166" si="653">SUM(G167:G168,G171:G172)</f>
        <v>3.7828959512476328E-3</v>
      </c>
      <c r="H166" s="157">
        <f t="shared" ref="H166" si="654">SUM(H167:H168,H171:H172)</f>
        <v>0.11810889931021797</v>
      </c>
      <c r="I166" s="157">
        <f t="shared" ref="I166" si="655">SUM(I167:I168,I171:I172)</f>
        <v>0.15500898115037401</v>
      </c>
      <c r="J166" s="157">
        <f t="shared" ref="J166" si="656">SUM(J167:J168,J171:J172)</f>
        <v>1.1834518044550662E-2</v>
      </c>
      <c r="K166" s="157">
        <f t="shared" ref="K166" si="657">SUM(K167:K168,K171:K172)</f>
        <v>3.3490497205703199E-2</v>
      </c>
      <c r="L166" s="157">
        <f t="shared" ref="L166" si="658">SUM(L167:L168,L171:L172)</f>
        <v>7.2990109853446495E-3</v>
      </c>
      <c r="M166" s="157">
        <f t="shared" ref="M166" si="659">SUM(M167:M168,M171:M172)</f>
        <v>3.13883830135538E-3</v>
      </c>
      <c r="N166" s="157">
        <f t="shared" ref="N166" si="660">SUM(N167:N168,N171:N172)</f>
        <v>3.40464800269097E-3</v>
      </c>
      <c r="O166" s="157">
        <f t="shared" ref="O166" si="661">SUM(O167:O168,O171:O172)</f>
        <v>6.3583201948646095E-3</v>
      </c>
      <c r="P166" s="157">
        <f t="shared" ref="P166" si="662">SUM(P167:P168,P171:P172)</f>
        <v>7.1879770568393864E-3</v>
      </c>
      <c r="Q166" s="157">
        <f t="shared" ref="Q166" si="663">SUM(Q167:Q168,Q171:Q172)</f>
        <v>1.8067070572749165E-2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4">SUM(C169:C170)</f>
        <v>0</v>
      </c>
      <c r="D168" s="132">
        <f t="shared" ref="D168" si="665">SUM(D169:D170)</f>
        <v>0</v>
      </c>
      <c r="E168" s="132">
        <f t="shared" ref="E168" si="666">SUM(E169:E170)</f>
        <v>0</v>
      </c>
      <c r="F168" s="132">
        <f t="shared" ref="F168" si="667">SUM(F169:F170)</f>
        <v>0</v>
      </c>
      <c r="G168" s="132">
        <f t="shared" ref="G168" si="668">SUM(G169:G170)</f>
        <v>0</v>
      </c>
      <c r="H168" s="132">
        <f t="shared" ref="H168" si="669">SUM(H169:H170)</f>
        <v>0</v>
      </c>
      <c r="I168" s="132">
        <f t="shared" ref="I168" si="670">SUM(I169:I170)</f>
        <v>0</v>
      </c>
      <c r="J168" s="132">
        <f t="shared" ref="J168" si="671">SUM(J169:J170)</f>
        <v>0</v>
      </c>
      <c r="K168" s="132">
        <f t="shared" ref="K168" si="672">SUM(K169:K170)</f>
        <v>0</v>
      </c>
      <c r="L168" s="132">
        <f t="shared" ref="L168" si="673">SUM(L169:L170)</f>
        <v>0</v>
      </c>
      <c r="M168" s="132">
        <f t="shared" ref="M168" si="674">SUM(M169:M170)</f>
        <v>0</v>
      </c>
      <c r="N168" s="132">
        <f t="shared" ref="N168" si="675">SUM(N169:N170)</f>
        <v>0</v>
      </c>
      <c r="O168" s="132">
        <f t="shared" ref="O168" si="676">SUM(O169:O170)</f>
        <v>0</v>
      </c>
      <c r="P168" s="132">
        <f t="shared" ref="P168" si="677">SUM(P169:P170)</f>
        <v>0</v>
      </c>
      <c r="Q168" s="132">
        <f t="shared" ref="Q168" si="678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2.7502586204866224E-3</v>
      </c>
      <c r="D171" s="162">
        <v>4.5008720810639467E-3</v>
      </c>
      <c r="E171" s="162">
        <v>1.406031210485365E-2</v>
      </c>
      <c r="F171" s="162">
        <v>2.4365279757214579E-2</v>
      </c>
      <c r="G171" s="162">
        <v>3.7828959512476328E-3</v>
      </c>
      <c r="H171" s="162">
        <v>0.11810889931021797</v>
      </c>
      <c r="I171" s="162">
        <v>0.15500898115037401</v>
      </c>
      <c r="J171" s="162">
        <v>1.1834518044550662E-2</v>
      </c>
      <c r="K171" s="162">
        <v>3.3490497205703199E-2</v>
      </c>
      <c r="L171" s="162">
        <v>7.2990109853446495E-3</v>
      </c>
      <c r="M171" s="162">
        <v>3.13883830135538E-3</v>
      </c>
      <c r="N171" s="162">
        <v>3.40464800269097E-3</v>
      </c>
      <c r="O171" s="162">
        <v>6.3583201948646095E-3</v>
      </c>
      <c r="P171" s="162">
        <v>7.1879770568393864E-3</v>
      </c>
      <c r="Q171" s="162">
        <v>1.8067070572749165E-2</v>
      </c>
    </row>
    <row r="172" spans="1:17" ht="12" customHeight="1" x14ac:dyDescent="0.25">
      <c r="A172" s="161" t="s">
        <v>141</v>
      </c>
      <c r="B172" s="160"/>
      <c r="C172" s="160">
        <f t="shared" ref="C172" si="679">SUM(C173:C174)</f>
        <v>0</v>
      </c>
      <c r="D172" s="160">
        <f t="shared" ref="D172" si="680">SUM(D173:D174)</f>
        <v>0</v>
      </c>
      <c r="E172" s="160">
        <f t="shared" ref="E172" si="681">SUM(E173:E174)</f>
        <v>0</v>
      </c>
      <c r="F172" s="160">
        <f t="shared" ref="F172" si="682">SUM(F173:F174)</f>
        <v>0</v>
      </c>
      <c r="G172" s="160">
        <f t="shared" ref="G172" si="683">SUM(G173:G174)</f>
        <v>0</v>
      </c>
      <c r="H172" s="160">
        <f t="shared" ref="H172" si="684">SUM(H173:H174)</f>
        <v>0</v>
      </c>
      <c r="I172" s="160">
        <f t="shared" ref="I172" si="685">SUM(I173:I174)</f>
        <v>0</v>
      </c>
      <c r="J172" s="160">
        <f t="shared" ref="J172" si="686">SUM(J173:J174)</f>
        <v>0</v>
      </c>
      <c r="K172" s="160">
        <f t="shared" ref="K172" si="687">SUM(K173:K174)</f>
        <v>0</v>
      </c>
      <c r="L172" s="160">
        <f t="shared" ref="L172" si="688">SUM(L173:L174)</f>
        <v>0</v>
      </c>
      <c r="M172" s="160">
        <f t="shared" ref="M172" si="689">SUM(M173:M174)</f>
        <v>0</v>
      </c>
      <c r="N172" s="160">
        <f t="shared" ref="N172" si="690">SUM(N173:N174)</f>
        <v>0</v>
      </c>
      <c r="O172" s="160">
        <f t="shared" ref="O172" si="691">SUM(O173:O174)</f>
        <v>0</v>
      </c>
      <c r="P172" s="160">
        <f t="shared" ref="P172" si="692">SUM(P173:P174)</f>
        <v>0</v>
      </c>
      <c r="Q172" s="160">
        <f t="shared" ref="Q172" si="693">SUM(Q173:Q174)</f>
        <v>0</v>
      </c>
    </row>
    <row r="173" spans="1:17" ht="12" customHeight="1" x14ac:dyDescent="0.25">
      <c r="A173" s="148" t="s">
        <v>60</v>
      </c>
      <c r="B173" s="156"/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/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/>
      <c r="C175" s="157">
        <f t="shared" ref="C175" si="694">SUM(C176:C177)</f>
        <v>6.9130839307806431E-4</v>
      </c>
      <c r="D175" s="157">
        <f t="shared" ref="D175" si="695">SUM(D176:D177)</f>
        <v>1.2523968538543297E-3</v>
      </c>
      <c r="E175" s="157">
        <f t="shared" ref="E175" si="696">SUM(E176:E177)</f>
        <v>3.6324652308344458E-3</v>
      </c>
      <c r="F175" s="157">
        <f t="shared" ref="F175" si="697">SUM(F176:F177)</f>
        <v>6.0841458879057741E-3</v>
      </c>
      <c r="G175" s="157">
        <f t="shared" ref="G175" si="698">SUM(G176:G177)</f>
        <v>8.4838978627836843E-4</v>
      </c>
      <c r="H175" s="157">
        <f t="shared" ref="H175" si="699">SUM(H176:H177)</f>
        <v>2.5305026524976588E-2</v>
      </c>
      <c r="I175" s="157">
        <f t="shared" ref="I175" si="700">SUM(I176:I177)</f>
        <v>3.2901820119802493E-2</v>
      </c>
      <c r="J175" s="157">
        <f t="shared" ref="J175" si="701">SUM(J176:J177)</f>
        <v>2.5053661613348224E-3</v>
      </c>
      <c r="K175" s="157">
        <f t="shared" ref="K175" si="702">SUM(K176:K177)</f>
        <v>7.8405058717836273E-3</v>
      </c>
      <c r="L175" s="157">
        <f t="shared" ref="L175" si="703">SUM(L176:L177)</f>
        <v>2.0584010312504836E-3</v>
      </c>
      <c r="M175" s="157">
        <f t="shared" ref="M175" si="704">SUM(M176:M177)</f>
        <v>8.5279612280680624E-4</v>
      </c>
      <c r="N175" s="157">
        <f t="shared" ref="N175" si="705">SUM(N176:N177)</f>
        <v>9.2264012241188387E-4</v>
      </c>
      <c r="O175" s="157">
        <f t="shared" ref="O175" si="706">SUM(O176:O177)</f>
        <v>1.9069025435748523E-3</v>
      </c>
      <c r="P175" s="157">
        <f t="shared" ref="P175" si="707">SUM(P176:P177)</f>
        <v>2.0864925221402569E-3</v>
      </c>
      <c r="Q175" s="157">
        <f t="shared" ref="Q175" si="708">SUM(Q176:Q177)</f>
        <v>5.5690610324585456E-3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6.9130839307806431E-4</v>
      </c>
      <c r="D177" s="57">
        <v>1.2523968538543297E-3</v>
      </c>
      <c r="E177" s="57">
        <v>3.6324652308344458E-3</v>
      </c>
      <c r="F177" s="57">
        <v>6.0841458879057741E-3</v>
      </c>
      <c r="G177" s="57">
        <v>8.4838978627836843E-4</v>
      </c>
      <c r="H177" s="57">
        <v>2.5305026524976588E-2</v>
      </c>
      <c r="I177" s="57">
        <v>3.2901820119802493E-2</v>
      </c>
      <c r="J177" s="57">
        <v>2.5053661613348224E-3</v>
      </c>
      <c r="K177" s="57">
        <v>7.8405058717836273E-3</v>
      </c>
      <c r="L177" s="57">
        <v>2.0584010312504836E-3</v>
      </c>
      <c r="M177" s="57">
        <v>8.5279612280680624E-4</v>
      </c>
      <c r="N177" s="57">
        <v>9.2264012241188387E-4</v>
      </c>
      <c r="O177" s="57">
        <v>1.9069025435748523E-3</v>
      </c>
      <c r="P177" s="57">
        <v>2.0864925221402569E-3</v>
      </c>
      <c r="Q177" s="57">
        <v>5.5690610324585456E-3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175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2.3604063819646948</v>
      </c>
      <c r="D3" s="168">
        <f t="shared" ref="D3" si="1">SUM(D4,D7,D9,D19)</f>
        <v>0.29043762764172121</v>
      </c>
      <c r="E3" s="168">
        <f t="shared" ref="E3" si="2">SUM(E4,E7,E9,E19)</f>
        <v>0.23326827673808287</v>
      </c>
      <c r="F3" s="168">
        <f t="shared" ref="F3" si="3">SUM(F4,F7,F9,F19)</f>
        <v>0.23542368226956659</v>
      </c>
      <c r="G3" s="168">
        <f t="shared" ref="G3" si="4">SUM(G4,G7,G9,G19)</f>
        <v>0.5789227734105642</v>
      </c>
      <c r="H3" s="168">
        <f t="shared" ref="H3" si="5">SUM(H4,H7,H9,H19)</f>
        <v>0</v>
      </c>
      <c r="I3" s="168">
        <f t="shared" ref="I3" si="6">SUM(I4,I7,I9,I19)</f>
        <v>0.2218033981914948</v>
      </c>
      <c r="J3" s="168">
        <f t="shared" ref="J3" si="7">SUM(J4,J7,J9,J19)</f>
        <v>0.210789754233733</v>
      </c>
      <c r="K3" s="168">
        <f t="shared" ref="K3" si="8">SUM(K4,K7,K9,K19)</f>
        <v>0.1447006158568814</v>
      </c>
      <c r="L3" s="168">
        <f t="shared" ref="L3" si="9">SUM(L4,L7,L9,L19)</f>
        <v>0.17052765861769001</v>
      </c>
      <c r="M3" s="168">
        <f t="shared" ref="M3" si="10">SUM(M4,M7,M9,M19)</f>
        <v>5.8385230314738572E-2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8.0638852072945452E-2</v>
      </c>
      <c r="Q3" s="168">
        <f t="shared" ref="Q3" si="14">SUM(Q4,Q7,Q9,Q19)</f>
        <v>6.5631796040618778E-2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2.1123045212388449</v>
      </c>
      <c r="D4" s="157">
        <f t="shared" si="15"/>
        <v>0.2403355836543129</v>
      </c>
      <c r="E4" s="157">
        <f t="shared" si="15"/>
        <v>0.19148844296206008</v>
      </c>
      <c r="F4" s="157">
        <f t="shared" si="15"/>
        <v>0.19306531171173225</v>
      </c>
      <c r="G4" s="157">
        <f t="shared" si="15"/>
        <v>0.48854210955663857</v>
      </c>
      <c r="H4" s="157">
        <f t="shared" si="15"/>
        <v>0</v>
      </c>
      <c r="I4" s="157">
        <f t="shared" si="15"/>
        <v>0.18577249303573795</v>
      </c>
      <c r="J4" s="157">
        <f t="shared" si="15"/>
        <v>0.17843369925519592</v>
      </c>
      <c r="K4" s="157">
        <f t="shared" si="15"/>
        <v>0.12187066113174055</v>
      </c>
      <c r="L4" s="157">
        <f t="shared" si="15"/>
        <v>0.1449183711077201</v>
      </c>
      <c r="M4" s="157">
        <f t="shared" si="15"/>
        <v>4.9267841855181495E-2</v>
      </c>
      <c r="N4" s="157">
        <f t="shared" si="15"/>
        <v>0</v>
      </c>
      <c r="O4" s="157">
        <f t="shared" si="15"/>
        <v>0</v>
      </c>
      <c r="P4" s="157">
        <f t="shared" si="15"/>
        <v>6.5411011044068434E-2</v>
      </c>
      <c r="Q4" s="157">
        <f t="shared" si="15"/>
        <v>5.2098661730234259E-2</v>
      </c>
    </row>
    <row r="5" spans="1:17" ht="12" customHeight="1" x14ac:dyDescent="0.25">
      <c r="A5" s="23" t="s">
        <v>58</v>
      </c>
      <c r="B5" s="156"/>
      <c r="C5" s="156">
        <v>2.1067352523011444</v>
      </c>
      <c r="D5" s="156">
        <v>0.23928181911995286</v>
      </c>
      <c r="E5" s="156">
        <v>0.18670157263755299</v>
      </c>
      <c r="F5" s="156">
        <v>0.18807182011708751</v>
      </c>
      <c r="G5" s="156">
        <v>0.46164920225130746</v>
      </c>
      <c r="H5" s="156">
        <v>0</v>
      </c>
      <c r="I5" s="156">
        <v>0.17197206668520906</v>
      </c>
      <c r="J5" s="156">
        <v>0.1565386980013537</v>
      </c>
      <c r="K5" s="156">
        <v>0.11337758493419038</v>
      </c>
      <c r="L5" s="156">
        <v>0.1386193735751019</v>
      </c>
      <c r="M5" s="156">
        <v>4.8054347496818743E-2</v>
      </c>
      <c r="N5" s="156">
        <v>0</v>
      </c>
      <c r="O5" s="156">
        <v>0</v>
      </c>
      <c r="P5" s="156">
        <v>6.5267213812551891E-2</v>
      </c>
      <c r="Q5" s="156">
        <v>5.1537464308853267E-2</v>
      </c>
    </row>
    <row r="6" spans="1:17" ht="12" customHeight="1" x14ac:dyDescent="0.25">
      <c r="A6" s="23" t="s">
        <v>60</v>
      </c>
      <c r="B6" s="156"/>
      <c r="C6" s="156">
        <v>5.5692689377005219E-3</v>
      </c>
      <c r="D6" s="156">
        <v>1.0537645343600517E-3</v>
      </c>
      <c r="E6" s="156">
        <v>4.7868703245070865E-3</v>
      </c>
      <c r="F6" s="156">
        <v>4.993491594644725E-3</v>
      </c>
      <c r="G6" s="156">
        <v>2.6892907305331136E-2</v>
      </c>
      <c r="H6" s="156">
        <v>0</v>
      </c>
      <c r="I6" s="156">
        <v>1.3800426350528874E-2</v>
      </c>
      <c r="J6" s="156">
        <v>2.1895001253842236E-2</v>
      </c>
      <c r="K6" s="156">
        <v>8.4930761975501798E-3</v>
      </c>
      <c r="L6" s="156">
        <v>6.2989975326182062E-3</v>
      </c>
      <c r="M6" s="156">
        <v>1.2134943583627514E-3</v>
      </c>
      <c r="N6" s="156">
        <v>0</v>
      </c>
      <c r="O6" s="156">
        <v>0</v>
      </c>
      <c r="P6" s="156">
        <v>1.4379723151654783E-4</v>
      </c>
      <c r="Q6" s="156">
        <v>5.6119742138099242E-4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3.620327283365292E-5</v>
      </c>
      <c r="J7" s="157">
        <f t="shared" si="16"/>
        <v>3.6092506747546194E-5</v>
      </c>
      <c r="K7" s="157">
        <f t="shared" si="16"/>
        <v>3.6964408212347626E-5</v>
      </c>
      <c r="L7" s="157">
        <f t="shared" si="16"/>
        <v>3.7034757773905912E-5</v>
      </c>
      <c r="M7" s="157">
        <f t="shared" si="16"/>
        <v>7.7971681106181115E-5</v>
      </c>
      <c r="N7" s="157">
        <f t="shared" si="16"/>
        <v>0</v>
      </c>
      <c r="O7" s="157">
        <f t="shared" si="16"/>
        <v>0</v>
      </c>
      <c r="P7" s="157">
        <f t="shared" si="16"/>
        <v>1.2333293056019995E-4</v>
      </c>
      <c r="Q7" s="157">
        <f t="shared" si="16"/>
        <v>4.1386680226689944E-4</v>
      </c>
    </row>
    <row r="8" spans="1:17" ht="12" customHeight="1" x14ac:dyDescent="0.25">
      <c r="A8" s="23" t="s">
        <v>60</v>
      </c>
      <c r="B8" s="156"/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3.620327283365292E-5</v>
      </c>
      <c r="J8" s="156">
        <v>3.6092506747546194E-5</v>
      </c>
      <c r="K8" s="156">
        <v>3.6964408212347626E-5</v>
      </c>
      <c r="L8" s="156">
        <v>3.7034757773905912E-5</v>
      </c>
      <c r="M8" s="156">
        <v>7.7971681106181115E-5</v>
      </c>
      <c r="N8" s="156">
        <v>0</v>
      </c>
      <c r="O8" s="156">
        <v>0</v>
      </c>
      <c r="P8" s="156">
        <v>1.2333293056019995E-4</v>
      </c>
      <c r="Q8" s="156">
        <v>4.1386680226689944E-4</v>
      </c>
    </row>
    <row r="9" spans="1:17" ht="12" customHeight="1" x14ac:dyDescent="0.25">
      <c r="A9" s="158" t="s">
        <v>63</v>
      </c>
      <c r="B9" s="157"/>
      <c r="C9" s="157">
        <f t="shared" ref="C9" si="17">SUM(C10:C12,C15:C16)</f>
        <v>0.18931513564424216</v>
      </c>
      <c r="D9" s="157">
        <f t="shared" ref="D9" si="18">SUM(D10:D12,D15:D16)</f>
        <v>3.8586121005881532E-2</v>
      </c>
      <c r="E9" s="157">
        <f t="shared" ref="E9" si="19">SUM(E10:E12,E15:E16)</f>
        <v>3.2395197461938259E-2</v>
      </c>
      <c r="F9" s="157">
        <f t="shared" ref="F9" si="20">SUM(F10:F12,F15:F16)</f>
        <v>3.3020371207113174E-2</v>
      </c>
      <c r="G9" s="157">
        <f t="shared" ref="G9" si="21">SUM(G10:G12,G15:G16)</f>
        <v>7.2634021524582801E-2</v>
      </c>
      <c r="H9" s="157">
        <f t="shared" ref="H9" si="22">SUM(H10:H12,H15:H16)</f>
        <v>0</v>
      </c>
      <c r="I9" s="157">
        <f t="shared" ref="I9" si="23">SUM(I10:I12,I15:I16)</f>
        <v>2.9267825812984146E-2</v>
      </c>
      <c r="J9" s="157">
        <f t="shared" ref="J9" si="24">SUM(J10:J12,J15:J16)</f>
        <v>2.6857387566260788E-2</v>
      </c>
      <c r="K9" s="157">
        <f t="shared" ref="K9" si="25">SUM(K10:K12,K15:K16)</f>
        <v>1.8125175128555871E-2</v>
      </c>
      <c r="L9" s="157">
        <f t="shared" ref="L9" si="26">SUM(L10:L12,L15:L16)</f>
        <v>2.0660411456092532E-2</v>
      </c>
      <c r="M9" s="157">
        <f t="shared" ref="M9" si="27">SUM(M10:M12,M15:M16)</f>
        <v>7.5459797359436571E-3</v>
      </c>
      <c r="N9" s="157">
        <f t="shared" ref="N9" si="28">SUM(N10:N12,N15:N16)</f>
        <v>0</v>
      </c>
      <c r="O9" s="157">
        <f t="shared" ref="O9" si="29">SUM(O10:O12,O15:O16)</f>
        <v>0</v>
      </c>
      <c r="P9" s="157">
        <f t="shared" ref="P9" si="30">SUM(P10:P12,P15:P16)</f>
        <v>1.1249458070136805E-2</v>
      </c>
      <c r="Q9" s="157">
        <f t="shared" ref="Q9" si="31">SUM(Q10:Q12,Q15:Q16)</f>
        <v>9.7334947230183679E-3</v>
      </c>
    </row>
    <row r="10" spans="1:17" ht="12" customHeight="1" x14ac:dyDescent="0.25">
      <c r="A10" s="167" t="s">
        <v>171</v>
      </c>
      <c r="B10" s="132"/>
      <c r="C10" s="132">
        <v>0.18931513564424216</v>
      </c>
      <c r="D10" s="132">
        <v>0</v>
      </c>
      <c r="E10" s="132">
        <v>7.0216365761204729E-3</v>
      </c>
      <c r="F10" s="132">
        <v>1.090676634565377E-2</v>
      </c>
      <c r="G10" s="132">
        <v>6.8552999031677234E-2</v>
      </c>
      <c r="H10" s="132">
        <v>0</v>
      </c>
      <c r="I10" s="132">
        <v>2.9267825812984146E-2</v>
      </c>
      <c r="J10" s="132">
        <v>2.6857387566260788E-2</v>
      </c>
      <c r="K10" s="132">
        <v>1.6965606593189297E-2</v>
      </c>
      <c r="L10" s="132">
        <v>2.0660411456092532E-2</v>
      </c>
      <c r="M10" s="132">
        <v>7.5459797359436571E-3</v>
      </c>
      <c r="N10" s="132">
        <v>0</v>
      </c>
      <c r="O10" s="132">
        <v>0</v>
      </c>
      <c r="P10" s="132">
        <v>1.1249458070136805E-2</v>
      </c>
      <c r="Q10" s="132">
        <v>9.7334947230183679E-3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2">SUM(C13:C14)</f>
        <v>0</v>
      </c>
      <c r="D12" s="132">
        <f t="shared" ref="D12" si="33">SUM(D13:D14)</f>
        <v>0</v>
      </c>
      <c r="E12" s="132">
        <f t="shared" ref="E12" si="34">SUM(E13:E14)</f>
        <v>0</v>
      </c>
      <c r="F12" s="132">
        <f t="shared" ref="F12" si="35">SUM(F13:F14)</f>
        <v>0</v>
      </c>
      <c r="G12" s="132">
        <f t="shared" ref="G12" si="36">SUM(G13:G14)</f>
        <v>0</v>
      </c>
      <c r="H12" s="132">
        <f t="shared" ref="H12" si="37">SUM(H13:H14)</f>
        <v>0</v>
      </c>
      <c r="I12" s="132">
        <f t="shared" ref="I12" si="38">SUM(I13:I14)</f>
        <v>0</v>
      </c>
      <c r="J12" s="132">
        <f t="shared" ref="J12" si="39">SUM(J13:J14)</f>
        <v>0</v>
      </c>
      <c r="K12" s="132">
        <f t="shared" ref="K12" si="40">SUM(K13:K14)</f>
        <v>0</v>
      </c>
      <c r="L12" s="132">
        <f t="shared" ref="L12" si="41">SUM(L13:L14)</f>
        <v>0</v>
      </c>
      <c r="M12" s="132">
        <f t="shared" ref="M12" si="42">SUM(M13:M14)</f>
        <v>0</v>
      </c>
      <c r="N12" s="132">
        <f t="shared" ref="N12" si="43">SUM(N13:N14)</f>
        <v>0</v>
      </c>
      <c r="O12" s="132">
        <f t="shared" ref="O12" si="44">SUM(O13:O14)</f>
        <v>0</v>
      </c>
      <c r="P12" s="132">
        <f t="shared" ref="P12" si="45">SUM(P13:P14)</f>
        <v>0</v>
      </c>
      <c r="Q12" s="132">
        <f t="shared" ref="Q12" si="46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</v>
      </c>
      <c r="D15" s="162">
        <v>3.8586121005881532E-2</v>
      </c>
      <c r="E15" s="162">
        <v>2.5373560885817787E-2</v>
      </c>
      <c r="F15" s="162">
        <v>2.2113604861459402E-2</v>
      </c>
      <c r="G15" s="162">
        <v>4.0810224929055689E-3</v>
      </c>
      <c r="H15" s="162">
        <v>0</v>
      </c>
      <c r="I15" s="162">
        <v>0</v>
      </c>
      <c r="J15" s="162">
        <v>0</v>
      </c>
      <c r="K15" s="162">
        <v>1.1595685353665733E-3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7">SUM(C17:C18)</f>
        <v>0</v>
      </c>
      <c r="D16" s="160">
        <f t="shared" ref="D16" si="48">SUM(D17:D18)</f>
        <v>0</v>
      </c>
      <c r="E16" s="160">
        <f t="shared" ref="E16" si="49">SUM(E17:E18)</f>
        <v>0</v>
      </c>
      <c r="F16" s="160">
        <f t="shared" ref="F16" si="50">SUM(F17:F18)</f>
        <v>0</v>
      </c>
      <c r="G16" s="160">
        <f t="shared" ref="G16" si="51">SUM(G17:G18)</f>
        <v>0</v>
      </c>
      <c r="H16" s="160">
        <f t="shared" ref="H16" si="52">SUM(H17:H18)</f>
        <v>0</v>
      </c>
      <c r="I16" s="160">
        <f t="shared" ref="I16" si="53">SUM(I17:I18)</f>
        <v>0</v>
      </c>
      <c r="J16" s="160">
        <f t="shared" ref="J16" si="54">SUM(J17:J18)</f>
        <v>0</v>
      </c>
      <c r="K16" s="160">
        <f t="shared" ref="K16" si="55">SUM(K17:K18)</f>
        <v>0</v>
      </c>
      <c r="L16" s="160">
        <f t="shared" ref="L16" si="56">SUM(L17:L18)</f>
        <v>0</v>
      </c>
      <c r="M16" s="160">
        <f t="shared" ref="M16" si="57">SUM(M17:M18)</f>
        <v>0</v>
      </c>
      <c r="N16" s="160">
        <f t="shared" ref="N16" si="58">SUM(N17:N18)</f>
        <v>0</v>
      </c>
      <c r="O16" s="160">
        <f t="shared" ref="O16" si="59">SUM(O17:O18)</f>
        <v>0</v>
      </c>
      <c r="P16" s="160">
        <f t="shared" ref="P16" si="60">SUM(P17:P18)</f>
        <v>0</v>
      </c>
      <c r="Q16" s="160">
        <f t="shared" ref="Q16" si="61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2">SUM(C20:C22)</f>
        <v>5.8786725081607712E-2</v>
      </c>
      <c r="D19" s="157">
        <f t="shared" ref="D19" si="63">SUM(D20:D22)</f>
        <v>1.1515922981526748E-2</v>
      </c>
      <c r="E19" s="157">
        <f t="shared" ref="E19" si="64">SUM(E20:E22)</f>
        <v>9.3846363140845483E-3</v>
      </c>
      <c r="F19" s="157">
        <f t="shared" ref="F19" si="65">SUM(F20:F22)</f>
        <v>9.3379993507211583E-3</v>
      </c>
      <c r="G19" s="157">
        <f t="shared" ref="G19" si="66">SUM(G20:G22)</f>
        <v>1.7746642329342817E-2</v>
      </c>
      <c r="H19" s="157">
        <f t="shared" ref="H19" si="67">SUM(H20:H22)</f>
        <v>0</v>
      </c>
      <c r="I19" s="157">
        <f t="shared" ref="I19" si="68">SUM(I20:I22)</f>
        <v>6.726876069939049E-3</v>
      </c>
      <c r="J19" s="157">
        <f t="shared" ref="J19" si="69">SUM(J20:J22)</f>
        <v>5.4625749055287288E-3</v>
      </c>
      <c r="K19" s="157">
        <f t="shared" ref="K19" si="70">SUM(K20:K22)</f>
        <v>4.6678151883726097E-3</v>
      </c>
      <c r="L19" s="157">
        <f t="shared" ref="L19" si="71">SUM(L20:L22)</f>
        <v>4.9118412961034414E-3</v>
      </c>
      <c r="M19" s="157">
        <f t="shared" ref="M19" si="72">SUM(M20:M22)</f>
        <v>1.4934370425072406E-3</v>
      </c>
      <c r="N19" s="157">
        <f t="shared" ref="N19" si="73">SUM(N20:N22)</f>
        <v>0</v>
      </c>
      <c r="O19" s="157">
        <f t="shared" ref="O19" si="74">SUM(O20:O22)</f>
        <v>0</v>
      </c>
      <c r="P19" s="157">
        <f t="shared" ref="P19" si="75">SUM(P20:P22)</f>
        <v>3.8550500281800144E-3</v>
      </c>
      <c r="Q19" s="157">
        <f t="shared" ref="Q19" si="76">SUM(Q20:Q22)</f>
        <v>3.3857727850992517E-3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5.8786725081607712E-2</v>
      </c>
      <c r="D22" s="57">
        <v>1.1515922981526748E-2</v>
      </c>
      <c r="E22" s="57">
        <v>9.3846363140845483E-3</v>
      </c>
      <c r="F22" s="57">
        <v>9.3379993507211583E-3</v>
      </c>
      <c r="G22" s="57">
        <v>1.7746642329342817E-2</v>
      </c>
      <c r="H22" s="57">
        <v>0</v>
      </c>
      <c r="I22" s="57">
        <v>6.726876069939049E-3</v>
      </c>
      <c r="J22" s="57">
        <v>5.4625749055287288E-3</v>
      </c>
      <c r="K22" s="57">
        <v>4.6678151883726097E-3</v>
      </c>
      <c r="L22" s="57">
        <v>4.9118412961034414E-3</v>
      </c>
      <c r="M22" s="57">
        <v>1.4934370425072406E-3</v>
      </c>
      <c r="N22" s="57">
        <v>0</v>
      </c>
      <c r="O22" s="57">
        <v>0</v>
      </c>
      <c r="P22" s="57">
        <v>3.8550500281800144E-3</v>
      </c>
      <c r="Q22" s="57">
        <v>3.3857727850992517E-3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7">SUM(C25,C28,C30,C39)</f>
        <v>0</v>
      </c>
      <c r="D24" s="168">
        <f t="shared" ref="D24" si="78">SUM(D25,D28,D30,D39)</f>
        <v>0</v>
      </c>
      <c r="E24" s="168">
        <f t="shared" ref="E24" si="79">SUM(E25,E28,E30,E39)</f>
        <v>0</v>
      </c>
      <c r="F24" s="168">
        <f t="shared" ref="F24" si="80">SUM(F25,F28,F30,F39)</f>
        <v>0</v>
      </c>
      <c r="G24" s="168">
        <f t="shared" ref="G24" si="81">SUM(G25,G28,G30,G39)</f>
        <v>0</v>
      </c>
      <c r="H24" s="168">
        <f t="shared" ref="H24" si="82">SUM(H25,H28,H30,H39)</f>
        <v>0</v>
      </c>
      <c r="I24" s="168">
        <f t="shared" ref="I24" si="83">SUM(I25,I28,I30,I39)</f>
        <v>0</v>
      </c>
      <c r="J24" s="168">
        <f t="shared" ref="J24" si="84">SUM(J25,J28,J30,J39)</f>
        <v>0</v>
      </c>
      <c r="K24" s="168">
        <f t="shared" ref="K24" si="85">SUM(K25,K28,K30,K39)</f>
        <v>0</v>
      </c>
      <c r="L24" s="168">
        <f t="shared" ref="L24" si="86">SUM(L25,L28,L30,L39)</f>
        <v>0</v>
      </c>
      <c r="M24" s="168">
        <f t="shared" ref="M24" si="87">SUM(M25,M28,M30,M39)</f>
        <v>0</v>
      </c>
      <c r="N24" s="168">
        <f t="shared" ref="N24" si="88">SUM(N25,N28,N30,N39)</f>
        <v>0</v>
      </c>
      <c r="O24" s="168">
        <f t="shared" ref="O24" si="89">SUM(O25,O28,O30,O39)</f>
        <v>0</v>
      </c>
      <c r="P24" s="168">
        <f t="shared" ref="P24" si="90">SUM(P25,P28,P30,P39)</f>
        <v>0</v>
      </c>
      <c r="Q24" s="168">
        <f t="shared" ref="Q24" si="9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92">SUM(C26:C27)</f>
        <v>0</v>
      </c>
      <c r="D25" s="157">
        <f t="shared" si="92"/>
        <v>0</v>
      </c>
      <c r="E25" s="157">
        <f t="shared" si="92"/>
        <v>0</v>
      </c>
      <c r="F25" s="157">
        <f t="shared" si="92"/>
        <v>0</v>
      </c>
      <c r="G25" s="157">
        <f t="shared" si="92"/>
        <v>0</v>
      </c>
      <c r="H25" s="157">
        <f t="shared" si="92"/>
        <v>0</v>
      </c>
      <c r="I25" s="157">
        <f t="shared" si="92"/>
        <v>0</v>
      </c>
      <c r="J25" s="157">
        <f t="shared" si="92"/>
        <v>0</v>
      </c>
      <c r="K25" s="157">
        <f t="shared" si="92"/>
        <v>0</v>
      </c>
      <c r="L25" s="157">
        <f t="shared" si="92"/>
        <v>0</v>
      </c>
      <c r="M25" s="157">
        <f t="shared" si="92"/>
        <v>0</v>
      </c>
      <c r="N25" s="157">
        <f t="shared" si="92"/>
        <v>0</v>
      </c>
      <c r="O25" s="157">
        <f t="shared" si="92"/>
        <v>0</v>
      </c>
      <c r="P25" s="157">
        <f t="shared" si="92"/>
        <v>0</v>
      </c>
      <c r="Q25" s="157">
        <f t="shared" si="92"/>
        <v>0</v>
      </c>
    </row>
    <row r="26" spans="1:17" ht="12" customHeight="1" x14ac:dyDescent="0.25">
      <c r="A26" s="23" t="s">
        <v>84</v>
      </c>
      <c r="B26" s="156"/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/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3">C29</f>
        <v>0</v>
      </c>
      <c r="D28" s="157">
        <f t="shared" si="93"/>
        <v>0</v>
      </c>
      <c r="E28" s="157">
        <f t="shared" si="93"/>
        <v>0</v>
      </c>
      <c r="F28" s="157">
        <f t="shared" si="93"/>
        <v>0</v>
      </c>
      <c r="G28" s="157">
        <f t="shared" si="93"/>
        <v>0</v>
      </c>
      <c r="H28" s="157">
        <f t="shared" si="93"/>
        <v>0</v>
      </c>
      <c r="I28" s="157">
        <f t="shared" si="93"/>
        <v>0</v>
      </c>
      <c r="J28" s="157">
        <f t="shared" si="93"/>
        <v>0</v>
      </c>
      <c r="K28" s="157">
        <f t="shared" si="93"/>
        <v>0</v>
      </c>
      <c r="L28" s="157">
        <f t="shared" si="93"/>
        <v>0</v>
      </c>
      <c r="M28" s="157">
        <f t="shared" si="93"/>
        <v>0</v>
      </c>
      <c r="N28" s="157">
        <f t="shared" si="93"/>
        <v>0</v>
      </c>
      <c r="O28" s="157">
        <f t="shared" si="93"/>
        <v>0</v>
      </c>
      <c r="P28" s="157">
        <f t="shared" si="93"/>
        <v>0</v>
      </c>
      <c r="Q28" s="157">
        <f t="shared" si="93"/>
        <v>0</v>
      </c>
    </row>
    <row r="29" spans="1:17" ht="12" customHeight="1" x14ac:dyDescent="0.25">
      <c r="A29" s="23" t="s">
        <v>60</v>
      </c>
      <c r="B29" s="156"/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4">SUM(C31:C32,C35:C36)</f>
        <v>0</v>
      </c>
      <c r="D30" s="157">
        <f t="shared" ref="D30" si="95">SUM(D31:D32,D35:D36)</f>
        <v>0</v>
      </c>
      <c r="E30" s="157">
        <f t="shared" ref="E30" si="96">SUM(E31:E32,E35:E36)</f>
        <v>0</v>
      </c>
      <c r="F30" s="157">
        <f t="shared" ref="F30" si="97">SUM(F31:F32,F35:F36)</f>
        <v>0</v>
      </c>
      <c r="G30" s="157">
        <f t="shared" ref="G30" si="98">SUM(G31:G32,G35:G36)</f>
        <v>0</v>
      </c>
      <c r="H30" s="157">
        <f t="shared" ref="H30" si="99">SUM(H31:H32,H35:H36)</f>
        <v>0</v>
      </c>
      <c r="I30" s="157">
        <f t="shared" ref="I30" si="100">SUM(I31:I32,I35:I36)</f>
        <v>0</v>
      </c>
      <c r="J30" s="157">
        <f t="shared" ref="J30" si="101">SUM(J31:J32,J35:J36)</f>
        <v>0</v>
      </c>
      <c r="K30" s="157">
        <f t="shared" ref="K30" si="102">SUM(K31:K32,K35:K36)</f>
        <v>0</v>
      </c>
      <c r="L30" s="157">
        <f t="shared" ref="L30" si="103">SUM(L31:L32,L35:L36)</f>
        <v>0</v>
      </c>
      <c r="M30" s="157">
        <f t="shared" ref="M30" si="104">SUM(M31:M32,M35:M36)</f>
        <v>0</v>
      </c>
      <c r="N30" s="157">
        <f t="shared" ref="N30" si="105">SUM(N31:N32,N35:N36)</f>
        <v>0</v>
      </c>
      <c r="O30" s="157">
        <f t="shared" ref="O30" si="106">SUM(O31:O32,O35:O36)</f>
        <v>0</v>
      </c>
      <c r="P30" s="157">
        <f t="shared" ref="P30" si="107">SUM(P31:P32,P35:P36)</f>
        <v>0</v>
      </c>
      <c r="Q30" s="157">
        <f t="shared" ref="Q30" si="108">SUM(Q31:Q32,Q35:Q36)</f>
        <v>0</v>
      </c>
    </row>
    <row r="31" spans="1:17" ht="12" customHeight="1" x14ac:dyDescent="0.25">
      <c r="A31" s="167" t="s">
        <v>169</v>
      </c>
      <c r="B31" s="132"/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09">SUM(C33:C34)</f>
        <v>0</v>
      </c>
      <c r="D32" s="132">
        <f t="shared" ref="D32" si="110">SUM(D33:D34)</f>
        <v>0</v>
      </c>
      <c r="E32" s="132">
        <f t="shared" ref="E32" si="111">SUM(E33:E34)</f>
        <v>0</v>
      </c>
      <c r="F32" s="132">
        <f t="shared" ref="F32" si="112">SUM(F33:F34)</f>
        <v>0</v>
      </c>
      <c r="G32" s="132">
        <f t="shared" ref="G32" si="113">SUM(G33:G34)</f>
        <v>0</v>
      </c>
      <c r="H32" s="132">
        <f t="shared" ref="H32" si="114">SUM(H33:H34)</f>
        <v>0</v>
      </c>
      <c r="I32" s="132">
        <f t="shared" ref="I32" si="115">SUM(I33:I34)</f>
        <v>0</v>
      </c>
      <c r="J32" s="132">
        <f t="shared" ref="J32" si="116">SUM(J33:J34)</f>
        <v>0</v>
      </c>
      <c r="K32" s="132">
        <f t="shared" ref="K32" si="117">SUM(K33:K34)</f>
        <v>0</v>
      </c>
      <c r="L32" s="132">
        <f t="shared" ref="L32" si="118">SUM(L33:L34)</f>
        <v>0</v>
      </c>
      <c r="M32" s="132">
        <f t="shared" ref="M32" si="119">SUM(M33:M34)</f>
        <v>0</v>
      </c>
      <c r="N32" s="132">
        <f t="shared" ref="N32" si="120">SUM(N33:N34)</f>
        <v>0</v>
      </c>
      <c r="O32" s="132">
        <f t="shared" ref="O32" si="121">SUM(O33:O34)</f>
        <v>0</v>
      </c>
      <c r="P32" s="132">
        <f t="shared" ref="P32" si="122">SUM(P33:P34)</f>
        <v>0</v>
      </c>
      <c r="Q32" s="132">
        <f t="shared" ref="Q32" si="123">SUM(Q33:Q34)</f>
        <v>0</v>
      </c>
    </row>
    <row r="33" spans="1:17" ht="12" customHeight="1" x14ac:dyDescent="0.25">
      <c r="A33" s="166" t="s">
        <v>57</v>
      </c>
      <c r="B33" s="165"/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4">SUM(C37:C38)</f>
        <v>0</v>
      </c>
      <c r="D36" s="160">
        <f t="shared" ref="D36" si="125">SUM(D37:D38)</f>
        <v>0</v>
      </c>
      <c r="E36" s="160">
        <f t="shared" ref="E36" si="126">SUM(E37:E38)</f>
        <v>0</v>
      </c>
      <c r="F36" s="160">
        <f t="shared" ref="F36" si="127">SUM(F37:F38)</f>
        <v>0</v>
      </c>
      <c r="G36" s="160">
        <f t="shared" ref="G36" si="128">SUM(G37:G38)</f>
        <v>0</v>
      </c>
      <c r="H36" s="160">
        <f t="shared" ref="H36" si="129">SUM(H37:H38)</f>
        <v>0</v>
      </c>
      <c r="I36" s="160">
        <f t="shared" ref="I36" si="130">SUM(I37:I38)</f>
        <v>0</v>
      </c>
      <c r="J36" s="160">
        <f t="shared" ref="J36" si="131">SUM(J37:J38)</f>
        <v>0</v>
      </c>
      <c r="K36" s="160">
        <f t="shared" ref="K36" si="132">SUM(K37:K38)</f>
        <v>0</v>
      </c>
      <c r="L36" s="160">
        <f t="shared" ref="L36" si="133">SUM(L37:L38)</f>
        <v>0</v>
      </c>
      <c r="M36" s="160">
        <f t="shared" ref="M36" si="134">SUM(M37:M38)</f>
        <v>0</v>
      </c>
      <c r="N36" s="160">
        <f t="shared" ref="N36" si="135">SUM(N37:N38)</f>
        <v>0</v>
      </c>
      <c r="O36" s="160">
        <f t="shared" ref="O36" si="136">SUM(O37:O38)</f>
        <v>0</v>
      </c>
      <c r="P36" s="160">
        <f t="shared" ref="P36" si="137">SUM(P37:P38)</f>
        <v>0</v>
      </c>
      <c r="Q36" s="160">
        <f t="shared" ref="Q36" si="138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39">SUM(C40:C41)</f>
        <v>0</v>
      </c>
      <c r="D39" s="157">
        <f t="shared" ref="D39" si="140">SUM(D40:D41)</f>
        <v>0</v>
      </c>
      <c r="E39" s="157">
        <f t="shared" ref="E39" si="141">SUM(E40:E41)</f>
        <v>0</v>
      </c>
      <c r="F39" s="157">
        <f t="shared" ref="F39" si="142">SUM(F40:F41)</f>
        <v>0</v>
      </c>
      <c r="G39" s="157">
        <f t="shared" ref="G39" si="143">SUM(G40:G41)</f>
        <v>0</v>
      </c>
      <c r="H39" s="157">
        <f t="shared" ref="H39" si="144">SUM(H40:H41)</f>
        <v>0</v>
      </c>
      <c r="I39" s="157">
        <f t="shared" ref="I39" si="145">SUM(I40:I41)</f>
        <v>0</v>
      </c>
      <c r="J39" s="157">
        <f t="shared" ref="J39" si="146">SUM(J40:J41)</f>
        <v>0</v>
      </c>
      <c r="K39" s="157">
        <f t="shared" ref="K39" si="147">SUM(K40:K41)</f>
        <v>0</v>
      </c>
      <c r="L39" s="157">
        <f t="shared" ref="L39" si="148">SUM(L40:L41)</f>
        <v>0</v>
      </c>
      <c r="M39" s="157">
        <f t="shared" ref="M39" si="149">SUM(M40:M41)</f>
        <v>0</v>
      </c>
      <c r="N39" s="157">
        <f t="shared" ref="N39" si="150">SUM(N40:N41)</f>
        <v>0</v>
      </c>
      <c r="O39" s="157">
        <f t="shared" ref="O39" si="151">SUM(O40:O41)</f>
        <v>0</v>
      </c>
      <c r="P39" s="157">
        <f t="shared" ref="P39" si="152">SUM(P40:P41)</f>
        <v>0</v>
      </c>
      <c r="Q39" s="157">
        <f t="shared" ref="Q39" si="153">SUM(Q40:Q41)</f>
        <v>0</v>
      </c>
    </row>
    <row r="40" spans="1:17" ht="12" customHeight="1" x14ac:dyDescent="0.25">
      <c r="A40" s="23" t="s">
        <v>57</v>
      </c>
      <c r="B40" s="156"/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4">SUM(C44,C47,C49,C58)</f>
        <v>0.15333093844509346</v>
      </c>
      <c r="D43" s="168">
        <f t="shared" ref="D43" si="155">SUM(D44,D47,D49,D58)</f>
        <v>0.11341319513691442</v>
      </c>
      <c r="E43" s="168">
        <f t="shared" ref="E43" si="156">SUM(E44,E47,E49,E58)</f>
        <v>0.12700614903644475</v>
      </c>
      <c r="F43" s="168">
        <f t="shared" ref="F43" si="157">SUM(F44,F47,F49,F58)</f>
        <v>0.16763631037844001</v>
      </c>
      <c r="G43" s="168">
        <f t="shared" ref="G43" si="158">SUM(G44,G47,G49,G58)</f>
        <v>0.43410272493957186</v>
      </c>
      <c r="H43" s="168">
        <f t="shared" ref="H43" si="159">SUM(H44,H47,H49,H58)</f>
        <v>0.62250470778590761</v>
      </c>
      <c r="I43" s="168">
        <f t="shared" ref="I43" si="160">SUM(I44,I47,I49,I58)</f>
        <v>0.18092599123915376</v>
      </c>
      <c r="J43" s="168">
        <f t="shared" ref="J43" si="161">SUM(J44,J47,J49,J58)</f>
        <v>0.27202388652472781</v>
      </c>
      <c r="K43" s="168">
        <f t="shared" ref="K43" si="162">SUM(K44,K47,K49,K58)</f>
        <v>7.0944557256730318</v>
      </c>
      <c r="L43" s="168">
        <f t="shared" ref="L43" si="163">SUM(L44,L47,L49,L58)</f>
        <v>1.526921402478659</v>
      </c>
      <c r="M43" s="168">
        <f t="shared" ref="M43" si="164">SUM(M44,M47,M49,M58)</f>
        <v>0.40498673893945586</v>
      </c>
      <c r="N43" s="168">
        <f t="shared" ref="N43" si="165">SUM(N44,N47,N49,N58)</f>
        <v>0.13857022961440579</v>
      </c>
      <c r="O43" s="168">
        <f t="shared" ref="O43" si="166">SUM(O44,O47,O49,O58)</f>
        <v>0.6703072175259811</v>
      </c>
      <c r="P43" s="168">
        <f t="shared" ref="P43" si="167">SUM(P44,P47,P49,P58)</f>
        <v>0.4189755791174396</v>
      </c>
      <c r="Q43" s="168">
        <f t="shared" ref="Q43" si="168">SUM(Q44,Q47,Q49,Q58)</f>
        <v>0.72463206657104828</v>
      </c>
    </row>
    <row r="44" spans="1:17" ht="12.95" customHeight="1" x14ac:dyDescent="0.25">
      <c r="A44" s="158" t="s">
        <v>65</v>
      </c>
      <c r="B44" s="157"/>
      <c r="C44" s="157">
        <f t="shared" ref="C44:Q44" si="169">SUM(C45:C46)</f>
        <v>0.12950146054300829</v>
      </c>
      <c r="D44" s="157">
        <f t="shared" si="169"/>
        <v>9.5339387754131033E-2</v>
      </c>
      <c r="E44" s="157">
        <f t="shared" si="169"/>
        <v>0.10662673075776403</v>
      </c>
      <c r="F44" s="157">
        <f t="shared" si="169"/>
        <v>0.13928524558601502</v>
      </c>
      <c r="G44" s="157">
        <f t="shared" si="169"/>
        <v>0.3725882944971175</v>
      </c>
      <c r="H44" s="157">
        <f t="shared" si="169"/>
        <v>0.53907533855249645</v>
      </c>
      <c r="I44" s="157">
        <f t="shared" si="169"/>
        <v>0.15475064832455759</v>
      </c>
      <c r="J44" s="157">
        <f t="shared" si="169"/>
        <v>0.23627141704033702</v>
      </c>
      <c r="K44" s="157">
        <f t="shared" si="169"/>
        <v>6.0401592223321785</v>
      </c>
      <c r="L44" s="157">
        <f t="shared" si="169"/>
        <v>1.2809976331206945</v>
      </c>
      <c r="M44" s="157">
        <f t="shared" si="169"/>
        <v>0.33877478816902035</v>
      </c>
      <c r="N44" s="157">
        <f t="shared" si="169"/>
        <v>0.11498275345114491</v>
      </c>
      <c r="O44" s="157">
        <f t="shared" si="169"/>
        <v>0.54934142589125134</v>
      </c>
      <c r="P44" s="157">
        <f t="shared" si="169"/>
        <v>0.33880888132415943</v>
      </c>
      <c r="Q44" s="157">
        <f t="shared" si="169"/>
        <v>0.57875911324975537</v>
      </c>
    </row>
    <row r="45" spans="1:17" ht="12" customHeight="1" x14ac:dyDescent="0.25">
      <c r="A45" s="23" t="s">
        <v>166</v>
      </c>
      <c r="B45" s="156"/>
      <c r="C45" s="156">
        <v>0.12865121934762386</v>
      </c>
      <c r="D45" s="156">
        <v>9.4301164054199929E-2</v>
      </c>
      <c r="E45" s="156">
        <v>0.10020387440455363</v>
      </c>
      <c r="F45" s="156">
        <v>0.1306153321106695</v>
      </c>
      <c r="G45" s="156">
        <v>0.32522426765187601</v>
      </c>
      <c r="H45" s="156">
        <v>0.43085337351853925</v>
      </c>
      <c r="I45" s="156">
        <v>0.12889226062049139</v>
      </c>
      <c r="J45" s="156">
        <v>0.17505814568593284</v>
      </c>
      <c r="K45" s="156">
        <v>5.0874174580525171</v>
      </c>
      <c r="L45" s="156">
        <v>1.1503186690094886</v>
      </c>
      <c r="M45" s="156">
        <v>0.31865750900636247</v>
      </c>
      <c r="N45" s="156">
        <v>0.11159629844419988</v>
      </c>
      <c r="O45" s="156">
        <v>0.53041758622835622</v>
      </c>
      <c r="P45" s="156">
        <v>0.33695293801024695</v>
      </c>
      <c r="Q45" s="156">
        <v>0.56342121596516404</v>
      </c>
    </row>
    <row r="46" spans="1:17" ht="12" customHeight="1" x14ac:dyDescent="0.25">
      <c r="A46" s="23" t="s">
        <v>60</v>
      </c>
      <c r="B46" s="156"/>
      <c r="C46" s="156">
        <v>8.5024119538443059E-4</v>
      </c>
      <c r="D46" s="156">
        <v>1.0382236999311016E-3</v>
      </c>
      <c r="E46" s="156">
        <v>6.4228563532104117E-3</v>
      </c>
      <c r="F46" s="156">
        <v>8.6699134753455108E-3</v>
      </c>
      <c r="G46" s="156">
        <v>4.7364026845241512E-2</v>
      </c>
      <c r="H46" s="156">
        <v>0.10822196503395719</v>
      </c>
      <c r="I46" s="156">
        <v>2.5858387704066194E-2</v>
      </c>
      <c r="J46" s="156">
        <v>6.1213271354404186E-2</v>
      </c>
      <c r="K46" s="156">
        <v>0.95274176427966129</v>
      </c>
      <c r="L46" s="156">
        <v>0.13067896411120578</v>
      </c>
      <c r="M46" s="156">
        <v>2.0117279162657854E-2</v>
      </c>
      <c r="N46" s="156">
        <v>3.386455006945027E-3</v>
      </c>
      <c r="O46" s="156">
        <v>1.8923839662895146E-2</v>
      </c>
      <c r="P46" s="156">
        <v>1.8559433139124686E-3</v>
      </c>
      <c r="Q46" s="156">
        <v>1.5337897284591333E-2</v>
      </c>
    </row>
    <row r="47" spans="1:17" ht="12.95" customHeight="1" x14ac:dyDescent="0.25">
      <c r="A47" s="158" t="s">
        <v>112</v>
      </c>
      <c r="B47" s="157"/>
      <c r="C47" s="157">
        <f t="shared" ref="C47:Q47" si="170">C48</f>
        <v>0</v>
      </c>
      <c r="D47" s="157">
        <f t="shared" si="170"/>
        <v>0</v>
      </c>
      <c r="E47" s="157">
        <f t="shared" si="170"/>
        <v>0</v>
      </c>
      <c r="F47" s="157">
        <f t="shared" si="170"/>
        <v>0</v>
      </c>
      <c r="G47" s="157">
        <f t="shared" si="170"/>
        <v>0</v>
      </c>
      <c r="H47" s="157">
        <f t="shared" si="170"/>
        <v>3.160596754335388E-5</v>
      </c>
      <c r="I47" s="157">
        <f t="shared" si="170"/>
        <v>0</v>
      </c>
      <c r="J47" s="157">
        <f t="shared" si="170"/>
        <v>0</v>
      </c>
      <c r="K47" s="157">
        <f t="shared" si="170"/>
        <v>1.4498870136652741E-4</v>
      </c>
      <c r="L47" s="157">
        <f t="shared" si="170"/>
        <v>7.4336644156493392E-5</v>
      </c>
      <c r="M47" s="157">
        <f t="shared" si="170"/>
        <v>1.9421540173064888E-4</v>
      </c>
      <c r="N47" s="157">
        <f t="shared" si="170"/>
        <v>2.7621849259123094E-4</v>
      </c>
      <c r="O47" s="157">
        <f t="shared" si="170"/>
        <v>5.2242933271459322E-4</v>
      </c>
      <c r="P47" s="157">
        <f t="shared" si="170"/>
        <v>2.7301157001590018E-4</v>
      </c>
      <c r="Q47" s="157">
        <f t="shared" si="170"/>
        <v>9.4616183934779022E-4</v>
      </c>
    </row>
    <row r="48" spans="1:17" ht="12" customHeight="1" x14ac:dyDescent="0.25">
      <c r="A48" s="23" t="s">
        <v>60</v>
      </c>
      <c r="B48" s="156"/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3.160596754335388E-5</v>
      </c>
      <c r="I48" s="156">
        <v>0</v>
      </c>
      <c r="J48" s="156">
        <v>0</v>
      </c>
      <c r="K48" s="156">
        <v>1.4498870136652741E-4</v>
      </c>
      <c r="L48" s="156">
        <v>7.4336644156493392E-5</v>
      </c>
      <c r="M48" s="156">
        <v>1.9421540173064888E-4</v>
      </c>
      <c r="N48" s="156">
        <v>2.7621849259123094E-4</v>
      </c>
      <c r="O48" s="156">
        <v>5.2242933271459322E-4</v>
      </c>
      <c r="P48" s="156">
        <v>2.7301157001590018E-4</v>
      </c>
      <c r="Q48" s="156">
        <v>9.4616183934779022E-4</v>
      </c>
    </row>
    <row r="49" spans="1:17" ht="12" customHeight="1" x14ac:dyDescent="0.25">
      <c r="A49" s="158" t="s">
        <v>63</v>
      </c>
      <c r="B49" s="157"/>
      <c r="C49" s="157">
        <f t="shared" ref="C49" si="171">SUM(C50:C51,C54:C55)</f>
        <v>1.8480234263985405E-2</v>
      </c>
      <c r="D49" s="157">
        <f t="shared" ref="D49" si="172">SUM(D50:D51,D54:D55)</f>
        <v>1.3791722943465191E-2</v>
      </c>
      <c r="E49" s="157">
        <f t="shared" ref="E49" si="173">SUM(E50:E51,E54:E55)</f>
        <v>1.5355863110729354E-2</v>
      </c>
      <c r="F49" s="157">
        <f t="shared" ref="F49" si="174">SUM(F50:F51,F54:F55)</f>
        <v>2.1734344447759665E-2</v>
      </c>
      <c r="G49" s="157">
        <f t="shared" ref="G49" si="175">SUM(G50:G51,G54:G55)</f>
        <v>4.9722819226359662E-2</v>
      </c>
      <c r="H49" s="157">
        <f t="shared" ref="H49" si="176">SUM(H50:H51,H54:H55)</f>
        <v>6.8637569828821826E-2</v>
      </c>
      <c r="I49" s="157">
        <f t="shared" ref="I49" si="177">SUM(I50:I51,I54:I55)</f>
        <v>2.1496064719602286E-2</v>
      </c>
      <c r="J49" s="157">
        <f t="shared" ref="J49" si="178">SUM(J50:J51,J54:J55)</f>
        <v>2.9960991183524119E-2</v>
      </c>
      <c r="K49" s="157">
        <f t="shared" ref="K49" si="179">SUM(K50:K51,K54:K55)</f>
        <v>0.8541801480317448</v>
      </c>
      <c r="L49" s="157">
        <f t="shared" ref="L49" si="180">SUM(L50:L51,L54:L55)</f>
        <v>0.19377880281420293</v>
      </c>
      <c r="M49" s="157">
        <f t="shared" ref="M49" si="181">SUM(M50:M51,M54:M55)</f>
        <v>5.3773350825140502E-2</v>
      </c>
      <c r="N49" s="157">
        <f t="shared" ref="N49" si="182">SUM(N50:N51,N54:N55)</f>
        <v>1.8211165214683054E-2</v>
      </c>
      <c r="O49" s="157">
        <f t="shared" ref="O49" si="183">SUM(O50:O51,O54:O55)</f>
        <v>9.4092393209611783E-2</v>
      </c>
      <c r="P49" s="157">
        <f t="shared" ref="P49" si="184">SUM(P50:P51,P54:P55)</f>
        <v>6.1085301180562324E-2</v>
      </c>
      <c r="Q49" s="157">
        <f t="shared" ref="Q49" si="185">SUM(Q50:Q51,Q54:Q55)</f>
        <v>0.10922239808425749</v>
      </c>
    </row>
    <row r="50" spans="1:17" ht="12" customHeight="1" x14ac:dyDescent="0.25">
      <c r="A50" s="167" t="s">
        <v>165</v>
      </c>
      <c r="B50" s="132"/>
      <c r="C50" s="132">
        <v>1.5243591438743608E-2</v>
      </c>
      <c r="D50" s="132">
        <v>1.0717985220845485E-2</v>
      </c>
      <c r="E50" s="132">
        <v>1.0440643960414612E-2</v>
      </c>
      <c r="F50" s="132">
        <v>1.1201142428940646E-2</v>
      </c>
      <c r="G50" s="132">
        <v>4.9722819226359662E-2</v>
      </c>
      <c r="H50" s="132">
        <v>5.9903736857320096E-2</v>
      </c>
      <c r="I50" s="132">
        <v>2.1496064719602286E-2</v>
      </c>
      <c r="J50" s="132">
        <v>2.9960991183524119E-2</v>
      </c>
      <c r="K50" s="132">
        <v>0.66489029993047244</v>
      </c>
      <c r="L50" s="132">
        <v>0.19177926913733251</v>
      </c>
      <c r="M50" s="132">
        <v>5.3773350825140502E-2</v>
      </c>
      <c r="N50" s="132">
        <v>1.2628117336125039E-2</v>
      </c>
      <c r="O50" s="132">
        <v>9.4092393209611783E-2</v>
      </c>
      <c r="P50" s="132">
        <v>5.2059407492255724E-2</v>
      </c>
      <c r="Q50" s="132">
        <v>8.2522117278524695E-2</v>
      </c>
    </row>
    <row r="51" spans="1:17" ht="12" customHeight="1" x14ac:dyDescent="0.25">
      <c r="A51" s="167" t="s">
        <v>164</v>
      </c>
      <c r="B51" s="132"/>
      <c r="C51" s="132">
        <f t="shared" ref="C51" si="186">SUM(C52:C53)</f>
        <v>0</v>
      </c>
      <c r="D51" s="132">
        <f t="shared" ref="D51" si="187">SUM(D52:D53)</f>
        <v>0</v>
      </c>
      <c r="E51" s="132">
        <f t="shared" ref="E51" si="188">SUM(E52:E53)</f>
        <v>0</v>
      </c>
      <c r="F51" s="132">
        <f t="shared" ref="F51" si="189">SUM(F52:F53)</f>
        <v>0</v>
      </c>
      <c r="G51" s="132">
        <f t="shared" ref="G51" si="190">SUM(G52:G53)</f>
        <v>0</v>
      </c>
      <c r="H51" s="132">
        <f t="shared" ref="H51" si="191">SUM(H52:H53)</f>
        <v>0</v>
      </c>
      <c r="I51" s="132">
        <f t="shared" ref="I51" si="192">SUM(I52:I53)</f>
        <v>0</v>
      </c>
      <c r="J51" s="132">
        <f t="shared" ref="J51" si="193">SUM(J52:J53)</f>
        <v>0</v>
      </c>
      <c r="K51" s="132">
        <f t="shared" ref="K51" si="194">SUM(K52:K53)</f>
        <v>0</v>
      </c>
      <c r="L51" s="132">
        <f t="shared" ref="L51" si="195">SUM(L52:L53)</f>
        <v>0</v>
      </c>
      <c r="M51" s="132">
        <f t="shared" ref="M51" si="196">SUM(M52:M53)</f>
        <v>0</v>
      </c>
      <c r="N51" s="132">
        <f t="shared" ref="N51" si="197">SUM(N52:N53)</f>
        <v>0</v>
      </c>
      <c r="O51" s="132">
        <f t="shared" ref="O51" si="198">SUM(O52:O53)</f>
        <v>0</v>
      </c>
      <c r="P51" s="132">
        <f t="shared" ref="P51" si="199">SUM(P52:P53)</f>
        <v>0</v>
      </c>
      <c r="Q51" s="132">
        <f t="shared" ref="Q51" si="200">SUM(Q52:Q53)</f>
        <v>0</v>
      </c>
    </row>
    <row r="52" spans="1:17" ht="12" customHeight="1" x14ac:dyDescent="0.25">
      <c r="A52" s="166" t="s">
        <v>163</v>
      </c>
      <c r="B52" s="165"/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/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/>
      <c r="C54" s="162">
        <v>3.2366428252417973E-3</v>
      </c>
      <c r="D54" s="162">
        <v>3.0737377226197058E-3</v>
      </c>
      <c r="E54" s="162">
        <v>4.9152191503147426E-3</v>
      </c>
      <c r="F54" s="162">
        <v>1.0533202018819018E-2</v>
      </c>
      <c r="G54" s="162">
        <v>0</v>
      </c>
      <c r="H54" s="162">
        <v>8.733832971501725E-3</v>
      </c>
      <c r="I54" s="162">
        <v>0</v>
      </c>
      <c r="J54" s="162">
        <v>0</v>
      </c>
      <c r="K54" s="162">
        <v>0.18928984810127239</v>
      </c>
      <c r="L54" s="162">
        <v>1.9995336768704268E-3</v>
      </c>
      <c r="M54" s="162">
        <v>0</v>
      </c>
      <c r="N54" s="162">
        <v>5.5830478785580152E-3</v>
      </c>
      <c r="O54" s="162">
        <v>0</v>
      </c>
      <c r="P54" s="162">
        <v>9.0258936883065976E-3</v>
      </c>
      <c r="Q54" s="162">
        <v>2.6700280805732786E-2</v>
      </c>
    </row>
    <row r="55" spans="1:17" ht="12" customHeight="1" x14ac:dyDescent="0.25">
      <c r="A55" s="161" t="s">
        <v>141</v>
      </c>
      <c r="B55" s="160"/>
      <c r="C55" s="160">
        <f t="shared" ref="C55" si="201">SUM(C56:C57)</f>
        <v>0</v>
      </c>
      <c r="D55" s="160">
        <f t="shared" ref="D55" si="202">SUM(D56:D57)</f>
        <v>0</v>
      </c>
      <c r="E55" s="160">
        <f t="shared" ref="E55" si="203">SUM(E56:E57)</f>
        <v>0</v>
      </c>
      <c r="F55" s="160">
        <f t="shared" ref="F55" si="204">SUM(F56:F57)</f>
        <v>0</v>
      </c>
      <c r="G55" s="160">
        <f t="shared" ref="G55" si="205">SUM(G56:G57)</f>
        <v>0</v>
      </c>
      <c r="H55" s="160">
        <f t="shared" ref="H55" si="206">SUM(H56:H57)</f>
        <v>0</v>
      </c>
      <c r="I55" s="160">
        <f t="shared" ref="I55" si="207">SUM(I56:I57)</f>
        <v>0</v>
      </c>
      <c r="J55" s="160">
        <f t="shared" ref="J55" si="208">SUM(J56:J57)</f>
        <v>0</v>
      </c>
      <c r="K55" s="160">
        <f t="shared" ref="K55" si="209">SUM(K56:K57)</f>
        <v>0</v>
      </c>
      <c r="L55" s="160">
        <f t="shared" ref="L55" si="210">SUM(L56:L57)</f>
        <v>0</v>
      </c>
      <c r="M55" s="160">
        <f t="shared" ref="M55" si="211">SUM(M56:M57)</f>
        <v>0</v>
      </c>
      <c r="N55" s="160">
        <f t="shared" ref="N55" si="212">SUM(N56:N57)</f>
        <v>0</v>
      </c>
      <c r="O55" s="160">
        <f t="shared" ref="O55" si="213">SUM(O56:O57)</f>
        <v>0</v>
      </c>
      <c r="P55" s="160">
        <f t="shared" ref="P55" si="214">SUM(P56:P57)</f>
        <v>0</v>
      </c>
      <c r="Q55" s="160">
        <f t="shared" ref="Q55" si="215">SUM(Q56:Q57)</f>
        <v>0</v>
      </c>
    </row>
    <row r="56" spans="1:17" ht="12" customHeight="1" x14ac:dyDescent="0.25">
      <c r="A56" s="148" t="s">
        <v>60</v>
      </c>
      <c r="B56" s="156"/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/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/>
      <c r="C58" s="157">
        <f t="shared" ref="C58" si="216">SUM(C59:C60)</f>
        <v>5.3492436380997823E-3</v>
      </c>
      <c r="D58" s="157">
        <f t="shared" ref="D58" si="217">SUM(D59:D60)</f>
        <v>4.2820844393181914E-3</v>
      </c>
      <c r="E58" s="157">
        <f t="shared" ref="E58" si="218">SUM(E59:E60)</f>
        <v>5.0235551679513706E-3</v>
      </c>
      <c r="F58" s="157">
        <f t="shared" ref="F58" si="219">SUM(F59:F60)</f>
        <v>6.6167203446653305E-3</v>
      </c>
      <c r="G58" s="157">
        <f t="shared" ref="G58" si="220">SUM(G59:G60)</f>
        <v>1.1791611216094691E-2</v>
      </c>
      <c r="H58" s="157">
        <f t="shared" ref="H58" si="221">SUM(H59:H60)</f>
        <v>1.4760193437045951E-2</v>
      </c>
      <c r="I58" s="157">
        <f t="shared" ref="I58" si="222">SUM(I59:I60)</f>
        <v>4.6792781949938876E-3</v>
      </c>
      <c r="J58" s="157">
        <f t="shared" ref="J58" si="223">SUM(J59:J60)</f>
        <v>5.7914783008666719E-3</v>
      </c>
      <c r="K58" s="157">
        <f t="shared" ref="K58" si="224">SUM(K59:K60)</f>
        <v>0.1999713666077419</v>
      </c>
      <c r="L58" s="157">
        <f t="shared" ref="L58" si="225">SUM(L59:L60)</f>
        <v>5.2070629899605279E-2</v>
      </c>
      <c r="M58" s="157">
        <f t="shared" ref="M58" si="226">SUM(M59:M60)</f>
        <v>1.2244384543564333E-2</v>
      </c>
      <c r="N58" s="157">
        <f t="shared" ref="N58" si="227">SUM(N59:N60)</f>
        <v>5.1000924559866144E-3</v>
      </c>
      <c r="O58" s="157">
        <f t="shared" ref="O58" si="228">SUM(O59:O60)</f>
        <v>2.6350969092403347E-2</v>
      </c>
      <c r="P58" s="157">
        <f t="shared" ref="P58" si="229">SUM(P59:P60)</f>
        <v>1.8808385042701947E-2</v>
      </c>
      <c r="Q58" s="157">
        <f t="shared" ref="Q58" si="230">SUM(Q59:Q60)</f>
        <v>3.5704393397687627E-2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5.3492436380997823E-3</v>
      </c>
      <c r="D60" s="57">
        <v>4.2820844393181914E-3</v>
      </c>
      <c r="E60" s="57">
        <v>5.0235551679513706E-3</v>
      </c>
      <c r="F60" s="57">
        <v>6.6167203446653305E-3</v>
      </c>
      <c r="G60" s="57">
        <v>1.1791611216094691E-2</v>
      </c>
      <c r="H60" s="57">
        <v>1.4760193437045951E-2</v>
      </c>
      <c r="I60" s="57">
        <v>4.6792781949938876E-3</v>
      </c>
      <c r="J60" s="57">
        <v>5.7914783008666719E-3</v>
      </c>
      <c r="K60" s="57">
        <v>0.1999713666077419</v>
      </c>
      <c r="L60" s="57">
        <v>5.2070629899605279E-2</v>
      </c>
      <c r="M60" s="57">
        <v>1.2244384543564333E-2</v>
      </c>
      <c r="N60" s="57">
        <v>5.1000924559866144E-3</v>
      </c>
      <c r="O60" s="57">
        <v>2.6350969092403347E-2</v>
      </c>
      <c r="P60" s="57">
        <v>1.8808385042701947E-2</v>
      </c>
      <c r="Q60" s="57">
        <v>3.5704393397687627E-2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1">SUM(C63,C66,C68,C77)</f>
        <v>1.6543410168673875</v>
      </c>
      <c r="D62" s="168">
        <f t="shared" ref="D62" si="232">SUM(D63,D66,D68,D77)</f>
        <v>2.9777171533576707</v>
      </c>
      <c r="E62" s="168">
        <f t="shared" ref="E62" si="233">SUM(E63,E66,E68,E77)</f>
        <v>3.0774716568780969</v>
      </c>
      <c r="F62" s="168">
        <f t="shared" ref="F62" si="234">SUM(F63,F66,F68,F77)</f>
        <v>4.2893748638593632</v>
      </c>
      <c r="G62" s="168">
        <f t="shared" ref="G62" si="235">SUM(G63,G66,G68,G77)</f>
        <v>2.7287904193101751</v>
      </c>
      <c r="H62" s="168">
        <f t="shared" ref="H62" si="236">SUM(H63,H66,H68,H77)</f>
        <v>3.5398432427617839</v>
      </c>
      <c r="I62" s="168">
        <f t="shared" ref="I62" si="237">SUM(I63,I66,I68,I77)</f>
        <v>4.0768735047815303</v>
      </c>
      <c r="J62" s="168">
        <f t="shared" ref="J62" si="238">SUM(J63,J66,J68,J77)</f>
        <v>2.9912321547087388</v>
      </c>
      <c r="K62" s="168">
        <f t="shared" ref="K62" si="239">SUM(K63,K66,K68,K77)</f>
        <v>1.6867068551070499</v>
      </c>
      <c r="L62" s="168">
        <f t="shared" ref="L62" si="240">SUM(L63,L66,L68,L77)</f>
        <v>1.9327444029577971</v>
      </c>
      <c r="M62" s="168">
        <f t="shared" ref="M62" si="241">SUM(M63,M66,M68,M77)</f>
        <v>1.2102384524583207</v>
      </c>
      <c r="N62" s="168">
        <f t="shared" ref="N62" si="242">SUM(N63,N66,N68,N77)</f>
        <v>1.2890440906757166</v>
      </c>
      <c r="O62" s="168">
        <f t="shared" ref="O62" si="243">SUM(O63,O66,O68,O77)</f>
        <v>1.2455591329591704</v>
      </c>
      <c r="P62" s="168">
        <f t="shared" ref="P62" si="244">SUM(P63,P66,P68,P77)</f>
        <v>1.1362505874034428</v>
      </c>
      <c r="Q62" s="168">
        <f t="shared" ref="Q62" si="245">SUM(Q63,Q66,Q68,Q77)</f>
        <v>2.3334311386409117</v>
      </c>
    </row>
    <row r="63" spans="1:17" ht="12.95" customHeight="1" x14ac:dyDescent="0.25">
      <c r="A63" s="158" t="s">
        <v>65</v>
      </c>
      <c r="B63" s="157"/>
      <c r="C63" s="157">
        <f t="shared" ref="C63:Q63" si="246">SUM(C64:C65)</f>
        <v>1.3994571804312785</v>
      </c>
      <c r="D63" s="157">
        <f t="shared" si="246"/>
        <v>2.5044436054162369</v>
      </c>
      <c r="E63" s="157">
        <f t="shared" si="246"/>
        <v>2.6194832943639939</v>
      </c>
      <c r="F63" s="157">
        <f t="shared" si="246"/>
        <v>3.6279150479724702</v>
      </c>
      <c r="G63" s="157">
        <f t="shared" si="246"/>
        <v>2.3377957705039409</v>
      </c>
      <c r="H63" s="157">
        <f t="shared" si="246"/>
        <v>3.0564238128332764</v>
      </c>
      <c r="I63" s="157">
        <f t="shared" si="246"/>
        <v>3.4887707730909021</v>
      </c>
      <c r="J63" s="157">
        <f t="shared" si="246"/>
        <v>2.5957128103407454</v>
      </c>
      <c r="K63" s="157">
        <f t="shared" si="246"/>
        <v>1.4323217433143349</v>
      </c>
      <c r="L63" s="157">
        <f t="shared" si="246"/>
        <v>1.6210069427271776</v>
      </c>
      <c r="M63" s="157">
        <f t="shared" si="246"/>
        <v>1.0139794134801485</v>
      </c>
      <c r="N63" s="157">
        <f t="shared" si="246"/>
        <v>1.0742505341086008</v>
      </c>
      <c r="O63" s="157">
        <f t="shared" si="246"/>
        <v>1.0209792589229434</v>
      </c>
      <c r="P63" s="157">
        <f t="shared" si="246"/>
        <v>0.922511281565916</v>
      </c>
      <c r="Q63" s="157">
        <f t="shared" si="246"/>
        <v>1.8765774215097073</v>
      </c>
    </row>
    <row r="64" spans="1:17" ht="12" customHeight="1" x14ac:dyDescent="0.25">
      <c r="A64" s="23" t="s">
        <v>161</v>
      </c>
      <c r="B64" s="156"/>
      <c r="C64" s="156">
        <v>1.3902690512704954</v>
      </c>
      <c r="D64" s="156">
        <v>2.4771707985781064</v>
      </c>
      <c r="E64" s="156">
        <v>2.4616939220389944</v>
      </c>
      <c r="F64" s="156">
        <v>3.4020927835288099</v>
      </c>
      <c r="G64" s="156">
        <v>2.0406113895982294</v>
      </c>
      <c r="H64" s="156">
        <v>2.4428320431011028</v>
      </c>
      <c r="I64" s="156">
        <v>2.9058072234197301</v>
      </c>
      <c r="J64" s="156">
        <v>1.9232147375401556</v>
      </c>
      <c r="K64" s="156">
        <v>1.2063951254040013</v>
      </c>
      <c r="L64" s="156">
        <v>1.4556424622506539</v>
      </c>
      <c r="M64" s="156">
        <v>0.95376682494480847</v>
      </c>
      <c r="N64" s="156">
        <v>1.0426118666497357</v>
      </c>
      <c r="O64" s="156">
        <v>0.9858083308181621</v>
      </c>
      <c r="P64" s="156">
        <v>0.91745790563804885</v>
      </c>
      <c r="Q64" s="156">
        <v>1.826845588215398</v>
      </c>
    </row>
    <row r="65" spans="1:17" ht="12" customHeight="1" x14ac:dyDescent="0.25">
      <c r="A65" s="23" t="s">
        <v>60</v>
      </c>
      <c r="B65" s="156"/>
      <c r="C65" s="156">
        <v>9.1881291607830862E-3</v>
      </c>
      <c r="D65" s="156">
        <v>2.7272806838130433E-2</v>
      </c>
      <c r="E65" s="156">
        <v>0.15778937232499957</v>
      </c>
      <c r="F65" s="156">
        <v>0.22582226444366038</v>
      </c>
      <c r="G65" s="156">
        <v>0.29718438090571142</v>
      </c>
      <c r="H65" s="156">
        <v>0.61359176973217344</v>
      </c>
      <c r="I65" s="156">
        <v>0.58296354967117203</v>
      </c>
      <c r="J65" s="156">
        <v>0.67249807280058993</v>
      </c>
      <c r="K65" s="156">
        <v>0.22592661791033353</v>
      </c>
      <c r="L65" s="156">
        <v>0.16536448047652375</v>
      </c>
      <c r="M65" s="156">
        <v>6.0212588535340096E-2</v>
      </c>
      <c r="N65" s="156">
        <v>3.1638667458865032E-2</v>
      </c>
      <c r="O65" s="156">
        <v>3.5170928104781375E-2</v>
      </c>
      <c r="P65" s="156">
        <v>5.0533759278670893E-3</v>
      </c>
      <c r="Q65" s="156">
        <v>4.9731833294309365E-2</v>
      </c>
    </row>
    <row r="66" spans="1:17" ht="12.95" customHeight="1" x14ac:dyDescent="0.25">
      <c r="A66" s="158" t="s">
        <v>112</v>
      </c>
      <c r="B66" s="157"/>
      <c r="C66" s="157">
        <f t="shared" ref="C66:Q66" si="247">C67</f>
        <v>0</v>
      </c>
      <c r="D66" s="157">
        <f t="shared" si="247"/>
        <v>0</v>
      </c>
      <c r="E66" s="157">
        <f t="shared" si="247"/>
        <v>0</v>
      </c>
      <c r="F66" s="157">
        <f t="shared" si="247"/>
        <v>0</v>
      </c>
      <c r="G66" s="157">
        <f t="shared" si="247"/>
        <v>3.3614270061354099E-5</v>
      </c>
      <c r="H66" s="157">
        <f t="shared" si="247"/>
        <v>1.0573947800890847E-4</v>
      </c>
      <c r="I66" s="157">
        <f t="shared" si="247"/>
        <v>1.758612754791575E-4</v>
      </c>
      <c r="J66" s="157">
        <f t="shared" si="247"/>
        <v>1.7878894460230993E-4</v>
      </c>
      <c r="K66" s="157">
        <f t="shared" si="247"/>
        <v>3.292705172804858E-4</v>
      </c>
      <c r="L66" s="157">
        <f t="shared" si="247"/>
        <v>2.2173244555794743E-4</v>
      </c>
      <c r="M66" s="157">
        <f t="shared" si="247"/>
        <v>6.5711023110338071E-4</v>
      </c>
      <c r="N66" s="157">
        <f t="shared" si="247"/>
        <v>9.8253010248462876E-4</v>
      </c>
      <c r="O66" s="157">
        <f t="shared" si="247"/>
        <v>1.566466259460541E-3</v>
      </c>
      <c r="P66" s="157">
        <f t="shared" si="247"/>
        <v>7.7877318855438171E-4</v>
      </c>
      <c r="Q66" s="157">
        <f t="shared" si="247"/>
        <v>2.8793646565168319E-3</v>
      </c>
    </row>
    <row r="67" spans="1:17" ht="12" customHeight="1" x14ac:dyDescent="0.25">
      <c r="A67" s="23" t="s">
        <v>60</v>
      </c>
      <c r="B67" s="156"/>
      <c r="C67" s="156">
        <v>0</v>
      </c>
      <c r="D67" s="156">
        <v>0</v>
      </c>
      <c r="E67" s="156">
        <v>0</v>
      </c>
      <c r="F67" s="156">
        <v>0</v>
      </c>
      <c r="G67" s="156">
        <v>3.3614270061354099E-5</v>
      </c>
      <c r="H67" s="156">
        <v>1.0573947800890847E-4</v>
      </c>
      <c r="I67" s="156">
        <v>1.758612754791575E-4</v>
      </c>
      <c r="J67" s="156">
        <v>1.7878894460230993E-4</v>
      </c>
      <c r="K67" s="156">
        <v>3.292705172804858E-4</v>
      </c>
      <c r="L67" s="156">
        <v>2.2173244555794743E-4</v>
      </c>
      <c r="M67" s="156">
        <v>6.5711023110338071E-4</v>
      </c>
      <c r="N67" s="156">
        <v>9.8253010248462876E-4</v>
      </c>
      <c r="O67" s="156">
        <v>1.566466259460541E-3</v>
      </c>
      <c r="P67" s="156">
        <v>7.7877318855438171E-4</v>
      </c>
      <c r="Q67" s="156">
        <v>2.8793646565168319E-3</v>
      </c>
    </row>
    <row r="68" spans="1:17" ht="12" customHeight="1" x14ac:dyDescent="0.25">
      <c r="A68" s="158" t="s">
        <v>63</v>
      </c>
      <c r="B68" s="157"/>
      <c r="C68" s="157">
        <f t="shared" ref="C68" si="248">SUM(C69:C70,C73:C74)</f>
        <v>0.19377746020642259</v>
      </c>
      <c r="D68" s="157">
        <f t="shared" ref="D68" si="249">SUM(D69:D70,D73:D74)</f>
        <v>0.35476409860117264</v>
      </c>
      <c r="E68" s="157">
        <f t="shared" ref="E68" si="250">SUM(E69:E70,E73:E74)</f>
        <v>0.34807476278216093</v>
      </c>
      <c r="F68" s="157">
        <f t="shared" ref="F68" si="251">SUM(F69:F70,F73:F74)</f>
        <v>0.50676215507074596</v>
      </c>
      <c r="G68" s="157">
        <f t="shared" ref="G68" si="252">SUM(G69:G70,G73:G74)</f>
        <v>0.30513571373506898</v>
      </c>
      <c r="H68" s="157">
        <f t="shared" ref="H68" si="253">SUM(H69:H70,H73:H74)</f>
        <v>0.38188694621280228</v>
      </c>
      <c r="I68" s="157">
        <f t="shared" ref="I68" si="254">SUM(I69:I70,I73:I74)</f>
        <v>0.47101739029035405</v>
      </c>
      <c r="J68" s="157">
        <f t="shared" ref="J68" si="255">SUM(J69:J70,J73:J74)</f>
        <v>0.31750406584370555</v>
      </c>
      <c r="K68" s="157">
        <f t="shared" ref="K68" si="256">SUM(K69:K70,K73:K74)</f>
        <v>0.19777141492409955</v>
      </c>
      <c r="L68" s="157">
        <f t="shared" ref="L68" si="257">SUM(L69:L70,L73:L74)</f>
        <v>0.23625331106016009</v>
      </c>
      <c r="M68" s="157">
        <f t="shared" ref="M68" si="258">SUM(M69:M70,M73:M74)</f>
        <v>0.15248301341733422</v>
      </c>
      <c r="N68" s="157">
        <f t="shared" ref="N68" si="259">SUM(N69:N70,N73:N74)</f>
        <v>0.16195026744359897</v>
      </c>
      <c r="O68" s="157">
        <f t="shared" ref="O68" si="260">SUM(O69:O70,O73:O74)</f>
        <v>0.16777343978870696</v>
      </c>
      <c r="P68" s="157">
        <f t="shared" ref="P68" si="261">SUM(P69:P70,P73:P74)</f>
        <v>0.15835627738140684</v>
      </c>
      <c r="Q68" s="157">
        <f t="shared" ref="Q68" si="262">SUM(Q69:Q70,Q73:Q74)</f>
        <v>0.33275642375983971</v>
      </c>
    </row>
    <row r="69" spans="1:17" ht="12" customHeight="1" x14ac:dyDescent="0.25">
      <c r="A69" s="167" t="s">
        <v>160</v>
      </c>
      <c r="B69" s="132"/>
      <c r="C69" s="132">
        <v>0.16554654682067438</v>
      </c>
      <c r="D69" s="132">
        <v>0.28779535752727736</v>
      </c>
      <c r="E69" s="132">
        <v>0.2850383853396688</v>
      </c>
      <c r="F69" s="132">
        <v>0.41968790148794177</v>
      </c>
      <c r="G69" s="132">
        <v>0.24884186872649583</v>
      </c>
      <c r="H69" s="132">
        <v>0.32265542363850991</v>
      </c>
      <c r="I69" s="132">
        <v>0.41450624462351954</v>
      </c>
      <c r="J69" s="132">
        <v>0.25224507350169706</v>
      </c>
      <c r="K69" s="132">
        <v>0.16414680938270673</v>
      </c>
      <c r="L69" s="132">
        <v>0.23625331106016009</v>
      </c>
      <c r="M69" s="132">
        <v>0.12779492105609186</v>
      </c>
      <c r="N69" s="132">
        <v>0.13656470227354198</v>
      </c>
      <c r="O69" s="132">
        <v>0.16777343978870696</v>
      </c>
      <c r="P69" s="132">
        <v>0.15051533436004483</v>
      </c>
      <c r="Q69" s="132">
        <v>0.31998966206652191</v>
      </c>
    </row>
    <row r="70" spans="1:17" ht="12" customHeight="1" x14ac:dyDescent="0.25">
      <c r="A70" s="167" t="s">
        <v>159</v>
      </c>
      <c r="B70" s="132"/>
      <c r="C70" s="132">
        <f t="shared" ref="C70" si="263">SUM(C71:C72)</f>
        <v>0</v>
      </c>
      <c r="D70" s="132">
        <f t="shared" ref="D70" si="264">SUM(D71:D72)</f>
        <v>0</v>
      </c>
      <c r="E70" s="132">
        <f t="shared" ref="E70" si="265">SUM(E71:E72)</f>
        <v>0</v>
      </c>
      <c r="F70" s="132">
        <f t="shared" ref="F70" si="266">SUM(F71:F72)</f>
        <v>0</v>
      </c>
      <c r="G70" s="132">
        <f t="shared" ref="G70" si="267">SUM(G71:G72)</f>
        <v>0</v>
      </c>
      <c r="H70" s="132">
        <f t="shared" ref="H70" si="268">SUM(H71:H72)</f>
        <v>0</v>
      </c>
      <c r="I70" s="132">
        <f t="shared" ref="I70" si="269">SUM(I71:I72)</f>
        <v>0</v>
      </c>
      <c r="J70" s="132">
        <f t="shared" ref="J70" si="270">SUM(J71:J72)</f>
        <v>0</v>
      </c>
      <c r="K70" s="132">
        <f t="shared" ref="K70" si="271">SUM(K71:K72)</f>
        <v>0</v>
      </c>
      <c r="L70" s="132">
        <f t="shared" ref="L70" si="272">SUM(L71:L72)</f>
        <v>0</v>
      </c>
      <c r="M70" s="132">
        <f t="shared" ref="M70" si="273">SUM(M71:M72)</f>
        <v>0</v>
      </c>
      <c r="N70" s="132">
        <f t="shared" ref="N70" si="274">SUM(N71:N72)</f>
        <v>0</v>
      </c>
      <c r="O70" s="132">
        <f t="shared" ref="O70" si="275">SUM(O71:O72)</f>
        <v>0</v>
      </c>
      <c r="P70" s="132">
        <f t="shared" ref="P70" si="276">SUM(P71:P72)</f>
        <v>0</v>
      </c>
      <c r="Q70" s="132">
        <f t="shared" ref="Q70" si="277">SUM(Q71:Q72)</f>
        <v>0</v>
      </c>
    </row>
    <row r="71" spans="1:17" ht="12" customHeight="1" x14ac:dyDescent="0.25">
      <c r="A71" s="166" t="s">
        <v>109</v>
      </c>
      <c r="B71" s="165"/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0</v>
      </c>
      <c r="M71" s="165">
        <v>0</v>
      </c>
      <c r="N71" s="165">
        <v>0</v>
      </c>
      <c r="O71" s="165">
        <v>0</v>
      </c>
      <c r="P71" s="165">
        <v>0</v>
      </c>
      <c r="Q71" s="165">
        <v>0</v>
      </c>
    </row>
    <row r="72" spans="1:17" ht="12" customHeight="1" x14ac:dyDescent="0.25">
      <c r="A72" s="147" t="s">
        <v>59</v>
      </c>
      <c r="B72" s="164"/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/>
      <c r="C73" s="162">
        <v>2.8230913385748201E-2</v>
      </c>
      <c r="D73" s="162">
        <v>6.6968741073895305E-2</v>
      </c>
      <c r="E73" s="162">
        <v>6.3036377442492117E-2</v>
      </c>
      <c r="F73" s="162">
        <v>8.7074253582804156E-2</v>
      </c>
      <c r="G73" s="162">
        <v>5.629384500857313E-2</v>
      </c>
      <c r="H73" s="162">
        <v>5.9231522574292372E-2</v>
      </c>
      <c r="I73" s="162">
        <v>5.6511145666834517E-2</v>
      </c>
      <c r="J73" s="162">
        <v>6.5258992342008507E-2</v>
      </c>
      <c r="K73" s="162">
        <v>3.3624605541392821E-2</v>
      </c>
      <c r="L73" s="162">
        <v>0</v>
      </c>
      <c r="M73" s="162">
        <v>2.4688092361242361E-2</v>
      </c>
      <c r="N73" s="162">
        <v>2.5385565170056988E-2</v>
      </c>
      <c r="O73" s="162">
        <v>0</v>
      </c>
      <c r="P73" s="162">
        <v>7.8409430213620245E-3</v>
      </c>
      <c r="Q73" s="162">
        <v>1.2766761693317821E-2</v>
      </c>
    </row>
    <row r="74" spans="1:17" ht="12" customHeight="1" x14ac:dyDescent="0.25">
      <c r="A74" s="161" t="s">
        <v>141</v>
      </c>
      <c r="B74" s="160"/>
      <c r="C74" s="160">
        <f t="shared" ref="C74" si="278">SUM(C75:C76)</f>
        <v>0</v>
      </c>
      <c r="D74" s="160">
        <f t="shared" ref="D74" si="279">SUM(D75:D76)</f>
        <v>0</v>
      </c>
      <c r="E74" s="160">
        <f t="shared" ref="E74" si="280">SUM(E75:E76)</f>
        <v>0</v>
      </c>
      <c r="F74" s="160">
        <f t="shared" ref="F74" si="281">SUM(F75:F76)</f>
        <v>0</v>
      </c>
      <c r="G74" s="160">
        <f t="shared" ref="G74" si="282">SUM(G75:G76)</f>
        <v>0</v>
      </c>
      <c r="H74" s="160">
        <f t="shared" ref="H74" si="283">SUM(H75:H76)</f>
        <v>0</v>
      </c>
      <c r="I74" s="160">
        <f t="shared" ref="I74" si="284">SUM(I75:I76)</f>
        <v>0</v>
      </c>
      <c r="J74" s="160">
        <f t="shared" ref="J74" si="285">SUM(J75:J76)</f>
        <v>0</v>
      </c>
      <c r="K74" s="160">
        <f t="shared" ref="K74" si="286">SUM(K75:K76)</f>
        <v>0</v>
      </c>
      <c r="L74" s="160">
        <f t="shared" ref="L74" si="287">SUM(L75:L76)</f>
        <v>0</v>
      </c>
      <c r="M74" s="160">
        <f t="shared" ref="M74" si="288">SUM(M75:M76)</f>
        <v>0</v>
      </c>
      <c r="N74" s="160">
        <f t="shared" ref="N74" si="289">SUM(N75:N76)</f>
        <v>0</v>
      </c>
      <c r="O74" s="160">
        <f t="shared" ref="O74" si="290">SUM(O75:O76)</f>
        <v>0</v>
      </c>
      <c r="P74" s="160">
        <f t="shared" ref="P74" si="291">SUM(P75:P76)</f>
        <v>0</v>
      </c>
      <c r="Q74" s="160">
        <f t="shared" ref="Q74" si="292">SUM(Q75:Q76)</f>
        <v>0</v>
      </c>
    </row>
    <row r="75" spans="1:17" ht="12" customHeight="1" x14ac:dyDescent="0.25">
      <c r="A75" s="148" t="s">
        <v>60</v>
      </c>
      <c r="B75" s="156"/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/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/>
      <c r="C77" s="157">
        <f t="shared" ref="C77" si="293">SUM(C78:C79)</f>
        <v>6.1106376229686427E-2</v>
      </c>
      <c r="D77" s="157">
        <f t="shared" ref="D77" si="294">SUM(D78:D79)</f>
        <v>0.11850944934026131</v>
      </c>
      <c r="E77" s="157">
        <f t="shared" ref="E77" si="295">SUM(E78:E79)</f>
        <v>0.10991359973194204</v>
      </c>
      <c r="F77" s="157">
        <f t="shared" ref="F77" si="296">SUM(F78:F79)</f>
        <v>0.15469766081614758</v>
      </c>
      <c r="G77" s="157">
        <f t="shared" ref="G77" si="297">SUM(G78:G79)</f>
        <v>8.5825320801103763E-2</v>
      </c>
      <c r="H77" s="157">
        <f t="shared" ref="H77" si="298">SUM(H78:H79)</f>
        <v>0.10142674423769583</v>
      </c>
      <c r="I77" s="157">
        <f t="shared" ref="I77" si="299">SUM(I78:I79)</f>
        <v>0.11690948012479524</v>
      </c>
      <c r="J77" s="157">
        <f t="shared" ref="J77" si="300">SUM(J78:J79)</f>
        <v>7.7836489579685697E-2</v>
      </c>
      <c r="K77" s="157">
        <f t="shared" ref="K77" si="301">SUM(K78:K79)</f>
        <v>5.6284426351335105E-2</v>
      </c>
      <c r="L77" s="157">
        <f t="shared" ref="L77" si="302">SUM(L78:L79)</f>
        <v>7.5262416724901318E-2</v>
      </c>
      <c r="M77" s="157">
        <f t="shared" ref="M77" si="303">SUM(M78:M79)</f>
        <v>4.3118915329734338E-2</v>
      </c>
      <c r="N77" s="157">
        <f t="shared" ref="N77" si="304">SUM(N78:N79)</f>
        <v>5.1860759021032064E-2</v>
      </c>
      <c r="O77" s="157">
        <f t="shared" ref="O77" si="305">SUM(O78:O79)</f>
        <v>5.5239967988059559E-2</v>
      </c>
      <c r="P77" s="157">
        <f t="shared" ref="P77" si="306">SUM(P78:P79)</f>
        <v>5.4604255267565516E-2</v>
      </c>
      <c r="Q77" s="157">
        <f t="shared" ref="Q77" si="307">SUM(Q78:Q79)</f>
        <v>0.12121792871484791</v>
      </c>
    </row>
    <row r="78" spans="1:17" ht="12" customHeight="1" x14ac:dyDescent="0.25">
      <c r="A78" s="23" t="s">
        <v>109</v>
      </c>
      <c r="B78" s="156"/>
      <c r="C78" s="156">
        <v>4.8415219339724244E-2</v>
      </c>
      <c r="D78" s="156">
        <v>6.8292319458448714E-2</v>
      </c>
      <c r="E78" s="156">
        <v>7.9827417986685467E-2</v>
      </c>
      <c r="F78" s="156">
        <v>0.10165095976490518</v>
      </c>
      <c r="G78" s="156">
        <v>7.95318967242611E-2</v>
      </c>
      <c r="H78" s="156">
        <v>8.391670265517133E-2</v>
      </c>
      <c r="I78" s="156">
        <v>5.9055054296631014E-2</v>
      </c>
      <c r="J78" s="156">
        <v>4.8909148715989587E-2</v>
      </c>
      <c r="K78" s="156">
        <v>5.6284426351335105E-2</v>
      </c>
      <c r="L78" s="156">
        <v>7.5262416724901318E-2</v>
      </c>
      <c r="M78" s="156">
        <v>4.3118915329734338E-2</v>
      </c>
      <c r="N78" s="156">
        <v>5.1860759021032064E-2</v>
      </c>
      <c r="O78" s="156">
        <v>5.5239967988059559E-2</v>
      </c>
      <c r="P78" s="156">
        <v>5.4604255267565516E-2</v>
      </c>
      <c r="Q78" s="156">
        <v>0.12121792871484791</v>
      </c>
    </row>
    <row r="79" spans="1:17" ht="12" customHeight="1" x14ac:dyDescent="0.25">
      <c r="A79" s="29" t="s">
        <v>140</v>
      </c>
      <c r="B79" s="57"/>
      <c r="C79" s="57">
        <v>1.2691156889962181E-2</v>
      </c>
      <c r="D79" s="57">
        <v>5.0217129881812587E-2</v>
      </c>
      <c r="E79" s="57">
        <v>3.0086181745256575E-2</v>
      </c>
      <c r="F79" s="57">
        <v>5.3046701051242401E-2</v>
      </c>
      <c r="G79" s="57">
        <v>6.2934240768426665E-3</v>
      </c>
      <c r="H79" s="57">
        <v>1.7510041582524501E-2</v>
      </c>
      <c r="I79" s="57">
        <v>5.7854425828164226E-2</v>
      </c>
      <c r="J79" s="57">
        <v>2.8927340863696104E-2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8">SUM(C82,C85,C87,C100)</f>
        <v>8.9065513332811843</v>
      </c>
      <c r="D81" s="168">
        <f t="shared" ref="D81" si="309">SUM(D82,D85,D87,D100)</f>
        <v>9.708891099031467</v>
      </c>
      <c r="E81" s="168">
        <f t="shared" ref="E81" si="310">SUM(E82,E85,E87,E100)</f>
        <v>12.323465255172053</v>
      </c>
      <c r="F81" s="168">
        <f t="shared" ref="F81" si="311">SUM(F82,F85,F87,F100)</f>
        <v>14.070676366564165</v>
      </c>
      <c r="G81" s="168">
        <f t="shared" ref="G81" si="312">SUM(G82,G85,G87,G100)</f>
        <v>10.447698009830468</v>
      </c>
      <c r="H81" s="168">
        <f t="shared" ref="H81" si="313">SUM(H82,H85,H87,H100)</f>
        <v>13.237212842749129</v>
      </c>
      <c r="I81" s="168">
        <f t="shared" ref="I81" si="314">SUM(I82,I85,I87,I100)</f>
        <v>10.906328484952621</v>
      </c>
      <c r="J81" s="168">
        <f t="shared" ref="J81" si="315">SUM(J82,J85,J87,J100)</f>
        <v>11.305927881144974</v>
      </c>
      <c r="K81" s="168">
        <f t="shared" ref="K81" si="316">SUM(K82,K85,K87,K100)</f>
        <v>26.951263455435122</v>
      </c>
      <c r="L81" s="168">
        <f t="shared" ref="L81" si="317">SUM(L82,L85,L87,L100)</f>
        <v>0</v>
      </c>
      <c r="M81" s="168">
        <f t="shared" ref="M81" si="318">SUM(M82,M85,M87,M100)</f>
        <v>9.938601376810098</v>
      </c>
      <c r="N81" s="168">
        <f t="shared" ref="N81" si="319">SUM(N82,N85,N87,N100)</f>
        <v>11.024266477397545</v>
      </c>
      <c r="O81" s="168">
        <f t="shared" ref="O81" si="320">SUM(O82,O85,O87,O100)</f>
        <v>9.9188705980788576</v>
      </c>
      <c r="P81" s="168">
        <f t="shared" ref="P81" si="321">SUM(P82,P85,P87,P100)</f>
        <v>8.5854691398250065</v>
      </c>
      <c r="Q81" s="168">
        <f t="shared" ref="Q81" si="322">SUM(Q82,Q85,Q87,Q100)</f>
        <v>0</v>
      </c>
    </row>
    <row r="82" spans="1:17" ht="12.95" customHeight="1" x14ac:dyDescent="0.25">
      <c r="A82" s="158" t="s">
        <v>65</v>
      </c>
      <c r="B82" s="157"/>
      <c r="C82" s="157">
        <f t="shared" ref="C82:Q82" si="323">SUM(C83:C84)</f>
        <v>7.5341572973358675</v>
      </c>
      <c r="D82" s="157">
        <f t="shared" si="323"/>
        <v>8.1408478329481451</v>
      </c>
      <c r="E82" s="157">
        <f t="shared" si="323"/>
        <v>10.404958245708482</v>
      </c>
      <c r="F82" s="157">
        <f t="shared" si="323"/>
        <v>11.859745972876143</v>
      </c>
      <c r="G82" s="157">
        <f t="shared" si="323"/>
        <v>8.7887680453657318</v>
      </c>
      <c r="H82" s="157">
        <f t="shared" si="323"/>
        <v>11.094065795647204</v>
      </c>
      <c r="I82" s="157">
        <f t="shared" si="323"/>
        <v>9.0588880164057208</v>
      </c>
      <c r="J82" s="157">
        <f t="shared" si="323"/>
        <v>9.452405125427422</v>
      </c>
      <c r="K82" s="157">
        <f t="shared" si="323"/>
        <v>22.45031697614262</v>
      </c>
      <c r="L82" s="157">
        <f t="shared" si="323"/>
        <v>0</v>
      </c>
      <c r="M82" s="157">
        <f t="shared" si="323"/>
        <v>8.2573485978501591</v>
      </c>
      <c r="N82" s="157">
        <f t="shared" si="323"/>
        <v>9.2207291228937631</v>
      </c>
      <c r="O82" s="157">
        <f t="shared" si="323"/>
        <v>8.0938855510421437</v>
      </c>
      <c r="P82" s="157">
        <f t="shared" si="323"/>
        <v>6.9694975062298923</v>
      </c>
      <c r="Q82" s="157">
        <f t="shared" si="323"/>
        <v>0</v>
      </c>
    </row>
    <row r="83" spans="1:17" ht="12" customHeight="1" x14ac:dyDescent="0.25">
      <c r="A83" s="23" t="s">
        <v>157</v>
      </c>
      <c r="B83" s="156"/>
      <c r="C83" s="156">
        <v>7.530176011570525</v>
      </c>
      <c r="D83" s="156">
        <v>8.1336839057721306</v>
      </c>
      <c r="E83" s="156">
        <v>10.351875579809168</v>
      </c>
      <c r="F83" s="156">
        <v>11.79710104830508</v>
      </c>
      <c r="G83" s="156">
        <v>8.6875511445238587</v>
      </c>
      <c r="H83" s="156">
        <v>10.875528149303516</v>
      </c>
      <c r="I83" s="156">
        <v>8.9157929815319257</v>
      </c>
      <c r="J83" s="156">
        <v>9.1951799422175586</v>
      </c>
      <c r="K83" s="156">
        <v>22.11893263698348</v>
      </c>
      <c r="L83" s="156">
        <v>0</v>
      </c>
      <c r="M83" s="156">
        <v>8.2158543587943189</v>
      </c>
      <c r="N83" s="156">
        <v>9.1983986595141278</v>
      </c>
      <c r="O83" s="156">
        <v>8.0708498941099585</v>
      </c>
      <c r="P83" s="156">
        <v>6.9664278086775351</v>
      </c>
      <c r="Q83" s="156">
        <v>0</v>
      </c>
    </row>
    <row r="84" spans="1:17" ht="12" customHeight="1" x14ac:dyDescent="0.25">
      <c r="A84" s="23" t="s">
        <v>60</v>
      </c>
      <c r="B84" s="156"/>
      <c r="C84" s="156">
        <v>3.9812857653423487E-3</v>
      </c>
      <c r="D84" s="156">
        <v>7.1639271760142783E-3</v>
      </c>
      <c r="E84" s="156">
        <v>5.3082665899313396E-2</v>
      </c>
      <c r="F84" s="156">
        <v>6.2644924571061439E-2</v>
      </c>
      <c r="G84" s="156">
        <v>0.10121690084187374</v>
      </c>
      <c r="H84" s="156">
        <v>0.21853764634368786</v>
      </c>
      <c r="I84" s="156">
        <v>0.14309503487379574</v>
      </c>
      <c r="J84" s="156">
        <v>0.25722518320986343</v>
      </c>
      <c r="K84" s="156">
        <v>0.33138433915914089</v>
      </c>
      <c r="L84" s="156">
        <v>0</v>
      </c>
      <c r="M84" s="156">
        <v>4.1494239055839627E-2</v>
      </c>
      <c r="N84" s="156">
        <v>2.2330463379635172E-2</v>
      </c>
      <c r="O84" s="156">
        <v>2.3035656932185788E-2</v>
      </c>
      <c r="P84" s="156">
        <v>3.0696975523568869E-3</v>
      </c>
      <c r="Q84" s="156">
        <v>0</v>
      </c>
    </row>
    <row r="85" spans="1:17" ht="12.95" customHeight="1" x14ac:dyDescent="0.25">
      <c r="A85" s="158" t="s">
        <v>112</v>
      </c>
      <c r="B85" s="157"/>
      <c r="C85" s="157">
        <f t="shared" ref="C85:Q85" si="324">C86</f>
        <v>0</v>
      </c>
      <c r="D85" s="157">
        <f t="shared" si="324"/>
        <v>0</v>
      </c>
      <c r="E85" s="157">
        <f t="shared" si="324"/>
        <v>0</v>
      </c>
      <c r="F85" s="157">
        <f t="shared" si="324"/>
        <v>7.2997099155330491E-5</v>
      </c>
      <c r="G85" s="157">
        <f t="shared" si="324"/>
        <v>1.0581001765716263E-4</v>
      </c>
      <c r="H85" s="157">
        <f t="shared" si="324"/>
        <v>5.7881227964119112E-4</v>
      </c>
      <c r="I85" s="157">
        <f t="shared" si="324"/>
        <v>8.5873401311117978E-4</v>
      </c>
      <c r="J85" s="157">
        <f t="shared" si="324"/>
        <v>9.3556096381250994E-4</v>
      </c>
      <c r="K85" s="157">
        <f t="shared" si="324"/>
        <v>1.9823278680387393E-3</v>
      </c>
      <c r="L85" s="157">
        <f t="shared" si="324"/>
        <v>0</v>
      </c>
      <c r="M85" s="157">
        <f t="shared" si="324"/>
        <v>3.3120683007739921E-3</v>
      </c>
      <c r="N85" s="157">
        <f t="shared" si="324"/>
        <v>4.9362459631000326E-3</v>
      </c>
      <c r="O85" s="157">
        <f t="shared" si="324"/>
        <v>7.4890775952410399E-3</v>
      </c>
      <c r="P85" s="157">
        <f t="shared" si="324"/>
        <v>3.611357106638196E-3</v>
      </c>
      <c r="Q85" s="157">
        <f t="shared" si="324"/>
        <v>0</v>
      </c>
    </row>
    <row r="86" spans="1:17" ht="12" customHeight="1" x14ac:dyDescent="0.25">
      <c r="A86" s="23" t="s">
        <v>60</v>
      </c>
      <c r="B86" s="156"/>
      <c r="C86" s="156">
        <v>0</v>
      </c>
      <c r="D86" s="156">
        <v>0</v>
      </c>
      <c r="E86" s="156">
        <v>0</v>
      </c>
      <c r="F86" s="156">
        <v>7.2997099155330491E-5</v>
      </c>
      <c r="G86" s="156">
        <v>1.0581001765716263E-4</v>
      </c>
      <c r="H86" s="156">
        <v>5.7881227964119112E-4</v>
      </c>
      <c r="I86" s="156">
        <v>8.5873401311117978E-4</v>
      </c>
      <c r="J86" s="156">
        <v>9.3556096381250994E-4</v>
      </c>
      <c r="K86" s="156">
        <v>1.9823278680387393E-3</v>
      </c>
      <c r="L86" s="156">
        <v>0</v>
      </c>
      <c r="M86" s="156">
        <v>3.3120683007739921E-3</v>
      </c>
      <c r="N86" s="156">
        <v>4.9362459631000326E-3</v>
      </c>
      <c r="O86" s="156">
        <v>7.4890775952410399E-3</v>
      </c>
      <c r="P86" s="156">
        <v>3.611357106638196E-3</v>
      </c>
      <c r="Q86" s="156">
        <v>0</v>
      </c>
    </row>
    <row r="87" spans="1:17" ht="12" customHeight="1" x14ac:dyDescent="0.25">
      <c r="A87" s="158" t="s">
        <v>63</v>
      </c>
      <c r="B87" s="157"/>
      <c r="C87" s="157">
        <f t="shared" ref="C87" si="325">SUM(C88:C89,C92:C93,C96:C97)</f>
        <v>1.0436557649792979</v>
      </c>
      <c r="D87" s="157">
        <f t="shared" ref="D87" si="326">SUM(D88:D89,D92:D93,D96:D97)</f>
        <v>1.1756697826836195</v>
      </c>
      <c r="E87" s="157">
        <f t="shared" ref="E87" si="327">SUM(E88:E89,E92:E93,E96:E97)</f>
        <v>1.4743794716738674</v>
      </c>
      <c r="F87" s="157">
        <f t="shared" ref="F87" si="328">SUM(F88:F89,F92:F93,F96:F97)</f>
        <v>1.7100597791638381</v>
      </c>
      <c r="G87" s="157">
        <f t="shared" ref="G87" si="329">SUM(G88:G89,G92:G93,G96:G97)</f>
        <v>1.3288535221730458</v>
      </c>
      <c r="H87" s="157">
        <f t="shared" ref="H87" si="330">SUM(H88:H89,H92:H93,H96:H97)</f>
        <v>1.7467205914156856</v>
      </c>
      <c r="I87" s="157">
        <f t="shared" ref="I87" si="331">SUM(I88:I89,I92:I93,I96:I97)</f>
        <v>1.5034606821013423</v>
      </c>
      <c r="J87" s="157">
        <f t="shared" ref="J87" si="332">SUM(J88:J89,J92:J93,J96:J97)</f>
        <v>1.5317932617085852</v>
      </c>
      <c r="K87" s="157">
        <f t="shared" ref="K87" si="333">SUM(K88:K89,K92:K93,K96:K97)</f>
        <v>3.6253178646283923</v>
      </c>
      <c r="L87" s="157">
        <f t="shared" ref="L87" si="334">SUM(L88:L89,L92:L93,L96:L97)</f>
        <v>0</v>
      </c>
      <c r="M87" s="157">
        <f t="shared" ref="M87" si="335">SUM(M88:M89,M92:M93,M96:M97)</f>
        <v>1.3570743371326386</v>
      </c>
      <c r="N87" s="157">
        <f t="shared" ref="N87" si="336">SUM(N88:N89,N92:N93,N96:N97)</f>
        <v>1.419478570583403</v>
      </c>
      <c r="O87" s="157">
        <f t="shared" ref="O87" si="337">SUM(O88:O89,O92:O93,O96:O97)</f>
        <v>1.400108360254783</v>
      </c>
      <c r="P87" s="157">
        <f t="shared" ref="P87" si="338">SUM(P88:P89,P92:P93,P96:P97)</f>
        <v>1.2273024369995187</v>
      </c>
      <c r="Q87" s="157">
        <f t="shared" ref="Q87" si="339">SUM(Q88:Q89,Q92:Q93,Q96:Q97)</f>
        <v>0</v>
      </c>
    </row>
    <row r="88" spans="1:17" ht="12" customHeight="1" x14ac:dyDescent="0.25">
      <c r="A88" s="167" t="s">
        <v>156</v>
      </c>
      <c r="B88" s="132"/>
      <c r="C88" s="132">
        <v>0.91952157642192511</v>
      </c>
      <c r="D88" s="132">
        <v>0.91422768429622681</v>
      </c>
      <c r="E88" s="132">
        <v>1.2022378453126426</v>
      </c>
      <c r="F88" s="132">
        <v>1.7100597791638381</v>
      </c>
      <c r="G88" s="132">
        <v>0.83143721990745645</v>
      </c>
      <c r="H88" s="132">
        <v>0.93790394563616131</v>
      </c>
      <c r="I88" s="132">
        <v>1.0473190898374931</v>
      </c>
      <c r="J88" s="132">
        <v>1.5317932617085852</v>
      </c>
      <c r="K88" s="132">
        <v>2.810709138620219</v>
      </c>
      <c r="L88" s="132">
        <v>0</v>
      </c>
      <c r="M88" s="132">
        <v>1.3570743371326386</v>
      </c>
      <c r="N88" s="132">
        <v>1.419478570583403</v>
      </c>
      <c r="O88" s="132">
        <v>1.400108360254783</v>
      </c>
      <c r="P88" s="132">
        <v>1.1743300537679273</v>
      </c>
      <c r="Q88" s="132">
        <v>0</v>
      </c>
    </row>
    <row r="89" spans="1:17" ht="12" customHeight="1" x14ac:dyDescent="0.25">
      <c r="A89" s="167" t="s">
        <v>155</v>
      </c>
      <c r="B89" s="132"/>
      <c r="C89" s="132">
        <f t="shared" ref="C89" si="340">SUM(C90:C91)</f>
        <v>0</v>
      </c>
      <c r="D89" s="132">
        <f t="shared" ref="D89" si="341">SUM(D90:D91)</f>
        <v>0</v>
      </c>
      <c r="E89" s="132">
        <f t="shared" ref="E89" si="342">SUM(E90:E91)</f>
        <v>0</v>
      </c>
      <c r="F89" s="132">
        <f t="shared" ref="F89" si="343">SUM(F90:F91)</f>
        <v>0</v>
      </c>
      <c r="G89" s="132">
        <f t="shared" ref="G89" si="344">SUM(G90:G91)</f>
        <v>0</v>
      </c>
      <c r="H89" s="132">
        <f t="shared" ref="H89" si="345">SUM(H90:H91)</f>
        <v>0</v>
      </c>
      <c r="I89" s="132">
        <f t="shared" ref="I89" si="346">SUM(I90:I91)</f>
        <v>0</v>
      </c>
      <c r="J89" s="132">
        <f t="shared" ref="J89" si="347">SUM(J90:J91)</f>
        <v>0</v>
      </c>
      <c r="K89" s="132">
        <f t="shared" ref="K89" si="348">SUM(K90:K91)</f>
        <v>0</v>
      </c>
      <c r="L89" s="132">
        <f t="shared" ref="L89" si="349">SUM(L90:L91)</f>
        <v>0</v>
      </c>
      <c r="M89" s="132">
        <f t="shared" ref="M89" si="350">SUM(M90:M91)</f>
        <v>0</v>
      </c>
      <c r="N89" s="132">
        <f t="shared" ref="N89" si="351">SUM(N90:N91)</f>
        <v>0</v>
      </c>
      <c r="O89" s="132">
        <f t="shared" ref="O89" si="352">SUM(O90:O91)</f>
        <v>0</v>
      </c>
      <c r="P89" s="132">
        <f t="shared" ref="P89" si="353">SUM(P90:P91)</f>
        <v>0</v>
      </c>
      <c r="Q89" s="132">
        <f t="shared" ref="Q89" si="354">SUM(Q90:Q91)</f>
        <v>0</v>
      </c>
    </row>
    <row r="90" spans="1:17" ht="12" customHeight="1" x14ac:dyDescent="0.25">
      <c r="A90" s="166" t="s">
        <v>55</v>
      </c>
      <c r="B90" s="165"/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/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</v>
      </c>
      <c r="I92" s="162">
        <v>0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5">SUM(C94:C95)</f>
        <v>0</v>
      </c>
      <c r="D93" s="160">
        <f t="shared" ref="D93" si="356">SUM(D94:D95)</f>
        <v>0</v>
      </c>
      <c r="E93" s="160">
        <f t="shared" ref="E93" si="357">SUM(E94:E95)</f>
        <v>0</v>
      </c>
      <c r="F93" s="160">
        <f t="shared" ref="F93" si="358">SUM(F94:F95)</f>
        <v>0</v>
      </c>
      <c r="G93" s="160">
        <f t="shared" ref="G93" si="359">SUM(G94:G95)</f>
        <v>0</v>
      </c>
      <c r="H93" s="160">
        <f t="shared" ref="H93" si="360">SUM(H94:H95)</f>
        <v>0</v>
      </c>
      <c r="I93" s="160">
        <f t="shared" ref="I93" si="361">SUM(I94:I95)</f>
        <v>0</v>
      </c>
      <c r="J93" s="160">
        <f t="shared" ref="J93" si="362">SUM(J94:J95)</f>
        <v>0</v>
      </c>
      <c r="K93" s="160">
        <f t="shared" ref="K93" si="363">SUM(K94:K95)</f>
        <v>0</v>
      </c>
      <c r="L93" s="160">
        <f t="shared" ref="L93" si="364">SUM(L94:L95)</f>
        <v>0</v>
      </c>
      <c r="M93" s="160">
        <f t="shared" ref="M93" si="365">SUM(M94:M95)</f>
        <v>0</v>
      </c>
      <c r="N93" s="160">
        <f t="shared" ref="N93" si="366">SUM(N94:N95)</f>
        <v>0</v>
      </c>
      <c r="O93" s="160">
        <f t="shared" ref="O93" si="367">SUM(O94:O95)</f>
        <v>0</v>
      </c>
      <c r="P93" s="160">
        <f t="shared" ref="P93" si="368">SUM(P94:P95)</f>
        <v>0</v>
      </c>
      <c r="Q93" s="160">
        <f t="shared" ref="Q93" si="369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0.12413418855737283</v>
      </c>
      <c r="D96" s="162">
        <v>0.26144209838739274</v>
      </c>
      <c r="E96" s="162">
        <v>0.27214162636122491</v>
      </c>
      <c r="F96" s="162">
        <v>0</v>
      </c>
      <c r="G96" s="162">
        <v>0.49741630226558936</v>
      </c>
      <c r="H96" s="162">
        <v>0.80881664577952439</v>
      </c>
      <c r="I96" s="162">
        <v>0.45614159226384915</v>
      </c>
      <c r="J96" s="162">
        <v>0</v>
      </c>
      <c r="K96" s="162">
        <v>0.81460872600817336</v>
      </c>
      <c r="L96" s="162">
        <v>0</v>
      </c>
      <c r="M96" s="162">
        <v>0</v>
      </c>
      <c r="N96" s="162">
        <v>0</v>
      </c>
      <c r="O96" s="162">
        <v>0</v>
      </c>
      <c r="P96" s="162">
        <v>5.2972383231591445E-2</v>
      </c>
      <c r="Q96" s="162">
        <v>0</v>
      </c>
    </row>
    <row r="97" spans="1:17" ht="12" customHeight="1" x14ac:dyDescent="0.25">
      <c r="A97" s="161" t="s">
        <v>141</v>
      </c>
      <c r="B97" s="160"/>
      <c r="C97" s="160">
        <f t="shared" ref="C97" si="370">SUM(C98:C99)</f>
        <v>0</v>
      </c>
      <c r="D97" s="160">
        <f t="shared" ref="D97" si="371">SUM(D98:D99)</f>
        <v>0</v>
      </c>
      <c r="E97" s="160">
        <f t="shared" ref="E97" si="372">SUM(E98:E99)</f>
        <v>0</v>
      </c>
      <c r="F97" s="160">
        <f t="shared" ref="F97" si="373">SUM(F98:F99)</f>
        <v>0</v>
      </c>
      <c r="G97" s="160">
        <f t="shared" ref="G97" si="374">SUM(G98:G99)</f>
        <v>0</v>
      </c>
      <c r="H97" s="160">
        <f t="shared" ref="H97" si="375">SUM(H98:H99)</f>
        <v>0</v>
      </c>
      <c r="I97" s="160">
        <f t="shared" ref="I97" si="376">SUM(I98:I99)</f>
        <v>0</v>
      </c>
      <c r="J97" s="160">
        <f t="shared" ref="J97" si="377">SUM(J98:J99)</f>
        <v>0</v>
      </c>
      <c r="K97" s="160">
        <f t="shared" ref="K97" si="378">SUM(K98:K99)</f>
        <v>0</v>
      </c>
      <c r="L97" s="160">
        <f t="shared" ref="L97" si="379">SUM(L98:L99)</f>
        <v>0</v>
      </c>
      <c r="M97" s="160">
        <f t="shared" ref="M97" si="380">SUM(M98:M99)</f>
        <v>0</v>
      </c>
      <c r="N97" s="160">
        <f t="shared" ref="N97" si="381">SUM(N98:N99)</f>
        <v>0</v>
      </c>
      <c r="O97" s="160">
        <f t="shared" ref="O97" si="382">SUM(O98:O99)</f>
        <v>0</v>
      </c>
      <c r="P97" s="160">
        <f t="shared" ref="P97" si="383">SUM(P98:P99)</f>
        <v>0</v>
      </c>
      <c r="Q97" s="160">
        <f t="shared" ref="Q97" si="384">SUM(Q98:Q99)</f>
        <v>0</v>
      </c>
    </row>
    <row r="98" spans="1:17" ht="12" customHeight="1" x14ac:dyDescent="0.25">
      <c r="A98" s="148" t="s">
        <v>60</v>
      </c>
      <c r="B98" s="156"/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/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/>
      <c r="C100" s="157">
        <f t="shared" ref="C100" si="385">SUM(C101:C103)</f>
        <v>0.32873827096601949</v>
      </c>
      <c r="D100" s="157">
        <f t="shared" ref="D100" si="386">SUM(D101:D103)</f>
        <v>0.39237348339970102</v>
      </c>
      <c r="E100" s="157">
        <f t="shared" ref="E100" si="387">SUM(E101:E103)</f>
        <v>0.44412753778970437</v>
      </c>
      <c r="F100" s="157">
        <f t="shared" ref="F100" si="388">SUM(F101:F103)</f>
        <v>0.50079761742502926</v>
      </c>
      <c r="G100" s="157">
        <f t="shared" ref="G100" si="389">SUM(G101:G103)</f>
        <v>0.32997063227403267</v>
      </c>
      <c r="H100" s="157">
        <f t="shared" ref="H100" si="390">SUM(H101:H103)</f>
        <v>0.39584764340659739</v>
      </c>
      <c r="I100" s="157">
        <f t="shared" ref="I100" si="391">SUM(I101:I103)</f>
        <v>0.34312105243244684</v>
      </c>
      <c r="J100" s="157">
        <f t="shared" ref="J100" si="392">SUM(J101:J103)</f>
        <v>0.32079393304515386</v>
      </c>
      <c r="K100" s="157">
        <f t="shared" ref="K100" si="393">SUM(K101:K103)</f>
        <v>0.87364628679606904</v>
      </c>
      <c r="L100" s="157">
        <f t="shared" ref="L100" si="394">SUM(L101:L103)</f>
        <v>0</v>
      </c>
      <c r="M100" s="157">
        <f t="shared" ref="M100" si="395">SUM(M101:M103)</f>
        <v>0.32086637352652542</v>
      </c>
      <c r="N100" s="157">
        <f t="shared" ref="N100" si="396">SUM(N101:N103)</f>
        <v>0.3791225379572799</v>
      </c>
      <c r="O100" s="157">
        <f t="shared" ref="O100" si="397">SUM(O101:O103)</f>
        <v>0.41738760918668771</v>
      </c>
      <c r="P100" s="157">
        <f t="shared" ref="P100" si="398">SUM(P101:P103)</f>
        <v>0.38505783948895739</v>
      </c>
      <c r="Q100" s="157">
        <f t="shared" ref="Q100" si="399">SUM(Q101:Q103)</f>
        <v>0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4.8166601559262771E-2</v>
      </c>
      <c r="G101" s="156">
        <v>5.1884289536466281E-2</v>
      </c>
      <c r="H101" s="156">
        <v>0</v>
      </c>
      <c r="I101" s="156">
        <v>0</v>
      </c>
      <c r="J101" s="156">
        <v>4.2037445653581459E-2</v>
      </c>
      <c r="K101" s="156">
        <v>1.0561577216498263E-3</v>
      </c>
      <c r="L101" s="156">
        <v>0</v>
      </c>
      <c r="M101" s="156">
        <v>9.2388760137468405E-3</v>
      </c>
      <c r="N101" s="156">
        <v>6.8081078215498272E-3</v>
      </c>
      <c r="O101" s="156">
        <v>0.17549315271119167</v>
      </c>
      <c r="P101" s="156">
        <v>5.5137663146283274E-2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0.32873827096601949</v>
      </c>
      <c r="D103" s="57">
        <v>0.39237348339970102</v>
      </c>
      <c r="E103" s="57">
        <v>0.44412753778970437</v>
      </c>
      <c r="F103" s="57">
        <v>0.45263101586576654</v>
      </c>
      <c r="G103" s="57">
        <v>0.27808634273756638</v>
      </c>
      <c r="H103" s="57">
        <v>0.39584764340659739</v>
      </c>
      <c r="I103" s="57">
        <v>0.34312105243244684</v>
      </c>
      <c r="J103" s="57">
        <v>0.27875648739157238</v>
      </c>
      <c r="K103" s="57">
        <v>0.87259012907441924</v>
      </c>
      <c r="L103" s="57">
        <v>0</v>
      </c>
      <c r="M103" s="57">
        <v>0.31162749751277857</v>
      </c>
      <c r="N103" s="57">
        <v>0.37231443013573007</v>
      </c>
      <c r="O103" s="57">
        <v>0.24189445647549601</v>
      </c>
      <c r="P103" s="57">
        <v>0.32992017634267412</v>
      </c>
      <c r="Q103" s="57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0">SUM(C106,C109,C111,C120)</f>
        <v>0</v>
      </c>
      <c r="D105" s="168">
        <f t="shared" ref="D105" si="401">SUM(D106,D109,D111,D120)</f>
        <v>0</v>
      </c>
      <c r="E105" s="168">
        <f t="shared" ref="E105" si="402">SUM(E106,E109,E111,E120)</f>
        <v>0</v>
      </c>
      <c r="F105" s="168">
        <f t="shared" ref="F105" si="403">SUM(F106,F109,F111,F120)</f>
        <v>0</v>
      </c>
      <c r="G105" s="168">
        <f t="shared" ref="G105" si="404">SUM(G106,G109,G111,G120)</f>
        <v>0</v>
      </c>
      <c r="H105" s="168">
        <f t="shared" ref="H105" si="405">SUM(H106,H109,H111,H120)</f>
        <v>0</v>
      </c>
      <c r="I105" s="168">
        <f t="shared" ref="I105" si="406">SUM(I106,I109,I111,I120)</f>
        <v>0</v>
      </c>
      <c r="J105" s="168">
        <f t="shared" ref="J105" si="407">SUM(J106,J109,J111,J120)</f>
        <v>0</v>
      </c>
      <c r="K105" s="168">
        <f t="shared" ref="K105" si="408">SUM(K106,K109,K111,K120)</f>
        <v>0</v>
      </c>
      <c r="L105" s="168">
        <f t="shared" ref="L105" si="409">SUM(L106,L109,L111,L120)</f>
        <v>0</v>
      </c>
      <c r="M105" s="168">
        <f t="shared" ref="M105" si="410">SUM(M106,M109,M111,M120)</f>
        <v>0</v>
      </c>
      <c r="N105" s="168">
        <f t="shared" ref="N105" si="411">SUM(N106,N109,N111,N120)</f>
        <v>0</v>
      </c>
      <c r="O105" s="168">
        <f t="shared" ref="O105" si="412">SUM(O106,O109,O111,O120)</f>
        <v>0</v>
      </c>
      <c r="P105" s="168">
        <f t="shared" ref="P105" si="413">SUM(P106,P109,P111,P120)</f>
        <v>0</v>
      </c>
      <c r="Q105" s="168">
        <f t="shared" ref="Q105" si="414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5">SUM(C107:C108)</f>
        <v>0</v>
      </c>
      <c r="D106" s="157">
        <f t="shared" si="415"/>
        <v>0</v>
      </c>
      <c r="E106" s="157">
        <f t="shared" si="415"/>
        <v>0</v>
      </c>
      <c r="F106" s="157">
        <f t="shared" si="415"/>
        <v>0</v>
      </c>
      <c r="G106" s="157">
        <f t="shared" si="415"/>
        <v>0</v>
      </c>
      <c r="H106" s="157">
        <f t="shared" si="415"/>
        <v>0</v>
      </c>
      <c r="I106" s="157">
        <f t="shared" si="415"/>
        <v>0</v>
      </c>
      <c r="J106" s="157">
        <f t="shared" si="415"/>
        <v>0</v>
      </c>
      <c r="K106" s="157">
        <f t="shared" si="415"/>
        <v>0</v>
      </c>
      <c r="L106" s="157">
        <f t="shared" si="415"/>
        <v>0</v>
      </c>
      <c r="M106" s="157">
        <f t="shared" si="415"/>
        <v>0</v>
      </c>
      <c r="N106" s="157">
        <f t="shared" si="415"/>
        <v>0</v>
      </c>
      <c r="O106" s="157">
        <f t="shared" si="415"/>
        <v>0</v>
      </c>
      <c r="P106" s="157">
        <f t="shared" si="415"/>
        <v>0</v>
      </c>
      <c r="Q106" s="157">
        <f t="shared" si="415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6">C110</f>
        <v>0</v>
      </c>
      <c r="D109" s="157">
        <f t="shared" si="416"/>
        <v>0</v>
      </c>
      <c r="E109" s="157">
        <f t="shared" si="416"/>
        <v>0</v>
      </c>
      <c r="F109" s="157">
        <f t="shared" si="416"/>
        <v>0</v>
      </c>
      <c r="G109" s="157">
        <f t="shared" si="416"/>
        <v>0</v>
      </c>
      <c r="H109" s="157">
        <f t="shared" si="416"/>
        <v>0</v>
      </c>
      <c r="I109" s="157">
        <f t="shared" si="416"/>
        <v>0</v>
      </c>
      <c r="J109" s="157">
        <f t="shared" si="416"/>
        <v>0</v>
      </c>
      <c r="K109" s="157">
        <f t="shared" si="416"/>
        <v>0</v>
      </c>
      <c r="L109" s="157">
        <f t="shared" si="416"/>
        <v>0</v>
      </c>
      <c r="M109" s="157">
        <f t="shared" si="416"/>
        <v>0</v>
      </c>
      <c r="N109" s="157">
        <f t="shared" si="416"/>
        <v>0</v>
      </c>
      <c r="O109" s="157">
        <f t="shared" si="416"/>
        <v>0</v>
      </c>
      <c r="P109" s="157">
        <f t="shared" si="416"/>
        <v>0</v>
      </c>
      <c r="Q109" s="157">
        <f t="shared" si="416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7">SUM(C112:C113,C116:C117)</f>
        <v>0</v>
      </c>
      <c r="D111" s="157">
        <f t="shared" ref="D111" si="418">SUM(D112:D113,D116:D117)</f>
        <v>0</v>
      </c>
      <c r="E111" s="157">
        <f t="shared" ref="E111" si="419">SUM(E112:E113,E116:E117)</f>
        <v>0</v>
      </c>
      <c r="F111" s="157">
        <f t="shared" ref="F111" si="420">SUM(F112:F113,F116:F117)</f>
        <v>0</v>
      </c>
      <c r="G111" s="157">
        <f t="shared" ref="G111" si="421">SUM(G112:G113,G116:G117)</f>
        <v>0</v>
      </c>
      <c r="H111" s="157">
        <f t="shared" ref="H111" si="422">SUM(H112:H113,H116:H117)</f>
        <v>0</v>
      </c>
      <c r="I111" s="157">
        <f t="shared" ref="I111" si="423">SUM(I112:I113,I116:I117)</f>
        <v>0</v>
      </c>
      <c r="J111" s="157">
        <f t="shared" ref="J111" si="424">SUM(J112:J113,J116:J117)</f>
        <v>0</v>
      </c>
      <c r="K111" s="157">
        <f t="shared" ref="K111" si="425">SUM(K112:K113,K116:K117)</f>
        <v>0</v>
      </c>
      <c r="L111" s="157">
        <f t="shared" ref="L111" si="426">SUM(L112:L113,L116:L117)</f>
        <v>0</v>
      </c>
      <c r="M111" s="157">
        <f t="shared" ref="M111" si="427">SUM(M112:M113,M116:M117)</f>
        <v>0</v>
      </c>
      <c r="N111" s="157">
        <f t="shared" ref="N111" si="428">SUM(N112:N113,N116:N117)</f>
        <v>0</v>
      </c>
      <c r="O111" s="157">
        <f t="shared" ref="O111" si="429">SUM(O112:O113,O116:O117)</f>
        <v>0</v>
      </c>
      <c r="P111" s="157">
        <f t="shared" ref="P111" si="430">SUM(P112:P113,P116:P117)</f>
        <v>0</v>
      </c>
      <c r="Q111" s="157">
        <f t="shared" ref="Q111" si="431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2">SUM(C114:C115)</f>
        <v>0</v>
      </c>
      <c r="D113" s="132">
        <f t="shared" ref="D113" si="433">SUM(D114:D115)</f>
        <v>0</v>
      </c>
      <c r="E113" s="132">
        <f t="shared" ref="E113" si="434">SUM(E114:E115)</f>
        <v>0</v>
      </c>
      <c r="F113" s="132">
        <f t="shared" ref="F113" si="435">SUM(F114:F115)</f>
        <v>0</v>
      </c>
      <c r="G113" s="132">
        <f t="shared" ref="G113" si="436">SUM(G114:G115)</f>
        <v>0</v>
      </c>
      <c r="H113" s="132">
        <f t="shared" ref="H113" si="437">SUM(H114:H115)</f>
        <v>0</v>
      </c>
      <c r="I113" s="132">
        <f t="shared" ref="I113" si="438">SUM(I114:I115)</f>
        <v>0</v>
      </c>
      <c r="J113" s="132">
        <f t="shared" ref="J113" si="439">SUM(J114:J115)</f>
        <v>0</v>
      </c>
      <c r="K113" s="132">
        <f t="shared" ref="K113" si="440">SUM(K114:K115)</f>
        <v>0</v>
      </c>
      <c r="L113" s="132">
        <f t="shared" ref="L113" si="441">SUM(L114:L115)</f>
        <v>0</v>
      </c>
      <c r="M113" s="132">
        <f t="shared" ref="M113" si="442">SUM(M114:M115)</f>
        <v>0</v>
      </c>
      <c r="N113" s="132">
        <f t="shared" ref="N113" si="443">SUM(N114:N115)</f>
        <v>0</v>
      </c>
      <c r="O113" s="132">
        <f t="shared" ref="O113" si="444">SUM(O114:O115)</f>
        <v>0</v>
      </c>
      <c r="P113" s="132">
        <f t="shared" ref="P113" si="445">SUM(P114:P115)</f>
        <v>0</v>
      </c>
      <c r="Q113" s="132">
        <f t="shared" ref="Q113" si="446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7">SUM(C118:C119)</f>
        <v>0</v>
      </c>
      <c r="D117" s="160">
        <f t="shared" ref="D117" si="448">SUM(D118:D119)</f>
        <v>0</v>
      </c>
      <c r="E117" s="160">
        <f t="shared" ref="E117" si="449">SUM(E118:E119)</f>
        <v>0</v>
      </c>
      <c r="F117" s="160">
        <f t="shared" ref="F117" si="450">SUM(F118:F119)</f>
        <v>0</v>
      </c>
      <c r="G117" s="160">
        <f t="shared" ref="G117" si="451">SUM(G118:G119)</f>
        <v>0</v>
      </c>
      <c r="H117" s="160">
        <f t="shared" ref="H117" si="452">SUM(H118:H119)</f>
        <v>0</v>
      </c>
      <c r="I117" s="160">
        <f t="shared" ref="I117" si="453">SUM(I118:I119)</f>
        <v>0</v>
      </c>
      <c r="J117" s="160">
        <f t="shared" ref="J117" si="454">SUM(J118:J119)</f>
        <v>0</v>
      </c>
      <c r="K117" s="160">
        <f t="shared" ref="K117" si="455">SUM(K118:K119)</f>
        <v>0</v>
      </c>
      <c r="L117" s="160">
        <f t="shared" ref="L117" si="456">SUM(L118:L119)</f>
        <v>0</v>
      </c>
      <c r="M117" s="160">
        <f t="shared" ref="M117" si="457">SUM(M118:M119)</f>
        <v>0</v>
      </c>
      <c r="N117" s="160">
        <f t="shared" ref="N117" si="458">SUM(N118:N119)</f>
        <v>0</v>
      </c>
      <c r="O117" s="160">
        <f t="shared" ref="O117" si="459">SUM(O118:O119)</f>
        <v>0</v>
      </c>
      <c r="P117" s="160">
        <f t="shared" ref="P117" si="460">SUM(P118:P119)</f>
        <v>0</v>
      </c>
      <c r="Q117" s="160">
        <f t="shared" ref="Q117" si="461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2">SUM(C121:C122)</f>
        <v>0</v>
      </c>
      <c r="D120" s="157">
        <f t="shared" ref="D120" si="463">SUM(D121:D122)</f>
        <v>0</v>
      </c>
      <c r="E120" s="157">
        <f t="shared" ref="E120" si="464">SUM(E121:E122)</f>
        <v>0</v>
      </c>
      <c r="F120" s="157">
        <f t="shared" ref="F120" si="465">SUM(F121:F122)</f>
        <v>0</v>
      </c>
      <c r="G120" s="157">
        <f t="shared" ref="G120" si="466">SUM(G121:G122)</f>
        <v>0</v>
      </c>
      <c r="H120" s="157">
        <f t="shared" ref="H120" si="467">SUM(H121:H122)</f>
        <v>0</v>
      </c>
      <c r="I120" s="157">
        <f t="shared" ref="I120" si="468">SUM(I121:I122)</f>
        <v>0</v>
      </c>
      <c r="J120" s="157">
        <f t="shared" ref="J120" si="469">SUM(J121:J122)</f>
        <v>0</v>
      </c>
      <c r="K120" s="157">
        <f t="shared" ref="K120" si="470">SUM(K121:K122)</f>
        <v>0</v>
      </c>
      <c r="L120" s="157">
        <f t="shared" ref="L120" si="471">SUM(L121:L122)</f>
        <v>0</v>
      </c>
      <c r="M120" s="157">
        <f t="shared" ref="M120" si="472">SUM(M121:M122)</f>
        <v>0</v>
      </c>
      <c r="N120" s="157">
        <f t="shared" ref="N120" si="473">SUM(N121:N122)</f>
        <v>0</v>
      </c>
      <c r="O120" s="157">
        <f t="shared" ref="O120" si="474">SUM(O121:O122)</f>
        <v>0</v>
      </c>
      <c r="P120" s="157">
        <f t="shared" ref="P120" si="475">SUM(P121:P122)</f>
        <v>0</v>
      </c>
      <c r="Q120" s="157">
        <f t="shared" ref="Q120" si="476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7">SUM(C125,C128,C130,C139)</f>
        <v>7.7006098797124016</v>
      </c>
      <c r="D124" s="168">
        <f t="shared" ref="D124" si="478">SUM(D125,D128,D130,D139)</f>
        <v>7.1617773620016258</v>
      </c>
      <c r="E124" s="168">
        <f t="shared" ref="E124" si="479">SUM(E125,E128,E130,E139)</f>
        <v>9.1650951448504845</v>
      </c>
      <c r="F124" s="168">
        <f t="shared" ref="F124" si="480">SUM(F125,F128,F130,F139)</f>
        <v>5.8505757535287515</v>
      </c>
      <c r="G124" s="168">
        <f t="shared" ref="G124" si="481">SUM(G125,G128,G130,G139)</f>
        <v>9.2953270092211362</v>
      </c>
      <c r="H124" s="168">
        <f t="shared" ref="H124" si="482">SUM(H125,H128,H130,H139)</f>
        <v>4.4329856784784161</v>
      </c>
      <c r="I124" s="168">
        <f t="shared" ref="I124" si="483">SUM(I125,I128,I130,I139)</f>
        <v>6.0334360728240384</v>
      </c>
      <c r="J124" s="168">
        <f t="shared" ref="J124" si="484">SUM(J125,J128,J130,J139)</f>
        <v>10.731188009325681</v>
      </c>
      <c r="K124" s="168">
        <f t="shared" ref="K124" si="485">SUM(K125,K128,K130,K139)</f>
        <v>1.5258392564568306</v>
      </c>
      <c r="L124" s="168">
        <f t="shared" ref="L124" si="486">SUM(L125,L128,L130,L139)</f>
        <v>19.141098694665999</v>
      </c>
      <c r="M124" s="168">
        <f t="shared" ref="M124" si="487">SUM(M125,M128,M130,M139)</f>
        <v>8.9968139531148772</v>
      </c>
      <c r="N124" s="168">
        <f t="shared" ref="N124" si="488">SUM(N125,N128,N130,N139)</f>
        <v>9.4563894917209552</v>
      </c>
      <c r="O124" s="168">
        <f t="shared" ref="O124" si="489">SUM(O125,O128,O130,O139)</f>
        <v>8.4975789005787341</v>
      </c>
      <c r="P124" s="168">
        <f t="shared" ref="P124" si="490">SUM(P125,P128,P130,P139)</f>
        <v>10.625072011001649</v>
      </c>
      <c r="Q124" s="168">
        <f t="shared" ref="Q124" si="491">SUM(Q125,Q128,Q130,Q139)</f>
        <v>14.662262179533931</v>
      </c>
    </row>
    <row r="125" spans="1:17" ht="12.95" customHeight="1" x14ac:dyDescent="0.25">
      <c r="A125" s="158" t="s">
        <v>65</v>
      </c>
      <c r="B125" s="157"/>
      <c r="C125" s="157">
        <f t="shared" ref="C125:Q125" si="492">SUM(C126:C127)</f>
        <v>6.4958730557199802</v>
      </c>
      <c r="D125" s="157">
        <f t="shared" si="492"/>
        <v>6.0213978302213009</v>
      </c>
      <c r="E125" s="157">
        <f t="shared" si="492"/>
        <v>7.7434709963088668</v>
      </c>
      <c r="F125" s="157">
        <f t="shared" si="492"/>
        <v>4.8643584054378035</v>
      </c>
      <c r="G125" s="157">
        <f t="shared" si="492"/>
        <v>7.8177466917632072</v>
      </c>
      <c r="H125" s="157">
        <f t="shared" si="492"/>
        <v>3.7293313669084056</v>
      </c>
      <c r="I125" s="157">
        <f t="shared" si="492"/>
        <v>5.0592705283685504</v>
      </c>
      <c r="J125" s="157">
        <f t="shared" si="492"/>
        <v>8.9853217432292372</v>
      </c>
      <c r="K125" s="157">
        <f t="shared" si="492"/>
        <v>1.2819475240310629</v>
      </c>
      <c r="L125" s="157">
        <f t="shared" si="492"/>
        <v>15.891130180944796</v>
      </c>
      <c r="M125" s="157">
        <f t="shared" si="492"/>
        <v>7.4713957905605461</v>
      </c>
      <c r="N125" s="157">
        <f t="shared" si="492"/>
        <v>7.8936360495878573</v>
      </c>
      <c r="O125" s="157">
        <f t="shared" si="492"/>
        <v>6.9443268663967528</v>
      </c>
      <c r="P125" s="157">
        <f t="shared" si="492"/>
        <v>8.5830580614865752</v>
      </c>
      <c r="Q125" s="157">
        <f t="shared" si="492"/>
        <v>11.656556286295185</v>
      </c>
    </row>
    <row r="126" spans="1:17" ht="12" customHeight="1" x14ac:dyDescent="0.25">
      <c r="A126" s="23" t="s">
        <v>149</v>
      </c>
      <c r="B126" s="156"/>
      <c r="C126" s="156">
        <v>6.4924404320157532</v>
      </c>
      <c r="D126" s="156">
        <v>6.0160990141226964</v>
      </c>
      <c r="E126" s="156">
        <v>7.7039663607215383</v>
      </c>
      <c r="F126" s="156">
        <v>4.8386641480656651</v>
      </c>
      <c r="G126" s="156">
        <v>7.7277126747516505</v>
      </c>
      <c r="H126" s="156">
        <v>3.6558687325260117</v>
      </c>
      <c r="I126" s="156">
        <v>4.9793538221037448</v>
      </c>
      <c r="J126" s="156">
        <v>8.7408071460518126</v>
      </c>
      <c r="K126" s="156">
        <v>1.2630249701295224</v>
      </c>
      <c r="L126" s="156">
        <v>15.748009246505363</v>
      </c>
      <c r="M126" s="156">
        <v>7.4338510654783292</v>
      </c>
      <c r="N126" s="156">
        <v>7.8745194972644796</v>
      </c>
      <c r="O126" s="156">
        <v>6.9245629186227839</v>
      </c>
      <c r="P126" s="156">
        <v>8.5792776752679796</v>
      </c>
      <c r="Q126" s="156">
        <v>11.631225533746237</v>
      </c>
    </row>
    <row r="127" spans="1:17" ht="12" customHeight="1" x14ac:dyDescent="0.25">
      <c r="A127" s="23" t="s">
        <v>60</v>
      </c>
      <c r="B127" s="156"/>
      <c r="C127" s="156">
        <v>3.4326237042268583E-3</v>
      </c>
      <c r="D127" s="156">
        <v>5.2988160986045738E-3</v>
      </c>
      <c r="E127" s="156">
        <v>3.9504635587328946E-2</v>
      </c>
      <c r="F127" s="156">
        <v>2.569425737213827E-2</v>
      </c>
      <c r="G127" s="156">
        <v>9.0034017011556541E-2</v>
      </c>
      <c r="H127" s="156">
        <v>7.3462634382393782E-2</v>
      </c>
      <c r="I127" s="156">
        <v>7.9916706264805723E-2</v>
      </c>
      <c r="J127" s="156">
        <v>0.24451459717742455</v>
      </c>
      <c r="K127" s="156">
        <v>1.8922553901540597E-2</v>
      </c>
      <c r="L127" s="156">
        <v>0.1431209344394313</v>
      </c>
      <c r="M127" s="156">
        <v>3.7544725082216873E-2</v>
      </c>
      <c r="N127" s="156">
        <v>1.9116552323377538E-2</v>
      </c>
      <c r="O127" s="156">
        <v>1.976394777396865E-2</v>
      </c>
      <c r="P127" s="156">
        <v>3.7803862185948095E-3</v>
      </c>
      <c r="Q127" s="156">
        <v>2.5330752548948537E-2</v>
      </c>
    </row>
    <row r="128" spans="1:17" ht="12.95" customHeight="1" x14ac:dyDescent="0.25">
      <c r="A128" s="158" t="s">
        <v>112</v>
      </c>
      <c r="B128" s="157"/>
      <c r="C128" s="157">
        <f t="shared" ref="C128:Q128" si="493">C129</f>
        <v>0</v>
      </c>
      <c r="D128" s="157">
        <f t="shared" si="493"/>
        <v>0</v>
      </c>
      <c r="E128" s="157">
        <f t="shared" si="493"/>
        <v>3.5465268919429463E-5</v>
      </c>
      <c r="F128" s="157">
        <f t="shared" si="493"/>
        <v>3.6746231577727531E-5</v>
      </c>
      <c r="G128" s="157">
        <f t="shared" si="493"/>
        <v>7.1750946077223435E-5</v>
      </c>
      <c r="H128" s="157">
        <f t="shared" si="493"/>
        <v>5.4491381872161465E-4</v>
      </c>
      <c r="I128" s="157">
        <f t="shared" si="493"/>
        <v>7.185419767886626E-4</v>
      </c>
      <c r="J128" s="157">
        <f t="shared" si="493"/>
        <v>8.6402439520179427E-4</v>
      </c>
      <c r="K128" s="157">
        <f t="shared" si="493"/>
        <v>1.2168460302025045E-3</v>
      </c>
      <c r="L128" s="157">
        <f t="shared" si="493"/>
        <v>1.2291490119093476E-3</v>
      </c>
      <c r="M128" s="157">
        <f t="shared" si="493"/>
        <v>3.0360677772764888E-3</v>
      </c>
      <c r="N128" s="157">
        <f t="shared" si="493"/>
        <v>4.6585440753754981E-3</v>
      </c>
      <c r="O128" s="157">
        <f t="shared" si="493"/>
        <v>7.0538812129098162E-3</v>
      </c>
      <c r="P128" s="157">
        <f t="shared" si="493"/>
        <v>3.8624415510701165E-3</v>
      </c>
      <c r="Q128" s="157">
        <f t="shared" si="493"/>
        <v>1.3467966858012303E-2</v>
      </c>
    </row>
    <row r="129" spans="1:17" ht="12" customHeight="1" x14ac:dyDescent="0.25">
      <c r="A129" s="23" t="s">
        <v>60</v>
      </c>
      <c r="B129" s="156"/>
      <c r="C129" s="156">
        <v>0</v>
      </c>
      <c r="D129" s="156">
        <v>0</v>
      </c>
      <c r="E129" s="156">
        <v>3.5465268919429463E-5</v>
      </c>
      <c r="F129" s="156">
        <v>3.6746231577727531E-5</v>
      </c>
      <c r="G129" s="156">
        <v>7.1750946077223435E-5</v>
      </c>
      <c r="H129" s="156">
        <v>5.4491381872161465E-4</v>
      </c>
      <c r="I129" s="156">
        <v>7.185419767886626E-4</v>
      </c>
      <c r="J129" s="156">
        <v>8.6402439520179427E-4</v>
      </c>
      <c r="K129" s="156">
        <v>1.2168460302025045E-3</v>
      </c>
      <c r="L129" s="156">
        <v>1.2291490119093476E-3</v>
      </c>
      <c r="M129" s="156">
        <v>3.0360677772764888E-3</v>
      </c>
      <c r="N129" s="156">
        <v>4.6585440753754981E-3</v>
      </c>
      <c r="O129" s="156">
        <v>7.0538812129098162E-3</v>
      </c>
      <c r="P129" s="156">
        <v>3.8624415510701165E-3</v>
      </c>
      <c r="Q129" s="156">
        <v>1.3467966858012303E-2</v>
      </c>
    </row>
    <row r="130" spans="1:17" ht="12" customHeight="1" x14ac:dyDescent="0.25">
      <c r="A130" s="158" t="s">
        <v>63</v>
      </c>
      <c r="B130" s="157"/>
      <c r="C130" s="157">
        <f t="shared" ref="C130" si="494">SUM(C131:C132,C135:C136)</f>
        <v>0.91573131788869266</v>
      </c>
      <c r="D130" s="157">
        <f t="shared" ref="D130" si="495">SUM(D131:D132,D135:D136)</f>
        <v>0.85274557745943658</v>
      </c>
      <c r="E130" s="157">
        <f t="shared" ref="E130" si="496">SUM(E131:E132,E135:E136)</f>
        <v>1.0870329358170843</v>
      </c>
      <c r="F130" s="157">
        <f t="shared" ref="F130" si="497">SUM(F131:F132,F135:F136)</f>
        <v>0.76277164788365504</v>
      </c>
      <c r="G130" s="157">
        <f t="shared" ref="G130" si="498">SUM(G131:G132,G135:G136)</f>
        <v>1.1803041517475223</v>
      </c>
      <c r="H130" s="157">
        <f t="shared" ref="H130" si="499">SUM(H131:H132,H135:H136)</f>
        <v>0.57334618676713589</v>
      </c>
      <c r="I130" s="157">
        <f t="shared" ref="I130" si="500">SUM(I131:I132,I135:I136)</f>
        <v>0.78816866132652774</v>
      </c>
      <c r="J130" s="157">
        <f t="shared" ref="J130" si="501">SUM(J131:J132,J135:J136)</f>
        <v>1.434779496790147</v>
      </c>
      <c r="K130" s="157">
        <f t="shared" ref="K130" si="502">SUM(K131:K132,K135:K136)</f>
        <v>0.19230481462400967</v>
      </c>
      <c r="L130" s="157">
        <f t="shared" ref="L130" si="503">SUM(L131:L132,L135:L136)</f>
        <v>2.5112926757726322</v>
      </c>
      <c r="M130" s="157">
        <f t="shared" ref="M130" si="504">SUM(M131:M132,M135:M136)</f>
        <v>1.1973532044772526</v>
      </c>
      <c r="N130" s="157">
        <f t="shared" ref="N130" si="505">SUM(N131:N132,N135:N136)</f>
        <v>1.1870224816816715</v>
      </c>
      <c r="O130" s="157">
        <f t="shared" ref="O130" si="506">SUM(O131:O132,O135:O136)</f>
        <v>1.1811441326411192</v>
      </c>
      <c r="P130" s="157">
        <f t="shared" ref="P130" si="507">SUM(P131:P132,P135:P136)</f>
        <v>1.5222175074304491</v>
      </c>
      <c r="Q130" s="157">
        <f t="shared" ref="Q130" si="508">SUM(Q131:Q132,Q135:Q136)</f>
        <v>2.2103723136197582</v>
      </c>
    </row>
    <row r="131" spans="1:17" ht="12" customHeight="1" x14ac:dyDescent="0.25">
      <c r="A131" s="167" t="s">
        <v>148</v>
      </c>
      <c r="B131" s="132"/>
      <c r="C131" s="132">
        <v>0.77693912857384229</v>
      </c>
      <c r="D131" s="132">
        <v>0.85274557745943658</v>
      </c>
      <c r="E131" s="132">
        <v>0.87867233924334287</v>
      </c>
      <c r="F131" s="132">
        <v>0.22686565610411955</v>
      </c>
      <c r="G131" s="132">
        <v>1.0778583107219017</v>
      </c>
      <c r="H131" s="132">
        <v>0.57334618676713589</v>
      </c>
      <c r="I131" s="132">
        <v>0.78816866132652774</v>
      </c>
      <c r="J131" s="132">
        <v>1.0730507972721572</v>
      </c>
      <c r="K131" s="132">
        <v>0.19230481462400967</v>
      </c>
      <c r="L131" s="132">
        <v>2.5112926757726322</v>
      </c>
      <c r="M131" s="132">
        <v>1.1973532044772526</v>
      </c>
      <c r="N131" s="132">
        <v>1.1870224816816715</v>
      </c>
      <c r="O131" s="132">
        <v>1.0226364907249195</v>
      </c>
      <c r="P131" s="132">
        <v>1.2739250755259708</v>
      </c>
      <c r="Q131" s="132">
        <v>1.8456196746691331</v>
      </c>
    </row>
    <row r="132" spans="1:17" ht="12" customHeight="1" x14ac:dyDescent="0.25">
      <c r="A132" s="167" t="s">
        <v>147</v>
      </c>
      <c r="B132" s="132"/>
      <c r="C132" s="132">
        <f t="shared" ref="C132" si="509">SUM(C133:C134)</f>
        <v>0</v>
      </c>
      <c r="D132" s="132">
        <f t="shared" ref="D132" si="510">SUM(D133:D134)</f>
        <v>0</v>
      </c>
      <c r="E132" s="132">
        <f t="shared" ref="E132" si="511">SUM(E133:E134)</f>
        <v>0</v>
      </c>
      <c r="F132" s="132">
        <f t="shared" ref="F132" si="512">SUM(F133:F134)</f>
        <v>0</v>
      </c>
      <c r="G132" s="132">
        <f t="shared" ref="G132" si="513">SUM(G133:G134)</f>
        <v>0</v>
      </c>
      <c r="H132" s="132">
        <f t="shared" ref="H132" si="514">SUM(H133:H134)</f>
        <v>0</v>
      </c>
      <c r="I132" s="132">
        <f t="shared" ref="I132" si="515">SUM(I133:I134)</f>
        <v>0</v>
      </c>
      <c r="J132" s="132">
        <f t="shared" ref="J132" si="516">SUM(J133:J134)</f>
        <v>0</v>
      </c>
      <c r="K132" s="132">
        <f t="shared" ref="K132" si="517">SUM(K133:K134)</f>
        <v>0</v>
      </c>
      <c r="L132" s="132">
        <f t="shared" ref="L132" si="518">SUM(L133:L134)</f>
        <v>0</v>
      </c>
      <c r="M132" s="132">
        <f t="shared" ref="M132" si="519">SUM(M133:M134)</f>
        <v>0</v>
      </c>
      <c r="N132" s="132">
        <f t="shared" ref="N132" si="520">SUM(N133:N134)</f>
        <v>0</v>
      </c>
      <c r="O132" s="132">
        <f t="shared" ref="O132" si="521">SUM(O133:O134)</f>
        <v>0</v>
      </c>
      <c r="P132" s="132">
        <f t="shared" ref="P132" si="522">SUM(P133:P134)</f>
        <v>0</v>
      </c>
      <c r="Q132" s="132">
        <f t="shared" ref="Q132" si="523">SUM(Q133:Q134)</f>
        <v>0</v>
      </c>
    </row>
    <row r="133" spans="1:17" ht="12" customHeight="1" x14ac:dyDescent="0.25">
      <c r="A133" s="166" t="s">
        <v>61</v>
      </c>
      <c r="B133" s="165"/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/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/>
      <c r="C135" s="162">
        <v>0.13879218931485041</v>
      </c>
      <c r="D135" s="162">
        <v>0</v>
      </c>
      <c r="E135" s="162">
        <v>0.20836059657374137</v>
      </c>
      <c r="F135" s="162">
        <v>0.53590599177953546</v>
      </c>
      <c r="G135" s="162">
        <v>0.10244584102562058</v>
      </c>
      <c r="H135" s="162">
        <v>0</v>
      </c>
      <c r="I135" s="162">
        <v>0</v>
      </c>
      <c r="J135" s="162">
        <v>0.36172869951798969</v>
      </c>
      <c r="K135" s="162">
        <v>0</v>
      </c>
      <c r="L135" s="162">
        <v>0</v>
      </c>
      <c r="M135" s="162">
        <v>0</v>
      </c>
      <c r="N135" s="162">
        <v>0</v>
      </c>
      <c r="O135" s="162">
        <v>0.15850764191619965</v>
      </c>
      <c r="P135" s="162">
        <v>0.24829243190447839</v>
      </c>
      <c r="Q135" s="162">
        <v>0.36475263895062515</v>
      </c>
    </row>
    <row r="136" spans="1:17" ht="12" customHeight="1" x14ac:dyDescent="0.25">
      <c r="A136" s="161" t="s">
        <v>141</v>
      </c>
      <c r="B136" s="160"/>
      <c r="C136" s="160">
        <f t="shared" ref="C136" si="524">SUM(C137:C138)</f>
        <v>0</v>
      </c>
      <c r="D136" s="160">
        <f t="shared" ref="D136" si="525">SUM(D137:D138)</f>
        <v>0</v>
      </c>
      <c r="E136" s="160">
        <f t="shared" ref="E136" si="526">SUM(E137:E138)</f>
        <v>0</v>
      </c>
      <c r="F136" s="160">
        <f t="shared" ref="F136" si="527">SUM(F137:F138)</f>
        <v>0</v>
      </c>
      <c r="G136" s="160">
        <f t="shared" ref="G136" si="528">SUM(G137:G138)</f>
        <v>0</v>
      </c>
      <c r="H136" s="160">
        <f t="shared" ref="H136" si="529">SUM(H137:H138)</f>
        <v>0</v>
      </c>
      <c r="I136" s="160">
        <f t="shared" ref="I136" si="530">SUM(I137:I138)</f>
        <v>0</v>
      </c>
      <c r="J136" s="160">
        <f t="shared" ref="J136" si="531">SUM(J137:J138)</f>
        <v>0</v>
      </c>
      <c r="K136" s="160">
        <f t="shared" ref="K136" si="532">SUM(K137:K138)</f>
        <v>0</v>
      </c>
      <c r="L136" s="160">
        <f t="shared" ref="L136" si="533">SUM(L137:L138)</f>
        <v>0</v>
      </c>
      <c r="M136" s="160">
        <f t="shared" ref="M136" si="534">SUM(M137:M138)</f>
        <v>0</v>
      </c>
      <c r="N136" s="160">
        <f t="shared" ref="N136" si="535">SUM(N137:N138)</f>
        <v>0</v>
      </c>
      <c r="O136" s="160">
        <f t="shared" ref="O136" si="536">SUM(O137:O138)</f>
        <v>0</v>
      </c>
      <c r="P136" s="160">
        <f t="shared" ref="P136" si="537">SUM(P137:P138)</f>
        <v>0</v>
      </c>
      <c r="Q136" s="160">
        <f t="shared" ref="Q136" si="538">SUM(Q137:Q138)</f>
        <v>0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/>
      <c r="C139" s="157">
        <f t="shared" ref="C139" si="539">SUM(C140:C141)</f>
        <v>0.2890055061037291</v>
      </c>
      <c r="D139" s="157">
        <f t="shared" ref="D139" si="540">SUM(D140:D141)</f>
        <v>0.28763395432088856</v>
      </c>
      <c r="E139" s="157">
        <f t="shared" ref="E139" si="541">SUM(E140:E141)</f>
        <v>0.33455574745561412</v>
      </c>
      <c r="F139" s="157">
        <f t="shared" ref="F139" si="542">SUM(F140:F141)</f>
        <v>0.22340895397571506</v>
      </c>
      <c r="G139" s="157">
        <f t="shared" ref="G139" si="543">SUM(G140:G141)</f>
        <v>0.29720441476432979</v>
      </c>
      <c r="H139" s="157">
        <f t="shared" ref="H139" si="544">SUM(H140:H141)</f>
        <v>0.12976321098415244</v>
      </c>
      <c r="I139" s="157">
        <f t="shared" ref="I139" si="545">SUM(I140:I141)</f>
        <v>0.18527834115217209</v>
      </c>
      <c r="J139" s="157">
        <f t="shared" ref="J139" si="546">SUM(J140:J141)</f>
        <v>0.31022274491109381</v>
      </c>
      <c r="K139" s="157">
        <f t="shared" ref="K139" si="547">SUM(K140:K141)</f>
        <v>5.0370071771555606E-2</v>
      </c>
      <c r="L139" s="157">
        <f t="shared" ref="L139" si="548">SUM(L140:L141)</f>
        <v>0.73744668893665988</v>
      </c>
      <c r="M139" s="157">
        <f t="shared" ref="M139" si="549">SUM(M140:M141)</f>
        <v>0.32502889029980092</v>
      </c>
      <c r="N139" s="157">
        <f t="shared" ref="N139" si="550">SUM(N140:N141)</f>
        <v>0.37107241637604943</v>
      </c>
      <c r="O139" s="157">
        <f t="shared" ref="O139" si="551">SUM(O140:O141)</f>
        <v>0.36505402032795342</v>
      </c>
      <c r="P139" s="157">
        <f t="shared" ref="P139" si="552">SUM(P140:P141)</f>
        <v>0.51593400053355598</v>
      </c>
      <c r="Q139" s="157">
        <f t="shared" ref="Q139" si="553">SUM(Q140:Q141)</f>
        <v>0.7818656127609761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0.2890055061037291</v>
      </c>
      <c r="D141" s="57">
        <v>0.28763395432088856</v>
      </c>
      <c r="E141" s="57">
        <v>0.33455574745561412</v>
      </c>
      <c r="F141" s="57">
        <v>0.22340895397571506</v>
      </c>
      <c r="G141" s="57">
        <v>0.29720441476432979</v>
      </c>
      <c r="H141" s="57">
        <v>0.12976321098415244</v>
      </c>
      <c r="I141" s="57">
        <v>0.18527834115217209</v>
      </c>
      <c r="J141" s="57">
        <v>0.31022274491109381</v>
      </c>
      <c r="K141" s="57">
        <v>5.0370071771555606E-2</v>
      </c>
      <c r="L141" s="57">
        <v>0.73744668893665988</v>
      </c>
      <c r="M141" s="57">
        <v>0.32502889029980092</v>
      </c>
      <c r="N141" s="57">
        <v>0.37107241637604943</v>
      </c>
      <c r="O141" s="57">
        <v>0.36505402032795342</v>
      </c>
      <c r="P141" s="57">
        <v>0.51593400053355598</v>
      </c>
      <c r="Q141" s="57">
        <v>0.7818656127609761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4">SUM(C144,C146,C148,C157)</f>
        <v>0</v>
      </c>
      <c r="D143" s="168">
        <f t="shared" ref="D143" si="555">SUM(D144,D146,D148,D157)</f>
        <v>0</v>
      </c>
      <c r="E143" s="168">
        <f t="shared" ref="E143" si="556">SUM(E144,E146,E148,E157)</f>
        <v>0</v>
      </c>
      <c r="F143" s="168">
        <f t="shared" ref="F143" si="557">SUM(F144,F146,F148,F157)</f>
        <v>0</v>
      </c>
      <c r="G143" s="168">
        <f t="shared" ref="G143" si="558">SUM(G144,G146,G148,G157)</f>
        <v>0</v>
      </c>
      <c r="H143" s="168">
        <f t="shared" ref="H143" si="559">SUM(H144,H146,H148,H157)</f>
        <v>0</v>
      </c>
      <c r="I143" s="168">
        <f t="shared" ref="I143" si="560">SUM(I144,I146,I148,I157)</f>
        <v>0</v>
      </c>
      <c r="J143" s="168">
        <f t="shared" ref="J143" si="561">SUM(J144,J146,J148,J157)</f>
        <v>0</v>
      </c>
      <c r="K143" s="168">
        <f t="shared" ref="K143" si="562">SUM(K144,K146,K148,K157)</f>
        <v>0</v>
      </c>
      <c r="L143" s="168">
        <f t="shared" ref="L143" si="563">SUM(L144,L146,L148,L157)</f>
        <v>0</v>
      </c>
      <c r="M143" s="168">
        <f t="shared" ref="M143" si="564">SUM(M144,M146,M148,M157)</f>
        <v>0</v>
      </c>
      <c r="N143" s="168">
        <f t="shared" ref="N143" si="565">SUM(N144,N146,N148,N157)</f>
        <v>0</v>
      </c>
      <c r="O143" s="168">
        <f t="shared" ref="O143" si="566">SUM(O144,O146,O148,O157)</f>
        <v>0</v>
      </c>
      <c r="P143" s="168">
        <f t="shared" ref="P143" si="567">SUM(P144,P146,P148,P157)</f>
        <v>0</v>
      </c>
      <c r="Q143" s="168">
        <f t="shared" ref="Q143" si="568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569">C145</f>
        <v>0</v>
      </c>
      <c r="D144" s="157">
        <f t="shared" si="569"/>
        <v>0</v>
      </c>
      <c r="E144" s="157">
        <f t="shared" si="569"/>
        <v>0</v>
      </c>
      <c r="F144" s="157">
        <f t="shared" si="569"/>
        <v>0</v>
      </c>
      <c r="G144" s="157">
        <f t="shared" si="569"/>
        <v>0</v>
      </c>
      <c r="H144" s="157">
        <f t="shared" si="569"/>
        <v>0</v>
      </c>
      <c r="I144" s="157">
        <f t="shared" si="569"/>
        <v>0</v>
      </c>
      <c r="J144" s="157">
        <f t="shared" si="569"/>
        <v>0</v>
      </c>
      <c r="K144" s="157">
        <f t="shared" si="569"/>
        <v>0</v>
      </c>
      <c r="L144" s="157">
        <f t="shared" si="569"/>
        <v>0</v>
      </c>
      <c r="M144" s="157">
        <f t="shared" si="569"/>
        <v>0</v>
      </c>
      <c r="N144" s="157">
        <f t="shared" si="569"/>
        <v>0</v>
      </c>
      <c r="O144" s="157">
        <f t="shared" si="569"/>
        <v>0</v>
      </c>
      <c r="P144" s="157">
        <f t="shared" si="569"/>
        <v>0</v>
      </c>
      <c r="Q144" s="157">
        <f t="shared" si="569"/>
        <v>0</v>
      </c>
    </row>
    <row r="145" spans="1:17" ht="12" customHeight="1" x14ac:dyDescent="0.25">
      <c r="A145" s="23" t="s">
        <v>60</v>
      </c>
      <c r="B145" s="156"/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570">C147</f>
        <v>0</v>
      </c>
      <c r="D146" s="157">
        <f t="shared" si="570"/>
        <v>0</v>
      </c>
      <c r="E146" s="157">
        <f t="shared" si="570"/>
        <v>0</v>
      </c>
      <c r="F146" s="157">
        <f t="shared" si="570"/>
        <v>0</v>
      </c>
      <c r="G146" s="157">
        <f t="shared" si="570"/>
        <v>0</v>
      </c>
      <c r="H146" s="157">
        <f t="shared" si="570"/>
        <v>0</v>
      </c>
      <c r="I146" s="157">
        <f t="shared" si="570"/>
        <v>0</v>
      </c>
      <c r="J146" s="157">
        <f t="shared" si="570"/>
        <v>0</v>
      </c>
      <c r="K146" s="157">
        <f t="shared" si="570"/>
        <v>0</v>
      </c>
      <c r="L146" s="157">
        <f t="shared" si="570"/>
        <v>0</v>
      </c>
      <c r="M146" s="157">
        <f t="shared" si="570"/>
        <v>0</v>
      </c>
      <c r="N146" s="157">
        <f t="shared" si="570"/>
        <v>0</v>
      </c>
      <c r="O146" s="157">
        <f t="shared" si="570"/>
        <v>0</v>
      </c>
      <c r="P146" s="157">
        <f t="shared" si="570"/>
        <v>0</v>
      </c>
      <c r="Q146" s="157">
        <f t="shared" si="570"/>
        <v>0</v>
      </c>
    </row>
    <row r="147" spans="1:17" ht="12" customHeight="1" x14ac:dyDescent="0.25">
      <c r="A147" s="23" t="s">
        <v>60</v>
      </c>
      <c r="B147" s="156"/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/>
      <c r="C148" s="157">
        <f t="shared" ref="C148" si="571">SUM(C149:C150,C153:C154)</f>
        <v>0</v>
      </c>
      <c r="D148" s="157">
        <f t="shared" ref="D148" si="572">SUM(D149:D150,D153:D154)</f>
        <v>0</v>
      </c>
      <c r="E148" s="157">
        <f t="shared" ref="E148" si="573">SUM(E149:E150,E153:E154)</f>
        <v>0</v>
      </c>
      <c r="F148" s="157">
        <f t="shared" ref="F148" si="574">SUM(F149:F150,F153:F154)</f>
        <v>0</v>
      </c>
      <c r="G148" s="157">
        <f t="shared" ref="G148" si="575">SUM(G149:G150,G153:G154)</f>
        <v>0</v>
      </c>
      <c r="H148" s="157">
        <f t="shared" ref="H148" si="576">SUM(H149:H150,H153:H154)</f>
        <v>0</v>
      </c>
      <c r="I148" s="157">
        <f t="shared" ref="I148" si="577">SUM(I149:I150,I153:I154)</f>
        <v>0</v>
      </c>
      <c r="J148" s="157">
        <f t="shared" ref="J148" si="578">SUM(J149:J150,J153:J154)</f>
        <v>0</v>
      </c>
      <c r="K148" s="157">
        <f t="shared" ref="K148" si="579">SUM(K149:K150,K153:K154)</f>
        <v>0</v>
      </c>
      <c r="L148" s="157">
        <f t="shared" ref="L148" si="580">SUM(L149:L150,L153:L154)</f>
        <v>0</v>
      </c>
      <c r="M148" s="157">
        <f t="shared" ref="M148" si="581">SUM(M149:M150,M153:M154)</f>
        <v>0</v>
      </c>
      <c r="N148" s="157">
        <f t="shared" ref="N148" si="582">SUM(N149:N150,N153:N154)</f>
        <v>0</v>
      </c>
      <c r="O148" s="157">
        <f t="shared" ref="O148" si="583">SUM(O149:O150,O153:O154)</f>
        <v>0</v>
      </c>
      <c r="P148" s="157">
        <f t="shared" ref="P148" si="584">SUM(P149:P150,P153:P154)</f>
        <v>0</v>
      </c>
      <c r="Q148" s="157">
        <f t="shared" ref="Q148" si="585">SUM(Q149:Q150,Q153:Q154)</f>
        <v>0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6">SUM(C151:C152)</f>
        <v>0</v>
      </c>
      <c r="D150" s="132">
        <f t="shared" ref="D150" si="587">SUM(D151:D152)</f>
        <v>0</v>
      </c>
      <c r="E150" s="132">
        <f t="shared" ref="E150" si="588">SUM(E151:E152)</f>
        <v>0</v>
      </c>
      <c r="F150" s="132">
        <f t="shared" ref="F150" si="589">SUM(F151:F152)</f>
        <v>0</v>
      </c>
      <c r="G150" s="132">
        <f t="shared" ref="G150" si="590">SUM(G151:G152)</f>
        <v>0</v>
      </c>
      <c r="H150" s="132">
        <f t="shared" ref="H150" si="591">SUM(H151:H152)</f>
        <v>0</v>
      </c>
      <c r="I150" s="132">
        <f t="shared" ref="I150" si="592">SUM(I151:I152)</f>
        <v>0</v>
      </c>
      <c r="J150" s="132">
        <f t="shared" ref="J150" si="593">SUM(J151:J152)</f>
        <v>0</v>
      </c>
      <c r="K150" s="132">
        <f t="shared" ref="K150" si="594">SUM(K151:K152)</f>
        <v>0</v>
      </c>
      <c r="L150" s="132">
        <f t="shared" ref="L150" si="595">SUM(L151:L152)</f>
        <v>0</v>
      </c>
      <c r="M150" s="132">
        <f t="shared" ref="M150" si="596">SUM(M151:M152)</f>
        <v>0</v>
      </c>
      <c r="N150" s="132">
        <f t="shared" ref="N150" si="597">SUM(N151:N152)</f>
        <v>0</v>
      </c>
      <c r="O150" s="132">
        <f t="shared" ref="O150" si="598">SUM(O151:O152)</f>
        <v>0</v>
      </c>
      <c r="P150" s="132">
        <f t="shared" ref="P150" si="599">SUM(P151:P152)</f>
        <v>0</v>
      </c>
      <c r="Q150" s="132">
        <f t="shared" ref="Q150" si="600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/>
      <c r="C154" s="160">
        <f t="shared" ref="C154" si="601">SUM(C155:C156)</f>
        <v>0</v>
      </c>
      <c r="D154" s="160">
        <f t="shared" ref="D154" si="602">SUM(D155:D156)</f>
        <v>0</v>
      </c>
      <c r="E154" s="160">
        <f t="shared" ref="E154" si="603">SUM(E155:E156)</f>
        <v>0</v>
      </c>
      <c r="F154" s="160">
        <f t="shared" ref="F154" si="604">SUM(F155:F156)</f>
        <v>0</v>
      </c>
      <c r="G154" s="160">
        <f t="shared" ref="G154" si="605">SUM(G155:G156)</f>
        <v>0</v>
      </c>
      <c r="H154" s="160">
        <f t="shared" ref="H154" si="606">SUM(H155:H156)</f>
        <v>0</v>
      </c>
      <c r="I154" s="160">
        <f t="shared" ref="I154" si="607">SUM(I155:I156)</f>
        <v>0</v>
      </c>
      <c r="J154" s="160">
        <f t="shared" ref="J154" si="608">SUM(J155:J156)</f>
        <v>0</v>
      </c>
      <c r="K154" s="160">
        <f t="shared" ref="K154" si="609">SUM(K155:K156)</f>
        <v>0</v>
      </c>
      <c r="L154" s="160">
        <f t="shared" ref="L154" si="610">SUM(L155:L156)</f>
        <v>0</v>
      </c>
      <c r="M154" s="160">
        <f t="shared" ref="M154" si="611">SUM(M155:M156)</f>
        <v>0</v>
      </c>
      <c r="N154" s="160">
        <f t="shared" ref="N154" si="612">SUM(N155:N156)</f>
        <v>0</v>
      </c>
      <c r="O154" s="160">
        <f t="shared" ref="O154" si="613">SUM(O155:O156)</f>
        <v>0</v>
      </c>
      <c r="P154" s="160">
        <f t="shared" ref="P154" si="614">SUM(P155:P156)</f>
        <v>0</v>
      </c>
      <c r="Q154" s="160">
        <f t="shared" ref="Q154" si="615">SUM(Q155:Q156)</f>
        <v>0</v>
      </c>
    </row>
    <row r="155" spans="1:17" ht="12" customHeight="1" x14ac:dyDescent="0.25">
      <c r="A155" s="148" t="s">
        <v>60</v>
      </c>
      <c r="B155" s="156"/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/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/>
      <c r="C157" s="157">
        <f t="shared" ref="C157" si="616">SUM(C158:C159)</f>
        <v>0</v>
      </c>
      <c r="D157" s="157">
        <f t="shared" ref="D157" si="617">SUM(D158:D159)</f>
        <v>0</v>
      </c>
      <c r="E157" s="157">
        <f t="shared" ref="E157" si="618">SUM(E158:E159)</f>
        <v>0</v>
      </c>
      <c r="F157" s="157">
        <f t="shared" ref="F157" si="619">SUM(F158:F159)</f>
        <v>0</v>
      </c>
      <c r="G157" s="157">
        <f t="shared" ref="G157" si="620">SUM(G158:G159)</f>
        <v>0</v>
      </c>
      <c r="H157" s="157">
        <f t="shared" ref="H157" si="621">SUM(H158:H159)</f>
        <v>0</v>
      </c>
      <c r="I157" s="157">
        <f t="shared" ref="I157" si="622">SUM(I158:I159)</f>
        <v>0</v>
      </c>
      <c r="J157" s="157">
        <f t="shared" ref="J157" si="623">SUM(J158:J159)</f>
        <v>0</v>
      </c>
      <c r="K157" s="157">
        <f t="shared" ref="K157" si="624">SUM(K158:K159)</f>
        <v>0</v>
      </c>
      <c r="L157" s="157">
        <f t="shared" ref="L157" si="625">SUM(L158:L159)</f>
        <v>0</v>
      </c>
      <c r="M157" s="157">
        <f t="shared" ref="M157" si="626">SUM(M158:M159)</f>
        <v>0</v>
      </c>
      <c r="N157" s="157">
        <f t="shared" ref="N157" si="627">SUM(N158:N159)</f>
        <v>0</v>
      </c>
      <c r="O157" s="157">
        <f t="shared" ref="O157" si="628">SUM(O158:O159)</f>
        <v>0</v>
      </c>
      <c r="P157" s="157">
        <f t="shared" ref="P157" si="629">SUM(P158:P159)</f>
        <v>0</v>
      </c>
      <c r="Q157" s="157">
        <f t="shared" ref="Q157" si="630">SUM(Q158:Q159)</f>
        <v>0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1">SUM(C162,C164,C166,C175)</f>
        <v>1.5547619319686148E-2</v>
      </c>
      <c r="D161" s="168">
        <f t="shared" ref="D161" si="632">SUM(D162,D164,D166,D175)</f>
        <v>2.5626996495268419E-2</v>
      </c>
      <c r="E161" s="168">
        <f t="shared" ref="E161" si="633">SUM(E162,E164,E166,E175)</f>
        <v>7.9652099301203941E-2</v>
      </c>
      <c r="F161" s="168">
        <f t="shared" ref="F161" si="634">SUM(F162,F164,F166,F175)</f>
        <v>0.13146511914230741</v>
      </c>
      <c r="G161" s="168">
        <f t="shared" ref="G161" si="635">SUM(G162,G164,G166,G175)</f>
        <v>2.0422427536501166E-2</v>
      </c>
      <c r="H161" s="168">
        <f t="shared" ref="H161" si="636">SUM(H162,H164,H166,H175)</f>
        <v>0.60315997284441514</v>
      </c>
      <c r="I161" s="168">
        <f t="shared" ref="I161" si="637">SUM(I162,I164,I166,I175)</f>
        <v>0.777516760998334</v>
      </c>
      <c r="J161" s="168">
        <f t="shared" ref="J161" si="638">SUM(J162,J164,J166,J175)</f>
        <v>5.9562671800267621E-2</v>
      </c>
      <c r="K161" s="168">
        <f t="shared" ref="K161" si="639">SUM(K162,K164,K166,K175)</f>
        <v>0.17597666407214815</v>
      </c>
      <c r="L161" s="168">
        <f t="shared" ref="L161" si="640">SUM(L162,L164,L166,L175)</f>
        <v>3.9955750534294156E-2</v>
      </c>
      <c r="M161" s="168">
        <f t="shared" ref="M161" si="641">SUM(M162,M164,M166,M175)</f>
        <v>1.9208928124220159E-2</v>
      </c>
      <c r="N161" s="168">
        <f t="shared" ref="N161" si="642">SUM(N162,N164,N166,N175)</f>
        <v>2.0047227267938835E-2</v>
      </c>
      <c r="O161" s="168">
        <f t="shared" ref="O161" si="643">SUM(O162,O164,O166,O175)</f>
        <v>3.6077182572279029E-2</v>
      </c>
      <c r="P161" s="168">
        <f t="shared" ref="P161" si="644">SUM(P162,P164,P166,P175)</f>
        <v>3.7362747965327459E-2</v>
      </c>
      <c r="Q161" s="168">
        <f t="shared" ref="Q161" si="645">SUM(Q162,Q164,Q166,Q175)</f>
        <v>9.0374944626058967E-2</v>
      </c>
    </row>
    <row r="162" spans="1:17" ht="12.95" customHeight="1" x14ac:dyDescent="0.25">
      <c r="A162" s="158" t="s">
        <v>65</v>
      </c>
      <c r="B162" s="157"/>
      <c r="C162" s="157">
        <f t="shared" ref="C162:Q162" si="646">C163</f>
        <v>1.2946908996804302E-2</v>
      </c>
      <c r="D162" s="157">
        <f t="shared" si="646"/>
        <v>2.1240774797977695E-2</v>
      </c>
      <c r="E162" s="157">
        <f t="shared" si="646"/>
        <v>6.6138791963551255E-2</v>
      </c>
      <c r="F162" s="157">
        <f t="shared" si="646"/>
        <v>0.10816536551804265</v>
      </c>
      <c r="G162" s="157">
        <f t="shared" si="646"/>
        <v>1.686659611998988E-2</v>
      </c>
      <c r="H162" s="157">
        <f t="shared" si="646"/>
        <v>0.49307440412982106</v>
      </c>
      <c r="I162" s="157">
        <f t="shared" si="646"/>
        <v>0.63287823526082587</v>
      </c>
      <c r="J162" s="157">
        <f t="shared" si="646"/>
        <v>4.847938085434584E-2</v>
      </c>
      <c r="K162" s="157">
        <f t="shared" si="646"/>
        <v>0.1438502305080519</v>
      </c>
      <c r="L162" s="157">
        <f t="shared" si="646"/>
        <v>3.2633054372374029E-2</v>
      </c>
      <c r="M162" s="157">
        <f t="shared" si="646"/>
        <v>1.6034965982603535E-2</v>
      </c>
      <c r="N162" s="157">
        <f t="shared" si="646"/>
        <v>1.6560543608929681E-2</v>
      </c>
      <c r="O162" s="157">
        <f t="shared" si="646"/>
        <v>2.9462344428999945E-2</v>
      </c>
      <c r="P162" s="157">
        <f t="shared" si="646"/>
        <v>2.9978671646200515E-2</v>
      </c>
      <c r="Q162" s="157">
        <f t="shared" si="646"/>
        <v>7.1395338568097072E-2</v>
      </c>
    </row>
    <row r="163" spans="1:17" ht="12" customHeight="1" x14ac:dyDescent="0.25">
      <c r="A163" s="23" t="s">
        <v>60</v>
      </c>
      <c r="B163" s="57"/>
      <c r="C163" s="57">
        <v>1.2946908996804302E-2</v>
      </c>
      <c r="D163" s="57">
        <v>2.1240774797977695E-2</v>
      </c>
      <c r="E163" s="57">
        <v>6.6138791963551255E-2</v>
      </c>
      <c r="F163" s="57">
        <v>0.10816536551804265</v>
      </c>
      <c r="G163" s="57">
        <v>1.686659611998988E-2</v>
      </c>
      <c r="H163" s="57">
        <v>0.49307440412982106</v>
      </c>
      <c r="I163" s="57">
        <v>0.63287823526082587</v>
      </c>
      <c r="J163" s="57">
        <v>4.847938085434584E-2</v>
      </c>
      <c r="K163" s="57">
        <v>0.1438502305080519</v>
      </c>
      <c r="L163" s="57">
        <v>3.2633054372374029E-2</v>
      </c>
      <c r="M163" s="57">
        <v>1.6034965982603535E-2</v>
      </c>
      <c r="N163" s="57">
        <v>1.6560543608929681E-2</v>
      </c>
      <c r="O163" s="57">
        <v>2.9462344428999945E-2</v>
      </c>
      <c r="P163" s="57">
        <v>2.9978671646200515E-2</v>
      </c>
      <c r="Q163" s="57">
        <v>7.1395338568097072E-2</v>
      </c>
    </row>
    <row r="164" spans="1:17" ht="12.95" customHeight="1" x14ac:dyDescent="0.25">
      <c r="A164" s="158" t="s">
        <v>112</v>
      </c>
      <c r="B164" s="157"/>
      <c r="C164" s="157">
        <f t="shared" ref="C164:Q164" si="647">C165</f>
        <v>0</v>
      </c>
      <c r="D164" s="157">
        <f t="shared" si="647"/>
        <v>0</v>
      </c>
      <c r="E164" s="157">
        <f t="shared" si="647"/>
        <v>0</v>
      </c>
      <c r="F164" s="157">
        <f t="shared" si="647"/>
        <v>0</v>
      </c>
      <c r="G164" s="157">
        <f t="shared" si="647"/>
        <v>0</v>
      </c>
      <c r="H164" s="157">
        <f t="shared" si="647"/>
        <v>0</v>
      </c>
      <c r="I164" s="157">
        <f t="shared" si="647"/>
        <v>0</v>
      </c>
      <c r="J164" s="157">
        <f t="shared" si="647"/>
        <v>0</v>
      </c>
      <c r="K164" s="157">
        <f t="shared" si="647"/>
        <v>0</v>
      </c>
      <c r="L164" s="157">
        <f t="shared" si="647"/>
        <v>0</v>
      </c>
      <c r="M164" s="157">
        <f t="shared" si="647"/>
        <v>4.1089063672385831E-5</v>
      </c>
      <c r="N164" s="157">
        <f t="shared" si="647"/>
        <v>8.072405312918956E-5</v>
      </c>
      <c r="O164" s="157">
        <f t="shared" si="647"/>
        <v>8.2405769375804434E-5</v>
      </c>
      <c r="P164" s="157">
        <f t="shared" si="647"/>
        <v>3.9909471237224989E-5</v>
      </c>
      <c r="Q164" s="157">
        <f t="shared" si="647"/>
        <v>2.0800898063730577E-4</v>
      </c>
    </row>
    <row r="165" spans="1:17" ht="12" customHeight="1" x14ac:dyDescent="0.25">
      <c r="A165" s="23" t="s">
        <v>60</v>
      </c>
      <c r="B165" s="156"/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0</v>
      </c>
      <c r="J165" s="156">
        <v>0</v>
      </c>
      <c r="K165" s="156">
        <v>0</v>
      </c>
      <c r="L165" s="156">
        <v>0</v>
      </c>
      <c r="M165" s="156">
        <v>4.1089063672385831E-5</v>
      </c>
      <c r="N165" s="156">
        <v>8.072405312918956E-5</v>
      </c>
      <c r="O165" s="156">
        <v>8.2405769375804434E-5</v>
      </c>
      <c r="P165" s="156">
        <v>3.9909471237224989E-5</v>
      </c>
      <c r="Q165" s="156">
        <v>2.0800898063730577E-4</v>
      </c>
    </row>
    <row r="166" spans="1:17" ht="12" customHeight="1" x14ac:dyDescent="0.25">
      <c r="A166" s="158" t="s">
        <v>63</v>
      </c>
      <c r="B166" s="157"/>
      <c r="C166" s="157">
        <f t="shared" ref="C166" si="648">SUM(C167:C168,C171:C172)</f>
        <v>2.0300102800291223E-3</v>
      </c>
      <c r="D166" s="157">
        <f t="shared" ref="D166" si="649">SUM(D167:D168,D171:D172)</f>
        <v>3.3486364640155876E-3</v>
      </c>
      <c r="E166" s="157">
        <f t="shared" ref="E166" si="650">SUM(E167:E168,E171:E172)</f>
        <v>1.0497972268538327E-2</v>
      </c>
      <c r="F166" s="157">
        <f t="shared" ref="F166" si="651">SUM(F167:F168,F171:F172)</f>
        <v>1.8243893853810908E-2</v>
      </c>
      <c r="G166" s="157">
        <f t="shared" ref="G166" si="652">SUM(G167:G168,G171:G172)</f>
        <v>2.8497837614787753E-3</v>
      </c>
      <c r="H166" s="157">
        <f t="shared" ref="H166" si="653">SUM(H167:H168,H171:H172)</f>
        <v>8.898434989393679E-2</v>
      </c>
      <c r="I166" s="157">
        <f t="shared" ref="I166" si="654">SUM(I167:I168,I171:I172)</f>
        <v>0.11714274987668866</v>
      </c>
      <c r="J166" s="157">
        <f t="shared" ref="J166" si="655">SUM(J167:J168,J171:J172)</f>
        <v>8.9843621588840926E-3</v>
      </c>
      <c r="K166" s="157">
        <f t="shared" ref="K166" si="656">SUM(K167:K168,K171:K172)</f>
        <v>2.5541703685973242E-2</v>
      </c>
      <c r="L166" s="157">
        <f t="shared" ref="L166" si="657">SUM(L167:L168,L171:L172)</f>
        <v>5.5901145490754364E-3</v>
      </c>
      <c r="M166" s="157">
        <f t="shared" ref="M166" si="658">SUM(M167:M168,M171:M172)</f>
        <v>2.4133578861440731E-3</v>
      </c>
      <c r="N166" s="157">
        <f t="shared" ref="N166" si="659">SUM(N167:N168,N171:N172)</f>
        <v>2.6269084189699441E-3</v>
      </c>
      <c r="O166" s="157">
        <f t="shared" ref="O166" si="660">SUM(O167:O168,O171:O172)</f>
        <v>4.9197761319141253E-3</v>
      </c>
      <c r="P166" s="157">
        <f t="shared" ref="P166" si="661">SUM(P167:P168,P171:P172)</f>
        <v>5.5770670385758628E-3</v>
      </c>
      <c r="Q166" s="157">
        <f t="shared" ref="Q166" si="662">SUM(Q167:Q168,Q171:Q172)</f>
        <v>1.4047597501561496E-2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3">SUM(C169:C170)</f>
        <v>0</v>
      </c>
      <c r="D168" s="132">
        <f t="shared" ref="D168" si="664">SUM(D169:D170)</f>
        <v>0</v>
      </c>
      <c r="E168" s="132">
        <f t="shared" ref="E168" si="665">SUM(E169:E170)</f>
        <v>0</v>
      </c>
      <c r="F168" s="132">
        <f t="shared" ref="F168" si="666">SUM(F169:F170)</f>
        <v>0</v>
      </c>
      <c r="G168" s="132">
        <f t="shared" ref="G168" si="667">SUM(G169:G170)</f>
        <v>0</v>
      </c>
      <c r="H168" s="132">
        <f t="shared" ref="H168" si="668">SUM(H169:H170)</f>
        <v>0</v>
      </c>
      <c r="I168" s="132">
        <f t="shared" ref="I168" si="669">SUM(I169:I170)</f>
        <v>0</v>
      </c>
      <c r="J168" s="132">
        <f t="shared" ref="J168" si="670">SUM(J169:J170)</f>
        <v>0</v>
      </c>
      <c r="K168" s="132">
        <f t="shared" ref="K168" si="671">SUM(K169:K170)</f>
        <v>0</v>
      </c>
      <c r="L168" s="132">
        <f t="shared" ref="L168" si="672">SUM(L169:L170)</f>
        <v>0</v>
      </c>
      <c r="M168" s="132">
        <f t="shared" ref="M168" si="673">SUM(M169:M170)</f>
        <v>0</v>
      </c>
      <c r="N168" s="132">
        <f t="shared" ref="N168" si="674">SUM(N169:N170)</f>
        <v>0</v>
      </c>
      <c r="O168" s="132">
        <f t="shared" ref="O168" si="675">SUM(O169:O170)</f>
        <v>0</v>
      </c>
      <c r="P168" s="132">
        <f t="shared" ref="P168" si="676">SUM(P169:P170)</f>
        <v>0</v>
      </c>
      <c r="Q168" s="132">
        <f t="shared" ref="Q168" si="677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2.0300102800291223E-3</v>
      </c>
      <c r="D171" s="162">
        <v>3.3486364640155876E-3</v>
      </c>
      <c r="E171" s="162">
        <v>1.0497972268538327E-2</v>
      </c>
      <c r="F171" s="162">
        <v>1.8243893853810908E-2</v>
      </c>
      <c r="G171" s="162">
        <v>2.8497837614787753E-3</v>
      </c>
      <c r="H171" s="162">
        <v>8.898434989393679E-2</v>
      </c>
      <c r="I171" s="162">
        <v>0.11714274987668866</v>
      </c>
      <c r="J171" s="162">
        <v>8.9843621588840926E-3</v>
      </c>
      <c r="K171" s="162">
        <v>2.5541703685973242E-2</v>
      </c>
      <c r="L171" s="162">
        <v>5.5901145490754364E-3</v>
      </c>
      <c r="M171" s="162">
        <v>2.4133578861440731E-3</v>
      </c>
      <c r="N171" s="162">
        <v>2.6269084189699441E-3</v>
      </c>
      <c r="O171" s="162">
        <v>4.9197761319141253E-3</v>
      </c>
      <c r="P171" s="162">
        <v>5.5770670385758628E-3</v>
      </c>
      <c r="Q171" s="162">
        <v>1.4047597501561496E-2</v>
      </c>
    </row>
    <row r="172" spans="1:17" ht="12" customHeight="1" x14ac:dyDescent="0.25">
      <c r="A172" s="161" t="s">
        <v>141</v>
      </c>
      <c r="B172" s="160"/>
      <c r="C172" s="160">
        <f t="shared" ref="C172" si="678">SUM(C173:C174)</f>
        <v>0</v>
      </c>
      <c r="D172" s="160">
        <f t="shared" ref="D172" si="679">SUM(D173:D174)</f>
        <v>0</v>
      </c>
      <c r="E172" s="160">
        <f t="shared" ref="E172" si="680">SUM(E173:E174)</f>
        <v>0</v>
      </c>
      <c r="F172" s="160">
        <f t="shared" ref="F172" si="681">SUM(F173:F174)</f>
        <v>0</v>
      </c>
      <c r="G172" s="160">
        <f t="shared" ref="G172" si="682">SUM(G173:G174)</f>
        <v>0</v>
      </c>
      <c r="H172" s="160">
        <f t="shared" ref="H172" si="683">SUM(H173:H174)</f>
        <v>0</v>
      </c>
      <c r="I172" s="160">
        <f t="shared" ref="I172" si="684">SUM(I173:I174)</f>
        <v>0</v>
      </c>
      <c r="J172" s="160">
        <f t="shared" ref="J172" si="685">SUM(J173:J174)</f>
        <v>0</v>
      </c>
      <c r="K172" s="160">
        <f t="shared" ref="K172" si="686">SUM(K173:K174)</f>
        <v>0</v>
      </c>
      <c r="L172" s="160">
        <f t="shared" ref="L172" si="687">SUM(L173:L174)</f>
        <v>0</v>
      </c>
      <c r="M172" s="160">
        <f t="shared" ref="M172" si="688">SUM(M173:M174)</f>
        <v>0</v>
      </c>
      <c r="N172" s="160">
        <f t="shared" ref="N172" si="689">SUM(N173:N174)</f>
        <v>0</v>
      </c>
      <c r="O172" s="160">
        <f t="shared" ref="O172" si="690">SUM(O173:O174)</f>
        <v>0</v>
      </c>
      <c r="P172" s="160">
        <f t="shared" ref="P172" si="691">SUM(P173:P174)</f>
        <v>0</v>
      </c>
      <c r="Q172" s="160">
        <f t="shared" ref="Q172" si="692">SUM(Q173:Q174)</f>
        <v>0</v>
      </c>
    </row>
    <row r="173" spans="1:17" ht="12" customHeight="1" x14ac:dyDescent="0.25">
      <c r="A173" s="148" t="s">
        <v>60</v>
      </c>
      <c r="B173" s="156"/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/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/>
      <c r="C175" s="157">
        <f t="shared" ref="C175" si="693">SUM(C176:C177)</f>
        <v>5.7070004285272402E-4</v>
      </c>
      <c r="D175" s="157">
        <f t="shared" ref="D175" si="694">SUM(D176:D177)</f>
        <v>1.0375852332751348E-3</v>
      </c>
      <c r="E175" s="157">
        <f t="shared" ref="E175" si="695">SUM(E176:E177)</f>
        <v>3.0153350691143597E-3</v>
      </c>
      <c r="F175" s="157">
        <f t="shared" ref="F175" si="696">SUM(F176:F177)</f>
        <v>5.0558597704538546E-3</v>
      </c>
      <c r="G175" s="157">
        <f t="shared" ref="G175" si="697">SUM(G176:G177)</f>
        <v>7.0604765503251186E-4</v>
      </c>
      <c r="H175" s="157">
        <f t="shared" ref="H175" si="698">SUM(H176:H177)</f>
        <v>2.1101218820657287E-2</v>
      </c>
      <c r="I175" s="157">
        <f t="shared" ref="I175" si="699">SUM(I176:I177)</f>
        <v>2.7495775860819374E-2</v>
      </c>
      <c r="J175" s="157">
        <f t="shared" ref="J175" si="700">SUM(J176:J177)</f>
        <v>2.098928787037691E-3</v>
      </c>
      <c r="K175" s="157">
        <f t="shared" ref="K175" si="701">SUM(K176:K177)</f>
        <v>6.5847298781229989E-3</v>
      </c>
      <c r="L175" s="157">
        <f t="shared" ref="L175" si="702">SUM(L176:L177)</f>
        <v>1.7325816128446873E-3</v>
      </c>
      <c r="M175" s="157">
        <f t="shared" ref="M175" si="703">SUM(M176:M177)</f>
        <v>7.1951519180016733E-4</v>
      </c>
      <c r="N175" s="157">
        <f t="shared" ref="N175" si="704">SUM(N176:N177)</f>
        <v>7.7905118691002132E-4</v>
      </c>
      <c r="O175" s="157">
        <f t="shared" ref="O175" si="705">SUM(O176:O177)</f>
        <v>1.612656241989156E-3</v>
      </c>
      <c r="P175" s="157">
        <f t="shared" ref="P175" si="706">SUM(P176:P177)</f>
        <v>1.7670998093138588E-3</v>
      </c>
      <c r="Q175" s="157">
        <f t="shared" ref="Q175" si="707">SUM(Q176:Q177)</f>
        <v>4.7239995757630973E-3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5.7070004285272402E-4</v>
      </c>
      <c r="D177" s="57">
        <v>1.0375852332751348E-3</v>
      </c>
      <c r="E177" s="57">
        <v>3.0153350691143597E-3</v>
      </c>
      <c r="F177" s="57">
        <v>5.0558597704538546E-3</v>
      </c>
      <c r="G177" s="57">
        <v>7.0604765503251186E-4</v>
      </c>
      <c r="H177" s="57">
        <v>2.1101218820657287E-2</v>
      </c>
      <c r="I177" s="57">
        <v>2.7495775860819374E-2</v>
      </c>
      <c r="J177" s="57">
        <v>2.098928787037691E-3</v>
      </c>
      <c r="K177" s="57">
        <v>6.5847298781229989E-3</v>
      </c>
      <c r="L177" s="57">
        <v>1.7325816128446873E-3</v>
      </c>
      <c r="M177" s="57">
        <v>7.1951519180016733E-4</v>
      </c>
      <c r="N177" s="57">
        <v>7.7905118691002132E-4</v>
      </c>
      <c r="O177" s="57">
        <v>1.612656241989156E-3</v>
      </c>
      <c r="P177" s="57">
        <v>1.7670998093138588E-3</v>
      </c>
      <c r="Q177" s="57">
        <v>4.7239995757630973E-3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176</v>
      </c>
    </row>
    <row r="3" spans="1:17" ht="12" customHeight="1" x14ac:dyDescent="0.25">
      <c r="A3" s="152" t="s">
        <v>172</v>
      </c>
      <c r="B3" s="175"/>
      <c r="C3" s="175">
        <f>IF(RES_hhdet_in_tes!C3=0,"",RES_hhdet_in_tes!C3/RES_hhdet_in_fec!C3)</f>
        <v>0.49168582399305766</v>
      </c>
      <c r="D3" s="175">
        <f>IF(RES_hhdet_in_tes!D3=0,"",RES_hhdet_in_tes!D3/RES_hhdet_in_fec!D3)</f>
        <v>0.52945650529153987</v>
      </c>
      <c r="E3" s="175">
        <f>IF(RES_hhdet_in_tes!E3=0,"",RES_hhdet_in_tes!E3/RES_hhdet_in_fec!E3)</f>
        <v>0.52903002214003214</v>
      </c>
      <c r="F3" s="175">
        <f>IF(RES_hhdet_in_tes!F3=0,"",RES_hhdet_in_tes!F3/RES_hhdet_in_fec!F3)</f>
        <v>0.52709417896756883</v>
      </c>
      <c r="G3" s="175">
        <f>IF(RES_hhdet_in_tes!G3=0,"",RES_hhdet_in_tes!G3/RES_hhdet_in_fec!G3)</f>
        <v>0.51182808093736321</v>
      </c>
      <c r="H3" s="175" t="str">
        <f>IF(RES_hhdet_in_tes!H3=0,"",RES_hhdet_in_tes!H3/RES_hhdet_in_fec!H3)</f>
        <v/>
      </c>
      <c r="I3" s="175">
        <f>IF(RES_hhdet_in_tes!I3=0,"",RES_hhdet_in_tes!I3/RES_hhdet_in_fec!I3)</f>
        <v>0.51937117709179581</v>
      </c>
      <c r="J3" s="175">
        <f>IF(RES_hhdet_in_tes!J3=0,"",RES_hhdet_in_tes!J3/RES_hhdet_in_fec!J3)</f>
        <v>0.53268175795336836</v>
      </c>
      <c r="K3" s="175">
        <f>IF(RES_hhdet_in_tes!K3=0,"",RES_hhdet_in_tes!K3/RES_hhdet_in_fec!K3)</f>
        <v>0.52629277994053481</v>
      </c>
      <c r="L3" s="175">
        <f>IF(RES_hhdet_in_tes!L3=0,"",RES_hhdet_in_tes!L3/RES_hhdet_in_fec!L3)</f>
        <v>0.5199623323516297</v>
      </c>
      <c r="M3" s="175">
        <f>IF(RES_hhdet_in_tes!M3=0,"",RES_hhdet_in_tes!M3/RES_hhdet_in_fec!M3)</f>
        <v>0.51573350448773514</v>
      </c>
      <c r="N3" s="175" t="str">
        <f>IF(RES_hhdet_in_tes!N3=0,"",RES_hhdet_in_tes!N3/RES_hhdet_in_fec!N3)</f>
        <v/>
      </c>
      <c r="O3" s="175" t="str">
        <f>IF(RES_hhdet_in_tes!O3=0,"",RES_hhdet_in_tes!O3/RES_hhdet_in_fec!O3)</f>
        <v/>
      </c>
      <c r="P3" s="175">
        <f>IF(RES_hhdet_in_tes!P3=0,"",RES_hhdet_in_tes!P3/RES_hhdet_in_fec!P3)</f>
        <v>0.51553804920810542</v>
      </c>
      <c r="Q3" s="175">
        <f>IF(RES_hhdet_in_tes!Q3=0,"",RES_hhdet_in_tes!Q3/RES_hhdet_in_fec!Q3)</f>
        <v>0.51934821402053688</v>
      </c>
    </row>
    <row r="4" spans="1:17" ht="12.95" customHeight="1" x14ac:dyDescent="0.25">
      <c r="A4" s="158" t="s">
        <v>65</v>
      </c>
      <c r="B4" s="169"/>
      <c r="C4" s="169">
        <f>IF(RES_hhdet_in_tes!C4=0,"",RES_hhdet_in_tes!C4/RES_hhdet_in_fec!C4)</f>
        <v>0.49317194648904633</v>
      </c>
      <c r="D4" s="169">
        <f>IF(RES_hhdet_in_tes!D4=0,"",RES_hhdet_in_tes!D4/RES_hhdet_in_fec!D4)</f>
        <v>0.49825398316615588</v>
      </c>
      <c r="E4" s="169">
        <f>IF(RES_hhdet_in_tes!E4=0,"",RES_hhdet_in_tes!E4/RES_hhdet_in_fec!E4)</f>
        <v>0.50493306187285325</v>
      </c>
      <c r="F4" s="169">
        <f>IF(RES_hhdet_in_tes!F4=0,"",RES_hhdet_in_tes!F4/RES_hhdet_in_fec!F4)</f>
        <v>0.50709514796559985</v>
      </c>
      <c r="G4" s="169">
        <f>IF(RES_hhdet_in_tes!G4=0,"",RES_hhdet_in_tes!G4/RES_hhdet_in_fec!G4)</f>
        <v>0.51619989292651502</v>
      </c>
      <c r="H4" s="169" t="str">
        <f>IF(RES_hhdet_in_tes!H4=0,"",RES_hhdet_in_tes!H4/RES_hhdet_in_fec!H4)</f>
        <v/>
      </c>
      <c r="I4" s="169">
        <f>IF(RES_hhdet_in_tes!I4=0,"",RES_hhdet_in_tes!I4/RES_hhdet_in_fec!I4)</f>
        <v>0.52770590178211774</v>
      </c>
      <c r="J4" s="169">
        <f>IF(RES_hhdet_in_tes!J4=0,"",RES_hhdet_in_tes!J4/RES_hhdet_in_fec!J4)</f>
        <v>0.54408650155174099</v>
      </c>
      <c r="K4" s="169">
        <f>IF(RES_hhdet_in_tes!K4=0,"",RES_hhdet_in_tes!K4/RES_hhdet_in_fec!K4)</f>
        <v>0.53145563480627378</v>
      </c>
      <c r="L4" s="169">
        <f>IF(RES_hhdet_in_tes!L4=0,"",RES_hhdet_in_tes!L4/RES_hhdet_in_fec!L4)</f>
        <v>0.52629914349887685</v>
      </c>
      <c r="M4" s="169">
        <f>IF(RES_hhdet_in_tes!M4=0,"",RES_hhdet_in_tes!M4/RES_hhdet_in_fec!M4)</f>
        <v>0.52225626485508769</v>
      </c>
      <c r="N4" s="169" t="str">
        <f>IF(RES_hhdet_in_tes!N4=0,"",RES_hhdet_in_tes!N4/RES_hhdet_in_fec!N4)</f>
        <v/>
      </c>
      <c r="O4" s="169" t="str">
        <f>IF(RES_hhdet_in_tes!O4=0,"",RES_hhdet_in_tes!O4/RES_hhdet_in_fec!O4)</f>
        <v/>
      </c>
      <c r="P4" s="169">
        <f>IF(RES_hhdet_in_tes!P4=0,"",RES_hhdet_in_tes!P4/RES_hhdet_in_fec!P4)</f>
        <v>0.51752511381172561</v>
      </c>
      <c r="Q4" s="169">
        <f>IF(RES_hhdet_in_tes!Q4=0,"",RES_hhdet_in_tes!Q4/RES_hhdet_in_fec!Q4)</f>
        <v>0.51977366930258984</v>
      </c>
    </row>
    <row r="5" spans="1:17" ht="12" customHeight="1" x14ac:dyDescent="0.25">
      <c r="A5" s="23" t="s">
        <v>58</v>
      </c>
      <c r="B5" s="73"/>
      <c r="C5" s="73">
        <f>IF(RES_hhdet_in_tes!C5=0,"",RES_hhdet_in_tes!C5/RES_hhdet_in_fec!C5)</f>
        <v>0.49250488970728146</v>
      </c>
      <c r="D5" s="73">
        <f>IF(RES_hhdet_in_tes!D5=0,"",RES_hhdet_in_tes!D5/RES_hhdet_in_fec!D5)</f>
        <v>0.49713495270901253</v>
      </c>
      <c r="E5" s="73">
        <f>IF(RES_hhdet_in_tes!E5=0,"",RES_hhdet_in_tes!E5/RES_hhdet_in_fec!E5)</f>
        <v>0.4984770256105725</v>
      </c>
      <c r="F5" s="73">
        <f>IF(RES_hhdet_in_tes!F5=0,"",RES_hhdet_in_tes!F5/RES_hhdet_in_fec!F5)</f>
        <v>0.50039814516568759</v>
      </c>
      <c r="G5" s="73">
        <f>IF(RES_hhdet_in_tes!G5=0,"",RES_hhdet_in_tes!G5/RES_hhdet_in_fec!G5)</f>
        <v>0.50173965741119986</v>
      </c>
      <c r="H5" s="73" t="str">
        <f>IF(RES_hhdet_in_tes!H5=0,"",RES_hhdet_in_tes!H5/RES_hhdet_in_fec!H5)</f>
        <v/>
      </c>
      <c r="I5" s="73">
        <f>IF(RES_hhdet_in_tes!I5=0,"",RES_hhdet_in_tes!I5/RES_hhdet_in_fec!I5)</f>
        <v>0.50784986512074026</v>
      </c>
      <c r="J5" s="73">
        <f>IF(RES_hhdet_in_tes!J5=0,"",RES_hhdet_in_tes!J5/RES_hhdet_in_fec!J5)</f>
        <v>0.51034723752032074</v>
      </c>
      <c r="K5" s="73">
        <f>IF(RES_hhdet_in_tes!K5=0,"",RES_hhdet_in_tes!K5/RES_hhdet_in_fec!K5)</f>
        <v>0.51277485916447918</v>
      </c>
      <c r="L5" s="73">
        <f>IF(RES_hhdet_in_tes!L5=0,"",RES_hhdet_in_tes!L5/RES_hhdet_in_fec!L5)</f>
        <v>0.51479262351142208</v>
      </c>
      <c r="M5" s="73">
        <f>IF(RES_hhdet_in_tes!M5=0,"",RES_hhdet_in_tes!M5/RES_hhdet_in_fec!M5)</f>
        <v>0.51579736944442112</v>
      </c>
      <c r="N5" s="73" t="str">
        <f>IF(RES_hhdet_in_tes!N5=0,"",RES_hhdet_in_tes!N5/RES_hhdet_in_fec!N5)</f>
        <v/>
      </c>
      <c r="O5" s="73" t="str">
        <f>IF(RES_hhdet_in_tes!O5=0,"",RES_hhdet_in_tes!O5/RES_hhdet_in_fec!O5)</f>
        <v/>
      </c>
      <c r="P5" s="73">
        <f>IF(RES_hhdet_in_tes!P5=0,"",RES_hhdet_in_tes!P5/RES_hhdet_in_fec!P5)</f>
        <v>0.51695770013774289</v>
      </c>
      <c r="Q5" s="73">
        <f>IF(RES_hhdet_in_tes!Q5=0,"",RES_hhdet_in_tes!Q5/RES_hhdet_in_fec!Q5)</f>
        <v>0.51698309666837905</v>
      </c>
    </row>
    <row r="6" spans="1:17" ht="12" customHeight="1" x14ac:dyDescent="0.25">
      <c r="A6" s="23" t="s">
        <v>60</v>
      </c>
      <c r="B6" s="73"/>
      <c r="C6" s="73">
        <f>IF(RES_hhdet_in_tes!C6=0,"",RES_hhdet_in_tes!C6/RES_hhdet_in_fec!C6)</f>
        <v>1.0113169524142243</v>
      </c>
      <c r="D6" s="73">
        <f>IF(RES_hhdet_in_tes!D6=0,"",RES_hhdet_in_tes!D6/RES_hhdet_in_fec!D6)</f>
        <v>1.019201044063702</v>
      </c>
      <c r="E6" s="73">
        <f>IF(RES_hhdet_in_tes!E6=0,"",RES_hhdet_in_tes!E6/RES_hhdet_in_fec!E6)</f>
        <v>1.0203682506280802</v>
      </c>
      <c r="F6" s="73">
        <f>IF(RES_hhdet_in_tes!F6=0,"",RES_hhdet_in_tes!F6/RES_hhdet_in_fec!F6)</f>
        <v>1.0224976254088951</v>
      </c>
      <c r="G6" s="73">
        <f>IF(RES_hhdet_in_tes!G6=0,"",RES_hhdet_in_tes!G6/RES_hhdet_in_fec!G6)</f>
        <v>1.021638755714475</v>
      </c>
      <c r="H6" s="73" t="str">
        <f>IF(RES_hhdet_in_tes!H6=0,"",RES_hhdet_in_tes!H6/RES_hhdet_in_fec!H6)</f>
        <v/>
      </c>
      <c r="I6" s="73">
        <f>IF(RES_hhdet_in_tes!I6=0,"",RES_hhdet_in_tes!I6/RES_hhdet_in_fec!I6)</f>
        <v>1.029102233080458</v>
      </c>
      <c r="J6" s="73">
        <f>IF(RES_hhdet_in_tes!J6=0,"",RES_hhdet_in_tes!J6/RES_hhdet_in_fec!J6)</f>
        <v>1.0317517186398968</v>
      </c>
      <c r="K6" s="73">
        <f>IF(RES_hhdet_in_tes!K6=0,"",RES_hhdet_in_tes!K6/RES_hhdet_in_fec!K6)</f>
        <v>1.0346230563957897</v>
      </c>
      <c r="L6" s="73">
        <f>IF(RES_hhdet_in_tes!L6=0,"",RES_hhdet_in_tes!L6/RES_hhdet_in_fec!L6)</f>
        <v>1.0357888318434465</v>
      </c>
      <c r="M6" s="73">
        <f>IF(RES_hhdet_in_tes!M6=0,"",RES_hhdet_in_tes!M6/RES_hhdet_in_fec!M6)</f>
        <v>1.0359701258736127</v>
      </c>
      <c r="N6" s="73" t="str">
        <f>IF(RES_hhdet_in_tes!N6=0,"",RES_hhdet_in_tes!N6/RES_hhdet_in_fec!N6)</f>
        <v/>
      </c>
      <c r="O6" s="73" t="str">
        <f>IF(RES_hhdet_in_tes!O6=0,"",RES_hhdet_in_tes!O6/RES_hhdet_in_fec!O6)</f>
        <v/>
      </c>
      <c r="P6" s="73">
        <f>IF(RES_hhdet_in_tes!P6=0,"",RES_hhdet_in_tes!P6/RES_hhdet_in_fec!P6)</f>
        <v>1.0313034978922806</v>
      </c>
      <c r="Q6" s="73">
        <f>IF(RES_hhdet_in_tes!Q6=0,"",RES_hhdet_in_tes!Q6/RES_hhdet_in_fec!Q6)</f>
        <v>1.030696171642989</v>
      </c>
    </row>
    <row r="7" spans="1:17" ht="12.95" customHeight="1" x14ac:dyDescent="0.25">
      <c r="A7" s="158" t="s">
        <v>112</v>
      </c>
      <c r="B7" s="169"/>
      <c r="C7" s="169" t="str">
        <f>IF(RES_hhdet_in_tes!C7=0,"",RES_hhdet_in_tes!C7/RES_hhdet_in_fec!C7)</f>
        <v/>
      </c>
      <c r="D7" s="169" t="str">
        <f>IF(RES_hhdet_in_tes!D7=0,"",RES_hhdet_in_tes!D7/RES_hhdet_in_fec!D7)</f>
        <v/>
      </c>
      <c r="E7" s="169" t="str">
        <f>IF(RES_hhdet_in_tes!E7=0,"",RES_hhdet_in_tes!E7/RES_hhdet_in_fec!E7)</f>
        <v/>
      </c>
      <c r="F7" s="169" t="str">
        <f>IF(RES_hhdet_in_tes!F7=0,"",RES_hhdet_in_tes!F7/RES_hhdet_in_fec!F7)</f>
        <v/>
      </c>
      <c r="G7" s="169" t="str">
        <f>IF(RES_hhdet_in_tes!G7=0,"",RES_hhdet_in_tes!G7/RES_hhdet_in_fec!G7)</f>
        <v/>
      </c>
      <c r="H7" s="169" t="str">
        <f>IF(RES_hhdet_in_tes!H7=0,"",RES_hhdet_in_tes!H7/RES_hhdet_in_fec!H7)</f>
        <v/>
      </c>
      <c r="I7" s="169">
        <f>IF(RES_hhdet_in_tes!I7=0,"",RES_hhdet_in_tes!I7/RES_hhdet_in_fec!I7)</f>
        <v>2.1709210740635791</v>
      </c>
      <c r="J7" s="169">
        <f>IF(RES_hhdet_in_tes!J7=0,"",RES_hhdet_in_tes!J7/RES_hhdet_in_fec!J7)</f>
        <v>2.2800786705848708</v>
      </c>
      <c r="K7" s="169">
        <f>IF(RES_hhdet_in_tes!K7=0,"",RES_hhdet_in_tes!K7/RES_hhdet_in_fec!K7)</f>
        <v>2.4119767347327845</v>
      </c>
      <c r="L7" s="169">
        <f>IF(RES_hhdet_in_tes!L7=0,"",RES_hhdet_in_tes!L7/RES_hhdet_in_fec!L7)</f>
        <v>2.5775776996694946</v>
      </c>
      <c r="M7" s="169">
        <f>IF(RES_hhdet_in_tes!M7=0,"",RES_hhdet_in_tes!M7/RES_hhdet_in_fec!M7)</f>
        <v>2.7178977316272421</v>
      </c>
      <c r="N7" s="169" t="str">
        <f>IF(RES_hhdet_in_tes!N7=0,"",RES_hhdet_in_tes!N7/RES_hhdet_in_fec!N7)</f>
        <v/>
      </c>
      <c r="O7" s="169" t="str">
        <f>IF(RES_hhdet_in_tes!O7=0,"",RES_hhdet_in_tes!O7/RES_hhdet_in_fec!O7)</f>
        <v/>
      </c>
      <c r="P7" s="169">
        <f>IF(RES_hhdet_in_tes!P7=0,"",RES_hhdet_in_tes!P7/RES_hhdet_in_fec!P7)</f>
        <v>3.1041395263567915</v>
      </c>
      <c r="Q7" s="169">
        <f>IF(RES_hhdet_in_tes!Q7=0,"",RES_hhdet_in_tes!Q7/RES_hhdet_in_fec!Q7)</f>
        <v>3.103145057117592</v>
      </c>
    </row>
    <row r="8" spans="1:17" ht="12" customHeight="1" x14ac:dyDescent="0.25">
      <c r="A8" s="23" t="s">
        <v>60</v>
      </c>
      <c r="B8" s="73"/>
      <c r="C8" s="73" t="str">
        <f>IF(RES_hhdet_in_tes!C8=0,"",RES_hhdet_in_tes!C8/RES_hhdet_in_fec!C8)</f>
        <v/>
      </c>
      <c r="D8" s="73" t="str">
        <f>IF(RES_hhdet_in_tes!D8=0,"",RES_hhdet_in_tes!D8/RES_hhdet_in_fec!D8)</f>
        <v/>
      </c>
      <c r="E8" s="73" t="str">
        <f>IF(RES_hhdet_in_tes!E8=0,"",RES_hhdet_in_tes!E8/RES_hhdet_in_fec!E8)</f>
        <v/>
      </c>
      <c r="F8" s="73" t="str">
        <f>IF(RES_hhdet_in_tes!F8=0,"",RES_hhdet_in_tes!F8/RES_hhdet_in_fec!F8)</f>
        <v/>
      </c>
      <c r="G8" s="73" t="str">
        <f>IF(RES_hhdet_in_tes!G8=0,"",RES_hhdet_in_tes!G8/RES_hhdet_in_fec!G8)</f>
        <v/>
      </c>
      <c r="H8" s="73" t="str">
        <f>IF(RES_hhdet_in_tes!H8=0,"",RES_hhdet_in_tes!H8/RES_hhdet_in_fec!H8)</f>
        <v/>
      </c>
      <c r="I8" s="73">
        <f>IF(RES_hhdet_in_tes!I8=0,"",RES_hhdet_in_tes!I8/RES_hhdet_in_fec!I8)</f>
        <v>2.1709210740635791</v>
      </c>
      <c r="J8" s="73">
        <f>IF(RES_hhdet_in_tes!J8=0,"",RES_hhdet_in_tes!J8/RES_hhdet_in_fec!J8)</f>
        <v>2.2800786705848708</v>
      </c>
      <c r="K8" s="73">
        <f>IF(RES_hhdet_in_tes!K8=0,"",RES_hhdet_in_tes!K8/RES_hhdet_in_fec!K8)</f>
        <v>2.4119767347327845</v>
      </c>
      <c r="L8" s="73">
        <f>IF(RES_hhdet_in_tes!L8=0,"",RES_hhdet_in_tes!L8/RES_hhdet_in_fec!L8)</f>
        <v>2.5775776996694946</v>
      </c>
      <c r="M8" s="73">
        <f>IF(RES_hhdet_in_tes!M8=0,"",RES_hhdet_in_tes!M8/RES_hhdet_in_fec!M8)</f>
        <v>2.7178977316272421</v>
      </c>
      <c r="N8" s="73" t="str">
        <f>IF(RES_hhdet_in_tes!N8=0,"",RES_hhdet_in_tes!N8/RES_hhdet_in_fec!N8)</f>
        <v/>
      </c>
      <c r="O8" s="73" t="str">
        <f>IF(RES_hhdet_in_tes!O8=0,"",RES_hhdet_in_tes!O8/RES_hhdet_in_fec!O8)</f>
        <v/>
      </c>
      <c r="P8" s="73">
        <f>IF(RES_hhdet_in_tes!P8=0,"",RES_hhdet_in_tes!P8/RES_hhdet_in_fec!P8)</f>
        <v>3.1041395263567915</v>
      </c>
      <c r="Q8" s="73">
        <f>IF(RES_hhdet_in_tes!Q8=0,"",RES_hhdet_in_tes!Q8/RES_hhdet_in_fec!Q8)</f>
        <v>3.103145057117592</v>
      </c>
    </row>
    <row r="9" spans="1:17" ht="12" customHeight="1" x14ac:dyDescent="0.25">
      <c r="A9" s="158" t="s">
        <v>63</v>
      </c>
      <c r="B9" s="169"/>
      <c r="C9" s="169">
        <f>IF(RES_hhdet_in_tes!C9=0,"",RES_hhdet_in_tes!C9/RES_hhdet_in_fec!C9)</f>
        <v>0.42417361030391953</v>
      </c>
      <c r="D9" s="169">
        <f>IF(RES_hhdet_in_tes!D9=0,"",RES_hhdet_in_tes!D9/RES_hhdet_in_fec!D9)</f>
        <v>0.73787429233043489</v>
      </c>
      <c r="E9" s="169">
        <f>IF(RES_hhdet_in_tes!E9=0,"",RES_hhdet_in_tes!E9/RES_hhdet_in_fec!E9)</f>
        <v>0.64270775961486881</v>
      </c>
      <c r="F9" s="169">
        <f>IF(RES_hhdet_in_tes!F9=0,"",RES_hhdet_in_tes!F9/RES_hhdet_in_fec!F9)</f>
        <v>0.6035562134411836</v>
      </c>
      <c r="G9" s="169">
        <f>IF(RES_hhdet_in_tes!G9=0,"",RES_hhdet_in_tes!G9/RES_hhdet_in_fec!G9)</f>
        <v>0.44453430964921048</v>
      </c>
      <c r="H9" s="169" t="str">
        <f>IF(RES_hhdet_in_tes!H9=0,"",RES_hhdet_in_tes!H9/RES_hhdet_in_fec!H9)</f>
        <v/>
      </c>
      <c r="I9" s="169">
        <f>IF(RES_hhdet_in_tes!I9=0,"",RES_hhdet_in_tes!I9/RES_hhdet_in_fec!I9)</f>
        <v>0.43703125714150265</v>
      </c>
      <c r="J9" s="169">
        <f>IF(RES_hhdet_in_tes!J9=0,"",RES_hhdet_in_tes!J9/RES_hhdet_in_fec!J9)</f>
        <v>0.43861088684202476</v>
      </c>
      <c r="K9" s="169">
        <f>IF(RES_hhdet_in_tes!K9=0,"",RES_hhdet_in_tes!K9/RES_hhdet_in_fec!K9)</f>
        <v>0.45253073815731076</v>
      </c>
      <c r="L9" s="169">
        <f>IF(RES_hhdet_in_tes!L9=0,"",RES_hhdet_in_tes!L9/RES_hhdet_in_fec!L9)</f>
        <v>0.44182558745606593</v>
      </c>
      <c r="M9" s="169">
        <f>IF(RES_hhdet_in_tes!M9=0,"",RES_hhdet_in_tes!M9/RES_hhdet_in_fec!M9)</f>
        <v>0.44192855734721354</v>
      </c>
      <c r="N9" s="169" t="str">
        <f>IF(RES_hhdet_in_tes!N9=0,"",RES_hhdet_in_tes!N9/RES_hhdet_in_fec!N9)</f>
        <v/>
      </c>
      <c r="O9" s="169" t="str">
        <f>IF(RES_hhdet_in_tes!O9=0,"",RES_hhdet_in_tes!O9/RES_hhdet_in_fec!O9)</f>
        <v/>
      </c>
      <c r="P9" s="169">
        <f>IF(RES_hhdet_in_tes!P9=0,"",RES_hhdet_in_tes!P9/RES_hhdet_in_fec!P9)</f>
        <v>0.44222545633314703</v>
      </c>
      <c r="Q9" s="169">
        <f>IF(RES_hhdet_in_tes!Q9=0,"",RES_hhdet_in_tes!Q9/RES_hhdet_in_fec!Q9)</f>
        <v>0.44216502959832726</v>
      </c>
    </row>
    <row r="10" spans="1:17" ht="12" customHeight="1" x14ac:dyDescent="0.25">
      <c r="A10" s="167" t="s">
        <v>171</v>
      </c>
      <c r="B10" s="174"/>
      <c r="C10" s="174">
        <f>IF(RES_hhdet_in_tes!C10=0,"",RES_hhdet_in_tes!C10/RES_hhdet_in_fec!C10)</f>
        <v>0.42417361030391953</v>
      </c>
      <c r="D10" s="174" t="str">
        <f>IF(RES_hhdet_in_tes!D10=0,"",RES_hhdet_in_tes!D10/RES_hhdet_in_fec!D10)</f>
        <v/>
      </c>
      <c r="E10" s="174">
        <f>IF(RES_hhdet_in_tes!E10=0,"",RES_hhdet_in_tes!E10/RES_hhdet_in_fec!E10)</f>
        <v>0.43088825408318293</v>
      </c>
      <c r="F10" s="174">
        <f>IF(RES_hhdet_in_tes!F10=0,"",RES_hhdet_in_tes!F10/RES_hhdet_in_fec!F10)</f>
        <v>0.43268309215295547</v>
      </c>
      <c r="G10" s="174">
        <f>IF(RES_hhdet_in_tes!G10=0,"",RES_hhdet_in_tes!G10/RES_hhdet_in_fec!G10)</f>
        <v>0.43383118761160805</v>
      </c>
      <c r="H10" s="174" t="str">
        <f>IF(RES_hhdet_in_tes!H10=0,"",RES_hhdet_in_tes!H10/RES_hhdet_in_fec!H10)</f>
        <v/>
      </c>
      <c r="I10" s="174">
        <f>IF(RES_hhdet_in_tes!I10=0,"",RES_hhdet_in_tes!I10/RES_hhdet_in_fec!I10)</f>
        <v>0.43703125714150265</v>
      </c>
      <c r="J10" s="174">
        <f>IF(RES_hhdet_in_tes!J10=0,"",RES_hhdet_in_tes!J10/RES_hhdet_in_fec!J10)</f>
        <v>0.43861088684202476</v>
      </c>
      <c r="K10" s="174">
        <f>IF(RES_hhdet_in_tes!K10=0,"",RES_hhdet_in_tes!K10/RES_hhdet_in_fec!K10)</f>
        <v>0.44039719689441115</v>
      </c>
      <c r="L10" s="174">
        <f>IF(RES_hhdet_in_tes!L10=0,"",RES_hhdet_in_tes!L10/RES_hhdet_in_fec!L10)</f>
        <v>0.44182558745606593</v>
      </c>
      <c r="M10" s="174">
        <f>IF(RES_hhdet_in_tes!M10=0,"",RES_hhdet_in_tes!M10/RES_hhdet_in_fec!M10)</f>
        <v>0.44192855734721354</v>
      </c>
      <c r="N10" s="174" t="str">
        <f>IF(RES_hhdet_in_tes!N10=0,"",RES_hhdet_in_tes!N10/RES_hhdet_in_fec!N10)</f>
        <v/>
      </c>
      <c r="O10" s="174" t="str">
        <f>IF(RES_hhdet_in_tes!O10=0,"",RES_hhdet_in_tes!O10/RES_hhdet_in_fec!O10)</f>
        <v/>
      </c>
      <c r="P10" s="174">
        <f>IF(RES_hhdet_in_tes!P10=0,"",RES_hhdet_in_tes!P10/RES_hhdet_in_fec!P10)</f>
        <v>0.44222545633314703</v>
      </c>
      <c r="Q10" s="174">
        <f>IF(RES_hhdet_in_tes!Q10=0,"",RES_hhdet_in_tes!Q10/RES_hhdet_in_fec!Q10)</f>
        <v>0.44216502959832726</v>
      </c>
    </row>
    <row r="11" spans="1:17" ht="12" customHeight="1" x14ac:dyDescent="0.25">
      <c r="A11" s="167" t="s">
        <v>144</v>
      </c>
      <c r="B11" s="174"/>
      <c r="C11" s="174" t="str">
        <f>IF(RES_hhdet_in_tes!C11=0,"",RES_hhdet_in_tes!C11/RES_hhdet_in_fec!C11)</f>
        <v/>
      </c>
      <c r="D11" s="174" t="str">
        <f>IF(RES_hhdet_in_tes!D11=0,"",RES_hhdet_in_tes!D11/RES_hhdet_in_fec!D11)</f>
        <v/>
      </c>
      <c r="E11" s="174" t="str">
        <f>IF(RES_hhdet_in_tes!E11=0,"",RES_hhdet_in_tes!E11/RES_hhdet_in_fec!E11)</f>
        <v/>
      </c>
      <c r="F11" s="174" t="str">
        <f>IF(RES_hhdet_in_tes!F11=0,"",RES_hhdet_in_tes!F11/RES_hhdet_in_fec!F11)</f>
        <v/>
      </c>
      <c r="G11" s="174" t="str">
        <f>IF(RES_hhdet_in_tes!G11=0,"",RES_hhdet_in_tes!G11/RES_hhdet_in_fec!G11)</f>
        <v/>
      </c>
      <c r="H11" s="174" t="str">
        <f>IF(RES_hhdet_in_tes!H11=0,"",RES_hhdet_in_tes!H11/RES_hhdet_in_fec!H11)</f>
        <v/>
      </c>
      <c r="I11" s="174" t="str">
        <f>IF(RES_hhdet_in_tes!I11=0,"",RES_hhdet_in_tes!I11/RES_hhdet_in_fec!I11)</f>
        <v/>
      </c>
      <c r="J11" s="174" t="str">
        <f>IF(RES_hhdet_in_tes!J11=0,"",RES_hhdet_in_tes!J11/RES_hhdet_in_fec!J11)</f>
        <v/>
      </c>
      <c r="K11" s="174" t="str">
        <f>IF(RES_hhdet_in_tes!K11=0,"",RES_hhdet_in_tes!K11/RES_hhdet_in_fec!K11)</f>
        <v/>
      </c>
      <c r="L11" s="174" t="str">
        <f>IF(RES_hhdet_in_tes!L11=0,"",RES_hhdet_in_tes!L11/RES_hhdet_in_fec!L11)</f>
        <v/>
      </c>
      <c r="M11" s="174" t="str">
        <f>IF(RES_hhdet_in_tes!M11=0,"",RES_hhdet_in_tes!M11/RES_hhdet_in_fec!M11)</f>
        <v/>
      </c>
      <c r="N11" s="174" t="str">
        <f>IF(RES_hhdet_in_tes!N11=0,"",RES_hhdet_in_tes!N11/RES_hhdet_in_fec!N11)</f>
        <v/>
      </c>
      <c r="O11" s="174" t="str">
        <f>IF(RES_hhdet_in_tes!O11=0,"",RES_hhdet_in_tes!O11/RES_hhdet_in_fec!O11)</f>
        <v/>
      </c>
      <c r="P11" s="174" t="str">
        <f>IF(RES_hhdet_in_tes!P11=0,"",RES_hhdet_in_tes!P11/RES_hhdet_in_fec!P11)</f>
        <v/>
      </c>
      <c r="Q11" s="174" t="str">
        <f>IF(RES_hhdet_in_tes!Q11=0,"",RES_hhdet_in_tes!Q11/RES_hhdet_in_fec!Q11)</f>
        <v/>
      </c>
    </row>
    <row r="12" spans="1:17" ht="12" customHeight="1" x14ac:dyDescent="0.25">
      <c r="A12" s="167" t="s">
        <v>143</v>
      </c>
      <c r="B12" s="174"/>
      <c r="C12" s="174" t="str">
        <f>IF(RES_hhdet_in_tes!C12=0,"",RES_hhdet_in_tes!C12/RES_hhdet_in_fec!C12)</f>
        <v/>
      </c>
      <c r="D12" s="174" t="str">
        <f>IF(RES_hhdet_in_tes!D12=0,"",RES_hhdet_in_tes!D12/RES_hhdet_in_fec!D12)</f>
        <v/>
      </c>
      <c r="E12" s="174" t="str">
        <f>IF(RES_hhdet_in_tes!E12=0,"",RES_hhdet_in_tes!E12/RES_hhdet_in_fec!E12)</f>
        <v/>
      </c>
      <c r="F12" s="174" t="str">
        <f>IF(RES_hhdet_in_tes!F12=0,"",RES_hhdet_in_tes!F12/RES_hhdet_in_fec!F12)</f>
        <v/>
      </c>
      <c r="G12" s="174" t="str">
        <f>IF(RES_hhdet_in_tes!G12=0,"",RES_hhdet_in_tes!G12/RES_hhdet_in_fec!G12)</f>
        <v/>
      </c>
      <c r="H12" s="174" t="str">
        <f>IF(RES_hhdet_in_tes!H12=0,"",RES_hhdet_in_tes!H12/RES_hhdet_in_fec!H12)</f>
        <v/>
      </c>
      <c r="I12" s="174" t="str">
        <f>IF(RES_hhdet_in_tes!I12=0,"",RES_hhdet_in_tes!I12/RES_hhdet_in_fec!I12)</f>
        <v/>
      </c>
      <c r="J12" s="174" t="str">
        <f>IF(RES_hhdet_in_tes!J12=0,"",RES_hhdet_in_tes!J12/RES_hhdet_in_fec!J12)</f>
        <v/>
      </c>
      <c r="K12" s="174" t="str">
        <f>IF(RES_hhdet_in_tes!K12=0,"",RES_hhdet_in_tes!K12/RES_hhdet_in_fec!K12)</f>
        <v/>
      </c>
      <c r="L12" s="174" t="str">
        <f>IF(RES_hhdet_in_tes!L12=0,"",RES_hhdet_in_tes!L12/RES_hhdet_in_fec!L12)</f>
        <v/>
      </c>
      <c r="M12" s="174" t="str">
        <f>IF(RES_hhdet_in_tes!M12=0,"",RES_hhdet_in_tes!M12/RES_hhdet_in_fec!M12)</f>
        <v/>
      </c>
      <c r="N12" s="174" t="str">
        <f>IF(RES_hhdet_in_tes!N12=0,"",RES_hhdet_in_tes!N12/RES_hhdet_in_fec!N12)</f>
        <v/>
      </c>
      <c r="O12" s="174" t="str">
        <f>IF(RES_hhdet_in_tes!O12=0,"",RES_hhdet_in_tes!O12/RES_hhdet_in_fec!O12)</f>
        <v/>
      </c>
      <c r="P12" s="174" t="str">
        <f>IF(RES_hhdet_in_tes!P12=0,"",RES_hhdet_in_tes!P12/RES_hhdet_in_fec!P12)</f>
        <v/>
      </c>
      <c r="Q12" s="174" t="str">
        <f>IF(RES_hhdet_in_tes!Q12=0,"",RES_hhdet_in_tes!Q12/RES_hhdet_in_fec!Q12)</f>
        <v/>
      </c>
    </row>
    <row r="13" spans="1:17" ht="12" customHeight="1" x14ac:dyDescent="0.25">
      <c r="A13" s="166" t="s">
        <v>57</v>
      </c>
      <c r="B13" s="173"/>
      <c r="C13" s="173" t="str">
        <f>IF(RES_hhdet_in_tes!C13=0,"",RES_hhdet_in_tes!C13/RES_hhdet_in_fec!C13)</f>
        <v/>
      </c>
      <c r="D13" s="173" t="str">
        <f>IF(RES_hhdet_in_tes!D13=0,"",RES_hhdet_in_tes!D13/RES_hhdet_in_fec!D13)</f>
        <v/>
      </c>
      <c r="E13" s="173" t="str">
        <f>IF(RES_hhdet_in_tes!E13=0,"",RES_hhdet_in_tes!E13/RES_hhdet_in_fec!E13)</f>
        <v/>
      </c>
      <c r="F13" s="173" t="str">
        <f>IF(RES_hhdet_in_tes!F13=0,"",RES_hhdet_in_tes!F13/RES_hhdet_in_fec!F13)</f>
        <v/>
      </c>
      <c r="G13" s="173" t="str">
        <f>IF(RES_hhdet_in_tes!G13=0,"",RES_hhdet_in_tes!G13/RES_hhdet_in_fec!G13)</f>
        <v/>
      </c>
      <c r="H13" s="173" t="str">
        <f>IF(RES_hhdet_in_tes!H13=0,"",RES_hhdet_in_tes!H13/RES_hhdet_in_fec!H13)</f>
        <v/>
      </c>
      <c r="I13" s="173" t="str">
        <f>IF(RES_hhdet_in_tes!I13=0,"",RES_hhdet_in_tes!I13/RES_hhdet_in_fec!I13)</f>
        <v/>
      </c>
      <c r="J13" s="173" t="str">
        <f>IF(RES_hhdet_in_tes!J13=0,"",RES_hhdet_in_tes!J13/RES_hhdet_in_fec!J13)</f>
        <v/>
      </c>
      <c r="K13" s="173" t="str">
        <f>IF(RES_hhdet_in_tes!K13=0,"",RES_hhdet_in_tes!K13/RES_hhdet_in_fec!K13)</f>
        <v/>
      </c>
      <c r="L13" s="173" t="str">
        <f>IF(RES_hhdet_in_tes!L13=0,"",RES_hhdet_in_tes!L13/RES_hhdet_in_fec!L13)</f>
        <v/>
      </c>
      <c r="M13" s="173" t="str">
        <f>IF(RES_hhdet_in_tes!M13=0,"",RES_hhdet_in_tes!M13/RES_hhdet_in_fec!M13)</f>
        <v/>
      </c>
      <c r="N13" s="173" t="str">
        <f>IF(RES_hhdet_in_tes!N13=0,"",RES_hhdet_in_tes!N13/RES_hhdet_in_fec!N13)</f>
        <v/>
      </c>
      <c r="O13" s="173" t="str">
        <f>IF(RES_hhdet_in_tes!O13=0,"",RES_hhdet_in_tes!O13/RES_hhdet_in_fec!O13)</f>
        <v/>
      </c>
      <c r="P13" s="173" t="str">
        <f>IF(RES_hhdet_in_tes!P13=0,"",RES_hhdet_in_tes!P13/RES_hhdet_in_fec!P13)</f>
        <v/>
      </c>
      <c r="Q13" s="173" t="str">
        <f>IF(RES_hhdet_in_tes!Q13=0,"",RES_hhdet_in_tes!Q13/RES_hhdet_in_fec!Q13)</f>
        <v/>
      </c>
    </row>
    <row r="14" spans="1:17" ht="12" customHeight="1" x14ac:dyDescent="0.25">
      <c r="A14" s="147" t="s">
        <v>59</v>
      </c>
      <c r="B14" s="172"/>
      <c r="C14" s="172" t="str">
        <f>IF(RES_hhdet_in_tes!C14=0,"",RES_hhdet_in_tes!C14/RES_hhdet_in_fec!C14)</f>
        <v/>
      </c>
      <c r="D14" s="172" t="str">
        <f>IF(RES_hhdet_in_tes!D14=0,"",RES_hhdet_in_tes!D14/RES_hhdet_in_fec!D14)</f>
        <v/>
      </c>
      <c r="E14" s="172" t="str">
        <f>IF(RES_hhdet_in_tes!E14=0,"",RES_hhdet_in_tes!E14/RES_hhdet_in_fec!E14)</f>
        <v/>
      </c>
      <c r="F14" s="172" t="str">
        <f>IF(RES_hhdet_in_tes!F14=0,"",RES_hhdet_in_tes!F14/RES_hhdet_in_fec!F14)</f>
        <v/>
      </c>
      <c r="G14" s="172" t="str">
        <f>IF(RES_hhdet_in_tes!G14=0,"",RES_hhdet_in_tes!G14/RES_hhdet_in_fec!G14)</f>
        <v/>
      </c>
      <c r="H14" s="172" t="str">
        <f>IF(RES_hhdet_in_tes!H14=0,"",RES_hhdet_in_tes!H14/RES_hhdet_in_fec!H14)</f>
        <v/>
      </c>
      <c r="I14" s="172" t="str">
        <f>IF(RES_hhdet_in_tes!I14=0,"",RES_hhdet_in_tes!I14/RES_hhdet_in_fec!I14)</f>
        <v/>
      </c>
      <c r="J14" s="172" t="str">
        <f>IF(RES_hhdet_in_tes!J14=0,"",RES_hhdet_in_tes!J14/RES_hhdet_in_fec!J14)</f>
        <v/>
      </c>
      <c r="K14" s="172" t="str">
        <f>IF(RES_hhdet_in_tes!K14=0,"",RES_hhdet_in_tes!K14/RES_hhdet_in_fec!K14)</f>
        <v/>
      </c>
      <c r="L14" s="172" t="str">
        <f>IF(RES_hhdet_in_tes!L14=0,"",RES_hhdet_in_tes!L14/RES_hhdet_in_fec!L14)</f>
        <v/>
      </c>
      <c r="M14" s="172" t="str">
        <f>IF(RES_hhdet_in_tes!M14=0,"",RES_hhdet_in_tes!M14/RES_hhdet_in_fec!M14)</f>
        <v/>
      </c>
      <c r="N14" s="172" t="str">
        <f>IF(RES_hhdet_in_tes!N14=0,"",RES_hhdet_in_tes!N14/RES_hhdet_in_fec!N14)</f>
        <v/>
      </c>
      <c r="O14" s="172" t="str">
        <f>IF(RES_hhdet_in_tes!O14=0,"",RES_hhdet_in_tes!O14/RES_hhdet_in_fec!O14)</f>
        <v/>
      </c>
      <c r="P14" s="172" t="str">
        <f>IF(RES_hhdet_in_tes!P14=0,"",RES_hhdet_in_tes!P14/RES_hhdet_in_fec!P14)</f>
        <v/>
      </c>
      <c r="Q14" s="172" t="str">
        <f>IF(RES_hhdet_in_tes!Q14=0,"",RES_hhdet_in_tes!Q14/RES_hhdet_in_fec!Q14)</f>
        <v/>
      </c>
    </row>
    <row r="15" spans="1:17" ht="12" customHeight="1" x14ac:dyDescent="0.25">
      <c r="A15" s="163" t="s">
        <v>142</v>
      </c>
      <c r="B15" s="171"/>
      <c r="C15" s="171" t="str">
        <f>IF(RES_hhdet_in_tes!C15=0,"",RES_hhdet_in_tes!C15/RES_hhdet_in_fec!C15)</f>
        <v/>
      </c>
      <c r="D15" s="171">
        <f>IF(RES_hhdet_in_tes!D15=0,"",RES_hhdet_in_tes!D15/RES_hhdet_in_fec!D15)</f>
        <v>0.73787429233043489</v>
      </c>
      <c r="E15" s="171">
        <f>IF(RES_hhdet_in_tes!E15=0,"",RES_hhdet_in_tes!E15/RES_hhdet_in_fec!E15)</f>
        <v>0.74390689616787864</v>
      </c>
      <c r="F15" s="171">
        <f>IF(RES_hhdet_in_tes!F15=0,"",RES_hhdet_in_tes!F15/RES_hhdet_in_fec!F15)</f>
        <v>0.74955272529802319</v>
      </c>
      <c r="G15" s="171">
        <f>IF(RES_hhdet_in_tes!G15=0,"",RES_hhdet_in_tes!G15/RES_hhdet_in_fec!G15)</f>
        <v>0.75914306802667797</v>
      </c>
      <c r="H15" s="171" t="str">
        <f>IF(RES_hhdet_in_tes!H15=0,"",RES_hhdet_in_tes!H15/RES_hhdet_in_fec!H15)</f>
        <v/>
      </c>
      <c r="I15" s="171" t="str">
        <f>IF(RES_hhdet_in_tes!I15=0,"",RES_hhdet_in_tes!I15/RES_hhdet_in_fec!I15)</f>
        <v/>
      </c>
      <c r="J15" s="171" t="str">
        <f>IF(RES_hhdet_in_tes!J15=0,"",RES_hhdet_in_tes!J15/RES_hhdet_in_fec!J15)</f>
        <v/>
      </c>
      <c r="K15" s="171">
        <f>IF(RES_hhdet_in_tes!K15=0,"",RES_hhdet_in_tes!K15/RES_hhdet_in_fec!K15)</f>
        <v>0.75813869631230368</v>
      </c>
      <c r="L15" s="171" t="str">
        <f>IF(RES_hhdet_in_tes!L15=0,"",RES_hhdet_in_tes!L15/RES_hhdet_in_fec!L15)</f>
        <v/>
      </c>
      <c r="M15" s="171" t="str">
        <f>IF(RES_hhdet_in_tes!M15=0,"",RES_hhdet_in_tes!M15/RES_hhdet_in_fec!M15)</f>
        <v/>
      </c>
      <c r="N15" s="171" t="str">
        <f>IF(RES_hhdet_in_tes!N15=0,"",RES_hhdet_in_tes!N15/RES_hhdet_in_fec!N15)</f>
        <v/>
      </c>
      <c r="O15" s="171" t="str">
        <f>IF(RES_hhdet_in_tes!O15=0,"",RES_hhdet_in_tes!O15/RES_hhdet_in_fec!O15)</f>
        <v/>
      </c>
      <c r="P15" s="171" t="str">
        <f>IF(RES_hhdet_in_tes!P15=0,"",RES_hhdet_in_tes!P15/RES_hhdet_in_fec!P15)</f>
        <v/>
      </c>
      <c r="Q15" s="171" t="str">
        <f>IF(RES_hhdet_in_tes!Q15=0,"",RES_hhdet_in_tes!Q15/RES_hhdet_in_fec!Q15)</f>
        <v/>
      </c>
    </row>
    <row r="16" spans="1:17" ht="12" customHeight="1" x14ac:dyDescent="0.25">
      <c r="A16" s="161" t="s">
        <v>141</v>
      </c>
      <c r="B16" s="170"/>
      <c r="C16" s="170" t="str">
        <f>IF(RES_hhdet_in_tes!C16=0,"",RES_hhdet_in_tes!C16/RES_hhdet_in_fec!C16)</f>
        <v/>
      </c>
      <c r="D16" s="170" t="str">
        <f>IF(RES_hhdet_in_tes!D16=0,"",RES_hhdet_in_tes!D16/RES_hhdet_in_fec!D16)</f>
        <v/>
      </c>
      <c r="E16" s="170" t="str">
        <f>IF(RES_hhdet_in_tes!E16=0,"",RES_hhdet_in_tes!E16/RES_hhdet_in_fec!E16)</f>
        <v/>
      </c>
      <c r="F16" s="170" t="str">
        <f>IF(RES_hhdet_in_tes!F16=0,"",RES_hhdet_in_tes!F16/RES_hhdet_in_fec!F16)</f>
        <v/>
      </c>
      <c r="G16" s="170" t="str">
        <f>IF(RES_hhdet_in_tes!G16=0,"",RES_hhdet_in_tes!G16/RES_hhdet_in_fec!G16)</f>
        <v/>
      </c>
      <c r="H16" s="170" t="str">
        <f>IF(RES_hhdet_in_tes!H16=0,"",RES_hhdet_in_tes!H16/RES_hhdet_in_fec!H16)</f>
        <v/>
      </c>
      <c r="I16" s="170" t="str">
        <f>IF(RES_hhdet_in_tes!I16=0,"",RES_hhdet_in_tes!I16/RES_hhdet_in_fec!I16)</f>
        <v/>
      </c>
      <c r="J16" s="170" t="str">
        <f>IF(RES_hhdet_in_tes!J16=0,"",RES_hhdet_in_tes!J16/RES_hhdet_in_fec!J16)</f>
        <v/>
      </c>
      <c r="K16" s="170" t="str">
        <f>IF(RES_hhdet_in_tes!K16=0,"",RES_hhdet_in_tes!K16/RES_hhdet_in_fec!K16)</f>
        <v/>
      </c>
      <c r="L16" s="170" t="str">
        <f>IF(RES_hhdet_in_tes!L16=0,"",RES_hhdet_in_tes!L16/RES_hhdet_in_fec!L16)</f>
        <v/>
      </c>
      <c r="M16" s="170" t="str">
        <f>IF(RES_hhdet_in_tes!M16=0,"",RES_hhdet_in_tes!M16/RES_hhdet_in_fec!M16)</f>
        <v/>
      </c>
      <c r="N16" s="170" t="str">
        <f>IF(RES_hhdet_in_tes!N16=0,"",RES_hhdet_in_tes!N16/RES_hhdet_in_fec!N16)</f>
        <v/>
      </c>
      <c r="O16" s="170" t="str">
        <f>IF(RES_hhdet_in_tes!O16=0,"",RES_hhdet_in_tes!O16/RES_hhdet_in_fec!O16)</f>
        <v/>
      </c>
      <c r="P16" s="170" t="str">
        <f>IF(RES_hhdet_in_tes!P16=0,"",RES_hhdet_in_tes!P16/RES_hhdet_in_fec!P16)</f>
        <v/>
      </c>
      <c r="Q16" s="170" t="str">
        <f>IF(RES_hhdet_in_tes!Q16=0,"",RES_hhdet_in_tes!Q16/RES_hhdet_in_fec!Q16)</f>
        <v/>
      </c>
    </row>
    <row r="17" spans="1:17" ht="12" customHeight="1" x14ac:dyDescent="0.25">
      <c r="A17" s="148" t="s">
        <v>60</v>
      </c>
      <c r="B17" s="73"/>
      <c r="C17" s="73" t="str">
        <f>IF(RES_hhdet_in_tes!C17=0,"",RES_hhdet_in_tes!C17/RES_hhdet_in_fec!C17)</f>
        <v/>
      </c>
      <c r="D17" s="73" t="str">
        <f>IF(RES_hhdet_in_tes!D17=0,"",RES_hhdet_in_tes!D17/RES_hhdet_in_fec!D17)</f>
        <v/>
      </c>
      <c r="E17" s="73" t="str">
        <f>IF(RES_hhdet_in_tes!E17=0,"",RES_hhdet_in_tes!E17/RES_hhdet_in_fec!E17)</f>
        <v/>
      </c>
      <c r="F17" s="73" t="str">
        <f>IF(RES_hhdet_in_tes!F17=0,"",RES_hhdet_in_tes!F17/RES_hhdet_in_fec!F17)</f>
        <v/>
      </c>
      <c r="G17" s="73" t="str">
        <f>IF(RES_hhdet_in_tes!G17=0,"",RES_hhdet_in_tes!G17/RES_hhdet_in_fec!G17)</f>
        <v/>
      </c>
      <c r="H17" s="73" t="str">
        <f>IF(RES_hhdet_in_tes!H17=0,"",RES_hhdet_in_tes!H17/RES_hhdet_in_fec!H17)</f>
        <v/>
      </c>
      <c r="I17" s="73" t="str">
        <f>IF(RES_hhdet_in_tes!I17=0,"",RES_hhdet_in_tes!I17/RES_hhdet_in_fec!I17)</f>
        <v/>
      </c>
      <c r="J17" s="73" t="str">
        <f>IF(RES_hhdet_in_tes!J17=0,"",RES_hhdet_in_tes!J17/RES_hhdet_in_fec!J17)</f>
        <v/>
      </c>
      <c r="K17" s="73" t="str">
        <f>IF(RES_hhdet_in_tes!K17=0,"",RES_hhdet_in_tes!K17/RES_hhdet_in_fec!K17)</f>
        <v/>
      </c>
      <c r="L17" s="73" t="str">
        <f>IF(RES_hhdet_in_tes!L17=0,"",RES_hhdet_in_tes!L17/RES_hhdet_in_fec!L17)</f>
        <v/>
      </c>
      <c r="M17" s="73" t="str">
        <f>IF(RES_hhdet_in_tes!M17=0,"",RES_hhdet_in_tes!M17/RES_hhdet_in_fec!M17)</f>
        <v/>
      </c>
      <c r="N17" s="73" t="str">
        <f>IF(RES_hhdet_in_tes!N17=0,"",RES_hhdet_in_tes!N17/RES_hhdet_in_fec!N17)</f>
        <v/>
      </c>
      <c r="O17" s="73" t="str">
        <f>IF(RES_hhdet_in_tes!O17=0,"",RES_hhdet_in_tes!O17/RES_hhdet_in_fec!O17)</f>
        <v/>
      </c>
      <c r="P17" s="73" t="str">
        <f>IF(RES_hhdet_in_tes!P17=0,"",RES_hhdet_in_tes!P17/RES_hhdet_in_fec!P17)</f>
        <v/>
      </c>
      <c r="Q17" s="73" t="str">
        <f>IF(RES_hhdet_in_tes!Q17=0,"",RES_hhdet_in_tes!Q17/RES_hhdet_in_fec!Q17)</f>
        <v/>
      </c>
    </row>
    <row r="18" spans="1:17" ht="12" customHeight="1" x14ac:dyDescent="0.25">
      <c r="A18" s="148" t="s">
        <v>59</v>
      </c>
      <c r="B18" s="73"/>
      <c r="C18" s="73" t="str">
        <f>IF(RES_hhdet_in_tes!C18=0,"",RES_hhdet_in_tes!C18/RES_hhdet_in_fec!C18)</f>
        <v/>
      </c>
      <c r="D18" s="73" t="str">
        <f>IF(RES_hhdet_in_tes!D18=0,"",RES_hhdet_in_tes!D18/RES_hhdet_in_fec!D18)</f>
        <v/>
      </c>
      <c r="E18" s="73" t="str">
        <f>IF(RES_hhdet_in_tes!E18=0,"",RES_hhdet_in_tes!E18/RES_hhdet_in_fec!E18)</f>
        <v/>
      </c>
      <c r="F18" s="73" t="str">
        <f>IF(RES_hhdet_in_tes!F18=0,"",RES_hhdet_in_tes!F18/RES_hhdet_in_fec!F18)</f>
        <v/>
      </c>
      <c r="G18" s="73" t="str">
        <f>IF(RES_hhdet_in_tes!G18=0,"",RES_hhdet_in_tes!G18/RES_hhdet_in_fec!G18)</f>
        <v/>
      </c>
      <c r="H18" s="73" t="str">
        <f>IF(RES_hhdet_in_tes!H18=0,"",RES_hhdet_in_tes!H18/RES_hhdet_in_fec!H18)</f>
        <v/>
      </c>
      <c r="I18" s="73" t="str">
        <f>IF(RES_hhdet_in_tes!I18=0,"",RES_hhdet_in_tes!I18/RES_hhdet_in_fec!I18)</f>
        <v/>
      </c>
      <c r="J18" s="73" t="str">
        <f>IF(RES_hhdet_in_tes!J18=0,"",RES_hhdet_in_tes!J18/RES_hhdet_in_fec!J18)</f>
        <v/>
      </c>
      <c r="K18" s="73" t="str">
        <f>IF(RES_hhdet_in_tes!K18=0,"",RES_hhdet_in_tes!K18/RES_hhdet_in_fec!K18)</f>
        <v/>
      </c>
      <c r="L18" s="73" t="str">
        <f>IF(RES_hhdet_in_tes!L18=0,"",RES_hhdet_in_tes!L18/RES_hhdet_in_fec!L18)</f>
        <v/>
      </c>
      <c r="M18" s="73" t="str">
        <f>IF(RES_hhdet_in_tes!M18=0,"",RES_hhdet_in_tes!M18/RES_hhdet_in_fec!M18)</f>
        <v/>
      </c>
      <c r="N18" s="73" t="str">
        <f>IF(RES_hhdet_in_tes!N18=0,"",RES_hhdet_in_tes!N18/RES_hhdet_in_fec!N18)</f>
        <v/>
      </c>
      <c r="O18" s="73" t="str">
        <f>IF(RES_hhdet_in_tes!O18=0,"",RES_hhdet_in_tes!O18/RES_hhdet_in_fec!O18)</f>
        <v/>
      </c>
      <c r="P18" s="73" t="str">
        <f>IF(RES_hhdet_in_tes!P18=0,"",RES_hhdet_in_tes!P18/RES_hhdet_in_fec!P18)</f>
        <v/>
      </c>
      <c r="Q18" s="73" t="str">
        <f>IF(RES_hhdet_in_tes!Q18=0,"",RES_hhdet_in_tes!Q18/RES_hhdet_in_fec!Q18)</f>
        <v/>
      </c>
    </row>
    <row r="19" spans="1:17" ht="12" customHeight="1" x14ac:dyDescent="0.25">
      <c r="A19" s="158" t="s">
        <v>62</v>
      </c>
      <c r="B19" s="169"/>
      <c r="C19" s="169">
        <f>IF(RES_hhdet_in_tes!C19=0,"",RES_hhdet_in_tes!C19/RES_hhdet_in_fec!C19)</f>
        <v>0.82536916292922546</v>
      </c>
      <c r="D19" s="169">
        <f>IF(RES_hhdet_in_tes!D19=0,"",RES_hhdet_in_tes!D19/RES_hhdet_in_fec!D19)</f>
        <v>0.82795617877201566</v>
      </c>
      <c r="E19" s="169">
        <f>IF(RES_hhdet_in_tes!E19=0,"",RES_hhdet_in_tes!E19/RES_hhdet_in_fec!E19)</f>
        <v>0.83077406046159896</v>
      </c>
      <c r="F19" s="169">
        <f>IF(RES_hhdet_in_tes!F19=0,"",RES_hhdet_in_tes!F19/RES_hhdet_in_fec!F19)</f>
        <v>0.83324636434715571</v>
      </c>
      <c r="G19" s="169">
        <f>IF(RES_hhdet_in_tes!G19=0,"",RES_hhdet_in_tes!G19/RES_hhdet_in_fec!G19)</f>
        <v>0.83417724142757932</v>
      </c>
      <c r="H19" s="169" t="str">
        <f>IF(RES_hhdet_in_tes!H19=0,"",RES_hhdet_in_tes!H19/RES_hhdet_in_fec!H19)</f>
        <v/>
      </c>
      <c r="I19" s="169">
        <f>IF(RES_hhdet_in_tes!I19=0,"",RES_hhdet_in_tes!I19/RES_hhdet_in_fec!I19)</f>
        <v>0.83696911303609467</v>
      </c>
      <c r="J19" s="169">
        <f>IF(RES_hhdet_in_tes!J19=0,"",RES_hhdet_in_tes!J19/RES_hhdet_in_fec!J19)</f>
        <v>0.83851331043915311</v>
      </c>
      <c r="K19" s="169">
        <f>IF(RES_hhdet_in_tes!K19=0,"",RES_hhdet_in_tes!K19/RES_hhdet_in_fec!K19)</f>
        <v>0.83951773534201579</v>
      </c>
      <c r="L19" s="169">
        <f>IF(RES_hhdet_in_tes!L19=0,"",RES_hhdet_in_tes!L19/RES_hhdet_in_fec!L19)</f>
        <v>0.84220574515678437</v>
      </c>
      <c r="M19" s="169">
        <f>IF(RES_hhdet_in_tes!M19=0,"",RES_hhdet_in_tes!M19/RES_hhdet_in_fec!M19)</f>
        <v>0.84479389352364231</v>
      </c>
      <c r="N19" s="169" t="str">
        <f>IF(RES_hhdet_in_tes!N19=0,"",RES_hhdet_in_tes!N19/RES_hhdet_in_fec!N19)</f>
        <v/>
      </c>
      <c r="O19" s="169" t="str">
        <f>IF(RES_hhdet_in_tes!O19=0,"",RES_hhdet_in_tes!O19/RES_hhdet_in_fec!O19)</f>
        <v/>
      </c>
      <c r="P19" s="169">
        <f>IF(RES_hhdet_in_tes!P19=0,"",RES_hhdet_in_tes!P19/RES_hhdet_in_fec!P19)</f>
        <v>0.84784067956475206</v>
      </c>
      <c r="Q19" s="169">
        <f>IF(RES_hhdet_in_tes!Q19=0,"",RES_hhdet_in_tes!Q19/RES_hhdet_in_fec!Q19)</f>
        <v>0.84784212003327242</v>
      </c>
    </row>
    <row r="20" spans="1:17" ht="12" customHeight="1" x14ac:dyDescent="0.25">
      <c r="A20" s="23" t="s">
        <v>58</v>
      </c>
      <c r="B20" s="73"/>
      <c r="C20" s="73" t="str">
        <f>IF(RES_hhdet_in_tes!C20=0,"",RES_hhdet_in_tes!C20/RES_hhdet_in_fec!C20)</f>
        <v/>
      </c>
      <c r="D20" s="73" t="str">
        <f>IF(RES_hhdet_in_tes!D20=0,"",RES_hhdet_in_tes!D20/RES_hhdet_in_fec!D20)</f>
        <v/>
      </c>
      <c r="E20" s="73" t="str">
        <f>IF(RES_hhdet_in_tes!E20=0,"",RES_hhdet_in_tes!E20/RES_hhdet_in_fec!E20)</f>
        <v/>
      </c>
      <c r="F20" s="73" t="str">
        <f>IF(RES_hhdet_in_tes!F20=0,"",RES_hhdet_in_tes!F20/RES_hhdet_in_fec!F20)</f>
        <v/>
      </c>
      <c r="G20" s="73" t="str">
        <f>IF(RES_hhdet_in_tes!G20=0,"",RES_hhdet_in_tes!G20/RES_hhdet_in_fec!G20)</f>
        <v/>
      </c>
      <c r="H20" s="73" t="str">
        <f>IF(RES_hhdet_in_tes!H20=0,"",RES_hhdet_in_tes!H20/RES_hhdet_in_fec!H20)</f>
        <v/>
      </c>
      <c r="I20" s="73" t="str">
        <f>IF(RES_hhdet_in_tes!I20=0,"",RES_hhdet_in_tes!I20/RES_hhdet_in_fec!I20)</f>
        <v/>
      </c>
      <c r="J20" s="73" t="str">
        <f>IF(RES_hhdet_in_tes!J20=0,"",RES_hhdet_in_tes!J20/RES_hhdet_in_fec!J20)</f>
        <v/>
      </c>
      <c r="K20" s="73" t="str">
        <f>IF(RES_hhdet_in_tes!K20=0,"",RES_hhdet_in_tes!K20/RES_hhdet_in_fec!K20)</f>
        <v/>
      </c>
      <c r="L20" s="73" t="str">
        <f>IF(RES_hhdet_in_tes!L20=0,"",RES_hhdet_in_tes!L20/RES_hhdet_in_fec!L20)</f>
        <v/>
      </c>
      <c r="M20" s="73" t="str">
        <f>IF(RES_hhdet_in_tes!M20=0,"",RES_hhdet_in_tes!M20/RES_hhdet_in_fec!M20)</f>
        <v/>
      </c>
      <c r="N20" s="73" t="str">
        <f>IF(RES_hhdet_in_tes!N20=0,"",RES_hhdet_in_tes!N20/RES_hhdet_in_fec!N20)</f>
        <v/>
      </c>
      <c r="O20" s="73" t="str">
        <f>IF(RES_hhdet_in_tes!O20=0,"",RES_hhdet_in_tes!O20/RES_hhdet_in_fec!O20)</f>
        <v/>
      </c>
      <c r="P20" s="73" t="str">
        <f>IF(RES_hhdet_in_tes!P20=0,"",RES_hhdet_in_tes!P20/RES_hhdet_in_fec!P20)</f>
        <v/>
      </c>
      <c r="Q20" s="73" t="str">
        <f>IF(RES_hhdet_in_tes!Q20=0,"",RES_hhdet_in_tes!Q20/RES_hhdet_in_fec!Q20)</f>
        <v/>
      </c>
    </row>
    <row r="21" spans="1:17" ht="12" customHeight="1" x14ac:dyDescent="0.25">
      <c r="A21" s="23" t="s">
        <v>57</v>
      </c>
      <c r="B21" s="73"/>
      <c r="C21" s="73" t="str">
        <f>IF(RES_hhdet_in_tes!C21=0,"",RES_hhdet_in_tes!C21/RES_hhdet_in_fec!C21)</f>
        <v/>
      </c>
      <c r="D21" s="73" t="str">
        <f>IF(RES_hhdet_in_tes!D21=0,"",RES_hhdet_in_tes!D21/RES_hhdet_in_fec!D21)</f>
        <v/>
      </c>
      <c r="E21" s="73" t="str">
        <f>IF(RES_hhdet_in_tes!E21=0,"",RES_hhdet_in_tes!E21/RES_hhdet_in_fec!E21)</f>
        <v/>
      </c>
      <c r="F21" s="73" t="str">
        <f>IF(RES_hhdet_in_tes!F21=0,"",RES_hhdet_in_tes!F21/RES_hhdet_in_fec!F21)</f>
        <v/>
      </c>
      <c r="G21" s="73" t="str">
        <f>IF(RES_hhdet_in_tes!G21=0,"",RES_hhdet_in_tes!G21/RES_hhdet_in_fec!G21)</f>
        <v/>
      </c>
      <c r="H21" s="73" t="str">
        <f>IF(RES_hhdet_in_tes!H21=0,"",RES_hhdet_in_tes!H21/RES_hhdet_in_fec!H21)</f>
        <v/>
      </c>
      <c r="I21" s="73" t="str">
        <f>IF(RES_hhdet_in_tes!I21=0,"",RES_hhdet_in_tes!I21/RES_hhdet_in_fec!I21)</f>
        <v/>
      </c>
      <c r="J21" s="73" t="str">
        <f>IF(RES_hhdet_in_tes!J21=0,"",RES_hhdet_in_tes!J21/RES_hhdet_in_fec!J21)</f>
        <v/>
      </c>
      <c r="K21" s="73" t="str">
        <f>IF(RES_hhdet_in_tes!K21=0,"",RES_hhdet_in_tes!K21/RES_hhdet_in_fec!K21)</f>
        <v/>
      </c>
      <c r="L21" s="73" t="str">
        <f>IF(RES_hhdet_in_tes!L21=0,"",RES_hhdet_in_tes!L21/RES_hhdet_in_fec!L21)</f>
        <v/>
      </c>
      <c r="M21" s="73" t="str">
        <f>IF(RES_hhdet_in_tes!M21=0,"",RES_hhdet_in_tes!M21/RES_hhdet_in_fec!M21)</f>
        <v/>
      </c>
      <c r="N21" s="73" t="str">
        <f>IF(RES_hhdet_in_tes!N21=0,"",RES_hhdet_in_tes!N21/RES_hhdet_in_fec!N21)</f>
        <v/>
      </c>
      <c r="O21" s="73" t="str">
        <f>IF(RES_hhdet_in_tes!O21=0,"",RES_hhdet_in_tes!O21/RES_hhdet_in_fec!O21)</f>
        <v/>
      </c>
      <c r="P21" s="73" t="str">
        <f>IF(RES_hhdet_in_tes!P21=0,"",RES_hhdet_in_tes!P21/RES_hhdet_in_fec!P21)</f>
        <v/>
      </c>
      <c r="Q21" s="73" t="str">
        <f>IF(RES_hhdet_in_tes!Q21=0,"",RES_hhdet_in_tes!Q21/RES_hhdet_in_fec!Q21)</f>
        <v/>
      </c>
    </row>
    <row r="22" spans="1:17" ht="12" customHeight="1" x14ac:dyDescent="0.25">
      <c r="A22" s="29" t="s">
        <v>140</v>
      </c>
      <c r="B22" s="65"/>
      <c r="C22" s="65">
        <f>IF(RES_hhdet_in_tes!C22=0,"",RES_hhdet_in_tes!C22/RES_hhdet_in_fec!C22)</f>
        <v>0.82536916292922546</v>
      </c>
      <c r="D22" s="65">
        <f>IF(RES_hhdet_in_tes!D22=0,"",RES_hhdet_in_tes!D22/RES_hhdet_in_fec!D22)</f>
        <v>0.82795617877201566</v>
      </c>
      <c r="E22" s="65">
        <f>IF(RES_hhdet_in_tes!E22=0,"",RES_hhdet_in_tes!E22/RES_hhdet_in_fec!E22)</f>
        <v>0.83077406046159896</v>
      </c>
      <c r="F22" s="65">
        <f>IF(RES_hhdet_in_tes!F22=0,"",RES_hhdet_in_tes!F22/RES_hhdet_in_fec!F22)</f>
        <v>0.83324636434715571</v>
      </c>
      <c r="G22" s="65">
        <f>IF(RES_hhdet_in_tes!G22=0,"",RES_hhdet_in_tes!G22/RES_hhdet_in_fec!G22)</f>
        <v>0.83417724142757932</v>
      </c>
      <c r="H22" s="65" t="str">
        <f>IF(RES_hhdet_in_tes!H22=0,"",RES_hhdet_in_tes!H22/RES_hhdet_in_fec!H22)</f>
        <v/>
      </c>
      <c r="I22" s="65">
        <f>IF(RES_hhdet_in_tes!I22=0,"",RES_hhdet_in_tes!I22/RES_hhdet_in_fec!I22)</f>
        <v>0.83696911303609467</v>
      </c>
      <c r="J22" s="65">
        <f>IF(RES_hhdet_in_tes!J22=0,"",RES_hhdet_in_tes!J22/RES_hhdet_in_fec!J22)</f>
        <v>0.83851331043915311</v>
      </c>
      <c r="K22" s="65">
        <f>IF(RES_hhdet_in_tes!K22=0,"",RES_hhdet_in_tes!K22/RES_hhdet_in_fec!K22)</f>
        <v>0.83951773534201579</v>
      </c>
      <c r="L22" s="65">
        <f>IF(RES_hhdet_in_tes!L22=0,"",RES_hhdet_in_tes!L22/RES_hhdet_in_fec!L22)</f>
        <v>0.84220574515678437</v>
      </c>
      <c r="M22" s="65">
        <f>IF(RES_hhdet_in_tes!M22=0,"",RES_hhdet_in_tes!M22/RES_hhdet_in_fec!M22)</f>
        <v>0.84479389352364231</v>
      </c>
      <c r="N22" s="65" t="str">
        <f>IF(RES_hhdet_in_tes!N22=0,"",RES_hhdet_in_tes!N22/RES_hhdet_in_fec!N22)</f>
        <v/>
      </c>
      <c r="O22" s="65" t="str">
        <f>IF(RES_hhdet_in_tes!O22=0,"",RES_hhdet_in_tes!O22/RES_hhdet_in_fec!O22)</f>
        <v/>
      </c>
      <c r="P22" s="65">
        <f>IF(RES_hhdet_in_tes!P22=0,"",RES_hhdet_in_tes!P22/RES_hhdet_in_fec!P22)</f>
        <v>0.84784067956475206</v>
      </c>
      <c r="Q22" s="65">
        <f>IF(RES_hhdet_in_tes!Q22=0,"",RES_hhdet_in_tes!Q22/RES_hhdet_in_fec!Q22)</f>
        <v>0.84784212003327242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75"/>
      <c r="C24" s="175" t="str">
        <f>IF(RES_hhdet_in_tes!C24=0,"",RES_hhdet_in_tes!C24/RES_hhdet_in_fec!C24)</f>
        <v/>
      </c>
      <c r="D24" s="175" t="str">
        <f>IF(RES_hhdet_in_tes!D24=0,"",RES_hhdet_in_tes!D24/RES_hhdet_in_fec!D24)</f>
        <v/>
      </c>
      <c r="E24" s="175" t="str">
        <f>IF(RES_hhdet_in_tes!E24=0,"",RES_hhdet_in_tes!E24/RES_hhdet_in_fec!E24)</f>
        <v/>
      </c>
      <c r="F24" s="175" t="str">
        <f>IF(RES_hhdet_in_tes!F24=0,"",RES_hhdet_in_tes!F24/RES_hhdet_in_fec!F24)</f>
        <v/>
      </c>
      <c r="G24" s="175" t="str">
        <f>IF(RES_hhdet_in_tes!G24=0,"",RES_hhdet_in_tes!G24/RES_hhdet_in_fec!G24)</f>
        <v/>
      </c>
      <c r="H24" s="175" t="str">
        <f>IF(RES_hhdet_in_tes!H24=0,"",RES_hhdet_in_tes!H24/RES_hhdet_in_fec!H24)</f>
        <v/>
      </c>
      <c r="I24" s="175" t="str">
        <f>IF(RES_hhdet_in_tes!I24=0,"",RES_hhdet_in_tes!I24/RES_hhdet_in_fec!I24)</f>
        <v/>
      </c>
      <c r="J24" s="175" t="str">
        <f>IF(RES_hhdet_in_tes!J24=0,"",RES_hhdet_in_tes!J24/RES_hhdet_in_fec!J24)</f>
        <v/>
      </c>
      <c r="K24" s="175" t="str">
        <f>IF(RES_hhdet_in_tes!K24=0,"",RES_hhdet_in_tes!K24/RES_hhdet_in_fec!K24)</f>
        <v/>
      </c>
      <c r="L24" s="175" t="str">
        <f>IF(RES_hhdet_in_tes!L24=0,"",RES_hhdet_in_tes!L24/RES_hhdet_in_fec!L24)</f>
        <v/>
      </c>
      <c r="M24" s="175" t="str">
        <f>IF(RES_hhdet_in_tes!M24=0,"",RES_hhdet_in_tes!M24/RES_hhdet_in_fec!M24)</f>
        <v/>
      </c>
      <c r="N24" s="175" t="str">
        <f>IF(RES_hhdet_in_tes!N24=0,"",RES_hhdet_in_tes!N24/RES_hhdet_in_fec!N24)</f>
        <v/>
      </c>
      <c r="O24" s="175" t="str">
        <f>IF(RES_hhdet_in_tes!O24=0,"",RES_hhdet_in_tes!O24/RES_hhdet_in_fec!O24)</f>
        <v/>
      </c>
      <c r="P24" s="175" t="str">
        <f>IF(RES_hhdet_in_tes!P24=0,"",RES_hhdet_in_tes!P24/RES_hhdet_in_fec!P24)</f>
        <v/>
      </c>
      <c r="Q24" s="175" t="str">
        <f>IF(RES_hhdet_in_tes!Q24=0,"",RES_hhdet_in_tes!Q24/RES_hhdet_in_fec!Q24)</f>
        <v/>
      </c>
    </row>
    <row r="25" spans="1:17" ht="12.95" customHeight="1" x14ac:dyDescent="0.25">
      <c r="A25" s="158" t="s">
        <v>65</v>
      </c>
      <c r="B25" s="169"/>
      <c r="C25" s="169" t="str">
        <f>IF(RES_hhdet_in_tes!C25=0,"",RES_hhdet_in_tes!C25/RES_hhdet_in_fec!C25)</f>
        <v/>
      </c>
      <c r="D25" s="169" t="str">
        <f>IF(RES_hhdet_in_tes!D25=0,"",RES_hhdet_in_tes!D25/RES_hhdet_in_fec!D25)</f>
        <v/>
      </c>
      <c r="E25" s="169" t="str">
        <f>IF(RES_hhdet_in_tes!E25=0,"",RES_hhdet_in_tes!E25/RES_hhdet_in_fec!E25)</f>
        <v/>
      </c>
      <c r="F25" s="169" t="str">
        <f>IF(RES_hhdet_in_tes!F25=0,"",RES_hhdet_in_tes!F25/RES_hhdet_in_fec!F25)</f>
        <v/>
      </c>
      <c r="G25" s="169" t="str">
        <f>IF(RES_hhdet_in_tes!G25=0,"",RES_hhdet_in_tes!G25/RES_hhdet_in_fec!G25)</f>
        <v/>
      </c>
      <c r="H25" s="169" t="str">
        <f>IF(RES_hhdet_in_tes!H25=0,"",RES_hhdet_in_tes!H25/RES_hhdet_in_fec!H25)</f>
        <v/>
      </c>
      <c r="I25" s="169" t="str">
        <f>IF(RES_hhdet_in_tes!I25=0,"",RES_hhdet_in_tes!I25/RES_hhdet_in_fec!I25)</f>
        <v/>
      </c>
      <c r="J25" s="169" t="str">
        <f>IF(RES_hhdet_in_tes!J25=0,"",RES_hhdet_in_tes!J25/RES_hhdet_in_fec!J25)</f>
        <v/>
      </c>
      <c r="K25" s="169" t="str">
        <f>IF(RES_hhdet_in_tes!K25=0,"",RES_hhdet_in_tes!K25/RES_hhdet_in_fec!K25)</f>
        <v/>
      </c>
      <c r="L25" s="169" t="str">
        <f>IF(RES_hhdet_in_tes!L25=0,"",RES_hhdet_in_tes!L25/RES_hhdet_in_fec!L25)</f>
        <v/>
      </c>
      <c r="M25" s="169" t="str">
        <f>IF(RES_hhdet_in_tes!M25=0,"",RES_hhdet_in_tes!M25/RES_hhdet_in_fec!M25)</f>
        <v/>
      </c>
      <c r="N25" s="169" t="str">
        <f>IF(RES_hhdet_in_tes!N25=0,"",RES_hhdet_in_tes!N25/RES_hhdet_in_fec!N25)</f>
        <v/>
      </c>
      <c r="O25" s="169" t="str">
        <f>IF(RES_hhdet_in_tes!O25=0,"",RES_hhdet_in_tes!O25/RES_hhdet_in_fec!O25)</f>
        <v/>
      </c>
      <c r="P25" s="169" t="str">
        <f>IF(RES_hhdet_in_tes!P25=0,"",RES_hhdet_in_tes!P25/RES_hhdet_in_fec!P25)</f>
        <v/>
      </c>
      <c r="Q25" s="169" t="str">
        <f>IF(RES_hhdet_in_tes!Q25=0,"",RES_hhdet_in_tes!Q25/RES_hhdet_in_fec!Q25)</f>
        <v/>
      </c>
    </row>
    <row r="26" spans="1:17" ht="12" customHeight="1" x14ac:dyDescent="0.25">
      <c r="A26" s="23" t="s">
        <v>84</v>
      </c>
      <c r="B26" s="73"/>
      <c r="C26" s="73" t="str">
        <f>IF(RES_hhdet_in_tes!C26=0,"",RES_hhdet_in_tes!C26/RES_hhdet_in_fec!C26)</f>
        <v/>
      </c>
      <c r="D26" s="73" t="str">
        <f>IF(RES_hhdet_in_tes!D26=0,"",RES_hhdet_in_tes!D26/RES_hhdet_in_fec!D26)</f>
        <v/>
      </c>
      <c r="E26" s="73" t="str">
        <f>IF(RES_hhdet_in_tes!E26=0,"",RES_hhdet_in_tes!E26/RES_hhdet_in_fec!E26)</f>
        <v/>
      </c>
      <c r="F26" s="73" t="str">
        <f>IF(RES_hhdet_in_tes!F26=0,"",RES_hhdet_in_tes!F26/RES_hhdet_in_fec!F26)</f>
        <v/>
      </c>
      <c r="G26" s="73" t="str">
        <f>IF(RES_hhdet_in_tes!G26=0,"",RES_hhdet_in_tes!G26/RES_hhdet_in_fec!G26)</f>
        <v/>
      </c>
      <c r="H26" s="73" t="str">
        <f>IF(RES_hhdet_in_tes!H26=0,"",RES_hhdet_in_tes!H26/RES_hhdet_in_fec!H26)</f>
        <v/>
      </c>
      <c r="I26" s="73" t="str">
        <f>IF(RES_hhdet_in_tes!I26=0,"",RES_hhdet_in_tes!I26/RES_hhdet_in_fec!I26)</f>
        <v/>
      </c>
      <c r="J26" s="73" t="str">
        <f>IF(RES_hhdet_in_tes!J26=0,"",RES_hhdet_in_tes!J26/RES_hhdet_in_fec!J26)</f>
        <v/>
      </c>
      <c r="K26" s="73" t="str">
        <f>IF(RES_hhdet_in_tes!K26=0,"",RES_hhdet_in_tes!K26/RES_hhdet_in_fec!K26)</f>
        <v/>
      </c>
      <c r="L26" s="73" t="str">
        <f>IF(RES_hhdet_in_tes!L26=0,"",RES_hhdet_in_tes!L26/RES_hhdet_in_fec!L26)</f>
        <v/>
      </c>
      <c r="M26" s="73" t="str">
        <f>IF(RES_hhdet_in_tes!M26=0,"",RES_hhdet_in_tes!M26/RES_hhdet_in_fec!M26)</f>
        <v/>
      </c>
      <c r="N26" s="73" t="str">
        <f>IF(RES_hhdet_in_tes!N26=0,"",RES_hhdet_in_tes!N26/RES_hhdet_in_fec!N26)</f>
        <v/>
      </c>
      <c r="O26" s="73" t="str">
        <f>IF(RES_hhdet_in_tes!O26=0,"",RES_hhdet_in_tes!O26/RES_hhdet_in_fec!O26)</f>
        <v/>
      </c>
      <c r="P26" s="73" t="str">
        <f>IF(RES_hhdet_in_tes!P26=0,"",RES_hhdet_in_tes!P26/RES_hhdet_in_fec!P26)</f>
        <v/>
      </c>
      <c r="Q26" s="73" t="str">
        <f>IF(RES_hhdet_in_tes!Q26=0,"",RES_hhdet_in_tes!Q26/RES_hhdet_in_fec!Q26)</f>
        <v/>
      </c>
    </row>
    <row r="27" spans="1:17" ht="12" customHeight="1" x14ac:dyDescent="0.25">
      <c r="A27" s="23" t="s">
        <v>60</v>
      </c>
      <c r="B27" s="73"/>
      <c r="C27" s="73" t="str">
        <f>IF(RES_hhdet_in_tes!C27=0,"",RES_hhdet_in_tes!C27/RES_hhdet_in_fec!C27)</f>
        <v/>
      </c>
      <c r="D27" s="73" t="str">
        <f>IF(RES_hhdet_in_tes!D27=0,"",RES_hhdet_in_tes!D27/RES_hhdet_in_fec!D27)</f>
        <v/>
      </c>
      <c r="E27" s="73" t="str">
        <f>IF(RES_hhdet_in_tes!E27=0,"",RES_hhdet_in_tes!E27/RES_hhdet_in_fec!E27)</f>
        <v/>
      </c>
      <c r="F27" s="73" t="str">
        <f>IF(RES_hhdet_in_tes!F27=0,"",RES_hhdet_in_tes!F27/RES_hhdet_in_fec!F27)</f>
        <v/>
      </c>
      <c r="G27" s="73" t="str">
        <f>IF(RES_hhdet_in_tes!G27=0,"",RES_hhdet_in_tes!G27/RES_hhdet_in_fec!G27)</f>
        <v/>
      </c>
      <c r="H27" s="73" t="str">
        <f>IF(RES_hhdet_in_tes!H27=0,"",RES_hhdet_in_tes!H27/RES_hhdet_in_fec!H27)</f>
        <v/>
      </c>
      <c r="I27" s="73" t="str">
        <f>IF(RES_hhdet_in_tes!I27=0,"",RES_hhdet_in_tes!I27/RES_hhdet_in_fec!I27)</f>
        <v/>
      </c>
      <c r="J27" s="73" t="str">
        <f>IF(RES_hhdet_in_tes!J27=0,"",RES_hhdet_in_tes!J27/RES_hhdet_in_fec!J27)</f>
        <v/>
      </c>
      <c r="K27" s="73" t="str">
        <f>IF(RES_hhdet_in_tes!K27=0,"",RES_hhdet_in_tes!K27/RES_hhdet_in_fec!K27)</f>
        <v/>
      </c>
      <c r="L27" s="73" t="str">
        <f>IF(RES_hhdet_in_tes!L27=0,"",RES_hhdet_in_tes!L27/RES_hhdet_in_fec!L27)</f>
        <v/>
      </c>
      <c r="M27" s="73" t="str">
        <f>IF(RES_hhdet_in_tes!M27=0,"",RES_hhdet_in_tes!M27/RES_hhdet_in_fec!M27)</f>
        <v/>
      </c>
      <c r="N27" s="73" t="str">
        <f>IF(RES_hhdet_in_tes!N27=0,"",RES_hhdet_in_tes!N27/RES_hhdet_in_fec!N27)</f>
        <v/>
      </c>
      <c r="O27" s="73" t="str">
        <f>IF(RES_hhdet_in_tes!O27=0,"",RES_hhdet_in_tes!O27/RES_hhdet_in_fec!O27)</f>
        <v/>
      </c>
      <c r="P27" s="73" t="str">
        <f>IF(RES_hhdet_in_tes!P27=0,"",RES_hhdet_in_tes!P27/RES_hhdet_in_fec!P27)</f>
        <v/>
      </c>
      <c r="Q27" s="73" t="str">
        <f>IF(RES_hhdet_in_tes!Q27=0,"",RES_hhdet_in_tes!Q27/RES_hhdet_in_fec!Q27)</f>
        <v/>
      </c>
    </row>
    <row r="28" spans="1:17" ht="12.95" customHeight="1" x14ac:dyDescent="0.25">
      <c r="A28" s="158" t="s">
        <v>112</v>
      </c>
      <c r="B28" s="169"/>
      <c r="C28" s="169" t="str">
        <f>IF(RES_hhdet_in_tes!C28=0,"",RES_hhdet_in_tes!C28/RES_hhdet_in_fec!C28)</f>
        <v/>
      </c>
      <c r="D28" s="169" t="str">
        <f>IF(RES_hhdet_in_tes!D28=0,"",RES_hhdet_in_tes!D28/RES_hhdet_in_fec!D28)</f>
        <v/>
      </c>
      <c r="E28" s="169" t="str">
        <f>IF(RES_hhdet_in_tes!E28=0,"",RES_hhdet_in_tes!E28/RES_hhdet_in_fec!E28)</f>
        <v/>
      </c>
      <c r="F28" s="169" t="str">
        <f>IF(RES_hhdet_in_tes!F28=0,"",RES_hhdet_in_tes!F28/RES_hhdet_in_fec!F28)</f>
        <v/>
      </c>
      <c r="G28" s="169" t="str">
        <f>IF(RES_hhdet_in_tes!G28=0,"",RES_hhdet_in_tes!G28/RES_hhdet_in_fec!G28)</f>
        <v/>
      </c>
      <c r="H28" s="169" t="str">
        <f>IF(RES_hhdet_in_tes!H28=0,"",RES_hhdet_in_tes!H28/RES_hhdet_in_fec!H28)</f>
        <v/>
      </c>
      <c r="I28" s="169" t="str">
        <f>IF(RES_hhdet_in_tes!I28=0,"",RES_hhdet_in_tes!I28/RES_hhdet_in_fec!I28)</f>
        <v/>
      </c>
      <c r="J28" s="169" t="str">
        <f>IF(RES_hhdet_in_tes!J28=0,"",RES_hhdet_in_tes!J28/RES_hhdet_in_fec!J28)</f>
        <v/>
      </c>
      <c r="K28" s="169" t="str">
        <f>IF(RES_hhdet_in_tes!K28=0,"",RES_hhdet_in_tes!K28/RES_hhdet_in_fec!K28)</f>
        <v/>
      </c>
      <c r="L28" s="169" t="str">
        <f>IF(RES_hhdet_in_tes!L28=0,"",RES_hhdet_in_tes!L28/RES_hhdet_in_fec!L28)</f>
        <v/>
      </c>
      <c r="M28" s="169" t="str">
        <f>IF(RES_hhdet_in_tes!M28=0,"",RES_hhdet_in_tes!M28/RES_hhdet_in_fec!M28)</f>
        <v/>
      </c>
      <c r="N28" s="169" t="str">
        <f>IF(RES_hhdet_in_tes!N28=0,"",RES_hhdet_in_tes!N28/RES_hhdet_in_fec!N28)</f>
        <v/>
      </c>
      <c r="O28" s="169" t="str">
        <f>IF(RES_hhdet_in_tes!O28=0,"",RES_hhdet_in_tes!O28/RES_hhdet_in_fec!O28)</f>
        <v/>
      </c>
      <c r="P28" s="169" t="str">
        <f>IF(RES_hhdet_in_tes!P28=0,"",RES_hhdet_in_tes!P28/RES_hhdet_in_fec!P28)</f>
        <v/>
      </c>
      <c r="Q28" s="169" t="str">
        <f>IF(RES_hhdet_in_tes!Q28=0,"",RES_hhdet_in_tes!Q28/RES_hhdet_in_fec!Q28)</f>
        <v/>
      </c>
    </row>
    <row r="29" spans="1:17" ht="12" customHeight="1" x14ac:dyDescent="0.25">
      <c r="A29" s="23" t="s">
        <v>60</v>
      </c>
      <c r="B29" s="73"/>
      <c r="C29" s="73" t="str">
        <f>IF(RES_hhdet_in_tes!C29=0,"",RES_hhdet_in_tes!C29/RES_hhdet_in_fec!C29)</f>
        <v/>
      </c>
      <c r="D29" s="73" t="str">
        <f>IF(RES_hhdet_in_tes!D29=0,"",RES_hhdet_in_tes!D29/RES_hhdet_in_fec!D29)</f>
        <v/>
      </c>
      <c r="E29" s="73" t="str">
        <f>IF(RES_hhdet_in_tes!E29=0,"",RES_hhdet_in_tes!E29/RES_hhdet_in_fec!E29)</f>
        <v/>
      </c>
      <c r="F29" s="73" t="str">
        <f>IF(RES_hhdet_in_tes!F29=0,"",RES_hhdet_in_tes!F29/RES_hhdet_in_fec!F29)</f>
        <v/>
      </c>
      <c r="G29" s="73" t="str">
        <f>IF(RES_hhdet_in_tes!G29=0,"",RES_hhdet_in_tes!G29/RES_hhdet_in_fec!G29)</f>
        <v/>
      </c>
      <c r="H29" s="73" t="str">
        <f>IF(RES_hhdet_in_tes!H29=0,"",RES_hhdet_in_tes!H29/RES_hhdet_in_fec!H29)</f>
        <v/>
      </c>
      <c r="I29" s="73" t="str">
        <f>IF(RES_hhdet_in_tes!I29=0,"",RES_hhdet_in_tes!I29/RES_hhdet_in_fec!I29)</f>
        <v/>
      </c>
      <c r="J29" s="73" t="str">
        <f>IF(RES_hhdet_in_tes!J29=0,"",RES_hhdet_in_tes!J29/RES_hhdet_in_fec!J29)</f>
        <v/>
      </c>
      <c r="K29" s="73" t="str">
        <f>IF(RES_hhdet_in_tes!K29=0,"",RES_hhdet_in_tes!K29/RES_hhdet_in_fec!K29)</f>
        <v/>
      </c>
      <c r="L29" s="73" t="str">
        <f>IF(RES_hhdet_in_tes!L29=0,"",RES_hhdet_in_tes!L29/RES_hhdet_in_fec!L29)</f>
        <v/>
      </c>
      <c r="M29" s="73" t="str">
        <f>IF(RES_hhdet_in_tes!M29=0,"",RES_hhdet_in_tes!M29/RES_hhdet_in_fec!M29)</f>
        <v/>
      </c>
      <c r="N29" s="73" t="str">
        <f>IF(RES_hhdet_in_tes!N29=0,"",RES_hhdet_in_tes!N29/RES_hhdet_in_fec!N29)</f>
        <v/>
      </c>
      <c r="O29" s="73" t="str">
        <f>IF(RES_hhdet_in_tes!O29=0,"",RES_hhdet_in_tes!O29/RES_hhdet_in_fec!O29)</f>
        <v/>
      </c>
      <c r="P29" s="73" t="str">
        <f>IF(RES_hhdet_in_tes!P29=0,"",RES_hhdet_in_tes!P29/RES_hhdet_in_fec!P29)</f>
        <v/>
      </c>
      <c r="Q29" s="73" t="str">
        <f>IF(RES_hhdet_in_tes!Q29=0,"",RES_hhdet_in_tes!Q29/RES_hhdet_in_fec!Q29)</f>
        <v/>
      </c>
    </row>
    <row r="30" spans="1:17" ht="12" customHeight="1" x14ac:dyDescent="0.25">
      <c r="A30" s="158" t="s">
        <v>63</v>
      </c>
      <c r="B30" s="169"/>
      <c r="C30" s="169" t="str">
        <f>IF(RES_hhdet_in_tes!C30=0,"",RES_hhdet_in_tes!C30/RES_hhdet_in_fec!C30)</f>
        <v/>
      </c>
      <c r="D30" s="169" t="str">
        <f>IF(RES_hhdet_in_tes!D30=0,"",RES_hhdet_in_tes!D30/RES_hhdet_in_fec!D30)</f>
        <v/>
      </c>
      <c r="E30" s="169" t="str">
        <f>IF(RES_hhdet_in_tes!E30=0,"",RES_hhdet_in_tes!E30/RES_hhdet_in_fec!E30)</f>
        <v/>
      </c>
      <c r="F30" s="169" t="str">
        <f>IF(RES_hhdet_in_tes!F30=0,"",RES_hhdet_in_tes!F30/RES_hhdet_in_fec!F30)</f>
        <v/>
      </c>
      <c r="G30" s="169" t="str">
        <f>IF(RES_hhdet_in_tes!G30=0,"",RES_hhdet_in_tes!G30/RES_hhdet_in_fec!G30)</f>
        <v/>
      </c>
      <c r="H30" s="169" t="str">
        <f>IF(RES_hhdet_in_tes!H30=0,"",RES_hhdet_in_tes!H30/RES_hhdet_in_fec!H30)</f>
        <v/>
      </c>
      <c r="I30" s="169" t="str">
        <f>IF(RES_hhdet_in_tes!I30=0,"",RES_hhdet_in_tes!I30/RES_hhdet_in_fec!I30)</f>
        <v/>
      </c>
      <c r="J30" s="169" t="str">
        <f>IF(RES_hhdet_in_tes!J30=0,"",RES_hhdet_in_tes!J30/RES_hhdet_in_fec!J30)</f>
        <v/>
      </c>
      <c r="K30" s="169" t="str">
        <f>IF(RES_hhdet_in_tes!K30=0,"",RES_hhdet_in_tes!K30/RES_hhdet_in_fec!K30)</f>
        <v/>
      </c>
      <c r="L30" s="169" t="str">
        <f>IF(RES_hhdet_in_tes!L30=0,"",RES_hhdet_in_tes!L30/RES_hhdet_in_fec!L30)</f>
        <v/>
      </c>
      <c r="M30" s="169" t="str">
        <f>IF(RES_hhdet_in_tes!M30=0,"",RES_hhdet_in_tes!M30/RES_hhdet_in_fec!M30)</f>
        <v/>
      </c>
      <c r="N30" s="169" t="str">
        <f>IF(RES_hhdet_in_tes!N30=0,"",RES_hhdet_in_tes!N30/RES_hhdet_in_fec!N30)</f>
        <v/>
      </c>
      <c r="O30" s="169" t="str">
        <f>IF(RES_hhdet_in_tes!O30=0,"",RES_hhdet_in_tes!O30/RES_hhdet_in_fec!O30)</f>
        <v/>
      </c>
      <c r="P30" s="169" t="str">
        <f>IF(RES_hhdet_in_tes!P30=0,"",RES_hhdet_in_tes!P30/RES_hhdet_in_fec!P30)</f>
        <v/>
      </c>
      <c r="Q30" s="169" t="str">
        <f>IF(RES_hhdet_in_tes!Q30=0,"",RES_hhdet_in_tes!Q30/RES_hhdet_in_fec!Q30)</f>
        <v/>
      </c>
    </row>
    <row r="31" spans="1:17" ht="12" customHeight="1" x14ac:dyDescent="0.25">
      <c r="A31" s="167" t="s">
        <v>169</v>
      </c>
      <c r="B31" s="174"/>
      <c r="C31" s="174" t="str">
        <f>IF(RES_hhdet_in_tes!C31=0,"",RES_hhdet_in_tes!C31/RES_hhdet_in_fec!C31)</f>
        <v/>
      </c>
      <c r="D31" s="174" t="str">
        <f>IF(RES_hhdet_in_tes!D31=0,"",RES_hhdet_in_tes!D31/RES_hhdet_in_fec!D31)</f>
        <v/>
      </c>
      <c r="E31" s="174" t="str">
        <f>IF(RES_hhdet_in_tes!E31=0,"",RES_hhdet_in_tes!E31/RES_hhdet_in_fec!E31)</f>
        <v/>
      </c>
      <c r="F31" s="174" t="str">
        <f>IF(RES_hhdet_in_tes!F31=0,"",RES_hhdet_in_tes!F31/RES_hhdet_in_fec!F31)</f>
        <v/>
      </c>
      <c r="G31" s="174" t="str">
        <f>IF(RES_hhdet_in_tes!G31=0,"",RES_hhdet_in_tes!G31/RES_hhdet_in_fec!G31)</f>
        <v/>
      </c>
      <c r="H31" s="174" t="str">
        <f>IF(RES_hhdet_in_tes!H31=0,"",RES_hhdet_in_tes!H31/RES_hhdet_in_fec!H31)</f>
        <v/>
      </c>
      <c r="I31" s="174" t="str">
        <f>IF(RES_hhdet_in_tes!I31=0,"",RES_hhdet_in_tes!I31/RES_hhdet_in_fec!I31)</f>
        <v/>
      </c>
      <c r="J31" s="174" t="str">
        <f>IF(RES_hhdet_in_tes!J31=0,"",RES_hhdet_in_tes!J31/RES_hhdet_in_fec!J31)</f>
        <v/>
      </c>
      <c r="K31" s="174" t="str">
        <f>IF(RES_hhdet_in_tes!K31=0,"",RES_hhdet_in_tes!K31/RES_hhdet_in_fec!K31)</f>
        <v/>
      </c>
      <c r="L31" s="174" t="str">
        <f>IF(RES_hhdet_in_tes!L31=0,"",RES_hhdet_in_tes!L31/RES_hhdet_in_fec!L31)</f>
        <v/>
      </c>
      <c r="M31" s="174" t="str">
        <f>IF(RES_hhdet_in_tes!M31=0,"",RES_hhdet_in_tes!M31/RES_hhdet_in_fec!M31)</f>
        <v/>
      </c>
      <c r="N31" s="174" t="str">
        <f>IF(RES_hhdet_in_tes!N31=0,"",RES_hhdet_in_tes!N31/RES_hhdet_in_fec!N31)</f>
        <v/>
      </c>
      <c r="O31" s="174" t="str">
        <f>IF(RES_hhdet_in_tes!O31=0,"",RES_hhdet_in_tes!O31/RES_hhdet_in_fec!O31)</f>
        <v/>
      </c>
      <c r="P31" s="174" t="str">
        <f>IF(RES_hhdet_in_tes!P31=0,"",RES_hhdet_in_tes!P31/RES_hhdet_in_fec!P31)</f>
        <v/>
      </c>
      <c r="Q31" s="174" t="str">
        <f>IF(RES_hhdet_in_tes!Q31=0,"",RES_hhdet_in_tes!Q31/RES_hhdet_in_fec!Q31)</f>
        <v/>
      </c>
    </row>
    <row r="32" spans="1:17" ht="12" customHeight="1" x14ac:dyDescent="0.25">
      <c r="A32" s="167" t="s">
        <v>168</v>
      </c>
      <c r="B32" s="174"/>
      <c r="C32" s="174" t="str">
        <f>IF(RES_hhdet_in_tes!C32=0,"",RES_hhdet_in_tes!C32/RES_hhdet_in_fec!C32)</f>
        <v/>
      </c>
      <c r="D32" s="174" t="str">
        <f>IF(RES_hhdet_in_tes!D32=0,"",RES_hhdet_in_tes!D32/RES_hhdet_in_fec!D32)</f>
        <v/>
      </c>
      <c r="E32" s="174" t="str">
        <f>IF(RES_hhdet_in_tes!E32=0,"",RES_hhdet_in_tes!E32/RES_hhdet_in_fec!E32)</f>
        <v/>
      </c>
      <c r="F32" s="174" t="str">
        <f>IF(RES_hhdet_in_tes!F32=0,"",RES_hhdet_in_tes!F32/RES_hhdet_in_fec!F32)</f>
        <v/>
      </c>
      <c r="G32" s="174" t="str">
        <f>IF(RES_hhdet_in_tes!G32=0,"",RES_hhdet_in_tes!G32/RES_hhdet_in_fec!G32)</f>
        <v/>
      </c>
      <c r="H32" s="174" t="str">
        <f>IF(RES_hhdet_in_tes!H32=0,"",RES_hhdet_in_tes!H32/RES_hhdet_in_fec!H32)</f>
        <v/>
      </c>
      <c r="I32" s="174" t="str">
        <f>IF(RES_hhdet_in_tes!I32=0,"",RES_hhdet_in_tes!I32/RES_hhdet_in_fec!I32)</f>
        <v/>
      </c>
      <c r="J32" s="174" t="str">
        <f>IF(RES_hhdet_in_tes!J32=0,"",RES_hhdet_in_tes!J32/RES_hhdet_in_fec!J32)</f>
        <v/>
      </c>
      <c r="K32" s="174" t="str">
        <f>IF(RES_hhdet_in_tes!K32=0,"",RES_hhdet_in_tes!K32/RES_hhdet_in_fec!K32)</f>
        <v/>
      </c>
      <c r="L32" s="174" t="str">
        <f>IF(RES_hhdet_in_tes!L32=0,"",RES_hhdet_in_tes!L32/RES_hhdet_in_fec!L32)</f>
        <v/>
      </c>
      <c r="M32" s="174" t="str">
        <f>IF(RES_hhdet_in_tes!M32=0,"",RES_hhdet_in_tes!M32/RES_hhdet_in_fec!M32)</f>
        <v/>
      </c>
      <c r="N32" s="174" t="str">
        <f>IF(RES_hhdet_in_tes!N32=0,"",RES_hhdet_in_tes!N32/RES_hhdet_in_fec!N32)</f>
        <v/>
      </c>
      <c r="O32" s="174" t="str">
        <f>IF(RES_hhdet_in_tes!O32=0,"",RES_hhdet_in_tes!O32/RES_hhdet_in_fec!O32)</f>
        <v/>
      </c>
      <c r="P32" s="174" t="str">
        <f>IF(RES_hhdet_in_tes!P32=0,"",RES_hhdet_in_tes!P32/RES_hhdet_in_fec!P32)</f>
        <v/>
      </c>
      <c r="Q32" s="174" t="str">
        <f>IF(RES_hhdet_in_tes!Q32=0,"",RES_hhdet_in_tes!Q32/RES_hhdet_in_fec!Q32)</f>
        <v/>
      </c>
    </row>
    <row r="33" spans="1:17" ht="12" customHeight="1" x14ac:dyDescent="0.25">
      <c r="A33" s="166" t="s">
        <v>57</v>
      </c>
      <c r="B33" s="173"/>
      <c r="C33" s="173" t="str">
        <f>IF(RES_hhdet_in_tes!C33=0,"",RES_hhdet_in_tes!C33/RES_hhdet_in_fec!C33)</f>
        <v/>
      </c>
      <c r="D33" s="173" t="str">
        <f>IF(RES_hhdet_in_tes!D33=0,"",RES_hhdet_in_tes!D33/RES_hhdet_in_fec!D33)</f>
        <v/>
      </c>
      <c r="E33" s="173" t="str">
        <f>IF(RES_hhdet_in_tes!E33=0,"",RES_hhdet_in_tes!E33/RES_hhdet_in_fec!E33)</f>
        <v/>
      </c>
      <c r="F33" s="173" t="str">
        <f>IF(RES_hhdet_in_tes!F33=0,"",RES_hhdet_in_tes!F33/RES_hhdet_in_fec!F33)</f>
        <v/>
      </c>
      <c r="G33" s="173" t="str">
        <f>IF(RES_hhdet_in_tes!G33=0,"",RES_hhdet_in_tes!G33/RES_hhdet_in_fec!G33)</f>
        <v/>
      </c>
      <c r="H33" s="173" t="str">
        <f>IF(RES_hhdet_in_tes!H33=0,"",RES_hhdet_in_tes!H33/RES_hhdet_in_fec!H33)</f>
        <v/>
      </c>
      <c r="I33" s="173" t="str">
        <f>IF(RES_hhdet_in_tes!I33=0,"",RES_hhdet_in_tes!I33/RES_hhdet_in_fec!I33)</f>
        <v/>
      </c>
      <c r="J33" s="173" t="str">
        <f>IF(RES_hhdet_in_tes!J33=0,"",RES_hhdet_in_tes!J33/RES_hhdet_in_fec!J33)</f>
        <v/>
      </c>
      <c r="K33" s="173" t="str">
        <f>IF(RES_hhdet_in_tes!K33=0,"",RES_hhdet_in_tes!K33/RES_hhdet_in_fec!K33)</f>
        <v/>
      </c>
      <c r="L33" s="173" t="str">
        <f>IF(RES_hhdet_in_tes!L33=0,"",RES_hhdet_in_tes!L33/RES_hhdet_in_fec!L33)</f>
        <v/>
      </c>
      <c r="M33" s="173" t="str">
        <f>IF(RES_hhdet_in_tes!M33=0,"",RES_hhdet_in_tes!M33/RES_hhdet_in_fec!M33)</f>
        <v/>
      </c>
      <c r="N33" s="173" t="str">
        <f>IF(RES_hhdet_in_tes!N33=0,"",RES_hhdet_in_tes!N33/RES_hhdet_in_fec!N33)</f>
        <v/>
      </c>
      <c r="O33" s="173" t="str">
        <f>IF(RES_hhdet_in_tes!O33=0,"",RES_hhdet_in_tes!O33/RES_hhdet_in_fec!O33)</f>
        <v/>
      </c>
      <c r="P33" s="173" t="str">
        <f>IF(RES_hhdet_in_tes!P33=0,"",RES_hhdet_in_tes!P33/RES_hhdet_in_fec!P33)</f>
        <v/>
      </c>
      <c r="Q33" s="173" t="str">
        <f>IF(RES_hhdet_in_tes!Q33=0,"",RES_hhdet_in_tes!Q33/RES_hhdet_in_fec!Q33)</f>
        <v/>
      </c>
    </row>
    <row r="34" spans="1:17" ht="12" customHeight="1" x14ac:dyDescent="0.25">
      <c r="A34" s="147" t="s">
        <v>59</v>
      </c>
      <c r="B34" s="172"/>
      <c r="C34" s="172" t="str">
        <f>IF(RES_hhdet_in_tes!C34=0,"",RES_hhdet_in_tes!C34/RES_hhdet_in_fec!C34)</f>
        <v/>
      </c>
      <c r="D34" s="172" t="str">
        <f>IF(RES_hhdet_in_tes!D34=0,"",RES_hhdet_in_tes!D34/RES_hhdet_in_fec!D34)</f>
        <v/>
      </c>
      <c r="E34" s="172" t="str">
        <f>IF(RES_hhdet_in_tes!E34=0,"",RES_hhdet_in_tes!E34/RES_hhdet_in_fec!E34)</f>
        <v/>
      </c>
      <c r="F34" s="172" t="str">
        <f>IF(RES_hhdet_in_tes!F34=0,"",RES_hhdet_in_tes!F34/RES_hhdet_in_fec!F34)</f>
        <v/>
      </c>
      <c r="G34" s="172" t="str">
        <f>IF(RES_hhdet_in_tes!G34=0,"",RES_hhdet_in_tes!G34/RES_hhdet_in_fec!G34)</f>
        <v/>
      </c>
      <c r="H34" s="172" t="str">
        <f>IF(RES_hhdet_in_tes!H34=0,"",RES_hhdet_in_tes!H34/RES_hhdet_in_fec!H34)</f>
        <v/>
      </c>
      <c r="I34" s="172" t="str">
        <f>IF(RES_hhdet_in_tes!I34=0,"",RES_hhdet_in_tes!I34/RES_hhdet_in_fec!I34)</f>
        <v/>
      </c>
      <c r="J34" s="172" t="str">
        <f>IF(RES_hhdet_in_tes!J34=0,"",RES_hhdet_in_tes!J34/RES_hhdet_in_fec!J34)</f>
        <v/>
      </c>
      <c r="K34" s="172" t="str">
        <f>IF(RES_hhdet_in_tes!K34=0,"",RES_hhdet_in_tes!K34/RES_hhdet_in_fec!K34)</f>
        <v/>
      </c>
      <c r="L34" s="172" t="str">
        <f>IF(RES_hhdet_in_tes!L34=0,"",RES_hhdet_in_tes!L34/RES_hhdet_in_fec!L34)</f>
        <v/>
      </c>
      <c r="M34" s="172" t="str">
        <f>IF(RES_hhdet_in_tes!M34=0,"",RES_hhdet_in_tes!M34/RES_hhdet_in_fec!M34)</f>
        <v/>
      </c>
      <c r="N34" s="172" t="str">
        <f>IF(RES_hhdet_in_tes!N34=0,"",RES_hhdet_in_tes!N34/RES_hhdet_in_fec!N34)</f>
        <v/>
      </c>
      <c r="O34" s="172" t="str">
        <f>IF(RES_hhdet_in_tes!O34=0,"",RES_hhdet_in_tes!O34/RES_hhdet_in_fec!O34)</f>
        <v/>
      </c>
      <c r="P34" s="172" t="str">
        <f>IF(RES_hhdet_in_tes!P34=0,"",RES_hhdet_in_tes!P34/RES_hhdet_in_fec!P34)</f>
        <v/>
      </c>
      <c r="Q34" s="172" t="str">
        <f>IF(RES_hhdet_in_tes!Q34=0,"",RES_hhdet_in_tes!Q34/RES_hhdet_in_fec!Q34)</f>
        <v/>
      </c>
    </row>
    <row r="35" spans="1:17" ht="12" customHeight="1" x14ac:dyDescent="0.25">
      <c r="A35" s="163" t="s">
        <v>142</v>
      </c>
      <c r="B35" s="171"/>
      <c r="C35" s="171" t="str">
        <f>IF(RES_hhdet_in_tes!C35=0,"",RES_hhdet_in_tes!C35/RES_hhdet_in_fec!C35)</f>
        <v/>
      </c>
      <c r="D35" s="171" t="str">
        <f>IF(RES_hhdet_in_tes!D35=0,"",RES_hhdet_in_tes!D35/RES_hhdet_in_fec!D35)</f>
        <v/>
      </c>
      <c r="E35" s="171" t="str">
        <f>IF(RES_hhdet_in_tes!E35=0,"",RES_hhdet_in_tes!E35/RES_hhdet_in_fec!E35)</f>
        <v/>
      </c>
      <c r="F35" s="171" t="str">
        <f>IF(RES_hhdet_in_tes!F35=0,"",RES_hhdet_in_tes!F35/RES_hhdet_in_fec!F35)</f>
        <v/>
      </c>
      <c r="G35" s="171" t="str">
        <f>IF(RES_hhdet_in_tes!G35=0,"",RES_hhdet_in_tes!G35/RES_hhdet_in_fec!G35)</f>
        <v/>
      </c>
      <c r="H35" s="171" t="str">
        <f>IF(RES_hhdet_in_tes!H35=0,"",RES_hhdet_in_tes!H35/RES_hhdet_in_fec!H35)</f>
        <v/>
      </c>
      <c r="I35" s="171" t="str">
        <f>IF(RES_hhdet_in_tes!I35=0,"",RES_hhdet_in_tes!I35/RES_hhdet_in_fec!I35)</f>
        <v/>
      </c>
      <c r="J35" s="171" t="str">
        <f>IF(RES_hhdet_in_tes!J35=0,"",RES_hhdet_in_tes!J35/RES_hhdet_in_fec!J35)</f>
        <v/>
      </c>
      <c r="K35" s="171" t="str">
        <f>IF(RES_hhdet_in_tes!K35=0,"",RES_hhdet_in_tes!K35/RES_hhdet_in_fec!K35)</f>
        <v/>
      </c>
      <c r="L35" s="171" t="str">
        <f>IF(RES_hhdet_in_tes!L35=0,"",RES_hhdet_in_tes!L35/RES_hhdet_in_fec!L35)</f>
        <v/>
      </c>
      <c r="M35" s="171" t="str">
        <f>IF(RES_hhdet_in_tes!M35=0,"",RES_hhdet_in_tes!M35/RES_hhdet_in_fec!M35)</f>
        <v/>
      </c>
      <c r="N35" s="171" t="str">
        <f>IF(RES_hhdet_in_tes!N35=0,"",RES_hhdet_in_tes!N35/RES_hhdet_in_fec!N35)</f>
        <v/>
      </c>
      <c r="O35" s="171" t="str">
        <f>IF(RES_hhdet_in_tes!O35=0,"",RES_hhdet_in_tes!O35/RES_hhdet_in_fec!O35)</f>
        <v/>
      </c>
      <c r="P35" s="171" t="str">
        <f>IF(RES_hhdet_in_tes!P35=0,"",RES_hhdet_in_tes!P35/RES_hhdet_in_fec!P35)</f>
        <v/>
      </c>
      <c r="Q35" s="171" t="str">
        <f>IF(RES_hhdet_in_tes!Q35=0,"",RES_hhdet_in_tes!Q35/RES_hhdet_in_fec!Q35)</f>
        <v/>
      </c>
    </row>
    <row r="36" spans="1:17" ht="12" customHeight="1" x14ac:dyDescent="0.25">
      <c r="A36" s="161" t="s">
        <v>141</v>
      </c>
      <c r="B36" s="170"/>
      <c r="C36" s="170" t="str">
        <f>IF(RES_hhdet_in_tes!C36=0,"",RES_hhdet_in_tes!C36/RES_hhdet_in_fec!C36)</f>
        <v/>
      </c>
      <c r="D36" s="170" t="str">
        <f>IF(RES_hhdet_in_tes!D36=0,"",RES_hhdet_in_tes!D36/RES_hhdet_in_fec!D36)</f>
        <v/>
      </c>
      <c r="E36" s="170" t="str">
        <f>IF(RES_hhdet_in_tes!E36=0,"",RES_hhdet_in_tes!E36/RES_hhdet_in_fec!E36)</f>
        <v/>
      </c>
      <c r="F36" s="170" t="str">
        <f>IF(RES_hhdet_in_tes!F36=0,"",RES_hhdet_in_tes!F36/RES_hhdet_in_fec!F36)</f>
        <v/>
      </c>
      <c r="G36" s="170" t="str">
        <f>IF(RES_hhdet_in_tes!G36=0,"",RES_hhdet_in_tes!G36/RES_hhdet_in_fec!G36)</f>
        <v/>
      </c>
      <c r="H36" s="170" t="str">
        <f>IF(RES_hhdet_in_tes!H36=0,"",RES_hhdet_in_tes!H36/RES_hhdet_in_fec!H36)</f>
        <v/>
      </c>
      <c r="I36" s="170" t="str">
        <f>IF(RES_hhdet_in_tes!I36=0,"",RES_hhdet_in_tes!I36/RES_hhdet_in_fec!I36)</f>
        <v/>
      </c>
      <c r="J36" s="170" t="str">
        <f>IF(RES_hhdet_in_tes!J36=0,"",RES_hhdet_in_tes!J36/RES_hhdet_in_fec!J36)</f>
        <v/>
      </c>
      <c r="K36" s="170" t="str">
        <f>IF(RES_hhdet_in_tes!K36=0,"",RES_hhdet_in_tes!K36/RES_hhdet_in_fec!K36)</f>
        <v/>
      </c>
      <c r="L36" s="170" t="str">
        <f>IF(RES_hhdet_in_tes!L36=0,"",RES_hhdet_in_tes!L36/RES_hhdet_in_fec!L36)</f>
        <v/>
      </c>
      <c r="M36" s="170" t="str">
        <f>IF(RES_hhdet_in_tes!M36=0,"",RES_hhdet_in_tes!M36/RES_hhdet_in_fec!M36)</f>
        <v/>
      </c>
      <c r="N36" s="170" t="str">
        <f>IF(RES_hhdet_in_tes!N36=0,"",RES_hhdet_in_tes!N36/RES_hhdet_in_fec!N36)</f>
        <v/>
      </c>
      <c r="O36" s="170" t="str">
        <f>IF(RES_hhdet_in_tes!O36=0,"",RES_hhdet_in_tes!O36/RES_hhdet_in_fec!O36)</f>
        <v/>
      </c>
      <c r="P36" s="170" t="str">
        <f>IF(RES_hhdet_in_tes!P36=0,"",RES_hhdet_in_tes!P36/RES_hhdet_in_fec!P36)</f>
        <v/>
      </c>
      <c r="Q36" s="170" t="str">
        <f>IF(RES_hhdet_in_tes!Q36=0,"",RES_hhdet_in_tes!Q36/RES_hhdet_in_fec!Q36)</f>
        <v/>
      </c>
    </row>
    <row r="37" spans="1:17" ht="12" customHeight="1" x14ac:dyDescent="0.25">
      <c r="A37" s="148" t="s">
        <v>60</v>
      </c>
      <c r="B37" s="73"/>
      <c r="C37" s="73" t="str">
        <f>IF(RES_hhdet_in_tes!C37=0,"",RES_hhdet_in_tes!C37/RES_hhdet_in_fec!C37)</f>
        <v/>
      </c>
      <c r="D37" s="73" t="str">
        <f>IF(RES_hhdet_in_tes!D37=0,"",RES_hhdet_in_tes!D37/RES_hhdet_in_fec!D37)</f>
        <v/>
      </c>
      <c r="E37" s="73" t="str">
        <f>IF(RES_hhdet_in_tes!E37=0,"",RES_hhdet_in_tes!E37/RES_hhdet_in_fec!E37)</f>
        <v/>
      </c>
      <c r="F37" s="73" t="str">
        <f>IF(RES_hhdet_in_tes!F37=0,"",RES_hhdet_in_tes!F37/RES_hhdet_in_fec!F37)</f>
        <v/>
      </c>
      <c r="G37" s="73" t="str">
        <f>IF(RES_hhdet_in_tes!G37=0,"",RES_hhdet_in_tes!G37/RES_hhdet_in_fec!G37)</f>
        <v/>
      </c>
      <c r="H37" s="73" t="str">
        <f>IF(RES_hhdet_in_tes!H37=0,"",RES_hhdet_in_tes!H37/RES_hhdet_in_fec!H37)</f>
        <v/>
      </c>
      <c r="I37" s="73" t="str">
        <f>IF(RES_hhdet_in_tes!I37=0,"",RES_hhdet_in_tes!I37/RES_hhdet_in_fec!I37)</f>
        <v/>
      </c>
      <c r="J37" s="73" t="str">
        <f>IF(RES_hhdet_in_tes!J37=0,"",RES_hhdet_in_tes!J37/RES_hhdet_in_fec!J37)</f>
        <v/>
      </c>
      <c r="K37" s="73" t="str">
        <f>IF(RES_hhdet_in_tes!K37=0,"",RES_hhdet_in_tes!K37/RES_hhdet_in_fec!K37)</f>
        <v/>
      </c>
      <c r="L37" s="73" t="str">
        <f>IF(RES_hhdet_in_tes!L37=0,"",RES_hhdet_in_tes!L37/RES_hhdet_in_fec!L37)</f>
        <v/>
      </c>
      <c r="M37" s="73" t="str">
        <f>IF(RES_hhdet_in_tes!M37=0,"",RES_hhdet_in_tes!M37/RES_hhdet_in_fec!M37)</f>
        <v/>
      </c>
      <c r="N37" s="73" t="str">
        <f>IF(RES_hhdet_in_tes!N37=0,"",RES_hhdet_in_tes!N37/RES_hhdet_in_fec!N37)</f>
        <v/>
      </c>
      <c r="O37" s="73" t="str">
        <f>IF(RES_hhdet_in_tes!O37=0,"",RES_hhdet_in_tes!O37/RES_hhdet_in_fec!O37)</f>
        <v/>
      </c>
      <c r="P37" s="73" t="str">
        <f>IF(RES_hhdet_in_tes!P37=0,"",RES_hhdet_in_tes!P37/RES_hhdet_in_fec!P37)</f>
        <v/>
      </c>
      <c r="Q37" s="73" t="str">
        <f>IF(RES_hhdet_in_tes!Q37=0,"",RES_hhdet_in_tes!Q37/RES_hhdet_in_fec!Q37)</f>
        <v/>
      </c>
    </row>
    <row r="38" spans="1:17" ht="12" customHeight="1" x14ac:dyDescent="0.25">
      <c r="A38" s="148" t="s">
        <v>59</v>
      </c>
      <c r="B38" s="73"/>
      <c r="C38" s="73" t="str">
        <f>IF(RES_hhdet_in_tes!C38=0,"",RES_hhdet_in_tes!C38/RES_hhdet_in_fec!C38)</f>
        <v/>
      </c>
      <c r="D38" s="73" t="str">
        <f>IF(RES_hhdet_in_tes!D38=0,"",RES_hhdet_in_tes!D38/RES_hhdet_in_fec!D38)</f>
        <v/>
      </c>
      <c r="E38" s="73" t="str">
        <f>IF(RES_hhdet_in_tes!E38=0,"",RES_hhdet_in_tes!E38/RES_hhdet_in_fec!E38)</f>
        <v/>
      </c>
      <c r="F38" s="73" t="str">
        <f>IF(RES_hhdet_in_tes!F38=0,"",RES_hhdet_in_tes!F38/RES_hhdet_in_fec!F38)</f>
        <v/>
      </c>
      <c r="G38" s="73" t="str">
        <f>IF(RES_hhdet_in_tes!G38=0,"",RES_hhdet_in_tes!G38/RES_hhdet_in_fec!G38)</f>
        <v/>
      </c>
      <c r="H38" s="73" t="str">
        <f>IF(RES_hhdet_in_tes!H38=0,"",RES_hhdet_in_tes!H38/RES_hhdet_in_fec!H38)</f>
        <v/>
      </c>
      <c r="I38" s="73" t="str">
        <f>IF(RES_hhdet_in_tes!I38=0,"",RES_hhdet_in_tes!I38/RES_hhdet_in_fec!I38)</f>
        <v/>
      </c>
      <c r="J38" s="73" t="str">
        <f>IF(RES_hhdet_in_tes!J38=0,"",RES_hhdet_in_tes!J38/RES_hhdet_in_fec!J38)</f>
        <v/>
      </c>
      <c r="K38" s="73" t="str">
        <f>IF(RES_hhdet_in_tes!K38=0,"",RES_hhdet_in_tes!K38/RES_hhdet_in_fec!K38)</f>
        <v/>
      </c>
      <c r="L38" s="73" t="str">
        <f>IF(RES_hhdet_in_tes!L38=0,"",RES_hhdet_in_tes!L38/RES_hhdet_in_fec!L38)</f>
        <v/>
      </c>
      <c r="M38" s="73" t="str">
        <f>IF(RES_hhdet_in_tes!M38=0,"",RES_hhdet_in_tes!M38/RES_hhdet_in_fec!M38)</f>
        <v/>
      </c>
      <c r="N38" s="73" t="str">
        <f>IF(RES_hhdet_in_tes!N38=0,"",RES_hhdet_in_tes!N38/RES_hhdet_in_fec!N38)</f>
        <v/>
      </c>
      <c r="O38" s="73" t="str">
        <f>IF(RES_hhdet_in_tes!O38=0,"",RES_hhdet_in_tes!O38/RES_hhdet_in_fec!O38)</f>
        <v/>
      </c>
      <c r="P38" s="73" t="str">
        <f>IF(RES_hhdet_in_tes!P38=0,"",RES_hhdet_in_tes!P38/RES_hhdet_in_fec!P38)</f>
        <v/>
      </c>
      <c r="Q38" s="73" t="str">
        <f>IF(RES_hhdet_in_tes!Q38=0,"",RES_hhdet_in_tes!Q38/RES_hhdet_in_fec!Q38)</f>
        <v/>
      </c>
    </row>
    <row r="39" spans="1:17" ht="12" customHeight="1" x14ac:dyDescent="0.25">
      <c r="A39" s="158" t="s">
        <v>62</v>
      </c>
      <c r="B39" s="169"/>
      <c r="C39" s="169" t="str">
        <f>IF(RES_hhdet_in_tes!C39=0,"",RES_hhdet_in_tes!C39/RES_hhdet_in_fec!C39)</f>
        <v/>
      </c>
      <c r="D39" s="169" t="str">
        <f>IF(RES_hhdet_in_tes!D39=0,"",RES_hhdet_in_tes!D39/RES_hhdet_in_fec!D39)</f>
        <v/>
      </c>
      <c r="E39" s="169" t="str">
        <f>IF(RES_hhdet_in_tes!E39=0,"",RES_hhdet_in_tes!E39/RES_hhdet_in_fec!E39)</f>
        <v/>
      </c>
      <c r="F39" s="169" t="str">
        <f>IF(RES_hhdet_in_tes!F39=0,"",RES_hhdet_in_tes!F39/RES_hhdet_in_fec!F39)</f>
        <v/>
      </c>
      <c r="G39" s="169" t="str">
        <f>IF(RES_hhdet_in_tes!G39=0,"",RES_hhdet_in_tes!G39/RES_hhdet_in_fec!G39)</f>
        <v/>
      </c>
      <c r="H39" s="169" t="str">
        <f>IF(RES_hhdet_in_tes!H39=0,"",RES_hhdet_in_tes!H39/RES_hhdet_in_fec!H39)</f>
        <v/>
      </c>
      <c r="I39" s="169" t="str">
        <f>IF(RES_hhdet_in_tes!I39=0,"",RES_hhdet_in_tes!I39/RES_hhdet_in_fec!I39)</f>
        <v/>
      </c>
      <c r="J39" s="169" t="str">
        <f>IF(RES_hhdet_in_tes!J39=0,"",RES_hhdet_in_tes!J39/RES_hhdet_in_fec!J39)</f>
        <v/>
      </c>
      <c r="K39" s="169" t="str">
        <f>IF(RES_hhdet_in_tes!K39=0,"",RES_hhdet_in_tes!K39/RES_hhdet_in_fec!K39)</f>
        <v/>
      </c>
      <c r="L39" s="169" t="str">
        <f>IF(RES_hhdet_in_tes!L39=0,"",RES_hhdet_in_tes!L39/RES_hhdet_in_fec!L39)</f>
        <v/>
      </c>
      <c r="M39" s="169" t="str">
        <f>IF(RES_hhdet_in_tes!M39=0,"",RES_hhdet_in_tes!M39/RES_hhdet_in_fec!M39)</f>
        <v/>
      </c>
      <c r="N39" s="169" t="str">
        <f>IF(RES_hhdet_in_tes!N39=0,"",RES_hhdet_in_tes!N39/RES_hhdet_in_fec!N39)</f>
        <v/>
      </c>
      <c r="O39" s="169" t="str">
        <f>IF(RES_hhdet_in_tes!O39=0,"",RES_hhdet_in_tes!O39/RES_hhdet_in_fec!O39)</f>
        <v/>
      </c>
      <c r="P39" s="169" t="str">
        <f>IF(RES_hhdet_in_tes!P39=0,"",RES_hhdet_in_tes!P39/RES_hhdet_in_fec!P39)</f>
        <v/>
      </c>
      <c r="Q39" s="169" t="str">
        <f>IF(RES_hhdet_in_tes!Q39=0,"",RES_hhdet_in_tes!Q39/RES_hhdet_in_fec!Q39)</f>
        <v/>
      </c>
    </row>
    <row r="40" spans="1:17" ht="12" customHeight="1" x14ac:dyDescent="0.25">
      <c r="A40" s="23" t="s">
        <v>57</v>
      </c>
      <c r="B40" s="73"/>
      <c r="C40" s="73" t="str">
        <f>IF(RES_hhdet_in_tes!C40=0,"",RES_hhdet_in_tes!C40/RES_hhdet_in_fec!C40)</f>
        <v/>
      </c>
      <c r="D40" s="73" t="str">
        <f>IF(RES_hhdet_in_tes!D40=0,"",RES_hhdet_in_tes!D40/RES_hhdet_in_fec!D40)</f>
        <v/>
      </c>
      <c r="E40" s="73" t="str">
        <f>IF(RES_hhdet_in_tes!E40=0,"",RES_hhdet_in_tes!E40/RES_hhdet_in_fec!E40)</f>
        <v/>
      </c>
      <c r="F40" s="73" t="str">
        <f>IF(RES_hhdet_in_tes!F40=0,"",RES_hhdet_in_tes!F40/RES_hhdet_in_fec!F40)</f>
        <v/>
      </c>
      <c r="G40" s="73" t="str">
        <f>IF(RES_hhdet_in_tes!G40=0,"",RES_hhdet_in_tes!G40/RES_hhdet_in_fec!G40)</f>
        <v/>
      </c>
      <c r="H40" s="73" t="str">
        <f>IF(RES_hhdet_in_tes!H40=0,"",RES_hhdet_in_tes!H40/RES_hhdet_in_fec!H40)</f>
        <v/>
      </c>
      <c r="I40" s="73" t="str">
        <f>IF(RES_hhdet_in_tes!I40=0,"",RES_hhdet_in_tes!I40/RES_hhdet_in_fec!I40)</f>
        <v/>
      </c>
      <c r="J40" s="73" t="str">
        <f>IF(RES_hhdet_in_tes!J40=0,"",RES_hhdet_in_tes!J40/RES_hhdet_in_fec!J40)</f>
        <v/>
      </c>
      <c r="K40" s="73" t="str">
        <f>IF(RES_hhdet_in_tes!K40=0,"",RES_hhdet_in_tes!K40/RES_hhdet_in_fec!K40)</f>
        <v/>
      </c>
      <c r="L40" s="73" t="str">
        <f>IF(RES_hhdet_in_tes!L40=0,"",RES_hhdet_in_tes!L40/RES_hhdet_in_fec!L40)</f>
        <v/>
      </c>
      <c r="M40" s="73" t="str">
        <f>IF(RES_hhdet_in_tes!M40=0,"",RES_hhdet_in_tes!M40/RES_hhdet_in_fec!M40)</f>
        <v/>
      </c>
      <c r="N40" s="73" t="str">
        <f>IF(RES_hhdet_in_tes!N40=0,"",RES_hhdet_in_tes!N40/RES_hhdet_in_fec!N40)</f>
        <v/>
      </c>
      <c r="O40" s="73" t="str">
        <f>IF(RES_hhdet_in_tes!O40=0,"",RES_hhdet_in_tes!O40/RES_hhdet_in_fec!O40)</f>
        <v/>
      </c>
      <c r="P40" s="73" t="str">
        <f>IF(RES_hhdet_in_tes!P40=0,"",RES_hhdet_in_tes!P40/RES_hhdet_in_fec!P40)</f>
        <v/>
      </c>
      <c r="Q40" s="73" t="str">
        <f>IF(RES_hhdet_in_tes!Q40=0,"",RES_hhdet_in_tes!Q40/RES_hhdet_in_fec!Q40)</f>
        <v/>
      </c>
    </row>
    <row r="41" spans="1:17" ht="12" customHeight="1" x14ac:dyDescent="0.25">
      <c r="A41" s="29" t="s">
        <v>140</v>
      </c>
      <c r="B41" s="65"/>
      <c r="C41" s="65" t="str">
        <f>IF(RES_hhdet_in_tes!C41=0,"",RES_hhdet_in_tes!C41/RES_hhdet_in_fec!C41)</f>
        <v/>
      </c>
      <c r="D41" s="65" t="str">
        <f>IF(RES_hhdet_in_tes!D41=0,"",RES_hhdet_in_tes!D41/RES_hhdet_in_fec!D41)</f>
        <v/>
      </c>
      <c r="E41" s="65" t="str">
        <f>IF(RES_hhdet_in_tes!E41=0,"",RES_hhdet_in_tes!E41/RES_hhdet_in_fec!E41)</f>
        <v/>
      </c>
      <c r="F41" s="65" t="str">
        <f>IF(RES_hhdet_in_tes!F41=0,"",RES_hhdet_in_tes!F41/RES_hhdet_in_fec!F41)</f>
        <v/>
      </c>
      <c r="G41" s="65" t="str">
        <f>IF(RES_hhdet_in_tes!G41=0,"",RES_hhdet_in_tes!G41/RES_hhdet_in_fec!G41)</f>
        <v/>
      </c>
      <c r="H41" s="65" t="str">
        <f>IF(RES_hhdet_in_tes!H41=0,"",RES_hhdet_in_tes!H41/RES_hhdet_in_fec!H41)</f>
        <v/>
      </c>
      <c r="I41" s="65" t="str">
        <f>IF(RES_hhdet_in_tes!I41=0,"",RES_hhdet_in_tes!I41/RES_hhdet_in_fec!I41)</f>
        <v/>
      </c>
      <c r="J41" s="65" t="str">
        <f>IF(RES_hhdet_in_tes!J41=0,"",RES_hhdet_in_tes!J41/RES_hhdet_in_fec!J41)</f>
        <v/>
      </c>
      <c r="K41" s="65" t="str">
        <f>IF(RES_hhdet_in_tes!K41=0,"",RES_hhdet_in_tes!K41/RES_hhdet_in_fec!K41)</f>
        <v/>
      </c>
      <c r="L41" s="65" t="str">
        <f>IF(RES_hhdet_in_tes!L41=0,"",RES_hhdet_in_tes!L41/RES_hhdet_in_fec!L41)</f>
        <v/>
      </c>
      <c r="M41" s="65" t="str">
        <f>IF(RES_hhdet_in_tes!M41=0,"",RES_hhdet_in_tes!M41/RES_hhdet_in_fec!M41)</f>
        <v/>
      </c>
      <c r="N41" s="65" t="str">
        <f>IF(RES_hhdet_in_tes!N41=0,"",RES_hhdet_in_tes!N41/RES_hhdet_in_fec!N41)</f>
        <v/>
      </c>
      <c r="O41" s="65" t="str">
        <f>IF(RES_hhdet_in_tes!O41=0,"",RES_hhdet_in_tes!O41/RES_hhdet_in_fec!O41)</f>
        <v/>
      </c>
      <c r="P41" s="65" t="str">
        <f>IF(RES_hhdet_in_tes!P41=0,"",RES_hhdet_in_tes!P41/RES_hhdet_in_fec!P41)</f>
        <v/>
      </c>
      <c r="Q41" s="65" t="str">
        <f>IF(RES_hhdet_in_tes!Q41=0,"",RES_hhdet_in_tes!Q41/RES_hhdet_in_fec!Q41)</f>
        <v/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75"/>
      <c r="C43" s="175">
        <f>IF(RES_hhdet_in_tes!C43=0,"",RES_hhdet_in_tes!C43/RES_hhdet_in_fec!C43)</f>
        <v>0.63638673942641599</v>
      </c>
      <c r="D43" s="175">
        <f>IF(RES_hhdet_in_tes!D43=0,"",RES_hhdet_in_tes!D43/RES_hhdet_in_fec!D43)</f>
        <v>0.64245255784767941</v>
      </c>
      <c r="E43" s="175">
        <f>IF(RES_hhdet_in_tes!E43=0,"",RES_hhdet_in_tes!E43/RES_hhdet_in_fec!E43)</f>
        <v>0.66028670179207838</v>
      </c>
      <c r="F43" s="175">
        <f>IF(RES_hhdet_in_tes!F43=0,"",RES_hhdet_in_tes!F43/RES_hhdet_in_fec!F43)</f>
        <v>0.66733557277547428</v>
      </c>
      <c r="G43" s="175">
        <f>IF(RES_hhdet_in_tes!G43=0,"",RES_hhdet_in_tes!G43/RES_hhdet_in_fec!G43)</f>
        <v>0.67620176254513498</v>
      </c>
      <c r="H43" s="175">
        <f>IF(RES_hhdet_in_tes!H43=0,"",RES_hhdet_in_tes!H43/RES_hhdet_in_fec!H43)</f>
        <v>0.69932683651562522</v>
      </c>
      <c r="I43" s="175">
        <f>IF(RES_hhdet_in_tes!I43=0,"",RES_hhdet_in_tes!I43/RES_hhdet_in_fec!I43)</f>
        <v>0.69159069468148082</v>
      </c>
      <c r="J43" s="175">
        <f>IF(RES_hhdet_in_tes!J43=0,"",RES_hhdet_in_tes!J43/RES_hhdet_in_fec!J43)</f>
        <v>0.71837669550359751</v>
      </c>
      <c r="K43" s="175">
        <f>IF(RES_hhdet_in_tes!K43=0,"",RES_hhdet_in_tes!K43/RES_hhdet_in_fec!K43)</f>
        <v>0.69410153312517042</v>
      </c>
      <c r="L43" s="175">
        <f>IF(RES_hhdet_in_tes!L43=0,"",RES_hhdet_in_tes!L43/RES_hhdet_in_fec!L43)</f>
        <v>0.68270711000097295</v>
      </c>
      <c r="M43" s="175">
        <f>IF(RES_hhdet_in_tes!M43=0,"",RES_hhdet_in_tes!M43/RES_hhdet_in_fec!M43)</f>
        <v>0.67524454276787682</v>
      </c>
      <c r="N43" s="175">
        <f>IF(RES_hhdet_in_tes!N43=0,"",RES_hhdet_in_tes!N43/RES_hhdet_in_fec!N43)</f>
        <v>0.67867856361398604</v>
      </c>
      <c r="O43" s="175">
        <f>IF(RES_hhdet_in_tes!O43=0,"",RES_hhdet_in_tes!O43/RES_hhdet_in_fec!O43)</f>
        <v>0.67523075391445719</v>
      </c>
      <c r="P43" s="175">
        <f>IF(RES_hhdet_in_tes!P43=0,"",RES_hhdet_in_tes!P43/RES_hhdet_in_fec!P43)</f>
        <v>0.67484982331316812</v>
      </c>
      <c r="Q43" s="175">
        <f>IF(RES_hhdet_in_tes!Q43=0,"",RES_hhdet_in_tes!Q43/RES_hhdet_in_fec!Q43)</f>
        <v>0.68275211396035684</v>
      </c>
    </row>
    <row r="44" spans="1:17" ht="12.95" customHeight="1" x14ac:dyDescent="0.25">
      <c r="A44" s="158" t="s">
        <v>65</v>
      </c>
      <c r="B44" s="169"/>
      <c r="C44" s="169">
        <f>IF(RES_hhdet_in_tes!C44=0,"",RES_hhdet_in_tes!C44/RES_hhdet_in_fec!C44)</f>
        <v>0.63738345605365321</v>
      </c>
      <c r="D44" s="169">
        <f>IF(RES_hhdet_in_tes!D44=0,"",RES_hhdet_in_tes!D44/RES_hhdet_in_fec!D44)</f>
        <v>0.64223100033564118</v>
      </c>
      <c r="E44" s="169">
        <f>IF(RES_hhdet_in_tes!E44=0,"",RES_hhdet_in_tes!E44/RES_hhdet_in_fec!E44)</f>
        <v>0.65986855979897074</v>
      </c>
      <c r="F44" s="169">
        <f>IF(RES_hhdet_in_tes!F44=0,"",RES_hhdet_in_tes!F44/RES_hhdet_in_fec!F44)</f>
        <v>0.66337546065853559</v>
      </c>
      <c r="G44" s="169">
        <f>IF(RES_hhdet_in_tes!G44=0,"",RES_hhdet_in_tes!G44/RES_hhdet_in_fec!G44)</f>
        <v>0.68717710487110495</v>
      </c>
      <c r="H44" s="169">
        <f>IF(RES_hhdet_in_tes!H44=0,"",RES_hhdet_in_tes!H44/RES_hhdet_in_fec!H44)</f>
        <v>0.71063890365215876</v>
      </c>
      <c r="I44" s="169">
        <f>IF(RES_hhdet_in_tes!I44=0,"",RES_hhdet_in_tes!I44/RES_hhdet_in_fec!I44)</f>
        <v>0.7051073680089528</v>
      </c>
      <c r="J44" s="169">
        <f>IF(RES_hhdet_in_tes!J44=0,"",RES_hhdet_in_tes!J44/RES_hhdet_in_fec!J44)</f>
        <v>0.73575505371484251</v>
      </c>
      <c r="K44" s="169">
        <f>IF(RES_hhdet_in_tes!K44=0,"",RES_hhdet_in_tes!K44/RES_hhdet_in_fec!K44)</f>
        <v>0.70169981536647008</v>
      </c>
      <c r="L44" s="169">
        <f>IF(RES_hhdet_in_tes!L44=0,"",RES_hhdet_in_tes!L44/RES_hhdet_in_fec!L44)</f>
        <v>0.69322326360955688</v>
      </c>
      <c r="M44" s="169">
        <f>IF(RES_hhdet_in_tes!M44=0,"",RES_hhdet_in_tes!M44/RES_hhdet_in_fec!M44)</f>
        <v>0.68504538796467518</v>
      </c>
      <c r="N44" s="169">
        <f>IF(RES_hhdet_in_tes!N44=0,"",RES_hhdet_in_tes!N44/RES_hhdet_in_fec!N44)</f>
        <v>0.67809657262853684</v>
      </c>
      <c r="O44" s="169">
        <f>IF(RES_hhdet_in_tes!O44=0,"",RES_hhdet_in_tes!O44/RES_hhdet_in_fec!O44)</f>
        <v>0.68361509402874188</v>
      </c>
      <c r="P44" s="169">
        <f>IF(RES_hhdet_in_tes!P44=0,"",RES_hhdet_in_tes!P44/RES_hhdet_in_fec!P44)</f>
        <v>0.67792636211316515</v>
      </c>
      <c r="Q44" s="169">
        <f>IF(RES_hhdet_in_tes!Q44=0,"",RES_hhdet_in_tes!Q44/RES_hhdet_in_fec!Q44)</f>
        <v>0.68351772295637236</v>
      </c>
    </row>
    <row r="45" spans="1:17" ht="12" customHeight="1" x14ac:dyDescent="0.25">
      <c r="A45" s="23" t="s">
        <v>166</v>
      </c>
      <c r="B45" s="73"/>
      <c r="C45" s="73">
        <f>IF(RES_hhdet_in_tes!C45=0,"",RES_hhdet_in_tes!C45/RES_hhdet_in_fec!C45)</f>
        <v>0.63556024469306405</v>
      </c>
      <c r="D45" s="73">
        <f>IF(RES_hhdet_in_tes!D45=0,"",RES_hhdet_in_tes!D45/RES_hhdet_in_fec!D45)</f>
        <v>0.63922151844864339</v>
      </c>
      <c r="E45" s="73">
        <f>IF(RES_hhdet_in_tes!E45=0,"",RES_hhdet_in_tes!E45/RES_hhdet_in_fec!E45)</f>
        <v>0.64300986747187494</v>
      </c>
      <c r="F45" s="73">
        <f>IF(RES_hhdet_in_tes!F45=0,"",RES_hhdet_in_tes!F45/RES_hhdet_in_fec!F45)</f>
        <v>0.64618287163488553</v>
      </c>
      <c r="G45" s="73">
        <f>IF(RES_hhdet_in_tes!G45=0,"",RES_hhdet_in_tes!G45/RES_hhdet_in_fec!G45)</f>
        <v>0.65194916362964406</v>
      </c>
      <c r="H45" s="73">
        <f>IF(RES_hhdet_in_tes!H45=0,"",RES_hhdet_in_tes!H45/RES_hhdet_in_fec!H45)</f>
        <v>0.65466924868698151</v>
      </c>
      <c r="I45" s="73">
        <f>IF(RES_hhdet_in_tes!I45=0,"",RES_hhdet_in_tes!I45/RES_hhdet_in_fec!I45)</f>
        <v>0.65948936976525652</v>
      </c>
      <c r="J45" s="73">
        <f>IF(RES_hhdet_in_tes!J45=0,"",RES_hhdet_in_tes!J45/RES_hhdet_in_fec!J45)</f>
        <v>0.66313713018409459</v>
      </c>
      <c r="K45" s="73">
        <f>IF(RES_hhdet_in_tes!K45=0,"",RES_hhdet_in_tes!K45/RES_hhdet_in_fec!K45)</f>
        <v>0.66298532092262086</v>
      </c>
      <c r="L45" s="73">
        <f>IF(RES_hhdet_in_tes!L45=0,"",RES_hhdet_in_tes!L45/RES_hhdet_in_fec!L45)</f>
        <v>0.66885460616496673</v>
      </c>
      <c r="M45" s="73">
        <f>IF(RES_hhdet_in_tes!M45=0,"",RES_hhdet_in_tes!M45/RES_hhdet_in_fec!M45)</f>
        <v>0.67110362813845437</v>
      </c>
      <c r="N45" s="73">
        <f>IF(RES_hhdet_in_tes!N45=0,"",RES_hhdet_in_tes!N45/RES_hhdet_in_fec!N45)</f>
        <v>0.67128150912093709</v>
      </c>
      <c r="O45" s="73">
        <f>IF(RES_hhdet_in_tes!O45=0,"",RES_hhdet_in_tes!O45/RES_hhdet_in_fec!O45)</f>
        <v>0.67563251392297008</v>
      </c>
      <c r="P45" s="73">
        <f>IF(RES_hhdet_in_tes!P45=0,"",RES_hhdet_in_tes!P45/RES_hhdet_in_fec!P45)</f>
        <v>0.67667464112717213</v>
      </c>
      <c r="Q45" s="73">
        <f>IF(RES_hhdet_in_tes!Q45=0,"",RES_hhdet_in_tes!Q45/RES_hhdet_in_fec!Q45)</f>
        <v>0.67745294672503442</v>
      </c>
    </row>
    <row r="46" spans="1:17" ht="12" customHeight="1" x14ac:dyDescent="0.25">
      <c r="A46" s="23" t="s">
        <v>60</v>
      </c>
      <c r="B46" s="73"/>
      <c r="C46" s="73">
        <f>IF(RES_hhdet_in_tes!C46=0,"",RES_hhdet_in_tes!C46/RES_hhdet_in_fec!C46)</f>
        <v>1.1262431285134278</v>
      </c>
      <c r="D46" s="73">
        <f>IF(RES_hhdet_in_tes!D46=0,"",RES_hhdet_in_tes!D46/RES_hhdet_in_fec!D46)</f>
        <v>1.1220523775201077</v>
      </c>
      <c r="E46" s="73">
        <f>IF(RES_hhdet_in_tes!E46=0,"",RES_hhdet_in_tes!E46/RES_hhdet_in_fec!E46)</f>
        <v>1.1165986959842094</v>
      </c>
      <c r="F46" s="73">
        <f>IF(RES_hhdet_in_tes!F46=0,"",RES_hhdet_in_tes!F46/RES_hhdet_in_fec!F46)</f>
        <v>1.1071658914048481</v>
      </c>
      <c r="G46" s="73">
        <f>IF(RES_hhdet_in_tes!G46=0,"",RES_hhdet_in_tes!G46/RES_hhdet_in_fec!G46)</f>
        <v>1.092541795360163</v>
      </c>
      <c r="H46" s="73">
        <f>IF(RES_hhdet_in_tes!H46=0,"",RES_hhdet_in_tes!H46/RES_hhdet_in_fec!H46)</f>
        <v>1.0773212437222486</v>
      </c>
      <c r="I46" s="73">
        <f>IF(RES_hhdet_in_tes!I46=0,"",RES_hhdet_in_tes!I46/RES_hhdet_in_fec!I46)</f>
        <v>1.0761536780181753</v>
      </c>
      <c r="J46" s="73">
        <f>IF(RES_hhdet_in_tes!J46=0,"",RES_hhdet_in_tes!J46/RES_hhdet_in_fec!J46)</f>
        <v>1.0712298309887953</v>
      </c>
      <c r="K46" s="73">
        <f>IF(RES_hhdet_in_tes!K46=0,"",RES_hhdet_in_tes!K46/RES_hhdet_in_fec!K46)</f>
        <v>1.0196328667251382</v>
      </c>
      <c r="L46" s="73">
        <f>IF(RES_hhdet_in_tes!L46=0,"",RES_hhdet_in_tes!L46/RES_hhdet_in_fec!L46)</f>
        <v>1.0205113590984851</v>
      </c>
      <c r="M46" s="73">
        <f>IF(RES_hhdet_in_tes!M46=0,"",RES_hhdet_in_tes!M46/RES_hhdet_in_fec!M46)</f>
        <v>1.021032352180419</v>
      </c>
      <c r="N46" s="73">
        <f>IF(RES_hhdet_in_tes!N46=0,"",RES_hhdet_in_tes!N46/RES_hhdet_in_fec!N46)</f>
        <v>1.0190147677427284</v>
      </c>
      <c r="O46" s="73">
        <f>IF(RES_hhdet_in_tes!O46=0,"",RES_hhdet_in_tes!O46/RES_hhdet_in_fec!O46)</f>
        <v>1.0220947335991919</v>
      </c>
      <c r="P46" s="73">
        <f>IF(RES_hhdet_in_tes!P46=0,"",RES_hhdet_in_tes!P46/RES_hhdet_in_fec!P46)</f>
        <v>1.0207271826636317</v>
      </c>
      <c r="Q46" s="73">
        <f>IF(RES_hhdet_in_tes!Q46=0,"",RES_hhdet_in_tes!Q46/RES_hhdet_in_fec!Q46)</f>
        <v>1.0184335997446343</v>
      </c>
    </row>
    <row r="47" spans="1:17" ht="12.95" customHeight="1" x14ac:dyDescent="0.25">
      <c r="A47" s="158" t="s">
        <v>112</v>
      </c>
      <c r="B47" s="169"/>
      <c r="C47" s="169" t="str">
        <f>IF(RES_hhdet_in_tes!C47=0,"",RES_hhdet_in_tes!C47/RES_hhdet_in_fec!C47)</f>
        <v/>
      </c>
      <c r="D47" s="169" t="str">
        <f>IF(RES_hhdet_in_tes!D47=0,"",RES_hhdet_in_tes!D47/RES_hhdet_in_fec!D47)</f>
        <v/>
      </c>
      <c r="E47" s="169" t="str">
        <f>IF(RES_hhdet_in_tes!E47=0,"",RES_hhdet_in_tes!E47/RES_hhdet_in_fec!E47)</f>
        <v/>
      </c>
      <c r="F47" s="169" t="str">
        <f>IF(RES_hhdet_in_tes!F47=0,"",RES_hhdet_in_tes!F47/RES_hhdet_in_fec!F47)</f>
        <v/>
      </c>
      <c r="G47" s="169" t="str">
        <f>IF(RES_hhdet_in_tes!G47=0,"",RES_hhdet_in_tes!G47/RES_hhdet_in_fec!G47)</f>
        <v/>
      </c>
      <c r="H47" s="169">
        <f>IF(RES_hhdet_in_tes!H47=0,"",RES_hhdet_in_tes!H47/RES_hhdet_in_fec!H47)</f>
        <v>2.0838151562046305</v>
      </c>
      <c r="I47" s="169" t="str">
        <f>IF(RES_hhdet_in_tes!I47=0,"",RES_hhdet_in_tes!I47/RES_hhdet_in_fec!I47)</f>
        <v/>
      </c>
      <c r="J47" s="169" t="str">
        <f>IF(RES_hhdet_in_tes!J47=0,"",RES_hhdet_in_tes!J47/RES_hhdet_in_fec!J47)</f>
        <v/>
      </c>
      <c r="K47" s="169">
        <f>IF(RES_hhdet_in_tes!K47=0,"",RES_hhdet_in_tes!K47/RES_hhdet_in_fec!K47)</f>
        <v>2.414653741710922</v>
      </c>
      <c r="L47" s="169">
        <f>IF(RES_hhdet_in_tes!L47=0,"",RES_hhdet_in_tes!L47/RES_hhdet_in_fec!L47)</f>
        <v>2.5772901762404263</v>
      </c>
      <c r="M47" s="169">
        <f>IF(RES_hhdet_in_tes!M47=0,"",RES_hhdet_in_tes!M47/RES_hhdet_in_fec!M47)</f>
        <v>2.7100238873421838</v>
      </c>
      <c r="N47" s="169">
        <f>IF(RES_hhdet_in_tes!N47=0,"",RES_hhdet_in_tes!N47/RES_hhdet_in_fec!N47)</f>
        <v>2.8212056748331147</v>
      </c>
      <c r="O47" s="169">
        <f>IF(RES_hhdet_in_tes!O47=0,"",RES_hhdet_in_tes!O47/RES_hhdet_in_fec!O47)</f>
        <v>2.9117711474784906</v>
      </c>
      <c r="P47" s="169">
        <f>IF(RES_hhdet_in_tes!P47=0,"",RES_hhdet_in_tes!P47/RES_hhdet_in_fec!P47)</f>
        <v>2.9848832360668371</v>
      </c>
      <c r="Q47" s="169">
        <f>IF(RES_hhdet_in_tes!Q47=0,"",RES_hhdet_in_tes!Q47/RES_hhdet_in_fec!Q47)</f>
        <v>3.0448172349461715</v>
      </c>
    </row>
    <row r="48" spans="1:17" ht="12" customHeight="1" x14ac:dyDescent="0.25">
      <c r="A48" s="23" t="s">
        <v>60</v>
      </c>
      <c r="B48" s="73"/>
      <c r="C48" s="73" t="str">
        <f>IF(RES_hhdet_in_tes!C48=0,"",RES_hhdet_in_tes!C48/RES_hhdet_in_fec!C48)</f>
        <v/>
      </c>
      <c r="D48" s="73" t="str">
        <f>IF(RES_hhdet_in_tes!D48=0,"",RES_hhdet_in_tes!D48/RES_hhdet_in_fec!D48)</f>
        <v/>
      </c>
      <c r="E48" s="73" t="str">
        <f>IF(RES_hhdet_in_tes!E48=0,"",RES_hhdet_in_tes!E48/RES_hhdet_in_fec!E48)</f>
        <v/>
      </c>
      <c r="F48" s="73" t="str">
        <f>IF(RES_hhdet_in_tes!F48=0,"",RES_hhdet_in_tes!F48/RES_hhdet_in_fec!F48)</f>
        <v/>
      </c>
      <c r="G48" s="73" t="str">
        <f>IF(RES_hhdet_in_tes!G48=0,"",RES_hhdet_in_tes!G48/RES_hhdet_in_fec!G48)</f>
        <v/>
      </c>
      <c r="H48" s="73">
        <f>IF(RES_hhdet_in_tes!H48=0,"",RES_hhdet_in_tes!H48/RES_hhdet_in_fec!H48)</f>
        <v>2.0838151562046305</v>
      </c>
      <c r="I48" s="73" t="str">
        <f>IF(RES_hhdet_in_tes!I48=0,"",RES_hhdet_in_tes!I48/RES_hhdet_in_fec!I48)</f>
        <v/>
      </c>
      <c r="J48" s="73" t="str">
        <f>IF(RES_hhdet_in_tes!J48=0,"",RES_hhdet_in_tes!J48/RES_hhdet_in_fec!J48)</f>
        <v/>
      </c>
      <c r="K48" s="73">
        <f>IF(RES_hhdet_in_tes!K48=0,"",RES_hhdet_in_tes!K48/RES_hhdet_in_fec!K48)</f>
        <v>2.414653741710922</v>
      </c>
      <c r="L48" s="73">
        <f>IF(RES_hhdet_in_tes!L48=0,"",RES_hhdet_in_tes!L48/RES_hhdet_in_fec!L48)</f>
        <v>2.5772901762404263</v>
      </c>
      <c r="M48" s="73">
        <f>IF(RES_hhdet_in_tes!M48=0,"",RES_hhdet_in_tes!M48/RES_hhdet_in_fec!M48)</f>
        <v>2.7100238873421838</v>
      </c>
      <c r="N48" s="73">
        <f>IF(RES_hhdet_in_tes!N48=0,"",RES_hhdet_in_tes!N48/RES_hhdet_in_fec!N48)</f>
        <v>2.8212056748331147</v>
      </c>
      <c r="O48" s="73">
        <f>IF(RES_hhdet_in_tes!O48=0,"",RES_hhdet_in_tes!O48/RES_hhdet_in_fec!O48)</f>
        <v>2.9117711474784906</v>
      </c>
      <c r="P48" s="73">
        <f>IF(RES_hhdet_in_tes!P48=0,"",RES_hhdet_in_tes!P48/RES_hhdet_in_fec!P48)</f>
        <v>2.9848832360668371</v>
      </c>
      <c r="Q48" s="73">
        <f>IF(RES_hhdet_in_tes!Q48=0,"",RES_hhdet_in_tes!Q48/RES_hhdet_in_fec!Q48)</f>
        <v>3.0448172349461715</v>
      </c>
    </row>
    <row r="49" spans="1:17" ht="12" customHeight="1" x14ac:dyDescent="0.25">
      <c r="A49" s="158" t="s">
        <v>63</v>
      </c>
      <c r="B49" s="169"/>
      <c r="C49" s="169">
        <f>IF(RES_hhdet_in_tes!C49=0,"",RES_hhdet_in_tes!C49/RES_hhdet_in_fec!C49)</f>
        <v>0.59073640154523888</v>
      </c>
      <c r="D49" s="169">
        <f>IF(RES_hhdet_in_tes!D49=0,"",RES_hhdet_in_tes!D49/RES_hhdet_in_fec!D49)</f>
        <v>0.60187440418098692</v>
      </c>
      <c r="E49" s="169">
        <f>IF(RES_hhdet_in_tes!E49=0,"",RES_hhdet_in_tes!E49/RES_hhdet_in_fec!E49)</f>
        <v>0.62101726591723749</v>
      </c>
      <c r="F49" s="169">
        <f>IF(RES_hhdet_in_tes!F49=0,"",RES_hhdet_in_tes!F49/RES_hhdet_in_fec!F49)</f>
        <v>0.65232612948158752</v>
      </c>
      <c r="G49" s="169">
        <f>IF(RES_hhdet_in_tes!G49=0,"",RES_hhdet_in_tes!G49/RES_hhdet_in_fec!G49)</f>
        <v>0.58037562394162279</v>
      </c>
      <c r="H49" s="169">
        <f>IF(RES_hhdet_in_tes!H49=0,"",RES_hhdet_in_tes!H49/RES_hhdet_in_fec!H49)</f>
        <v>0.60229528475538607</v>
      </c>
      <c r="I49" s="169">
        <f>IF(RES_hhdet_in_tes!I49=0,"",RES_hhdet_in_tes!I49/RES_hhdet_in_fec!I49)</f>
        <v>0.58768228357780283</v>
      </c>
      <c r="J49" s="169">
        <f>IF(RES_hhdet_in_tes!J49=0,"",RES_hhdet_in_tes!J49/RES_hhdet_in_fec!J49)</f>
        <v>0.59111894480957494</v>
      </c>
      <c r="K49" s="169">
        <f>IF(RES_hhdet_in_tes!K49=0,"",RES_hhdet_in_tes!K49/RES_hhdet_in_fec!K49)</f>
        <v>0.6209640937143277</v>
      </c>
      <c r="L49" s="169">
        <f>IF(RES_hhdet_in_tes!L49=0,"",RES_hhdet_in_tes!L49/RES_hhdet_in_fec!L49)</f>
        <v>0.59281859887262311</v>
      </c>
      <c r="M49" s="169">
        <f>IF(RES_hhdet_in_tes!M49=0,"",RES_hhdet_in_tes!M49/RES_hhdet_in_fec!M49)</f>
        <v>0.59322056625989639</v>
      </c>
      <c r="N49" s="169">
        <f>IF(RES_hhdet_in_tes!N49=0,"",RES_hhdet_in_tes!N49/RES_hhdet_in_fec!N49)</f>
        <v>0.63957307457611057</v>
      </c>
      <c r="O49" s="169">
        <f>IF(RES_hhdet_in_tes!O49=0,"",RES_hhdet_in_tes!O49/RES_hhdet_in_fec!O49)</f>
        <v>0.59635261091820502</v>
      </c>
      <c r="P49" s="169">
        <f>IF(RES_hhdet_in_tes!P49=0,"",RES_hhdet_in_tes!P49/RES_hhdet_in_fec!P49)</f>
        <v>0.61850498474158788</v>
      </c>
      <c r="Q49" s="169">
        <f>IF(RES_hhdet_in_tes!Q49=0,"",RES_hhdet_in_tes!Q49/RES_hhdet_in_fec!Q49)</f>
        <v>0.63429528458697759</v>
      </c>
    </row>
    <row r="50" spans="1:17" ht="12" customHeight="1" x14ac:dyDescent="0.25">
      <c r="A50" s="167" t="s">
        <v>165</v>
      </c>
      <c r="B50" s="174"/>
      <c r="C50" s="174">
        <f>IF(RES_hhdet_in_tes!C50=0,"",RES_hhdet_in_tes!C50/RES_hhdet_in_fec!C50)</f>
        <v>0.56677390973340747</v>
      </c>
      <c r="D50" s="174">
        <f>IF(RES_hhdet_in_tes!D50=0,"",RES_hhdet_in_tes!D50/RES_hhdet_in_fec!D50)</f>
        <v>0.57045089244114811</v>
      </c>
      <c r="E50" s="174">
        <f>IF(RES_hhdet_in_tes!E50=0,"",RES_hhdet_in_tes!E50/RES_hhdet_in_fec!E50)</f>
        <v>0.57375435515822248</v>
      </c>
      <c r="F50" s="174">
        <f>IF(RES_hhdet_in_tes!F50=0,"",RES_hhdet_in_tes!F50/RES_hhdet_in_fec!F50)</f>
        <v>0.57592240300525999</v>
      </c>
      <c r="G50" s="174">
        <f>IF(RES_hhdet_in_tes!G50=0,"",RES_hhdet_in_tes!G50/RES_hhdet_in_fec!G50)</f>
        <v>0.58037562394162279</v>
      </c>
      <c r="H50" s="174">
        <f>IF(RES_hhdet_in_tes!H50=0,"",RES_hhdet_in_tes!H50/RES_hhdet_in_fec!H50)</f>
        <v>0.58403114788689892</v>
      </c>
      <c r="I50" s="174">
        <f>IF(RES_hhdet_in_tes!I50=0,"",RES_hhdet_in_tes!I50/RES_hhdet_in_fec!I50)</f>
        <v>0.58768228357780283</v>
      </c>
      <c r="J50" s="174">
        <f>IF(RES_hhdet_in_tes!J50=0,"",RES_hhdet_in_tes!J50/RES_hhdet_in_fec!J50)</f>
        <v>0.59111894480957494</v>
      </c>
      <c r="K50" s="174">
        <f>IF(RES_hhdet_in_tes!K50=0,"",RES_hhdet_in_tes!K50/RES_hhdet_in_fec!K50)</f>
        <v>0.59000133971464808</v>
      </c>
      <c r="L50" s="174">
        <f>IF(RES_hhdet_in_tes!L50=0,"",RES_hhdet_in_tes!L50/RES_hhdet_in_fec!L50)</f>
        <v>0.59143356874860797</v>
      </c>
      <c r="M50" s="174">
        <f>IF(RES_hhdet_in_tes!M50=0,"",RES_hhdet_in_tes!M50/RES_hhdet_in_fec!M50)</f>
        <v>0.59322056625989639</v>
      </c>
      <c r="N50" s="174">
        <f>IF(RES_hhdet_in_tes!N50=0,"",RES_hhdet_in_tes!N50/RES_hhdet_in_fec!N50)</f>
        <v>0.59491933610479864</v>
      </c>
      <c r="O50" s="174">
        <f>IF(RES_hhdet_in_tes!O50=0,"",RES_hhdet_in_tes!O50/RES_hhdet_in_fec!O50)</f>
        <v>0.59635261091820502</v>
      </c>
      <c r="P50" s="174">
        <f>IF(RES_hhdet_in_tes!P50=0,"",RES_hhdet_in_tes!P50/RES_hhdet_in_fec!P50)</f>
        <v>0.59756983573318401</v>
      </c>
      <c r="Q50" s="174">
        <f>IF(RES_hhdet_in_tes!Q50=0,"",RES_hhdet_in_tes!Q50/RES_hhdet_in_fec!Q50)</f>
        <v>0.59869197318128831</v>
      </c>
    </row>
    <row r="51" spans="1:17" ht="12" customHeight="1" x14ac:dyDescent="0.25">
      <c r="A51" s="167" t="s">
        <v>164</v>
      </c>
      <c r="B51" s="174"/>
      <c r="C51" s="174" t="str">
        <f>IF(RES_hhdet_in_tes!C51=0,"",RES_hhdet_in_tes!C51/RES_hhdet_in_fec!C51)</f>
        <v/>
      </c>
      <c r="D51" s="174" t="str">
        <f>IF(RES_hhdet_in_tes!D51=0,"",RES_hhdet_in_tes!D51/RES_hhdet_in_fec!D51)</f>
        <v/>
      </c>
      <c r="E51" s="174" t="str">
        <f>IF(RES_hhdet_in_tes!E51=0,"",RES_hhdet_in_tes!E51/RES_hhdet_in_fec!E51)</f>
        <v/>
      </c>
      <c r="F51" s="174" t="str">
        <f>IF(RES_hhdet_in_tes!F51=0,"",RES_hhdet_in_tes!F51/RES_hhdet_in_fec!F51)</f>
        <v/>
      </c>
      <c r="G51" s="174" t="str">
        <f>IF(RES_hhdet_in_tes!G51=0,"",RES_hhdet_in_tes!G51/RES_hhdet_in_fec!G51)</f>
        <v/>
      </c>
      <c r="H51" s="174" t="str">
        <f>IF(RES_hhdet_in_tes!H51=0,"",RES_hhdet_in_tes!H51/RES_hhdet_in_fec!H51)</f>
        <v/>
      </c>
      <c r="I51" s="174" t="str">
        <f>IF(RES_hhdet_in_tes!I51=0,"",RES_hhdet_in_tes!I51/RES_hhdet_in_fec!I51)</f>
        <v/>
      </c>
      <c r="J51" s="174" t="str">
        <f>IF(RES_hhdet_in_tes!J51=0,"",RES_hhdet_in_tes!J51/RES_hhdet_in_fec!J51)</f>
        <v/>
      </c>
      <c r="K51" s="174" t="str">
        <f>IF(RES_hhdet_in_tes!K51=0,"",RES_hhdet_in_tes!K51/RES_hhdet_in_fec!K51)</f>
        <v/>
      </c>
      <c r="L51" s="174" t="str">
        <f>IF(RES_hhdet_in_tes!L51=0,"",RES_hhdet_in_tes!L51/RES_hhdet_in_fec!L51)</f>
        <v/>
      </c>
      <c r="M51" s="174" t="str">
        <f>IF(RES_hhdet_in_tes!M51=0,"",RES_hhdet_in_tes!M51/RES_hhdet_in_fec!M51)</f>
        <v/>
      </c>
      <c r="N51" s="174" t="str">
        <f>IF(RES_hhdet_in_tes!N51=0,"",RES_hhdet_in_tes!N51/RES_hhdet_in_fec!N51)</f>
        <v/>
      </c>
      <c r="O51" s="174" t="str">
        <f>IF(RES_hhdet_in_tes!O51=0,"",RES_hhdet_in_tes!O51/RES_hhdet_in_fec!O51)</f>
        <v/>
      </c>
      <c r="P51" s="174" t="str">
        <f>IF(RES_hhdet_in_tes!P51=0,"",RES_hhdet_in_tes!P51/RES_hhdet_in_fec!P51)</f>
        <v/>
      </c>
      <c r="Q51" s="174" t="str">
        <f>IF(RES_hhdet_in_tes!Q51=0,"",RES_hhdet_in_tes!Q51/RES_hhdet_in_fec!Q51)</f>
        <v/>
      </c>
    </row>
    <row r="52" spans="1:17" ht="12" customHeight="1" x14ac:dyDescent="0.25">
      <c r="A52" s="166" t="s">
        <v>163</v>
      </c>
      <c r="B52" s="173"/>
      <c r="C52" s="173" t="str">
        <f>IF(RES_hhdet_in_tes!C52=0,"",RES_hhdet_in_tes!C52/RES_hhdet_in_fec!C52)</f>
        <v/>
      </c>
      <c r="D52" s="173" t="str">
        <f>IF(RES_hhdet_in_tes!D52=0,"",RES_hhdet_in_tes!D52/RES_hhdet_in_fec!D52)</f>
        <v/>
      </c>
      <c r="E52" s="173" t="str">
        <f>IF(RES_hhdet_in_tes!E52=0,"",RES_hhdet_in_tes!E52/RES_hhdet_in_fec!E52)</f>
        <v/>
      </c>
      <c r="F52" s="173" t="str">
        <f>IF(RES_hhdet_in_tes!F52=0,"",RES_hhdet_in_tes!F52/RES_hhdet_in_fec!F52)</f>
        <v/>
      </c>
      <c r="G52" s="173" t="str">
        <f>IF(RES_hhdet_in_tes!G52=0,"",RES_hhdet_in_tes!G52/RES_hhdet_in_fec!G52)</f>
        <v/>
      </c>
      <c r="H52" s="173" t="str">
        <f>IF(RES_hhdet_in_tes!H52=0,"",RES_hhdet_in_tes!H52/RES_hhdet_in_fec!H52)</f>
        <v/>
      </c>
      <c r="I52" s="173" t="str">
        <f>IF(RES_hhdet_in_tes!I52=0,"",RES_hhdet_in_tes!I52/RES_hhdet_in_fec!I52)</f>
        <v/>
      </c>
      <c r="J52" s="173" t="str">
        <f>IF(RES_hhdet_in_tes!J52=0,"",RES_hhdet_in_tes!J52/RES_hhdet_in_fec!J52)</f>
        <v/>
      </c>
      <c r="K52" s="173" t="str">
        <f>IF(RES_hhdet_in_tes!K52=0,"",RES_hhdet_in_tes!K52/RES_hhdet_in_fec!K52)</f>
        <v/>
      </c>
      <c r="L52" s="173" t="str">
        <f>IF(RES_hhdet_in_tes!L52=0,"",RES_hhdet_in_tes!L52/RES_hhdet_in_fec!L52)</f>
        <v/>
      </c>
      <c r="M52" s="173" t="str">
        <f>IF(RES_hhdet_in_tes!M52=0,"",RES_hhdet_in_tes!M52/RES_hhdet_in_fec!M52)</f>
        <v/>
      </c>
      <c r="N52" s="173" t="str">
        <f>IF(RES_hhdet_in_tes!N52=0,"",RES_hhdet_in_tes!N52/RES_hhdet_in_fec!N52)</f>
        <v/>
      </c>
      <c r="O52" s="173" t="str">
        <f>IF(RES_hhdet_in_tes!O52=0,"",RES_hhdet_in_tes!O52/RES_hhdet_in_fec!O52)</f>
        <v/>
      </c>
      <c r="P52" s="173" t="str">
        <f>IF(RES_hhdet_in_tes!P52=0,"",RES_hhdet_in_tes!P52/RES_hhdet_in_fec!P52)</f>
        <v/>
      </c>
      <c r="Q52" s="173" t="str">
        <f>IF(RES_hhdet_in_tes!Q52=0,"",RES_hhdet_in_tes!Q52/RES_hhdet_in_fec!Q52)</f>
        <v/>
      </c>
    </row>
    <row r="53" spans="1:17" ht="12" customHeight="1" x14ac:dyDescent="0.25">
      <c r="A53" s="147" t="s">
        <v>59</v>
      </c>
      <c r="B53" s="172"/>
      <c r="C53" s="172" t="str">
        <f>IF(RES_hhdet_in_tes!C53=0,"",RES_hhdet_in_tes!C53/RES_hhdet_in_fec!C53)</f>
        <v/>
      </c>
      <c r="D53" s="172" t="str">
        <f>IF(RES_hhdet_in_tes!D53=0,"",RES_hhdet_in_tes!D53/RES_hhdet_in_fec!D53)</f>
        <v/>
      </c>
      <c r="E53" s="172" t="str">
        <f>IF(RES_hhdet_in_tes!E53=0,"",RES_hhdet_in_tes!E53/RES_hhdet_in_fec!E53)</f>
        <v/>
      </c>
      <c r="F53" s="172" t="str">
        <f>IF(RES_hhdet_in_tes!F53=0,"",RES_hhdet_in_tes!F53/RES_hhdet_in_fec!F53)</f>
        <v/>
      </c>
      <c r="G53" s="172" t="str">
        <f>IF(RES_hhdet_in_tes!G53=0,"",RES_hhdet_in_tes!G53/RES_hhdet_in_fec!G53)</f>
        <v/>
      </c>
      <c r="H53" s="172" t="str">
        <f>IF(RES_hhdet_in_tes!H53=0,"",RES_hhdet_in_tes!H53/RES_hhdet_in_fec!H53)</f>
        <v/>
      </c>
      <c r="I53" s="172" t="str">
        <f>IF(RES_hhdet_in_tes!I53=0,"",RES_hhdet_in_tes!I53/RES_hhdet_in_fec!I53)</f>
        <v/>
      </c>
      <c r="J53" s="172" t="str">
        <f>IF(RES_hhdet_in_tes!J53=0,"",RES_hhdet_in_tes!J53/RES_hhdet_in_fec!J53)</f>
        <v/>
      </c>
      <c r="K53" s="172" t="str">
        <f>IF(RES_hhdet_in_tes!K53=0,"",RES_hhdet_in_tes!K53/RES_hhdet_in_fec!K53)</f>
        <v/>
      </c>
      <c r="L53" s="172" t="str">
        <f>IF(RES_hhdet_in_tes!L53=0,"",RES_hhdet_in_tes!L53/RES_hhdet_in_fec!L53)</f>
        <v/>
      </c>
      <c r="M53" s="172" t="str">
        <f>IF(RES_hhdet_in_tes!M53=0,"",RES_hhdet_in_tes!M53/RES_hhdet_in_fec!M53)</f>
        <v/>
      </c>
      <c r="N53" s="172" t="str">
        <f>IF(RES_hhdet_in_tes!N53=0,"",RES_hhdet_in_tes!N53/RES_hhdet_in_fec!N53)</f>
        <v/>
      </c>
      <c r="O53" s="172" t="str">
        <f>IF(RES_hhdet_in_tes!O53=0,"",RES_hhdet_in_tes!O53/RES_hhdet_in_fec!O53)</f>
        <v/>
      </c>
      <c r="P53" s="172" t="str">
        <f>IF(RES_hhdet_in_tes!P53=0,"",RES_hhdet_in_tes!P53/RES_hhdet_in_fec!P53)</f>
        <v/>
      </c>
      <c r="Q53" s="172" t="str">
        <f>IF(RES_hhdet_in_tes!Q53=0,"",RES_hhdet_in_tes!Q53/RES_hhdet_in_fec!Q53)</f>
        <v/>
      </c>
    </row>
    <row r="54" spans="1:17" ht="12" customHeight="1" x14ac:dyDescent="0.25">
      <c r="A54" s="163" t="s">
        <v>142</v>
      </c>
      <c r="B54" s="171"/>
      <c r="C54" s="171">
        <f>IF(RES_hhdet_in_tes!C54=0,"",RES_hhdet_in_tes!C54/RES_hhdet_in_fec!C54)</f>
        <v>0.73760903382579079</v>
      </c>
      <c r="D54" s="171">
        <f>IF(RES_hhdet_in_tes!D54=0,"",RES_hhdet_in_tes!D54/RES_hhdet_in_fec!D54)</f>
        <v>0.74496809045200196</v>
      </c>
      <c r="E54" s="171">
        <f>IF(RES_hhdet_in_tes!E54=0,"",RES_hhdet_in_tes!E54/RES_hhdet_in_fec!E54)</f>
        <v>0.75272644528582511</v>
      </c>
      <c r="F54" s="171">
        <f>IF(RES_hhdet_in_tes!F54=0,"",RES_hhdet_in_tes!F54/RES_hhdet_in_fec!F54)</f>
        <v>0.75946878409907848</v>
      </c>
      <c r="G54" s="171" t="str">
        <f>IF(RES_hhdet_in_tes!G54=0,"",RES_hhdet_in_tes!G54/RES_hhdet_in_fec!G54)</f>
        <v/>
      </c>
      <c r="H54" s="171">
        <f>IF(RES_hhdet_in_tes!H54=0,"",RES_hhdet_in_tes!H54/RES_hhdet_in_fec!H54)</f>
        <v>0.76675946362607117</v>
      </c>
      <c r="I54" s="171" t="str">
        <f>IF(RES_hhdet_in_tes!I54=0,"",RES_hhdet_in_tes!I54/RES_hhdet_in_fec!I54)</f>
        <v/>
      </c>
      <c r="J54" s="171" t="str">
        <f>IF(RES_hhdet_in_tes!J54=0,"",RES_hhdet_in_tes!J54/RES_hhdet_in_fec!J54)</f>
        <v/>
      </c>
      <c r="K54" s="171">
        <f>IF(RES_hhdet_in_tes!K54=0,"",RES_hhdet_in_tes!K54/RES_hhdet_in_fec!K54)</f>
        <v>0.76129852826749711</v>
      </c>
      <c r="L54" s="171">
        <f>IF(RES_hhdet_in_tes!L54=0,"",RES_hhdet_in_tes!L54/RES_hhdet_in_fec!L54)</f>
        <v>0.76454100641089151</v>
      </c>
      <c r="M54" s="171" t="str">
        <f>IF(RES_hhdet_in_tes!M54=0,"",RES_hhdet_in_tes!M54/RES_hhdet_in_fec!M54)</f>
        <v/>
      </c>
      <c r="N54" s="171">
        <f>IF(RES_hhdet_in_tes!N54=0,"",RES_hhdet_in_tes!N54/RES_hhdet_in_fec!N54)</f>
        <v>0.77035869064922424</v>
      </c>
      <c r="O54" s="171" t="str">
        <f>IF(RES_hhdet_in_tes!O54=0,"",RES_hhdet_in_tes!O54/RES_hhdet_in_fec!O54)</f>
        <v/>
      </c>
      <c r="P54" s="171">
        <f>IF(RES_hhdet_in_tes!P54=0,"",RES_hhdet_in_tes!P54/RES_hhdet_in_fec!P54)</f>
        <v>0.77513443659112369</v>
      </c>
      <c r="Q54" s="171">
        <f>IF(RES_hhdet_in_tes!Q54=0,"",RES_hhdet_in_tes!Q54/RES_hhdet_in_fec!Q54)</f>
        <v>0.77713056070692421</v>
      </c>
    </row>
    <row r="55" spans="1:17" ht="12" customHeight="1" x14ac:dyDescent="0.25">
      <c r="A55" s="161" t="s">
        <v>141</v>
      </c>
      <c r="B55" s="170"/>
      <c r="C55" s="170" t="str">
        <f>IF(RES_hhdet_in_tes!C55=0,"",RES_hhdet_in_tes!C55/RES_hhdet_in_fec!C55)</f>
        <v/>
      </c>
      <c r="D55" s="170" t="str">
        <f>IF(RES_hhdet_in_tes!D55=0,"",RES_hhdet_in_tes!D55/RES_hhdet_in_fec!D55)</f>
        <v/>
      </c>
      <c r="E55" s="170" t="str">
        <f>IF(RES_hhdet_in_tes!E55=0,"",RES_hhdet_in_tes!E55/RES_hhdet_in_fec!E55)</f>
        <v/>
      </c>
      <c r="F55" s="170" t="str">
        <f>IF(RES_hhdet_in_tes!F55=0,"",RES_hhdet_in_tes!F55/RES_hhdet_in_fec!F55)</f>
        <v/>
      </c>
      <c r="G55" s="170" t="str">
        <f>IF(RES_hhdet_in_tes!G55=0,"",RES_hhdet_in_tes!G55/RES_hhdet_in_fec!G55)</f>
        <v/>
      </c>
      <c r="H55" s="170" t="str">
        <f>IF(RES_hhdet_in_tes!H55=0,"",RES_hhdet_in_tes!H55/RES_hhdet_in_fec!H55)</f>
        <v/>
      </c>
      <c r="I55" s="170" t="str">
        <f>IF(RES_hhdet_in_tes!I55=0,"",RES_hhdet_in_tes!I55/RES_hhdet_in_fec!I55)</f>
        <v/>
      </c>
      <c r="J55" s="170" t="str">
        <f>IF(RES_hhdet_in_tes!J55=0,"",RES_hhdet_in_tes!J55/RES_hhdet_in_fec!J55)</f>
        <v/>
      </c>
      <c r="K55" s="170" t="str">
        <f>IF(RES_hhdet_in_tes!K55=0,"",RES_hhdet_in_tes!K55/RES_hhdet_in_fec!K55)</f>
        <v/>
      </c>
      <c r="L55" s="170" t="str">
        <f>IF(RES_hhdet_in_tes!L55=0,"",RES_hhdet_in_tes!L55/RES_hhdet_in_fec!L55)</f>
        <v/>
      </c>
      <c r="M55" s="170" t="str">
        <f>IF(RES_hhdet_in_tes!M55=0,"",RES_hhdet_in_tes!M55/RES_hhdet_in_fec!M55)</f>
        <v/>
      </c>
      <c r="N55" s="170" t="str">
        <f>IF(RES_hhdet_in_tes!N55=0,"",RES_hhdet_in_tes!N55/RES_hhdet_in_fec!N55)</f>
        <v/>
      </c>
      <c r="O55" s="170" t="str">
        <f>IF(RES_hhdet_in_tes!O55=0,"",RES_hhdet_in_tes!O55/RES_hhdet_in_fec!O55)</f>
        <v/>
      </c>
      <c r="P55" s="170" t="str">
        <f>IF(RES_hhdet_in_tes!P55=0,"",RES_hhdet_in_tes!P55/RES_hhdet_in_fec!P55)</f>
        <v/>
      </c>
      <c r="Q55" s="170" t="str">
        <f>IF(RES_hhdet_in_tes!Q55=0,"",RES_hhdet_in_tes!Q55/RES_hhdet_in_fec!Q55)</f>
        <v/>
      </c>
    </row>
    <row r="56" spans="1:17" ht="12" customHeight="1" x14ac:dyDescent="0.25">
      <c r="A56" s="148" t="s">
        <v>60</v>
      </c>
      <c r="B56" s="73"/>
      <c r="C56" s="73" t="str">
        <f>IF(RES_hhdet_in_tes!C56=0,"",RES_hhdet_in_tes!C56/RES_hhdet_in_fec!C56)</f>
        <v/>
      </c>
      <c r="D56" s="73" t="str">
        <f>IF(RES_hhdet_in_tes!D56=0,"",RES_hhdet_in_tes!D56/RES_hhdet_in_fec!D56)</f>
        <v/>
      </c>
      <c r="E56" s="73" t="str">
        <f>IF(RES_hhdet_in_tes!E56=0,"",RES_hhdet_in_tes!E56/RES_hhdet_in_fec!E56)</f>
        <v/>
      </c>
      <c r="F56" s="73" t="str">
        <f>IF(RES_hhdet_in_tes!F56=0,"",RES_hhdet_in_tes!F56/RES_hhdet_in_fec!F56)</f>
        <v/>
      </c>
      <c r="G56" s="73" t="str">
        <f>IF(RES_hhdet_in_tes!G56=0,"",RES_hhdet_in_tes!G56/RES_hhdet_in_fec!G56)</f>
        <v/>
      </c>
      <c r="H56" s="73" t="str">
        <f>IF(RES_hhdet_in_tes!H56=0,"",RES_hhdet_in_tes!H56/RES_hhdet_in_fec!H56)</f>
        <v/>
      </c>
      <c r="I56" s="73" t="str">
        <f>IF(RES_hhdet_in_tes!I56=0,"",RES_hhdet_in_tes!I56/RES_hhdet_in_fec!I56)</f>
        <v/>
      </c>
      <c r="J56" s="73" t="str">
        <f>IF(RES_hhdet_in_tes!J56=0,"",RES_hhdet_in_tes!J56/RES_hhdet_in_fec!J56)</f>
        <v/>
      </c>
      <c r="K56" s="73" t="str">
        <f>IF(RES_hhdet_in_tes!K56=0,"",RES_hhdet_in_tes!K56/RES_hhdet_in_fec!K56)</f>
        <v/>
      </c>
      <c r="L56" s="73" t="str">
        <f>IF(RES_hhdet_in_tes!L56=0,"",RES_hhdet_in_tes!L56/RES_hhdet_in_fec!L56)</f>
        <v/>
      </c>
      <c r="M56" s="73" t="str">
        <f>IF(RES_hhdet_in_tes!M56=0,"",RES_hhdet_in_tes!M56/RES_hhdet_in_fec!M56)</f>
        <v/>
      </c>
      <c r="N56" s="73" t="str">
        <f>IF(RES_hhdet_in_tes!N56=0,"",RES_hhdet_in_tes!N56/RES_hhdet_in_fec!N56)</f>
        <v/>
      </c>
      <c r="O56" s="73" t="str">
        <f>IF(RES_hhdet_in_tes!O56=0,"",RES_hhdet_in_tes!O56/RES_hhdet_in_fec!O56)</f>
        <v/>
      </c>
      <c r="P56" s="73" t="str">
        <f>IF(RES_hhdet_in_tes!P56=0,"",RES_hhdet_in_tes!P56/RES_hhdet_in_fec!P56)</f>
        <v/>
      </c>
      <c r="Q56" s="73" t="str">
        <f>IF(RES_hhdet_in_tes!Q56=0,"",RES_hhdet_in_tes!Q56/RES_hhdet_in_fec!Q56)</f>
        <v/>
      </c>
    </row>
    <row r="57" spans="1:17" ht="12" customHeight="1" x14ac:dyDescent="0.25">
      <c r="A57" s="148" t="s">
        <v>59</v>
      </c>
      <c r="B57" s="73"/>
      <c r="C57" s="73" t="str">
        <f>IF(RES_hhdet_in_tes!C57=0,"",RES_hhdet_in_tes!C57/RES_hhdet_in_fec!C57)</f>
        <v/>
      </c>
      <c r="D57" s="73" t="str">
        <f>IF(RES_hhdet_in_tes!D57=0,"",RES_hhdet_in_tes!D57/RES_hhdet_in_fec!D57)</f>
        <v/>
      </c>
      <c r="E57" s="73" t="str">
        <f>IF(RES_hhdet_in_tes!E57=0,"",RES_hhdet_in_tes!E57/RES_hhdet_in_fec!E57)</f>
        <v/>
      </c>
      <c r="F57" s="73" t="str">
        <f>IF(RES_hhdet_in_tes!F57=0,"",RES_hhdet_in_tes!F57/RES_hhdet_in_fec!F57)</f>
        <v/>
      </c>
      <c r="G57" s="73" t="str">
        <f>IF(RES_hhdet_in_tes!G57=0,"",RES_hhdet_in_tes!G57/RES_hhdet_in_fec!G57)</f>
        <v/>
      </c>
      <c r="H57" s="73" t="str">
        <f>IF(RES_hhdet_in_tes!H57=0,"",RES_hhdet_in_tes!H57/RES_hhdet_in_fec!H57)</f>
        <v/>
      </c>
      <c r="I57" s="73" t="str">
        <f>IF(RES_hhdet_in_tes!I57=0,"",RES_hhdet_in_tes!I57/RES_hhdet_in_fec!I57)</f>
        <v/>
      </c>
      <c r="J57" s="73" t="str">
        <f>IF(RES_hhdet_in_tes!J57=0,"",RES_hhdet_in_tes!J57/RES_hhdet_in_fec!J57)</f>
        <v/>
      </c>
      <c r="K57" s="73" t="str">
        <f>IF(RES_hhdet_in_tes!K57=0,"",RES_hhdet_in_tes!K57/RES_hhdet_in_fec!K57)</f>
        <v/>
      </c>
      <c r="L57" s="73" t="str">
        <f>IF(RES_hhdet_in_tes!L57=0,"",RES_hhdet_in_tes!L57/RES_hhdet_in_fec!L57)</f>
        <v/>
      </c>
      <c r="M57" s="73" t="str">
        <f>IF(RES_hhdet_in_tes!M57=0,"",RES_hhdet_in_tes!M57/RES_hhdet_in_fec!M57)</f>
        <v/>
      </c>
      <c r="N57" s="73" t="str">
        <f>IF(RES_hhdet_in_tes!N57=0,"",RES_hhdet_in_tes!N57/RES_hhdet_in_fec!N57)</f>
        <v/>
      </c>
      <c r="O57" s="73" t="str">
        <f>IF(RES_hhdet_in_tes!O57=0,"",RES_hhdet_in_tes!O57/RES_hhdet_in_fec!O57)</f>
        <v/>
      </c>
      <c r="P57" s="73" t="str">
        <f>IF(RES_hhdet_in_tes!P57=0,"",RES_hhdet_in_tes!P57/RES_hhdet_in_fec!P57)</f>
        <v/>
      </c>
      <c r="Q57" s="73" t="str">
        <f>IF(RES_hhdet_in_tes!Q57=0,"",RES_hhdet_in_tes!Q57/RES_hhdet_in_fec!Q57)</f>
        <v/>
      </c>
    </row>
    <row r="58" spans="1:17" ht="12" customHeight="1" x14ac:dyDescent="0.25">
      <c r="A58" s="158" t="s">
        <v>62</v>
      </c>
      <c r="B58" s="169"/>
      <c r="C58" s="169">
        <f>IF(RES_hhdet_in_tes!C58=0,"",RES_hhdet_in_tes!C58/RES_hhdet_in_fec!C58)</f>
        <v>0.82552657418509656</v>
      </c>
      <c r="D58" s="169">
        <f>IF(RES_hhdet_in_tes!D58=0,"",RES_hhdet_in_tes!D58/RES_hhdet_in_fec!D58)</f>
        <v>0.8287847955855816</v>
      </c>
      <c r="E58" s="169">
        <f>IF(RES_hhdet_in_tes!E58=0,"",RES_hhdet_in_tes!E58/RES_hhdet_in_fec!E58)</f>
        <v>0.83237324582251837</v>
      </c>
      <c r="F58" s="169">
        <f>IF(RES_hhdet_in_tes!F58=0,"",RES_hhdet_in_tes!F58/RES_hhdet_in_fec!F58)</f>
        <v>0.83546787588621418</v>
      </c>
      <c r="G58" s="169">
        <f>IF(RES_hhdet_in_tes!G58=0,"",RES_hhdet_in_tes!G58/RES_hhdet_in_fec!G58)</f>
        <v>0.83643811278779534</v>
      </c>
      <c r="H58" s="169">
        <f>IF(RES_hhdet_in_tes!H58=0,"",RES_hhdet_in_tes!H58/RES_hhdet_in_fec!H58)</f>
        <v>0.83889172043563542</v>
      </c>
      <c r="I58" s="169">
        <f>IF(RES_hhdet_in_tes!I58=0,"",RES_hhdet_in_tes!I58/RES_hhdet_in_fec!I58)</f>
        <v>0.84163578236849634</v>
      </c>
      <c r="J58" s="169">
        <f>IF(RES_hhdet_in_tes!J58=0,"",RES_hhdet_in_tes!J58/RES_hhdet_in_fec!J58)</f>
        <v>0.84526761467567546</v>
      </c>
      <c r="K58" s="169">
        <f>IF(RES_hhdet_in_tes!K58=0,"",RES_hhdet_in_tes!K58/RES_hhdet_in_fec!K58)</f>
        <v>0.84185675309751562</v>
      </c>
      <c r="L58" s="169">
        <f>IF(RES_hhdet_in_tes!L58=0,"",RES_hhdet_in_tes!L58/RES_hhdet_in_fec!L58)</f>
        <v>0.84288372505482845</v>
      </c>
      <c r="M58" s="169">
        <f>IF(RES_hhdet_in_tes!M58=0,"",RES_hhdet_in_tes!M58/RES_hhdet_in_fec!M58)</f>
        <v>0.84351158996604869</v>
      </c>
      <c r="N58" s="169">
        <f>IF(RES_hhdet_in_tes!N58=0,"",RES_hhdet_in_tes!N58/RES_hhdet_in_fec!N58)</f>
        <v>0.84470131705836204</v>
      </c>
      <c r="O58" s="169">
        <f>IF(RES_hhdet_in_tes!O58=0,"",RES_hhdet_in_tes!O58/RES_hhdet_in_fec!O58)</f>
        <v>0.84549800528948238</v>
      </c>
      <c r="P58" s="169">
        <f>IF(RES_hhdet_in_tes!P58=0,"",RES_hhdet_in_tes!P58/RES_hhdet_in_fec!P58)</f>
        <v>0.84661429091635865</v>
      </c>
      <c r="Q58" s="169">
        <f>IF(RES_hhdet_in_tes!Q58=0,"",RES_hhdet_in_tes!Q58/RES_hhdet_in_fec!Q58)</f>
        <v>0.84812133888500063</v>
      </c>
    </row>
    <row r="59" spans="1:17" ht="12" customHeight="1" x14ac:dyDescent="0.25">
      <c r="A59" s="23" t="s">
        <v>57</v>
      </c>
      <c r="B59" s="73"/>
      <c r="C59" s="73" t="str">
        <f>IF(RES_hhdet_in_tes!C59=0,"",RES_hhdet_in_tes!C59/RES_hhdet_in_fec!C59)</f>
        <v/>
      </c>
      <c r="D59" s="73" t="str">
        <f>IF(RES_hhdet_in_tes!D59=0,"",RES_hhdet_in_tes!D59/RES_hhdet_in_fec!D59)</f>
        <v/>
      </c>
      <c r="E59" s="73" t="str">
        <f>IF(RES_hhdet_in_tes!E59=0,"",RES_hhdet_in_tes!E59/RES_hhdet_in_fec!E59)</f>
        <v/>
      </c>
      <c r="F59" s="73" t="str">
        <f>IF(RES_hhdet_in_tes!F59=0,"",RES_hhdet_in_tes!F59/RES_hhdet_in_fec!F59)</f>
        <v/>
      </c>
      <c r="G59" s="73" t="str">
        <f>IF(RES_hhdet_in_tes!G59=0,"",RES_hhdet_in_tes!G59/RES_hhdet_in_fec!G59)</f>
        <v/>
      </c>
      <c r="H59" s="73" t="str">
        <f>IF(RES_hhdet_in_tes!H59=0,"",RES_hhdet_in_tes!H59/RES_hhdet_in_fec!H59)</f>
        <v/>
      </c>
      <c r="I59" s="73" t="str">
        <f>IF(RES_hhdet_in_tes!I59=0,"",RES_hhdet_in_tes!I59/RES_hhdet_in_fec!I59)</f>
        <v/>
      </c>
      <c r="J59" s="73" t="str">
        <f>IF(RES_hhdet_in_tes!J59=0,"",RES_hhdet_in_tes!J59/RES_hhdet_in_fec!J59)</f>
        <v/>
      </c>
      <c r="K59" s="73" t="str">
        <f>IF(RES_hhdet_in_tes!K59=0,"",RES_hhdet_in_tes!K59/RES_hhdet_in_fec!K59)</f>
        <v/>
      </c>
      <c r="L59" s="73" t="str">
        <f>IF(RES_hhdet_in_tes!L59=0,"",RES_hhdet_in_tes!L59/RES_hhdet_in_fec!L59)</f>
        <v/>
      </c>
      <c r="M59" s="73" t="str">
        <f>IF(RES_hhdet_in_tes!M59=0,"",RES_hhdet_in_tes!M59/RES_hhdet_in_fec!M59)</f>
        <v/>
      </c>
      <c r="N59" s="73" t="str">
        <f>IF(RES_hhdet_in_tes!N59=0,"",RES_hhdet_in_tes!N59/RES_hhdet_in_fec!N59)</f>
        <v/>
      </c>
      <c r="O59" s="73" t="str">
        <f>IF(RES_hhdet_in_tes!O59=0,"",RES_hhdet_in_tes!O59/RES_hhdet_in_fec!O59)</f>
        <v/>
      </c>
      <c r="P59" s="73" t="str">
        <f>IF(RES_hhdet_in_tes!P59=0,"",RES_hhdet_in_tes!P59/RES_hhdet_in_fec!P59)</f>
        <v/>
      </c>
      <c r="Q59" s="73" t="str">
        <f>IF(RES_hhdet_in_tes!Q59=0,"",RES_hhdet_in_tes!Q59/RES_hhdet_in_fec!Q59)</f>
        <v/>
      </c>
    </row>
    <row r="60" spans="1:17" ht="12" customHeight="1" x14ac:dyDescent="0.25">
      <c r="A60" s="29" t="s">
        <v>140</v>
      </c>
      <c r="B60" s="65"/>
      <c r="C60" s="65">
        <f>IF(RES_hhdet_in_tes!C60=0,"",RES_hhdet_in_tes!C60/RES_hhdet_in_fec!C60)</f>
        <v>0.82552657418509656</v>
      </c>
      <c r="D60" s="65">
        <f>IF(RES_hhdet_in_tes!D60=0,"",RES_hhdet_in_tes!D60/RES_hhdet_in_fec!D60)</f>
        <v>0.8287847955855816</v>
      </c>
      <c r="E60" s="65">
        <f>IF(RES_hhdet_in_tes!E60=0,"",RES_hhdet_in_tes!E60/RES_hhdet_in_fec!E60)</f>
        <v>0.83237324582251837</v>
      </c>
      <c r="F60" s="65">
        <f>IF(RES_hhdet_in_tes!F60=0,"",RES_hhdet_in_tes!F60/RES_hhdet_in_fec!F60)</f>
        <v>0.83546787588621418</v>
      </c>
      <c r="G60" s="65">
        <f>IF(RES_hhdet_in_tes!G60=0,"",RES_hhdet_in_tes!G60/RES_hhdet_in_fec!G60)</f>
        <v>0.83643811278779534</v>
      </c>
      <c r="H60" s="65">
        <f>IF(RES_hhdet_in_tes!H60=0,"",RES_hhdet_in_tes!H60/RES_hhdet_in_fec!H60)</f>
        <v>0.83889172043563542</v>
      </c>
      <c r="I60" s="65">
        <f>IF(RES_hhdet_in_tes!I60=0,"",RES_hhdet_in_tes!I60/RES_hhdet_in_fec!I60)</f>
        <v>0.84163578236849634</v>
      </c>
      <c r="J60" s="65">
        <f>IF(RES_hhdet_in_tes!J60=0,"",RES_hhdet_in_tes!J60/RES_hhdet_in_fec!J60)</f>
        <v>0.84526761467567546</v>
      </c>
      <c r="K60" s="65">
        <f>IF(RES_hhdet_in_tes!K60=0,"",RES_hhdet_in_tes!K60/RES_hhdet_in_fec!K60)</f>
        <v>0.84185675309751562</v>
      </c>
      <c r="L60" s="65">
        <f>IF(RES_hhdet_in_tes!L60=0,"",RES_hhdet_in_tes!L60/RES_hhdet_in_fec!L60)</f>
        <v>0.84288372505482845</v>
      </c>
      <c r="M60" s="65">
        <f>IF(RES_hhdet_in_tes!M60=0,"",RES_hhdet_in_tes!M60/RES_hhdet_in_fec!M60)</f>
        <v>0.84351158996604869</v>
      </c>
      <c r="N60" s="65">
        <f>IF(RES_hhdet_in_tes!N60=0,"",RES_hhdet_in_tes!N60/RES_hhdet_in_fec!N60)</f>
        <v>0.84470131705836204</v>
      </c>
      <c r="O60" s="65">
        <f>IF(RES_hhdet_in_tes!O60=0,"",RES_hhdet_in_tes!O60/RES_hhdet_in_fec!O60)</f>
        <v>0.84549800528948238</v>
      </c>
      <c r="P60" s="65">
        <f>IF(RES_hhdet_in_tes!P60=0,"",RES_hhdet_in_tes!P60/RES_hhdet_in_fec!P60)</f>
        <v>0.84661429091635865</v>
      </c>
      <c r="Q60" s="65">
        <f>IF(RES_hhdet_in_tes!Q60=0,"",RES_hhdet_in_tes!Q60/RES_hhdet_in_fec!Q60)</f>
        <v>0.84812133888500063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75"/>
      <c r="C62" s="175">
        <f>IF(RES_hhdet_in_tes!C62=0,"",RES_hhdet_in_tes!C62/RES_hhdet_in_fec!C62)</f>
        <v>0.65616039593159281</v>
      </c>
      <c r="D62" s="175">
        <f>IF(RES_hhdet_in_tes!D62=0,"",RES_hhdet_in_tes!D62/RES_hhdet_in_fec!D62)</f>
        <v>0.66420326043924538</v>
      </c>
      <c r="E62" s="175">
        <f>IF(RES_hhdet_in_tes!E62=0,"",RES_hhdet_in_tes!E62/RES_hhdet_in_fec!E62)</f>
        <v>0.67744581466748122</v>
      </c>
      <c r="F62" s="175">
        <f>IF(RES_hhdet_in_tes!F62=0,"",RES_hhdet_in_tes!F62/RES_hhdet_in_fec!F62)</f>
        <v>0.68174969746073877</v>
      </c>
      <c r="G62" s="175">
        <f>IF(RES_hhdet_in_tes!G62=0,"",RES_hhdet_in_tes!G62/RES_hhdet_in_fec!G62)</f>
        <v>0.69728153821458139</v>
      </c>
      <c r="H62" s="175">
        <f>IF(RES_hhdet_in_tes!H62=0,"",RES_hhdet_in_tes!H62/RES_hhdet_in_fec!H62)</f>
        <v>0.71865477962349578</v>
      </c>
      <c r="I62" s="175">
        <f>IF(RES_hhdet_in_tes!I62=0,"",RES_hhdet_in_tes!I62/RES_hhdet_in_fec!I62)</f>
        <v>0.7159502443555289</v>
      </c>
      <c r="J62" s="175">
        <f>IF(RES_hhdet_in_tes!J62=0,"",RES_hhdet_in_tes!J62/RES_hhdet_in_fec!J62)</f>
        <v>0.74076841294009677</v>
      </c>
      <c r="K62" s="175">
        <f>IF(RES_hhdet_in_tes!K62=0,"",RES_hhdet_in_tes!K62/RES_hhdet_in_fec!K62)</f>
        <v>0.71387670891573429</v>
      </c>
      <c r="L62" s="175">
        <f>IF(RES_hhdet_in_tes!L62=0,"",RES_hhdet_in_tes!L62/RES_hhdet_in_fec!L62)</f>
        <v>0.70097639270461498</v>
      </c>
      <c r="M62" s="175">
        <f>IF(RES_hhdet_in_tes!M62=0,"",RES_hhdet_in_tes!M62/RES_hhdet_in_fec!M62)</f>
        <v>0.69567148431658243</v>
      </c>
      <c r="N62" s="175">
        <f>IF(RES_hhdet_in_tes!N62=0,"",RES_hhdet_in_tes!N62/RES_hhdet_in_fec!N62)</f>
        <v>0.69298962862959823</v>
      </c>
      <c r="O62" s="175">
        <f>IF(RES_hhdet_in_tes!O62=0,"",RES_hhdet_in_tes!O62/RES_hhdet_in_fec!O62)</f>
        <v>0.69462750772455606</v>
      </c>
      <c r="P62" s="175">
        <f>IF(RES_hhdet_in_tes!P62=0,"",RES_hhdet_in_tes!P62/RES_hhdet_in_fec!P62)</f>
        <v>0.69137024592491092</v>
      </c>
      <c r="Q62" s="175">
        <f>IF(RES_hhdet_in_tes!Q62=0,"",RES_hhdet_in_tes!Q62/RES_hhdet_in_fec!Q62)</f>
        <v>0.69680718047389734</v>
      </c>
    </row>
    <row r="63" spans="1:17" ht="12.95" customHeight="1" x14ac:dyDescent="0.25">
      <c r="A63" s="158" t="s">
        <v>65</v>
      </c>
      <c r="B63" s="169"/>
      <c r="C63" s="169">
        <f>IF(RES_hhdet_in_tes!C63=0,"",RES_hhdet_in_tes!C63/RES_hhdet_in_fec!C63)</f>
        <v>0.67071691973475966</v>
      </c>
      <c r="D63" s="169">
        <f>IF(RES_hhdet_in_tes!D63=0,"",RES_hhdet_in_tes!D63/RES_hhdet_in_fec!D63)</f>
        <v>0.67579949517458215</v>
      </c>
      <c r="E63" s="169">
        <f>IF(RES_hhdet_in_tes!E63=0,"",RES_hhdet_in_tes!E63/RES_hhdet_in_fec!E63)</f>
        <v>0.69269578915183971</v>
      </c>
      <c r="F63" s="169">
        <f>IF(RES_hhdet_in_tes!F63=0,"",RES_hhdet_in_tes!F63/RES_hhdet_in_fec!F63)</f>
        <v>0.69689908106080634</v>
      </c>
      <c r="G63" s="169">
        <f>IF(RES_hhdet_in_tes!G63=0,"",RES_hhdet_in_tes!G63/RES_hhdet_in_fec!G63)</f>
        <v>0.71720142124387742</v>
      </c>
      <c r="H63" s="169">
        <f>IF(RES_hhdet_in_tes!H63=0,"",RES_hhdet_in_tes!H63/RES_hhdet_in_fec!H63)</f>
        <v>0.74065156017904532</v>
      </c>
      <c r="I63" s="169">
        <f>IF(RES_hhdet_in_tes!I63=0,"",RES_hhdet_in_tes!I63/RES_hhdet_in_fec!I63)</f>
        <v>0.73436970408681002</v>
      </c>
      <c r="J63" s="169">
        <f>IF(RES_hhdet_in_tes!J63=0,"",RES_hhdet_in_tes!J63/RES_hhdet_in_fec!J63)</f>
        <v>0.76145184449738201</v>
      </c>
      <c r="K63" s="169">
        <f>IF(RES_hhdet_in_tes!K63=0,"",RES_hhdet_in_tes!K63/RES_hhdet_in_fec!K63)</f>
        <v>0.73759448820965545</v>
      </c>
      <c r="L63" s="169">
        <f>IF(RES_hhdet_in_tes!L63=0,"",RES_hhdet_in_tes!L63/RES_hhdet_in_fec!L63)</f>
        <v>0.72782708810063923</v>
      </c>
      <c r="M63" s="169">
        <f>IF(RES_hhdet_in_tes!M63=0,"",RES_hhdet_in_tes!M63/RES_hhdet_in_fec!M63)</f>
        <v>0.71562710432846277</v>
      </c>
      <c r="N63" s="169">
        <f>IF(RES_hhdet_in_tes!N63=0,"",RES_hhdet_in_tes!N63/RES_hhdet_in_fec!N63)</f>
        <v>0.71308958093344932</v>
      </c>
      <c r="O63" s="169">
        <f>IF(RES_hhdet_in_tes!O63=0,"",RES_hhdet_in_tes!O63/RES_hhdet_in_fec!O63)</f>
        <v>0.72089299444546406</v>
      </c>
      <c r="P63" s="169">
        <f>IF(RES_hhdet_in_tes!P63=0,"",RES_hhdet_in_tes!P63/RES_hhdet_in_fec!P63)</f>
        <v>0.71684184160238928</v>
      </c>
      <c r="Q63" s="169">
        <f>IF(RES_hhdet_in_tes!Q63=0,"",RES_hhdet_in_tes!Q63/RES_hhdet_in_fec!Q63)</f>
        <v>0.72513146007347684</v>
      </c>
    </row>
    <row r="64" spans="1:17" ht="12" customHeight="1" x14ac:dyDescent="0.25">
      <c r="A64" s="23" t="s">
        <v>161</v>
      </c>
      <c r="B64" s="73"/>
      <c r="C64" s="73">
        <f>IF(RES_hhdet_in_tes!C64=0,"",RES_hhdet_in_tes!C64/RES_hhdet_in_fec!C64)</f>
        <v>0.66896327280171608</v>
      </c>
      <c r="D64" s="73">
        <f>IF(RES_hhdet_in_tes!D64=0,"",RES_hhdet_in_tes!D64/RES_hhdet_in_fec!D64)</f>
        <v>0.67295446341387277</v>
      </c>
      <c r="E64" s="73">
        <f>IF(RES_hhdet_in_tes!E64=0,"",RES_hhdet_in_tes!E64/RES_hhdet_in_fec!E64)</f>
        <v>0.67694231216522494</v>
      </c>
      <c r="F64" s="73">
        <f>IF(RES_hhdet_in_tes!F64=0,"",RES_hhdet_in_tes!F64/RES_hhdet_in_fec!F64)</f>
        <v>0.68098066683739422</v>
      </c>
      <c r="G64" s="73">
        <f>IF(RES_hhdet_in_tes!G64=0,"",RES_hhdet_in_tes!G64/RES_hhdet_in_fec!G64)</f>
        <v>0.68433051549858448</v>
      </c>
      <c r="H64" s="73">
        <f>IF(RES_hhdet_in_tes!H64=0,"",RES_hhdet_in_tes!H64/RES_hhdet_in_fec!H64)</f>
        <v>0.68791478471036716</v>
      </c>
      <c r="I64" s="73">
        <f>IF(RES_hhdet_in_tes!I64=0,"",RES_hhdet_in_tes!I64/RES_hhdet_in_fec!I64)</f>
        <v>0.69170977197122341</v>
      </c>
      <c r="J64" s="73">
        <f>IF(RES_hhdet_in_tes!J64=0,"",RES_hhdet_in_tes!J64/RES_hhdet_in_fec!J64)</f>
        <v>0.69391556606979488</v>
      </c>
      <c r="K64" s="73">
        <f>IF(RES_hhdet_in_tes!K64=0,"",RES_hhdet_in_tes!K64/RES_hhdet_in_fec!K64)</f>
        <v>0.69823646522084948</v>
      </c>
      <c r="L64" s="73">
        <f>IF(RES_hhdet_in_tes!L64=0,"",RES_hhdet_in_tes!L64/RES_hhdet_in_fec!L64)</f>
        <v>0.70311484568349947</v>
      </c>
      <c r="M64" s="73">
        <f>IF(RES_hhdet_in_tes!M64=0,"",RES_hhdet_in_tes!M64/RES_hhdet_in_fec!M64)</f>
        <v>0.70165842712291604</v>
      </c>
      <c r="N64" s="73">
        <f>IF(RES_hhdet_in_tes!N64=0,"",RES_hhdet_in_tes!N64/RES_hhdet_in_fec!N64)</f>
        <v>0.70627628283408184</v>
      </c>
      <c r="O64" s="73">
        <f>IF(RES_hhdet_in_tes!O64=0,"",RES_hhdet_in_tes!O64/RES_hhdet_in_fec!O64)</f>
        <v>0.71294462424797833</v>
      </c>
      <c r="P64" s="73">
        <f>IF(RES_hhdet_in_tes!P64=0,"",RES_hhdet_in_tes!P64/RES_hhdet_in_fec!P64)</f>
        <v>0.71560256931247912</v>
      </c>
      <c r="Q64" s="73">
        <f>IF(RES_hhdet_in_tes!Q64=0,"",RES_hhdet_in_tes!Q64/RES_hhdet_in_fec!Q64)</f>
        <v>0.71917438077325868</v>
      </c>
    </row>
    <row r="65" spans="1:17" ht="12" customHeight="1" x14ac:dyDescent="0.25">
      <c r="A65" s="23" t="s">
        <v>60</v>
      </c>
      <c r="B65" s="73"/>
      <c r="C65" s="73">
        <f>IF(RES_hhdet_in_tes!C65=0,"",RES_hhdet_in_tes!C65/RES_hhdet_in_fec!C65)</f>
        <v>1.1116618443873667</v>
      </c>
      <c r="D65" s="73">
        <f>IF(RES_hhdet_in_tes!D65=0,"",RES_hhdet_in_tes!D65/RES_hhdet_in_fec!D65)</f>
        <v>1.0970713264606007</v>
      </c>
      <c r="E65" s="73">
        <f>IF(RES_hhdet_in_tes!E65=0,"",RES_hhdet_in_tes!E65/RES_hhdet_in_fec!E65)</f>
        <v>1.0875407590178774</v>
      </c>
      <c r="F65" s="73">
        <f>IF(RES_hhdet_in_tes!F65=0,"",RES_hhdet_in_tes!F65/RES_hhdet_in_fec!F65)</f>
        <v>1.0757330670670853</v>
      </c>
      <c r="G65" s="73">
        <f>IF(RES_hhdet_in_tes!G65=0,"",RES_hhdet_in_tes!G65/RES_hhdet_in_fec!G65)</f>
        <v>1.0701661393349586</v>
      </c>
      <c r="H65" s="73">
        <f>IF(RES_hhdet_in_tes!H65=0,"",RES_hhdet_in_tes!H65/RES_hhdet_in_fec!H65)</f>
        <v>1.0660016033511217</v>
      </c>
      <c r="I65" s="73">
        <f>IF(RES_hhdet_in_tes!I65=0,"",RES_hhdet_in_tes!I65/RES_hhdet_in_fec!I65)</f>
        <v>1.060327824709721</v>
      </c>
      <c r="J65" s="73">
        <f>IF(RES_hhdet_in_tes!J65=0,"",RES_hhdet_in_tes!J65/RES_hhdet_in_fec!J65)</f>
        <v>1.055131459077248</v>
      </c>
      <c r="K65" s="73">
        <f>IF(RES_hhdet_in_tes!K65=0,"",RES_hhdet_in_tes!K65/RES_hhdet_in_fec!K65)</f>
        <v>1.0551996585336654</v>
      </c>
      <c r="L65" s="73">
        <f>IF(RES_hhdet_in_tes!L65=0,"",RES_hhdet_in_tes!L65/RES_hhdet_in_fec!L65)</f>
        <v>1.0538815789233824</v>
      </c>
      <c r="M65" s="73">
        <f>IF(RES_hhdet_in_tes!M65=0,"",RES_hhdet_in_tes!M65/RES_hhdet_in_fec!M65)</f>
        <v>1.0452358730000337</v>
      </c>
      <c r="N65" s="73">
        <f>IF(RES_hhdet_in_tes!N65=0,"",RES_hhdet_in_tes!N65/RES_hhdet_in_fec!N65)</f>
        <v>1.0454289268632007</v>
      </c>
      <c r="O65" s="73">
        <f>IF(RES_hhdet_in_tes!O65=0,"",RES_hhdet_in_tes!O65/RES_hhdet_in_fec!O65)</f>
        <v>1.0485506906723816</v>
      </c>
      <c r="P65" s="73">
        <f>IF(RES_hhdet_in_tes!P65=0,"",RES_hhdet_in_tes!P65/RES_hhdet_in_fec!P65)</f>
        <v>1.0455872178739058</v>
      </c>
      <c r="Q65" s="73">
        <f>IF(RES_hhdet_in_tes!Q65=0,"",RES_hhdet_in_tes!Q65/RES_hhdet_in_fec!Q65)</f>
        <v>1.0422676488627116</v>
      </c>
    </row>
    <row r="66" spans="1:17" ht="12.95" customHeight="1" x14ac:dyDescent="0.25">
      <c r="A66" s="158" t="s">
        <v>112</v>
      </c>
      <c r="B66" s="169"/>
      <c r="C66" s="169" t="str">
        <f>IF(RES_hhdet_in_tes!C66=0,"",RES_hhdet_in_tes!C66/RES_hhdet_in_fec!C66)</f>
        <v/>
      </c>
      <c r="D66" s="169" t="str">
        <f>IF(RES_hhdet_in_tes!D66=0,"",RES_hhdet_in_tes!D66/RES_hhdet_in_fec!D66)</f>
        <v/>
      </c>
      <c r="E66" s="169" t="str">
        <f>IF(RES_hhdet_in_tes!E66=0,"",RES_hhdet_in_tes!E66/RES_hhdet_in_fec!E66)</f>
        <v/>
      </c>
      <c r="F66" s="169" t="str">
        <f>IF(RES_hhdet_in_tes!F66=0,"",RES_hhdet_in_tes!F66/RES_hhdet_in_fec!F66)</f>
        <v/>
      </c>
      <c r="G66" s="169">
        <f>IF(RES_hhdet_in_tes!G66=0,"",RES_hhdet_in_tes!G66/RES_hhdet_in_fec!G66)</f>
        <v>2.0074759914654319</v>
      </c>
      <c r="H66" s="169">
        <f>IF(RES_hhdet_in_tes!H66=0,"",RES_hhdet_in_tes!H66/RES_hhdet_in_fec!H66)</f>
        <v>2.0818499246852573</v>
      </c>
      <c r="I66" s="169">
        <f>IF(RES_hhdet_in_tes!I66=0,"",RES_hhdet_in_tes!I66/RES_hhdet_in_fec!I66)</f>
        <v>2.17390420808296</v>
      </c>
      <c r="J66" s="169">
        <f>IF(RES_hhdet_in_tes!J66=0,"",RES_hhdet_in_tes!J66/RES_hhdet_in_fec!J66)</f>
        <v>2.2839070460971569</v>
      </c>
      <c r="K66" s="169">
        <f>IF(RES_hhdet_in_tes!K66=0,"",RES_hhdet_in_tes!K66/RES_hhdet_in_fec!K66)</f>
        <v>2.4155688067546852</v>
      </c>
      <c r="L66" s="169">
        <f>IF(RES_hhdet_in_tes!L66=0,"",RES_hhdet_in_tes!L66/RES_hhdet_in_fec!L66)</f>
        <v>2.5811935764567209</v>
      </c>
      <c r="M66" s="169">
        <f>IF(RES_hhdet_in_tes!M66=0,"",RES_hhdet_in_tes!M66/RES_hhdet_in_fec!M66)</f>
        <v>2.7178246248258717</v>
      </c>
      <c r="N66" s="169">
        <f>IF(RES_hhdet_in_tes!N66=0,"",RES_hhdet_in_tes!N66/RES_hhdet_in_fec!N66)</f>
        <v>2.8293757193464675</v>
      </c>
      <c r="O66" s="169">
        <f>IF(RES_hhdet_in_tes!O66=0,"",RES_hhdet_in_tes!O66/RES_hhdet_in_fec!O66)</f>
        <v>2.9183139749124209</v>
      </c>
      <c r="P66" s="169">
        <f>IF(RES_hhdet_in_tes!P66=0,"",RES_hhdet_in_tes!P66/RES_hhdet_in_fec!P66)</f>
        <v>2.9908024593672056</v>
      </c>
      <c r="Q66" s="169">
        <f>IF(RES_hhdet_in_tes!Q66=0,"",RES_hhdet_in_tes!Q66/RES_hhdet_in_fec!Q66)</f>
        <v>3.0466089146454705</v>
      </c>
    </row>
    <row r="67" spans="1:17" ht="12" customHeight="1" x14ac:dyDescent="0.25">
      <c r="A67" s="23" t="s">
        <v>60</v>
      </c>
      <c r="B67" s="73"/>
      <c r="C67" s="73" t="str">
        <f>IF(RES_hhdet_in_tes!C67=0,"",RES_hhdet_in_tes!C67/RES_hhdet_in_fec!C67)</f>
        <v/>
      </c>
      <c r="D67" s="73" t="str">
        <f>IF(RES_hhdet_in_tes!D67=0,"",RES_hhdet_in_tes!D67/RES_hhdet_in_fec!D67)</f>
        <v/>
      </c>
      <c r="E67" s="73" t="str">
        <f>IF(RES_hhdet_in_tes!E67=0,"",RES_hhdet_in_tes!E67/RES_hhdet_in_fec!E67)</f>
        <v/>
      </c>
      <c r="F67" s="73" t="str">
        <f>IF(RES_hhdet_in_tes!F67=0,"",RES_hhdet_in_tes!F67/RES_hhdet_in_fec!F67)</f>
        <v/>
      </c>
      <c r="G67" s="73">
        <f>IF(RES_hhdet_in_tes!G67=0,"",RES_hhdet_in_tes!G67/RES_hhdet_in_fec!G67)</f>
        <v>2.0074759914654319</v>
      </c>
      <c r="H67" s="73">
        <f>IF(RES_hhdet_in_tes!H67=0,"",RES_hhdet_in_tes!H67/RES_hhdet_in_fec!H67)</f>
        <v>2.0818499246852573</v>
      </c>
      <c r="I67" s="73">
        <f>IF(RES_hhdet_in_tes!I67=0,"",RES_hhdet_in_tes!I67/RES_hhdet_in_fec!I67)</f>
        <v>2.17390420808296</v>
      </c>
      <c r="J67" s="73">
        <f>IF(RES_hhdet_in_tes!J67=0,"",RES_hhdet_in_tes!J67/RES_hhdet_in_fec!J67)</f>
        <v>2.2839070460971569</v>
      </c>
      <c r="K67" s="73">
        <f>IF(RES_hhdet_in_tes!K67=0,"",RES_hhdet_in_tes!K67/RES_hhdet_in_fec!K67)</f>
        <v>2.4155688067546852</v>
      </c>
      <c r="L67" s="73">
        <f>IF(RES_hhdet_in_tes!L67=0,"",RES_hhdet_in_tes!L67/RES_hhdet_in_fec!L67)</f>
        <v>2.5811935764567209</v>
      </c>
      <c r="M67" s="73">
        <f>IF(RES_hhdet_in_tes!M67=0,"",RES_hhdet_in_tes!M67/RES_hhdet_in_fec!M67)</f>
        <v>2.7178246248258717</v>
      </c>
      <c r="N67" s="73">
        <f>IF(RES_hhdet_in_tes!N67=0,"",RES_hhdet_in_tes!N67/RES_hhdet_in_fec!N67)</f>
        <v>2.8293757193464675</v>
      </c>
      <c r="O67" s="73">
        <f>IF(RES_hhdet_in_tes!O67=0,"",RES_hhdet_in_tes!O67/RES_hhdet_in_fec!O67)</f>
        <v>2.9183139749124209</v>
      </c>
      <c r="P67" s="73">
        <f>IF(RES_hhdet_in_tes!P67=0,"",RES_hhdet_in_tes!P67/RES_hhdet_in_fec!P67)</f>
        <v>2.9908024593672056</v>
      </c>
      <c r="Q67" s="73">
        <f>IF(RES_hhdet_in_tes!Q67=0,"",RES_hhdet_in_tes!Q67/RES_hhdet_in_fec!Q67)</f>
        <v>3.0466089146454705</v>
      </c>
    </row>
    <row r="68" spans="1:17" ht="12" customHeight="1" x14ac:dyDescent="0.25">
      <c r="A68" s="158" t="s">
        <v>63</v>
      </c>
      <c r="B68" s="169"/>
      <c r="C68" s="169">
        <f>IF(RES_hhdet_in_tes!C68=0,"",RES_hhdet_in_tes!C68/RES_hhdet_in_fec!C68)</f>
        <v>0.60332288835130099</v>
      </c>
      <c r="D68" s="169">
        <f>IF(RES_hhdet_in_tes!D68=0,"",RES_hhdet_in_tes!D68/RES_hhdet_in_fec!D68)</f>
        <v>0.61253349355634712</v>
      </c>
      <c r="E68" s="169">
        <f>IF(RES_hhdet_in_tes!E68=0,"",RES_hhdet_in_tes!E68/RES_hhdet_in_fec!E68)</f>
        <v>0.61516914535274769</v>
      </c>
      <c r="F68" s="169">
        <f>IF(RES_hhdet_in_tes!F68=0,"",RES_hhdet_in_tes!F68/RES_hhdet_in_fec!F68)</f>
        <v>0.61738434299036282</v>
      </c>
      <c r="G68" s="169">
        <f>IF(RES_hhdet_in_tes!G68=0,"",RES_hhdet_in_tes!G68/RES_hhdet_in_fec!G68)</f>
        <v>0.62215170693108746</v>
      </c>
      <c r="H68" s="169">
        <f>IF(RES_hhdet_in_tes!H68=0,"",RES_hhdet_in_tes!H68/RES_hhdet_in_fec!H68)</f>
        <v>0.62126315346188676</v>
      </c>
      <c r="I68" s="169">
        <f>IF(RES_hhdet_in_tes!I68=0,"",RES_hhdet_in_tes!I68/RES_hhdet_in_fec!I68)</f>
        <v>0.61951134502634808</v>
      </c>
      <c r="J68" s="169">
        <f>IF(RES_hhdet_in_tes!J68=0,"",RES_hhdet_in_tes!J68/RES_hhdet_in_fec!J68)</f>
        <v>0.63395448737320037</v>
      </c>
      <c r="K68" s="169">
        <f>IF(RES_hhdet_in_tes!K68=0,"",RES_hhdet_in_tes!K68/RES_hhdet_in_fec!K68)</f>
        <v>0.63176937180653814</v>
      </c>
      <c r="L68" s="169">
        <f>IF(RES_hhdet_in_tes!L68=0,"",RES_hhdet_in_tes!L68/RES_hhdet_in_fec!L68)</f>
        <v>0.61226814687629394</v>
      </c>
      <c r="M68" s="169">
        <f>IF(RES_hhdet_in_tes!M68=0,"",RES_hhdet_in_tes!M68/RES_hhdet_in_fec!M68)</f>
        <v>0.63517403838425435</v>
      </c>
      <c r="N68" s="169">
        <f>IF(RES_hhdet_in_tes!N68=0,"",RES_hhdet_in_tes!N68/RES_hhdet_in_fec!N68)</f>
        <v>0.63688532135740283</v>
      </c>
      <c r="O68" s="169">
        <f>IF(RES_hhdet_in_tes!O68=0,"",RES_hhdet_in_tes!O68/RES_hhdet_in_fec!O68)</f>
        <v>0.61926895142661487</v>
      </c>
      <c r="P68" s="169">
        <f>IF(RES_hhdet_in_tes!P68=0,"",RES_hhdet_in_tes!P68/RES_hhdet_in_fec!P68)</f>
        <v>0.62781957933715538</v>
      </c>
      <c r="Q68" s="169">
        <f>IF(RES_hhdet_in_tes!Q68=0,"",RES_hhdet_in_tes!Q68/RES_hhdet_in_fec!Q68)</f>
        <v>0.62883701207386322</v>
      </c>
    </row>
    <row r="69" spans="1:17" ht="12" customHeight="1" x14ac:dyDescent="0.25">
      <c r="A69" s="167" t="s">
        <v>160</v>
      </c>
      <c r="B69" s="174"/>
      <c r="C69" s="174">
        <f>IF(RES_hhdet_in_tes!C69=0,"",RES_hhdet_in_tes!C69/RES_hhdet_in_fec!C69)</f>
        <v>0.58513078013121012</v>
      </c>
      <c r="D69" s="174">
        <f>IF(RES_hhdet_in_tes!D69=0,"",RES_hhdet_in_tes!D69/RES_hhdet_in_fec!D69)</f>
        <v>0.58884527164157852</v>
      </c>
      <c r="E69" s="174">
        <f>IF(RES_hhdet_in_tes!E69=0,"",RES_hhdet_in_tes!E69/RES_hhdet_in_fec!E69)</f>
        <v>0.59202473869153549</v>
      </c>
      <c r="F69" s="174">
        <f>IF(RES_hhdet_in_tes!F69=0,"",RES_hhdet_in_tes!F69/RES_hhdet_in_fec!F69)</f>
        <v>0.59514126219327379</v>
      </c>
      <c r="G69" s="174">
        <f>IF(RES_hhdet_in_tes!G69=0,"",RES_hhdet_in_tes!G69/RES_hhdet_in_fec!G69)</f>
        <v>0.5978529253193946</v>
      </c>
      <c r="H69" s="174">
        <f>IF(RES_hhdet_in_tes!H69=0,"",RES_hhdet_in_tes!H69/RES_hhdet_in_fec!H69)</f>
        <v>0.60065125747330939</v>
      </c>
      <c r="I69" s="174">
        <f>IF(RES_hhdet_in_tes!I69=0,"",RES_hhdet_in_tes!I69/RES_hhdet_in_fec!I69)</f>
        <v>0.60362408182815741</v>
      </c>
      <c r="J69" s="174">
        <f>IF(RES_hhdet_in_tes!J69=0,"",RES_hhdet_in_tes!J69/RES_hhdet_in_fec!J69)</f>
        <v>0.60586893294055399</v>
      </c>
      <c r="K69" s="174">
        <f>IF(RES_hhdet_in_tes!K69=0,"",RES_hhdet_in_tes!K69/RES_hhdet_in_fec!K69)</f>
        <v>0.60902526972337112</v>
      </c>
      <c r="L69" s="174">
        <f>IF(RES_hhdet_in_tes!L69=0,"",RES_hhdet_in_tes!L69/RES_hhdet_in_fec!L69)</f>
        <v>0.61226814687629394</v>
      </c>
      <c r="M69" s="174">
        <f>IF(RES_hhdet_in_tes!M69=0,"",RES_hhdet_in_tes!M69/RES_hhdet_in_fec!M69)</f>
        <v>0.61457544857929192</v>
      </c>
      <c r="N69" s="174">
        <f>IF(RES_hhdet_in_tes!N69=0,"",RES_hhdet_in_tes!N69/RES_hhdet_in_fec!N69)</f>
        <v>0.61690923014420851</v>
      </c>
      <c r="O69" s="174">
        <f>IF(RES_hhdet_in_tes!O69=0,"",RES_hhdet_in_tes!O69/RES_hhdet_in_fec!O69)</f>
        <v>0.61926895142661487</v>
      </c>
      <c r="P69" s="174">
        <f>IF(RES_hhdet_in_tes!P69=0,"",RES_hhdet_in_tes!P69/RES_hhdet_in_fec!P69)</f>
        <v>0.62165523313251803</v>
      </c>
      <c r="Q69" s="174">
        <f>IF(RES_hhdet_in_tes!Q69=0,"",RES_hhdet_in_tes!Q69/RES_hhdet_in_fec!Q69)</f>
        <v>0.6240863700718402</v>
      </c>
    </row>
    <row r="70" spans="1:17" ht="12" customHeight="1" x14ac:dyDescent="0.25">
      <c r="A70" s="167" t="s">
        <v>159</v>
      </c>
      <c r="B70" s="174"/>
      <c r="C70" s="174" t="str">
        <f>IF(RES_hhdet_in_tes!C70=0,"",RES_hhdet_in_tes!C70/RES_hhdet_in_fec!C70)</f>
        <v/>
      </c>
      <c r="D70" s="174" t="str">
        <f>IF(RES_hhdet_in_tes!D70=0,"",RES_hhdet_in_tes!D70/RES_hhdet_in_fec!D70)</f>
        <v/>
      </c>
      <c r="E70" s="174" t="str">
        <f>IF(RES_hhdet_in_tes!E70=0,"",RES_hhdet_in_tes!E70/RES_hhdet_in_fec!E70)</f>
        <v/>
      </c>
      <c r="F70" s="174" t="str">
        <f>IF(RES_hhdet_in_tes!F70=0,"",RES_hhdet_in_tes!F70/RES_hhdet_in_fec!F70)</f>
        <v/>
      </c>
      <c r="G70" s="174" t="str">
        <f>IF(RES_hhdet_in_tes!G70=0,"",RES_hhdet_in_tes!G70/RES_hhdet_in_fec!G70)</f>
        <v/>
      </c>
      <c r="H70" s="174" t="str">
        <f>IF(RES_hhdet_in_tes!H70=0,"",RES_hhdet_in_tes!H70/RES_hhdet_in_fec!H70)</f>
        <v/>
      </c>
      <c r="I70" s="174" t="str">
        <f>IF(RES_hhdet_in_tes!I70=0,"",RES_hhdet_in_tes!I70/RES_hhdet_in_fec!I70)</f>
        <v/>
      </c>
      <c r="J70" s="174" t="str">
        <f>IF(RES_hhdet_in_tes!J70=0,"",RES_hhdet_in_tes!J70/RES_hhdet_in_fec!J70)</f>
        <v/>
      </c>
      <c r="K70" s="174" t="str">
        <f>IF(RES_hhdet_in_tes!K70=0,"",RES_hhdet_in_tes!K70/RES_hhdet_in_fec!K70)</f>
        <v/>
      </c>
      <c r="L70" s="174" t="str">
        <f>IF(RES_hhdet_in_tes!L70=0,"",RES_hhdet_in_tes!L70/RES_hhdet_in_fec!L70)</f>
        <v/>
      </c>
      <c r="M70" s="174" t="str">
        <f>IF(RES_hhdet_in_tes!M70=0,"",RES_hhdet_in_tes!M70/RES_hhdet_in_fec!M70)</f>
        <v/>
      </c>
      <c r="N70" s="174" t="str">
        <f>IF(RES_hhdet_in_tes!N70=0,"",RES_hhdet_in_tes!N70/RES_hhdet_in_fec!N70)</f>
        <v/>
      </c>
      <c r="O70" s="174" t="str">
        <f>IF(RES_hhdet_in_tes!O70=0,"",RES_hhdet_in_tes!O70/RES_hhdet_in_fec!O70)</f>
        <v/>
      </c>
      <c r="P70" s="174" t="str">
        <f>IF(RES_hhdet_in_tes!P70=0,"",RES_hhdet_in_tes!P70/RES_hhdet_in_fec!P70)</f>
        <v/>
      </c>
      <c r="Q70" s="174" t="str">
        <f>IF(RES_hhdet_in_tes!Q70=0,"",RES_hhdet_in_tes!Q70/RES_hhdet_in_fec!Q70)</f>
        <v/>
      </c>
    </row>
    <row r="71" spans="1:17" ht="12" customHeight="1" x14ac:dyDescent="0.25">
      <c r="A71" s="166" t="s">
        <v>109</v>
      </c>
      <c r="B71" s="173"/>
      <c r="C71" s="173" t="str">
        <f>IF(RES_hhdet_in_tes!C71=0,"",RES_hhdet_in_tes!C71/RES_hhdet_in_fec!C71)</f>
        <v/>
      </c>
      <c r="D71" s="173" t="str">
        <f>IF(RES_hhdet_in_tes!D71=0,"",RES_hhdet_in_tes!D71/RES_hhdet_in_fec!D71)</f>
        <v/>
      </c>
      <c r="E71" s="173" t="str">
        <f>IF(RES_hhdet_in_tes!E71=0,"",RES_hhdet_in_tes!E71/RES_hhdet_in_fec!E71)</f>
        <v/>
      </c>
      <c r="F71" s="173" t="str">
        <f>IF(RES_hhdet_in_tes!F71=0,"",RES_hhdet_in_tes!F71/RES_hhdet_in_fec!F71)</f>
        <v/>
      </c>
      <c r="G71" s="173" t="str">
        <f>IF(RES_hhdet_in_tes!G71=0,"",RES_hhdet_in_tes!G71/RES_hhdet_in_fec!G71)</f>
        <v/>
      </c>
      <c r="H71" s="173" t="str">
        <f>IF(RES_hhdet_in_tes!H71=0,"",RES_hhdet_in_tes!H71/RES_hhdet_in_fec!H71)</f>
        <v/>
      </c>
      <c r="I71" s="173" t="str">
        <f>IF(RES_hhdet_in_tes!I71=0,"",RES_hhdet_in_tes!I71/RES_hhdet_in_fec!I71)</f>
        <v/>
      </c>
      <c r="J71" s="173" t="str">
        <f>IF(RES_hhdet_in_tes!J71=0,"",RES_hhdet_in_tes!J71/RES_hhdet_in_fec!J71)</f>
        <v/>
      </c>
      <c r="K71" s="173" t="str">
        <f>IF(RES_hhdet_in_tes!K71=0,"",RES_hhdet_in_tes!K71/RES_hhdet_in_fec!K71)</f>
        <v/>
      </c>
      <c r="L71" s="173" t="str">
        <f>IF(RES_hhdet_in_tes!L71=0,"",RES_hhdet_in_tes!L71/RES_hhdet_in_fec!L71)</f>
        <v/>
      </c>
      <c r="M71" s="173" t="str">
        <f>IF(RES_hhdet_in_tes!M71=0,"",RES_hhdet_in_tes!M71/RES_hhdet_in_fec!M71)</f>
        <v/>
      </c>
      <c r="N71" s="173" t="str">
        <f>IF(RES_hhdet_in_tes!N71=0,"",RES_hhdet_in_tes!N71/RES_hhdet_in_fec!N71)</f>
        <v/>
      </c>
      <c r="O71" s="173" t="str">
        <f>IF(RES_hhdet_in_tes!O71=0,"",RES_hhdet_in_tes!O71/RES_hhdet_in_fec!O71)</f>
        <v/>
      </c>
      <c r="P71" s="173" t="str">
        <f>IF(RES_hhdet_in_tes!P71=0,"",RES_hhdet_in_tes!P71/RES_hhdet_in_fec!P71)</f>
        <v/>
      </c>
      <c r="Q71" s="173" t="str">
        <f>IF(RES_hhdet_in_tes!Q71=0,"",RES_hhdet_in_tes!Q71/RES_hhdet_in_fec!Q71)</f>
        <v/>
      </c>
    </row>
    <row r="72" spans="1:17" ht="12" customHeight="1" x14ac:dyDescent="0.25">
      <c r="A72" s="147" t="s">
        <v>59</v>
      </c>
      <c r="B72" s="172"/>
      <c r="C72" s="172" t="str">
        <f>IF(RES_hhdet_in_tes!C72=0,"",RES_hhdet_in_tes!C72/RES_hhdet_in_fec!C72)</f>
        <v/>
      </c>
      <c r="D72" s="172" t="str">
        <f>IF(RES_hhdet_in_tes!D72=0,"",RES_hhdet_in_tes!D72/RES_hhdet_in_fec!D72)</f>
        <v/>
      </c>
      <c r="E72" s="172" t="str">
        <f>IF(RES_hhdet_in_tes!E72=0,"",RES_hhdet_in_tes!E72/RES_hhdet_in_fec!E72)</f>
        <v/>
      </c>
      <c r="F72" s="172" t="str">
        <f>IF(RES_hhdet_in_tes!F72=0,"",RES_hhdet_in_tes!F72/RES_hhdet_in_fec!F72)</f>
        <v/>
      </c>
      <c r="G72" s="172" t="str">
        <f>IF(RES_hhdet_in_tes!G72=0,"",RES_hhdet_in_tes!G72/RES_hhdet_in_fec!G72)</f>
        <v/>
      </c>
      <c r="H72" s="172" t="str">
        <f>IF(RES_hhdet_in_tes!H72=0,"",RES_hhdet_in_tes!H72/RES_hhdet_in_fec!H72)</f>
        <v/>
      </c>
      <c r="I72" s="172" t="str">
        <f>IF(RES_hhdet_in_tes!I72=0,"",RES_hhdet_in_tes!I72/RES_hhdet_in_fec!I72)</f>
        <v/>
      </c>
      <c r="J72" s="172" t="str">
        <f>IF(RES_hhdet_in_tes!J72=0,"",RES_hhdet_in_tes!J72/RES_hhdet_in_fec!J72)</f>
        <v/>
      </c>
      <c r="K72" s="172" t="str">
        <f>IF(RES_hhdet_in_tes!K72=0,"",RES_hhdet_in_tes!K72/RES_hhdet_in_fec!K72)</f>
        <v/>
      </c>
      <c r="L72" s="172" t="str">
        <f>IF(RES_hhdet_in_tes!L72=0,"",RES_hhdet_in_tes!L72/RES_hhdet_in_fec!L72)</f>
        <v/>
      </c>
      <c r="M72" s="172" t="str">
        <f>IF(RES_hhdet_in_tes!M72=0,"",RES_hhdet_in_tes!M72/RES_hhdet_in_fec!M72)</f>
        <v/>
      </c>
      <c r="N72" s="172" t="str">
        <f>IF(RES_hhdet_in_tes!N72=0,"",RES_hhdet_in_tes!N72/RES_hhdet_in_fec!N72)</f>
        <v/>
      </c>
      <c r="O72" s="172" t="str">
        <f>IF(RES_hhdet_in_tes!O72=0,"",RES_hhdet_in_tes!O72/RES_hhdet_in_fec!O72)</f>
        <v/>
      </c>
      <c r="P72" s="172" t="str">
        <f>IF(RES_hhdet_in_tes!P72=0,"",RES_hhdet_in_tes!P72/RES_hhdet_in_fec!P72)</f>
        <v/>
      </c>
      <c r="Q72" s="172" t="str">
        <f>IF(RES_hhdet_in_tes!Q72=0,"",RES_hhdet_in_tes!Q72/RES_hhdet_in_fec!Q72)</f>
        <v/>
      </c>
    </row>
    <row r="73" spans="1:17" ht="12" customHeight="1" x14ac:dyDescent="0.25">
      <c r="A73" s="163" t="s">
        <v>142</v>
      </c>
      <c r="B73" s="171"/>
      <c r="C73" s="171">
        <f>IF(RES_hhdet_in_tes!C73=0,"",RES_hhdet_in_tes!C73/RES_hhdet_in_fec!C73)</f>
        <v>0.73784376725821599</v>
      </c>
      <c r="D73" s="171">
        <f>IF(RES_hhdet_in_tes!D73=0,"",RES_hhdet_in_tes!D73/RES_hhdet_in_fec!D73)</f>
        <v>0.74056116759649171</v>
      </c>
      <c r="E73" s="171">
        <f>IF(RES_hhdet_in_tes!E73=0,"",RES_hhdet_in_tes!E73/RES_hhdet_in_fec!E73)</f>
        <v>0.74726638593624761</v>
      </c>
      <c r="F73" s="171">
        <f>IF(RES_hhdet_in_tes!F73=0,"",RES_hhdet_in_tes!F73/RES_hhdet_in_fec!F73)</f>
        <v>0.75303683925672216</v>
      </c>
      <c r="G73" s="171">
        <f>IF(RES_hhdet_in_tes!G73=0,"",RES_hhdet_in_tes!G73/RES_hhdet_in_fec!G73)</f>
        <v>0.75840762372263126</v>
      </c>
      <c r="H73" s="171">
        <f>IF(RES_hhdet_in_tes!H73=0,"",RES_hhdet_in_tes!H73/RES_hhdet_in_fec!H73)</f>
        <v>0.76409659041737554</v>
      </c>
      <c r="I73" s="171">
        <f>IF(RES_hhdet_in_tes!I73=0,"",RES_hhdet_in_tes!I73/RES_hhdet_in_fec!I73)</f>
        <v>0.76772371610191137</v>
      </c>
      <c r="J73" s="171">
        <f>IF(RES_hhdet_in_tes!J73=0,"",RES_hhdet_in_tes!J73/RES_hhdet_in_fec!J73)</f>
        <v>0.77234176560903767</v>
      </c>
      <c r="K73" s="171">
        <f>IF(RES_hhdet_in_tes!K73=0,"",RES_hhdet_in_tes!K73/RES_hhdet_in_fec!K73)</f>
        <v>0.77262630186848824</v>
      </c>
      <c r="L73" s="171" t="str">
        <f>IF(RES_hhdet_in_tes!L73=0,"",RES_hhdet_in_tes!L73/RES_hhdet_in_fec!L73)</f>
        <v/>
      </c>
      <c r="M73" s="171">
        <f>IF(RES_hhdet_in_tes!M73=0,"",RES_hhdet_in_tes!M73/RES_hhdet_in_fec!M73)</f>
        <v>0.76850649660777681</v>
      </c>
      <c r="N73" s="171">
        <f>IF(RES_hhdet_in_tes!N73=0,"",RES_hhdet_in_tes!N73/RES_hhdet_in_fec!N73)</f>
        <v>0.77123161663946571</v>
      </c>
      <c r="O73" s="171" t="str">
        <f>IF(RES_hhdet_in_tes!O73=0,"",RES_hhdet_in_tes!O73/RES_hhdet_in_fec!O73)</f>
        <v/>
      </c>
      <c r="P73" s="171">
        <f>IF(RES_hhdet_in_tes!P73=0,"",RES_hhdet_in_tes!P73/RES_hhdet_in_fec!P73)</f>
        <v>0.77541969807189937</v>
      </c>
      <c r="Q73" s="171">
        <f>IF(RES_hhdet_in_tes!Q73=0,"",RES_hhdet_in_tes!Q73/RES_hhdet_in_fec!Q73)</f>
        <v>0.77710293762287574</v>
      </c>
    </row>
    <row r="74" spans="1:17" ht="12" customHeight="1" x14ac:dyDescent="0.25">
      <c r="A74" s="161" t="s">
        <v>141</v>
      </c>
      <c r="B74" s="170"/>
      <c r="C74" s="170" t="str">
        <f>IF(RES_hhdet_in_tes!C74=0,"",RES_hhdet_in_tes!C74/RES_hhdet_in_fec!C74)</f>
        <v/>
      </c>
      <c r="D74" s="170" t="str">
        <f>IF(RES_hhdet_in_tes!D74=0,"",RES_hhdet_in_tes!D74/RES_hhdet_in_fec!D74)</f>
        <v/>
      </c>
      <c r="E74" s="170" t="str">
        <f>IF(RES_hhdet_in_tes!E74=0,"",RES_hhdet_in_tes!E74/RES_hhdet_in_fec!E74)</f>
        <v/>
      </c>
      <c r="F74" s="170" t="str">
        <f>IF(RES_hhdet_in_tes!F74=0,"",RES_hhdet_in_tes!F74/RES_hhdet_in_fec!F74)</f>
        <v/>
      </c>
      <c r="G74" s="170" t="str">
        <f>IF(RES_hhdet_in_tes!G74=0,"",RES_hhdet_in_tes!G74/RES_hhdet_in_fec!G74)</f>
        <v/>
      </c>
      <c r="H74" s="170" t="str">
        <f>IF(RES_hhdet_in_tes!H74=0,"",RES_hhdet_in_tes!H74/RES_hhdet_in_fec!H74)</f>
        <v/>
      </c>
      <c r="I74" s="170" t="str">
        <f>IF(RES_hhdet_in_tes!I74=0,"",RES_hhdet_in_tes!I74/RES_hhdet_in_fec!I74)</f>
        <v/>
      </c>
      <c r="J74" s="170" t="str">
        <f>IF(RES_hhdet_in_tes!J74=0,"",RES_hhdet_in_tes!J74/RES_hhdet_in_fec!J74)</f>
        <v/>
      </c>
      <c r="K74" s="170" t="str">
        <f>IF(RES_hhdet_in_tes!K74=0,"",RES_hhdet_in_tes!K74/RES_hhdet_in_fec!K74)</f>
        <v/>
      </c>
      <c r="L74" s="170" t="str">
        <f>IF(RES_hhdet_in_tes!L74=0,"",RES_hhdet_in_tes!L74/RES_hhdet_in_fec!L74)</f>
        <v/>
      </c>
      <c r="M74" s="170" t="str">
        <f>IF(RES_hhdet_in_tes!M74=0,"",RES_hhdet_in_tes!M74/RES_hhdet_in_fec!M74)</f>
        <v/>
      </c>
      <c r="N74" s="170" t="str">
        <f>IF(RES_hhdet_in_tes!N74=0,"",RES_hhdet_in_tes!N74/RES_hhdet_in_fec!N74)</f>
        <v/>
      </c>
      <c r="O74" s="170" t="str">
        <f>IF(RES_hhdet_in_tes!O74=0,"",RES_hhdet_in_tes!O74/RES_hhdet_in_fec!O74)</f>
        <v/>
      </c>
      <c r="P74" s="170" t="str">
        <f>IF(RES_hhdet_in_tes!P74=0,"",RES_hhdet_in_tes!P74/RES_hhdet_in_fec!P74)</f>
        <v/>
      </c>
      <c r="Q74" s="170" t="str">
        <f>IF(RES_hhdet_in_tes!Q74=0,"",RES_hhdet_in_tes!Q74/RES_hhdet_in_fec!Q74)</f>
        <v/>
      </c>
    </row>
    <row r="75" spans="1:17" ht="12" customHeight="1" x14ac:dyDescent="0.25">
      <c r="A75" s="148" t="s">
        <v>60</v>
      </c>
      <c r="B75" s="73"/>
      <c r="C75" s="73" t="str">
        <f>IF(RES_hhdet_in_tes!C75=0,"",RES_hhdet_in_tes!C75/RES_hhdet_in_fec!C75)</f>
        <v/>
      </c>
      <c r="D75" s="73" t="str">
        <f>IF(RES_hhdet_in_tes!D75=0,"",RES_hhdet_in_tes!D75/RES_hhdet_in_fec!D75)</f>
        <v/>
      </c>
      <c r="E75" s="73" t="str">
        <f>IF(RES_hhdet_in_tes!E75=0,"",RES_hhdet_in_tes!E75/RES_hhdet_in_fec!E75)</f>
        <v/>
      </c>
      <c r="F75" s="73" t="str">
        <f>IF(RES_hhdet_in_tes!F75=0,"",RES_hhdet_in_tes!F75/RES_hhdet_in_fec!F75)</f>
        <v/>
      </c>
      <c r="G75" s="73" t="str">
        <f>IF(RES_hhdet_in_tes!G75=0,"",RES_hhdet_in_tes!G75/RES_hhdet_in_fec!G75)</f>
        <v/>
      </c>
      <c r="H75" s="73" t="str">
        <f>IF(RES_hhdet_in_tes!H75=0,"",RES_hhdet_in_tes!H75/RES_hhdet_in_fec!H75)</f>
        <v/>
      </c>
      <c r="I75" s="73" t="str">
        <f>IF(RES_hhdet_in_tes!I75=0,"",RES_hhdet_in_tes!I75/RES_hhdet_in_fec!I75)</f>
        <v/>
      </c>
      <c r="J75" s="73" t="str">
        <f>IF(RES_hhdet_in_tes!J75=0,"",RES_hhdet_in_tes!J75/RES_hhdet_in_fec!J75)</f>
        <v/>
      </c>
      <c r="K75" s="73" t="str">
        <f>IF(RES_hhdet_in_tes!K75=0,"",RES_hhdet_in_tes!K75/RES_hhdet_in_fec!K75)</f>
        <v/>
      </c>
      <c r="L75" s="73" t="str">
        <f>IF(RES_hhdet_in_tes!L75=0,"",RES_hhdet_in_tes!L75/RES_hhdet_in_fec!L75)</f>
        <v/>
      </c>
      <c r="M75" s="73" t="str">
        <f>IF(RES_hhdet_in_tes!M75=0,"",RES_hhdet_in_tes!M75/RES_hhdet_in_fec!M75)</f>
        <v/>
      </c>
      <c r="N75" s="73" t="str">
        <f>IF(RES_hhdet_in_tes!N75=0,"",RES_hhdet_in_tes!N75/RES_hhdet_in_fec!N75)</f>
        <v/>
      </c>
      <c r="O75" s="73" t="str">
        <f>IF(RES_hhdet_in_tes!O75=0,"",RES_hhdet_in_tes!O75/RES_hhdet_in_fec!O75)</f>
        <v/>
      </c>
      <c r="P75" s="73" t="str">
        <f>IF(RES_hhdet_in_tes!P75=0,"",RES_hhdet_in_tes!P75/RES_hhdet_in_fec!P75)</f>
        <v/>
      </c>
      <c r="Q75" s="73" t="str">
        <f>IF(RES_hhdet_in_tes!Q75=0,"",RES_hhdet_in_tes!Q75/RES_hhdet_in_fec!Q75)</f>
        <v/>
      </c>
    </row>
    <row r="76" spans="1:17" ht="12" customHeight="1" x14ac:dyDescent="0.25">
      <c r="A76" s="148" t="s">
        <v>59</v>
      </c>
      <c r="B76" s="73"/>
      <c r="C76" s="73" t="str">
        <f>IF(RES_hhdet_in_tes!C76=0,"",RES_hhdet_in_tes!C76/RES_hhdet_in_fec!C76)</f>
        <v/>
      </c>
      <c r="D76" s="73" t="str">
        <f>IF(RES_hhdet_in_tes!D76=0,"",RES_hhdet_in_tes!D76/RES_hhdet_in_fec!D76)</f>
        <v/>
      </c>
      <c r="E76" s="73" t="str">
        <f>IF(RES_hhdet_in_tes!E76=0,"",RES_hhdet_in_tes!E76/RES_hhdet_in_fec!E76)</f>
        <v/>
      </c>
      <c r="F76" s="73" t="str">
        <f>IF(RES_hhdet_in_tes!F76=0,"",RES_hhdet_in_tes!F76/RES_hhdet_in_fec!F76)</f>
        <v/>
      </c>
      <c r="G76" s="73" t="str">
        <f>IF(RES_hhdet_in_tes!G76=0,"",RES_hhdet_in_tes!G76/RES_hhdet_in_fec!G76)</f>
        <v/>
      </c>
      <c r="H76" s="73" t="str">
        <f>IF(RES_hhdet_in_tes!H76=0,"",RES_hhdet_in_tes!H76/RES_hhdet_in_fec!H76)</f>
        <v/>
      </c>
      <c r="I76" s="73" t="str">
        <f>IF(RES_hhdet_in_tes!I76=0,"",RES_hhdet_in_tes!I76/RES_hhdet_in_fec!I76)</f>
        <v/>
      </c>
      <c r="J76" s="73" t="str">
        <f>IF(RES_hhdet_in_tes!J76=0,"",RES_hhdet_in_tes!J76/RES_hhdet_in_fec!J76)</f>
        <v/>
      </c>
      <c r="K76" s="73" t="str">
        <f>IF(RES_hhdet_in_tes!K76=0,"",RES_hhdet_in_tes!K76/RES_hhdet_in_fec!K76)</f>
        <v/>
      </c>
      <c r="L76" s="73" t="str">
        <f>IF(RES_hhdet_in_tes!L76=0,"",RES_hhdet_in_tes!L76/RES_hhdet_in_fec!L76)</f>
        <v/>
      </c>
      <c r="M76" s="73" t="str">
        <f>IF(RES_hhdet_in_tes!M76=0,"",RES_hhdet_in_tes!M76/RES_hhdet_in_fec!M76)</f>
        <v/>
      </c>
      <c r="N76" s="73" t="str">
        <f>IF(RES_hhdet_in_tes!N76=0,"",RES_hhdet_in_tes!N76/RES_hhdet_in_fec!N76)</f>
        <v/>
      </c>
      <c r="O76" s="73" t="str">
        <f>IF(RES_hhdet_in_tes!O76=0,"",RES_hhdet_in_tes!O76/RES_hhdet_in_fec!O76)</f>
        <v/>
      </c>
      <c r="P76" s="73" t="str">
        <f>IF(RES_hhdet_in_tes!P76=0,"",RES_hhdet_in_tes!P76/RES_hhdet_in_fec!P76)</f>
        <v/>
      </c>
      <c r="Q76" s="73" t="str">
        <f>IF(RES_hhdet_in_tes!Q76=0,"",RES_hhdet_in_tes!Q76/RES_hhdet_in_fec!Q76)</f>
        <v/>
      </c>
    </row>
    <row r="77" spans="1:17" ht="12" customHeight="1" x14ac:dyDescent="0.25">
      <c r="A77" s="158" t="s">
        <v>62</v>
      </c>
      <c r="B77" s="169"/>
      <c r="C77" s="169">
        <f>IF(RES_hhdet_in_tes!C77=0,"",RES_hhdet_in_tes!C77/RES_hhdet_in_fec!C77)</f>
        <v>0.53813684672650119</v>
      </c>
      <c r="D77" s="169">
        <f>IF(RES_hhdet_in_tes!D77=0,"",RES_hhdet_in_tes!D77/RES_hhdet_in_fec!D77)</f>
        <v>0.5983241026379198</v>
      </c>
      <c r="E77" s="169">
        <f>IF(RES_hhdet_in_tes!E77=0,"",RES_hhdet_in_tes!E77/RES_hhdet_in_fec!E77)</f>
        <v>0.56262336900525167</v>
      </c>
      <c r="F77" s="169">
        <f>IF(RES_hhdet_in_tes!F77=0,"",RES_hhdet_in_tes!F77/RES_hhdet_in_fec!F77)</f>
        <v>0.58355106699901704</v>
      </c>
      <c r="G77" s="169">
        <f>IF(RES_hhdet_in_tes!G77=0,"",RES_hhdet_in_tes!G77/RES_hhdet_in_fec!G77)</f>
        <v>0.52527037484064087</v>
      </c>
      <c r="H77" s="169">
        <f>IF(RES_hhdet_in_tes!H77=0,"",RES_hhdet_in_tes!H77/RES_hhdet_in_fec!H77)</f>
        <v>0.55052099612845762</v>
      </c>
      <c r="I77" s="169">
        <f>IF(RES_hhdet_in_tes!I77=0,"",RES_hhdet_in_tes!I77/RES_hhdet_in_fec!I77)</f>
        <v>0.63792003097653605</v>
      </c>
      <c r="J77" s="169">
        <f>IF(RES_hhdet_in_tes!J77=0,"",RES_hhdet_in_tes!J77/RES_hhdet_in_fec!J77)</f>
        <v>0.60713105259306599</v>
      </c>
      <c r="K77" s="169">
        <f>IF(RES_hhdet_in_tes!K77=0,"",RES_hhdet_in_tes!K77/RES_hhdet_in_fec!K77)</f>
        <v>0.52270017871495678</v>
      </c>
      <c r="L77" s="169">
        <f>IF(RES_hhdet_in_tes!L77=0,"",RES_hhdet_in_tes!L77/RES_hhdet_in_fec!L77)</f>
        <v>0.52236910601592468</v>
      </c>
      <c r="M77" s="169">
        <f>IF(RES_hhdet_in_tes!M77=0,"",RES_hhdet_in_tes!M77/RES_hhdet_in_fec!M77)</f>
        <v>0.52295477306240712</v>
      </c>
      <c r="N77" s="169">
        <f>IF(RES_hhdet_in_tes!N77=0,"",RES_hhdet_in_tes!N77/RES_hhdet_in_fec!N77)</f>
        <v>0.52376787876356057</v>
      </c>
      <c r="O77" s="169">
        <f>IF(RES_hhdet_in_tes!O77=0,"",RES_hhdet_in_tes!O77/RES_hhdet_in_fec!O77)</f>
        <v>0.52407981706812867</v>
      </c>
      <c r="P77" s="169">
        <f>IF(RES_hhdet_in_tes!P77=0,"",RES_hhdet_in_tes!P77/RES_hhdet_in_fec!P77)</f>
        <v>0.52467139552239117</v>
      </c>
      <c r="Q77" s="169">
        <f>IF(RES_hhdet_in_tes!Q77=0,"",RES_hhdet_in_tes!Q77/RES_hhdet_in_fec!Q77)</f>
        <v>0.52537355921785023</v>
      </c>
    </row>
    <row r="78" spans="1:17" ht="12" customHeight="1" x14ac:dyDescent="0.25">
      <c r="A78" s="23" t="s">
        <v>109</v>
      </c>
      <c r="B78" s="73"/>
      <c r="C78" s="73">
        <f>IF(RES_hhdet_in_tes!C78=0,"",RES_hhdet_in_tes!C78/RES_hhdet_in_fec!C78)</f>
        <v>0.49346194986556446</v>
      </c>
      <c r="D78" s="73">
        <f>IF(RES_hhdet_in_tes!D78=0,"",RES_hhdet_in_tes!D78/RES_hhdet_in_fec!D78)</f>
        <v>0.49819932793334903</v>
      </c>
      <c r="E78" s="73">
        <f>IF(RES_hhdet_in_tes!E78=0,"",RES_hhdet_in_tes!E78/RES_hhdet_in_fec!E78)</f>
        <v>0.50267907991979144</v>
      </c>
      <c r="F78" s="73">
        <f>IF(RES_hhdet_in_tes!F78=0,"",RES_hhdet_in_tes!F78/RES_hhdet_in_fec!F78)</f>
        <v>0.50658580761654182</v>
      </c>
      <c r="G78" s="73">
        <f>IF(RES_hhdet_in_tes!G78=0,"",RES_hhdet_in_tes!G78/RES_hhdet_in_fec!G78)</f>
        <v>0.510398715080705</v>
      </c>
      <c r="H78" s="73">
        <f>IF(RES_hhdet_in_tes!H78=0,"",RES_hhdet_in_tes!H78/RES_hhdet_in_fec!H78)</f>
        <v>0.51408642442290986</v>
      </c>
      <c r="I78" s="73">
        <f>IF(RES_hhdet_in_tes!I78=0,"",RES_hhdet_in_tes!I78/RES_hhdet_in_fec!I78)</f>
        <v>0.51791346417118911</v>
      </c>
      <c r="J78" s="73">
        <f>IF(RES_hhdet_in_tes!J78=0,"",RES_hhdet_in_tes!J78/RES_hhdet_in_fec!J78)</f>
        <v>0.52220382686723521</v>
      </c>
      <c r="K78" s="73">
        <f>IF(RES_hhdet_in_tes!K78=0,"",RES_hhdet_in_tes!K78/RES_hhdet_in_fec!K78)</f>
        <v>0.52270017871495678</v>
      </c>
      <c r="L78" s="73">
        <f>IF(RES_hhdet_in_tes!L78=0,"",RES_hhdet_in_tes!L78/RES_hhdet_in_fec!L78)</f>
        <v>0.52236910601592468</v>
      </c>
      <c r="M78" s="73">
        <f>IF(RES_hhdet_in_tes!M78=0,"",RES_hhdet_in_tes!M78/RES_hhdet_in_fec!M78)</f>
        <v>0.52295477306240712</v>
      </c>
      <c r="N78" s="73">
        <f>IF(RES_hhdet_in_tes!N78=0,"",RES_hhdet_in_tes!N78/RES_hhdet_in_fec!N78)</f>
        <v>0.52376787876356057</v>
      </c>
      <c r="O78" s="73">
        <f>IF(RES_hhdet_in_tes!O78=0,"",RES_hhdet_in_tes!O78/RES_hhdet_in_fec!O78)</f>
        <v>0.52407981706812867</v>
      </c>
      <c r="P78" s="73">
        <f>IF(RES_hhdet_in_tes!P78=0,"",RES_hhdet_in_tes!P78/RES_hhdet_in_fec!P78)</f>
        <v>0.52467139552239117</v>
      </c>
      <c r="Q78" s="73">
        <f>IF(RES_hhdet_in_tes!Q78=0,"",RES_hhdet_in_tes!Q78/RES_hhdet_in_fec!Q78)</f>
        <v>0.52537355921785023</v>
      </c>
    </row>
    <row r="79" spans="1:17" ht="12" customHeight="1" x14ac:dyDescent="0.25">
      <c r="A79" s="29" t="s">
        <v>140</v>
      </c>
      <c r="B79" s="65"/>
      <c r="C79" s="65">
        <f>IF(RES_hhdet_in_tes!C79=0,"",RES_hhdet_in_tes!C79/RES_hhdet_in_fec!C79)</f>
        <v>0.82205329481121681</v>
      </c>
      <c r="D79" s="65">
        <f>IF(RES_hhdet_in_tes!D79=0,"",RES_hhdet_in_tes!D79/RES_hhdet_in_fec!D79)</f>
        <v>0.82335739975363731</v>
      </c>
      <c r="E79" s="65">
        <f>IF(RES_hhdet_in_tes!E79=0,"",RES_hhdet_in_tes!E79/RES_hhdet_in_fec!E79)</f>
        <v>0.82303494448328574</v>
      </c>
      <c r="F79" s="65">
        <f>IF(RES_hhdet_in_tes!F79=0,"",RES_hhdet_in_tes!F79/RES_hhdet_in_fec!F79)</f>
        <v>0.82321921555373923</v>
      </c>
      <c r="G79" s="65">
        <f>IF(RES_hhdet_in_tes!G79=0,"",RES_hhdet_in_tes!G79/RES_hhdet_in_fec!G79)</f>
        <v>0.83140989825279565</v>
      </c>
      <c r="H79" s="65">
        <f>IF(RES_hhdet_in_tes!H79=0,"",RES_hhdet_in_tes!H79/RES_hhdet_in_fec!H79)</f>
        <v>0.83368767533378363</v>
      </c>
      <c r="I79" s="65">
        <f>IF(RES_hhdet_in_tes!I79=0,"",RES_hhdet_in_tes!I79/RES_hhdet_in_fec!I79)</f>
        <v>0.83554280970263894</v>
      </c>
      <c r="J79" s="65">
        <f>IF(RES_hhdet_in_tes!J79=0,"",RES_hhdet_in_tes!J79/RES_hhdet_in_fec!J79)</f>
        <v>0.83738980496052917</v>
      </c>
      <c r="K79" s="65" t="str">
        <f>IF(RES_hhdet_in_tes!K79=0,"",RES_hhdet_in_tes!K79/RES_hhdet_in_fec!K79)</f>
        <v/>
      </c>
      <c r="L79" s="65" t="str">
        <f>IF(RES_hhdet_in_tes!L79=0,"",RES_hhdet_in_tes!L79/RES_hhdet_in_fec!L79)</f>
        <v/>
      </c>
      <c r="M79" s="65" t="str">
        <f>IF(RES_hhdet_in_tes!M79=0,"",RES_hhdet_in_tes!M79/RES_hhdet_in_fec!M79)</f>
        <v/>
      </c>
      <c r="N79" s="65" t="str">
        <f>IF(RES_hhdet_in_tes!N79=0,"",RES_hhdet_in_tes!N79/RES_hhdet_in_fec!N79)</f>
        <v/>
      </c>
      <c r="O79" s="65" t="str">
        <f>IF(RES_hhdet_in_tes!O79=0,"",RES_hhdet_in_tes!O79/RES_hhdet_in_fec!O79)</f>
        <v/>
      </c>
      <c r="P79" s="65" t="str">
        <f>IF(RES_hhdet_in_tes!P79=0,"",RES_hhdet_in_tes!P79/RES_hhdet_in_fec!P79)</f>
        <v/>
      </c>
      <c r="Q79" s="65" t="str">
        <f>IF(RES_hhdet_in_tes!Q79=0,"",RES_hhdet_in_tes!Q79/RES_hhdet_in_fec!Q79)</f>
        <v/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75"/>
      <c r="C81" s="175">
        <f>IF(RES_hhdet_in_tes!C81=0,"",RES_hhdet_in_tes!C81/RES_hhdet_in_fec!C81)</f>
        <v>0.53372611839788975</v>
      </c>
      <c r="D81" s="175">
        <f>IF(RES_hhdet_in_tes!D81=0,"",RES_hhdet_in_tes!D81/RES_hhdet_in_fec!D81)</f>
        <v>0.53745348773401047</v>
      </c>
      <c r="E81" s="175">
        <f>IF(RES_hhdet_in_tes!E81=0,"",RES_hhdet_in_tes!E81/RES_hhdet_in_fec!E81)</f>
        <v>0.53937625399101752</v>
      </c>
      <c r="F81" s="175">
        <f>IF(RES_hhdet_in_tes!F81=0,"",RES_hhdet_in_tes!F81/RES_hhdet_in_fec!F81)</f>
        <v>0.5394787634597199</v>
      </c>
      <c r="G81" s="175">
        <f>IF(RES_hhdet_in_tes!G81=0,"",RES_hhdet_in_tes!G81/RES_hhdet_in_fec!G81)</f>
        <v>0.53366311125348231</v>
      </c>
      <c r="H81" s="175">
        <f>IF(RES_hhdet_in_tes!H81=0,"",RES_hhdet_in_tes!H81/RES_hhdet_in_fec!H81)</f>
        <v>0.53920322085236738</v>
      </c>
      <c r="I81" s="175">
        <f>IF(RES_hhdet_in_tes!I81=0,"",RES_hhdet_in_tes!I81/RES_hhdet_in_fec!I81)</f>
        <v>0.54606872258078254</v>
      </c>
      <c r="J81" s="175">
        <f>IF(RES_hhdet_in_tes!J81=0,"",RES_hhdet_in_tes!J81/RES_hhdet_in_fec!J81)</f>
        <v>0.55345793846346314</v>
      </c>
      <c r="K81" s="175">
        <f>IF(RES_hhdet_in_tes!K81=0,"",RES_hhdet_in_tes!K81/RES_hhdet_in_fec!K81)</f>
        <v>0.55480266932946043</v>
      </c>
      <c r="L81" s="175" t="str">
        <f>IF(RES_hhdet_in_tes!L81=0,"",RES_hhdet_in_tes!L81/RES_hhdet_in_fec!L81)</f>
        <v/>
      </c>
      <c r="M81" s="175">
        <f>IF(RES_hhdet_in_tes!M81=0,"",RES_hhdet_in_tes!M81/RES_hhdet_in_fec!M81)</f>
        <v>0.55517135417171304</v>
      </c>
      <c r="N81" s="175">
        <f>IF(RES_hhdet_in_tes!N81=0,"",RES_hhdet_in_tes!N81/RES_hhdet_in_fec!N81)</f>
        <v>0.55676760258405733</v>
      </c>
      <c r="O81" s="175">
        <f>IF(RES_hhdet_in_tes!O81=0,"",RES_hhdet_in_tes!O81/RES_hhdet_in_fec!O81)</f>
        <v>0.54945139513408459</v>
      </c>
      <c r="P81" s="175">
        <f>IF(RES_hhdet_in_tes!P81=0,"",RES_hhdet_in_tes!P81/RES_hhdet_in_fec!P81)</f>
        <v>0.55632255537936781</v>
      </c>
      <c r="Q81" s="175" t="str">
        <f>IF(RES_hhdet_in_tes!Q81=0,"",RES_hhdet_in_tes!Q81/RES_hhdet_in_fec!Q81)</f>
        <v/>
      </c>
    </row>
    <row r="82" spans="1:17" ht="12.95" customHeight="1" x14ac:dyDescent="0.25">
      <c r="A82" s="158" t="s">
        <v>65</v>
      </c>
      <c r="B82" s="169"/>
      <c r="C82" s="169">
        <f>IF(RES_hhdet_in_tes!C82=0,"",RES_hhdet_in_tes!C82/RES_hhdet_in_fec!C82)</f>
        <v>0.5296866599194624</v>
      </c>
      <c r="D82" s="169">
        <f>IF(RES_hhdet_in_tes!D82=0,"",RES_hhdet_in_tes!D82/RES_hhdet_in_fec!D82)</f>
        <v>0.52989500135305079</v>
      </c>
      <c r="E82" s="169">
        <f>IF(RES_hhdet_in_tes!E82=0,"",RES_hhdet_in_tes!E82/RES_hhdet_in_fec!E82)</f>
        <v>0.53363633183892922</v>
      </c>
      <c r="F82" s="169">
        <f>IF(RES_hhdet_in_tes!F82=0,"",RES_hhdet_in_tes!F82/RES_hhdet_in_fec!F82)</f>
        <v>0.54059762357535168</v>
      </c>
      <c r="G82" s="169">
        <f>IF(RES_hhdet_in_tes!G82=0,"",RES_hhdet_in_tes!G82/RES_hhdet_in_fec!G82)</f>
        <v>0.52470394064360171</v>
      </c>
      <c r="H82" s="169">
        <f>IF(RES_hhdet_in_tes!H82=0,"",RES_hhdet_in_tes!H82/RES_hhdet_in_fec!H82)</f>
        <v>0.52534419640268126</v>
      </c>
      <c r="I82" s="169">
        <f>IF(RES_hhdet_in_tes!I82=0,"",RES_hhdet_in_tes!I82/RES_hhdet_in_fec!I82)</f>
        <v>0.53711936690179618</v>
      </c>
      <c r="J82" s="169">
        <f>IF(RES_hhdet_in_tes!J82=0,"",RES_hhdet_in_tes!J82/RES_hhdet_in_fec!J82)</f>
        <v>0.55819105503269661</v>
      </c>
      <c r="K82" s="169">
        <f>IF(RES_hhdet_in_tes!K82=0,"",RES_hhdet_in_tes!K82/RES_hhdet_in_fec!K82)</f>
        <v>0.54855682370675618</v>
      </c>
      <c r="L82" s="169" t="str">
        <f>IF(RES_hhdet_in_tes!L82=0,"",RES_hhdet_in_tes!L82/RES_hhdet_in_fec!L82)</f>
        <v/>
      </c>
      <c r="M82" s="169">
        <f>IF(RES_hhdet_in_tes!M82=0,"",RES_hhdet_in_tes!M82/RES_hhdet_in_fec!M82)</f>
        <v>0.55681888663628576</v>
      </c>
      <c r="N82" s="169">
        <f>IF(RES_hhdet_in_tes!N82=0,"",RES_hhdet_in_tes!N82/RES_hhdet_in_fec!N82)</f>
        <v>0.55751602586555959</v>
      </c>
      <c r="O82" s="169">
        <f>IF(RES_hhdet_in_tes!O82=0,"",RES_hhdet_in_tes!O82/RES_hhdet_in_fec!O82)</f>
        <v>0.55849835987674035</v>
      </c>
      <c r="P82" s="169">
        <f>IF(RES_hhdet_in_tes!P82=0,"",RES_hhdet_in_tes!P82/RES_hhdet_in_fec!P82)</f>
        <v>0.55800340282497007</v>
      </c>
      <c r="Q82" s="169" t="str">
        <f>IF(RES_hhdet_in_tes!Q82=0,"",RES_hhdet_in_tes!Q82/RES_hhdet_in_fec!Q82)</f>
        <v/>
      </c>
    </row>
    <row r="83" spans="1:17" ht="12" customHeight="1" x14ac:dyDescent="0.25">
      <c r="A83" s="23" t="s">
        <v>157</v>
      </c>
      <c r="B83" s="73"/>
      <c r="C83" s="73">
        <f>IF(RES_hhdet_in_tes!C83=0,"",RES_hhdet_in_tes!C83/RES_hhdet_in_fec!C83)</f>
        <v>0.52953685672582029</v>
      </c>
      <c r="D83" s="73">
        <f>IF(RES_hhdet_in_tes!D83=0,"",RES_hhdet_in_tes!D83/RES_hhdet_in_fec!D83)</f>
        <v>0.52964764518453333</v>
      </c>
      <c r="E83" s="73">
        <f>IF(RES_hhdet_in_tes!E83=0,"",RES_hhdet_in_tes!E83/RES_hhdet_in_fec!E83)</f>
        <v>0.5322065480419732</v>
      </c>
      <c r="F83" s="73">
        <f>IF(RES_hhdet_in_tes!F83=0,"",RES_hhdet_in_tes!F83/RES_hhdet_in_fec!F83)</f>
        <v>0.53911468601203383</v>
      </c>
      <c r="G83" s="73">
        <f>IF(RES_hhdet_in_tes!G83=0,"",RES_hhdet_in_tes!G83/RES_hhdet_in_fec!G83)</f>
        <v>0.52159525949205654</v>
      </c>
      <c r="H83" s="73">
        <f>IF(RES_hhdet_in_tes!H83=0,"",RES_hhdet_in_tes!H83/RES_hhdet_in_fec!H83)</f>
        <v>0.52007234383882428</v>
      </c>
      <c r="I83" s="73">
        <f>IF(RES_hhdet_in_tes!I83=0,"",RES_hhdet_in_tes!I83/RES_hhdet_in_fec!I83)</f>
        <v>0.53284057143469377</v>
      </c>
      <c r="J83" s="73">
        <f>IF(RES_hhdet_in_tes!J83=0,"",RES_hhdet_in_tes!J83/RES_hhdet_in_fec!J83)</f>
        <v>0.55061215673491115</v>
      </c>
      <c r="K83" s="73">
        <f>IF(RES_hhdet_in_tes!K83=0,"",RES_hhdet_in_tes!K83/RES_hhdet_in_fec!K83)</f>
        <v>0.54458062770531146</v>
      </c>
      <c r="L83" s="73" t="str">
        <f>IF(RES_hhdet_in_tes!L83=0,"",RES_hhdet_in_tes!L83/RES_hhdet_in_fec!L83)</f>
        <v/>
      </c>
      <c r="M83" s="73">
        <f>IF(RES_hhdet_in_tes!M83=0,"",RES_hhdet_in_tes!M83/RES_hhdet_in_fec!M83)</f>
        <v>0.555484835351991</v>
      </c>
      <c r="N83" s="73">
        <f>IF(RES_hhdet_in_tes!N83=0,"",RES_hhdet_in_tes!N83/RES_hhdet_in_fec!N83)</f>
        <v>0.55688080815022611</v>
      </c>
      <c r="O83" s="73">
        <f>IF(RES_hhdet_in_tes!O83=0,"",RES_hhdet_in_tes!O83/RES_hhdet_in_fec!O83)</f>
        <v>0.55776065967869159</v>
      </c>
      <c r="P83" s="73">
        <f>IF(RES_hhdet_in_tes!P83=0,"",RES_hhdet_in_tes!P83/RES_hhdet_in_fec!P83)</f>
        <v>0.55789090894706617</v>
      </c>
      <c r="Q83" s="73" t="str">
        <f>IF(RES_hhdet_in_tes!Q83=0,"",RES_hhdet_in_tes!Q83/RES_hhdet_in_fec!Q83)</f>
        <v/>
      </c>
    </row>
    <row r="84" spans="1:17" ht="12" customHeight="1" x14ac:dyDescent="0.25">
      <c r="A84" s="23" t="s">
        <v>60</v>
      </c>
      <c r="B84" s="73"/>
      <c r="C84" s="73">
        <f>IF(RES_hhdet_in_tes!C84=0,"",RES_hhdet_in_tes!C84/RES_hhdet_in_fec!C84)</f>
        <v>1.139270687183549</v>
      </c>
      <c r="D84" s="73">
        <f>IF(RES_hhdet_in_tes!D84=0,"",RES_hhdet_in_tes!D84/RES_hhdet_in_fec!D84)</f>
        <v>1.1280102471333417</v>
      </c>
      <c r="E84" s="73">
        <f>IF(RES_hhdet_in_tes!E84=0,"",RES_hhdet_in_tes!E84/RES_hhdet_in_fec!E84)</f>
        <v>1.1208721968565829</v>
      </c>
      <c r="F84" s="73">
        <f>IF(RES_hhdet_in_tes!F84=0,"",RES_hhdet_in_tes!F84/RES_hhdet_in_fec!F84)</f>
        <v>1.1215755870139001</v>
      </c>
      <c r="G84" s="73">
        <f>IF(RES_hhdet_in_tes!G84=0,"",RES_hhdet_in_tes!G84/RES_hhdet_in_fec!G84)</f>
        <v>1.0742192954663123</v>
      </c>
      <c r="H84" s="73">
        <f>IF(RES_hhdet_in_tes!H84=0,"",RES_hhdet_in_tes!H84/RES_hhdet_in_fec!H84)</f>
        <v>1.0601370728103583</v>
      </c>
      <c r="I84" s="73">
        <f>IF(RES_hhdet_in_tes!I84=0,"",RES_hhdet_in_tes!I84/RES_hhdet_in_fec!I84)</f>
        <v>1.0749559041550434</v>
      </c>
      <c r="J84" s="73">
        <f>IF(RES_hhdet_in_tes!J84=0,"",RES_hhdet_in_tes!J84/RES_hhdet_in_fec!J84)</f>
        <v>1.0989040440509141</v>
      </c>
      <c r="K84" s="73">
        <f>IF(RES_hhdet_in_tes!K84=0,"",RES_hhdet_in_tes!K84/RES_hhdet_in_fec!K84)</f>
        <v>1.0700341264242366</v>
      </c>
      <c r="L84" s="73" t="str">
        <f>IF(RES_hhdet_in_tes!L84=0,"",RES_hhdet_in_tes!L84/RES_hhdet_in_fec!L84)</f>
        <v/>
      </c>
      <c r="M84" s="73">
        <f>IF(RES_hhdet_in_tes!M84=0,"",RES_hhdet_in_tes!M84/RES_hhdet_in_fec!M84)</f>
        <v>1.0616510998442596</v>
      </c>
      <c r="N84" s="73">
        <f>IF(RES_hhdet_in_tes!N84=0,"",RES_hhdet_in_tes!N84/RES_hhdet_in_fec!N84)</f>
        <v>1.0516529073313701</v>
      </c>
      <c r="O84" s="73">
        <f>IF(RES_hhdet_in_tes!O84=0,"",RES_hhdet_in_tes!O84/RES_hhdet_in_fec!O84)</f>
        <v>1.0407984144619329</v>
      </c>
      <c r="P84" s="73">
        <f>IF(RES_hhdet_in_tes!P84=0,"",RES_hhdet_in_tes!P84/RES_hhdet_in_fec!P84)</f>
        <v>1.0287836054257979</v>
      </c>
      <c r="Q84" s="73" t="str">
        <f>IF(RES_hhdet_in_tes!Q84=0,"",RES_hhdet_in_tes!Q84/RES_hhdet_in_fec!Q84)</f>
        <v/>
      </c>
    </row>
    <row r="85" spans="1:17" ht="12.95" customHeight="1" x14ac:dyDescent="0.25">
      <c r="A85" s="158" t="s">
        <v>112</v>
      </c>
      <c r="B85" s="169"/>
      <c r="C85" s="169" t="str">
        <f>IF(RES_hhdet_in_tes!C85=0,"",RES_hhdet_in_tes!C85/RES_hhdet_in_fec!C85)</f>
        <v/>
      </c>
      <c r="D85" s="169" t="str">
        <f>IF(RES_hhdet_in_tes!D85=0,"",RES_hhdet_in_tes!D85/RES_hhdet_in_fec!D85)</f>
        <v/>
      </c>
      <c r="E85" s="169" t="str">
        <f>IF(RES_hhdet_in_tes!E85=0,"",RES_hhdet_in_tes!E85/RES_hhdet_in_fec!E85)</f>
        <v/>
      </c>
      <c r="F85" s="169">
        <f>IF(RES_hhdet_in_tes!F85=0,"",RES_hhdet_in_tes!F85/RES_hhdet_in_fec!F85)</f>
        <v>1.9365695539283976</v>
      </c>
      <c r="G85" s="169">
        <f>IF(RES_hhdet_in_tes!G85=0,"",RES_hhdet_in_tes!G85/RES_hhdet_in_fec!G85)</f>
        <v>1.9980080384643497</v>
      </c>
      <c r="H85" s="169">
        <f>IF(RES_hhdet_in_tes!H85=0,"",RES_hhdet_in_tes!H85/RES_hhdet_in_fec!H85)</f>
        <v>2.0768594683035548</v>
      </c>
      <c r="I85" s="169">
        <f>IF(RES_hhdet_in_tes!I85=0,"",RES_hhdet_in_tes!I85/RES_hhdet_in_fec!I85)</f>
        <v>2.1704364549568762</v>
      </c>
      <c r="J85" s="169">
        <f>IF(RES_hhdet_in_tes!J85=0,"",RES_hhdet_in_tes!J85/RES_hhdet_in_fec!J85)</f>
        <v>2.284167450957947</v>
      </c>
      <c r="K85" s="169">
        <f>IF(RES_hhdet_in_tes!K85=0,"",RES_hhdet_in_tes!K85/RES_hhdet_in_fec!K85)</f>
        <v>2.4156047519773605</v>
      </c>
      <c r="L85" s="169" t="str">
        <f>IF(RES_hhdet_in_tes!L85=0,"",RES_hhdet_in_tes!L85/RES_hhdet_in_fec!L85)</f>
        <v/>
      </c>
      <c r="M85" s="169">
        <f>IF(RES_hhdet_in_tes!M85=0,"",RES_hhdet_in_tes!M85/RES_hhdet_in_fec!M85)</f>
        <v>2.7353214813671451</v>
      </c>
      <c r="N85" s="169">
        <f>IF(RES_hhdet_in_tes!N85=0,"",RES_hhdet_in_tes!N85/RES_hhdet_in_fec!N85)</f>
        <v>2.8366046097283584</v>
      </c>
      <c r="O85" s="169">
        <f>IF(RES_hhdet_in_tes!O85=0,"",RES_hhdet_in_tes!O85/RES_hhdet_in_fec!O85)</f>
        <v>2.9243773209858168</v>
      </c>
      <c r="P85" s="169">
        <f>IF(RES_hhdet_in_tes!P85=0,"",RES_hhdet_in_tes!P85/RES_hhdet_in_fec!P85)</f>
        <v>3.0141067131283608</v>
      </c>
      <c r="Q85" s="169" t="str">
        <f>IF(RES_hhdet_in_tes!Q85=0,"",RES_hhdet_in_tes!Q85/RES_hhdet_in_fec!Q85)</f>
        <v/>
      </c>
    </row>
    <row r="86" spans="1:17" ht="12" customHeight="1" x14ac:dyDescent="0.25">
      <c r="A86" s="23" t="s">
        <v>60</v>
      </c>
      <c r="B86" s="73"/>
      <c r="C86" s="73" t="str">
        <f>IF(RES_hhdet_in_tes!C86=0,"",RES_hhdet_in_tes!C86/RES_hhdet_in_fec!C86)</f>
        <v/>
      </c>
      <c r="D86" s="73" t="str">
        <f>IF(RES_hhdet_in_tes!D86=0,"",RES_hhdet_in_tes!D86/RES_hhdet_in_fec!D86)</f>
        <v/>
      </c>
      <c r="E86" s="73" t="str">
        <f>IF(RES_hhdet_in_tes!E86=0,"",RES_hhdet_in_tes!E86/RES_hhdet_in_fec!E86)</f>
        <v/>
      </c>
      <c r="F86" s="73">
        <f>IF(RES_hhdet_in_tes!F86=0,"",RES_hhdet_in_tes!F86/RES_hhdet_in_fec!F86)</f>
        <v>1.9365695539283976</v>
      </c>
      <c r="G86" s="73">
        <f>IF(RES_hhdet_in_tes!G86=0,"",RES_hhdet_in_tes!G86/RES_hhdet_in_fec!G86)</f>
        <v>1.9980080384643497</v>
      </c>
      <c r="H86" s="73">
        <f>IF(RES_hhdet_in_tes!H86=0,"",RES_hhdet_in_tes!H86/RES_hhdet_in_fec!H86)</f>
        <v>2.0768594683035548</v>
      </c>
      <c r="I86" s="73">
        <f>IF(RES_hhdet_in_tes!I86=0,"",RES_hhdet_in_tes!I86/RES_hhdet_in_fec!I86)</f>
        <v>2.1704364549568762</v>
      </c>
      <c r="J86" s="73">
        <f>IF(RES_hhdet_in_tes!J86=0,"",RES_hhdet_in_tes!J86/RES_hhdet_in_fec!J86)</f>
        <v>2.284167450957947</v>
      </c>
      <c r="K86" s="73">
        <f>IF(RES_hhdet_in_tes!K86=0,"",RES_hhdet_in_tes!K86/RES_hhdet_in_fec!K86)</f>
        <v>2.4156047519773605</v>
      </c>
      <c r="L86" s="73" t="str">
        <f>IF(RES_hhdet_in_tes!L86=0,"",RES_hhdet_in_tes!L86/RES_hhdet_in_fec!L86)</f>
        <v/>
      </c>
      <c r="M86" s="73">
        <f>IF(RES_hhdet_in_tes!M86=0,"",RES_hhdet_in_tes!M86/RES_hhdet_in_fec!M86)</f>
        <v>2.7353214813671451</v>
      </c>
      <c r="N86" s="73">
        <f>IF(RES_hhdet_in_tes!N86=0,"",RES_hhdet_in_tes!N86/RES_hhdet_in_fec!N86)</f>
        <v>2.8366046097283584</v>
      </c>
      <c r="O86" s="73">
        <f>IF(RES_hhdet_in_tes!O86=0,"",RES_hhdet_in_tes!O86/RES_hhdet_in_fec!O86)</f>
        <v>2.9243773209858168</v>
      </c>
      <c r="P86" s="73">
        <f>IF(RES_hhdet_in_tes!P86=0,"",RES_hhdet_in_tes!P86/RES_hhdet_in_fec!P86)</f>
        <v>3.0141067131283608</v>
      </c>
      <c r="Q86" s="73" t="str">
        <f>IF(RES_hhdet_in_tes!Q86=0,"",RES_hhdet_in_tes!Q86/RES_hhdet_in_fec!Q86)</f>
        <v/>
      </c>
    </row>
    <row r="87" spans="1:17" ht="12" customHeight="1" x14ac:dyDescent="0.25">
      <c r="A87" s="158" t="s">
        <v>63</v>
      </c>
      <c r="B87" s="169"/>
      <c r="C87" s="169">
        <f>IF(RES_hhdet_in_tes!C87=0,"",RES_hhdet_in_tes!C87/RES_hhdet_in_fec!C87)</f>
        <v>0.50528489186441794</v>
      </c>
      <c r="D87" s="169">
        <f>IF(RES_hhdet_in_tes!D87=0,"",RES_hhdet_in_tes!D87/RES_hhdet_in_fec!D87)</f>
        <v>0.52765880850140701</v>
      </c>
      <c r="E87" s="169">
        <f>IF(RES_hhdet_in_tes!E87=0,"",RES_hhdet_in_tes!E87/RES_hhdet_in_fec!E87)</f>
        <v>0.52359487891058687</v>
      </c>
      <c r="F87" s="169">
        <f>IF(RES_hhdet_in_tes!F87=0,"",RES_hhdet_in_tes!F87/RES_hhdet_in_fec!F87)</f>
        <v>0.49458264382215328</v>
      </c>
      <c r="G87" s="169">
        <f>IF(RES_hhdet_in_tes!G87=0,"",RES_hhdet_in_tes!G87/RES_hhdet_in_fec!G87)</f>
        <v>0.56778697412276002</v>
      </c>
      <c r="H87" s="169">
        <f>IF(RES_hhdet_in_tes!H87=0,"",RES_hhdet_in_tes!H87/RES_hhdet_in_fec!H87)</f>
        <v>0.58991802867243681</v>
      </c>
      <c r="I87" s="169">
        <f>IF(RES_hhdet_in_tes!I87=0,"",RES_hhdet_in_tes!I87/RES_hhdet_in_fec!I87)</f>
        <v>0.55685065560612079</v>
      </c>
      <c r="J87" s="169">
        <f>IF(RES_hhdet_in_tes!J87=0,"",RES_hhdet_in_tes!J87/RES_hhdet_in_fec!J87)</f>
        <v>0.50368031629940524</v>
      </c>
      <c r="K87" s="169">
        <f>IF(RES_hhdet_in_tes!K87=0,"",RES_hhdet_in_tes!K87/RES_hhdet_in_fec!K87)</f>
        <v>0.54778220073014494</v>
      </c>
      <c r="L87" s="169" t="str">
        <f>IF(RES_hhdet_in_tes!L87=0,"",RES_hhdet_in_tes!L87/RES_hhdet_in_fec!L87)</f>
        <v/>
      </c>
      <c r="M87" s="169">
        <f>IF(RES_hhdet_in_tes!M87=0,"",RES_hhdet_in_tes!M87/RES_hhdet_in_fec!M87)</f>
        <v>0.50711929295449776</v>
      </c>
      <c r="N87" s="169">
        <f>IF(RES_hhdet_in_tes!N87=0,"",RES_hhdet_in_tes!N87/RES_hhdet_in_fec!N87)</f>
        <v>0.50716088239799439</v>
      </c>
      <c r="O87" s="169">
        <f>IF(RES_hhdet_in_tes!O87=0,"",RES_hhdet_in_tes!O87/RES_hhdet_in_fec!O87)</f>
        <v>0.50638386243610878</v>
      </c>
      <c r="P87" s="169">
        <f>IF(RES_hhdet_in_tes!P87=0,"",RES_hhdet_in_tes!P87/RES_hhdet_in_fec!P87)</f>
        <v>0.51291169391378344</v>
      </c>
      <c r="Q87" s="169" t="str">
        <f>IF(RES_hhdet_in_tes!Q87=0,"",RES_hhdet_in_tes!Q87/RES_hhdet_in_fec!Q87)</f>
        <v/>
      </c>
    </row>
    <row r="88" spans="1:17" ht="12" customHeight="1" x14ac:dyDescent="0.25">
      <c r="A88" s="167" t="s">
        <v>156</v>
      </c>
      <c r="B88" s="174"/>
      <c r="C88" s="174">
        <f>IF(RES_hhdet_in_tes!C88=0,"",RES_hhdet_in_tes!C88/RES_hhdet_in_fec!C88)</f>
        <v>0.4850344848422033</v>
      </c>
      <c r="D88" s="174">
        <f>IF(RES_hhdet_in_tes!D88=0,"",RES_hhdet_in_tes!D88/RES_hhdet_in_fec!D88)</f>
        <v>0.48775117357842673</v>
      </c>
      <c r="E88" s="174">
        <f>IF(RES_hhdet_in_tes!E88=0,"",RES_hhdet_in_tes!E88/RES_hhdet_in_fec!E88)</f>
        <v>0.49055707077938776</v>
      </c>
      <c r="F88" s="174">
        <f>IF(RES_hhdet_in_tes!F88=0,"",RES_hhdet_in_tes!F88/RES_hhdet_in_fec!F88)</f>
        <v>0.49458264382215328</v>
      </c>
      <c r="G88" s="174">
        <f>IF(RES_hhdet_in_tes!G88=0,"",RES_hhdet_in_tes!G88/RES_hhdet_in_fec!G88)</f>
        <v>0.49637210630289924</v>
      </c>
      <c r="H88" s="174">
        <f>IF(RES_hhdet_in_tes!H88=0,"",RES_hhdet_in_tes!H88/RES_hhdet_in_fec!H88)</f>
        <v>0.49794990713393278</v>
      </c>
      <c r="I88" s="174">
        <f>IF(RES_hhdet_in_tes!I88=0,"",RES_hhdet_in_tes!I88/RES_hhdet_in_fec!I88)</f>
        <v>0.49994172086050598</v>
      </c>
      <c r="J88" s="174">
        <f>IF(RES_hhdet_in_tes!J88=0,"",RES_hhdet_in_tes!J88/RES_hhdet_in_fec!J88)</f>
        <v>0.50368031629940524</v>
      </c>
      <c r="K88" s="174">
        <f>IF(RES_hhdet_in_tes!K88=0,"",RES_hhdet_in_tes!K88/RES_hhdet_in_fec!K88)</f>
        <v>0.50639284656313055</v>
      </c>
      <c r="L88" s="174" t="str">
        <f>IF(RES_hhdet_in_tes!L88=0,"",RES_hhdet_in_tes!L88/RES_hhdet_in_fec!L88)</f>
        <v/>
      </c>
      <c r="M88" s="174">
        <f>IF(RES_hhdet_in_tes!M88=0,"",RES_hhdet_in_tes!M88/RES_hhdet_in_fec!M88)</f>
        <v>0.50711929295449776</v>
      </c>
      <c r="N88" s="174">
        <f>IF(RES_hhdet_in_tes!N88=0,"",RES_hhdet_in_tes!N88/RES_hhdet_in_fec!N88)</f>
        <v>0.50716088239799439</v>
      </c>
      <c r="O88" s="174">
        <f>IF(RES_hhdet_in_tes!O88=0,"",RES_hhdet_in_tes!O88/RES_hhdet_in_fec!O88)</f>
        <v>0.50638386243610878</v>
      </c>
      <c r="P88" s="174">
        <f>IF(RES_hhdet_in_tes!P88=0,"",RES_hhdet_in_tes!P88/RES_hhdet_in_fec!P88)</f>
        <v>0.50520223242453766</v>
      </c>
      <c r="Q88" s="174" t="str">
        <f>IF(RES_hhdet_in_tes!Q88=0,"",RES_hhdet_in_tes!Q88/RES_hhdet_in_fec!Q88)</f>
        <v/>
      </c>
    </row>
    <row r="89" spans="1:17" ht="12" customHeight="1" x14ac:dyDescent="0.25">
      <c r="A89" s="167" t="s">
        <v>155</v>
      </c>
      <c r="B89" s="174"/>
      <c r="C89" s="174" t="str">
        <f>IF(RES_hhdet_in_tes!C89=0,"",RES_hhdet_in_tes!C89/RES_hhdet_in_fec!C89)</f>
        <v/>
      </c>
      <c r="D89" s="174" t="str">
        <f>IF(RES_hhdet_in_tes!D89=0,"",RES_hhdet_in_tes!D89/RES_hhdet_in_fec!D89)</f>
        <v/>
      </c>
      <c r="E89" s="174" t="str">
        <f>IF(RES_hhdet_in_tes!E89=0,"",RES_hhdet_in_tes!E89/RES_hhdet_in_fec!E89)</f>
        <v/>
      </c>
      <c r="F89" s="174" t="str">
        <f>IF(RES_hhdet_in_tes!F89=0,"",RES_hhdet_in_tes!F89/RES_hhdet_in_fec!F89)</f>
        <v/>
      </c>
      <c r="G89" s="174" t="str">
        <f>IF(RES_hhdet_in_tes!G89=0,"",RES_hhdet_in_tes!G89/RES_hhdet_in_fec!G89)</f>
        <v/>
      </c>
      <c r="H89" s="174" t="str">
        <f>IF(RES_hhdet_in_tes!H89=0,"",RES_hhdet_in_tes!H89/RES_hhdet_in_fec!H89)</f>
        <v/>
      </c>
      <c r="I89" s="174" t="str">
        <f>IF(RES_hhdet_in_tes!I89=0,"",RES_hhdet_in_tes!I89/RES_hhdet_in_fec!I89)</f>
        <v/>
      </c>
      <c r="J89" s="174" t="str">
        <f>IF(RES_hhdet_in_tes!J89=0,"",RES_hhdet_in_tes!J89/RES_hhdet_in_fec!J89)</f>
        <v/>
      </c>
      <c r="K89" s="174" t="str">
        <f>IF(RES_hhdet_in_tes!K89=0,"",RES_hhdet_in_tes!K89/RES_hhdet_in_fec!K89)</f>
        <v/>
      </c>
      <c r="L89" s="174" t="str">
        <f>IF(RES_hhdet_in_tes!L89=0,"",RES_hhdet_in_tes!L89/RES_hhdet_in_fec!L89)</f>
        <v/>
      </c>
      <c r="M89" s="174" t="str">
        <f>IF(RES_hhdet_in_tes!M89=0,"",RES_hhdet_in_tes!M89/RES_hhdet_in_fec!M89)</f>
        <v/>
      </c>
      <c r="N89" s="174" t="str">
        <f>IF(RES_hhdet_in_tes!N89=0,"",RES_hhdet_in_tes!N89/RES_hhdet_in_fec!N89)</f>
        <v/>
      </c>
      <c r="O89" s="174" t="str">
        <f>IF(RES_hhdet_in_tes!O89=0,"",RES_hhdet_in_tes!O89/RES_hhdet_in_fec!O89)</f>
        <v/>
      </c>
      <c r="P89" s="174" t="str">
        <f>IF(RES_hhdet_in_tes!P89=0,"",RES_hhdet_in_tes!P89/RES_hhdet_in_fec!P89)</f>
        <v/>
      </c>
      <c r="Q89" s="174" t="str">
        <f>IF(RES_hhdet_in_tes!Q89=0,"",RES_hhdet_in_tes!Q89/RES_hhdet_in_fec!Q89)</f>
        <v/>
      </c>
    </row>
    <row r="90" spans="1:17" ht="12" customHeight="1" x14ac:dyDescent="0.25">
      <c r="A90" s="166" t="s">
        <v>55</v>
      </c>
      <c r="B90" s="173"/>
      <c r="C90" s="173" t="str">
        <f>IF(RES_hhdet_in_tes!C90=0,"",RES_hhdet_in_tes!C90/RES_hhdet_in_fec!C90)</f>
        <v/>
      </c>
      <c r="D90" s="173" t="str">
        <f>IF(RES_hhdet_in_tes!D90=0,"",RES_hhdet_in_tes!D90/RES_hhdet_in_fec!D90)</f>
        <v/>
      </c>
      <c r="E90" s="173" t="str">
        <f>IF(RES_hhdet_in_tes!E90=0,"",RES_hhdet_in_tes!E90/RES_hhdet_in_fec!E90)</f>
        <v/>
      </c>
      <c r="F90" s="173" t="str">
        <f>IF(RES_hhdet_in_tes!F90=0,"",RES_hhdet_in_tes!F90/RES_hhdet_in_fec!F90)</f>
        <v/>
      </c>
      <c r="G90" s="173" t="str">
        <f>IF(RES_hhdet_in_tes!G90=0,"",RES_hhdet_in_tes!G90/RES_hhdet_in_fec!G90)</f>
        <v/>
      </c>
      <c r="H90" s="173" t="str">
        <f>IF(RES_hhdet_in_tes!H90=0,"",RES_hhdet_in_tes!H90/RES_hhdet_in_fec!H90)</f>
        <v/>
      </c>
      <c r="I90" s="173" t="str">
        <f>IF(RES_hhdet_in_tes!I90=0,"",RES_hhdet_in_tes!I90/RES_hhdet_in_fec!I90)</f>
        <v/>
      </c>
      <c r="J90" s="173" t="str">
        <f>IF(RES_hhdet_in_tes!J90=0,"",RES_hhdet_in_tes!J90/RES_hhdet_in_fec!J90)</f>
        <v/>
      </c>
      <c r="K90" s="173" t="str">
        <f>IF(RES_hhdet_in_tes!K90=0,"",RES_hhdet_in_tes!K90/RES_hhdet_in_fec!K90)</f>
        <v/>
      </c>
      <c r="L90" s="173" t="str">
        <f>IF(RES_hhdet_in_tes!L90=0,"",RES_hhdet_in_tes!L90/RES_hhdet_in_fec!L90)</f>
        <v/>
      </c>
      <c r="M90" s="173" t="str">
        <f>IF(RES_hhdet_in_tes!M90=0,"",RES_hhdet_in_tes!M90/RES_hhdet_in_fec!M90)</f>
        <v/>
      </c>
      <c r="N90" s="173" t="str">
        <f>IF(RES_hhdet_in_tes!N90=0,"",RES_hhdet_in_tes!N90/RES_hhdet_in_fec!N90)</f>
        <v/>
      </c>
      <c r="O90" s="173" t="str">
        <f>IF(RES_hhdet_in_tes!O90=0,"",RES_hhdet_in_tes!O90/RES_hhdet_in_fec!O90)</f>
        <v/>
      </c>
      <c r="P90" s="173" t="str">
        <f>IF(RES_hhdet_in_tes!P90=0,"",RES_hhdet_in_tes!P90/RES_hhdet_in_fec!P90)</f>
        <v/>
      </c>
      <c r="Q90" s="173" t="str">
        <f>IF(RES_hhdet_in_tes!Q90=0,"",RES_hhdet_in_tes!Q90/RES_hhdet_in_fec!Q90)</f>
        <v/>
      </c>
    </row>
    <row r="91" spans="1:17" ht="12" customHeight="1" x14ac:dyDescent="0.25">
      <c r="A91" s="147" t="s">
        <v>59</v>
      </c>
      <c r="B91" s="172"/>
      <c r="C91" s="172" t="str">
        <f>IF(RES_hhdet_in_tes!C91=0,"",RES_hhdet_in_tes!C91/RES_hhdet_in_fec!C91)</f>
        <v/>
      </c>
      <c r="D91" s="172" t="str">
        <f>IF(RES_hhdet_in_tes!D91=0,"",RES_hhdet_in_tes!D91/RES_hhdet_in_fec!D91)</f>
        <v/>
      </c>
      <c r="E91" s="172" t="str">
        <f>IF(RES_hhdet_in_tes!E91=0,"",RES_hhdet_in_tes!E91/RES_hhdet_in_fec!E91)</f>
        <v/>
      </c>
      <c r="F91" s="172" t="str">
        <f>IF(RES_hhdet_in_tes!F91=0,"",RES_hhdet_in_tes!F91/RES_hhdet_in_fec!F91)</f>
        <v/>
      </c>
      <c r="G91" s="172" t="str">
        <f>IF(RES_hhdet_in_tes!G91=0,"",RES_hhdet_in_tes!G91/RES_hhdet_in_fec!G91)</f>
        <v/>
      </c>
      <c r="H91" s="172" t="str">
        <f>IF(RES_hhdet_in_tes!H91=0,"",RES_hhdet_in_tes!H91/RES_hhdet_in_fec!H91)</f>
        <v/>
      </c>
      <c r="I91" s="172" t="str">
        <f>IF(RES_hhdet_in_tes!I91=0,"",RES_hhdet_in_tes!I91/RES_hhdet_in_fec!I91)</f>
        <v/>
      </c>
      <c r="J91" s="172" t="str">
        <f>IF(RES_hhdet_in_tes!J91=0,"",RES_hhdet_in_tes!J91/RES_hhdet_in_fec!J91)</f>
        <v/>
      </c>
      <c r="K91" s="172" t="str">
        <f>IF(RES_hhdet_in_tes!K91=0,"",RES_hhdet_in_tes!K91/RES_hhdet_in_fec!K91)</f>
        <v/>
      </c>
      <c r="L91" s="172" t="str">
        <f>IF(RES_hhdet_in_tes!L91=0,"",RES_hhdet_in_tes!L91/RES_hhdet_in_fec!L91)</f>
        <v/>
      </c>
      <c r="M91" s="172" t="str">
        <f>IF(RES_hhdet_in_tes!M91=0,"",RES_hhdet_in_tes!M91/RES_hhdet_in_fec!M91)</f>
        <v/>
      </c>
      <c r="N91" s="172" t="str">
        <f>IF(RES_hhdet_in_tes!N91=0,"",RES_hhdet_in_tes!N91/RES_hhdet_in_fec!N91)</f>
        <v/>
      </c>
      <c r="O91" s="172" t="str">
        <f>IF(RES_hhdet_in_tes!O91=0,"",RES_hhdet_in_tes!O91/RES_hhdet_in_fec!O91)</f>
        <v/>
      </c>
      <c r="P91" s="172" t="str">
        <f>IF(RES_hhdet_in_tes!P91=0,"",RES_hhdet_in_tes!P91/RES_hhdet_in_fec!P91)</f>
        <v/>
      </c>
      <c r="Q91" s="172" t="str">
        <f>IF(RES_hhdet_in_tes!Q91=0,"",RES_hhdet_in_tes!Q91/RES_hhdet_in_fec!Q91)</f>
        <v/>
      </c>
    </row>
    <row r="92" spans="1:17" ht="12" customHeight="1" x14ac:dyDescent="0.25">
      <c r="A92" s="163" t="s">
        <v>144</v>
      </c>
      <c r="B92" s="171"/>
      <c r="C92" s="171" t="str">
        <f>IF(RES_hhdet_in_tes!C92=0,"",RES_hhdet_in_tes!C92/RES_hhdet_in_fec!C92)</f>
        <v/>
      </c>
      <c r="D92" s="171" t="str">
        <f>IF(RES_hhdet_in_tes!D92=0,"",RES_hhdet_in_tes!D92/RES_hhdet_in_fec!D92)</f>
        <v/>
      </c>
      <c r="E92" s="171" t="str">
        <f>IF(RES_hhdet_in_tes!E92=0,"",RES_hhdet_in_tes!E92/RES_hhdet_in_fec!E92)</f>
        <v/>
      </c>
      <c r="F92" s="171" t="str">
        <f>IF(RES_hhdet_in_tes!F92=0,"",RES_hhdet_in_tes!F92/RES_hhdet_in_fec!F92)</f>
        <v/>
      </c>
      <c r="G92" s="171" t="str">
        <f>IF(RES_hhdet_in_tes!G92=0,"",RES_hhdet_in_tes!G92/RES_hhdet_in_fec!G92)</f>
        <v/>
      </c>
      <c r="H92" s="171" t="str">
        <f>IF(RES_hhdet_in_tes!H92=0,"",RES_hhdet_in_tes!H92/RES_hhdet_in_fec!H92)</f>
        <v/>
      </c>
      <c r="I92" s="171" t="str">
        <f>IF(RES_hhdet_in_tes!I92=0,"",RES_hhdet_in_tes!I92/RES_hhdet_in_fec!I92)</f>
        <v/>
      </c>
      <c r="J92" s="171" t="str">
        <f>IF(RES_hhdet_in_tes!J92=0,"",RES_hhdet_in_tes!J92/RES_hhdet_in_fec!J92)</f>
        <v/>
      </c>
      <c r="K92" s="171" t="str">
        <f>IF(RES_hhdet_in_tes!K92=0,"",RES_hhdet_in_tes!K92/RES_hhdet_in_fec!K92)</f>
        <v/>
      </c>
      <c r="L92" s="171" t="str">
        <f>IF(RES_hhdet_in_tes!L92=0,"",RES_hhdet_in_tes!L92/RES_hhdet_in_fec!L92)</f>
        <v/>
      </c>
      <c r="M92" s="171" t="str">
        <f>IF(RES_hhdet_in_tes!M92=0,"",RES_hhdet_in_tes!M92/RES_hhdet_in_fec!M92)</f>
        <v/>
      </c>
      <c r="N92" s="171" t="str">
        <f>IF(RES_hhdet_in_tes!N92=0,"",RES_hhdet_in_tes!N92/RES_hhdet_in_fec!N92)</f>
        <v/>
      </c>
      <c r="O92" s="171" t="str">
        <f>IF(RES_hhdet_in_tes!O92=0,"",RES_hhdet_in_tes!O92/RES_hhdet_in_fec!O92)</f>
        <v/>
      </c>
      <c r="P92" s="171" t="str">
        <f>IF(RES_hhdet_in_tes!P92=0,"",RES_hhdet_in_tes!P92/RES_hhdet_in_fec!P92)</f>
        <v/>
      </c>
      <c r="Q92" s="171" t="str">
        <f>IF(RES_hhdet_in_tes!Q92=0,"",RES_hhdet_in_tes!Q92/RES_hhdet_in_fec!Q92)</f>
        <v/>
      </c>
    </row>
    <row r="93" spans="1:17" ht="12" customHeight="1" x14ac:dyDescent="0.25">
      <c r="A93" s="161" t="s">
        <v>143</v>
      </c>
      <c r="B93" s="170"/>
      <c r="C93" s="170" t="str">
        <f>IF(RES_hhdet_in_tes!C93=0,"",RES_hhdet_in_tes!C93/RES_hhdet_in_fec!C93)</f>
        <v/>
      </c>
      <c r="D93" s="170" t="str">
        <f>IF(RES_hhdet_in_tes!D93=0,"",RES_hhdet_in_tes!D93/RES_hhdet_in_fec!D93)</f>
        <v/>
      </c>
      <c r="E93" s="170" t="str">
        <f>IF(RES_hhdet_in_tes!E93=0,"",RES_hhdet_in_tes!E93/RES_hhdet_in_fec!E93)</f>
        <v/>
      </c>
      <c r="F93" s="170" t="str">
        <f>IF(RES_hhdet_in_tes!F93=0,"",RES_hhdet_in_tes!F93/RES_hhdet_in_fec!F93)</f>
        <v/>
      </c>
      <c r="G93" s="170" t="str">
        <f>IF(RES_hhdet_in_tes!G93=0,"",RES_hhdet_in_tes!G93/RES_hhdet_in_fec!G93)</f>
        <v/>
      </c>
      <c r="H93" s="170" t="str">
        <f>IF(RES_hhdet_in_tes!H93=0,"",RES_hhdet_in_tes!H93/RES_hhdet_in_fec!H93)</f>
        <v/>
      </c>
      <c r="I93" s="170" t="str">
        <f>IF(RES_hhdet_in_tes!I93=0,"",RES_hhdet_in_tes!I93/RES_hhdet_in_fec!I93)</f>
        <v/>
      </c>
      <c r="J93" s="170" t="str">
        <f>IF(RES_hhdet_in_tes!J93=0,"",RES_hhdet_in_tes!J93/RES_hhdet_in_fec!J93)</f>
        <v/>
      </c>
      <c r="K93" s="170" t="str">
        <f>IF(RES_hhdet_in_tes!K93=0,"",RES_hhdet_in_tes!K93/RES_hhdet_in_fec!K93)</f>
        <v/>
      </c>
      <c r="L93" s="170" t="str">
        <f>IF(RES_hhdet_in_tes!L93=0,"",RES_hhdet_in_tes!L93/RES_hhdet_in_fec!L93)</f>
        <v/>
      </c>
      <c r="M93" s="170" t="str">
        <f>IF(RES_hhdet_in_tes!M93=0,"",RES_hhdet_in_tes!M93/RES_hhdet_in_fec!M93)</f>
        <v/>
      </c>
      <c r="N93" s="170" t="str">
        <f>IF(RES_hhdet_in_tes!N93=0,"",RES_hhdet_in_tes!N93/RES_hhdet_in_fec!N93)</f>
        <v/>
      </c>
      <c r="O93" s="170" t="str">
        <f>IF(RES_hhdet_in_tes!O93=0,"",RES_hhdet_in_tes!O93/RES_hhdet_in_fec!O93)</f>
        <v/>
      </c>
      <c r="P93" s="170" t="str">
        <f>IF(RES_hhdet_in_tes!P93=0,"",RES_hhdet_in_tes!P93/RES_hhdet_in_fec!P93)</f>
        <v/>
      </c>
      <c r="Q93" s="170" t="str">
        <f>IF(RES_hhdet_in_tes!Q93=0,"",RES_hhdet_in_tes!Q93/RES_hhdet_in_fec!Q93)</f>
        <v/>
      </c>
    </row>
    <row r="94" spans="1:17" ht="12" customHeight="1" x14ac:dyDescent="0.25">
      <c r="A94" s="148" t="s">
        <v>57</v>
      </c>
      <c r="B94" s="73"/>
      <c r="C94" s="73" t="str">
        <f>IF(RES_hhdet_in_tes!C94=0,"",RES_hhdet_in_tes!C94/RES_hhdet_in_fec!C94)</f>
        <v/>
      </c>
      <c r="D94" s="73" t="str">
        <f>IF(RES_hhdet_in_tes!D94=0,"",RES_hhdet_in_tes!D94/RES_hhdet_in_fec!D94)</f>
        <v/>
      </c>
      <c r="E94" s="73" t="str">
        <f>IF(RES_hhdet_in_tes!E94=0,"",RES_hhdet_in_tes!E94/RES_hhdet_in_fec!E94)</f>
        <v/>
      </c>
      <c r="F94" s="73" t="str">
        <f>IF(RES_hhdet_in_tes!F94=0,"",RES_hhdet_in_tes!F94/RES_hhdet_in_fec!F94)</f>
        <v/>
      </c>
      <c r="G94" s="73" t="str">
        <f>IF(RES_hhdet_in_tes!G94=0,"",RES_hhdet_in_tes!G94/RES_hhdet_in_fec!G94)</f>
        <v/>
      </c>
      <c r="H94" s="73" t="str">
        <f>IF(RES_hhdet_in_tes!H94=0,"",RES_hhdet_in_tes!H94/RES_hhdet_in_fec!H94)</f>
        <v/>
      </c>
      <c r="I94" s="73" t="str">
        <f>IF(RES_hhdet_in_tes!I94=0,"",RES_hhdet_in_tes!I94/RES_hhdet_in_fec!I94)</f>
        <v/>
      </c>
      <c r="J94" s="73" t="str">
        <f>IF(RES_hhdet_in_tes!J94=0,"",RES_hhdet_in_tes!J94/RES_hhdet_in_fec!J94)</f>
        <v/>
      </c>
      <c r="K94" s="73" t="str">
        <f>IF(RES_hhdet_in_tes!K94=0,"",RES_hhdet_in_tes!K94/RES_hhdet_in_fec!K94)</f>
        <v/>
      </c>
      <c r="L94" s="73" t="str">
        <f>IF(RES_hhdet_in_tes!L94=0,"",RES_hhdet_in_tes!L94/RES_hhdet_in_fec!L94)</f>
        <v/>
      </c>
      <c r="M94" s="73" t="str">
        <f>IF(RES_hhdet_in_tes!M94=0,"",RES_hhdet_in_tes!M94/RES_hhdet_in_fec!M94)</f>
        <v/>
      </c>
      <c r="N94" s="73" t="str">
        <f>IF(RES_hhdet_in_tes!N94=0,"",RES_hhdet_in_tes!N94/RES_hhdet_in_fec!N94)</f>
        <v/>
      </c>
      <c r="O94" s="73" t="str">
        <f>IF(RES_hhdet_in_tes!O94=0,"",RES_hhdet_in_tes!O94/RES_hhdet_in_fec!O94)</f>
        <v/>
      </c>
      <c r="P94" s="73" t="str">
        <f>IF(RES_hhdet_in_tes!P94=0,"",RES_hhdet_in_tes!P94/RES_hhdet_in_fec!P94)</f>
        <v/>
      </c>
      <c r="Q94" s="73" t="str">
        <f>IF(RES_hhdet_in_tes!Q94=0,"",RES_hhdet_in_tes!Q94/RES_hhdet_in_fec!Q94)</f>
        <v/>
      </c>
    </row>
    <row r="95" spans="1:17" ht="12" customHeight="1" x14ac:dyDescent="0.25">
      <c r="A95" s="148" t="s">
        <v>59</v>
      </c>
      <c r="B95" s="73"/>
      <c r="C95" s="73" t="str">
        <f>IF(RES_hhdet_in_tes!C95=0,"",RES_hhdet_in_tes!C95/RES_hhdet_in_fec!C95)</f>
        <v/>
      </c>
      <c r="D95" s="73" t="str">
        <f>IF(RES_hhdet_in_tes!D95=0,"",RES_hhdet_in_tes!D95/RES_hhdet_in_fec!D95)</f>
        <v/>
      </c>
      <c r="E95" s="73" t="str">
        <f>IF(RES_hhdet_in_tes!E95=0,"",RES_hhdet_in_tes!E95/RES_hhdet_in_fec!E95)</f>
        <v/>
      </c>
      <c r="F95" s="73" t="str">
        <f>IF(RES_hhdet_in_tes!F95=0,"",RES_hhdet_in_tes!F95/RES_hhdet_in_fec!F95)</f>
        <v/>
      </c>
      <c r="G95" s="73" t="str">
        <f>IF(RES_hhdet_in_tes!G95=0,"",RES_hhdet_in_tes!G95/RES_hhdet_in_fec!G95)</f>
        <v/>
      </c>
      <c r="H95" s="73" t="str">
        <f>IF(RES_hhdet_in_tes!H95=0,"",RES_hhdet_in_tes!H95/RES_hhdet_in_fec!H95)</f>
        <v/>
      </c>
      <c r="I95" s="73" t="str">
        <f>IF(RES_hhdet_in_tes!I95=0,"",RES_hhdet_in_tes!I95/RES_hhdet_in_fec!I95)</f>
        <v/>
      </c>
      <c r="J95" s="73" t="str">
        <f>IF(RES_hhdet_in_tes!J95=0,"",RES_hhdet_in_tes!J95/RES_hhdet_in_fec!J95)</f>
        <v/>
      </c>
      <c r="K95" s="73" t="str">
        <f>IF(RES_hhdet_in_tes!K95=0,"",RES_hhdet_in_tes!K95/RES_hhdet_in_fec!K95)</f>
        <v/>
      </c>
      <c r="L95" s="73" t="str">
        <f>IF(RES_hhdet_in_tes!L95=0,"",RES_hhdet_in_tes!L95/RES_hhdet_in_fec!L95)</f>
        <v/>
      </c>
      <c r="M95" s="73" t="str">
        <f>IF(RES_hhdet_in_tes!M95=0,"",RES_hhdet_in_tes!M95/RES_hhdet_in_fec!M95)</f>
        <v/>
      </c>
      <c r="N95" s="73" t="str">
        <f>IF(RES_hhdet_in_tes!N95=0,"",RES_hhdet_in_tes!N95/RES_hhdet_in_fec!N95)</f>
        <v/>
      </c>
      <c r="O95" s="73" t="str">
        <f>IF(RES_hhdet_in_tes!O95=0,"",RES_hhdet_in_tes!O95/RES_hhdet_in_fec!O95)</f>
        <v/>
      </c>
      <c r="P95" s="73" t="str">
        <f>IF(RES_hhdet_in_tes!P95=0,"",RES_hhdet_in_tes!P95/RES_hhdet_in_fec!P95)</f>
        <v/>
      </c>
      <c r="Q95" s="73" t="str">
        <f>IF(RES_hhdet_in_tes!Q95=0,"",RES_hhdet_in_tes!Q95/RES_hhdet_in_fec!Q95)</f>
        <v/>
      </c>
    </row>
    <row r="96" spans="1:17" ht="12" customHeight="1" x14ac:dyDescent="0.25">
      <c r="A96" s="163" t="s">
        <v>142</v>
      </c>
      <c r="B96" s="171"/>
      <c r="C96" s="171">
        <f>IF(RES_hhdet_in_tes!C96=0,"",RES_hhdet_in_tes!C96/RES_hhdet_in_fec!C96)</f>
        <v>0.7315183840009577</v>
      </c>
      <c r="D96" s="171">
        <f>IF(RES_hhdet_in_tes!D96=0,"",RES_hhdet_in_tes!D96/RES_hhdet_in_fec!D96)</f>
        <v>0.73913418319082391</v>
      </c>
      <c r="E96" s="171">
        <f>IF(RES_hhdet_in_tes!E96=0,"",RES_hhdet_in_tes!E96/RES_hhdet_in_fec!E96)</f>
        <v>0.74535269213268163</v>
      </c>
      <c r="F96" s="171" t="str">
        <f>IF(RES_hhdet_in_tes!F96=0,"",RES_hhdet_in_tes!F96/RES_hhdet_in_fec!F96)</f>
        <v/>
      </c>
      <c r="G96" s="171">
        <f>IF(RES_hhdet_in_tes!G96=0,"",RES_hhdet_in_tes!G96/RES_hhdet_in_fec!G96)</f>
        <v>0.74756667256945886</v>
      </c>
      <c r="H96" s="171">
        <f>IF(RES_hhdet_in_tes!H96=0,"",RES_hhdet_in_tes!H96/RES_hhdet_in_fec!H96)</f>
        <v>0.75069482219038852</v>
      </c>
      <c r="I96" s="171">
        <f>IF(RES_hhdet_in_tes!I96=0,"",RES_hhdet_in_tes!I96/RES_hhdet_in_fec!I96)</f>
        <v>0.75388720509483897</v>
      </c>
      <c r="J96" s="171" t="str">
        <f>IF(RES_hhdet_in_tes!J96=0,"",RES_hhdet_in_tes!J96/RES_hhdet_in_fec!J96)</f>
        <v/>
      </c>
      <c r="K96" s="171">
        <f>IF(RES_hhdet_in_tes!K96=0,"",RES_hhdet_in_tes!K96/RES_hhdet_in_fec!K96)</f>
        <v>0.76294084668467754</v>
      </c>
      <c r="L96" s="171" t="str">
        <f>IF(RES_hhdet_in_tes!L96=0,"",RES_hhdet_in_tes!L96/RES_hhdet_in_fec!L96)</f>
        <v/>
      </c>
      <c r="M96" s="171" t="str">
        <f>IF(RES_hhdet_in_tes!M96=0,"",RES_hhdet_in_tes!M96/RES_hhdet_in_fec!M96)</f>
        <v/>
      </c>
      <c r="N96" s="171" t="str">
        <f>IF(RES_hhdet_in_tes!N96=0,"",RES_hhdet_in_tes!N96/RES_hhdet_in_fec!N96)</f>
        <v/>
      </c>
      <c r="O96" s="171" t="str">
        <f>IF(RES_hhdet_in_tes!O96=0,"",RES_hhdet_in_tes!O96/RES_hhdet_in_fec!O96)</f>
        <v/>
      </c>
      <c r="P96" s="171">
        <f>IF(RES_hhdet_in_tes!P96=0,"",RES_hhdet_in_tes!P96/RES_hhdet_in_fec!P96)</f>
        <v>0.77514002257032488</v>
      </c>
      <c r="Q96" s="171" t="str">
        <f>IF(RES_hhdet_in_tes!Q96=0,"",RES_hhdet_in_tes!Q96/RES_hhdet_in_fec!Q96)</f>
        <v/>
      </c>
    </row>
    <row r="97" spans="1:17" ht="12" customHeight="1" x14ac:dyDescent="0.25">
      <c r="A97" s="161" t="s">
        <v>141</v>
      </c>
      <c r="B97" s="170"/>
      <c r="C97" s="170" t="str">
        <f>IF(RES_hhdet_in_tes!C97=0,"",RES_hhdet_in_tes!C97/RES_hhdet_in_fec!C97)</f>
        <v/>
      </c>
      <c r="D97" s="170" t="str">
        <f>IF(RES_hhdet_in_tes!D97=0,"",RES_hhdet_in_tes!D97/RES_hhdet_in_fec!D97)</f>
        <v/>
      </c>
      <c r="E97" s="170" t="str">
        <f>IF(RES_hhdet_in_tes!E97=0,"",RES_hhdet_in_tes!E97/RES_hhdet_in_fec!E97)</f>
        <v/>
      </c>
      <c r="F97" s="170" t="str">
        <f>IF(RES_hhdet_in_tes!F97=0,"",RES_hhdet_in_tes!F97/RES_hhdet_in_fec!F97)</f>
        <v/>
      </c>
      <c r="G97" s="170" t="str">
        <f>IF(RES_hhdet_in_tes!G97=0,"",RES_hhdet_in_tes!G97/RES_hhdet_in_fec!G97)</f>
        <v/>
      </c>
      <c r="H97" s="170" t="str">
        <f>IF(RES_hhdet_in_tes!H97=0,"",RES_hhdet_in_tes!H97/RES_hhdet_in_fec!H97)</f>
        <v/>
      </c>
      <c r="I97" s="170" t="str">
        <f>IF(RES_hhdet_in_tes!I97=0,"",RES_hhdet_in_tes!I97/RES_hhdet_in_fec!I97)</f>
        <v/>
      </c>
      <c r="J97" s="170" t="str">
        <f>IF(RES_hhdet_in_tes!J97=0,"",RES_hhdet_in_tes!J97/RES_hhdet_in_fec!J97)</f>
        <v/>
      </c>
      <c r="K97" s="170" t="str">
        <f>IF(RES_hhdet_in_tes!K97=0,"",RES_hhdet_in_tes!K97/RES_hhdet_in_fec!K97)</f>
        <v/>
      </c>
      <c r="L97" s="170" t="str">
        <f>IF(RES_hhdet_in_tes!L97=0,"",RES_hhdet_in_tes!L97/RES_hhdet_in_fec!L97)</f>
        <v/>
      </c>
      <c r="M97" s="170" t="str">
        <f>IF(RES_hhdet_in_tes!M97=0,"",RES_hhdet_in_tes!M97/RES_hhdet_in_fec!M97)</f>
        <v/>
      </c>
      <c r="N97" s="170" t="str">
        <f>IF(RES_hhdet_in_tes!N97=0,"",RES_hhdet_in_tes!N97/RES_hhdet_in_fec!N97)</f>
        <v/>
      </c>
      <c r="O97" s="170" t="str">
        <f>IF(RES_hhdet_in_tes!O97=0,"",RES_hhdet_in_tes!O97/RES_hhdet_in_fec!O97)</f>
        <v/>
      </c>
      <c r="P97" s="170" t="str">
        <f>IF(RES_hhdet_in_tes!P97=0,"",RES_hhdet_in_tes!P97/RES_hhdet_in_fec!P97)</f>
        <v/>
      </c>
      <c r="Q97" s="170" t="str">
        <f>IF(RES_hhdet_in_tes!Q97=0,"",RES_hhdet_in_tes!Q97/RES_hhdet_in_fec!Q97)</f>
        <v/>
      </c>
    </row>
    <row r="98" spans="1:17" ht="12" customHeight="1" x14ac:dyDescent="0.25">
      <c r="A98" s="148" t="s">
        <v>60</v>
      </c>
      <c r="B98" s="73"/>
      <c r="C98" s="73" t="str">
        <f>IF(RES_hhdet_in_tes!C98=0,"",RES_hhdet_in_tes!C98/RES_hhdet_in_fec!C98)</f>
        <v/>
      </c>
      <c r="D98" s="73" t="str">
        <f>IF(RES_hhdet_in_tes!D98=0,"",RES_hhdet_in_tes!D98/RES_hhdet_in_fec!D98)</f>
        <v/>
      </c>
      <c r="E98" s="73" t="str">
        <f>IF(RES_hhdet_in_tes!E98=0,"",RES_hhdet_in_tes!E98/RES_hhdet_in_fec!E98)</f>
        <v/>
      </c>
      <c r="F98" s="73" t="str">
        <f>IF(RES_hhdet_in_tes!F98=0,"",RES_hhdet_in_tes!F98/RES_hhdet_in_fec!F98)</f>
        <v/>
      </c>
      <c r="G98" s="73" t="str">
        <f>IF(RES_hhdet_in_tes!G98=0,"",RES_hhdet_in_tes!G98/RES_hhdet_in_fec!G98)</f>
        <v/>
      </c>
      <c r="H98" s="73" t="str">
        <f>IF(RES_hhdet_in_tes!H98=0,"",RES_hhdet_in_tes!H98/RES_hhdet_in_fec!H98)</f>
        <v/>
      </c>
      <c r="I98" s="73" t="str">
        <f>IF(RES_hhdet_in_tes!I98=0,"",RES_hhdet_in_tes!I98/RES_hhdet_in_fec!I98)</f>
        <v/>
      </c>
      <c r="J98" s="73" t="str">
        <f>IF(RES_hhdet_in_tes!J98=0,"",RES_hhdet_in_tes!J98/RES_hhdet_in_fec!J98)</f>
        <v/>
      </c>
      <c r="K98" s="73" t="str">
        <f>IF(RES_hhdet_in_tes!K98=0,"",RES_hhdet_in_tes!K98/RES_hhdet_in_fec!K98)</f>
        <v/>
      </c>
      <c r="L98" s="73" t="str">
        <f>IF(RES_hhdet_in_tes!L98=0,"",RES_hhdet_in_tes!L98/RES_hhdet_in_fec!L98)</f>
        <v/>
      </c>
      <c r="M98" s="73" t="str">
        <f>IF(RES_hhdet_in_tes!M98=0,"",RES_hhdet_in_tes!M98/RES_hhdet_in_fec!M98)</f>
        <v/>
      </c>
      <c r="N98" s="73" t="str">
        <f>IF(RES_hhdet_in_tes!N98=0,"",RES_hhdet_in_tes!N98/RES_hhdet_in_fec!N98)</f>
        <v/>
      </c>
      <c r="O98" s="73" t="str">
        <f>IF(RES_hhdet_in_tes!O98=0,"",RES_hhdet_in_tes!O98/RES_hhdet_in_fec!O98)</f>
        <v/>
      </c>
      <c r="P98" s="73" t="str">
        <f>IF(RES_hhdet_in_tes!P98=0,"",RES_hhdet_in_tes!P98/RES_hhdet_in_fec!P98)</f>
        <v/>
      </c>
      <c r="Q98" s="73" t="str">
        <f>IF(RES_hhdet_in_tes!Q98=0,"",RES_hhdet_in_tes!Q98/RES_hhdet_in_fec!Q98)</f>
        <v/>
      </c>
    </row>
    <row r="99" spans="1:17" ht="12" customHeight="1" x14ac:dyDescent="0.25">
      <c r="A99" s="148" t="s">
        <v>59</v>
      </c>
      <c r="B99" s="73"/>
      <c r="C99" s="73" t="str">
        <f>IF(RES_hhdet_in_tes!C99=0,"",RES_hhdet_in_tes!C99/RES_hhdet_in_fec!C99)</f>
        <v/>
      </c>
      <c r="D99" s="73" t="str">
        <f>IF(RES_hhdet_in_tes!D99=0,"",RES_hhdet_in_tes!D99/RES_hhdet_in_fec!D99)</f>
        <v/>
      </c>
      <c r="E99" s="73" t="str">
        <f>IF(RES_hhdet_in_tes!E99=0,"",RES_hhdet_in_tes!E99/RES_hhdet_in_fec!E99)</f>
        <v/>
      </c>
      <c r="F99" s="73" t="str">
        <f>IF(RES_hhdet_in_tes!F99=0,"",RES_hhdet_in_tes!F99/RES_hhdet_in_fec!F99)</f>
        <v/>
      </c>
      <c r="G99" s="73" t="str">
        <f>IF(RES_hhdet_in_tes!G99=0,"",RES_hhdet_in_tes!G99/RES_hhdet_in_fec!G99)</f>
        <v/>
      </c>
      <c r="H99" s="73" t="str">
        <f>IF(RES_hhdet_in_tes!H99=0,"",RES_hhdet_in_tes!H99/RES_hhdet_in_fec!H99)</f>
        <v/>
      </c>
      <c r="I99" s="73" t="str">
        <f>IF(RES_hhdet_in_tes!I99=0,"",RES_hhdet_in_tes!I99/RES_hhdet_in_fec!I99)</f>
        <v/>
      </c>
      <c r="J99" s="73" t="str">
        <f>IF(RES_hhdet_in_tes!J99=0,"",RES_hhdet_in_tes!J99/RES_hhdet_in_fec!J99)</f>
        <v/>
      </c>
      <c r="K99" s="73" t="str">
        <f>IF(RES_hhdet_in_tes!K99=0,"",RES_hhdet_in_tes!K99/RES_hhdet_in_fec!K99)</f>
        <v/>
      </c>
      <c r="L99" s="73" t="str">
        <f>IF(RES_hhdet_in_tes!L99=0,"",RES_hhdet_in_tes!L99/RES_hhdet_in_fec!L99)</f>
        <v/>
      </c>
      <c r="M99" s="73" t="str">
        <f>IF(RES_hhdet_in_tes!M99=0,"",RES_hhdet_in_tes!M99/RES_hhdet_in_fec!M99)</f>
        <v/>
      </c>
      <c r="N99" s="73" t="str">
        <f>IF(RES_hhdet_in_tes!N99=0,"",RES_hhdet_in_tes!N99/RES_hhdet_in_fec!N99)</f>
        <v/>
      </c>
      <c r="O99" s="73" t="str">
        <f>IF(RES_hhdet_in_tes!O99=0,"",RES_hhdet_in_tes!O99/RES_hhdet_in_fec!O99)</f>
        <v/>
      </c>
      <c r="P99" s="73" t="str">
        <f>IF(RES_hhdet_in_tes!P99=0,"",RES_hhdet_in_tes!P99/RES_hhdet_in_fec!P99)</f>
        <v/>
      </c>
      <c r="Q99" s="73" t="str">
        <f>IF(RES_hhdet_in_tes!Q99=0,"",RES_hhdet_in_tes!Q99/RES_hhdet_in_fec!Q99)</f>
        <v/>
      </c>
    </row>
    <row r="100" spans="1:17" ht="12" customHeight="1" x14ac:dyDescent="0.25">
      <c r="A100" s="158" t="s">
        <v>62</v>
      </c>
      <c r="B100" s="169"/>
      <c r="C100" s="169">
        <f>IF(RES_hhdet_in_tes!C100=0,"",RES_hhdet_in_tes!C100/RES_hhdet_in_fec!C100)</f>
        <v>0.82553234792087982</v>
      </c>
      <c r="D100" s="169">
        <f>IF(RES_hhdet_in_tes!D100=0,"",RES_hhdet_in_tes!D100/RES_hhdet_in_fec!D100)</f>
        <v>0.8288492547630163</v>
      </c>
      <c r="E100" s="169">
        <f>IF(RES_hhdet_in_tes!E100=0,"",RES_hhdet_in_tes!E100/RES_hhdet_in_fec!E100)</f>
        <v>0.83243960292844532</v>
      </c>
      <c r="F100" s="169">
        <f>IF(RES_hhdet_in_tes!F100=0,"",RES_hhdet_in_tes!F100/RES_hhdet_in_fec!F100)</f>
        <v>0.72986465645002596</v>
      </c>
      <c r="G100" s="169">
        <f>IF(RES_hhdet_in_tes!G100=0,"",RES_hhdet_in_tes!G100/RES_hhdet_in_fec!G100)</f>
        <v>0.67768211384626975</v>
      </c>
      <c r="H100" s="169">
        <f>IF(RES_hhdet_in_tes!H100=0,"",RES_hhdet_in_tes!H100/RES_hhdet_in_fec!H100)</f>
        <v>0.84108708427639356</v>
      </c>
      <c r="I100" s="169">
        <f>IF(RES_hhdet_in_tes!I100=0,"",RES_hhdet_in_tes!I100/RES_hhdet_in_fec!I100)</f>
        <v>0.84423732511647875</v>
      </c>
      <c r="J100" s="169">
        <f>IF(RES_hhdet_in_tes!J100=0,"",RES_hhdet_in_tes!J100/RES_hhdet_in_fec!J100)</f>
        <v>0.70941872675363227</v>
      </c>
      <c r="K100" s="169">
        <f>IF(RES_hhdet_in_tes!K100=0,"",RES_hhdet_in_tes!K100/RES_hhdet_in_fec!K100)</f>
        <v>0.84576487075314533</v>
      </c>
      <c r="L100" s="169" t="str">
        <f>IF(RES_hhdet_in_tes!L100=0,"",RES_hhdet_in_tes!L100/RES_hhdet_in_fec!L100)</f>
        <v/>
      </c>
      <c r="M100" s="169">
        <f>IF(RES_hhdet_in_tes!M100=0,"",RES_hhdet_in_tes!M100/RES_hhdet_in_fec!M100)</f>
        <v>0.81211212970814661</v>
      </c>
      <c r="N100" s="169">
        <f>IF(RES_hhdet_in_tes!N100=0,"",RES_hhdet_in_tes!N100/RES_hhdet_in_fec!N100)</f>
        <v>0.82253489629921384</v>
      </c>
      <c r="O100" s="169">
        <f>IF(RES_hhdet_in_tes!O100=0,"",RES_hhdet_in_tes!O100/RES_hhdet_in_fec!O100)</f>
        <v>0.52659712514731905</v>
      </c>
      <c r="P100" s="169">
        <f>IF(RES_hhdet_in_tes!P100=0,"",RES_hhdet_in_tes!P100/RES_hhdet_in_fec!P100)</f>
        <v>0.70206698328262451</v>
      </c>
      <c r="Q100" s="169" t="str">
        <f>IF(RES_hhdet_in_tes!Q100=0,"",RES_hhdet_in_tes!Q100/RES_hhdet_in_fec!Q100)</f>
        <v/>
      </c>
    </row>
    <row r="101" spans="1:17" ht="12" customHeight="1" x14ac:dyDescent="0.25">
      <c r="A101" s="23" t="s">
        <v>55</v>
      </c>
      <c r="B101" s="73"/>
      <c r="C101" s="73" t="str">
        <f>IF(RES_hhdet_in_tes!C101=0,"",RES_hhdet_in_tes!C101/RES_hhdet_in_fec!C101)</f>
        <v/>
      </c>
      <c r="D101" s="73" t="str">
        <f>IF(RES_hhdet_in_tes!D101=0,"",RES_hhdet_in_tes!D101/RES_hhdet_in_fec!D101)</f>
        <v/>
      </c>
      <c r="E101" s="73" t="str">
        <f>IF(RES_hhdet_in_tes!E101=0,"",RES_hhdet_in_tes!E101/RES_hhdet_in_fec!E101)</f>
        <v/>
      </c>
      <c r="F101" s="73">
        <f>IF(RES_hhdet_in_tes!F101=0,"",RES_hhdet_in_tes!F101/RES_hhdet_in_fec!F101)</f>
        <v>0.33370032330198912</v>
      </c>
      <c r="G101" s="73">
        <f>IF(RES_hhdet_in_tes!G101=0,"",RES_hhdet_in_tes!G101/RES_hhdet_in_fec!G101)</f>
        <v>0.33522164724493747</v>
      </c>
      <c r="H101" s="73" t="str">
        <f>IF(RES_hhdet_in_tes!H101=0,"",RES_hhdet_in_tes!H101/RES_hhdet_in_fec!H101)</f>
        <v/>
      </c>
      <c r="I101" s="73" t="str">
        <f>IF(RES_hhdet_in_tes!I101=0,"",RES_hhdet_in_tes!I101/RES_hhdet_in_fec!I101)</f>
        <v/>
      </c>
      <c r="J101" s="73">
        <f>IF(RES_hhdet_in_tes!J101=0,"",RES_hhdet_in_tes!J101/RES_hhdet_in_fec!J101)</f>
        <v>0.34015405568944251</v>
      </c>
      <c r="K101" s="73">
        <f>IF(RES_hhdet_in_tes!K101=0,"",RES_hhdet_in_tes!K101/RES_hhdet_in_fec!K101)</f>
        <v>0.34181746374703598</v>
      </c>
      <c r="L101" s="73" t="str">
        <f>IF(RES_hhdet_in_tes!L101=0,"",RES_hhdet_in_tes!L101/RES_hhdet_in_fec!L101)</f>
        <v/>
      </c>
      <c r="M101" s="73">
        <f>IF(RES_hhdet_in_tes!M101=0,"",RES_hhdet_in_tes!M101/RES_hhdet_in_fec!M101)</f>
        <v>0.34445170949242537</v>
      </c>
      <c r="N101" s="73">
        <f>IF(RES_hhdet_in_tes!N101=0,"",RES_hhdet_in_tes!N101/RES_hhdet_in_fec!N101)</f>
        <v>0.34316461494970374</v>
      </c>
      <c r="O101" s="73">
        <f>IF(RES_hhdet_in_tes!O101=0,"",RES_hhdet_in_tes!O101/RES_hhdet_in_fec!O101)</f>
        <v>0.34663494119607657</v>
      </c>
      <c r="P101" s="73">
        <f>IF(RES_hhdet_in_tes!P101=0,"",RES_hhdet_in_tes!P101/RES_hhdet_in_fec!P101)</f>
        <v>0.34731382762093538</v>
      </c>
      <c r="Q101" s="73" t="str">
        <f>IF(RES_hhdet_in_tes!Q101=0,"",RES_hhdet_in_tes!Q101/RES_hhdet_in_fec!Q101)</f>
        <v/>
      </c>
    </row>
    <row r="102" spans="1:17" ht="12" customHeight="1" x14ac:dyDescent="0.25">
      <c r="A102" s="23" t="s">
        <v>57</v>
      </c>
      <c r="B102" s="73"/>
      <c r="C102" s="73" t="str">
        <f>IF(RES_hhdet_in_tes!C102=0,"",RES_hhdet_in_tes!C102/RES_hhdet_in_fec!C102)</f>
        <v/>
      </c>
      <c r="D102" s="73" t="str">
        <f>IF(RES_hhdet_in_tes!D102=0,"",RES_hhdet_in_tes!D102/RES_hhdet_in_fec!D102)</f>
        <v/>
      </c>
      <c r="E102" s="73" t="str">
        <f>IF(RES_hhdet_in_tes!E102=0,"",RES_hhdet_in_tes!E102/RES_hhdet_in_fec!E102)</f>
        <v/>
      </c>
      <c r="F102" s="73" t="str">
        <f>IF(RES_hhdet_in_tes!F102=0,"",RES_hhdet_in_tes!F102/RES_hhdet_in_fec!F102)</f>
        <v/>
      </c>
      <c r="G102" s="73" t="str">
        <f>IF(RES_hhdet_in_tes!G102=0,"",RES_hhdet_in_tes!G102/RES_hhdet_in_fec!G102)</f>
        <v/>
      </c>
      <c r="H102" s="73" t="str">
        <f>IF(RES_hhdet_in_tes!H102=0,"",RES_hhdet_in_tes!H102/RES_hhdet_in_fec!H102)</f>
        <v/>
      </c>
      <c r="I102" s="73" t="str">
        <f>IF(RES_hhdet_in_tes!I102=0,"",RES_hhdet_in_tes!I102/RES_hhdet_in_fec!I102)</f>
        <v/>
      </c>
      <c r="J102" s="73" t="str">
        <f>IF(RES_hhdet_in_tes!J102=0,"",RES_hhdet_in_tes!J102/RES_hhdet_in_fec!J102)</f>
        <v/>
      </c>
      <c r="K102" s="73" t="str">
        <f>IF(RES_hhdet_in_tes!K102=0,"",RES_hhdet_in_tes!K102/RES_hhdet_in_fec!K102)</f>
        <v/>
      </c>
      <c r="L102" s="73" t="str">
        <f>IF(RES_hhdet_in_tes!L102=0,"",RES_hhdet_in_tes!L102/RES_hhdet_in_fec!L102)</f>
        <v/>
      </c>
      <c r="M102" s="73" t="str">
        <f>IF(RES_hhdet_in_tes!M102=0,"",RES_hhdet_in_tes!M102/RES_hhdet_in_fec!M102)</f>
        <v/>
      </c>
      <c r="N102" s="73" t="str">
        <f>IF(RES_hhdet_in_tes!N102=0,"",RES_hhdet_in_tes!N102/RES_hhdet_in_fec!N102)</f>
        <v/>
      </c>
      <c r="O102" s="73" t="str">
        <f>IF(RES_hhdet_in_tes!O102=0,"",RES_hhdet_in_tes!O102/RES_hhdet_in_fec!O102)</f>
        <v/>
      </c>
      <c r="P102" s="73" t="str">
        <f>IF(RES_hhdet_in_tes!P102=0,"",RES_hhdet_in_tes!P102/RES_hhdet_in_fec!P102)</f>
        <v/>
      </c>
      <c r="Q102" s="73" t="str">
        <f>IF(RES_hhdet_in_tes!Q102=0,"",RES_hhdet_in_tes!Q102/RES_hhdet_in_fec!Q102)</f>
        <v/>
      </c>
    </row>
    <row r="103" spans="1:17" ht="12" customHeight="1" x14ac:dyDescent="0.25">
      <c r="A103" s="29" t="s">
        <v>140</v>
      </c>
      <c r="B103" s="65"/>
      <c r="C103" s="65">
        <f>IF(RES_hhdet_in_tes!C103=0,"",RES_hhdet_in_tes!C103/RES_hhdet_in_fec!C103)</f>
        <v>0.82553234792087982</v>
      </c>
      <c r="D103" s="65">
        <f>IF(RES_hhdet_in_tes!D103=0,"",RES_hhdet_in_tes!D103/RES_hhdet_in_fec!D103)</f>
        <v>0.8288492547630163</v>
      </c>
      <c r="E103" s="65">
        <f>IF(RES_hhdet_in_tes!E103=0,"",RES_hhdet_in_tes!E103/RES_hhdet_in_fec!E103)</f>
        <v>0.83243960292844532</v>
      </c>
      <c r="F103" s="65">
        <f>IF(RES_hhdet_in_tes!F103=0,"",RES_hhdet_in_tes!F103/RES_hhdet_in_fec!F103)</f>
        <v>0.83540472402333665</v>
      </c>
      <c r="G103" s="65">
        <f>IF(RES_hhdet_in_tes!G103=0,"",RES_hhdet_in_tes!G103/RES_hhdet_in_fec!G103)</f>
        <v>0.83727009538826302</v>
      </c>
      <c r="H103" s="65">
        <f>IF(RES_hhdet_in_tes!H103=0,"",RES_hhdet_in_tes!H103/RES_hhdet_in_fec!H103)</f>
        <v>0.84108708427639356</v>
      </c>
      <c r="I103" s="65">
        <f>IF(RES_hhdet_in_tes!I103=0,"",RES_hhdet_in_tes!I103/RES_hhdet_in_fec!I103)</f>
        <v>0.84423732511647875</v>
      </c>
      <c r="J103" s="65">
        <f>IF(RES_hhdet_in_tes!J103=0,"",RES_hhdet_in_tes!J103/RES_hhdet_in_fec!J103)</f>
        <v>0.84829205371292604</v>
      </c>
      <c r="K103" s="65">
        <f>IF(RES_hhdet_in_tes!K103=0,"",RES_hhdet_in_tes!K103/RES_hhdet_in_fec!K103)</f>
        <v>0.84727681149807199</v>
      </c>
      <c r="L103" s="65" t="str">
        <f>IF(RES_hhdet_in_tes!L103=0,"",RES_hhdet_in_tes!L103/RES_hhdet_in_fec!L103)</f>
        <v/>
      </c>
      <c r="M103" s="65">
        <f>IF(RES_hhdet_in_tes!M103=0,"",RES_hhdet_in_tes!M103/RES_hhdet_in_fec!M103)</f>
        <v>0.84617210610265636</v>
      </c>
      <c r="N103" s="65">
        <f>IF(RES_hhdet_in_tes!N103=0,"",RES_hhdet_in_tes!N103/RES_hhdet_in_fec!N103)</f>
        <v>0.84409630654442813</v>
      </c>
      <c r="O103" s="65">
        <f>IF(RES_hhdet_in_tes!O103=0,"",RES_hhdet_in_tes!O103/RES_hhdet_in_fec!O103)</f>
        <v>0.84479175282251329</v>
      </c>
      <c r="P103" s="65">
        <f>IF(RES_hhdet_in_tes!P103=0,"",RES_hhdet_in_tes!P103/RES_hhdet_in_fec!P103)</f>
        <v>0.84658189006369577</v>
      </c>
      <c r="Q103" s="65" t="str">
        <f>IF(RES_hhdet_in_tes!Q103=0,"",RES_hhdet_in_tes!Q103/RES_hhdet_in_fec!Q103)</f>
        <v/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75"/>
      <c r="C105" s="175" t="str">
        <f>IF(RES_hhdet_in_tes!C105=0,"",RES_hhdet_in_tes!C105/RES_hhdet_in_fec!C105)</f>
        <v/>
      </c>
      <c r="D105" s="175" t="str">
        <f>IF(RES_hhdet_in_tes!D105=0,"",RES_hhdet_in_tes!D105/RES_hhdet_in_fec!D105)</f>
        <v/>
      </c>
      <c r="E105" s="175" t="str">
        <f>IF(RES_hhdet_in_tes!E105=0,"",RES_hhdet_in_tes!E105/RES_hhdet_in_fec!E105)</f>
        <v/>
      </c>
      <c r="F105" s="175" t="str">
        <f>IF(RES_hhdet_in_tes!F105=0,"",RES_hhdet_in_tes!F105/RES_hhdet_in_fec!F105)</f>
        <v/>
      </c>
      <c r="G105" s="175" t="str">
        <f>IF(RES_hhdet_in_tes!G105=0,"",RES_hhdet_in_tes!G105/RES_hhdet_in_fec!G105)</f>
        <v/>
      </c>
      <c r="H105" s="175" t="str">
        <f>IF(RES_hhdet_in_tes!H105=0,"",RES_hhdet_in_tes!H105/RES_hhdet_in_fec!H105)</f>
        <v/>
      </c>
      <c r="I105" s="175" t="str">
        <f>IF(RES_hhdet_in_tes!I105=0,"",RES_hhdet_in_tes!I105/RES_hhdet_in_fec!I105)</f>
        <v/>
      </c>
      <c r="J105" s="175" t="str">
        <f>IF(RES_hhdet_in_tes!J105=0,"",RES_hhdet_in_tes!J105/RES_hhdet_in_fec!J105)</f>
        <v/>
      </c>
      <c r="K105" s="175" t="str">
        <f>IF(RES_hhdet_in_tes!K105=0,"",RES_hhdet_in_tes!K105/RES_hhdet_in_fec!K105)</f>
        <v/>
      </c>
      <c r="L105" s="175" t="str">
        <f>IF(RES_hhdet_in_tes!L105=0,"",RES_hhdet_in_tes!L105/RES_hhdet_in_fec!L105)</f>
        <v/>
      </c>
      <c r="M105" s="175" t="str">
        <f>IF(RES_hhdet_in_tes!M105=0,"",RES_hhdet_in_tes!M105/RES_hhdet_in_fec!M105)</f>
        <v/>
      </c>
      <c r="N105" s="175" t="str">
        <f>IF(RES_hhdet_in_tes!N105=0,"",RES_hhdet_in_tes!N105/RES_hhdet_in_fec!N105)</f>
        <v/>
      </c>
      <c r="O105" s="175" t="str">
        <f>IF(RES_hhdet_in_tes!O105=0,"",RES_hhdet_in_tes!O105/RES_hhdet_in_fec!O105)</f>
        <v/>
      </c>
      <c r="P105" s="175" t="str">
        <f>IF(RES_hhdet_in_tes!P105=0,"",RES_hhdet_in_tes!P105/RES_hhdet_in_fec!P105)</f>
        <v/>
      </c>
      <c r="Q105" s="175" t="str">
        <f>IF(RES_hhdet_in_tes!Q105=0,"",RES_hhdet_in_tes!Q105/RES_hhdet_in_fec!Q105)</f>
        <v/>
      </c>
    </row>
    <row r="106" spans="1:17" ht="12.95" customHeight="1" x14ac:dyDescent="0.25">
      <c r="A106" s="158" t="s">
        <v>65</v>
      </c>
      <c r="B106" s="169"/>
      <c r="C106" s="169" t="str">
        <f>IF(RES_hhdet_in_tes!C106=0,"",RES_hhdet_in_tes!C106/RES_hhdet_in_fec!C106)</f>
        <v/>
      </c>
      <c r="D106" s="169" t="str">
        <f>IF(RES_hhdet_in_tes!D106=0,"",RES_hhdet_in_tes!D106/RES_hhdet_in_fec!D106)</f>
        <v/>
      </c>
      <c r="E106" s="169" t="str">
        <f>IF(RES_hhdet_in_tes!E106=0,"",RES_hhdet_in_tes!E106/RES_hhdet_in_fec!E106)</f>
        <v/>
      </c>
      <c r="F106" s="169" t="str">
        <f>IF(RES_hhdet_in_tes!F106=0,"",RES_hhdet_in_tes!F106/RES_hhdet_in_fec!F106)</f>
        <v/>
      </c>
      <c r="G106" s="169" t="str">
        <f>IF(RES_hhdet_in_tes!G106=0,"",RES_hhdet_in_tes!G106/RES_hhdet_in_fec!G106)</f>
        <v/>
      </c>
      <c r="H106" s="169" t="str">
        <f>IF(RES_hhdet_in_tes!H106=0,"",RES_hhdet_in_tes!H106/RES_hhdet_in_fec!H106)</f>
        <v/>
      </c>
      <c r="I106" s="169" t="str">
        <f>IF(RES_hhdet_in_tes!I106=0,"",RES_hhdet_in_tes!I106/RES_hhdet_in_fec!I106)</f>
        <v/>
      </c>
      <c r="J106" s="169" t="str">
        <f>IF(RES_hhdet_in_tes!J106=0,"",RES_hhdet_in_tes!J106/RES_hhdet_in_fec!J106)</f>
        <v/>
      </c>
      <c r="K106" s="169" t="str">
        <f>IF(RES_hhdet_in_tes!K106=0,"",RES_hhdet_in_tes!K106/RES_hhdet_in_fec!K106)</f>
        <v/>
      </c>
      <c r="L106" s="169" t="str">
        <f>IF(RES_hhdet_in_tes!L106=0,"",RES_hhdet_in_tes!L106/RES_hhdet_in_fec!L106)</f>
        <v/>
      </c>
      <c r="M106" s="169" t="str">
        <f>IF(RES_hhdet_in_tes!M106=0,"",RES_hhdet_in_tes!M106/RES_hhdet_in_fec!M106)</f>
        <v/>
      </c>
      <c r="N106" s="169" t="str">
        <f>IF(RES_hhdet_in_tes!N106=0,"",RES_hhdet_in_tes!N106/RES_hhdet_in_fec!N106)</f>
        <v/>
      </c>
      <c r="O106" s="169" t="str">
        <f>IF(RES_hhdet_in_tes!O106=0,"",RES_hhdet_in_tes!O106/RES_hhdet_in_fec!O106)</f>
        <v/>
      </c>
      <c r="P106" s="169" t="str">
        <f>IF(RES_hhdet_in_tes!P106=0,"",RES_hhdet_in_tes!P106/RES_hhdet_in_fec!P106)</f>
        <v/>
      </c>
      <c r="Q106" s="169" t="str">
        <f>IF(RES_hhdet_in_tes!Q106=0,"",RES_hhdet_in_tes!Q106/RES_hhdet_in_fec!Q106)</f>
        <v/>
      </c>
    </row>
    <row r="107" spans="1:17" ht="12" customHeight="1" x14ac:dyDescent="0.25">
      <c r="A107" s="23" t="s">
        <v>153</v>
      </c>
      <c r="B107" s="73"/>
      <c r="C107" s="73" t="str">
        <f>IF(RES_hhdet_in_tes!C107=0,"",RES_hhdet_in_tes!C107/RES_hhdet_in_fec!C107)</f>
        <v/>
      </c>
      <c r="D107" s="73" t="str">
        <f>IF(RES_hhdet_in_tes!D107=0,"",RES_hhdet_in_tes!D107/RES_hhdet_in_fec!D107)</f>
        <v/>
      </c>
      <c r="E107" s="73" t="str">
        <f>IF(RES_hhdet_in_tes!E107=0,"",RES_hhdet_in_tes!E107/RES_hhdet_in_fec!E107)</f>
        <v/>
      </c>
      <c r="F107" s="73" t="str">
        <f>IF(RES_hhdet_in_tes!F107=0,"",RES_hhdet_in_tes!F107/RES_hhdet_in_fec!F107)</f>
        <v/>
      </c>
      <c r="G107" s="73" t="str">
        <f>IF(RES_hhdet_in_tes!G107=0,"",RES_hhdet_in_tes!G107/RES_hhdet_in_fec!G107)</f>
        <v/>
      </c>
      <c r="H107" s="73" t="str">
        <f>IF(RES_hhdet_in_tes!H107=0,"",RES_hhdet_in_tes!H107/RES_hhdet_in_fec!H107)</f>
        <v/>
      </c>
      <c r="I107" s="73" t="str">
        <f>IF(RES_hhdet_in_tes!I107=0,"",RES_hhdet_in_tes!I107/RES_hhdet_in_fec!I107)</f>
        <v/>
      </c>
      <c r="J107" s="73" t="str">
        <f>IF(RES_hhdet_in_tes!J107=0,"",RES_hhdet_in_tes!J107/RES_hhdet_in_fec!J107)</f>
        <v/>
      </c>
      <c r="K107" s="73" t="str">
        <f>IF(RES_hhdet_in_tes!K107=0,"",RES_hhdet_in_tes!K107/RES_hhdet_in_fec!K107)</f>
        <v/>
      </c>
      <c r="L107" s="73" t="str">
        <f>IF(RES_hhdet_in_tes!L107=0,"",RES_hhdet_in_tes!L107/RES_hhdet_in_fec!L107)</f>
        <v/>
      </c>
      <c r="M107" s="73" t="str">
        <f>IF(RES_hhdet_in_tes!M107=0,"",RES_hhdet_in_tes!M107/RES_hhdet_in_fec!M107)</f>
        <v/>
      </c>
      <c r="N107" s="73" t="str">
        <f>IF(RES_hhdet_in_tes!N107=0,"",RES_hhdet_in_tes!N107/RES_hhdet_in_fec!N107)</f>
        <v/>
      </c>
      <c r="O107" s="73" t="str">
        <f>IF(RES_hhdet_in_tes!O107=0,"",RES_hhdet_in_tes!O107/RES_hhdet_in_fec!O107)</f>
        <v/>
      </c>
      <c r="P107" s="73" t="str">
        <f>IF(RES_hhdet_in_tes!P107=0,"",RES_hhdet_in_tes!P107/RES_hhdet_in_fec!P107)</f>
        <v/>
      </c>
      <c r="Q107" s="73" t="str">
        <f>IF(RES_hhdet_in_tes!Q107=0,"",RES_hhdet_in_tes!Q107/RES_hhdet_in_fec!Q107)</f>
        <v/>
      </c>
    </row>
    <row r="108" spans="1:17" ht="12" customHeight="1" x14ac:dyDescent="0.25">
      <c r="A108" s="23" t="s">
        <v>60</v>
      </c>
      <c r="B108" s="73"/>
      <c r="C108" s="73" t="str">
        <f>IF(RES_hhdet_in_tes!C108=0,"",RES_hhdet_in_tes!C108/RES_hhdet_in_fec!C108)</f>
        <v/>
      </c>
      <c r="D108" s="73" t="str">
        <f>IF(RES_hhdet_in_tes!D108=0,"",RES_hhdet_in_tes!D108/RES_hhdet_in_fec!D108)</f>
        <v/>
      </c>
      <c r="E108" s="73" t="str">
        <f>IF(RES_hhdet_in_tes!E108=0,"",RES_hhdet_in_tes!E108/RES_hhdet_in_fec!E108)</f>
        <v/>
      </c>
      <c r="F108" s="73" t="str">
        <f>IF(RES_hhdet_in_tes!F108=0,"",RES_hhdet_in_tes!F108/RES_hhdet_in_fec!F108)</f>
        <v/>
      </c>
      <c r="G108" s="73" t="str">
        <f>IF(RES_hhdet_in_tes!G108=0,"",RES_hhdet_in_tes!G108/RES_hhdet_in_fec!G108)</f>
        <v/>
      </c>
      <c r="H108" s="73" t="str">
        <f>IF(RES_hhdet_in_tes!H108=0,"",RES_hhdet_in_tes!H108/RES_hhdet_in_fec!H108)</f>
        <v/>
      </c>
      <c r="I108" s="73" t="str">
        <f>IF(RES_hhdet_in_tes!I108=0,"",RES_hhdet_in_tes!I108/RES_hhdet_in_fec!I108)</f>
        <v/>
      </c>
      <c r="J108" s="73" t="str">
        <f>IF(RES_hhdet_in_tes!J108=0,"",RES_hhdet_in_tes!J108/RES_hhdet_in_fec!J108)</f>
        <v/>
      </c>
      <c r="K108" s="73" t="str">
        <f>IF(RES_hhdet_in_tes!K108=0,"",RES_hhdet_in_tes!K108/RES_hhdet_in_fec!K108)</f>
        <v/>
      </c>
      <c r="L108" s="73" t="str">
        <f>IF(RES_hhdet_in_tes!L108=0,"",RES_hhdet_in_tes!L108/RES_hhdet_in_fec!L108)</f>
        <v/>
      </c>
      <c r="M108" s="73" t="str">
        <f>IF(RES_hhdet_in_tes!M108=0,"",RES_hhdet_in_tes!M108/RES_hhdet_in_fec!M108)</f>
        <v/>
      </c>
      <c r="N108" s="73" t="str">
        <f>IF(RES_hhdet_in_tes!N108=0,"",RES_hhdet_in_tes!N108/RES_hhdet_in_fec!N108)</f>
        <v/>
      </c>
      <c r="O108" s="73" t="str">
        <f>IF(RES_hhdet_in_tes!O108=0,"",RES_hhdet_in_tes!O108/RES_hhdet_in_fec!O108)</f>
        <v/>
      </c>
      <c r="P108" s="73" t="str">
        <f>IF(RES_hhdet_in_tes!P108=0,"",RES_hhdet_in_tes!P108/RES_hhdet_in_fec!P108)</f>
        <v/>
      </c>
      <c r="Q108" s="73" t="str">
        <f>IF(RES_hhdet_in_tes!Q108=0,"",RES_hhdet_in_tes!Q108/RES_hhdet_in_fec!Q108)</f>
        <v/>
      </c>
    </row>
    <row r="109" spans="1:17" ht="12.95" customHeight="1" x14ac:dyDescent="0.25">
      <c r="A109" s="158" t="s">
        <v>112</v>
      </c>
      <c r="B109" s="169"/>
      <c r="C109" s="169" t="str">
        <f>IF(RES_hhdet_in_tes!C109=0,"",RES_hhdet_in_tes!C109/RES_hhdet_in_fec!C109)</f>
        <v/>
      </c>
      <c r="D109" s="169" t="str">
        <f>IF(RES_hhdet_in_tes!D109=0,"",RES_hhdet_in_tes!D109/RES_hhdet_in_fec!D109)</f>
        <v/>
      </c>
      <c r="E109" s="169" t="str">
        <f>IF(RES_hhdet_in_tes!E109=0,"",RES_hhdet_in_tes!E109/RES_hhdet_in_fec!E109)</f>
        <v/>
      </c>
      <c r="F109" s="169" t="str">
        <f>IF(RES_hhdet_in_tes!F109=0,"",RES_hhdet_in_tes!F109/RES_hhdet_in_fec!F109)</f>
        <v/>
      </c>
      <c r="G109" s="169" t="str">
        <f>IF(RES_hhdet_in_tes!G109=0,"",RES_hhdet_in_tes!G109/RES_hhdet_in_fec!G109)</f>
        <v/>
      </c>
      <c r="H109" s="169" t="str">
        <f>IF(RES_hhdet_in_tes!H109=0,"",RES_hhdet_in_tes!H109/RES_hhdet_in_fec!H109)</f>
        <v/>
      </c>
      <c r="I109" s="169" t="str">
        <f>IF(RES_hhdet_in_tes!I109=0,"",RES_hhdet_in_tes!I109/RES_hhdet_in_fec!I109)</f>
        <v/>
      </c>
      <c r="J109" s="169" t="str">
        <f>IF(RES_hhdet_in_tes!J109=0,"",RES_hhdet_in_tes!J109/RES_hhdet_in_fec!J109)</f>
        <v/>
      </c>
      <c r="K109" s="169" t="str">
        <f>IF(RES_hhdet_in_tes!K109=0,"",RES_hhdet_in_tes!K109/RES_hhdet_in_fec!K109)</f>
        <v/>
      </c>
      <c r="L109" s="169" t="str">
        <f>IF(RES_hhdet_in_tes!L109=0,"",RES_hhdet_in_tes!L109/RES_hhdet_in_fec!L109)</f>
        <v/>
      </c>
      <c r="M109" s="169" t="str">
        <f>IF(RES_hhdet_in_tes!M109=0,"",RES_hhdet_in_tes!M109/RES_hhdet_in_fec!M109)</f>
        <v/>
      </c>
      <c r="N109" s="169" t="str">
        <f>IF(RES_hhdet_in_tes!N109=0,"",RES_hhdet_in_tes!N109/RES_hhdet_in_fec!N109)</f>
        <v/>
      </c>
      <c r="O109" s="169" t="str">
        <f>IF(RES_hhdet_in_tes!O109=0,"",RES_hhdet_in_tes!O109/RES_hhdet_in_fec!O109)</f>
        <v/>
      </c>
      <c r="P109" s="169" t="str">
        <f>IF(RES_hhdet_in_tes!P109=0,"",RES_hhdet_in_tes!P109/RES_hhdet_in_fec!P109)</f>
        <v/>
      </c>
      <c r="Q109" s="169" t="str">
        <f>IF(RES_hhdet_in_tes!Q109=0,"",RES_hhdet_in_tes!Q109/RES_hhdet_in_fec!Q109)</f>
        <v/>
      </c>
    </row>
    <row r="110" spans="1:17" ht="12" customHeight="1" x14ac:dyDescent="0.25">
      <c r="A110" s="23" t="s">
        <v>60</v>
      </c>
      <c r="B110" s="73"/>
      <c r="C110" s="73" t="str">
        <f>IF(RES_hhdet_in_tes!C110=0,"",RES_hhdet_in_tes!C110/RES_hhdet_in_fec!C110)</f>
        <v/>
      </c>
      <c r="D110" s="73" t="str">
        <f>IF(RES_hhdet_in_tes!D110=0,"",RES_hhdet_in_tes!D110/RES_hhdet_in_fec!D110)</f>
        <v/>
      </c>
      <c r="E110" s="73" t="str">
        <f>IF(RES_hhdet_in_tes!E110=0,"",RES_hhdet_in_tes!E110/RES_hhdet_in_fec!E110)</f>
        <v/>
      </c>
      <c r="F110" s="73" t="str">
        <f>IF(RES_hhdet_in_tes!F110=0,"",RES_hhdet_in_tes!F110/RES_hhdet_in_fec!F110)</f>
        <v/>
      </c>
      <c r="G110" s="73" t="str">
        <f>IF(RES_hhdet_in_tes!G110=0,"",RES_hhdet_in_tes!G110/RES_hhdet_in_fec!G110)</f>
        <v/>
      </c>
      <c r="H110" s="73" t="str">
        <f>IF(RES_hhdet_in_tes!H110=0,"",RES_hhdet_in_tes!H110/RES_hhdet_in_fec!H110)</f>
        <v/>
      </c>
      <c r="I110" s="73" t="str">
        <f>IF(RES_hhdet_in_tes!I110=0,"",RES_hhdet_in_tes!I110/RES_hhdet_in_fec!I110)</f>
        <v/>
      </c>
      <c r="J110" s="73" t="str">
        <f>IF(RES_hhdet_in_tes!J110=0,"",RES_hhdet_in_tes!J110/RES_hhdet_in_fec!J110)</f>
        <v/>
      </c>
      <c r="K110" s="73" t="str">
        <f>IF(RES_hhdet_in_tes!K110=0,"",RES_hhdet_in_tes!K110/RES_hhdet_in_fec!K110)</f>
        <v/>
      </c>
      <c r="L110" s="73" t="str">
        <f>IF(RES_hhdet_in_tes!L110=0,"",RES_hhdet_in_tes!L110/RES_hhdet_in_fec!L110)</f>
        <v/>
      </c>
      <c r="M110" s="73" t="str">
        <f>IF(RES_hhdet_in_tes!M110=0,"",RES_hhdet_in_tes!M110/RES_hhdet_in_fec!M110)</f>
        <v/>
      </c>
      <c r="N110" s="73" t="str">
        <f>IF(RES_hhdet_in_tes!N110=0,"",RES_hhdet_in_tes!N110/RES_hhdet_in_fec!N110)</f>
        <v/>
      </c>
      <c r="O110" s="73" t="str">
        <f>IF(RES_hhdet_in_tes!O110=0,"",RES_hhdet_in_tes!O110/RES_hhdet_in_fec!O110)</f>
        <v/>
      </c>
      <c r="P110" s="73" t="str">
        <f>IF(RES_hhdet_in_tes!P110=0,"",RES_hhdet_in_tes!P110/RES_hhdet_in_fec!P110)</f>
        <v/>
      </c>
      <c r="Q110" s="73" t="str">
        <f>IF(RES_hhdet_in_tes!Q110=0,"",RES_hhdet_in_tes!Q110/RES_hhdet_in_fec!Q110)</f>
        <v/>
      </c>
    </row>
    <row r="111" spans="1:17" ht="12" customHeight="1" x14ac:dyDescent="0.25">
      <c r="A111" s="158" t="s">
        <v>63</v>
      </c>
      <c r="B111" s="169"/>
      <c r="C111" s="169" t="str">
        <f>IF(RES_hhdet_in_tes!C111=0,"",RES_hhdet_in_tes!C111/RES_hhdet_in_fec!C111)</f>
        <v/>
      </c>
      <c r="D111" s="169" t="str">
        <f>IF(RES_hhdet_in_tes!D111=0,"",RES_hhdet_in_tes!D111/RES_hhdet_in_fec!D111)</f>
        <v/>
      </c>
      <c r="E111" s="169" t="str">
        <f>IF(RES_hhdet_in_tes!E111=0,"",RES_hhdet_in_tes!E111/RES_hhdet_in_fec!E111)</f>
        <v/>
      </c>
      <c r="F111" s="169" t="str">
        <f>IF(RES_hhdet_in_tes!F111=0,"",RES_hhdet_in_tes!F111/RES_hhdet_in_fec!F111)</f>
        <v/>
      </c>
      <c r="G111" s="169" t="str">
        <f>IF(RES_hhdet_in_tes!G111=0,"",RES_hhdet_in_tes!G111/RES_hhdet_in_fec!G111)</f>
        <v/>
      </c>
      <c r="H111" s="169" t="str">
        <f>IF(RES_hhdet_in_tes!H111=0,"",RES_hhdet_in_tes!H111/RES_hhdet_in_fec!H111)</f>
        <v/>
      </c>
      <c r="I111" s="169" t="str">
        <f>IF(RES_hhdet_in_tes!I111=0,"",RES_hhdet_in_tes!I111/RES_hhdet_in_fec!I111)</f>
        <v/>
      </c>
      <c r="J111" s="169" t="str">
        <f>IF(RES_hhdet_in_tes!J111=0,"",RES_hhdet_in_tes!J111/RES_hhdet_in_fec!J111)</f>
        <v/>
      </c>
      <c r="K111" s="169" t="str">
        <f>IF(RES_hhdet_in_tes!K111=0,"",RES_hhdet_in_tes!K111/RES_hhdet_in_fec!K111)</f>
        <v/>
      </c>
      <c r="L111" s="169" t="str">
        <f>IF(RES_hhdet_in_tes!L111=0,"",RES_hhdet_in_tes!L111/RES_hhdet_in_fec!L111)</f>
        <v/>
      </c>
      <c r="M111" s="169" t="str">
        <f>IF(RES_hhdet_in_tes!M111=0,"",RES_hhdet_in_tes!M111/RES_hhdet_in_fec!M111)</f>
        <v/>
      </c>
      <c r="N111" s="169" t="str">
        <f>IF(RES_hhdet_in_tes!N111=0,"",RES_hhdet_in_tes!N111/RES_hhdet_in_fec!N111)</f>
        <v/>
      </c>
      <c r="O111" s="169" t="str">
        <f>IF(RES_hhdet_in_tes!O111=0,"",RES_hhdet_in_tes!O111/RES_hhdet_in_fec!O111)</f>
        <v/>
      </c>
      <c r="P111" s="169" t="str">
        <f>IF(RES_hhdet_in_tes!P111=0,"",RES_hhdet_in_tes!P111/RES_hhdet_in_fec!P111)</f>
        <v/>
      </c>
      <c r="Q111" s="169" t="str">
        <f>IF(RES_hhdet_in_tes!Q111=0,"",RES_hhdet_in_tes!Q111/RES_hhdet_in_fec!Q111)</f>
        <v/>
      </c>
    </row>
    <row r="112" spans="1:17" ht="12" customHeight="1" x14ac:dyDescent="0.25">
      <c r="A112" s="167" t="s">
        <v>152</v>
      </c>
      <c r="B112" s="174"/>
      <c r="C112" s="174" t="str">
        <f>IF(RES_hhdet_in_tes!C112=0,"",RES_hhdet_in_tes!C112/RES_hhdet_in_fec!C112)</f>
        <v/>
      </c>
      <c r="D112" s="174" t="str">
        <f>IF(RES_hhdet_in_tes!D112=0,"",RES_hhdet_in_tes!D112/RES_hhdet_in_fec!D112)</f>
        <v/>
      </c>
      <c r="E112" s="174" t="str">
        <f>IF(RES_hhdet_in_tes!E112=0,"",RES_hhdet_in_tes!E112/RES_hhdet_in_fec!E112)</f>
        <v/>
      </c>
      <c r="F112" s="174" t="str">
        <f>IF(RES_hhdet_in_tes!F112=0,"",RES_hhdet_in_tes!F112/RES_hhdet_in_fec!F112)</f>
        <v/>
      </c>
      <c r="G112" s="174" t="str">
        <f>IF(RES_hhdet_in_tes!G112=0,"",RES_hhdet_in_tes!G112/RES_hhdet_in_fec!G112)</f>
        <v/>
      </c>
      <c r="H112" s="174" t="str">
        <f>IF(RES_hhdet_in_tes!H112=0,"",RES_hhdet_in_tes!H112/RES_hhdet_in_fec!H112)</f>
        <v/>
      </c>
      <c r="I112" s="174" t="str">
        <f>IF(RES_hhdet_in_tes!I112=0,"",RES_hhdet_in_tes!I112/RES_hhdet_in_fec!I112)</f>
        <v/>
      </c>
      <c r="J112" s="174" t="str">
        <f>IF(RES_hhdet_in_tes!J112=0,"",RES_hhdet_in_tes!J112/RES_hhdet_in_fec!J112)</f>
        <v/>
      </c>
      <c r="K112" s="174" t="str">
        <f>IF(RES_hhdet_in_tes!K112=0,"",RES_hhdet_in_tes!K112/RES_hhdet_in_fec!K112)</f>
        <v/>
      </c>
      <c r="L112" s="174" t="str">
        <f>IF(RES_hhdet_in_tes!L112=0,"",RES_hhdet_in_tes!L112/RES_hhdet_in_fec!L112)</f>
        <v/>
      </c>
      <c r="M112" s="174" t="str">
        <f>IF(RES_hhdet_in_tes!M112=0,"",RES_hhdet_in_tes!M112/RES_hhdet_in_fec!M112)</f>
        <v/>
      </c>
      <c r="N112" s="174" t="str">
        <f>IF(RES_hhdet_in_tes!N112=0,"",RES_hhdet_in_tes!N112/RES_hhdet_in_fec!N112)</f>
        <v/>
      </c>
      <c r="O112" s="174" t="str">
        <f>IF(RES_hhdet_in_tes!O112=0,"",RES_hhdet_in_tes!O112/RES_hhdet_in_fec!O112)</f>
        <v/>
      </c>
      <c r="P112" s="174" t="str">
        <f>IF(RES_hhdet_in_tes!P112=0,"",RES_hhdet_in_tes!P112/RES_hhdet_in_fec!P112)</f>
        <v/>
      </c>
      <c r="Q112" s="174" t="str">
        <f>IF(RES_hhdet_in_tes!Q112=0,"",RES_hhdet_in_tes!Q112/RES_hhdet_in_fec!Q112)</f>
        <v/>
      </c>
    </row>
    <row r="113" spans="1:17" ht="12" customHeight="1" x14ac:dyDescent="0.25">
      <c r="A113" s="167" t="s">
        <v>151</v>
      </c>
      <c r="B113" s="174"/>
      <c r="C113" s="174" t="str">
        <f>IF(RES_hhdet_in_tes!C113=0,"",RES_hhdet_in_tes!C113/RES_hhdet_in_fec!C113)</f>
        <v/>
      </c>
      <c r="D113" s="174" t="str">
        <f>IF(RES_hhdet_in_tes!D113=0,"",RES_hhdet_in_tes!D113/RES_hhdet_in_fec!D113)</f>
        <v/>
      </c>
      <c r="E113" s="174" t="str">
        <f>IF(RES_hhdet_in_tes!E113=0,"",RES_hhdet_in_tes!E113/RES_hhdet_in_fec!E113)</f>
        <v/>
      </c>
      <c r="F113" s="174" t="str">
        <f>IF(RES_hhdet_in_tes!F113=0,"",RES_hhdet_in_tes!F113/RES_hhdet_in_fec!F113)</f>
        <v/>
      </c>
      <c r="G113" s="174" t="str">
        <f>IF(RES_hhdet_in_tes!G113=0,"",RES_hhdet_in_tes!G113/RES_hhdet_in_fec!G113)</f>
        <v/>
      </c>
      <c r="H113" s="174" t="str">
        <f>IF(RES_hhdet_in_tes!H113=0,"",RES_hhdet_in_tes!H113/RES_hhdet_in_fec!H113)</f>
        <v/>
      </c>
      <c r="I113" s="174" t="str">
        <f>IF(RES_hhdet_in_tes!I113=0,"",RES_hhdet_in_tes!I113/RES_hhdet_in_fec!I113)</f>
        <v/>
      </c>
      <c r="J113" s="174" t="str">
        <f>IF(RES_hhdet_in_tes!J113=0,"",RES_hhdet_in_tes!J113/RES_hhdet_in_fec!J113)</f>
        <v/>
      </c>
      <c r="K113" s="174" t="str">
        <f>IF(RES_hhdet_in_tes!K113=0,"",RES_hhdet_in_tes!K113/RES_hhdet_in_fec!K113)</f>
        <v/>
      </c>
      <c r="L113" s="174" t="str">
        <f>IF(RES_hhdet_in_tes!L113=0,"",RES_hhdet_in_tes!L113/RES_hhdet_in_fec!L113)</f>
        <v/>
      </c>
      <c r="M113" s="174" t="str">
        <f>IF(RES_hhdet_in_tes!M113=0,"",RES_hhdet_in_tes!M113/RES_hhdet_in_fec!M113)</f>
        <v/>
      </c>
      <c r="N113" s="174" t="str">
        <f>IF(RES_hhdet_in_tes!N113=0,"",RES_hhdet_in_tes!N113/RES_hhdet_in_fec!N113)</f>
        <v/>
      </c>
      <c r="O113" s="174" t="str">
        <f>IF(RES_hhdet_in_tes!O113=0,"",RES_hhdet_in_tes!O113/RES_hhdet_in_fec!O113)</f>
        <v/>
      </c>
      <c r="P113" s="174" t="str">
        <f>IF(RES_hhdet_in_tes!P113=0,"",RES_hhdet_in_tes!P113/RES_hhdet_in_fec!P113)</f>
        <v/>
      </c>
      <c r="Q113" s="174" t="str">
        <f>IF(RES_hhdet_in_tes!Q113=0,"",RES_hhdet_in_tes!Q113/RES_hhdet_in_fec!Q113)</f>
        <v/>
      </c>
    </row>
    <row r="114" spans="1:17" ht="12" customHeight="1" x14ac:dyDescent="0.25">
      <c r="A114" s="166" t="s">
        <v>79</v>
      </c>
      <c r="B114" s="173"/>
      <c r="C114" s="173" t="str">
        <f>IF(RES_hhdet_in_tes!C114=0,"",RES_hhdet_in_tes!C114/RES_hhdet_in_fec!C114)</f>
        <v/>
      </c>
      <c r="D114" s="173" t="str">
        <f>IF(RES_hhdet_in_tes!D114=0,"",RES_hhdet_in_tes!D114/RES_hhdet_in_fec!D114)</f>
        <v/>
      </c>
      <c r="E114" s="173" t="str">
        <f>IF(RES_hhdet_in_tes!E114=0,"",RES_hhdet_in_tes!E114/RES_hhdet_in_fec!E114)</f>
        <v/>
      </c>
      <c r="F114" s="173" t="str">
        <f>IF(RES_hhdet_in_tes!F114=0,"",RES_hhdet_in_tes!F114/RES_hhdet_in_fec!F114)</f>
        <v/>
      </c>
      <c r="G114" s="173" t="str">
        <f>IF(RES_hhdet_in_tes!G114=0,"",RES_hhdet_in_tes!G114/RES_hhdet_in_fec!G114)</f>
        <v/>
      </c>
      <c r="H114" s="173" t="str">
        <f>IF(RES_hhdet_in_tes!H114=0,"",RES_hhdet_in_tes!H114/RES_hhdet_in_fec!H114)</f>
        <v/>
      </c>
      <c r="I114" s="173" t="str">
        <f>IF(RES_hhdet_in_tes!I114=0,"",RES_hhdet_in_tes!I114/RES_hhdet_in_fec!I114)</f>
        <v/>
      </c>
      <c r="J114" s="173" t="str">
        <f>IF(RES_hhdet_in_tes!J114=0,"",RES_hhdet_in_tes!J114/RES_hhdet_in_fec!J114)</f>
        <v/>
      </c>
      <c r="K114" s="173" t="str">
        <f>IF(RES_hhdet_in_tes!K114=0,"",RES_hhdet_in_tes!K114/RES_hhdet_in_fec!K114)</f>
        <v/>
      </c>
      <c r="L114" s="173" t="str">
        <f>IF(RES_hhdet_in_tes!L114=0,"",RES_hhdet_in_tes!L114/RES_hhdet_in_fec!L114)</f>
        <v/>
      </c>
      <c r="M114" s="173" t="str">
        <f>IF(RES_hhdet_in_tes!M114=0,"",RES_hhdet_in_tes!M114/RES_hhdet_in_fec!M114)</f>
        <v/>
      </c>
      <c r="N114" s="173" t="str">
        <f>IF(RES_hhdet_in_tes!N114=0,"",RES_hhdet_in_tes!N114/RES_hhdet_in_fec!N114)</f>
        <v/>
      </c>
      <c r="O114" s="173" t="str">
        <f>IF(RES_hhdet_in_tes!O114=0,"",RES_hhdet_in_tes!O114/RES_hhdet_in_fec!O114)</f>
        <v/>
      </c>
      <c r="P114" s="173" t="str">
        <f>IF(RES_hhdet_in_tes!P114=0,"",RES_hhdet_in_tes!P114/RES_hhdet_in_fec!P114)</f>
        <v/>
      </c>
      <c r="Q114" s="173" t="str">
        <f>IF(RES_hhdet_in_tes!Q114=0,"",RES_hhdet_in_tes!Q114/RES_hhdet_in_fec!Q114)</f>
        <v/>
      </c>
    </row>
    <row r="115" spans="1:17" ht="12" customHeight="1" x14ac:dyDescent="0.25">
      <c r="A115" s="147" t="s">
        <v>59</v>
      </c>
      <c r="B115" s="172"/>
      <c r="C115" s="172" t="str">
        <f>IF(RES_hhdet_in_tes!C115=0,"",RES_hhdet_in_tes!C115/RES_hhdet_in_fec!C115)</f>
        <v/>
      </c>
      <c r="D115" s="172" t="str">
        <f>IF(RES_hhdet_in_tes!D115=0,"",RES_hhdet_in_tes!D115/RES_hhdet_in_fec!D115)</f>
        <v/>
      </c>
      <c r="E115" s="172" t="str">
        <f>IF(RES_hhdet_in_tes!E115=0,"",RES_hhdet_in_tes!E115/RES_hhdet_in_fec!E115)</f>
        <v/>
      </c>
      <c r="F115" s="172" t="str">
        <f>IF(RES_hhdet_in_tes!F115=0,"",RES_hhdet_in_tes!F115/RES_hhdet_in_fec!F115)</f>
        <v/>
      </c>
      <c r="G115" s="172" t="str">
        <f>IF(RES_hhdet_in_tes!G115=0,"",RES_hhdet_in_tes!G115/RES_hhdet_in_fec!G115)</f>
        <v/>
      </c>
      <c r="H115" s="172" t="str">
        <f>IF(RES_hhdet_in_tes!H115=0,"",RES_hhdet_in_tes!H115/RES_hhdet_in_fec!H115)</f>
        <v/>
      </c>
      <c r="I115" s="172" t="str">
        <f>IF(RES_hhdet_in_tes!I115=0,"",RES_hhdet_in_tes!I115/RES_hhdet_in_fec!I115)</f>
        <v/>
      </c>
      <c r="J115" s="172" t="str">
        <f>IF(RES_hhdet_in_tes!J115=0,"",RES_hhdet_in_tes!J115/RES_hhdet_in_fec!J115)</f>
        <v/>
      </c>
      <c r="K115" s="172" t="str">
        <f>IF(RES_hhdet_in_tes!K115=0,"",RES_hhdet_in_tes!K115/RES_hhdet_in_fec!K115)</f>
        <v/>
      </c>
      <c r="L115" s="172" t="str">
        <f>IF(RES_hhdet_in_tes!L115=0,"",RES_hhdet_in_tes!L115/RES_hhdet_in_fec!L115)</f>
        <v/>
      </c>
      <c r="M115" s="172" t="str">
        <f>IF(RES_hhdet_in_tes!M115=0,"",RES_hhdet_in_tes!M115/RES_hhdet_in_fec!M115)</f>
        <v/>
      </c>
      <c r="N115" s="172" t="str">
        <f>IF(RES_hhdet_in_tes!N115=0,"",RES_hhdet_in_tes!N115/RES_hhdet_in_fec!N115)</f>
        <v/>
      </c>
      <c r="O115" s="172" t="str">
        <f>IF(RES_hhdet_in_tes!O115=0,"",RES_hhdet_in_tes!O115/RES_hhdet_in_fec!O115)</f>
        <v/>
      </c>
      <c r="P115" s="172" t="str">
        <f>IF(RES_hhdet_in_tes!P115=0,"",RES_hhdet_in_tes!P115/RES_hhdet_in_fec!P115)</f>
        <v/>
      </c>
      <c r="Q115" s="172" t="str">
        <f>IF(RES_hhdet_in_tes!Q115=0,"",RES_hhdet_in_tes!Q115/RES_hhdet_in_fec!Q115)</f>
        <v/>
      </c>
    </row>
    <row r="116" spans="1:17" ht="12" customHeight="1" x14ac:dyDescent="0.25">
      <c r="A116" s="163" t="s">
        <v>142</v>
      </c>
      <c r="B116" s="171"/>
      <c r="C116" s="171" t="str">
        <f>IF(RES_hhdet_in_tes!C116=0,"",RES_hhdet_in_tes!C116/RES_hhdet_in_fec!C116)</f>
        <v/>
      </c>
      <c r="D116" s="171" t="str">
        <f>IF(RES_hhdet_in_tes!D116=0,"",RES_hhdet_in_tes!D116/RES_hhdet_in_fec!D116)</f>
        <v/>
      </c>
      <c r="E116" s="171" t="str">
        <f>IF(RES_hhdet_in_tes!E116=0,"",RES_hhdet_in_tes!E116/RES_hhdet_in_fec!E116)</f>
        <v/>
      </c>
      <c r="F116" s="171" t="str">
        <f>IF(RES_hhdet_in_tes!F116=0,"",RES_hhdet_in_tes!F116/RES_hhdet_in_fec!F116)</f>
        <v/>
      </c>
      <c r="G116" s="171" t="str">
        <f>IF(RES_hhdet_in_tes!G116=0,"",RES_hhdet_in_tes!G116/RES_hhdet_in_fec!G116)</f>
        <v/>
      </c>
      <c r="H116" s="171" t="str">
        <f>IF(RES_hhdet_in_tes!H116=0,"",RES_hhdet_in_tes!H116/RES_hhdet_in_fec!H116)</f>
        <v/>
      </c>
      <c r="I116" s="171" t="str">
        <f>IF(RES_hhdet_in_tes!I116=0,"",RES_hhdet_in_tes!I116/RES_hhdet_in_fec!I116)</f>
        <v/>
      </c>
      <c r="J116" s="171" t="str">
        <f>IF(RES_hhdet_in_tes!J116=0,"",RES_hhdet_in_tes!J116/RES_hhdet_in_fec!J116)</f>
        <v/>
      </c>
      <c r="K116" s="171" t="str">
        <f>IF(RES_hhdet_in_tes!K116=0,"",RES_hhdet_in_tes!K116/RES_hhdet_in_fec!K116)</f>
        <v/>
      </c>
      <c r="L116" s="171" t="str">
        <f>IF(RES_hhdet_in_tes!L116=0,"",RES_hhdet_in_tes!L116/RES_hhdet_in_fec!L116)</f>
        <v/>
      </c>
      <c r="M116" s="171" t="str">
        <f>IF(RES_hhdet_in_tes!M116=0,"",RES_hhdet_in_tes!M116/RES_hhdet_in_fec!M116)</f>
        <v/>
      </c>
      <c r="N116" s="171" t="str">
        <f>IF(RES_hhdet_in_tes!N116=0,"",RES_hhdet_in_tes!N116/RES_hhdet_in_fec!N116)</f>
        <v/>
      </c>
      <c r="O116" s="171" t="str">
        <f>IF(RES_hhdet_in_tes!O116=0,"",RES_hhdet_in_tes!O116/RES_hhdet_in_fec!O116)</f>
        <v/>
      </c>
      <c r="P116" s="171" t="str">
        <f>IF(RES_hhdet_in_tes!P116=0,"",RES_hhdet_in_tes!P116/RES_hhdet_in_fec!P116)</f>
        <v/>
      </c>
      <c r="Q116" s="171" t="str">
        <f>IF(RES_hhdet_in_tes!Q116=0,"",RES_hhdet_in_tes!Q116/RES_hhdet_in_fec!Q116)</f>
        <v/>
      </c>
    </row>
    <row r="117" spans="1:17" ht="12" customHeight="1" x14ac:dyDescent="0.25">
      <c r="A117" s="161" t="s">
        <v>141</v>
      </c>
      <c r="B117" s="170"/>
      <c r="C117" s="170" t="str">
        <f>IF(RES_hhdet_in_tes!C117=0,"",RES_hhdet_in_tes!C117/RES_hhdet_in_fec!C117)</f>
        <v/>
      </c>
      <c r="D117" s="170" t="str">
        <f>IF(RES_hhdet_in_tes!D117=0,"",RES_hhdet_in_tes!D117/RES_hhdet_in_fec!D117)</f>
        <v/>
      </c>
      <c r="E117" s="170" t="str">
        <f>IF(RES_hhdet_in_tes!E117=0,"",RES_hhdet_in_tes!E117/RES_hhdet_in_fec!E117)</f>
        <v/>
      </c>
      <c r="F117" s="170" t="str">
        <f>IF(RES_hhdet_in_tes!F117=0,"",RES_hhdet_in_tes!F117/RES_hhdet_in_fec!F117)</f>
        <v/>
      </c>
      <c r="G117" s="170" t="str">
        <f>IF(RES_hhdet_in_tes!G117=0,"",RES_hhdet_in_tes!G117/RES_hhdet_in_fec!G117)</f>
        <v/>
      </c>
      <c r="H117" s="170" t="str">
        <f>IF(RES_hhdet_in_tes!H117=0,"",RES_hhdet_in_tes!H117/RES_hhdet_in_fec!H117)</f>
        <v/>
      </c>
      <c r="I117" s="170" t="str">
        <f>IF(RES_hhdet_in_tes!I117=0,"",RES_hhdet_in_tes!I117/RES_hhdet_in_fec!I117)</f>
        <v/>
      </c>
      <c r="J117" s="170" t="str">
        <f>IF(RES_hhdet_in_tes!J117=0,"",RES_hhdet_in_tes!J117/RES_hhdet_in_fec!J117)</f>
        <v/>
      </c>
      <c r="K117" s="170" t="str">
        <f>IF(RES_hhdet_in_tes!K117=0,"",RES_hhdet_in_tes!K117/RES_hhdet_in_fec!K117)</f>
        <v/>
      </c>
      <c r="L117" s="170" t="str">
        <f>IF(RES_hhdet_in_tes!L117=0,"",RES_hhdet_in_tes!L117/RES_hhdet_in_fec!L117)</f>
        <v/>
      </c>
      <c r="M117" s="170" t="str">
        <f>IF(RES_hhdet_in_tes!M117=0,"",RES_hhdet_in_tes!M117/RES_hhdet_in_fec!M117)</f>
        <v/>
      </c>
      <c r="N117" s="170" t="str">
        <f>IF(RES_hhdet_in_tes!N117=0,"",RES_hhdet_in_tes!N117/RES_hhdet_in_fec!N117)</f>
        <v/>
      </c>
      <c r="O117" s="170" t="str">
        <f>IF(RES_hhdet_in_tes!O117=0,"",RES_hhdet_in_tes!O117/RES_hhdet_in_fec!O117)</f>
        <v/>
      </c>
      <c r="P117" s="170" t="str">
        <f>IF(RES_hhdet_in_tes!P117=0,"",RES_hhdet_in_tes!P117/RES_hhdet_in_fec!P117)</f>
        <v/>
      </c>
      <c r="Q117" s="170" t="str">
        <f>IF(RES_hhdet_in_tes!Q117=0,"",RES_hhdet_in_tes!Q117/RES_hhdet_in_fec!Q117)</f>
        <v/>
      </c>
    </row>
    <row r="118" spans="1:17" ht="12" customHeight="1" x14ac:dyDescent="0.25">
      <c r="A118" s="148" t="s">
        <v>60</v>
      </c>
      <c r="B118" s="73"/>
      <c r="C118" s="73" t="str">
        <f>IF(RES_hhdet_in_tes!C118=0,"",RES_hhdet_in_tes!C118/RES_hhdet_in_fec!C118)</f>
        <v/>
      </c>
      <c r="D118" s="73" t="str">
        <f>IF(RES_hhdet_in_tes!D118=0,"",RES_hhdet_in_tes!D118/RES_hhdet_in_fec!D118)</f>
        <v/>
      </c>
      <c r="E118" s="73" t="str">
        <f>IF(RES_hhdet_in_tes!E118=0,"",RES_hhdet_in_tes!E118/RES_hhdet_in_fec!E118)</f>
        <v/>
      </c>
      <c r="F118" s="73" t="str">
        <f>IF(RES_hhdet_in_tes!F118=0,"",RES_hhdet_in_tes!F118/RES_hhdet_in_fec!F118)</f>
        <v/>
      </c>
      <c r="G118" s="73" t="str">
        <f>IF(RES_hhdet_in_tes!G118=0,"",RES_hhdet_in_tes!G118/RES_hhdet_in_fec!G118)</f>
        <v/>
      </c>
      <c r="H118" s="73" t="str">
        <f>IF(RES_hhdet_in_tes!H118=0,"",RES_hhdet_in_tes!H118/RES_hhdet_in_fec!H118)</f>
        <v/>
      </c>
      <c r="I118" s="73" t="str">
        <f>IF(RES_hhdet_in_tes!I118=0,"",RES_hhdet_in_tes!I118/RES_hhdet_in_fec!I118)</f>
        <v/>
      </c>
      <c r="J118" s="73" t="str">
        <f>IF(RES_hhdet_in_tes!J118=0,"",RES_hhdet_in_tes!J118/RES_hhdet_in_fec!J118)</f>
        <v/>
      </c>
      <c r="K118" s="73" t="str">
        <f>IF(RES_hhdet_in_tes!K118=0,"",RES_hhdet_in_tes!K118/RES_hhdet_in_fec!K118)</f>
        <v/>
      </c>
      <c r="L118" s="73" t="str">
        <f>IF(RES_hhdet_in_tes!L118=0,"",RES_hhdet_in_tes!L118/RES_hhdet_in_fec!L118)</f>
        <v/>
      </c>
      <c r="M118" s="73" t="str">
        <f>IF(RES_hhdet_in_tes!M118=0,"",RES_hhdet_in_tes!M118/RES_hhdet_in_fec!M118)</f>
        <v/>
      </c>
      <c r="N118" s="73" t="str">
        <f>IF(RES_hhdet_in_tes!N118=0,"",RES_hhdet_in_tes!N118/RES_hhdet_in_fec!N118)</f>
        <v/>
      </c>
      <c r="O118" s="73" t="str">
        <f>IF(RES_hhdet_in_tes!O118=0,"",RES_hhdet_in_tes!O118/RES_hhdet_in_fec!O118)</f>
        <v/>
      </c>
      <c r="P118" s="73" t="str">
        <f>IF(RES_hhdet_in_tes!P118=0,"",RES_hhdet_in_tes!P118/RES_hhdet_in_fec!P118)</f>
        <v/>
      </c>
      <c r="Q118" s="73" t="str">
        <f>IF(RES_hhdet_in_tes!Q118=0,"",RES_hhdet_in_tes!Q118/RES_hhdet_in_fec!Q118)</f>
        <v/>
      </c>
    </row>
    <row r="119" spans="1:17" ht="12" customHeight="1" x14ac:dyDescent="0.25">
      <c r="A119" s="148" t="s">
        <v>59</v>
      </c>
      <c r="B119" s="73"/>
      <c r="C119" s="73" t="str">
        <f>IF(RES_hhdet_in_tes!C119=0,"",RES_hhdet_in_tes!C119/RES_hhdet_in_fec!C119)</f>
        <v/>
      </c>
      <c r="D119" s="73" t="str">
        <f>IF(RES_hhdet_in_tes!D119=0,"",RES_hhdet_in_tes!D119/RES_hhdet_in_fec!D119)</f>
        <v/>
      </c>
      <c r="E119" s="73" t="str">
        <f>IF(RES_hhdet_in_tes!E119=0,"",RES_hhdet_in_tes!E119/RES_hhdet_in_fec!E119)</f>
        <v/>
      </c>
      <c r="F119" s="73" t="str">
        <f>IF(RES_hhdet_in_tes!F119=0,"",RES_hhdet_in_tes!F119/RES_hhdet_in_fec!F119)</f>
        <v/>
      </c>
      <c r="G119" s="73" t="str">
        <f>IF(RES_hhdet_in_tes!G119=0,"",RES_hhdet_in_tes!G119/RES_hhdet_in_fec!G119)</f>
        <v/>
      </c>
      <c r="H119" s="73" t="str">
        <f>IF(RES_hhdet_in_tes!H119=0,"",RES_hhdet_in_tes!H119/RES_hhdet_in_fec!H119)</f>
        <v/>
      </c>
      <c r="I119" s="73" t="str">
        <f>IF(RES_hhdet_in_tes!I119=0,"",RES_hhdet_in_tes!I119/RES_hhdet_in_fec!I119)</f>
        <v/>
      </c>
      <c r="J119" s="73" t="str">
        <f>IF(RES_hhdet_in_tes!J119=0,"",RES_hhdet_in_tes!J119/RES_hhdet_in_fec!J119)</f>
        <v/>
      </c>
      <c r="K119" s="73" t="str">
        <f>IF(RES_hhdet_in_tes!K119=0,"",RES_hhdet_in_tes!K119/RES_hhdet_in_fec!K119)</f>
        <v/>
      </c>
      <c r="L119" s="73" t="str">
        <f>IF(RES_hhdet_in_tes!L119=0,"",RES_hhdet_in_tes!L119/RES_hhdet_in_fec!L119)</f>
        <v/>
      </c>
      <c r="M119" s="73" t="str">
        <f>IF(RES_hhdet_in_tes!M119=0,"",RES_hhdet_in_tes!M119/RES_hhdet_in_fec!M119)</f>
        <v/>
      </c>
      <c r="N119" s="73" t="str">
        <f>IF(RES_hhdet_in_tes!N119=0,"",RES_hhdet_in_tes!N119/RES_hhdet_in_fec!N119)</f>
        <v/>
      </c>
      <c r="O119" s="73" t="str">
        <f>IF(RES_hhdet_in_tes!O119=0,"",RES_hhdet_in_tes!O119/RES_hhdet_in_fec!O119)</f>
        <v/>
      </c>
      <c r="P119" s="73" t="str">
        <f>IF(RES_hhdet_in_tes!P119=0,"",RES_hhdet_in_tes!P119/RES_hhdet_in_fec!P119)</f>
        <v/>
      </c>
      <c r="Q119" s="73" t="str">
        <f>IF(RES_hhdet_in_tes!Q119=0,"",RES_hhdet_in_tes!Q119/RES_hhdet_in_fec!Q119)</f>
        <v/>
      </c>
    </row>
    <row r="120" spans="1:17" ht="12" customHeight="1" x14ac:dyDescent="0.25">
      <c r="A120" s="158" t="s">
        <v>62</v>
      </c>
      <c r="B120" s="169"/>
      <c r="C120" s="169" t="str">
        <f>IF(RES_hhdet_in_tes!C120=0,"",RES_hhdet_in_tes!C120/RES_hhdet_in_fec!C120)</f>
        <v/>
      </c>
      <c r="D120" s="169" t="str">
        <f>IF(RES_hhdet_in_tes!D120=0,"",RES_hhdet_in_tes!D120/RES_hhdet_in_fec!D120)</f>
        <v/>
      </c>
      <c r="E120" s="169" t="str">
        <f>IF(RES_hhdet_in_tes!E120=0,"",RES_hhdet_in_tes!E120/RES_hhdet_in_fec!E120)</f>
        <v/>
      </c>
      <c r="F120" s="169" t="str">
        <f>IF(RES_hhdet_in_tes!F120=0,"",RES_hhdet_in_tes!F120/RES_hhdet_in_fec!F120)</f>
        <v/>
      </c>
      <c r="G120" s="169" t="str">
        <f>IF(RES_hhdet_in_tes!G120=0,"",RES_hhdet_in_tes!G120/RES_hhdet_in_fec!G120)</f>
        <v/>
      </c>
      <c r="H120" s="169" t="str">
        <f>IF(RES_hhdet_in_tes!H120=0,"",RES_hhdet_in_tes!H120/RES_hhdet_in_fec!H120)</f>
        <v/>
      </c>
      <c r="I120" s="169" t="str">
        <f>IF(RES_hhdet_in_tes!I120=0,"",RES_hhdet_in_tes!I120/RES_hhdet_in_fec!I120)</f>
        <v/>
      </c>
      <c r="J120" s="169" t="str">
        <f>IF(RES_hhdet_in_tes!J120=0,"",RES_hhdet_in_tes!J120/RES_hhdet_in_fec!J120)</f>
        <v/>
      </c>
      <c r="K120" s="169" t="str">
        <f>IF(RES_hhdet_in_tes!K120=0,"",RES_hhdet_in_tes!K120/RES_hhdet_in_fec!K120)</f>
        <v/>
      </c>
      <c r="L120" s="169" t="str">
        <f>IF(RES_hhdet_in_tes!L120=0,"",RES_hhdet_in_tes!L120/RES_hhdet_in_fec!L120)</f>
        <v/>
      </c>
      <c r="M120" s="169" t="str">
        <f>IF(RES_hhdet_in_tes!M120=0,"",RES_hhdet_in_tes!M120/RES_hhdet_in_fec!M120)</f>
        <v/>
      </c>
      <c r="N120" s="169" t="str">
        <f>IF(RES_hhdet_in_tes!N120=0,"",RES_hhdet_in_tes!N120/RES_hhdet_in_fec!N120)</f>
        <v/>
      </c>
      <c r="O120" s="169" t="str">
        <f>IF(RES_hhdet_in_tes!O120=0,"",RES_hhdet_in_tes!O120/RES_hhdet_in_fec!O120)</f>
        <v/>
      </c>
      <c r="P120" s="169" t="str">
        <f>IF(RES_hhdet_in_tes!P120=0,"",RES_hhdet_in_tes!P120/RES_hhdet_in_fec!P120)</f>
        <v/>
      </c>
      <c r="Q120" s="169" t="str">
        <f>IF(RES_hhdet_in_tes!Q120=0,"",RES_hhdet_in_tes!Q120/RES_hhdet_in_fec!Q120)</f>
        <v/>
      </c>
    </row>
    <row r="121" spans="1:17" ht="12" customHeight="1" x14ac:dyDescent="0.25">
      <c r="A121" s="23" t="s">
        <v>57</v>
      </c>
      <c r="B121" s="73"/>
      <c r="C121" s="73" t="str">
        <f>IF(RES_hhdet_in_tes!C121=0,"",RES_hhdet_in_tes!C121/RES_hhdet_in_fec!C121)</f>
        <v/>
      </c>
      <c r="D121" s="73" t="str">
        <f>IF(RES_hhdet_in_tes!D121=0,"",RES_hhdet_in_tes!D121/RES_hhdet_in_fec!D121)</f>
        <v/>
      </c>
      <c r="E121" s="73" t="str">
        <f>IF(RES_hhdet_in_tes!E121=0,"",RES_hhdet_in_tes!E121/RES_hhdet_in_fec!E121)</f>
        <v/>
      </c>
      <c r="F121" s="73" t="str">
        <f>IF(RES_hhdet_in_tes!F121=0,"",RES_hhdet_in_tes!F121/RES_hhdet_in_fec!F121)</f>
        <v/>
      </c>
      <c r="G121" s="73" t="str">
        <f>IF(RES_hhdet_in_tes!G121=0,"",RES_hhdet_in_tes!G121/RES_hhdet_in_fec!G121)</f>
        <v/>
      </c>
      <c r="H121" s="73" t="str">
        <f>IF(RES_hhdet_in_tes!H121=0,"",RES_hhdet_in_tes!H121/RES_hhdet_in_fec!H121)</f>
        <v/>
      </c>
      <c r="I121" s="73" t="str">
        <f>IF(RES_hhdet_in_tes!I121=0,"",RES_hhdet_in_tes!I121/RES_hhdet_in_fec!I121)</f>
        <v/>
      </c>
      <c r="J121" s="73" t="str">
        <f>IF(RES_hhdet_in_tes!J121=0,"",RES_hhdet_in_tes!J121/RES_hhdet_in_fec!J121)</f>
        <v/>
      </c>
      <c r="K121" s="73" t="str">
        <f>IF(RES_hhdet_in_tes!K121=0,"",RES_hhdet_in_tes!K121/RES_hhdet_in_fec!K121)</f>
        <v/>
      </c>
      <c r="L121" s="73" t="str">
        <f>IF(RES_hhdet_in_tes!L121=0,"",RES_hhdet_in_tes!L121/RES_hhdet_in_fec!L121)</f>
        <v/>
      </c>
      <c r="M121" s="73" t="str">
        <f>IF(RES_hhdet_in_tes!M121=0,"",RES_hhdet_in_tes!M121/RES_hhdet_in_fec!M121)</f>
        <v/>
      </c>
      <c r="N121" s="73" t="str">
        <f>IF(RES_hhdet_in_tes!N121=0,"",RES_hhdet_in_tes!N121/RES_hhdet_in_fec!N121)</f>
        <v/>
      </c>
      <c r="O121" s="73" t="str">
        <f>IF(RES_hhdet_in_tes!O121=0,"",RES_hhdet_in_tes!O121/RES_hhdet_in_fec!O121)</f>
        <v/>
      </c>
      <c r="P121" s="73" t="str">
        <f>IF(RES_hhdet_in_tes!P121=0,"",RES_hhdet_in_tes!P121/RES_hhdet_in_fec!P121)</f>
        <v/>
      </c>
      <c r="Q121" s="73" t="str">
        <f>IF(RES_hhdet_in_tes!Q121=0,"",RES_hhdet_in_tes!Q121/RES_hhdet_in_fec!Q121)</f>
        <v/>
      </c>
    </row>
    <row r="122" spans="1:17" ht="12" customHeight="1" x14ac:dyDescent="0.25">
      <c r="A122" s="29" t="s">
        <v>140</v>
      </c>
      <c r="B122" s="65"/>
      <c r="C122" s="65" t="str">
        <f>IF(RES_hhdet_in_tes!C122=0,"",RES_hhdet_in_tes!C122/RES_hhdet_in_fec!C122)</f>
        <v/>
      </c>
      <c r="D122" s="65" t="str">
        <f>IF(RES_hhdet_in_tes!D122=0,"",RES_hhdet_in_tes!D122/RES_hhdet_in_fec!D122)</f>
        <v/>
      </c>
      <c r="E122" s="65" t="str">
        <f>IF(RES_hhdet_in_tes!E122=0,"",RES_hhdet_in_tes!E122/RES_hhdet_in_fec!E122)</f>
        <v/>
      </c>
      <c r="F122" s="65" t="str">
        <f>IF(RES_hhdet_in_tes!F122=0,"",RES_hhdet_in_tes!F122/RES_hhdet_in_fec!F122)</f>
        <v/>
      </c>
      <c r="G122" s="65" t="str">
        <f>IF(RES_hhdet_in_tes!G122=0,"",RES_hhdet_in_tes!G122/RES_hhdet_in_fec!G122)</f>
        <v/>
      </c>
      <c r="H122" s="65" t="str">
        <f>IF(RES_hhdet_in_tes!H122=0,"",RES_hhdet_in_tes!H122/RES_hhdet_in_fec!H122)</f>
        <v/>
      </c>
      <c r="I122" s="65" t="str">
        <f>IF(RES_hhdet_in_tes!I122=0,"",RES_hhdet_in_tes!I122/RES_hhdet_in_fec!I122)</f>
        <v/>
      </c>
      <c r="J122" s="65" t="str">
        <f>IF(RES_hhdet_in_tes!J122=0,"",RES_hhdet_in_tes!J122/RES_hhdet_in_fec!J122)</f>
        <v/>
      </c>
      <c r="K122" s="65" t="str">
        <f>IF(RES_hhdet_in_tes!K122=0,"",RES_hhdet_in_tes!K122/RES_hhdet_in_fec!K122)</f>
        <v/>
      </c>
      <c r="L122" s="65" t="str">
        <f>IF(RES_hhdet_in_tes!L122=0,"",RES_hhdet_in_tes!L122/RES_hhdet_in_fec!L122)</f>
        <v/>
      </c>
      <c r="M122" s="65" t="str">
        <f>IF(RES_hhdet_in_tes!M122=0,"",RES_hhdet_in_tes!M122/RES_hhdet_in_fec!M122)</f>
        <v/>
      </c>
      <c r="N122" s="65" t="str">
        <f>IF(RES_hhdet_in_tes!N122=0,"",RES_hhdet_in_tes!N122/RES_hhdet_in_fec!N122)</f>
        <v/>
      </c>
      <c r="O122" s="65" t="str">
        <f>IF(RES_hhdet_in_tes!O122=0,"",RES_hhdet_in_tes!O122/RES_hhdet_in_fec!O122)</f>
        <v/>
      </c>
      <c r="P122" s="65" t="str">
        <f>IF(RES_hhdet_in_tes!P122=0,"",RES_hhdet_in_tes!P122/RES_hhdet_in_fec!P122)</f>
        <v/>
      </c>
      <c r="Q122" s="65" t="str">
        <f>IF(RES_hhdet_in_tes!Q122=0,"",RES_hhdet_in_tes!Q122/RES_hhdet_in_fec!Q122)</f>
        <v/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75"/>
      <c r="C124" s="175">
        <f>IF(RES_hhdet_in_tes!C124=0,"",RES_hhdet_in_tes!C124/RES_hhdet_in_fec!C124)</f>
        <v>0.76791706678279781</v>
      </c>
      <c r="D124" s="175">
        <f>IF(RES_hhdet_in_tes!D124=0,"",RES_hhdet_in_tes!D124/RES_hhdet_in_fec!D124)</f>
        <v>0.77286265096450268</v>
      </c>
      <c r="E124" s="175">
        <f>IF(RES_hhdet_in_tes!E124=0,"",RES_hhdet_in_tes!E124/RES_hhdet_in_fec!E124)</f>
        <v>0.775046135810325</v>
      </c>
      <c r="F124" s="175">
        <f>IF(RES_hhdet_in_tes!F124=0,"",RES_hhdet_in_tes!F124/RES_hhdet_in_fec!F124)</f>
        <v>0.77303738085529683</v>
      </c>
      <c r="G124" s="175">
        <f>IF(RES_hhdet_in_tes!G124=0,"",RES_hhdet_in_tes!G124/RES_hhdet_in_fec!G124)</f>
        <v>0.78417697028749156</v>
      </c>
      <c r="H124" s="175">
        <f>IF(RES_hhdet_in_tes!H124=0,"",RES_hhdet_in_tes!H124/RES_hhdet_in_fec!H124)</f>
        <v>0.79009151240287356</v>
      </c>
      <c r="I124" s="175">
        <f>IF(RES_hhdet_in_tes!I124=0,"",RES_hhdet_in_tes!I124/RES_hhdet_in_fec!I124)</f>
        <v>0.79304962445185501</v>
      </c>
      <c r="J124" s="175">
        <f>IF(RES_hhdet_in_tes!J124=0,"",RES_hhdet_in_tes!J124/RES_hhdet_in_fec!J124)</f>
        <v>0.79348976021516837</v>
      </c>
      <c r="K124" s="175">
        <f>IF(RES_hhdet_in_tes!K124=0,"",RES_hhdet_in_tes!K124/RES_hhdet_in_fec!K124)</f>
        <v>0.79976161046332861</v>
      </c>
      <c r="L124" s="175">
        <f>IF(RES_hhdet_in_tes!L124=0,"",RES_hhdet_in_tes!L124/RES_hhdet_in_fec!L124)</f>
        <v>0.80209369123653529</v>
      </c>
      <c r="M124" s="175">
        <f>IF(RES_hhdet_in_tes!M124=0,"",RES_hhdet_in_tes!M124/RES_hhdet_in_fec!M124)</f>
        <v>0.80413099784615305</v>
      </c>
      <c r="N124" s="175">
        <f>IF(RES_hhdet_in_tes!N124=0,"",RES_hhdet_in_tes!N124/RES_hhdet_in_fec!N124)</f>
        <v>0.80562678381433039</v>
      </c>
      <c r="O124" s="175">
        <f>IF(RES_hhdet_in_tes!O124=0,"",RES_hhdet_in_tes!O124/RES_hhdet_in_fec!O124)</f>
        <v>0.80410953646910321</v>
      </c>
      <c r="P124" s="175">
        <f>IF(RES_hhdet_in_tes!P124=0,"",RES_hhdet_in_tes!P124/RES_hhdet_in_fec!P124)</f>
        <v>0.80537015122138367</v>
      </c>
      <c r="Q124" s="175">
        <f>IF(RES_hhdet_in_tes!Q124=0,"",RES_hhdet_in_tes!Q124/RES_hhdet_in_fec!Q124)</f>
        <v>0.80823340502655516</v>
      </c>
    </row>
    <row r="125" spans="1:17" ht="12.95" customHeight="1" x14ac:dyDescent="0.25">
      <c r="A125" s="158" t="s">
        <v>65</v>
      </c>
      <c r="B125" s="169"/>
      <c r="C125" s="169">
        <f>IF(RES_hhdet_in_tes!C125=0,"",RES_hhdet_in_tes!C125/RES_hhdet_in_fec!C125)</f>
        <v>0.76045650396952302</v>
      </c>
      <c r="D125" s="169">
        <f>IF(RES_hhdet_in_tes!D125=0,"",RES_hhdet_in_tes!D125/RES_hhdet_in_fec!D125)</f>
        <v>0.76389349719591293</v>
      </c>
      <c r="E125" s="169">
        <f>IF(RES_hhdet_in_tes!E125=0,"",RES_hhdet_in_tes!E125/RES_hhdet_in_fec!E125)</f>
        <v>0.76821540201933136</v>
      </c>
      <c r="F125" s="169">
        <f>IF(RES_hhdet_in_tes!F125=0,"",RES_hhdet_in_tes!F125/RES_hhdet_in_fec!F125)</f>
        <v>0.77006297901276211</v>
      </c>
      <c r="G125" s="169">
        <f>IF(RES_hhdet_in_tes!G125=0,"",RES_hhdet_in_tes!G125/RES_hhdet_in_fec!G125)</f>
        <v>0.77671117045942362</v>
      </c>
      <c r="H125" s="169">
        <f>IF(RES_hhdet_in_tes!H125=0,"",RES_hhdet_in_tes!H125/RES_hhdet_in_fec!H125)</f>
        <v>0.78226046141615224</v>
      </c>
      <c r="I125" s="169">
        <f>IF(RES_hhdet_in_tes!I125=0,"",RES_hhdet_in_tes!I125/RES_hhdet_in_fec!I125)</f>
        <v>0.7850505115644848</v>
      </c>
      <c r="J125" s="169">
        <f>IF(RES_hhdet_in_tes!J125=0,"",RES_hhdet_in_tes!J125/RES_hhdet_in_fec!J125)</f>
        <v>0.78813417630053229</v>
      </c>
      <c r="K125" s="169">
        <f>IF(RES_hhdet_in_tes!K125=0,"",RES_hhdet_in_tes!K125/RES_hhdet_in_fec!K125)</f>
        <v>0.7917521119794978</v>
      </c>
      <c r="L125" s="169">
        <f>IF(RES_hhdet_in_tes!L125=0,"",RES_hhdet_in_tes!L125/RES_hhdet_in_fec!L125)</f>
        <v>0.79410133925500626</v>
      </c>
      <c r="M125" s="169">
        <f>IF(RES_hhdet_in_tes!M125=0,"",RES_hhdet_in_tes!M125/RES_hhdet_in_fec!M125)</f>
        <v>0.79612650157547948</v>
      </c>
      <c r="N125" s="169">
        <f>IF(RES_hhdet_in_tes!N125=0,"",RES_hhdet_in_tes!N125/RES_hhdet_in_fec!N125)</f>
        <v>0.79787366329663334</v>
      </c>
      <c r="O125" s="169">
        <f>IF(RES_hhdet_in_tes!O125=0,"",RES_hhdet_in_tes!O125/RES_hhdet_in_fec!O125)</f>
        <v>0.79643138442224182</v>
      </c>
      <c r="P125" s="169">
        <f>IF(RES_hhdet_in_tes!P125=0,"",RES_hhdet_in_tes!P125/RES_hhdet_in_fec!P125)</f>
        <v>0.79801723724384721</v>
      </c>
      <c r="Q125" s="169">
        <f>IF(RES_hhdet_in_tes!Q125=0,"",RES_hhdet_in_tes!Q125/RES_hhdet_in_fec!Q125)</f>
        <v>0.8003491002741091</v>
      </c>
    </row>
    <row r="126" spans="1:17" ht="12" customHeight="1" x14ac:dyDescent="0.25">
      <c r="A126" s="23" t="s">
        <v>149</v>
      </c>
      <c r="B126" s="73"/>
      <c r="C126" s="73">
        <f>IF(RES_hhdet_in_tes!C126=0,"",RES_hhdet_in_tes!C126/RES_hhdet_in_fec!C126)</f>
        <v>0.76035346069076815</v>
      </c>
      <c r="D126" s="73">
        <f>IF(RES_hhdet_in_tes!D126=0,"",RES_hhdet_in_tes!D126/RES_hhdet_in_fec!D126)</f>
        <v>0.76372179781226568</v>
      </c>
      <c r="E126" s="73">
        <f>IF(RES_hhdet_in_tes!E126=0,"",RES_hhdet_in_tes!E126/RES_hhdet_in_fec!E126)</f>
        <v>0.76721964631359607</v>
      </c>
      <c r="F126" s="73">
        <f>IF(RES_hhdet_in_tes!F126=0,"",RES_hhdet_in_tes!F126/RES_hhdet_in_fec!F126)</f>
        <v>0.76903419679570495</v>
      </c>
      <c r="G126" s="73">
        <f>IF(RES_hhdet_in_tes!G126=0,"",RES_hhdet_in_tes!G126/RES_hhdet_in_fec!G126)</f>
        <v>0.77446601107836532</v>
      </c>
      <c r="H126" s="73">
        <f>IF(RES_hhdet_in_tes!H126=0,"",RES_hhdet_in_tes!H126/RES_hhdet_in_fec!H126)</f>
        <v>0.77840968036372893</v>
      </c>
      <c r="I126" s="73">
        <f>IF(RES_hhdet_in_tes!I126=0,"",RES_hhdet_in_tes!I126/RES_hhdet_in_fec!I126)</f>
        <v>0.7819729817651172</v>
      </c>
      <c r="J126" s="73">
        <f>IF(RES_hhdet_in_tes!J126=0,"",RES_hhdet_in_tes!J126/RES_hhdet_in_fec!J126)</f>
        <v>0.7828777890268982</v>
      </c>
      <c r="K126" s="73">
        <f>IF(RES_hhdet_in_tes!K126=0,"",RES_hhdet_in_tes!K126/RES_hhdet_in_fec!K126)</f>
        <v>0.78890258978348282</v>
      </c>
      <c r="L126" s="73">
        <f>IF(RES_hhdet_in_tes!L126=0,"",RES_hhdet_in_tes!L126/RES_hhdet_in_fec!L126)</f>
        <v>0.79241163638819268</v>
      </c>
      <c r="M126" s="73">
        <f>IF(RES_hhdet_in_tes!M126=0,"",RES_hhdet_in_tes!M126/RES_hhdet_in_fec!M126)</f>
        <v>0.79519568516067052</v>
      </c>
      <c r="N126" s="73">
        <f>IF(RES_hhdet_in_tes!N126=0,"",RES_hhdet_in_tes!N126/RES_hhdet_in_fec!N126)</f>
        <v>0.79743124369492302</v>
      </c>
      <c r="O126" s="73">
        <f>IF(RES_hhdet_in_tes!O126=0,"",RES_hhdet_in_tes!O126/RES_hhdet_in_fec!O126)</f>
        <v>0.79592078619719253</v>
      </c>
      <c r="P126" s="73">
        <f>IF(RES_hhdet_in_tes!P126=0,"",RES_hhdet_in_tes!P126/RES_hhdet_in_fec!P126)</f>
        <v>0.79793961361756838</v>
      </c>
      <c r="Q126" s="73">
        <f>IF(RES_hhdet_in_tes!Q126=0,"",RES_hhdet_in_tes!Q126/RES_hhdet_in_fec!Q126)</f>
        <v>0.79997354032799972</v>
      </c>
    </row>
    <row r="127" spans="1:17" ht="12" customHeight="1" x14ac:dyDescent="0.25">
      <c r="A127" s="23" t="s">
        <v>60</v>
      </c>
      <c r="B127" s="73"/>
      <c r="C127" s="73">
        <f>IF(RES_hhdet_in_tes!C127=0,"",RES_hhdet_in_tes!C127/RES_hhdet_in_fec!C127)</f>
        <v>1.0225615460519273</v>
      </c>
      <c r="D127" s="73">
        <f>IF(RES_hhdet_in_tes!D127=0,"",RES_hhdet_in_tes!D127/RES_hhdet_in_fec!D127)</f>
        <v>1.0257077742048402</v>
      </c>
      <c r="E127" s="73">
        <f>IF(RES_hhdet_in_tes!E127=0,"",RES_hhdet_in_tes!E127/RES_hhdet_in_fec!E127)</f>
        <v>1.0285443223820658</v>
      </c>
      <c r="F127" s="73">
        <f>IF(RES_hhdet_in_tes!F127=0,"",RES_hhdet_in_tes!F127/RES_hhdet_in_fec!F127)</f>
        <v>1.0293895044620176</v>
      </c>
      <c r="G127" s="73">
        <f>IF(RES_hhdet_in_tes!G127=0,"",RES_hhdet_in_tes!G127/RES_hhdet_in_fec!G127)</f>
        <v>1.0339911355615798</v>
      </c>
      <c r="H127" s="73">
        <f>IF(RES_hhdet_in_tes!H127=0,"",RES_hhdet_in_tes!H127/RES_hhdet_in_fec!H127)</f>
        <v>1.0377377582634097</v>
      </c>
      <c r="I127" s="73">
        <f>IF(RES_hhdet_in_tes!I127=0,"",RES_hhdet_in_tes!I127/RES_hhdet_in_fec!I127)</f>
        <v>1.0400973309893433</v>
      </c>
      <c r="J127" s="73">
        <f>IF(RES_hhdet_in_tes!J127=0,"",RES_hhdet_in_tes!J127/RES_hhdet_in_fec!J127)</f>
        <v>1.0370404377657156</v>
      </c>
      <c r="K127" s="73">
        <f>IF(RES_hhdet_in_tes!K127=0,"",RES_hhdet_in_tes!K127/RES_hhdet_in_fec!K127)</f>
        <v>1.0432766313046189</v>
      </c>
      <c r="L127" s="73">
        <f>IF(RES_hhdet_in_tes!L127=0,"",RES_hhdet_in_tes!L127/RES_hhdet_in_fec!L127)</f>
        <v>1.0375380177125706</v>
      </c>
      <c r="M127" s="73">
        <f>IF(RES_hhdet_in_tes!M127=0,"",RES_hhdet_in_tes!M127/RES_hhdet_in_fec!M127)</f>
        <v>1.0363110571685548</v>
      </c>
      <c r="N127" s="73">
        <f>IF(RES_hhdet_in_tes!N127=0,"",RES_hhdet_in_tes!N127/RES_hhdet_in_fec!N127)</f>
        <v>1.0342338706751473</v>
      </c>
      <c r="O127" s="73">
        <f>IF(RES_hhdet_in_tes!O127=0,"",RES_hhdet_in_tes!O127/RES_hhdet_in_fec!O127)</f>
        <v>1.0273414968690813</v>
      </c>
      <c r="P127" s="73">
        <f>IF(RES_hhdet_in_tes!P127=0,"",RES_hhdet_in_tes!P127/RES_hhdet_in_fec!P127)</f>
        <v>1.0241089313934149</v>
      </c>
      <c r="Q127" s="73">
        <f>IF(RES_hhdet_in_tes!Q127=0,"",RES_hhdet_in_tes!Q127/RES_hhdet_in_fec!Q127)</f>
        <v>1.0202891366662132</v>
      </c>
    </row>
    <row r="128" spans="1:17" ht="12.95" customHeight="1" x14ac:dyDescent="0.25">
      <c r="A128" s="158" t="s">
        <v>112</v>
      </c>
      <c r="B128" s="169"/>
      <c r="C128" s="169" t="str">
        <f>IF(RES_hhdet_in_tes!C128=0,"",RES_hhdet_in_tes!C128/RES_hhdet_in_fec!C128)</f>
        <v/>
      </c>
      <c r="D128" s="169" t="str">
        <f>IF(RES_hhdet_in_tes!D128=0,"",RES_hhdet_in_tes!D128/RES_hhdet_in_fec!D128)</f>
        <v/>
      </c>
      <c r="E128" s="169">
        <f>IF(RES_hhdet_in_tes!E128=0,"",RES_hhdet_in_tes!E128/RES_hhdet_in_fec!E128)</f>
        <v>1.8905776387085309</v>
      </c>
      <c r="F128" s="169">
        <f>IF(RES_hhdet_in_tes!F128=0,"",RES_hhdet_in_tes!F128/RES_hhdet_in_fec!F128)</f>
        <v>1.9376921230605786</v>
      </c>
      <c r="G128" s="169">
        <f>IF(RES_hhdet_in_tes!G128=0,"",RES_hhdet_in_tes!G128/RES_hhdet_in_fec!G128)</f>
        <v>1.9986885853847201</v>
      </c>
      <c r="H128" s="169">
        <f>IF(RES_hhdet_in_tes!H128=0,"",RES_hhdet_in_tes!H128/RES_hhdet_in_fec!H128)</f>
        <v>2.076166852552721</v>
      </c>
      <c r="I128" s="169">
        <f>IF(RES_hhdet_in_tes!I128=0,"",RES_hhdet_in_tes!I128/RES_hhdet_in_fec!I128)</f>
        <v>2.1699576552198305</v>
      </c>
      <c r="J128" s="169">
        <f>IF(RES_hhdet_in_tes!J128=0,"",RES_hhdet_in_tes!J128/RES_hhdet_in_fec!J128)</f>
        <v>2.2840439017646386</v>
      </c>
      <c r="K128" s="169">
        <f>IF(RES_hhdet_in_tes!K128=0,"",RES_hhdet_in_tes!K128/RES_hhdet_in_fec!K128)</f>
        <v>2.4155844193818554</v>
      </c>
      <c r="L128" s="169">
        <f>IF(RES_hhdet_in_tes!L128=0,"",RES_hhdet_in_tes!L128/RES_hhdet_in_fec!L128)</f>
        <v>2.5823695059691549</v>
      </c>
      <c r="M128" s="169">
        <f>IF(RES_hhdet_in_tes!M128=0,"",RES_hhdet_in_tes!M128/RES_hhdet_in_fec!M128)</f>
        <v>2.717358008255546</v>
      </c>
      <c r="N128" s="169">
        <f>IF(RES_hhdet_in_tes!N128=0,"",RES_hhdet_in_tes!N128/RES_hhdet_in_fec!N128)</f>
        <v>2.8280665089073929</v>
      </c>
      <c r="O128" s="169">
        <f>IF(RES_hhdet_in_tes!O128=0,"",RES_hhdet_in_tes!O128/RES_hhdet_in_fec!O128)</f>
        <v>2.9177071837669564</v>
      </c>
      <c r="P128" s="169">
        <f>IF(RES_hhdet_in_tes!P128=0,"",RES_hhdet_in_tes!P128/RES_hhdet_in_fec!P128)</f>
        <v>2.9901800605585418</v>
      </c>
      <c r="Q128" s="169">
        <f>IF(RES_hhdet_in_tes!Q128=0,"",RES_hhdet_in_tes!Q128/RES_hhdet_in_fec!Q128)</f>
        <v>3.0463255441508483</v>
      </c>
    </row>
    <row r="129" spans="1:17" ht="12" customHeight="1" x14ac:dyDescent="0.25">
      <c r="A129" s="23" t="s">
        <v>60</v>
      </c>
      <c r="B129" s="73"/>
      <c r="C129" s="73" t="str">
        <f>IF(RES_hhdet_in_tes!C129=0,"",RES_hhdet_in_tes!C129/RES_hhdet_in_fec!C129)</f>
        <v/>
      </c>
      <c r="D129" s="73" t="str">
        <f>IF(RES_hhdet_in_tes!D129=0,"",RES_hhdet_in_tes!D129/RES_hhdet_in_fec!D129)</f>
        <v/>
      </c>
      <c r="E129" s="73">
        <f>IF(RES_hhdet_in_tes!E129=0,"",RES_hhdet_in_tes!E129/RES_hhdet_in_fec!E129)</f>
        <v>1.8905776387085309</v>
      </c>
      <c r="F129" s="73">
        <f>IF(RES_hhdet_in_tes!F129=0,"",RES_hhdet_in_tes!F129/RES_hhdet_in_fec!F129)</f>
        <v>1.9376921230605786</v>
      </c>
      <c r="G129" s="73">
        <f>IF(RES_hhdet_in_tes!G129=0,"",RES_hhdet_in_tes!G129/RES_hhdet_in_fec!G129)</f>
        <v>1.9986885853847201</v>
      </c>
      <c r="H129" s="73">
        <f>IF(RES_hhdet_in_tes!H129=0,"",RES_hhdet_in_tes!H129/RES_hhdet_in_fec!H129)</f>
        <v>2.076166852552721</v>
      </c>
      <c r="I129" s="73">
        <f>IF(RES_hhdet_in_tes!I129=0,"",RES_hhdet_in_tes!I129/RES_hhdet_in_fec!I129)</f>
        <v>2.1699576552198305</v>
      </c>
      <c r="J129" s="73">
        <f>IF(RES_hhdet_in_tes!J129=0,"",RES_hhdet_in_tes!J129/RES_hhdet_in_fec!J129)</f>
        <v>2.2840439017646386</v>
      </c>
      <c r="K129" s="73">
        <f>IF(RES_hhdet_in_tes!K129=0,"",RES_hhdet_in_tes!K129/RES_hhdet_in_fec!K129)</f>
        <v>2.4155844193818554</v>
      </c>
      <c r="L129" s="73">
        <f>IF(RES_hhdet_in_tes!L129=0,"",RES_hhdet_in_tes!L129/RES_hhdet_in_fec!L129)</f>
        <v>2.5823695059691549</v>
      </c>
      <c r="M129" s="73">
        <f>IF(RES_hhdet_in_tes!M129=0,"",RES_hhdet_in_tes!M129/RES_hhdet_in_fec!M129)</f>
        <v>2.717358008255546</v>
      </c>
      <c r="N129" s="73">
        <f>IF(RES_hhdet_in_tes!N129=0,"",RES_hhdet_in_tes!N129/RES_hhdet_in_fec!N129)</f>
        <v>2.8280665089073929</v>
      </c>
      <c r="O129" s="73">
        <f>IF(RES_hhdet_in_tes!O129=0,"",RES_hhdet_in_tes!O129/RES_hhdet_in_fec!O129)</f>
        <v>2.9177071837669564</v>
      </c>
      <c r="P129" s="73">
        <f>IF(RES_hhdet_in_tes!P129=0,"",RES_hhdet_in_tes!P129/RES_hhdet_in_fec!P129)</f>
        <v>2.9901800605585418</v>
      </c>
      <c r="Q129" s="73">
        <f>IF(RES_hhdet_in_tes!Q129=0,"",RES_hhdet_in_tes!Q129/RES_hhdet_in_fec!Q129)</f>
        <v>3.0463255441508483</v>
      </c>
    </row>
    <row r="130" spans="1:17" ht="12" customHeight="1" x14ac:dyDescent="0.25">
      <c r="A130" s="158" t="s">
        <v>63</v>
      </c>
      <c r="B130" s="169"/>
      <c r="C130" s="169">
        <f>IF(RES_hhdet_in_tes!C130=0,"",RES_hhdet_in_tes!C130/RES_hhdet_in_fec!C130)</f>
        <v>0.80626842000241561</v>
      </c>
      <c r="D130" s="169">
        <f>IF(RES_hhdet_in_tes!D130=0,"",RES_hhdet_in_tes!D130/RES_hhdet_in_fec!D130)</f>
        <v>0.82227909147932676</v>
      </c>
      <c r="E130" s="169">
        <f>IF(RES_hhdet_in_tes!E130=0,"",RES_hhdet_in_tes!E130/RES_hhdet_in_fec!E130)</f>
        <v>0.80902630925685004</v>
      </c>
      <c r="F130" s="169">
        <f>IF(RES_hhdet_in_tes!F130=0,"",RES_hhdet_in_tes!F130/RES_hhdet_in_fec!F130)</f>
        <v>0.77482419624487853</v>
      </c>
      <c r="G130" s="169">
        <f>IF(RES_hhdet_in_tes!G130=0,"",RES_hhdet_in_tes!G130/RES_hhdet_in_fec!G130)</f>
        <v>0.82287459382363193</v>
      </c>
      <c r="H130" s="169">
        <f>IF(RES_hhdet_in_tes!H130=0,"",RES_hhdet_in_tes!H130/RES_hhdet_in_fec!H130)</f>
        <v>0.83175461572638953</v>
      </c>
      <c r="I130" s="169">
        <f>IF(RES_hhdet_in_tes!I130=0,"",RES_hhdet_in_tes!I130/RES_hhdet_in_fec!I130)</f>
        <v>0.83447334245463178</v>
      </c>
      <c r="J130" s="169">
        <f>IF(RES_hhdet_in_tes!J130=0,"",RES_hhdet_in_tes!J130/RES_hhdet_in_fec!J130)</f>
        <v>0.81560312511242494</v>
      </c>
      <c r="K130" s="169">
        <f>IF(RES_hhdet_in_tes!K130=0,"",RES_hhdet_in_tes!K130/RES_hhdet_in_fec!K130)</f>
        <v>0.83911903302879709</v>
      </c>
      <c r="L130" s="169">
        <f>IF(RES_hhdet_in_tes!L130=0,"",RES_hhdet_in_tes!L130/RES_hhdet_in_fec!L130)</f>
        <v>0.8410746043513343</v>
      </c>
      <c r="M130" s="169">
        <f>IF(RES_hhdet_in_tes!M130=0,"",RES_hhdet_in_tes!M130/RES_hhdet_in_fec!M130)</f>
        <v>0.84271746457507968</v>
      </c>
      <c r="N130" s="169">
        <f>IF(RES_hhdet_in_tes!N130=0,"",RES_hhdet_in_tes!N130/RES_hhdet_in_fec!N130)</f>
        <v>0.84408959749684864</v>
      </c>
      <c r="O130" s="169">
        <f>IF(RES_hhdet_in_tes!O130=0,"",RES_hhdet_in_tes!O130/RES_hhdet_in_fec!O130)</f>
        <v>0.83443904749928244</v>
      </c>
      <c r="P130" s="169">
        <f>IF(RES_hhdet_in_tes!P130=0,"",RES_hhdet_in_tes!P130/RES_hhdet_in_fec!P130)</f>
        <v>0.83310250926133422</v>
      </c>
      <c r="Q130" s="169">
        <f>IF(RES_hhdet_in_tes!Q130=0,"",RES_hhdet_in_tes!Q130/RES_hhdet_in_fec!Q130)</f>
        <v>0.83402664255149117</v>
      </c>
    </row>
    <row r="131" spans="1:17" ht="12" customHeight="1" x14ac:dyDescent="0.25">
      <c r="A131" s="167" t="s">
        <v>148</v>
      </c>
      <c r="B131" s="174"/>
      <c r="C131" s="174">
        <f>IF(RES_hhdet_in_tes!C131=0,"",RES_hhdet_in_tes!C131/RES_hhdet_in_fec!C131)</f>
        <v>0.81988877526196435</v>
      </c>
      <c r="D131" s="174">
        <f>IF(RES_hhdet_in_tes!D131=0,"",RES_hhdet_in_tes!D131/RES_hhdet_in_fec!D131)</f>
        <v>0.82227909147932676</v>
      </c>
      <c r="E131" s="174">
        <f>IF(RES_hhdet_in_tes!E131=0,"",RES_hhdet_in_tes!E131/RES_hhdet_in_fec!E131)</f>
        <v>0.82464661444581622</v>
      </c>
      <c r="F131" s="174">
        <f>IF(RES_hhdet_in_tes!F131=0,"",RES_hhdet_in_tes!F131/RES_hhdet_in_fec!F131)</f>
        <v>0.82669378788284265</v>
      </c>
      <c r="G131" s="174">
        <f>IF(RES_hhdet_in_tes!G131=0,"",RES_hhdet_in_tes!G131/RES_hhdet_in_fec!G131)</f>
        <v>0.82906063340492864</v>
      </c>
      <c r="H131" s="174">
        <f>IF(RES_hhdet_in_tes!H131=0,"",RES_hhdet_in_tes!H131/RES_hhdet_in_fec!H131)</f>
        <v>0.83175461572638953</v>
      </c>
      <c r="I131" s="174">
        <f>IF(RES_hhdet_in_tes!I131=0,"",RES_hhdet_in_tes!I131/RES_hhdet_in_fec!I131)</f>
        <v>0.83447334245463178</v>
      </c>
      <c r="J131" s="174">
        <f>IF(RES_hhdet_in_tes!J131=0,"",RES_hhdet_in_tes!J131/RES_hhdet_in_fec!J131)</f>
        <v>0.83627025443265113</v>
      </c>
      <c r="K131" s="174">
        <f>IF(RES_hhdet_in_tes!K131=0,"",RES_hhdet_in_tes!K131/RES_hhdet_in_fec!K131)</f>
        <v>0.83911903302879709</v>
      </c>
      <c r="L131" s="174">
        <f>IF(RES_hhdet_in_tes!L131=0,"",RES_hhdet_in_tes!L131/RES_hhdet_in_fec!L131)</f>
        <v>0.8410746043513343</v>
      </c>
      <c r="M131" s="174">
        <f>IF(RES_hhdet_in_tes!M131=0,"",RES_hhdet_in_tes!M131/RES_hhdet_in_fec!M131)</f>
        <v>0.84271746457507968</v>
      </c>
      <c r="N131" s="174">
        <f>IF(RES_hhdet_in_tes!N131=0,"",RES_hhdet_in_tes!N131/RES_hhdet_in_fec!N131)</f>
        <v>0.84408959749684864</v>
      </c>
      <c r="O131" s="174">
        <f>IF(RES_hhdet_in_tes!O131=0,"",RES_hhdet_in_tes!O131/RES_hhdet_in_fec!O131)</f>
        <v>0.84488494890783494</v>
      </c>
      <c r="P131" s="174">
        <f>IF(RES_hhdet_in_tes!P131=0,"",RES_hhdet_in_tes!P131/RES_hhdet_in_fec!P131)</f>
        <v>0.84559989324416918</v>
      </c>
      <c r="Q131" s="174">
        <f>IF(RES_hhdet_in_tes!Q131=0,"",RES_hhdet_in_tes!Q131/RES_hhdet_in_fec!Q131)</f>
        <v>0.84626724543818299</v>
      </c>
    </row>
    <row r="132" spans="1:17" ht="12" customHeight="1" x14ac:dyDescent="0.25">
      <c r="A132" s="167" t="s">
        <v>147</v>
      </c>
      <c r="B132" s="174"/>
      <c r="C132" s="174" t="str">
        <f>IF(RES_hhdet_in_tes!C132=0,"",RES_hhdet_in_tes!C132/RES_hhdet_in_fec!C132)</f>
        <v/>
      </c>
      <c r="D132" s="174" t="str">
        <f>IF(RES_hhdet_in_tes!D132=0,"",RES_hhdet_in_tes!D132/RES_hhdet_in_fec!D132)</f>
        <v/>
      </c>
      <c r="E132" s="174" t="str">
        <f>IF(RES_hhdet_in_tes!E132=0,"",RES_hhdet_in_tes!E132/RES_hhdet_in_fec!E132)</f>
        <v/>
      </c>
      <c r="F132" s="174" t="str">
        <f>IF(RES_hhdet_in_tes!F132=0,"",RES_hhdet_in_tes!F132/RES_hhdet_in_fec!F132)</f>
        <v/>
      </c>
      <c r="G132" s="174" t="str">
        <f>IF(RES_hhdet_in_tes!G132=0,"",RES_hhdet_in_tes!G132/RES_hhdet_in_fec!G132)</f>
        <v/>
      </c>
      <c r="H132" s="174" t="str">
        <f>IF(RES_hhdet_in_tes!H132=0,"",RES_hhdet_in_tes!H132/RES_hhdet_in_fec!H132)</f>
        <v/>
      </c>
      <c r="I132" s="174" t="str">
        <f>IF(RES_hhdet_in_tes!I132=0,"",RES_hhdet_in_tes!I132/RES_hhdet_in_fec!I132)</f>
        <v/>
      </c>
      <c r="J132" s="174" t="str">
        <f>IF(RES_hhdet_in_tes!J132=0,"",RES_hhdet_in_tes!J132/RES_hhdet_in_fec!J132)</f>
        <v/>
      </c>
      <c r="K132" s="174" t="str">
        <f>IF(RES_hhdet_in_tes!K132=0,"",RES_hhdet_in_tes!K132/RES_hhdet_in_fec!K132)</f>
        <v/>
      </c>
      <c r="L132" s="174" t="str">
        <f>IF(RES_hhdet_in_tes!L132=0,"",RES_hhdet_in_tes!L132/RES_hhdet_in_fec!L132)</f>
        <v/>
      </c>
      <c r="M132" s="174" t="str">
        <f>IF(RES_hhdet_in_tes!M132=0,"",RES_hhdet_in_tes!M132/RES_hhdet_in_fec!M132)</f>
        <v/>
      </c>
      <c r="N132" s="174" t="str">
        <f>IF(RES_hhdet_in_tes!N132=0,"",RES_hhdet_in_tes!N132/RES_hhdet_in_fec!N132)</f>
        <v/>
      </c>
      <c r="O132" s="174" t="str">
        <f>IF(RES_hhdet_in_tes!O132=0,"",RES_hhdet_in_tes!O132/RES_hhdet_in_fec!O132)</f>
        <v/>
      </c>
      <c r="P132" s="174" t="str">
        <f>IF(RES_hhdet_in_tes!P132=0,"",RES_hhdet_in_tes!P132/RES_hhdet_in_fec!P132)</f>
        <v/>
      </c>
      <c r="Q132" s="174" t="str">
        <f>IF(RES_hhdet_in_tes!Q132=0,"",RES_hhdet_in_tes!Q132/RES_hhdet_in_fec!Q132)</f>
        <v/>
      </c>
    </row>
    <row r="133" spans="1:17" ht="12" customHeight="1" x14ac:dyDescent="0.25">
      <c r="A133" s="166" t="s">
        <v>61</v>
      </c>
      <c r="B133" s="173"/>
      <c r="C133" s="173" t="str">
        <f>IF(RES_hhdet_in_tes!C133=0,"",RES_hhdet_in_tes!C133/RES_hhdet_in_fec!C133)</f>
        <v/>
      </c>
      <c r="D133" s="173" t="str">
        <f>IF(RES_hhdet_in_tes!D133=0,"",RES_hhdet_in_tes!D133/RES_hhdet_in_fec!D133)</f>
        <v/>
      </c>
      <c r="E133" s="173" t="str">
        <f>IF(RES_hhdet_in_tes!E133=0,"",RES_hhdet_in_tes!E133/RES_hhdet_in_fec!E133)</f>
        <v/>
      </c>
      <c r="F133" s="173" t="str">
        <f>IF(RES_hhdet_in_tes!F133=0,"",RES_hhdet_in_tes!F133/RES_hhdet_in_fec!F133)</f>
        <v/>
      </c>
      <c r="G133" s="173" t="str">
        <f>IF(RES_hhdet_in_tes!G133=0,"",RES_hhdet_in_tes!G133/RES_hhdet_in_fec!G133)</f>
        <v/>
      </c>
      <c r="H133" s="173" t="str">
        <f>IF(RES_hhdet_in_tes!H133=0,"",RES_hhdet_in_tes!H133/RES_hhdet_in_fec!H133)</f>
        <v/>
      </c>
      <c r="I133" s="173" t="str">
        <f>IF(RES_hhdet_in_tes!I133=0,"",RES_hhdet_in_tes!I133/RES_hhdet_in_fec!I133)</f>
        <v/>
      </c>
      <c r="J133" s="173" t="str">
        <f>IF(RES_hhdet_in_tes!J133=0,"",RES_hhdet_in_tes!J133/RES_hhdet_in_fec!J133)</f>
        <v/>
      </c>
      <c r="K133" s="173" t="str">
        <f>IF(RES_hhdet_in_tes!K133=0,"",RES_hhdet_in_tes!K133/RES_hhdet_in_fec!K133)</f>
        <v/>
      </c>
      <c r="L133" s="173" t="str">
        <f>IF(RES_hhdet_in_tes!L133=0,"",RES_hhdet_in_tes!L133/RES_hhdet_in_fec!L133)</f>
        <v/>
      </c>
      <c r="M133" s="173" t="str">
        <f>IF(RES_hhdet_in_tes!M133=0,"",RES_hhdet_in_tes!M133/RES_hhdet_in_fec!M133)</f>
        <v/>
      </c>
      <c r="N133" s="173" t="str">
        <f>IF(RES_hhdet_in_tes!N133=0,"",RES_hhdet_in_tes!N133/RES_hhdet_in_fec!N133)</f>
        <v/>
      </c>
      <c r="O133" s="173" t="str">
        <f>IF(RES_hhdet_in_tes!O133=0,"",RES_hhdet_in_tes!O133/RES_hhdet_in_fec!O133)</f>
        <v/>
      </c>
      <c r="P133" s="173" t="str">
        <f>IF(RES_hhdet_in_tes!P133=0,"",RES_hhdet_in_tes!P133/RES_hhdet_in_fec!P133)</f>
        <v/>
      </c>
      <c r="Q133" s="173" t="str">
        <f>IF(RES_hhdet_in_tes!Q133=0,"",RES_hhdet_in_tes!Q133/RES_hhdet_in_fec!Q133)</f>
        <v/>
      </c>
    </row>
    <row r="134" spans="1:17" ht="12" customHeight="1" x14ac:dyDescent="0.25">
      <c r="A134" s="147" t="s">
        <v>59</v>
      </c>
      <c r="B134" s="172"/>
      <c r="C134" s="172" t="str">
        <f>IF(RES_hhdet_in_tes!C134=0,"",RES_hhdet_in_tes!C134/RES_hhdet_in_fec!C134)</f>
        <v/>
      </c>
      <c r="D134" s="172" t="str">
        <f>IF(RES_hhdet_in_tes!D134=0,"",RES_hhdet_in_tes!D134/RES_hhdet_in_fec!D134)</f>
        <v/>
      </c>
      <c r="E134" s="172" t="str">
        <f>IF(RES_hhdet_in_tes!E134=0,"",RES_hhdet_in_tes!E134/RES_hhdet_in_fec!E134)</f>
        <v/>
      </c>
      <c r="F134" s="172" t="str">
        <f>IF(RES_hhdet_in_tes!F134=0,"",RES_hhdet_in_tes!F134/RES_hhdet_in_fec!F134)</f>
        <v/>
      </c>
      <c r="G134" s="172" t="str">
        <f>IF(RES_hhdet_in_tes!G134=0,"",RES_hhdet_in_tes!G134/RES_hhdet_in_fec!G134)</f>
        <v/>
      </c>
      <c r="H134" s="172" t="str">
        <f>IF(RES_hhdet_in_tes!H134=0,"",RES_hhdet_in_tes!H134/RES_hhdet_in_fec!H134)</f>
        <v/>
      </c>
      <c r="I134" s="172" t="str">
        <f>IF(RES_hhdet_in_tes!I134=0,"",RES_hhdet_in_tes!I134/RES_hhdet_in_fec!I134)</f>
        <v/>
      </c>
      <c r="J134" s="172" t="str">
        <f>IF(RES_hhdet_in_tes!J134=0,"",RES_hhdet_in_tes!J134/RES_hhdet_in_fec!J134)</f>
        <v/>
      </c>
      <c r="K134" s="172" t="str">
        <f>IF(RES_hhdet_in_tes!K134=0,"",RES_hhdet_in_tes!K134/RES_hhdet_in_fec!K134)</f>
        <v/>
      </c>
      <c r="L134" s="172" t="str">
        <f>IF(RES_hhdet_in_tes!L134=0,"",RES_hhdet_in_tes!L134/RES_hhdet_in_fec!L134)</f>
        <v/>
      </c>
      <c r="M134" s="172" t="str">
        <f>IF(RES_hhdet_in_tes!M134=0,"",RES_hhdet_in_tes!M134/RES_hhdet_in_fec!M134)</f>
        <v/>
      </c>
      <c r="N134" s="172" t="str">
        <f>IF(RES_hhdet_in_tes!N134=0,"",RES_hhdet_in_tes!N134/RES_hhdet_in_fec!N134)</f>
        <v/>
      </c>
      <c r="O134" s="172" t="str">
        <f>IF(RES_hhdet_in_tes!O134=0,"",RES_hhdet_in_tes!O134/RES_hhdet_in_fec!O134)</f>
        <v/>
      </c>
      <c r="P134" s="172" t="str">
        <f>IF(RES_hhdet_in_tes!P134=0,"",RES_hhdet_in_tes!P134/RES_hhdet_in_fec!P134)</f>
        <v/>
      </c>
      <c r="Q134" s="172" t="str">
        <f>IF(RES_hhdet_in_tes!Q134=0,"",RES_hhdet_in_tes!Q134/RES_hhdet_in_fec!Q134)</f>
        <v/>
      </c>
    </row>
    <row r="135" spans="1:17" ht="12" customHeight="1" x14ac:dyDescent="0.25">
      <c r="A135" s="163" t="s">
        <v>142</v>
      </c>
      <c r="B135" s="171"/>
      <c r="C135" s="171">
        <f>IF(RES_hhdet_in_tes!C135=0,"",RES_hhdet_in_tes!C135/RES_hhdet_in_fec!C135)</f>
        <v>0.7376694983568457</v>
      </c>
      <c r="D135" s="171" t="str">
        <f>IF(RES_hhdet_in_tes!D135=0,"",RES_hhdet_in_tes!D135/RES_hhdet_in_fec!D135)</f>
        <v/>
      </c>
      <c r="E135" s="171">
        <f>IF(RES_hhdet_in_tes!E135=0,"",RES_hhdet_in_tes!E135/RES_hhdet_in_fec!E135)</f>
        <v>0.74918232244705751</v>
      </c>
      <c r="F135" s="171">
        <f>IF(RES_hhdet_in_tes!F135=0,"",RES_hhdet_in_tes!F135/RES_hhdet_in_fec!F135)</f>
        <v>0.75477640134549295</v>
      </c>
      <c r="G135" s="171">
        <f>IF(RES_hhdet_in_tes!G135=0,"",RES_hhdet_in_tes!G135/RES_hhdet_in_fec!G135)</f>
        <v>0.76297753543116842</v>
      </c>
      <c r="H135" s="171" t="str">
        <f>IF(RES_hhdet_in_tes!H135=0,"",RES_hhdet_in_tes!H135/RES_hhdet_in_fec!H135)</f>
        <v/>
      </c>
      <c r="I135" s="171" t="str">
        <f>IF(RES_hhdet_in_tes!I135=0,"",RES_hhdet_in_tes!I135/RES_hhdet_in_fec!I135)</f>
        <v/>
      </c>
      <c r="J135" s="171">
        <f>IF(RES_hhdet_in_tes!J135=0,"",RES_hhdet_in_tes!J135/RES_hhdet_in_fec!J135)</f>
        <v>0.75989429886065829</v>
      </c>
      <c r="K135" s="171" t="str">
        <f>IF(RES_hhdet_in_tes!K135=0,"",RES_hhdet_in_tes!K135/RES_hhdet_in_fec!K135)</f>
        <v/>
      </c>
      <c r="L135" s="171" t="str">
        <f>IF(RES_hhdet_in_tes!L135=0,"",RES_hhdet_in_tes!L135/RES_hhdet_in_fec!L135)</f>
        <v/>
      </c>
      <c r="M135" s="171" t="str">
        <f>IF(RES_hhdet_in_tes!M135=0,"",RES_hhdet_in_tes!M135/RES_hhdet_in_fec!M135)</f>
        <v/>
      </c>
      <c r="N135" s="171" t="str">
        <f>IF(RES_hhdet_in_tes!N135=0,"",RES_hhdet_in_tes!N135/RES_hhdet_in_fec!N135)</f>
        <v/>
      </c>
      <c r="O135" s="171">
        <f>IF(RES_hhdet_in_tes!O135=0,"",RES_hhdet_in_tes!O135/RES_hhdet_in_fec!O135)</f>
        <v>0.77279597451893356</v>
      </c>
      <c r="P135" s="171">
        <f>IF(RES_hhdet_in_tes!P135=0,"",RES_hhdet_in_tes!P135/RES_hhdet_in_fec!P135)</f>
        <v>0.77438199567614496</v>
      </c>
      <c r="Q135" s="171">
        <f>IF(RES_hhdet_in_tes!Q135=0,"",RES_hhdet_in_tes!Q135/RES_hhdet_in_fec!Q135)</f>
        <v>0.77714878641644569</v>
      </c>
    </row>
    <row r="136" spans="1:17" ht="12" customHeight="1" x14ac:dyDescent="0.25">
      <c r="A136" s="161" t="s">
        <v>141</v>
      </c>
      <c r="B136" s="170"/>
      <c r="C136" s="170" t="str">
        <f>IF(RES_hhdet_in_tes!C136=0,"",RES_hhdet_in_tes!C136/RES_hhdet_in_fec!C136)</f>
        <v/>
      </c>
      <c r="D136" s="170" t="str">
        <f>IF(RES_hhdet_in_tes!D136=0,"",RES_hhdet_in_tes!D136/RES_hhdet_in_fec!D136)</f>
        <v/>
      </c>
      <c r="E136" s="170" t="str">
        <f>IF(RES_hhdet_in_tes!E136=0,"",RES_hhdet_in_tes!E136/RES_hhdet_in_fec!E136)</f>
        <v/>
      </c>
      <c r="F136" s="170" t="str">
        <f>IF(RES_hhdet_in_tes!F136=0,"",RES_hhdet_in_tes!F136/RES_hhdet_in_fec!F136)</f>
        <v/>
      </c>
      <c r="G136" s="170" t="str">
        <f>IF(RES_hhdet_in_tes!G136=0,"",RES_hhdet_in_tes!G136/RES_hhdet_in_fec!G136)</f>
        <v/>
      </c>
      <c r="H136" s="170" t="str">
        <f>IF(RES_hhdet_in_tes!H136=0,"",RES_hhdet_in_tes!H136/RES_hhdet_in_fec!H136)</f>
        <v/>
      </c>
      <c r="I136" s="170" t="str">
        <f>IF(RES_hhdet_in_tes!I136=0,"",RES_hhdet_in_tes!I136/RES_hhdet_in_fec!I136)</f>
        <v/>
      </c>
      <c r="J136" s="170" t="str">
        <f>IF(RES_hhdet_in_tes!J136=0,"",RES_hhdet_in_tes!J136/RES_hhdet_in_fec!J136)</f>
        <v/>
      </c>
      <c r="K136" s="170" t="str">
        <f>IF(RES_hhdet_in_tes!K136=0,"",RES_hhdet_in_tes!K136/RES_hhdet_in_fec!K136)</f>
        <v/>
      </c>
      <c r="L136" s="170" t="str">
        <f>IF(RES_hhdet_in_tes!L136=0,"",RES_hhdet_in_tes!L136/RES_hhdet_in_fec!L136)</f>
        <v/>
      </c>
      <c r="M136" s="170" t="str">
        <f>IF(RES_hhdet_in_tes!M136=0,"",RES_hhdet_in_tes!M136/RES_hhdet_in_fec!M136)</f>
        <v/>
      </c>
      <c r="N136" s="170" t="str">
        <f>IF(RES_hhdet_in_tes!N136=0,"",RES_hhdet_in_tes!N136/RES_hhdet_in_fec!N136)</f>
        <v/>
      </c>
      <c r="O136" s="170" t="str">
        <f>IF(RES_hhdet_in_tes!O136=0,"",RES_hhdet_in_tes!O136/RES_hhdet_in_fec!O136)</f>
        <v/>
      </c>
      <c r="P136" s="170" t="str">
        <f>IF(RES_hhdet_in_tes!P136=0,"",RES_hhdet_in_tes!P136/RES_hhdet_in_fec!P136)</f>
        <v/>
      </c>
      <c r="Q136" s="170" t="str">
        <f>IF(RES_hhdet_in_tes!Q136=0,"",RES_hhdet_in_tes!Q136/RES_hhdet_in_fec!Q136)</f>
        <v/>
      </c>
    </row>
    <row r="137" spans="1:17" ht="12" customHeight="1" x14ac:dyDescent="0.25">
      <c r="A137" s="148" t="s">
        <v>60</v>
      </c>
      <c r="B137" s="73"/>
      <c r="C137" s="73" t="str">
        <f>IF(RES_hhdet_in_tes!C137=0,"",RES_hhdet_in_tes!C137/RES_hhdet_in_fec!C137)</f>
        <v/>
      </c>
      <c r="D137" s="73" t="str">
        <f>IF(RES_hhdet_in_tes!D137=0,"",RES_hhdet_in_tes!D137/RES_hhdet_in_fec!D137)</f>
        <v/>
      </c>
      <c r="E137" s="73" t="str">
        <f>IF(RES_hhdet_in_tes!E137=0,"",RES_hhdet_in_tes!E137/RES_hhdet_in_fec!E137)</f>
        <v/>
      </c>
      <c r="F137" s="73" t="str">
        <f>IF(RES_hhdet_in_tes!F137=0,"",RES_hhdet_in_tes!F137/RES_hhdet_in_fec!F137)</f>
        <v/>
      </c>
      <c r="G137" s="73" t="str">
        <f>IF(RES_hhdet_in_tes!G137=0,"",RES_hhdet_in_tes!G137/RES_hhdet_in_fec!G137)</f>
        <v/>
      </c>
      <c r="H137" s="73" t="str">
        <f>IF(RES_hhdet_in_tes!H137=0,"",RES_hhdet_in_tes!H137/RES_hhdet_in_fec!H137)</f>
        <v/>
      </c>
      <c r="I137" s="73" t="str">
        <f>IF(RES_hhdet_in_tes!I137=0,"",RES_hhdet_in_tes!I137/RES_hhdet_in_fec!I137)</f>
        <v/>
      </c>
      <c r="J137" s="73" t="str">
        <f>IF(RES_hhdet_in_tes!J137=0,"",RES_hhdet_in_tes!J137/RES_hhdet_in_fec!J137)</f>
        <v/>
      </c>
      <c r="K137" s="73" t="str">
        <f>IF(RES_hhdet_in_tes!K137=0,"",RES_hhdet_in_tes!K137/RES_hhdet_in_fec!K137)</f>
        <v/>
      </c>
      <c r="L137" s="73" t="str">
        <f>IF(RES_hhdet_in_tes!L137=0,"",RES_hhdet_in_tes!L137/RES_hhdet_in_fec!L137)</f>
        <v/>
      </c>
      <c r="M137" s="73" t="str">
        <f>IF(RES_hhdet_in_tes!M137=0,"",RES_hhdet_in_tes!M137/RES_hhdet_in_fec!M137)</f>
        <v/>
      </c>
      <c r="N137" s="73" t="str">
        <f>IF(RES_hhdet_in_tes!N137=0,"",RES_hhdet_in_tes!N137/RES_hhdet_in_fec!N137)</f>
        <v/>
      </c>
      <c r="O137" s="73" t="str">
        <f>IF(RES_hhdet_in_tes!O137=0,"",RES_hhdet_in_tes!O137/RES_hhdet_in_fec!O137)</f>
        <v/>
      </c>
      <c r="P137" s="73" t="str">
        <f>IF(RES_hhdet_in_tes!P137=0,"",RES_hhdet_in_tes!P137/RES_hhdet_in_fec!P137)</f>
        <v/>
      </c>
      <c r="Q137" s="73" t="str">
        <f>IF(RES_hhdet_in_tes!Q137=0,"",RES_hhdet_in_tes!Q137/RES_hhdet_in_fec!Q137)</f>
        <v/>
      </c>
    </row>
    <row r="138" spans="1:17" ht="12" customHeight="1" x14ac:dyDescent="0.25">
      <c r="A138" s="148" t="s">
        <v>59</v>
      </c>
      <c r="B138" s="73"/>
      <c r="C138" s="73" t="str">
        <f>IF(RES_hhdet_in_tes!C138=0,"",RES_hhdet_in_tes!C138/RES_hhdet_in_fec!C138)</f>
        <v/>
      </c>
      <c r="D138" s="73" t="str">
        <f>IF(RES_hhdet_in_tes!D138=0,"",RES_hhdet_in_tes!D138/RES_hhdet_in_fec!D138)</f>
        <v/>
      </c>
      <c r="E138" s="73" t="str">
        <f>IF(RES_hhdet_in_tes!E138=0,"",RES_hhdet_in_tes!E138/RES_hhdet_in_fec!E138)</f>
        <v/>
      </c>
      <c r="F138" s="73" t="str">
        <f>IF(RES_hhdet_in_tes!F138=0,"",RES_hhdet_in_tes!F138/RES_hhdet_in_fec!F138)</f>
        <v/>
      </c>
      <c r="G138" s="73" t="str">
        <f>IF(RES_hhdet_in_tes!G138=0,"",RES_hhdet_in_tes!G138/RES_hhdet_in_fec!G138)</f>
        <v/>
      </c>
      <c r="H138" s="73" t="str">
        <f>IF(RES_hhdet_in_tes!H138=0,"",RES_hhdet_in_tes!H138/RES_hhdet_in_fec!H138)</f>
        <v/>
      </c>
      <c r="I138" s="73" t="str">
        <f>IF(RES_hhdet_in_tes!I138=0,"",RES_hhdet_in_tes!I138/RES_hhdet_in_fec!I138)</f>
        <v/>
      </c>
      <c r="J138" s="73" t="str">
        <f>IF(RES_hhdet_in_tes!J138=0,"",RES_hhdet_in_tes!J138/RES_hhdet_in_fec!J138)</f>
        <v/>
      </c>
      <c r="K138" s="73" t="str">
        <f>IF(RES_hhdet_in_tes!K138=0,"",RES_hhdet_in_tes!K138/RES_hhdet_in_fec!K138)</f>
        <v/>
      </c>
      <c r="L138" s="73" t="str">
        <f>IF(RES_hhdet_in_tes!L138=0,"",RES_hhdet_in_tes!L138/RES_hhdet_in_fec!L138)</f>
        <v/>
      </c>
      <c r="M138" s="73" t="str">
        <f>IF(RES_hhdet_in_tes!M138=0,"",RES_hhdet_in_tes!M138/RES_hhdet_in_fec!M138)</f>
        <v/>
      </c>
      <c r="N138" s="73" t="str">
        <f>IF(RES_hhdet_in_tes!N138=0,"",RES_hhdet_in_tes!N138/RES_hhdet_in_fec!N138)</f>
        <v/>
      </c>
      <c r="O138" s="73" t="str">
        <f>IF(RES_hhdet_in_tes!O138=0,"",RES_hhdet_in_tes!O138/RES_hhdet_in_fec!O138)</f>
        <v/>
      </c>
      <c r="P138" s="73" t="str">
        <f>IF(RES_hhdet_in_tes!P138=0,"",RES_hhdet_in_tes!P138/RES_hhdet_in_fec!P138)</f>
        <v/>
      </c>
      <c r="Q138" s="73" t="str">
        <f>IF(RES_hhdet_in_tes!Q138=0,"",RES_hhdet_in_tes!Q138/RES_hhdet_in_fec!Q138)</f>
        <v/>
      </c>
    </row>
    <row r="139" spans="1:17" ht="12" customHeight="1" x14ac:dyDescent="0.25">
      <c r="A139" s="158" t="s">
        <v>62</v>
      </c>
      <c r="B139" s="169"/>
      <c r="C139" s="169">
        <f>IF(RES_hhdet_in_tes!C139=0,"",RES_hhdet_in_tes!C139/RES_hhdet_in_fec!C139)</f>
        <v>0.82553344785171656</v>
      </c>
      <c r="D139" s="169">
        <f>IF(RES_hhdet_in_tes!D139=0,"",RES_hhdet_in_tes!D139/RES_hhdet_in_fec!D139)</f>
        <v>0.82892075758073314</v>
      </c>
      <c r="E139" s="169">
        <f>IF(RES_hhdet_in_tes!E139=0,"",RES_hhdet_in_tes!E139/RES_hhdet_in_fec!E139)</f>
        <v>0.83272963563900015</v>
      </c>
      <c r="F139" s="169">
        <f>IF(RES_hhdet_in_tes!F139=0,"",RES_hhdet_in_tes!F139/RES_hhdet_in_fec!F139)</f>
        <v>0.83673650274181011</v>
      </c>
      <c r="G139" s="169">
        <f>IF(RES_hhdet_in_tes!G139=0,"",RES_hhdet_in_tes!G139/RES_hhdet_in_fec!G139)</f>
        <v>0.83952645413536675</v>
      </c>
      <c r="H139" s="169">
        <f>IF(RES_hhdet_in_tes!H139=0,"",RES_hhdet_in_tes!H139/RES_hhdet_in_fec!H139)</f>
        <v>0.84391979057832656</v>
      </c>
      <c r="I139" s="169">
        <f>IF(RES_hhdet_in_tes!I139=0,"",RES_hhdet_in_tes!I139/RES_hhdet_in_fec!I139)</f>
        <v>0.84782049171599816</v>
      </c>
      <c r="J139" s="169">
        <f>IF(RES_hhdet_in_tes!J139=0,"",RES_hhdet_in_tes!J139/RES_hhdet_in_fec!J139)</f>
        <v>0.8528517875234285</v>
      </c>
      <c r="K139" s="169">
        <f>IF(RES_hhdet_in_tes!K139=0,"",RES_hhdet_in_tes!K139/RES_hhdet_in_fec!K139)</f>
        <v>0.85283663751430905</v>
      </c>
      <c r="L139" s="169">
        <f>IF(RES_hhdet_in_tes!L139=0,"",RES_hhdet_in_tes!L139/RES_hhdet_in_fec!L139)</f>
        <v>0.85139323396191346</v>
      </c>
      <c r="M139" s="169">
        <f>IF(RES_hhdet_in_tes!M139=0,"",RES_hhdet_in_tes!M139/RES_hhdet_in_fec!M139)</f>
        <v>0.85171113110286667</v>
      </c>
      <c r="N139" s="169">
        <f>IF(RES_hhdet_in_tes!N139=0,"",RES_hhdet_in_tes!N139/RES_hhdet_in_fec!N139)</f>
        <v>0.84978760534873121</v>
      </c>
      <c r="O139" s="169">
        <f>IF(RES_hhdet_in_tes!O139=0,"",RES_hhdet_in_tes!O139/RES_hhdet_in_fec!O139)</f>
        <v>0.8480310806298279</v>
      </c>
      <c r="P139" s="169">
        <f>IF(RES_hhdet_in_tes!P139=0,"",RES_hhdet_in_tes!P139/RES_hhdet_in_fec!P139)</f>
        <v>0.8474012513610939</v>
      </c>
      <c r="Q139" s="169">
        <f>IF(RES_hhdet_in_tes!Q139=0,"",RES_hhdet_in_tes!Q139/RES_hhdet_in_fec!Q139)</f>
        <v>0.84789919059578456</v>
      </c>
    </row>
    <row r="140" spans="1:17" ht="12" customHeight="1" x14ac:dyDescent="0.25">
      <c r="A140" s="23" t="s">
        <v>57</v>
      </c>
      <c r="B140" s="73"/>
      <c r="C140" s="73" t="str">
        <f>IF(RES_hhdet_in_tes!C140=0,"",RES_hhdet_in_tes!C140/RES_hhdet_in_fec!C140)</f>
        <v/>
      </c>
      <c r="D140" s="73" t="str">
        <f>IF(RES_hhdet_in_tes!D140=0,"",RES_hhdet_in_tes!D140/RES_hhdet_in_fec!D140)</f>
        <v/>
      </c>
      <c r="E140" s="73" t="str">
        <f>IF(RES_hhdet_in_tes!E140=0,"",RES_hhdet_in_tes!E140/RES_hhdet_in_fec!E140)</f>
        <v/>
      </c>
      <c r="F140" s="73" t="str">
        <f>IF(RES_hhdet_in_tes!F140=0,"",RES_hhdet_in_tes!F140/RES_hhdet_in_fec!F140)</f>
        <v/>
      </c>
      <c r="G140" s="73" t="str">
        <f>IF(RES_hhdet_in_tes!G140=0,"",RES_hhdet_in_tes!G140/RES_hhdet_in_fec!G140)</f>
        <v/>
      </c>
      <c r="H140" s="73" t="str">
        <f>IF(RES_hhdet_in_tes!H140=0,"",RES_hhdet_in_tes!H140/RES_hhdet_in_fec!H140)</f>
        <v/>
      </c>
      <c r="I140" s="73" t="str">
        <f>IF(RES_hhdet_in_tes!I140=0,"",RES_hhdet_in_tes!I140/RES_hhdet_in_fec!I140)</f>
        <v/>
      </c>
      <c r="J140" s="73" t="str">
        <f>IF(RES_hhdet_in_tes!J140=0,"",RES_hhdet_in_tes!J140/RES_hhdet_in_fec!J140)</f>
        <v/>
      </c>
      <c r="K140" s="73" t="str">
        <f>IF(RES_hhdet_in_tes!K140=0,"",RES_hhdet_in_tes!K140/RES_hhdet_in_fec!K140)</f>
        <v/>
      </c>
      <c r="L140" s="73" t="str">
        <f>IF(RES_hhdet_in_tes!L140=0,"",RES_hhdet_in_tes!L140/RES_hhdet_in_fec!L140)</f>
        <v/>
      </c>
      <c r="M140" s="73" t="str">
        <f>IF(RES_hhdet_in_tes!M140=0,"",RES_hhdet_in_tes!M140/RES_hhdet_in_fec!M140)</f>
        <v/>
      </c>
      <c r="N140" s="73" t="str">
        <f>IF(RES_hhdet_in_tes!N140=0,"",RES_hhdet_in_tes!N140/RES_hhdet_in_fec!N140)</f>
        <v/>
      </c>
      <c r="O140" s="73" t="str">
        <f>IF(RES_hhdet_in_tes!O140=0,"",RES_hhdet_in_tes!O140/RES_hhdet_in_fec!O140)</f>
        <v/>
      </c>
      <c r="P140" s="73" t="str">
        <f>IF(RES_hhdet_in_tes!P140=0,"",RES_hhdet_in_tes!P140/RES_hhdet_in_fec!P140)</f>
        <v/>
      </c>
      <c r="Q140" s="73" t="str">
        <f>IF(RES_hhdet_in_tes!Q140=0,"",RES_hhdet_in_tes!Q140/RES_hhdet_in_fec!Q140)</f>
        <v/>
      </c>
    </row>
    <row r="141" spans="1:17" ht="12" customHeight="1" x14ac:dyDescent="0.25">
      <c r="A141" s="29" t="s">
        <v>140</v>
      </c>
      <c r="B141" s="65"/>
      <c r="C141" s="65">
        <f>IF(RES_hhdet_in_tes!C141=0,"",RES_hhdet_in_tes!C141/RES_hhdet_in_fec!C141)</f>
        <v>0.82553344785171656</v>
      </c>
      <c r="D141" s="65">
        <f>IF(RES_hhdet_in_tes!D141=0,"",RES_hhdet_in_tes!D141/RES_hhdet_in_fec!D141)</f>
        <v>0.82892075758073314</v>
      </c>
      <c r="E141" s="65">
        <f>IF(RES_hhdet_in_tes!E141=0,"",RES_hhdet_in_tes!E141/RES_hhdet_in_fec!E141)</f>
        <v>0.83272963563900015</v>
      </c>
      <c r="F141" s="65">
        <f>IF(RES_hhdet_in_tes!F141=0,"",RES_hhdet_in_tes!F141/RES_hhdet_in_fec!F141)</f>
        <v>0.83673650274181011</v>
      </c>
      <c r="G141" s="65">
        <f>IF(RES_hhdet_in_tes!G141=0,"",RES_hhdet_in_tes!G141/RES_hhdet_in_fec!G141)</f>
        <v>0.83952645413536675</v>
      </c>
      <c r="H141" s="65">
        <f>IF(RES_hhdet_in_tes!H141=0,"",RES_hhdet_in_tes!H141/RES_hhdet_in_fec!H141)</f>
        <v>0.84391979057832656</v>
      </c>
      <c r="I141" s="65">
        <f>IF(RES_hhdet_in_tes!I141=0,"",RES_hhdet_in_tes!I141/RES_hhdet_in_fec!I141)</f>
        <v>0.84782049171599816</v>
      </c>
      <c r="J141" s="65">
        <f>IF(RES_hhdet_in_tes!J141=0,"",RES_hhdet_in_tes!J141/RES_hhdet_in_fec!J141)</f>
        <v>0.8528517875234285</v>
      </c>
      <c r="K141" s="65">
        <f>IF(RES_hhdet_in_tes!K141=0,"",RES_hhdet_in_tes!K141/RES_hhdet_in_fec!K141)</f>
        <v>0.85283663751430905</v>
      </c>
      <c r="L141" s="65">
        <f>IF(RES_hhdet_in_tes!L141=0,"",RES_hhdet_in_tes!L141/RES_hhdet_in_fec!L141)</f>
        <v>0.85139323396191346</v>
      </c>
      <c r="M141" s="65">
        <f>IF(RES_hhdet_in_tes!M141=0,"",RES_hhdet_in_tes!M141/RES_hhdet_in_fec!M141)</f>
        <v>0.85171113110286667</v>
      </c>
      <c r="N141" s="65">
        <f>IF(RES_hhdet_in_tes!N141=0,"",RES_hhdet_in_tes!N141/RES_hhdet_in_fec!N141)</f>
        <v>0.84978760534873121</v>
      </c>
      <c r="O141" s="65">
        <f>IF(RES_hhdet_in_tes!O141=0,"",RES_hhdet_in_tes!O141/RES_hhdet_in_fec!O141)</f>
        <v>0.8480310806298279</v>
      </c>
      <c r="P141" s="65">
        <f>IF(RES_hhdet_in_tes!P141=0,"",RES_hhdet_in_tes!P141/RES_hhdet_in_fec!P141)</f>
        <v>0.8474012513610939</v>
      </c>
      <c r="Q141" s="65">
        <f>IF(RES_hhdet_in_tes!Q141=0,"",RES_hhdet_in_tes!Q141/RES_hhdet_in_fec!Q141)</f>
        <v>0.84789919059578456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75"/>
      <c r="C143" s="175" t="str">
        <f>IF(RES_hhdet_in_tes!C143=0,"",RES_hhdet_in_tes!C143/RES_hhdet_in_fec!C143)</f>
        <v/>
      </c>
      <c r="D143" s="175" t="str">
        <f>IF(RES_hhdet_in_tes!D143=0,"",RES_hhdet_in_tes!D143/RES_hhdet_in_fec!D143)</f>
        <v/>
      </c>
      <c r="E143" s="175" t="str">
        <f>IF(RES_hhdet_in_tes!E143=0,"",RES_hhdet_in_tes!E143/RES_hhdet_in_fec!E143)</f>
        <v/>
      </c>
      <c r="F143" s="175" t="str">
        <f>IF(RES_hhdet_in_tes!F143=0,"",RES_hhdet_in_tes!F143/RES_hhdet_in_fec!F143)</f>
        <v/>
      </c>
      <c r="G143" s="175" t="str">
        <f>IF(RES_hhdet_in_tes!G143=0,"",RES_hhdet_in_tes!G143/RES_hhdet_in_fec!G143)</f>
        <v/>
      </c>
      <c r="H143" s="175" t="str">
        <f>IF(RES_hhdet_in_tes!H143=0,"",RES_hhdet_in_tes!H143/RES_hhdet_in_fec!H143)</f>
        <v/>
      </c>
      <c r="I143" s="175" t="str">
        <f>IF(RES_hhdet_in_tes!I143=0,"",RES_hhdet_in_tes!I143/RES_hhdet_in_fec!I143)</f>
        <v/>
      </c>
      <c r="J143" s="175" t="str">
        <f>IF(RES_hhdet_in_tes!J143=0,"",RES_hhdet_in_tes!J143/RES_hhdet_in_fec!J143)</f>
        <v/>
      </c>
      <c r="K143" s="175" t="str">
        <f>IF(RES_hhdet_in_tes!K143=0,"",RES_hhdet_in_tes!K143/RES_hhdet_in_fec!K143)</f>
        <v/>
      </c>
      <c r="L143" s="175" t="str">
        <f>IF(RES_hhdet_in_tes!L143=0,"",RES_hhdet_in_tes!L143/RES_hhdet_in_fec!L143)</f>
        <v/>
      </c>
      <c r="M143" s="175" t="str">
        <f>IF(RES_hhdet_in_tes!M143=0,"",RES_hhdet_in_tes!M143/RES_hhdet_in_fec!M143)</f>
        <v/>
      </c>
      <c r="N143" s="175" t="str">
        <f>IF(RES_hhdet_in_tes!N143=0,"",RES_hhdet_in_tes!N143/RES_hhdet_in_fec!N143)</f>
        <v/>
      </c>
      <c r="O143" s="175" t="str">
        <f>IF(RES_hhdet_in_tes!O143=0,"",RES_hhdet_in_tes!O143/RES_hhdet_in_fec!O143)</f>
        <v/>
      </c>
      <c r="P143" s="175" t="str">
        <f>IF(RES_hhdet_in_tes!P143=0,"",RES_hhdet_in_tes!P143/RES_hhdet_in_fec!P143)</f>
        <v/>
      </c>
      <c r="Q143" s="175" t="str">
        <f>IF(RES_hhdet_in_tes!Q143=0,"",RES_hhdet_in_tes!Q143/RES_hhdet_in_fec!Q143)</f>
        <v/>
      </c>
    </row>
    <row r="144" spans="1:17" ht="12.95" customHeight="1" x14ac:dyDescent="0.25">
      <c r="A144" s="158" t="s">
        <v>65</v>
      </c>
      <c r="B144" s="169"/>
      <c r="C144" s="169" t="str">
        <f>IF(RES_hhdet_in_tes!C144=0,"",RES_hhdet_in_tes!C144/RES_hhdet_in_fec!C144)</f>
        <v/>
      </c>
      <c r="D144" s="169" t="str">
        <f>IF(RES_hhdet_in_tes!D144=0,"",RES_hhdet_in_tes!D144/RES_hhdet_in_fec!D144)</f>
        <v/>
      </c>
      <c r="E144" s="169" t="str">
        <f>IF(RES_hhdet_in_tes!E144=0,"",RES_hhdet_in_tes!E144/RES_hhdet_in_fec!E144)</f>
        <v/>
      </c>
      <c r="F144" s="169" t="str">
        <f>IF(RES_hhdet_in_tes!F144=0,"",RES_hhdet_in_tes!F144/RES_hhdet_in_fec!F144)</f>
        <v/>
      </c>
      <c r="G144" s="169" t="str">
        <f>IF(RES_hhdet_in_tes!G144=0,"",RES_hhdet_in_tes!G144/RES_hhdet_in_fec!G144)</f>
        <v/>
      </c>
      <c r="H144" s="169" t="str">
        <f>IF(RES_hhdet_in_tes!H144=0,"",RES_hhdet_in_tes!H144/RES_hhdet_in_fec!H144)</f>
        <v/>
      </c>
      <c r="I144" s="169" t="str">
        <f>IF(RES_hhdet_in_tes!I144=0,"",RES_hhdet_in_tes!I144/RES_hhdet_in_fec!I144)</f>
        <v/>
      </c>
      <c r="J144" s="169" t="str">
        <f>IF(RES_hhdet_in_tes!J144=0,"",RES_hhdet_in_tes!J144/RES_hhdet_in_fec!J144)</f>
        <v/>
      </c>
      <c r="K144" s="169" t="str">
        <f>IF(RES_hhdet_in_tes!K144=0,"",RES_hhdet_in_tes!K144/RES_hhdet_in_fec!K144)</f>
        <v/>
      </c>
      <c r="L144" s="169" t="str">
        <f>IF(RES_hhdet_in_tes!L144=0,"",RES_hhdet_in_tes!L144/RES_hhdet_in_fec!L144)</f>
        <v/>
      </c>
      <c r="M144" s="169" t="str">
        <f>IF(RES_hhdet_in_tes!M144=0,"",RES_hhdet_in_tes!M144/RES_hhdet_in_fec!M144)</f>
        <v/>
      </c>
      <c r="N144" s="169" t="str">
        <f>IF(RES_hhdet_in_tes!N144=0,"",RES_hhdet_in_tes!N144/RES_hhdet_in_fec!N144)</f>
        <v/>
      </c>
      <c r="O144" s="169" t="str">
        <f>IF(RES_hhdet_in_tes!O144=0,"",RES_hhdet_in_tes!O144/RES_hhdet_in_fec!O144)</f>
        <v/>
      </c>
      <c r="P144" s="169" t="str">
        <f>IF(RES_hhdet_in_tes!P144=0,"",RES_hhdet_in_tes!P144/RES_hhdet_in_fec!P144)</f>
        <v/>
      </c>
      <c r="Q144" s="169" t="str">
        <f>IF(RES_hhdet_in_tes!Q144=0,"",RES_hhdet_in_tes!Q144/RES_hhdet_in_fec!Q144)</f>
        <v/>
      </c>
    </row>
    <row r="145" spans="1:17" ht="12" customHeight="1" x14ac:dyDescent="0.25">
      <c r="A145" s="23" t="s">
        <v>60</v>
      </c>
      <c r="B145" s="73"/>
      <c r="C145" s="73" t="str">
        <f>IF(RES_hhdet_in_tes!C145=0,"",RES_hhdet_in_tes!C145/RES_hhdet_in_fec!C145)</f>
        <v/>
      </c>
      <c r="D145" s="73" t="str">
        <f>IF(RES_hhdet_in_tes!D145=0,"",RES_hhdet_in_tes!D145/RES_hhdet_in_fec!D145)</f>
        <v/>
      </c>
      <c r="E145" s="73" t="str">
        <f>IF(RES_hhdet_in_tes!E145=0,"",RES_hhdet_in_tes!E145/RES_hhdet_in_fec!E145)</f>
        <v/>
      </c>
      <c r="F145" s="73" t="str">
        <f>IF(RES_hhdet_in_tes!F145=0,"",RES_hhdet_in_tes!F145/RES_hhdet_in_fec!F145)</f>
        <v/>
      </c>
      <c r="G145" s="73" t="str">
        <f>IF(RES_hhdet_in_tes!G145=0,"",RES_hhdet_in_tes!G145/RES_hhdet_in_fec!G145)</f>
        <v/>
      </c>
      <c r="H145" s="73" t="str">
        <f>IF(RES_hhdet_in_tes!H145=0,"",RES_hhdet_in_tes!H145/RES_hhdet_in_fec!H145)</f>
        <v/>
      </c>
      <c r="I145" s="73" t="str">
        <f>IF(RES_hhdet_in_tes!I145=0,"",RES_hhdet_in_tes!I145/RES_hhdet_in_fec!I145)</f>
        <v/>
      </c>
      <c r="J145" s="73" t="str">
        <f>IF(RES_hhdet_in_tes!J145=0,"",RES_hhdet_in_tes!J145/RES_hhdet_in_fec!J145)</f>
        <v/>
      </c>
      <c r="K145" s="73" t="str">
        <f>IF(RES_hhdet_in_tes!K145=0,"",RES_hhdet_in_tes!K145/RES_hhdet_in_fec!K145)</f>
        <v/>
      </c>
      <c r="L145" s="73" t="str">
        <f>IF(RES_hhdet_in_tes!L145=0,"",RES_hhdet_in_tes!L145/RES_hhdet_in_fec!L145)</f>
        <v/>
      </c>
      <c r="M145" s="73" t="str">
        <f>IF(RES_hhdet_in_tes!M145=0,"",RES_hhdet_in_tes!M145/RES_hhdet_in_fec!M145)</f>
        <v/>
      </c>
      <c r="N145" s="73" t="str">
        <f>IF(RES_hhdet_in_tes!N145=0,"",RES_hhdet_in_tes!N145/RES_hhdet_in_fec!N145)</f>
        <v/>
      </c>
      <c r="O145" s="73" t="str">
        <f>IF(RES_hhdet_in_tes!O145=0,"",RES_hhdet_in_tes!O145/RES_hhdet_in_fec!O145)</f>
        <v/>
      </c>
      <c r="P145" s="73" t="str">
        <f>IF(RES_hhdet_in_tes!P145=0,"",RES_hhdet_in_tes!P145/RES_hhdet_in_fec!P145)</f>
        <v/>
      </c>
      <c r="Q145" s="73" t="str">
        <f>IF(RES_hhdet_in_tes!Q145=0,"",RES_hhdet_in_tes!Q145/RES_hhdet_in_fec!Q145)</f>
        <v/>
      </c>
    </row>
    <row r="146" spans="1:17" ht="12.95" customHeight="1" x14ac:dyDescent="0.25">
      <c r="A146" s="158" t="s">
        <v>112</v>
      </c>
      <c r="B146" s="169"/>
      <c r="C146" s="169" t="str">
        <f>IF(RES_hhdet_in_tes!C146=0,"",RES_hhdet_in_tes!C146/RES_hhdet_in_fec!C146)</f>
        <v/>
      </c>
      <c r="D146" s="169" t="str">
        <f>IF(RES_hhdet_in_tes!D146=0,"",RES_hhdet_in_tes!D146/RES_hhdet_in_fec!D146)</f>
        <v/>
      </c>
      <c r="E146" s="169" t="str">
        <f>IF(RES_hhdet_in_tes!E146=0,"",RES_hhdet_in_tes!E146/RES_hhdet_in_fec!E146)</f>
        <v/>
      </c>
      <c r="F146" s="169" t="str">
        <f>IF(RES_hhdet_in_tes!F146=0,"",RES_hhdet_in_tes!F146/RES_hhdet_in_fec!F146)</f>
        <v/>
      </c>
      <c r="G146" s="169" t="str">
        <f>IF(RES_hhdet_in_tes!G146=0,"",RES_hhdet_in_tes!G146/RES_hhdet_in_fec!G146)</f>
        <v/>
      </c>
      <c r="H146" s="169" t="str">
        <f>IF(RES_hhdet_in_tes!H146=0,"",RES_hhdet_in_tes!H146/RES_hhdet_in_fec!H146)</f>
        <v/>
      </c>
      <c r="I146" s="169" t="str">
        <f>IF(RES_hhdet_in_tes!I146=0,"",RES_hhdet_in_tes!I146/RES_hhdet_in_fec!I146)</f>
        <v/>
      </c>
      <c r="J146" s="169" t="str">
        <f>IF(RES_hhdet_in_tes!J146=0,"",RES_hhdet_in_tes!J146/RES_hhdet_in_fec!J146)</f>
        <v/>
      </c>
      <c r="K146" s="169" t="str">
        <f>IF(RES_hhdet_in_tes!K146=0,"",RES_hhdet_in_tes!K146/RES_hhdet_in_fec!K146)</f>
        <v/>
      </c>
      <c r="L146" s="169" t="str">
        <f>IF(RES_hhdet_in_tes!L146=0,"",RES_hhdet_in_tes!L146/RES_hhdet_in_fec!L146)</f>
        <v/>
      </c>
      <c r="M146" s="169" t="str">
        <f>IF(RES_hhdet_in_tes!M146=0,"",RES_hhdet_in_tes!M146/RES_hhdet_in_fec!M146)</f>
        <v/>
      </c>
      <c r="N146" s="169" t="str">
        <f>IF(RES_hhdet_in_tes!N146=0,"",RES_hhdet_in_tes!N146/RES_hhdet_in_fec!N146)</f>
        <v/>
      </c>
      <c r="O146" s="169" t="str">
        <f>IF(RES_hhdet_in_tes!O146=0,"",RES_hhdet_in_tes!O146/RES_hhdet_in_fec!O146)</f>
        <v/>
      </c>
      <c r="P146" s="169" t="str">
        <f>IF(RES_hhdet_in_tes!P146=0,"",RES_hhdet_in_tes!P146/RES_hhdet_in_fec!P146)</f>
        <v/>
      </c>
      <c r="Q146" s="169" t="str">
        <f>IF(RES_hhdet_in_tes!Q146=0,"",RES_hhdet_in_tes!Q146/RES_hhdet_in_fec!Q146)</f>
        <v/>
      </c>
    </row>
    <row r="147" spans="1:17" ht="12" customHeight="1" x14ac:dyDescent="0.25">
      <c r="A147" s="23" t="s">
        <v>60</v>
      </c>
      <c r="B147" s="73"/>
      <c r="C147" s="73" t="str">
        <f>IF(RES_hhdet_in_tes!C147=0,"",RES_hhdet_in_tes!C147/RES_hhdet_in_fec!C147)</f>
        <v/>
      </c>
      <c r="D147" s="73" t="str">
        <f>IF(RES_hhdet_in_tes!D147=0,"",RES_hhdet_in_tes!D147/RES_hhdet_in_fec!D147)</f>
        <v/>
      </c>
      <c r="E147" s="73" t="str">
        <f>IF(RES_hhdet_in_tes!E147=0,"",RES_hhdet_in_tes!E147/RES_hhdet_in_fec!E147)</f>
        <v/>
      </c>
      <c r="F147" s="73" t="str">
        <f>IF(RES_hhdet_in_tes!F147=0,"",RES_hhdet_in_tes!F147/RES_hhdet_in_fec!F147)</f>
        <v/>
      </c>
      <c r="G147" s="73" t="str">
        <f>IF(RES_hhdet_in_tes!G147=0,"",RES_hhdet_in_tes!G147/RES_hhdet_in_fec!G147)</f>
        <v/>
      </c>
      <c r="H147" s="73" t="str">
        <f>IF(RES_hhdet_in_tes!H147=0,"",RES_hhdet_in_tes!H147/RES_hhdet_in_fec!H147)</f>
        <v/>
      </c>
      <c r="I147" s="73" t="str">
        <f>IF(RES_hhdet_in_tes!I147=0,"",RES_hhdet_in_tes!I147/RES_hhdet_in_fec!I147)</f>
        <v/>
      </c>
      <c r="J147" s="73" t="str">
        <f>IF(RES_hhdet_in_tes!J147=0,"",RES_hhdet_in_tes!J147/RES_hhdet_in_fec!J147)</f>
        <v/>
      </c>
      <c r="K147" s="73" t="str">
        <f>IF(RES_hhdet_in_tes!K147=0,"",RES_hhdet_in_tes!K147/RES_hhdet_in_fec!K147)</f>
        <v/>
      </c>
      <c r="L147" s="73" t="str">
        <f>IF(RES_hhdet_in_tes!L147=0,"",RES_hhdet_in_tes!L147/RES_hhdet_in_fec!L147)</f>
        <v/>
      </c>
      <c r="M147" s="73" t="str">
        <f>IF(RES_hhdet_in_tes!M147=0,"",RES_hhdet_in_tes!M147/RES_hhdet_in_fec!M147)</f>
        <v/>
      </c>
      <c r="N147" s="73" t="str">
        <f>IF(RES_hhdet_in_tes!N147=0,"",RES_hhdet_in_tes!N147/RES_hhdet_in_fec!N147)</f>
        <v/>
      </c>
      <c r="O147" s="73" t="str">
        <f>IF(RES_hhdet_in_tes!O147=0,"",RES_hhdet_in_tes!O147/RES_hhdet_in_fec!O147)</f>
        <v/>
      </c>
      <c r="P147" s="73" t="str">
        <f>IF(RES_hhdet_in_tes!P147=0,"",RES_hhdet_in_tes!P147/RES_hhdet_in_fec!P147)</f>
        <v/>
      </c>
      <c r="Q147" s="73" t="str">
        <f>IF(RES_hhdet_in_tes!Q147=0,"",RES_hhdet_in_tes!Q147/RES_hhdet_in_fec!Q147)</f>
        <v/>
      </c>
    </row>
    <row r="148" spans="1:17" ht="12" customHeight="1" x14ac:dyDescent="0.25">
      <c r="A148" s="158" t="s">
        <v>63</v>
      </c>
      <c r="B148" s="169"/>
      <c r="C148" s="169" t="str">
        <f>IF(RES_hhdet_in_tes!C148=0,"",RES_hhdet_in_tes!C148/RES_hhdet_in_fec!C148)</f>
        <v/>
      </c>
      <c r="D148" s="169" t="str">
        <f>IF(RES_hhdet_in_tes!D148=0,"",RES_hhdet_in_tes!D148/RES_hhdet_in_fec!D148)</f>
        <v/>
      </c>
      <c r="E148" s="169" t="str">
        <f>IF(RES_hhdet_in_tes!E148=0,"",RES_hhdet_in_tes!E148/RES_hhdet_in_fec!E148)</f>
        <v/>
      </c>
      <c r="F148" s="169" t="str">
        <f>IF(RES_hhdet_in_tes!F148=0,"",RES_hhdet_in_tes!F148/RES_hhdet_in_fec!F148)</f>
        <v/>
      </c>
      <c r="G148" s="169" t="str">
        <f>IF(RES_hhdet_in_tes!G148=0,"",RES_hhdet_in_tes!G148/RES_hhdet_in_fec!G148)</f>
        <v/>
      </c>
      <c r="H148" s="169" t="str">
        <f>IF(RES_hhdet_in_tes!H148=0,"",RES_hhdet_in_tes!H148/RES_hhdet_in_fec!H148)</f>
        <v/>
      </c>
      <c r="I148" s="169" t="str">
        <f>IF(RES_hhdet_in_tes!I148=0,"",RES_hhdet_in_tes!I148/RES_hhdet_in_fec!I148)</f>
        <v/>
      </c>
      <c r="J148" s="169" t="str">
        <f>IF(RES_hhdet_in_tes!J148=0,"",RES_hhdet_in_tes!J148/RES_hhdet_in_fec!J148)</f>
        <v/>
      </c>
      <c r="K148" s="169" t="str">
        <f>IF(RES_hhdet_in_tes!K148=0,"",RES_hhdet_in_tes!K148/RES_hhdet_in_fec!K148)</f>
        <v/>
      </c>
      <c r="L148" s="169" t="str">
        <f>IF(RES_hhdet_in_tes!L148=0,"",RES_hhdet_in_tes!L148/RES_hhdet_in_fec!L148)</f>
        <v/>
      </c>
      <c r="M148" s="169" t="str">
        <f>IF(RES_hhdet_in_tes!M148=0,"",RES_hhdet_in_tes!M148/RES_hhdet_in_fec!M148)</f>
        <v/>
      </c>
      <c r="N148" s="169" t="str">
        <f>IF(RES_hhdet_in_tes!N148=0,"",RES_hhdet_in_tes!N148/RES_hhdet_in_fec!N148)</f>
        <v/>
      </c>
      <c r="O148" s="169" t="str">
        <f>IF(RES_hhdet_in_tes!O148=0,"",RES_hhdet_in_tes!O148/RES_hhdet_in_fec!O148)</f>
        <v/>
      </c>
      <c r="P148" s="169" t="str">
        <f>IF(RES_hhdet_in_tes!P148=0,"",RES_hhdet_in_tes!P148/RES_hhdet_in_fec!P148)</f>
        <v/>
      </c>
      <c r="Q148" s="169" t="str">
        <f>IF(RES_hhdet_in_tes!Q148=0,"",RES_hhdet_in_tes!Q148/RES_hhdet_in_fec!Q148)</f>
        <v/>
      </c>
    </row>
    <row r="149" spans="1:17" ht="12" customHeight="1" x14ac:dyDescent="0.25">
      <c r="A149" s="167" t="s">
        <v>144</v>
      </c>
      <c r="B149" s="174"/>
      <c r="C149" s="174" t="str">
        <f>IF(RES_hhdet_in_tes!C149=0,"",RES_hhdet_in_tes!C149/RES_hhdet_in_fec!C149)</f>
        <v/>
      </c>
      <c r="D149" s="174" t="str">
        <f>IF(RES_hhdet_in_tes!D149=0,"",RES_hhdet_in_tes!D149/RES_hhdet_in_fec!D149)</f>
        <v/>
      </c>
      <c r="E149" s="174" t="str">
        <f>IF(RES_hhdet_in_tes!E149=0,"",RES_hhdet_in_tes!E149/RES_hhdet_in_fec!E149)</f>
        <v/>
      </c>
      <c r="F149" s="174" t="str">
        <f>IF(RES_hhdet_in_tes!F149=0,"",RES_hhdet_in_tes!F149/RES_hhdet_in_fec!F149)</f>
        <v/>
      </c>
      <c r="G149" s="174" t="str">
        <f>IF(RES_hhdet_in_tes!G149=0,"",RES_hhdet_in_tes!G149/RES_hhdet_in_fec!G149)</f>
        <v/>
      </c>
      <c r="H149" s="174" t="str">
        <f>IF(RES_hhdet_in_tes!H149=0,"",RES_hhdet_in_tes!H149/RES_hhdet_in_fec!H149)</f>
        <v/>
      </c>
      <c r="I149" s="174" t="str">
        <f>IF(RES_hhdet_in_tes!I149=0,"",RES_hhdet_in_tes!I149/RES_hhdet_in_fec!I149)</f>
        <v/>
      </c>
      <c r="J149" s="174" t="str">
        <f>IF(RES_hhdet_in_tes!J149=0,"",RES_hhdet_in_tes!J149/RES_hhdet_in_fec!J149)</f>
        <v/>
      </c>
      <c r="K149" s="174" t="str">
        <f>IF(RES_hhdet_in_tes!K149=0,"",RES_hhdet_in_tes!K149/RES_hhdet_in_fec!K149)</f>
        <v/>
      </c>
      <c r="L149" s="174" t="str">
        <f>IF(RES_hhdet_in_tes!L149=0,"",RES_hhdet_in_tes!L149/RES_hhdet_in_fec!L149)</f>
        <v/>
      </c>
      <c r="M149" s="174" t="str">
        <f>IF(RES_hhdet_in_tes!M149=0,"",RES_hhdet_in_tes!M149/RES_hhdet_in_fec!M149)</f>
        <v/>
      </c>
      <c r="N149" s="174" t="str">
        <f>IF(RES_hhdet_in_tes!N149=0,"",RES_hhdet_in_tes!N149/RES_hhdet_in_fec!N149)</f>
        <v/>
      </c>
      <c r="O149" s="174" t="str">
        <f>IF(RES_hhdet_in_tes!O149=0,"",RES_hhdet_in_tes!O149/RES_hhdet_in_fec!O149)</f>
        <v/>
      </c>
      <c r="P149" s="174" t="str">
        <f>IF(RES_hhdet_in_tes!P149=0,"",RES_hhdet_in_tes!P149/RES_hhdet_in_fec!P149)</f>
        <v/>
      </c>
      <c r="Q149" s="174" t="str">
        <f>IF(RES_hhdet_in_tes!Q149=0,"",RES_hhdet_in_tes!Q149/RES_hhdet_in_fec!Q149)</f>
        <v/>
      </c>
    </row>
    <row r="150" spans="1:17" ht="12" customHeight="1" x14ac:dyDescent="0.25">
      <c r="A150" s="167" t="s">
        <v>143</v>
      </c>
      <c r="B150" s="174"/>
      <c r="C150" s="174" t="str">
        <f>IF(RES_hhdet_in_tes!C150=0,"",RES_hhdet_in_tes!C150/RES_hhdet_in_fec!C150)</f>
        <v/>
      </c>
      <c r="D150" s="174" t="str">
        <f>IF(RES_hhdet_in_tes!D150=0,"",RES_hhdet_in_tes!D150/RES_hhdet_in_fec!D150)</f>
        <v/>
      </c>
      <c r="E150" s="174" t="str">
        <f>IF(RES_hhdet_in_tes!E150=0,"",RES_hhdet_in_tes!E150/RES_hhdet_in_fec!E150)</f>
        <v/>
      </c>
      <c r="F150" s="174" t="str">
        <f>IF(RES_hhdet_in_tes!F150=0,"",RES_hhdet_in_tes!F150/RES_hhdet_in_fec!F150)</f>
        <v/>
      </c>
      <c r="G150" s="174" t="str">
        <f>IF(RES_hhdet_in_tes!G150=0,"",RES_hhdet_in_tes!G150/RES_hhdet_in_fec!G150)</f>
        <v/>
      </c>
      <c r="H150" s="174" t="str">
        <f>IF(RES_hhdet_in_tes!H150=0,"",RES_hhdet_in_tes!H150/RES_hhdet_in_fec!H150)</f>
        <v/>
      </c>
      <c r="I150" s="174" t="str">
        <f>IF(RES_hhdet_in_tes!I150=0,"",RES_hhdet_in_tes!I150/RES_hhdet_in_fec!I150)</f>
        <v/>
      </c>
      <c r="J150" s="174" t="str">
        <f>IF(RES_hhdet_in_tes!J150=0,"",RES_hhdet_in_tes!J150/RES_hhdet_in_fec!J150)</f>
        <v/>
      </c>
      <c r="K150" s="174" t="str">
        <f>IF(RES_hhdet_in_tes!K150=0,"",RES_hhdet_in_tes!K150/RES_hhdet_in_fec!K150)</f>
        <v/>
      </c>
      <c r="L150" s="174" t="str">
        <f>IF(RES_hhdet_in_tes!L150=0,"",RES_hhdet_in_tes!L150/RES_hhdet_in_fec!L150)</f>
        <v/>
      </c>
      <c r="M150" s="174" t="str">
        <f>IF(RES_hhdet_in_tes!M150=0,"",RES_hhdet_in_tes!M150/RES_hhdet_in_fec!M150)</f>
        <v/>
      </c>
      <c r="N150" s="174" t="str">
        <f>IF(RES_hhdet_in_tes!N150=0,"",RES_hhdet_in_tes!N150/RES_hhdet_in_fec!N150)</f>
        <v/>
      </c>
      <c r="O150" s="174" t="str">
        <f>IF(RES_hhdet_in_tes!O150=0,"",RES_hhdet_in_tes!O150/RES_hhdet_in_fec!O150)</f>
        <v/>
      </c>
      <c r="P150" s="174" t="str">
        <f>IF(RES_hhdet_in_tes!P150=0,"",RES_hhdet_in_tes!P150/RES_hhdet_in_fec!P150)</f>
        <v/>
      </c>
      <c r="Q150" s="174" t="str">
        <f>IF(RES_hhdet_in_tes!Q150=0,"",RES_hhdet_in_tes!Q150/RES_hhdet_in_fec!Q150)</f>
        <v/>
      </c>
    </row>
    <row r="151" spans="1:17" ht="12" customHeight="1" x14ac:dyDescent="0.25">
      <c r="A151" s="166" t="s">
        <v>57</v>
      </c>
      <c r="B151" s="173"/>
      <c r="C151" s="173" t="str">
        <f>IF(RES_hhdet_in_tes!C151=0,"",RES_hhdet_in_tes!C151/RES_hhdet_in_fec!C151)</f>
        <v/>
      </c>
      <c r="D151" s="173" t="str">
        <f>IF(RES_hhdet_in_tes!D151=0,"",RES_hhdet_in_tes!D151/RES_hhdet_in_fec!D151)</f>
        <v/>
      </c>
      <c r="E151" s="173" t="str">
        <f>IF(RES_hhdet_in_tes!E151=0,"",RES_hhdet_in_tes!E151/RES_hhdet_in_fec!E151)</f>
        <v/>
      </c>
      <c r="F151" s="173" t="str">
        <f>IF(RES_hhdet_in_tes!F151=0,"",RES_hhdet_in_tes!F151/RES_hhdet_in_fec!F151)</f>
        <v/>
      </c>
      <c r="G151" s="173" t="str">
        <f>IF(RES_hhdet_in_tes!G151=0,"",RES_hhdet_in_tes!G151/RES_hhdet_in_fec!G151)</f>
        <v/>
      </c>
      <c r="H151" s="173" t="str">
        <f>IF(RES_hhdet_in_tes!H151=0,"",RES_hhdet_in_tes!H151/RES_hhdet_in_fec!H151)</f>
        <v/>
      </c>
      <c r="I151" s="173" t="str">
        <f>IF(RES_hhdet_in_tes!I151=0,"",RES_hhdet_in_tes!I151/RES_hhdet_in_fec!I151)</f>
        <v/>
      </c>
      <c r="J151" s="173" t="str">
        <f>IF(RES_hhdet_in_tes!J151=0,"",RES_hhdet_in_tes!J151/RES_hhdet_in_fec!J151)</f>
        <v/>
      </c>
      <c r="K151" s="173" t="str">
        <f>IF(RES_hhdet_in_tes!K151=0,"",RES_hhdet_in_tes!K151/RES_hhdet_in_fec!K151)</f>
        <v/>
      </c>
      <c r="L151" s="173" t="str">
        <f>IF(RES_hhdet_in_tes!L151=0,"",RES_hhdet_in_tes!L151/RES_hhdet_in_fec!L151)</f>
        <v/>
      </c>
      <c r="M151" s="173" t="str">
        <f>IF(RES_hhdet_in_tes!M151=0,"",RES_hhdet_in_tes!M151/RES_hhdet_in_fec!M151)</f>
        <v/>
      </c>
      <c r="N151" s="173" t="str">
        <f>IF(RES_hhdet_in_tes!N151=0,"",RES_hhdet_in_tes!N151/RES_hhdet_in_fec!N151)</f>
        <v/>
      </c>
      <c r="O151" s="173" t="str">
        <f>IF(RES_hhdet_in_tes!O151=0,"",RES_hhdet_in_tes!O151/RES_hhdet_in_fec!O151)</f>
        <v/>
      </c>
      <c r="P151" s="173" t="str">
        <f>IF(RES_hhdet_in_tes!P151=0,"",RES_hhdet_in_tes!P151/RES_hhdet_in_fec!P151)</f>
        <v/>
      </c>
      <c r="Q151" s="173" t="str">
        <f>IF(RES_hhdet_in_tes!Q151=0,"",RES_hhdet_in_tes!Q151/RES_hhdet_in_fec!Q151)</f>
        <v/>
      </c>
    </row>
    <row r="152" spans="1:17" ht="12" customHeight="1" x14ac:dyDescent="0.25">
      <c r="A152" s="147" t="s">
        <v>59</v>
      </c>
      <c r="B152" s="172"/>
      <c r="C152" s="172" t="str">
        <f>IF(RES_hhdet_in_tes!C152=0,"",RES_hhdet_in_tes!C152/RES_hhdet_in_fec!C152)</f>
        <v/>
      </c>
      <c r="D152" s="172" t="str">
        <f>IF(RES_hhdet_in_tes!D152=0,"",RES_hhdet_in_tes!D152/RES_hhdet_in_fec!D152)</f>
        <v/>
      </c>
      <c r="E152" s="172" t="str">
        <f>IF(RES_hhdet_in_tes!E152=0,"",RES_hhdet_in_tes!E152/RES_hhdet_in_fec!E152)</f>
        <v/>
      </c>
      <c r="F152" s="172" t="str">
        <f>IF(RES_hhdet_in_tes!F152=0,"",RES_hhdet_in_tes!F152/RES_hhdet_in_fec!F152)</f>
        <v/>
      </c>
      <c r="G152" s="172" t="str">
        <f>IF(RES_hhdet_in_tes!G152=0,"",RES_hhdet_in_tes!G152/RES_hhdet_in_fec!G152)</f>
        <v/>
      </c>
      <c r="H152" s="172" t="str">
        <f>IF(RES_hhdet_in_tes!H152=0,"",RES_hhdet_in_tes!H152/RES_hhdet_in_fec!H152)</f>
        <v/>
      </c>
      <c r="I152" s="172" t="str">
        <f>IF(RES_hhdet_in_tes!I152=0,"",RES_hhdet_in_tes!I152/RES_hhdet_in_fec!I152)</f>
        <v/>
      </c>
      <c r="J152" s="172" t="str">
        <f>IF(RES_hhdet_in_tes!J152=0,"",RES_hhdet_in_tes!J152/RES_hhdet_in_fec!J152)</f>
        <v/>
      </c>
      <c r="K152" s="172" t="str">
        <f>IF(RES_hhdet_in_tes!K152=0,"",RES_hhdet_in_tes!K152/RES_hhdet_in_fec!K152)</f>
        <v/>
      </c>
      <c r="L152" s="172" t="str">
        <f>IF(RES_hhdet_in_tes!L152=0,"",RES_hhdet_in_tes!L152/RES_hhdet_in_fec!L152)</f>
        <v/>
      </c>
      <c r="M152" s="172" t="str">
        <f>IF(RES_hhdet_in_tes!M152=0,"",RES_hhdet_in_tes!M152/RES_hhdet_in_fec!M152)</f>
        <v/>
      </c>
      <c r="N152" s="172" t="str">
        <f>IF(RES_hhdet_in_tes!N152=0,"",RES_hhdet_in_tes!N152/RES_hhdet_in_fec!N152)</f>
        <v/>
      </c>
      <c r="O152" s="172" t="str">
        <f>IF(RES_hhdet_in_tes!O152=0,"",RES_hhdet_in_tes!O152/RES_hhdet_in_fec!O152)</f>
        <v/>
      </c>
      <c r="P152" s="172" t="str">
        <f>IF(RES_hhdet_in_tes!P152=0,"",RES_hhdet_in_tes!P152/RES_hhdet_in_fec!P152)</f>
        <v/>
      </c>
      <c r="Q152" s="172" t="str">
        <f>IF(RES_hhdet_in_tes!Q152=0,"",RES_hhdet_in_tes!Q152/RES_hhdet_in_fec!Q152)</f>
        <v/>
      </c>
    </row>
    <row r="153" spans="1:17" ht="12" customHeight="1" x14ac:dyDescent="0.25">
      <c r="A153" s="163" t="s">
        <v>142</v>
      </c>
      <c r="B153" s="171"/>
      <c r="C153" s="171" t="str">
        <f>IF(RES_hhdet_in_tes!C153=0,"",RES_hhdet_in_tes!C153/RES_hhdet_in_fec!C153)</f>
        <v/>
      </c>
      <c r="D153" s="171" t="str">
        <f>IF(RES_hhdet_in_tes!D153=0,"",RES_hhdet_in_tes!D153/RES_hhdet_in_fec!D153)</f>
        <v/>
      </c>
      <c r="E153" s="171" t="str">
        <f>IF(RES_hhdet_in_tes!E153=0,"",RES_hhdet_in_tes!E153/RES_hhdet_in_fec!E153)</f>
        <v/>
      </c>
      <c r="F153" s="171" t="str">
        <f>IF(RES_hhdet_in_tes!F153=0,"",RES_hhdet_in_tes!F153/RES_hhdet_in_fec!F153)</f>
        <v/>
      </c>
      <c r="G153" s="171" t="str">
        <f>IF(RES_hhdet_in_tes!G153=0,"",RES_hhdet_in_tes!G153/RES_hhdet_in_fec!G153)</f>
        <v/>
      </c>
      <c r="H153" s="171" t="str">
        <f>IF(RES_hhdet_in_tes!H153=0,"",RES_hhdet_in_tes!H153/RES_hhdet_in_fec!H153)</f>
        <v/>
      </c>
      <c r="I153" s="171" t="str">
        <f>IF(RES_hhdet_in_tes!I153=0,"",RES_hhdet_in_tes!I153/RES_hhdet_in_fec!I153)</f>
        <v/>
      </c>
      <c r="J153" s="171" t="str">
        <f>IF(RES_hhdet_in_tes!J153=0,"",RES_hhdet_in_tes!J153/RES_hhdet_in_fec!J153)</f>
        <v/>
      </c>
      <c r="K153" s="171" t="str">
        <f>IF(RES_hhdet_in_tes!K153=0,"",RES_hhdet_in_tes!K153/RES_hhdet_in_fec!K153)</f>
        <v/>
      </c>
      <c r="L153" s="171" t="str">
        <f>IF(RES_hhdet_in_tes!L153=0,"",RES_hhdet_in_tes!L153/RES_hhdet_in_fec!L153)</f>
        <v/>
      </c>
      <c r="M153" s="171" t="str">
        <f>IF(RES_hhdet_in_tes!M153=0,"",RES_hhdet_in_tes!M153/RES_hhdet_in_fec!M153)</f>
        <v/>
      </c>
      <c r="N153" s="171" t="str">
        <f>IF(RES_hhdet_in_tes!N153=0,"",RES_hhdet_in_tes!N153/RES_hhdet_in_fec!N153)</f>
        <v/>
      </c>
      <c r="O153" s="171" t="str">
        <f>IF(RES_hhdet_in_tes!O153=0,"",RES_hhdet_in_tes!O153/RES_hhdet_in_fec!O153)</f>
        <v/>
      </c>
      <c r="P153" s="171" t="str">
        <f>IF(RES_hhdet_in_tes!P153=0,"",RES_hhdet_in_tes!P153/RES_hhdet_in_fec!P153)</f>
        <v/>
      </c>
      <c r="Q153" s="171" t="str">
        <f>IF(RES_hhdet_in_tes!Q153=0,"",RES_hhdet_in_tes!Q153/RES_hhdet_in_fec!Q153)</f>
        <v/>
      </c>
    </row>
    <row r="154" spans="1:17" ht="12" customHeight="1" x14ac:dyDescent="0.25">
      <c r="A154" s="161" t="s">
        <v>141</v>
      </c>
      <c r="B154" s="170"/>
      <c r="C154" s="170" t="str">
        <f>IF(RES_hhdet_in_tes!C154=0,"",RES_hhdet_in_tes!C154/RES_hhdet_in_fec!C154)</f>
        <v/>
      </c>
      <c r="D154" s="170" t="str">
        <f>IF(RES_hhdet_in_tes!D154=0,"",RES_hhdet_in_tes!D154/RES_hhdet_in_fec!D154)</f>
        <v/>
      </c>
      <c r="E154" s="170" t="str">
        <f>IF(RES_hhdet_in_tes!E154=0,"",RES_hhdet_in_tes!E154/RES_hhdet_in_fec!E154)</f>
        <v/>
      </c>
      <c r="F154" s="170" t="str">
        <f>IF(RES_hhdet_in_tes!F154=0,"",RES_hhdet_in_tes!F154/RES_hhdet_in_fec!F154)</f>
        <v/>
      </c>
      <c r="G154" s="170" t="str">
        <f>IF(RES_hhdet_in_tes!G154=0,"",RES_hhdet_in_tes!G154/RES_hhdet_in_fec!G154)</f>
        <v/>
      </c>
      <c r="H154" s="170" t="str">
        <f>IF(RES_hhdet_in_tes!H154=0,"",RES_hhdet_in_tes!H154/RES_hhdet_in_fec!H154)</f>
        <v/>
      </c>
      <c r="I154" s="170" t="str">
        <f>IF(RES_hhdet_in_tes!I154=0,"",RES_hhdet_in_tes!I154/RES_hhdet_in_fec!I154)</f>
        <v/>
      </c>
      <c r="J154" s="170" t="str">
        <f>IF(RES_hhdet_in_tes!J154=0,"",RES_hhdet_in_tes!J154/RES_hhdet_in_fec!J154)</f>
        <v/>
      </c>
      <c r="K154" s="170" t="str">
        <f>IF(RES_hhdet_in_tes!K154=0,"",RES_hhdet_in_tes!K154/RES_hhdet_in_fec!K154)</f>
        <v/>
      </c>
      <c r="L154" s="170" t="str">
        <f>IF(RES_hhdet_in_tes!L154=0,"",RES_hhdet_in_tes!L154/RES_hhdet_in_fec!L154)</f>
        <v/>
      </c>
      <c r="M154" s="170" t="str">
        <f>IF(RES_hhdet_in_tes!M154=0,"",RES_hhdet_in_tes!M154/RES_hhdet_in_fec!M154)</f>
        <v/>
      </c>
      <c r="N154" s="170" t="str">
        <f>IF(RES_hhdet_in_tes!N154=0,"",RES_hhdet_in_tes!N154/RES_hhdet_in_fec!N154)</f>
        <v/>
      </c>
      <c r="O154" s="170" t="str">
        <f>IF(RES_hhdet_in_tes!O154=0,"",RES_hhdet_in_tes!O154/RES_hhdet_in_fec!O154)</f>
        <v/>
      </c>
      <c r="P154" s="170" t="str">
        <f>IF(RES_hhdet_in_tes!P154=0,"",RES_hhdet_in_tes!P154/RES_hhdet_in_fec!P154)</f>
        <v/>
      </c>
      <c r="Q154" s="170" t="str">
        <f>IF(RES_hhdet_in_tes!Q154=0,"",RES_hhdet_in_tes!Q154/RES_hhdet_in_fec!Q154)</f>
        <v/>
      </c>
    </row>
    <row r="155" spans="1:17" ht="12" customHeight="1" x14ac:dyDescent="0.25">
      <c r="A155" s="148" t="s">
        <v>60</v>
      </c>
      <c r="B155" s="73"/>
      <c r="C155" s="73" t="str">
        <f>IF(RES_hhdet_in_tes!C155=0,"",RES_hhdet_in_tes!C155/RES_hhdet_in_fec!C155)</f>
        <v/>
      </c>
      <c r="D155" s="73" t="str">
        <f>IF(RES_hhdet_in_tes!D155=0,"",RES_hhdet_in_tes!D155/RES_hhdet_in_fec!D155)</f>
        <v/>
      </c>
      <c r="E155" s="73" t="str">
        <f>IF(RES_hhdet_in_tes!E155=0,"",RES_hhdet_in_tes!E155/RES_hhdet_in_fec!E155)</f>
        <v/>
      </c>
      <c r="F155" s="73" t="str">
        <f>IF(RES_hhdet_in_tes!F155=0,"",RES_hhdet_in_tes!F155/RES_hhdet_in_fec!F155)</f>
        <v/>
      </c>
      <c r="G155" s="73" t="str">
        <f>IF(RES_hhdet_in_tes!G155=0,"",RES_hhdet_in_tes!G155/RES_hhdet_in_fec!G155)</f>
        <v/>
      </c>
      <c r="H155" s="73" t="str">
        <f>IF(RES_hhdet_in_tes!H155=0,"",RES_hhdet_in_tes!H155/RES_hhdet_in_fec!H155)</f>
        <v/>
      </c>
      <c r="I155" s="73" t="str">
        <f>IF(RES_hhdet_in_tes!I155=0,"",RES_hhdet_in_tes!I155/RES_hhdet_in_fec!I155)</f>
        <v/>
      </c>
      <c r="J155" s="73" t="str">
        <f>IF(RES_hhdet_in_tes!J155=0,"",RES_hhdet_in_tes!J155/RES_hhdet_in_fec!J155)</f>
        <v/>
      </c>
      <c r="K155" s="73" t="str">
        <f>IF(RES_hhdet_in_tes!K155=0,"",RES_hhdet_in_tes!K155/RES_hhdet_in_fec!K155)</f>
        <v/>
      </c>
      <c r="L155" s="73" t="str">
        <f>IF(RES_hhdet_in_tes!L155=0,"",RES_hhdet_in_tes!L155/RES_hhdet_in_fec!L155)</f>
        <v/>
      </c>
      <c r="M155" s="73" t="str">
        <f>IF(RES_hhdet_in_tes!M155=0,"",RES_hhdet_in_tes!M155/RES_hhdet_in_fec!M155)</f>
        <v/>
      </c>
      <c r="N155" s="73" t="str">
        <f>IF(RES_hhdet_in_tes!N155=0,"",RES_hhdet_in_tes!N155/RES_hhdet_in_fec!N155)</f>
        <v/>
      </c>
      <c r="O155" s="73" t="str">
        <f>IF(RES_hhdet_in_tes!O155=0,"",RES_hhdet_in_tes!O155/RES_hhdet_in_fec!O155)</f>
        <v/>
      </c>
      <c r="P155" s="73" t="str">
        <f>IF(RES_hhdet_in_tes!P155=0,"",RES_hhdet_in_tes!P155/RES_hhdet_in_fec!P155)</f>
        <v/>
      </c>
      <c r="Q155" s="73" t="str">
        <f>IF(RES_hhdet_in_tes!Q155=0,"",RES_hhdet_in_tes!Q155/RES_hhdet_in_fec!Q155)</f>
        <v/>
      </c>
    </row>
    <row r="156" spans="1:17" ht="12" customHeight="1" x14ac:dyDescent="0.25">
      <c r="A156" s="148" t="s">
        <v>59</v>
      </c>
      <c r="B156" s="73"/>
      <c r="C156" s="73" t="str">
        <f>IF(RES_hhdet_in_tes!C156=0,"",RES_hhdet_in_tes!C156/RES_hhdet_in_fec!C156)</f>
        <v/>
      </c>
      <c r="D156" s="73" t="str">
        <f>IF(RES_hhdet_in_tes!D156=0,"",RES_hhdet_in_tes!D156/RES_hhdet_in_fec!D156)</f>
        <v/>
      </c>
      <c r="E156" s="73" t="str">
        <f>IF(RES_hhdet_in_tes!E156=0,"",RES_hhdet_in_tes!E156/RES_hhdet_in_fec!E156)</f>
        <v/>
      </c>
      <c r="F156" s="73" t="str">
        <f>IF(RES_hhdet_in_tes!F156=0,"",RES_hhdet_in_tes!F156/RES_hhdet_in_fec!F156)</f>
        <v/>
      </c>
      <c r="G156" s="73" t="str">
        <f>IF(RES_hhdet_in_tes!G156=0,"",RES_hhdet_in_tes!G156/RES_hhdet_in_fec!G156)</f>
        <v/>
      </c>
      <c r="H156" s="73" t="str">
        <f>IF(RES_hhdet_in_tes!H156=0,"",RES_hhdet_in_tes!H156/RES_hhdet_in_fec!H156)</f>
        <v/>
      </c>
      <c r="I156" s="73" t="str">
        <f>IF(RES_hhdet_in_tes!I156=0,"",RES_hhdet_in_tes!I156/RES_hhdet_in_fec!I156)</f>
        <v/>
      </c>
      <c r="J156" s="73" t="str">
        <f>IF(RES_hhdet_in_tes!J156=0,"",RES_hhdet_in_tes!J156/RES_hhdet_in_fec!J156)</f>
        <v/>
      </c>
      <c r="K156" s="73" t="str">
        <f>IF(RES_hhdet_in_tes!K156=0,"",RES_hhdet_in_tes!K156/RES_hhdet_in_fec!K156)</f>
        <v/>
      </c>
      <c r="L156" s="73" t="str">
        <f>IF(RES_hhdet_in_tes!L156=0,"",RES_hhdet_in_tes!L156/RES_hhdet_in_fec!L156)</f>
        <v/>
      </c>
      <c r="M156" s="73" t="str">
        <f>IF(RES_hhdet_in_tes!M156=0,"",RES_hhdet_in_tes!M156/RES_hhdet_in_fec!M156)</f>
        <v/>
      </c>
      <c r="N156" s="73" t="str">
        <f>IF(RES_hhdet_in_tes!N156=0,"",RES_hhdet_in_tes!N156/RES_hhdet_in_fec!N156)</f>
        <v/>
      </c>
      <c r="O156" s="73" t="str">
        <f>IF(RES_hhdet_in_tes!O156=0,"",RES_hhdet_in_tes!O156/RES_hhdet_in_fec!O156)</f>
        <v/>
      </c>
      <c r="P156" s="73" t="str">
        <f>IF(RES_hhdet_in_tes!P156=0,"",RES_hhdet_in_tes!P156/RES_hhdet_in_fec!P156)</f>
        <v/>
      </c>
      <c r="Q156" s="73" t="str">
        <f>IF(RES_hhdet_in_tes!Q156=0,"",RES_hhdet_in_tes!Q156/RES_hhdet_in_fec!Q156)</f>
        <v/>
      </c>
    </row>
    <row r="157" spans="1:17" ht="12" customHeight="1" x14ac:dyDescent="0.25">
      <c r="A157" s="158" t="s">
        <v>62</v>
      </c>
      <c r="B157" s="169"/>
      <c r="C157" s="169" t="str">
        <f>IF(RES_hhdet_in_tes!C157=0,"",RES_hhdet_in_tes!C157/RES_hhdet_in_fec!C157)</f>
        <v/>
      </c>
      <c r="D157" s="169" t="str">
        <f>IF(RES_hhdet_in_tes!D157=0,"",RES_hhdet_in_tes!D157/RES_hhdet_in_fec!D157)</f>
        <v/>
      </c>
      <c r="E157" s="169" t="str">
        <f>IF(RES_hhdet_in_tes!E157=0,"",RES_hhdet_in_tes!E157/RES_hhdet_in_fec!E157)</f>
        <v/>
      </c>
      <c r="F157" s="169" t="str">
        <f>IF(RES_hhdet_in_tes!F157=0,"",RES_hhdet_in_tes!F157/RES_hhdet_in_fec!F157)</f>
        <v/>
      </c>
      <c r="G157" s="169" t="str">
        <f>IF(RES_hhdet_in_tes!G157=0,"",RES_hhdet_in_tes!G157/RES_hhdet_in_fec!G157)</f>
        <v/>
      </c>
      <c r="H157" s="169" t="str">
        <f>IF(RES_hhdet_in_tes!H157=0,"",RES_hhdet_in_tes!H157/RES_hhdet_in_fec!H157)</f>
        <v/>
      </c>
      <c r="I157" s="169" t="str">
        <f>IF(RES_hhdet_in_tes!I157=0,"",RES_hhdet_in_tes!I157/RES_hhdet_in_fec!I157)</f>
        <v/>
      </c>
      <c r="J157" s="169" t="str">
        <f>IF(RES_hhdet_in_tes!J157=0,"",RES_hhdet_in_tes!J157/RES_hhdet_in_fec!J157)</f>
        <v/>
      </c>
      <c r="K157" s="169" t="str">
        <f>IF(RES_hhdet_in_tes!K157=0,"",RES_hhdet_in_tes!K157/RES_hhdet_in_fec!K157)</f>
        <v/>
      </c>
      <c r="L157" s="169" t="str">
        <f>IF(RES_hhdet_in_tes!L157=0,"",RES_hhdet_in_tes!L157/RES_hhdet_in_fec!L157)</f>
        <v/>
      </c>
      <c r="M157" s="169" t="str">
        <f>IF(RES_hhdet_in_tes!M157=0,"",RES_hhdet_in_tes!M157/RES_hhdet_in_fec!M157)</f>
        <v/>
      </c>
      <c r="N157" s="169" t="str">
        <f>IF(RES_hhdet_in_tes!N157=0,"",RES_hhdet_in_tes!N157/RES_hhdet_in_fec!N157)</f>
        <v/>
      </c>
      <c r="O157" s="169" t="str">
        <f>IF(RES_hhdet_in_tes!O157=0,"",RES_hhdet_in_tes!O157/RES_hhdet_in_fec!O157)</f>
        <v/>
      </c>
      <c r="P157" s="169" t="str">
        <f>IF(RES_hhdet_in_tes!P157=0,"",RES_hhdet_in_tes!P157/RES_hhdet_in_fec!P157)</f>
        <v/>
      </c>
      <c r="Q157" s="169" t="str">
        <f>IF(RES_hhdet_in_tes!Q157=0,"",RES_hhdet_in_tes!Q157/RES_hhdet_in_fec!Q157)</f>
        <v/>
      </c>
    </row>
    <row r="158" spans="1:17" ht="12" customHeight="1" x14ac:dyDescent="0.25">
      <c r="A158" s="23" t="s">
        <v>57</v>
      </c>
      <c r="B158" s="73"/>
      <c r="C158" s="73" t="str">
        <f>IF(RES_hhdet_in_tes!C158=0,"",RES_hhdet_in_tes!C158/RES_hhdet_in_fec!C158)</f>
        <v/>
      </c>
      <c r="D158" s="73" t="str">
        <f>IF(RES_hhdet_in_tes!D158=0,"",RES_hhdet_in_tes!D158/RES_hhdet_in_fec!D158)</f>
        <v/>
      </c>
      <c r="E158" s="73" t="str">
        <f>IF(RES_hhdet_in_tes!E158=0,"",RES_hhdet_in_tes!E158/RES_hhdet_in_fec!E158)</f>
        <v/>
      </c>
      <c r="F158" s="73" t="str">
        <f>IF(RES_hhdet_in_tes!F158=0,"",RES_hhdet_in_tes!F158/RES_hhdet_in_fec!F158)</f>
        <v/>
      </c>
      <c r="G158" s="73" t="str">
        <f>IF(RES_hhdet_in_tes!G158=0,"",RES_hhdet_in_tes!G158/RES_hhdet_in_fec!G158)</f>
        <v/>
      </c>
      <c r="H158" s="73" t="str">
        <f>IF(RES_hhdet_in_tes!H158=0,"",RES_hhdet_in_tes!H158/RES_hhdet_in_fec!H158)</f>
        <v/>
      </c>
      <c r="I158" s="73" t="str">
        <f>IF(RES_hhdet_in_tes!I158=0,"",RES_hhdet_in_tes!I158/RES_hhdet_in_fec!I158)</f>
        <v/>
      </c>
      <c r="J158" s="73" t="str">
        <f>IF(RES_hhdet_in_tes!J158=0,"",RES_hhdet_in_tes!J158/RES_hhdet_in_fec!J158)</f>
        <v/>
      </c>
      <c r="K158" s="73" t="str">
        <f>IF(RES_hhdet_in_tes!K158=0,"",RES_hhdet_in_tes!K158/RES_hhdet_in_fec!K158)</f>
        <v/>
      </c>
      <c r="L158" s="73" t="str">
        <f>IF(RES_hhdet_in_tes!L158=0,"",RES_hhdet_in_tes!L158/RES_hhdet_in_fec!L158)</f>
        <v/>
      </c>
      <c r="M158" s="73" t="str">
        <f>IF(RES_hhdet_in_tes!M158=0,"",RES_hhdet_in_tes!M158/RES_hhdet_in_fec!M158)</f>
        <v/>
      </c>
      <c r="N158" s="73" t="str">
        <f>IF(RES_hhdet_in_tes!N158=0,"",RES_hhdet_in_tes!N158/RES_hhdet_in_fec!N158)</f>
        <v/>
      </c>
      <c r="O158" s="73" t="str">
        <f>IF(RES_hhdet_in_tes!O158=0,"",RES_hhdet_in_tes!O158/RES_hhdet_in_fec!O158)</f>
        <v/>
      </c>
      <c r="P158" s="73" t="str">
        <f>IF(RES_hhdet_in_tes!P158=0,"",RES_hhdet_in_tes!P158/RES_hhdet_in_fec!P158)</f>
        <v/>
      </c>
      <c r="Q158" s="73" t="str">
        <f>IF(RES_hhdet_in_tes!Q158=0,"",RES_hhdet_in_tes!Q158/RES_hhdet_in_fec!Q158)</f>
        <v/>
      </c>
    </row>
    <row r="159" spans="1:17" ht="12" customHeight="1" x14ac:dyDescent="0.25">
      <c r="A159" s="29" t="s">
        <v>140</v>
      </c>
      <c r="B159" s="65"/>
      <c r="C159" s="65" t="str">
        <f>IF(RES_hhdet_in_tes!C159=0,"",RES_hhdet_in_tes!C159/RES_hhdet_in_fec!C159)</f>
        <v/>
      </c>
      <c r="D159" s="65" t="str">
        <f>IF(RES_hhdet_in_tes!D159=0,"",RES_hhdet_in_tes!D159/RES_hhdet_in_fec!D159)</f>
        <v/>
      </c>
      <c r="E159" s="65" t="str">
        <f>IF(RES_hhdet_in_tes!E159=0,"",RES_hhdet_in_tes!E159/RES_hhdet_in_fec!E159)</f>
        <v/>
      </c>
      <c r="F159" s="65" t="str">
        <f>IF(RES_hhdet_in_tes!F159=0,"",RES_hhdet_in_tes!F159/RES_hhdet_in_fec!F159)</f>
        <v/>
      </c>
      <c r="G159" s="65" t="str">
        <f>IF(RES_hhdet_in_tes!G159=0,"",RES_hhdet_in_tes!G159/RES_hhdet_in_fec!G159)</f>
        <v/>
      </c>
      <c r="H159" s="65" t="str">
        <f>IF(RES_hhdet_in_tes!H159=0,"",RES_hhdet_in_tes!H159/RES_hhdet_in_fec!H159)</f>
        <v/>
      </c>
      <c r="I159" s="65" t="str">
        <f>IF(RES_hhdet_in_tes!I159=0,"",RES_hhdet_in_tes!I159/RES_hhdet_in_fec!I159)</f>
        <v/>
      </c>
      <c r="J159" s="65" t="str">
        <f>IF(RES_hhdet_in_tes!J159=0,"",RES_hhdet_in_tes!J159/RES_hhdet_in_fec!J159)</f>
        <v/>
      </c>
      <c r="K159" s="65" t="str">
        <f>IF(RES_hhdet_in_tes!K159=0,"",RES_hhdet_in_tes!K159/RES_hhdet_in_fec!K159)</f>
        <v/>
      </c>
      <c r="L159" s="65" t="str">
        <f>IF(RES_hhdet_in_tes!L159=0,"",RES_hhdet_in_tes!L159/RES_hhdet_in_fec!L159)</f>
        <v/>
      </c>
      <c r="M159" s="65" t="str">
        <f>IF(RES_hhdet_in_tes!M159=0,"",RES_hhdet_in_tes!M159/RES_hhdet_in_fec!M159)</f>
        <v/>
      </c>
      <c r="N159" s="65" t="str">
        <f>IF(RES_hhdet_in_tes!N159=0,"",RES_hhdet_in_tes!N159/RES_hhdet_in_fec!N159)</f>
        <v/>
      </c>
      <c r="O159" s="65" t="str">
        <f>IF(RES_hhdet_in_tes!O159=0,"",RES_hhdet_in_tes!O159/RES_hhdet_in_fec!O159)</f>
        <v/>
      </c>
      <c r="P159" s="65" t="str">
        <f>IF(RES_hhdet_in_tes!P159=0,"",RES_hhdet_in_tes!P159/RES_hhdet_in_fec!P159)</f>
        <v/>
      </c>
      <c r="Q159" s="65" t="str">
        <f>IF(RES_hhdet_in_tes!Q159=0,"",RES_hhdet_in_tes!Q159/RES_hhdet_in_fec!Q159)</f>
        <v/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75"/>
      <c r="C161" s="175">
        <f>IF(RES_hhdet_in_tes!C161=0,"",RES_hhdet_in_tes!C161/RES_hhdet_in_fec!C161)</f>
        <v>0.74247207926138314</v>
      </c>
      <c r="D161" s="175">
        <f>IF(RES_hhdet_in_tes!D161=0,"",RES_hhdet_in_tes!D161/RES_hhdet_in_fec!D161)</f>
        <v>0.74545149334335092</v>
      </c>
      <c r="E161" s="175">
        <f>IF(RES_hhdet_in_tes!E161=0,"",RES_hhdet_in_tes!E161/RES_hhdet_in_fec!E161)</f>
        <v>0.74936477700671023</v>
      </c>
      <c r="F161" s="175">
        <f>IF(RES_hhdet_in_tes!F161=0,"",RES_hhdet_in_tes!F161/RES_hhdet_in_fec!F161)</f>
        <v>0.75394535001447449</v>
      </c>
      <c r="G161" s="175">
        <f>IF(RES_hhdet_in_tes!G161=0,"",RES_hhdet_in_tes!G161/RES_hhdet_in_fec!G161)</f>
        <v>0.75732382459940173</v>
      </c>
      <c r="H161" s="175">
        <f>IF(RES_hhdet_in_tes!H161=0,"",RES_hhdet_in_tes!H161/RES_hhdet_in_fec!H161)</f>
        <v>0.76036631549256462</v>
      </c>
      <c r="I161" s="175">
        <f>IF(RES_hhdet_in_tes!I161=0,"",RES_hhdet_in_tes!I161/RES_hhdet_in_fec!I161)</f>
        <v>0.76365667387952318</v>
      </c>
      <c r="J161" s="175">
        <f>IF(RES_hhdet_in_tes!J161=0,"",RES_hhdet_in_tes!J161/RES_hhdet_in_fec!J161)</f>
        <v>0.76703427216315556</v>
      </c>
      <c r="K161" s="175">
        <f>IF(RES_hhdet_in_tes!K161=0,"",RES_hhdet_in_tes!K161/RES_hhdet_in_fec!K161)</f>
        <v>0.77098960193423216</v>
      </c>
      <c r="L161" s="175">
        <f>IF(RES_hhdet_in_tes!L161=0,"",RES_hhdet_in_tes!L161/RES_hhdet_in_fec!L161)</f>
        <v>0.77477313350008448</v>
      </c>
      <c r="M161" s="175">
        <f>IF(RES_hhdet_in_tes!M161=0,"",RES_hhdet_in_tes!M161/RES_hhdet_in_fec!M161)</f>
        <v>0.7788033913399387</v>
      </c>
      <c r="N161" s="175">
        <f>IF(RES_hhdet_in_tes!N161=0,"",RES_hhdet_in_tes!N161/RES_hhdet_in_fec!N161)</f>
        <v>0.78271006541873323</v>
      </c>
      <c r="O161" s="175">
        <f>IF(RES_hhdet_in_tes!O161=0,"",RES_hhdet_in_tes!O161/RES_hhdet_in_fec!O161)</f>
        <v>0.78448992179344701</v>
      </c>
      <c r="P161" s="175">
        <f>IF(RES_hhdet_in_tes!P161=0,"",RES_hhdet_in_tes!P161/RES_hhdet_in_fec!P161)</f>
        <v>0.78606871851258264</v>
      </c>
      <c r="Q161" s="175">
        <f>IF(RES_hhdet_in_tes!Q161=0,"",RES_hhdet_in_tes!Q161/RES_hhdet_in_fec!Q161)</f>
        <v>0.78895928860349906</v>
      </c>
    </row>
    <row r="162" spans="1:17" ht="12.95" customHeight="1" x14ac:dyDescent="0.25">
      <c r="A162" s="158" t="s">
        <v>65</v>
      </c>
      <c r="B162" s="169"/>
      <c r="C162" s="169">
        <f>IF(RES_hhdet_in_tes!C162=0,"",RES_hhdet_in_tes!C162/RES_hhdet_in_fec!C162)</f>
        <v>0.7398751599771658</v>
      </c>
      <c r="D162" s="169">
        <f>IF(RES_hhdet_in_tes!D162=0,"",RES_hhdet_in_tes!D162/RES_hhdet_in_fec!D162)</f>
        <v>0.74204746505287023</v>
      </c>
      <c r="E162" s="169">
        <f>IF(RES_hhdet_in_tes!E162=0,"",RES_hhdet_in_tes!E162/RES_hhdet_in_fec!E162)</f>
        <v>0.74648709013376024</v>
      </c>
      <c r="F162" s="169">
        <f>IF(RES_hhdet_in_tes!F162=0,"",RES_hhdet_in_tes!F162/RES_hhdet_in_fec!F162)</f>
        <v>0.75156520529441317</v>
      </c>
      <c r="G162" s="169">
        <f>IF(RES_hhdet_in_tes!G162=0,"",RES_hhdet_in_tes!G162/RES_hhdet_in_fec!G162)</f>
        <v>0.75515468344224979</v>
      </c>
      <c r="H162" s="169">
        <f>IF(RES_hhdet_in_tes!H162=0,"",RES_hhdet_in_tes!H162/RES_hhdet_in_fec!H162)</f>
        <v>0.7587682946165627</v>
      </c>
      <c r="I162" s="169">
        <f>IF(RES_hhdet_in_tes!I162=0,"",RES_hhdet_in_tes!I162/RES_hhdet_in_fec!I162)</f>
        <v>0.76228455273534379</v>
      </c>
      <c r="J162" s="169">
        <f>IF(RES_hhdet_in_tes!J162=0,"",RES_hhdet_in_tes!J162/RES_hhdet_in_fec!J162)</f>
        <v>0.7657058266440564</v>
      </c>
      <c r="K162" s="169">
        <f>IF(RES_hhdet_in_tes!K162=0,"",RES_hhdet_in_tes!K162/RES_hhdet_in_fec!K162)</f>
        <v>0.76959507780487002</v>
      </c>
      <c r="L162" s="169">
        <f>IF(RES_hhdet_in_tes!L162=0,"",RES_hhdet_in_tes!L162/RES_hhdet_in_fec!L162)</f>
        <v>0.77304798048050138</v>
      </c>
      <c r="M162" s="169">
        <f>IF(RES_hhdet_in_tes!M162=0,"",RES_hhdet_in_tes!M162/RES_hhdet_in_fec!M162)</f>
        <v>0.77621636449541742</v>
      </c>
      <c r="N162" s="169">
        <f>IF(RES_hhdet_in_tes!N162=0,"",RES_hhdet_in_tes!N162/RES_hhdet_in_fec!N162)</f>
        <v>0.77907725748003487</v>
      </c>
      <c r="O162" s="169">
        <f>IF(RES_hhdet_in_tes!O162=0,"",RES_hhdet_in_tes!O162/RES_hhdet_in_fec!O162)</f>
        <v>0.78160813312916355</v>
      </c>
      <c r="P162" s="169">
        <f>IF(RES_hhdet_in_tes!P162=0,"",RES_hhdet_in_tes!P162/RES_hhdet_in_fec!P162)</f>
        <v>0.78389327633759109</v>
      </c>
      <c r="Q162" s="169">
        <f>IF(RES_hhdet_in_tes!Q162=0,"",RES_hhdet_in_tes!Q162/RES_hhdet_in_fec!Q162)</f>
        <v>0.78590230884910706</v>
      </c>
    </row>
    <row r="163" spans="1:17" ht="12" customHeight="1" x14ac:dyDescent="0.25">
      <c r="A163" s="23" t="s">
        <v>60</v>
      </c>
      <c r="B163" s="65"/>
      <c r="C163" s="65">
        <f>IF(RES_hhdet_in_tes!C163=0,"",RES_hhdet_in_tes!C163/RES_hhdet_in_fec!C163)</f>
        <v>0.7398751599771658</v>
      </c>
      <c r="D163" s="65">
        <f>IF(RES_hhdet_in_tes!D163=0,"",RES_hhdet_in_tes!D163/RES_hhdet_in_fec!D163)</f>
        <v>0.74204746505287023</v>
      </c>
      <c r="E163" s="65">
        <f>IF(RES_hhdet_in_tes!E163=0,"",RES_hhdet_in_tes!E163/RES_hhdet_in_fec!E163)</f>
        <v>0.74648709013376024</v>
      </c>
      <c r="F163" s="65">
        <f>IF(RES_hhdet_in_tes!F163=0,"",RES_hhdet_in_tes!F163/RES_hhdet_in_fec!F163)</f>
        <v>0.75156520529441317</v>
      </c>
      <c r="G163" s="65">
        <f>IF(RES_hhdet_in_tes!G163=0,"",RES_hhdet_in_tes!G163/RES_hhdet_in_fec!G163)</f>
        <v>0.75515468344224979</v>
      </c>
      <c r="H163" s="65">
        <f>IF(RES_hhdet_in_tes!H163=0,"",RES_hhdet_in_tes!H163/RES_hhdet_in_fec!H163)</f>
        <v>0.7587682946165627</v>
      </c>
      <c r="I163" s="65">
        <f>IF(RES_hhdet_in_tes!I163=0,"",RES_hhdet_in_tes!I163/RES_hhdet_in_fec!I163)</f>
        <v>0.76228455273534379</v>
      </c>
      <c r="J163" s="65">
        <f>IF(RES_hhdet_in_tes!J163=0,"",RES_hhdet_in_tes!J163/RES_hhdet_in_fec!J163)</f>
        <v>0.7657058266440564</v>
      </c>
      <c r="K163" s="65">
        <f>IF(RES_hhdet_in_tes!K163=0,"",RES_hhdet_in_tes!K163/RES_hhdet_in_fec!K163)</f>
        <v>0.76959507780487002</v>
      </c>
      <c r="L163" s="65">
        <f>IF(RES_hhdet_in_tes!L163=0,"",RES_hhdet_in_tes!L163/RES_hhdet_in_fec!L163)</f>
        <v>0.77304798048050138</v>
      </c>
      <c r="M163" s="65">
        <f>IF(RES_hhdet_in_tes!M163=0,"",RES_hhdet_in_tes!M163/RES_hhdet_in_fec!M163)</f>
        <v>0.77621636449541742</v>
      </c>
      <c r="N163" s="65">
        <f>IF(RES_hhdet_in_tes!N163=0,"",RES_hhdet_in_tes!N163/RES_hhdet_in_fec!N163)</f>
        <v>0.77907725748003487</v>
      </c>
      <c r="O163" s="65">
        <f>IF(RES_hhdet_in_tes!O163=0,"",RES_hhdet_in_tes!O163/RES_hhdet_in_fec!O163)</f>
        <v>0.78160813312916355</v>
      </c>
      <c r="P163" s="65">
        <f>IF(RES_hhdet_in_tes!P163=0,"",RES_hhdet_in_tes!P163/RES_hhdet_in_fec!P163)</f>
        <v>0.78389327633759109</v>
      </c>
      <c r="Q163" s="65">
        <f>IF(RES_hhdet_in_tes!Q163=0,"",RES_hhdet_in_tes!Q163/RES_hhdet_in_fec!Q163)</f>
        <v>0.78590230884910706</v>
      </c>
    </row>
    <row r="164" spans="1:17" ht="12.95" customHeight="1" x14ac:dyDescent="0.25">
      <c r="A164" s="158" t="s">
        <v>112</v>
      </c>
      <c r="B164" s="169"/>
      <c r="C164" s="169" t="str">
        <f>IF(RES_hhdet_in_tes!C164=0,"",RES_hhdet_in_tes!C164/RES_hhdet_in_fec!C164)</f>
        <v/>
      </c>
      <c r="D164" s="169" t="str">
        <f>IF(RES_hhdet_in_tes!D164=0,"",RES_hhdet_in_tes!D164/RES_hhdet_in_fec!D164)</f>
        <v/>
      </c>
      <c r="E164" s="169" t="str">
        <f>IF(RES_hhdet_in_tes!E164=0,"",RES_hhdet_in_tes!E164/RES_hhdet_in_fec!E164)</f>
        <v/>
      </c>
      <c r="F164" s="169" t="str">
        <f>IF(RES_hhdet_in_tes!F164=0,"",RES_hhdet_in_tes!F164/RES_hhdet_in_fec!F164)</f>
        <v/>
      </c>
      <c r="G164" s="169" t="str">
        <f>IF(RES_hhdet_in_tes!G164=0,"",RES_hhdet_in_tes!G164/RES_hhdet_in_fec!G164)</f>
        <v/>
      </c>
      <c r="H164" s="169" t="str">
        <f>IF(RES_hhdet_in_tes!H164=0,"",RES_hhdet_in_tes!H164/RES_hhdet_in_fec!H164)</f>
        <v/>
      </c>
      <c r="I164" s="169" t="str">
        <f>IF(RES_hhdet_in_tes!I164=0,"",RES_hhdet_in_tes!I164/RES_hhdet_in_fec!I164)</f>
        <v/>
      </c>
      <c r="J164" s="169" t="str">
        <f>IF(RES_hhdet_in_tes!J164=0,"",RES_hhdet_in_tes!J164/RES_hhdet_in_fec!J164)</f>
        <v/>
      </c>
      <c r="K164" s="169" t="str">
        <f>IF(RES_hhdet_in_tes!K164=0,"",RES_hhdet_in_tes!K164/RES_hhdet_in_fec!K164)</f>
        <v/>
      </c>
      <c r="L164" s="169" t="str">
        <f>IF(RES_hhdet_in_tes!L164=0,"",RES_hhdet_in_tes!L164/RES_hhdet_in_fec!L164)</f>
        <v/>
      </c>
      <c r="M164" s="169">
        <f>IF(RES_hhdet_in_tes!M164=0,"",RES_hhdet_in_tes!M164/RES_hhdet_in_fec!M164)</f>
        <v>2.7070066782354147</v>
      </c>
      <c r="N164" s="169">
        <f>IF(RES_hhdet_in_tes!N164=0,"",RES_hhdet_in_tes!N164/RES_hhdet_in_fec!N164)</f>
        <v>2.8143489370867414</v>
      </c>
      <c r="O164" s="169">
        <f>IF(RES_hhdet_in_tes!O164=0,"",RES_hhdet_in_tes!O164/RES_hhdet_in_fec!O164)</f>
        <v>2.9085246374823059</v>
      </c>
      <c r="P164" s="169">
        <f>IF(RES_hhdet_in_tes!P164=0,"",RES_hhdet_in_tes!P164/RES_hhdet_in_fec!P164)</f>
        <v>2.9849847197494284</v>
      </c>
      <c r="Q164" s="169">
        <f>IF(RES_hhdet_in_tes!Q164=0,"",RES_hhdet_in_tes!Q164/RES_hhdet_in_fec!Q164)</f>
        <v>3.0419591962611121</v>
      </c>
    </row>
    <row r="165" spans="1:17" ht="12" customHeight="1" x14ac:dyDescent="0.25">
      <c r="A165" s="23" t="s">
        <v>60</v>
      </c>
      <c r="B165" s="73"/>
      <c r="C165" s="73" t="str">
        <f>IF(RES_hhdet_in_tes!C165=0,"",RES_hhdet_in_tes!C165/RES_hhdet_in_fec!C165)</f>
        <v/>
      </c>
      <c r="D165" s="73" t="str">
        <f>IF(RES_hhdet_in_tes!D165=0,"",RES_hhdet_in_tes!D165/RES_hhdet_in_fec!D165)</f>
        <v/>
      </c>
      <c r="E165" s="73" t="str">
        <f>IF(RES_hhdet_in_tes!E165=0,"",RES_hhdet_in_tes!E165/RES_hhdet_in_fec!E165)</f>
        <v/>
      </c>
      <c r="F165" s="73" t="str">
        <f>IF(RES_hhdet_in_tes!F165=0,"",RES_hhdet_in_tes!F165/RES_hhdet_in_fec!F165)</f>
        <v/>
      </c>
      <c r="G165" s="73" t="str">
        <f>IF(RES_hhdet_in_tes!G165=0,"",RES_hhdet_in_tes!G165/RES_hhdet_in_fec!G165)</f>
        <v/>
      </c>
      <c r="H165" s="73" t="str">
        <f>IF(RES_hhdet_in_tes!H165=0,"",RES_hhdet_in_tes!H165/RES_hhdet_in_fec!H165)</f>
        <v/>
      </c>
      <c r="I165" s="73" t="str">
        <f>IF(RES_hhdet_in_tes!I165=0,"",RES_hhdet_in_tes!I165/RES_hhdet_in_fec!I165)</f>
        <v/>
      </c>
      <c r="J165" s="73" t="str">
        <f>IF(RES_hhdet_in_tes!J165=0,"",RES_hhdet_in_tes!J165/RES_hhdet_in_fec!J165)</f>
        <v/>
      </c>
      <c r="K165" s="73" t="str">
        <f>IF(RES_hhdet_in_tes!K165=0,"",RES_hhdet_in_tes!K165/RES_hhdet_in_fec!K165)</f>
        <v/>
      </c>
      <c r="L165" s="73" t="str">
        <f>IF(RES_hhdet_in_tes!L165=0,"",RES_hhdet_in_tes!L165/RES_hhdet_in_fec!L165)</f>
        <v/>
      </c>
      <c r="M165" s="73">
        <f>IF(RES_hhdet_in_tes!M165=0,"",RES_hhdet_in_tes!M165/RES_hhdet_in_fec!M165)</f>
        <v>2.7070066782354147</v>
      </c>
      <c r="N165" s="73">
        <f>IF(RES_hhdet_in_tes!N165=0,"",RES_hhdet_in_tes!N165/RES_hhdet_in_fec!N165)</f>
        <v>2.8143489370867414</v>
      </c>
      <c r="O165" s="73">
        <f>IF(RES_hhdet_in_tes!O165=0,"",RES_hhdet_in_tes!O165/RES_hhdet_in_fec!O165)</f>
        <v>2.9085246374823059</v>
      </c>
      <c r="P165" s="73">
        <f>IF(RES_hhdet_in_tes!P165=0,"",RES_hhdet_in_tes!P165/RES_hhdet_in_fec!P165)</f>
        <v>2.9849847197494284</v>
      </c>
      <c r="Q165" s="73">
        <f>IF(RES_hhdet_in_tes!Q165=0,"",RES_hhdet_in_tes!Q165/RES_hhdet_in_fec!Q165)</f>
        <v>3.0419591962611121</v>
      </c>
    </row>
    <row r="166" spans="1:17" ht="12" customHeight="1" x14ac:dyDescent="0.25">
      <c r="A166" s="158" t="s">
        <v>63</v>
      </c>
      <c r="B166" s="169"/>
      <c r="C166" s="169">
        <f>IF(RES_hhdet_in_tes!C166=0,"",RES_hhdet_in_tes!C166/RES_hhdet_in_fec!C166)</f>
        <v>0.73811614111764456</v>
      </c>
      <c r="D166" s="169">
        <f>IF(RES_hhdet_in_tes!D166=0,"",RES_hhdet_in_tes!D166/RES_hhdet_in_fec!D166)</f>
        <v>0.74399725291104346</v>
      </c>
      <c r="E166" s="169">
        <f>IF(RES_hhdet_in_tes!E166=0,"",RES_hhdet_in_tes!E166/RES_hhdet_in_fec!E166)</f>
        <v>0.74663863719742063</v>
      </c>
      <c r="F166" s="169">
        <f>IF(RES_hhdet_in_tes!F166=0,"",RES_hhdet_in_tes!F166/RES_hhdet_in_fec!F166)</f>
        <v>0.74876603246916862</v>
      </c>
      <c r="G166" s="169">
        <f>IF(RES_hhdet_in_tes!G166=0,"",RES_hhdet_in_tes!G166/RES_hhdet_in_fec!G166)</f>
        <v>0.75333390032546133</v>
      </c>
      <c r="H166" s="169">
        <f>IF(RES_hhdet_in_tes!H166=0,"",RES_hhdet_in_tes!H166/RES_hhdet_in_fec!H166)</f>
        <v>0.75340935707321821</v>
      </c>
      <c r="I166" s="169">
        <f>IF(RES_hhdet_in_tes!I166=0,"",RES_hhdet_in_tes!I166/RES_hhdet_in_fec!I166)</f>
        <v>0.75571588824939528</v>
      </c>
      <c r="J166" s="169">
        <f>IF(RES_hhdet_in_tes!J166=0,"",RES_hhdet_in_tes!J166/RES_hhdet_in_fec!J166)</f>
        <v>0.75916586759703697</v>
      </c>
      <c r="K166" s="169">
        <f>IF(RES_hhdet_in_tes!K166=0,"",RES_hhdet_in_tes!K166/RES_hhdet_in_fec!K166)</f>
        <v>0.7626552549844996</v>
      </c>
      <c r="L166" s="169">
        <f>IF(RES_hhdet_in_tes!L166=0,"",RES_hhdet_in_tes!L166/RES_hhdet_in_fec!L166)</f>
        <v>0.76587287788709624</v>
      </c>
      <c r="M166" s="169">
        <f>IF(RES_hhdet_in_tes!M166=0,"",RES_hhdet_in_tes!M166/RES_hhdet_in_fec!M166)</f>
        <v>0.76886977105573184</v>
      </c>
      <c r="N166" s="169">
        <f>IF(RES_hhdet_in_tes!N166=0,"",RES_hhdet_in_tes!N166/RES_hhdet_in_fec!N166)</f>
        <v>0.7715653473996974</v>
      </c>
      <c r="O166" s="169">
        <f>IF(RES_hhdet_in_tes!O166=0,"",RES_hhdet_in_tes!O166/RES_hhdet_in_fec!O166)</f>
        <v>0.77375407043634803</v>
      </c>
      <c r="P166" s="169">
        <f>IF(RES_hhdet_in_tes!P166=0,"",RES_hhdet_in_tes!P166/RES_hhdet_in_fec!P166)</f>
        <v>0.77588826375972686</v>
      </c>
      <c r="Q166" s="169">
        <f>IF(RES_hhdet_in_tes!Q166=0,"",RES_hhdet_in_tes!Q166/RES_hhdet_in_fec!Q166)</f>
        <v>0.77752491445678518</v>
      </c>
    </row>
    <row r="167" spans="1:17" ht="12" customHeight="1" x14ac:dyDescent="0.25">
      <c r="A167" s="167" t="s">
        <v>144</v>
      </c>
      <c r="B167" s="174"/>
      <c r="C167" s="174" t="str">
        <f>IF(RES_hhdet_in_tes!C167=0,"",RES_hhdet_in_tes!C167/RES_hhdet_in_fec!C167)</f>
        <v/>
      </c>
      <c r="D167" s="174" t="str">
        <f>IF(RES_hhdet_in_tes!D167=0,"",RES_hhdet_in_tes!D167/RES_hhdet_in_fec!D167)</f>
        <v/>
      </c>
      <c r="E167" s="174" t="str">
        <f>IF(RES_hhdet_in_tes!E167=0,"",RES_hhdet_in_tes!E167/RES_hhdet_in_fec!E167)</f>
        <v/>
      </c>
      <c r="F167" s="174" t="str">
        <f>IF(RES_hhdet_in_tes!F167=0,"",RES_hhdet_in_tes!F167/RES_hhdet_in_fec!F167)</f>
        <v/>
      </c>
      <c r="G167" s="174" t="str">
        <f>IF(RES_hhdet_in_tes!G167=0,"",RES_hhdet_in_tes!G167/RES_hhdet_in_fec!G167)</f>
        <v/>
      </c>
      <c r="H167" s="174" t="str">
        <f>IF(RES_hhdet_in_tes!H167=0,"",RES_hhdet_in_tes!H167/RES_hhdet_in_fec!H167)</f>
        <v/>
      </c>
      <c r="I167" s="174" t="str">
        <f>IF(RES_hhdet_in_tes!I167=0,"",RES_hhdet_in_tes!I167/RES_hhdet_in_fec!I167)</f>
        <v/>
      </c>
      <c r="J167" s="174" t="str">
        <f>IF(RES_hhdet_in_tes!J167=0,"",RES_hhdet_in_tes!J167/RES_hhdet_in_fec!J167)</f>
        <v/>
      </c>
      <c r="K167" s="174" t="str">
        <f>IF(RES_hhdet_in_tes!K167=0,"",RES_hhdet_in_tes!K167/RES_hhdet_in_fec!K167)</f>
        <v/>
      </c>
      <c r="L167" s="174" t="str">
        <f>IF(RES_hhdet_in_tes!L167=0,"",RES_hhdet_in_tes!L167/RES_hhdet_in_fec!L167)</f>
        <v/>
      </c>
      <c r="M167" s="174" t="str">
        <f>IF(RES_hhdet_in_tes!M167=0,"",RES_hhdet_in_tes!M167/RES_hhdet_in_fec!M167)</f>
        <v/>
      </c>
      <c r="N167" s="174" t="str">
        <f>IF(RES_hhdet_in_tes!N167=0,"",RES_hhdet_in_tes!N167/RES_hhdet_in_fec!N167)</f>
        <v/>
      </c>
      <c r="O167" s="174" t="str">
        <f>IF(RES_hhdet_in_tes!O167=0,"",RES_hhdet_in_tes!O167/RES_hhdet_in_fec!O167)</f>
        <v/>
      </c>
      <c r="P167" s="174" t="str">
        <f>IF(RES_hhdet_in_tes!P167=0,"",RES_hhdet_in_tes!P167/RES_hhdet_in_fec!P167)</f>
        <v/>
      </c>
      <c r="Q167" s="174" t="str">
        <f>IF(RES_hhdet_in_tes!Q167=0,"",RES_hhdet_in_tes!Q167/RES_hhdet_in_fec!Q167)</f>
        <v/>
      </c>
    </row>
    <row r="168" spans="1:17" ht="12" customHeight="1" x14ac:dyDescent="0.25">
      <c r="A168" s="167" t="s">
        <v>143</v>
      </c>
      <c r="B168" s="174"/>
      <c r="C168" s="174" t="str">
        <f>IF(RES_hhdet_in_tes!C168=0,"",RES_hhdet_in_tes!C168/RES_hhdet_in_fec!C168)</f>
        <v/>
      </c>
      <c r="D168" s="174" t="str">
        <f>IF(RES_hhdet_in_tes!D168=0,"",RES_hhdet_in_tes!D168/RES_hhdet_in_fec!D168)</f>
        <v/>
      </c>
      <c r="E168" s="174" t="str">
        <f>IF(RES_hhdet_in_tes!E168=0,"",RES_hhdet_in_tes!E168/RES_hhdet_in_fec!E168)</f>
        <v/>
      </c>
      <c r="F168" s="174" t="str">
        <f>IF(RES_hhdet_in_tes!F168=0,"",RES_hhdet_in_tes!F168/RES_hhdet_in_fec!F168)</f>
        <v/>
      </c>
      <c r="G168" s="174" t="str">
        <f>IF(RES_hhdet_in_tes!G168=0,"",RES_hhdet_in_tes!G168/RES_hhdet_in_fec!G168)</f>
        <v/>
      </c>
      <c r="H168" s="174" t="str">
        <f>IF(RES_hhdet_in_tes!H168=0,"",RES_hhdet_in_tes!H168/RES_hhdet_in_fec!H168)</f>
        <v/>
      </c>
      <c r="I168" s="174" t="str">
        <f>IF(RES_hhdet_in_tes!I168=0,"",RES_hhdet_in_tes!I168/RES_hhdet_in_fec!I168)</f>
        <v/>
      </c>
      <c r="J168" s="174" t="str">
        <f>IF(RES_hhdet_in_tes!J168=0,"",RES_hhdet_in_tes!J168/RES_hhdet_in_fec!J168)</f>
        <v/>
      </c>
      <c r="K168" s="174" t="str">
        <f>IF(RES_hhdet_in_tes!K168=0,"",RES_hhdet_in_tes!K168/RES_hhdet_in_fec!K168)</f>
        <v/>
      </c>
      <c r="L168" s="174" t="str">
        <f>IF(RES_hhdet_in_tes!L168=0,"",RES_hhdet_in_tes!L168/RES_hhdet_in_fec!L168)</f>
        <v/>
      </c>
      <c r="M168" s="174" t="str">
        <f>IF(RES_hhdet_in_tes!M168=0,"",RES_hhdet_in_tes!M168/RES_hhdet_in_fec!M168)</f>
        <v/>
      </c>
      <c r="N168" s="174" t="str">
        <f>IF(RES_hhdet_in_tes!N168=0,"",RES_hhdet_in_tes!N168/RES_hhdet_in_fec!N168)</f>
        <v/>
      </c>
      <c r="O168" s="174" t="str">
        <f>IF(RES_hhdet_in_tes!O168=0,"",RES_hhdet_in_tes!O168/RES_hhdet_in_fec!O168)</f>
        <v/>
      </c>
      <c r="P168" s="174" t="str">
        <f>IF(RES_hhdet_in_tes!P168=0,"",RES_hhdet_in_tes!P168/RES_hhdet_in_fec!P168)</f>
        <v/>
      </c>
      <c r="Q168" s="174" t="str">
        <f>IF(RES_hhdet_in_tes!Q168=0,"",RES_hhdet_in_tes!Q168/RES_hhdet_in_fec!Q168)</f>
        <v/>
      </c>
    </row>
    <row r="169" spans="1:17" ht="12" customHeight="1" x14ac:dyDescent="0.25">
      <c r="A169" s="166" t="s">
        <v>57</v>
      </c>
      <c r="B169" s="173"/>
      <c r="C169" s="173" t="str">
        <f>IF(RES_hhdet_in_tes!C169=0,"",RES_hhdet_in_tes!C169/RES_hhdet_in_fec!C169)</f>
        <v/>
      </c>
      <c r="D169" s="173" t="str">
        <f>IF(RES_hhdet_in_tes!D169=0,"",RES_hhdet_in_tes!D169/RES_hhdet_in_fec!D169)</f>
        <v/>
      </c>
      <c r="E169" s="173" t="str">
        <f>IF(RES_hhdet_in_tes!E169=0,"",RES_hhdet_in_tes!E169/RES_hhdet_in_fec!E169)</f>
        <v/>
      </c>
      <c r="F169" s="173" t="str">
        <f>IF(RES_hhdet_in_tes!F169=0,"",RES_hhdet_in_tes!F169/RES_hhdet_in_fec!F169)</f>
        <v/>
      </c>
      <c r="G169" s="173" t="str">
        <f>IF(RES_hhdet_in_tes!G169=0,"",RES_hhdet_in_tes!G169/RES_hhdet_in_fec!G169)</f>
        <v/>
      </c>
      <c r="H169" s="173" t="str">
        <f>IF(RES_hhdet_in_tes!H169=0,"",RES_hhdet_in_tes!H169/RES_hhdet_in_fec!H169)</f>
        <v/>
      </c>
      <c r="I169" s="173" t="str">
        <f>IF(RES_hhdet_in_tes!I169=0,"",RES_hhdet_in_tes!I169/RES_hhdet_in_fec!I169)</f>
        <v/>
      </c>
      <c r="J169" s="173" t="str">
        <f>IF(RES_hhdet_in_tes!J169=0,"",RES_hhdet_in_tes!J169/RES_hhdet_in_fec!J169)</f>
        <v/>
      </c>
      <c r="K169" s="173" t="str">
        <f>IF(RES_hhdet_in_tes!K169=0,"",RES_hhdet_in_tes!K169/RES_hhdet_in_fec!K169)</f>
        <v/>
      </c>
      <c r="L169" s="173" t="str">
        <f>IF(RES_hhdet_in_tes!L169=0,"",RES_hhdet_in_tes!L169/RES_hhdet_in_fec!L169)</f>
        <v/>
      </c>
      <c r="M169" s="173" t="str">
        <f>IF(RES_hhdet_in_tes!M169=0,"",RES_hhdet_in_tes!M169/RES_hhdet_in_fec!M169)</f>
        <v/>
      </c>
      <c r="N169" s="173" t="str">
        <f>IF(RES_hhdet_in_tes!N169=0,"",RES_hhdet_in_tes!N169/RES_hhdet_in_fec!N169)</f>
        <v/>
      </c>
      <c r="O169" s="173" t="str">
        <f>IF(RES_hhdet_in_tes!O169=0,"",RES_hhdet_in_tes!O169/RES_hhdet_in_fec!O169)</f>
        <v/>
      </c>
      <c r="P169" s="173" t="str">
        <f>IF(RES_hhdet_in_tes!P169=0,"",RES_hhdet_in_tes!P169/RES_hhdet_in_fec!P169)</f>
        <v/>
      </c>
      <c r="Q169" s="173" t="str">
        <f>IF(RES_hhdet_in_tes!Q169=0,"",RES_hhdet_in_tes!Q169/RES_hhdet_in_fec!Q169)</f>
        <v/>
      </c>
    </row>
    <row r="170" spans="1:17" ht="12" customHeight="1" x14ac:dyDescent="0.25">
      <c r="A170" s="147" t="s">
        <v>59</v>
      </c>
      <c r="B170" s="172"/>
      <c r="C170" s="172" t="str">
        <f>IF(RES_hhdet_in_tes!C170=0,"",RES_hhdet_in_tes!C170/RES_hhdet_in_fec!C170)</f>
        <v/>
      </c>
      <c r="D170" s="172" t="str">
        <f>IF(RES_hhdet_in_tes!D170=0,"",RES_hhdet_in_tes!D170/RES_hhdet_in_fec!D170)</f>
        <v/>
      </c>
      <c r="E170" s="172" t="str">
        <f>IF(RES_hhdet_in_tes!E170=0,"",RES_hhdet_in_tes!E170/RES_hhdet_in_fec!E170)</f>
        <v/>
      </c>
      <c r="F170" s="172" t="str">
        <f>IF(RES_hhdet_in_tes!F170=0,"",RES_hhdet_in_tes!F170/RES_hhdet_in_fec!F170)</f>
        <v/>
      </c>
      <c r="G170" s="172" t="str">
        <f>IF(RES_hhdet_in_tes!G170=0,"",RES_hhdet_in_tes!G170/RES_hhdet_in_fec!G170)</f>
        <v/>
      </c>
      <c r="H170" s="172" t="str">
        <f>IF(RES_hhdet_in_tes!H170=0,"",RES_hhdet_in_tes!H170/RES_hhdet_in_fec!H170)</f>
        <v/>
      </c>
      <c r="I170" s="172" t="str">
        <f>IF(RES_hhdet_in_tes!I170=0,"",RES_hhdet_in_tes!I170/RES_hhdet_in_fec!I170)</f>
        <v/>
      </c>
      <c r="J170" s="172" t="str">
        <f>IF(RES_hhdet_in_tes!J170=0,"",RES_hhdet_in_tes!J170/RES_hhdet_in_fec!J170)</f>
        <v/>
      </c>
      <c r="K170" s="172" t="str">
        <f>IF(RES_hhdet_in_tes!K170=0,"",RES_hhdet_in_tes!K170/RES_hhdet_in_fec!K170)</f>
        <v/>
      </c>
      <c r="L170" s="172" t="str">
        <f>IF(RES_hhdet_in_tes!L170=0,"",RES_hhdet_in_tes!L170/RES_hhdet_in_fec!L170)</f>
        <v/>
      </c>
      <c r="M170" s="172" t="str">
        <f>IF(RES_hhdet_in_tes!M170=0,"",RES_hhdet_in_tes!M170/RES_hhdet_in_fec!M170)</f>
        <v/>
      </c>
      <c r="N170" s="172" t="str">
        <f>IF(RES_hhdet_in_tes!N170=0,"",RES_hhdet_in_tes!N170/RES_hhdet_in_fec!N170)</f>
        <v/>
      </c>
      <c r="O170" s="172" t="str">
        <f>IF(RES_hhdet_in_tes!O170=0,"",RES_hhdet_in_tes!O170/RES_hhdet_in_fec!O170)</f>
        <v/>
      </c>
      <c r="P170" s="172" t="str">
        <f>IF(RES_hhdet_in_tes!P170=0,"",RES_hhdet_in_tes!P170/RES_hhdet_in_fec!P170)</f>
        <v/>
      </c>
      <c r="Q170" s="172" t="str">
        <f>IF(RES_hhdet_in_tes!Q170=0,"",RES_hhdet_in_tes!Q170/RES_hhdet_in_fec!Q170)</f>
        <v/>
      </c>
    </row>
    <row r="171" spans="1:17" ht="12" customHeight="1" x14ac:dyDescent="0.25">
      <c r="A171" s="163" t="s">
        <v>142</v>
      </c>
      <c r="B171" s="171"/>
      <c r="C171" s="171">
        <f>IF(RES_hhdet_in_tes!C171=0,"",RES_hhdet_in_tes!C171/RES_hhdet_in_fec!C171)</f>
        <v>0.73811614111764456</v>
      </c>
      <c r="D171" s="171">
        <f>IF(RES_hhdet_in_tes!D171=0,"",RES_hhdet_in_tes!D171/RES_hhdet_in_fec!D171)</f>
        <v>0.74399725291104346</v>
      </c>
      <c r="E171" s="171">
        <f>IF(RES_hhdet_in_tes!E171=0,"",RES_hhdet_in_tes!E171/RES_hhdet_in_fec!E171)</f>
        <v>0.74663863719742063</v>
      </c>
      <c r="F171" s="171">
        <f>IF(RES_hhdet_in_tes!F171=0,"",RES_hhdet_in_tes!F171/RES_hhdet_in_fec!F171)</f>
        <v>0.74876603246916862</v>
      </c>
      <c r="G171" s="171">
        <f>IF(RES_hhdet_in_tes!G171=0,"",RES_hhdet_in_tes!G171/RES_hhdet_in_fec!G171)</f>
        <v>0.75333390032546133</v>
      </c>
      <c r="H171" s="171">
        <f>IF(RES_hhdet_in_tes!H171=0,"",RES_hhdet_in_tes!H171/RES_hhdet_in_fec!H171)</f>
        <v>0.75340935707321821</v>
      </c>
      <c r="I171" s="171">
        <f>IF(RES_hhdet_in_tes!I171=0,"",RES_hhdet_in_tes!I171/RES_hhdet_in_fec!I171)</f>
        <v>0.75571588824939528</v>
      </c>
      <c r="J171" s="171">
        <f>IF(RES_hhdet_in_tes!J171=0,"",RES_hhdet_in_tes!J171/RES_hhdet_in_fec!J171)</f>
        <v>0.75916586759703697</v>
      </c>
      <c r="K171" s="171">
        <f>IF(RES_hhdet_in_tes!K171=0,"",RES_hhdet_in_tes!K171/RES_hhdet_in_fec!K171)</f>
        <v>0.7626552549844996</v>
      </c>
      <c r="L171" s="171">
        <f>IF(RES_hhdet_in_tes!L171=0,"",RES_hhdet_in_tes!L171/RES_hhdet_in_fec!L171)</f>
        <v>0.76587287788709624</v>
      </c>
      <c r="M171" s="171">
        <f>IF(RES_hhdet_in_tes!M171=0,"",RES_hhdet_in_tes!M171/RES_hhdet_in_fec!M171)</f>
        <v>0.76886977105573184</v>
      </c>
      <c r="N171" s="171">
        <f>IF(RES_hhdet_in_tes!N171=0,"",RES_hhdet_in_tes!N171/RES_hhdet_in_fec!N171)</f>
        <v>0.7715653473996974</v>
      </c>
      <c r="O171" s="171">
        <f>IF(RES_hhdet_in_tes!O171=0,"",RES_hhdet_in_tes!O171/RES_hhdet_in_fec!O171)</f>
        <v>0.77375407043634803</v>
      </c>
      <c r="P171" s="171">
        <f>IF(RES_hhdet_in_tes!P171=0,"",RES_hhdet_in_tes!P171/RES_hhdet_in_fec!P171)</f>
        <v>0.77588826375972686</v>
      </c>
      <c r="Q171" s="171">
        <f>IF(RES_hhdet_in_tes!Q171=0,"",RES_hhdet_in_tes!Q171/RES_hhdet_in_fec!Q171)</f>
        <v>0.77752491445678518</v>
      </c>
    </row>
    <row r="172" spans="1:17" ht="12" customHeight="1" x14ac:dyDescent="0.25">
      <c r="A172" s="161" t="s">
        <v>141</v>
      </c>
      <c r="B172" s="170"/>
      <c r="C172" s="170" t="str">
        <f>IF(RES_hhdet_in_tes!C172=0,"",RES_hhdet_in_tes!C172/RES_hhdet_in_fec!C172)</f>
        <v/>
      </c>
      <c r="D172" s="170" t="str">
        <f>IF(RES_hhdet_in_tes!D172=0,"",RES_hhdet_in_tes!D172/RES_hhdet_in_fec!D172)</f>
        <v/>
      </c>
      <c r="E172" s="170" t="str">
        <f>IF(RES_hhdet_in_tes!E172=0,"",RES_hhdet_in_tes!E172/RES_hhdet_in_fec!E172)</f>
        <v/>
      </c>
      <c r="F172" s="170" t="str">
        <f>IF(RES_hhdet_in_tes!F172=0,"",RES_hhdet_in_tes!F172/RES_hhdet_in_fec!F172)</f>
        <v/>
      </c>
      <c r="G172" s="170" t="str">
        <f>IF(RES_hhdet_in_tes!G172=0,"",RES_hhdet_in_tes!G172/RES_hhdet_in_fec!G172)</f>
        <v/>
      </c>
      <c r="H172" s="170" t="str">
        <f>IF(RES_hhdet_in_tes!H172=0,"",RES_hhdet_in_tes!H172/RES_hhdet_in_fec!H172)</f>
        <v/>
      </c>
      <c r="I172" s="170" t="str">
        <f>IF(RES_hhdet_in_tes!I172=0,"",RES_hhdet_in_tes!I172/RES_hhdet_in_fec!I172)</f>
        <v/>
      </c>
      <c r="J172" s="170" t="str">
        <f>IF(RES_hhdet_in_tes!J172=0,"",RES_hhdet_in_tes!J172/RES_hhdet_in_fec!J172)</f>
        <v/>
      </c>
      <c r="K172" s="170" t="str">
        <f>IF(RES_hhdet_in_tes!K172=0,"",RES_hhdet_in_tes!K172/RES_hhdet_in_fec!K172)</f>
        <v/>
      </c>
      <c r="L172" s="170" t="str">
        <f>IF(RES_hhdet_in_tes!L172=0,"",RES_hhdet_in_tes!L172/RES_hhdet_in_fec!L172)</f>
        <v/>
      </c>
      <c r="M172" s="170" t="str">
        <f>IF(RES_hhdet_in_tes!M172=0,"",RES_hhdet_in_tes!M172/RES_hhdet_in_fec!M172)</f>
        <v/>
      </c>
      <c r="N172" s="170" t="str">
        <f>IF(RES_hhdet_in_tes!N172=0,"",RES_hhdet_in_tes!N172/RES_hhdet_in_fec!N172)</f>
        <v/>
      </c>
      <c r="O172" s="170" t="str">
        <f>IF(RES_hhdet_in_tes!O172=0,"",RES_hhdet_in_tes!O172/RES_hhdet_in_fec!O172)</f>
        <v/>
      </c>
      <c r="P172" s="170" t="str">
        <f>IF(RES_hhdet_in_tes!P172=0,"",RES_hhdet_in_tes!P172/RES_hhdet_in_fec!P172)</f>
        <v/>
      </c>
      <c r="Q172" s="170" t="str">
        <f>IF(RES_hhdet_in_tes!Q172=0,"",RES_hhdet_in_tes!Q172/RES_hhdet_in_fec!Q172)</f>
        <v/>
      </c>
    </row>
    <row r="173" spans="1:17" ht="12" customHeight="1" x14ac:dyDescent="0.25">
      <c r="A173" s="148" t="s">
        <v>60</v>
      </c>
      <c r="B173" s="73"/>
      <c r="C173" s="73" t="str">
        <f>IF(RES_hhdet_in_tes!C173=0,"",RES_hhdet_in_tes!C173/RES_hhdet_in_fec!C173)</f>
        <v/>
      </c>
      <c r="D173" s="73" t="str">
        <f>IF(RES_hhdet_in_tes!D173=0,"",RES_hhdet_in_tes!D173/RES_hhdet_in_fec!D173)</f>
        <v/>
      </c>
      <c r="E173" s="73" t="str">
        <f>IF(RES_hhdet_in_tes!E173=0,"",RES_hhdet_in_tes!E173/RES_hhdet_in_fec!E173)</f>
        <v/>
      </c>
      <c r="F173" s="73" t="str">
        <f>IF(RES_hhdet_in_tes!F173=0,"",RES_hhdet_in_tes!F173/RES_hhdet_in_fec!F173)</f>
        <v/>
      </c>
      <c r="G173" s="73" t="str">
        <f>IF(RES_hhdet_in_tes!G173=0,"",RES_hhdet_in_tes!G173/RES_hhdet_in_fec!G173)</f>
        <v/>
      </c>
      <c r="H173" s="73" t="str">
        <f>IF(RES_hhdet_in_tes!H173=0,"",RES_hhdet_in_tes!H173/RES_hhdet_in_fec!H173)</f>
        <v/>
      </c>
      <c r="I173" s="73" t="str">
        <f>IF(RES_hhdet_in_tes!I173=0,"",RES_hhdet_in_tes!I173/RES_hhdet_in_fec!I173)</f>
        <v/>
      </c>
      <c r="J173" s="73" t="str">
        <f>IF(RES_hhdet_in_tes!J173=0,"",RES_hhdet_in_tes!J173/RES_hhdet_in_fec!J173)</f>
        <v/>
      </c>
      <c r="K173" s="73" t="str">
        <f>IF(RES_hhdet_in_tes!K173=0,"",RES_hhdet_in_tes!K173/RES_hhdet_in_fec!K173)</f>
        <v/>
      </c>
      <c r="L173" s="73" t="str">
        <f>IF(RES_hhdet_in_tes!L173=0,"",RES_hhdet_in_tes!L173/RES_hhdet_in_fec!L173)</f>
        <v/>
      </c>
      <c r="M173" s="73" t="str">
        <f>IF(RES_hhdet_in_tes!M173=0,"",RES_hhdet_in_tes!M173/RES_hhdet_in_fec!M173)</f>
        <v/>
      </c>
      <c r="N173" s="73" t="str">
        <f>IF(RES_hhdet_in_tes!N173=0,"",RES_hhdet_in_tes!N173/RES_hhdet_in_fec!N173)</f>
        <v/>
      </c>
      <c r="O173" s="73" t="str">
        <f>IF(RES_hhdet_in_tes!O173=0,"",RES_hhdet_in_tes!O173/RES_hhdet_in_fec!O173)</f>
        <v/>
      </c>
      <c r="P173" s="73" t="str">
        <f>IF(RES_hhdet_in_tes!P173=0,"",RES_hhdet_in_tes!P173/RES_hhdet_in_fec!P173)</f>
        <v/>
      </c>
      <c r="Q173" s="73" t="str">
        <f>IF(RES_hhdet_in_tes!Q173=0,"",RES_hhdet_in_tes!Q173/RES_hhdet_in_fec!Q173)</f>
        <v/>
      </c>
    </row>
    <row r="174" spans="1:17" ht="12" customHeight="1" x14ac:dyDescent="0.25">
      <c r="A174" s="159" t="s">
        <v>59</v>
      </c>
      <c r="B174" s="65"/>
      <c r="C174" s="65" t="str">
        <f>IF(RES_hhdet_in_tes!C174=0,"",RES_hhdet_in_tes!C174/RES_hhdet_in_fec!C174)</f>
        <v/>
      </c>
      <c r="D174" s="65" t="str">
        <f>IF(RES_hhdet_in_tes!D174=0,"",RES_hhdet_in_tes!D174/RES_hhdet_in_fec!D174)</f>
        <v/>
      </c>
      <c r="E174" s="65" t="str">
        <f>IF(RES_hhdet_in_tes!E174=0,"",RES_hhdet_in_tes!E174/RES_hhdet_in_fec!E174)</f>
        <v/>
      </c>
      <c r="F174" s="65" t="str">
        <f>IF(RES_hhdet_in_tes!F174=0,"",RES_hhdet_in_tes!F174/RES_hhdet_in_fec!F174)</f>
        <v/>
      </c>
      <c r="G174" s="65" t="str">
        <f>IF(RES_hhdet_in_tes!G174=0,"",RES_hhdet_in_tes!G174/RES_hhdet_in_fec!G174)</f>
        <v/>
      </c>
      <c r="H174" s="65" t="str">
        <f>IF(RES_hhdet_in_tes!H174=0,"",RES_hhdet_in_tes!H174/RES_hhdet_in_fec!H174)</f>
        <v/>
      </c>
      <c r="I174" s="65" t="str">
        <f>IF(RES_hhdet_in_tes!I174=0,"",RES_hhdet_in_tes!I174/RES_hhdet_in_fec!I174)</f>
        <v/>
      </c>
      <c r="J174" s="65" t="str">
        <f>IF(RES_hhdet_in_tes!J174=0,"",RES_hhdet_in_tes!J174/RES_hhdet_in_fec!J174)</f>
        <v/>
      </c>
      <c r="K174" s="65" t="str">
        <f>IF(RES_hhdet_in_tes!K174=0,"",RES_hhdet_in_tes!K174/RES_hhdet_in_fec!K174)</f>
        <v/>
      </c>
      <c r="L174" s="65" t="str">
        <f>IF(RES_hhdet_in_tes!L174=0,"",RES_hhdet_in_tes!L174/RES_hhdet_in_fec!L174)</f>
        <v/>
      </c>
      <c r="M174" s="65" t="str">
        <f>IF(RES_hhdet_in_tes!M174=0,"",RES_hhdet_in_tes!M174/RES_hhdet_in_fec!M174)</f>
        <v/>
      </c>
      <c r="N174" s="65" t="str">
        <f>IF(RES_hhdet_in_tes!N174=0,"",RES_hhdet_in_tes!N174/RES_hhdet_in_fec!N174)</f>
        <v/>
      </c>
      <c r="O174" s="65" t="str">
        <f>IF(RES_hhdet_in_tes!O174=0,"",RES_hhdet_in_tes!O174/RES_hhdet_in_fec!O174)</f>
        <v/>
      </c>
      <c r="P174" s="65" t="str">
        <f>IF(RES_hhdet_in_tes!P174=0,"",RES_hhdet_in_tes!P174/RES_hhdet_in_fec!P174)</f>
        <v/>
      </c>
      <c r="Q174" s="65" t="str">
        <f>IF(RES_hhdet_in_tes!Q174=0,"",RES_hhdet_in_tes!Q174/RES_hhdet_in_fec!Q174)</f>
        <v/>
      </c>
    </row>
    <row r="175" spans="1:17" ht="12" customHeight="1" x14ac:dyDescent="0.25">
      <c r="A175" s="158" t="s">
        <v>62</v>
      </c>
      <c r="B175" s="169"/>
      <c r="C175" s="169">
        <f>IF(RES_hhdet_in_tes!C175=0,"",RES_hhdet_in_tes!C175/RES_hhdet_in_fec!C175)</f>
        <v>0.82553611176579356</v>
      </c>
      <c r="D175" s="169">
        <f>IF(RES_hhdet_in_tes!D175=0,"",RES_hhdet_in_tes!D175/RES_hhdet_in_fec!D175)</f>
        <v>0.82847959101933333</v>
      </c>
      <c r="E175" s="169">
        <f>IF(RES_hhdet_in_tes!E175=0,"",RES_hhdet_in_tes!E175/RES_hhdet_in_fec!E175)</f>
        <v>0.8301070698539571</v>
      </c>
      <c r="F175" s="169">
        <f>IF(RES_hhdet_in_tes!F175=0,"",RES_hhdet_in_tes!F175/RES_hhdet_in_fec!F175)</f>
        <v>0.83098924049537115</v>
      </c>
      <c r="G175" s="169">
        <f>IF(RES_hhdet_in_tes!G175=0,"",RES_hhdet_in_tes!G175/RES_hhdet_in_fec!G175)</f>
        <v>0.8322208334564366</v>
      </c>
      <c r="H175" s="169">
        <f>IF(RES_hhdet_in_tes!H175=0,"",RES_hhdet_in_tes!H175/RES_hhdet_in_fec!H175)</f>
        <v>0.83387459799063812</v>
      </c>
      <c r="I175" s="169">
        <f>IF(RES_hhdet_in_tes!I175=0,"",RES_hhdet_in_tes!I175/RES_hhdet_in_fec!I175)</f>
        <v>0.83569163531687407</v>
      </c>
      <c r="J175" s="169">
        <f>IF(RES_hhdet_in_tes!J175=0,"",RES_hhdet_in_tes!J175/RES_hhdet_in_fec!J175)</f>
        <v>0.83777326421596288</v>
      </c>
      <c r="K175" s="169">
        <f>IF(RES_hhdet_in_tes!K175=0,"",RES_hhdet_in_tes!K175/RES_hhdet_in_fec!K175)</f>
        <v>0.83983482517627994</v>
      </c>
      <c r="L175" s="169">
        <f>IF(RES_hhdet_in_tes!L175=0,"",RES_hhdet_in_tes!L175/RES_hhdet_in_fec!L175)</f>
        <v>0.84171237117586351</v>
      </c>
      <c r="M175" s="169">
        <f>IF(RES_hhdet_in_tes!M175=0,"",RES_hhdet_in_tes!M175/RES_hhdet_in_fec!M175)</f>
        <v>0.84371301951048783</v>
      </c>
      <c r="N175" s="169">
        <f>IF(RES_hhdet_in_tes!N175=0,"",RES_hhdet_in_tes!N175/RES_hhdet_in_fec!N175)</f>
        <v>0.84437167643814892</v>
      </c>
      <c r="O175" s="169">
        <f>IF(RES_hhdet_in_tes!O175=0,"",RES_hhdet_in_tes!O175/RES_hhdet_in_fec!O175)</f>
        <v>0.84569410608993389</v>
      </c>
      <c r="P175" s="169">
        <f>IF(RES_hhdet_in_tes!P175=0,"",RES_hhdet_in_tes!P175/RES_hhdet_in_fec!P175)</f>
        <v>0.8469236244859506</v>
      </c>
      <c r="Q175" s="169">
        <f>IF(RES_hhdet_in_tes!Q175=0,"",RES_hhdet_in_tes!Q175/RES_hhdet_in_fec!Q175)</f>
        <v>0.84825782088396628</v>
      </c>
    </row>
    <row r="176" spans="1:17" ht="12" customHeight="1" x14ac:dyDescent="0.25">
      <c r="A176" s="23" t="s">
        <v>57</v>
      </c>
      <c r="B176" s="73"/>
      <c r="C176" s="73" t="str">
        <f>IF(RES_hhdet_in_tes!C176=0,"",RES_hhdet_in_tes!C176/RES_hhdet_in_fec!C176)</f>
        <v/>
      </c>
      <c r="D176" s="73" t="str">
        <f>IF(RES_hhdet_in_tes!D176=0,"",RES_hhdet_in_tes!D176/RES_hhdet_in_fec!D176)</f>
        <v/>
      </c>
      <c r="E176" s="73" t="str">
        <f>IF(RES_hhdet_in_tes!E176=0,"",RES_hhdet_in_tes!E176/RES_hhdet_in_fec!E176)</f>
        <v/>
      </c>
      <c r="F176" s="73" t="str">
        <f>IF(RES_hhdet_in_tes!F176=0,"",RES_hhdet_in_tes!F176/RES_hhdet_in_fec!F176)</f>
        <v/>
      </c>
      <c r="G176" s="73" t="str">
        <f>IF(RES_hhdet_in_tes!G176=0,"",RES_hhdet_in_tes!G176/RES_hhdet_in_fec!G176)</f>
        <v/>
      </c>
      <c r="H176" s="73" t="str">
        <f>IF(RES_hhdet_in_tes!H176=0,"",RES_hhdet_in_tes!H176/RES_hhdet_in_fec!H176)</f>
        <v/>
      </c>
      <c r="I176" s="73" t="str">
        <f>IF(RES_hhdet_in_tes!I176=0,"",RES_hhdet_in_tes!I176/RES_hhdet_in_fec!I176)</f>
        <v/>
      </c>
      <c r="J176" s="73" t="str">
        <f>IF(RES_hhdet_in_tes!J176=0,"",RES_hhdet_in_tes!J176/RES_hhdet_in_fec!J176)</f>
        <v/>
      </c>
      <c r="K176" s="73" t="str">
        <f>IF(RES_hhdet_in_tes!K176=0,"",RES_hhdet_in_tes!K176/RES_hhdet_in_fec!K176)</f>
        <v/>
      </c>
      <c r="L176" s="73" t="str">
        <f>IF(RES_hhdet_in_tes!L176=0,"",RES_hhdet_in_tes!L176/RES_hhdet_in_fec!L176)</f>
        <v/>
      </c>
      <c r="M176" s="73" t="str">
        <f>IF(RES_hhdet_in_tes!M176=0,"",RES_hhdet_in_tes!M176/RES_hhdet_in_fec!M176)</f>
        <v/>
      </c>
      <c r="N176" s="73" t="str">
        <f>IF(RES_hhdet_in_tes!N176=0,"",RES_hhdet_in_tes!N176/RES_hhdet_in_fec!N176)</f>
        <v/>
      </c>
      <c r="O176" s="73" t="str">
        <f>IF(RES_hhdet_in_tes!O176=0,"",RES_hhdet_in_tes!O176/RES_hhdet_in_fec!O176)</f>
        <v/>
      </c>
      <c r="P176" s="73" t="str">
        <f>IF(RES_hhdet_in_tes!P176=0,"",RES_hhdet_in_tes!P176/RES_hhdet_in_fec!P176)</f>
        <v/>
      </c>
      <c r="Q176" s="73" t="str">
        <f>IF(RES_hhdet_in_tes!Q176=0,"",RES_hhdet_in_tes!Q176/RES_hhdet_in_fec!Q176)</f>
        <v/>
      </c>
    </row>
    <row r="177" spans="1:17" ht="12" customHeight="1" x14ac:dyDescent="0.25">
      <c r="A177" s="29" t="s">
        <v>140</v>
      </c>
      <c r="B177" s="65"/>
      <c r="C177" s="65">
        <f>IF(RES_hhdet_in_tes!C177=0,"",RES_hhdet_in_tes!C177/RES_hhdet_in_fec!C177)</f>
        <v>0.82553611176579356</v>
      </c>
      <c r="D177" s="65">
        <f>IF(RES_hhdet_in_tes!D177=0,"",RES_hhdet_in_tes!D177/RES_hhdet_in_fec!D177)</f>
        <v>0.82847959101933333</v>
      </c>
      <c r="E177" s="65">
        <f>IF(RES_hhdet_in_tes!E177=0,"",RES_hhdet_in_tes!E177/RES_hhdet_in_fec!E177)</f>
        <v>0.8301070698539571</v>
      </c>
      <c r="F177" s="65">
        <f>IF(RES_hhdet_in_tes!F177=0,"",RES_hhdet_in_tes!F177/RES_hhdet_in_fec!F177)</f>
        <v>0.83098924049537115</v>
      </c>
      <c r="G177" s="65">
        <f>IF(RES_hhdet_in_tes!G177=0,"",RES_hhdet_in_tes!G177/RES_hhdet_in_fec!G177)</f>
        <v>0.8322208334564366</v>
      </c>
      <c r="H177" s="65">
        <f>IF(RES_hhdet_in_tes!H177=0,"",RES_hhdet_in_tes!H177/RES_hhdet_in_fec!H177)</f>
        <v>0.83387459799063812</v>
      </c>
      <c r="I177" s="65">
        <f>IF(RES_hhdet_in_tes!I177=0,"",RES_hhdet_in_tes!I177/RES_hhdet_in_fec!I177)</f>
        <v>0.83569163531687407</v>
      </c>
      <c r="J177" s="65">
        <f>IF(RES_hhdet_in_tes!J177=0,"",RES_hhdet_in_tes!J177/RES_hhdet_in_fec!J177)</f>
        <v>0.83777326421596288</v>
      </c>
      <c r="K177" s="65">
        <f>IF(RES_hhdet_in_tes!K177=0,"",RES_hhdet_in_tes!K177/RES_hhdet_in_fec!K177)</f>
        <v>0.83983482517627994</v>
      </c>
      <c r="L177" s="65">
        <f>IF(RES_hhdet_in_tes!L177=0,"",RES_hhdet_in_tes!L177/RES_hhdet_in_fec!L177)</f>
        <v>0.84171237117586351</v>
      </c>
      <c r="M177" s="65">
        <f>IF(RES_hhdet_in_tes!M177=0,"",RES_hhdet_in_tes!M177/RES_hhdet_in_fec!M177)</f>
        <v>0.84371301951048783</v>
      </c>
      <c r="N177" s="65">
        <f>IF(RES_hhdet_in_tes!N177=0,"",RES_hhdet_in_tes!N177/RES_hhdet_in_fec!N177)</f>
        <v>0.84437167643814892</v>
      </c>
      <c r="O177" s="65">
        <f>IF(RES_hhdet_in_tes!O177=0,"",RES_hhdet_in_tes!O177/RES_hhdet_in_fec!O177)</f>
        <v>0.84569410608993389</v>
      </c>
      <c r="P177" s="65">
        <f>IF(RES_hhdet_in_tes!P177=0,"",RES_hhdet_in_tes!P177/RES_hhdet_in_fec!P177)</f>
        <v>0.8469236244859506</v>
      </c>
      <c r="Q177" s="65">
        <f>IF(RES_hhdet_in_tes!Q177=0,"",RES_hhdet_in_tes!Q177/RES_hhdet_in_fec!Q177)</f>
        <v>0.84825782088396628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177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18.710041989010946</v>
      </c>
      <c r="D3" s="168">
        <f t="shared" ref="D3" si="1">SUM(D4,D7,D9,D19)</f>
        <v>1.9063768472349072</v>
      </c>
      <c r="E3" s="168">
        <f t="shared" ref="E3" si="2">SUM(E4,E7,E9,E19)</f>
        <v>1.5480038511167913</v>
      </c>
      <c r="F3" s="168">
        <f t="shared" ref="F3" si="3">SUM(F4,F7,F9,F19)</f>
        <v>1.5884503828656111</v>
      </c>
      <c r="G3" s="168">
        <f t="shared" ref="G3" si="4">SUM(G4,G7,G9,G19)</f>
        <v>4.2701030087164051</v>
      </c>
      <c r="H3" s="168">
        <f t="shared" ref="H3" si="5">SUM(H4,H7,H9,H19)</f>
        <v>0</v>
      </c>
      <c r="I3" s="168">
        <f t="shared" ref="I3" si="6">SUM(I4,I7,I9,I19)</f>
        <v>1.6064548471501907</v>
      </c>
      <c r="J3" s="168">
        <f t="shared" ref="J3" si="7">SUM(J4,J7,J9,J19)</f>
        <v>1.4573942510642173</v>
      </c>
      <c r="K3" s="168">
        <f t="shared" ref="K3" si="8">SUM(K4,K7,K9,K19)</f>
        <v>1.0283174697397153</v>
      </c>
      <c r="L3" s="168">
        <f t="shared" ref="L3" si="9">SUM(L4,L7,L9,L19)</f>
        <v>1.2545405418815538</v>
      </c>
      <c r="M3" s="168">
        <f t="shared" ref="M3" si="10">SUM(M4,M7,M9,M19)</f>
        <v>0.43825075106227529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0.60080373187441227</v>
      </c>
      <c r="Q3" s="168">
        <f t="shared" ref="Q3" si="14">SUM(Q4,Q7,Q9,Q19)</f>
        <v>0.48202722023521871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16.942315608195695</v>
      </c>
      <c r="D4" s="157">
        <f t="shared" si="15"/>
        <v>1.9063768472349072</v>
      </c>
      <c r="E4" s="157">
        <f t="shared" si="15"/>
        <v>1.4834611637716411</v>
      </c>
      <c r="F4" s="157">
        <f t="shared" si="15"/>
        <v>1.4886115635188888</v>
      </c>
      <c r="G4" s="157">
        <f t="shared" si="15"/>
        <v>3.6442403494687912</v>
      </c>
      <c r="H4" s="157">
        <f t="shared" si="15"/>
        <v>0</v>
      </c>
      <c r="I4" s="157">
        <f t="shared" si="15"/>
        <v>1.3412073381187635</v>
      </c>
      <c r="J4" s="157">
        <f t="shared" si="15"/>
        <v>1.2148685821868668</v>
      </c>
      <c r="K4" s="157">
        <f t="shared" si="15"/>
        <v>0.87573726335497759</v>
      </c>
      <c r="L4" s="157">
        <f t="shared" si="15"/>
        <v>1.0689142996323873</v>
      </c>
      <c r="M4" s="157">
        <f t="shared" si="15"/>
        <v>0.37037010975695578</v>
      </c>
      <c r="N4" s="157">
        <f t="shared" si="15"/>
        <v>0</v>
      </c>
      <c r="O4" s="157">
        <f t="shared" si="15"/>
        <v>0</v>
      </c>
      <c r="P4" s="157">
        <f t="shared" si="15"/>
        <v>0.50004998300408865</v>
      </c>
      <c r="Q4" s="157">
        <f t="shared" si="15"/>
        <v>0.39483901095233526</v>
      </c>
    </row>
    <row r="5" spans="1:17" ht="12" customHeight="1" x14ac:dyDescent="0.25">
      <c r="A5" s="23" t="s">
        <v>58</v>
      </c>
      <c r="B5" s="156"/>
      <c r="C5" s="156">
        <v>16.942315608195695</v>
      </c>
      <c r="D5" s="156">
        <v>1.9063768472349072</v>
      </c>
      <c r="E5" s="156">
        <v>1.4834611637716411</v>
      </c>
      <c r="F5" s="156">
        <v>1.4886115635188888</v>
      </c>
      <c r="G5" s="156">
        <v>3.6442403494687912</v>
      </c>
      <c r="H5" s="156">
        <v>0</v>
      </c>
      <c r="I5" s="156">
        <v>1.3412073381187635</v>
      </c>
      <c r="J5" s="156">
        <v>1.2148685821868668</v>
      </c>
      <c r="K5" s="156">
        <v>0.87573726335497759</v>
      </c>
      <c r="L5" s="156">
        <v>1.0689142996323873</v>
      </c>
      <c r="M5" s="156">
        <v>0.37037010975695578</v>
      </c>
      <c r="N5" s="156">
        <v>0</v>
      </c>
      <c r="O5" s="156">
        <v>0</v>
      </c>
      <c r="P5" s="156">
        <v>0.50004998300408865</v>
      </c>
      <c r="Q5" s="156">
        <v>0.39483901095233526</v>
      </c>
    </row>
    <row r="6" spans="1:17" ht="12" customHeight="1" x14ac:dyDescent="0.25">
      <c r="A6" s="23" t="s">
        <v>60</v>
      </c>
      <c r="B6" s="156"/>
      <c r="C6" s="156">
        <v>0</v>
      </c>
      <c r="D6" s="156">
        <v>0</v>
      </c>
      <c r="E6" s="156">
        <v>0</v>
      </c>
      <c r="F6" s="156">
        <v>0</v>
      </c>
      <c r="G6" s="156">
        <v>0</v>
      </c>
      <c r="H6" s="156">
        <v>0</v>
      </c>
      <c r="I6" s="156">
        <v>0</v>
      </c>
      <c r="J6" s="156">
        <v>0</v>
      </c>
      <c r="K6" s="156">
        <v>0</v>
      </c>
      <c r="L6" s="156">
        <v>0</v>
      </c>
      <c r="M6" s="156">
        <v>0</v>
      </c>
      <c r="N6" s="156">
        <v>0</v>
      </c>
      <c r="O6" s="156">
        <v>0</v>
      </c>
      <c r="P6" s="156">
        <v>0</v>
      </c>
      <c r="Q6" s="156"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v>0</v>
      </c>
      <c r="D8" s="156">
        <v>0</v>
      </c>
      <c r="E8" s="156">
        <v>0</v>
      </c>
      <c r="F8" s="156">
        <v>0</v>
      </c>
      <c r="G8" s="156">
        <v>0</v>
      </c>
      <c r="H8" s="156">
        <v>0</v>
      </c>
      <c r="I8" s="156">
        <v>0</v>
      </c>
      <c r="J8" s="156">
        <v>0</v>
      </c>
      <c r="K8" s="156">
        <v>0</v>
      </c>
      <c r="L8" s="156">
        <v>0</v>
      </c>
      <c r="M8" s="156">
        <v>0</v>
      </c>
      <c r="N8" s="156">
        <v>0</v>
      </c>
      <c r="O8" s="156">
        <v>0</v>
      </c>
      <c r="P8" s="156">
        <v>0</v>
      </c>
      <c r="Q8" s="156">
        <v>0</v>
      </c>
    </row>
    <row r="9" spans="1:17" ht="12" customHeight="1" x14ac:dyDescent="0.25">
      <c r="A9" s="158" t="s">
        <v>63</v>
      </c>
      <c r="B9" s="157"/>
      <c r="C9" s="157">
        <f t="shared" ref="C9" si="17">SUM(C10:C12,C15:C16)</f>
        <v>1.7677263808152508</v>
      </c>
      <c r="D9" s="157">
        <f t="shared" ref="D9" si="18">SUM(D10:D12,D15:D16)</f>
        <v>0</v>
      </c>
      <c r="E9" s="157">
        <f t="shared" ref="E9" si="19">SUM(E10:E12,E15:E16)</f>
        <v>6.4542687345150243E-2</v>
      </c>
      <c r="F9" s="157">
        <f t="shared" ref="F9" si="20">SUM(F10:F12,F15:F16)</f>
        <v>9.9838819346722285E-2</v>
      </c>
      <c r="G9" s="157">
        <f t="shared" ref="G9" si="21">SUM(G10:G12,G15:G16)</f>
        <v>0.62586265924761419</v>
      </c>
      <c r="H9" s="157">
        <f t="shared" ref="H9" si="22">SUM(H10:H12,H15:H16)</f>
        <v>0</v>
      </c>
      <c r="I9" s="157">
        <f t="shared" ref="I9" si="23">SUM(I10:I12,I15:I16)</f>
        <v>0.26524750903142724</v>
      </c>
      <c r="J9" s="157">
        <f t="shared" ref="J9" si="24">SUM(J10:J12,J15:J16)</f>
        <v>0.24252566887735053</v>
      </c>
      <c r="K9" s="157">
        <f t="shared" ref="K9" si="25">SUM(K10:K12,K15:K16)</f>
        <v>0.15258020638473777</v>
      </c>
      <c r="L9" s="157">
        <f t="shared" ref="L9" si="26">SUM(L10:L12,L15:L16)</f>
        <v>0.18562624224916646</v>
      </c>
      <c r="M9" s="157">
        <f t="shared" ref="M9" si="27">SUM(M10:M12,M15:M16)</f>
        <v>6.7880641305319497E-2</v>
      </c>
      <c r="N9" s="157">
        <f t="shared" ref="N9" si="28">SUM(N10:N12,N15:N16)</f>
        <v>0</v>
      </c>
      <c r="O9" s="157">
        <f t="shared" ref="O9" si="29">SUM(O10:O12,O15:O16)</f>
        <v>0</v>
      </c>
      <c r="P9" s="157">
        <f t="shared" ref="P9" si="30">SUM(P10:P12,P15:P16)</f>
        <v>0.10075374887032358</v>
      </c>
      <c r="Q9" s="157">
        <f t="shared" ref="Q9" si="31">SUM(Q10:Q12,Q15:Q16)</f>
        <v>8.7188209282883442E-2</v>
      </c>
    </row>
    <row r="10" spans="1:17" ht="12" customHeight="1" x14ac:dyDescent="0.25">
      <c r="A10" s="167" t="s">
        <v>171</v>
      </c>
      <c r="B10" s="132"/>
      <c r="C10" s="132">
        <v>1.7677263808152508</v>
      </c>
      <c r="D10" s="132">
        <v>0</v>
      </c>
      <c r="E10" s="132">
        <v>6.4542687345150243E-2</v>
      </c>
      <c r="F10" s="132">
        <v>9.9838819346722285E-2</v>
      </c>
      <c r="G10" s="132">
        <v>0.62586265924761419</v>
      </c>
      <c r="H10" s="132">
        <v>0</v>
      </c>
      <c r="I10" s="132">
        <v>0.26524750903142724</v>
      </c>
      <c r="J10" s="132">
        <v>0.24252566887735053</v>
      </c>
      <c r="K10" s="132">
        <v>0.15258020638473777</v>
      </c>
      <c r="L10" s="132">
        <v>0.18562624224916646</v>
      </c>
      <c r="M10" s="132">
        <v>6.7880641305319497E-2</v>
      </c>
      <c r="N10" s="132">
        <v>0</v>
      </c>
      <c r="O10" s="132">
        <v>0</v>
      </c>
      <c r="P10" s="132">
        <v>0.10075374887032358</v>
      </c>
      <c r="Q10" s="132">
        <v>8.7188209282883442E-2</v>
      </c>
    </row>
    <row r="11" spans="1:17" ht="12" customHeight="1" x14ac:dyDescent="0.25">
      <c r="A11" s="167" t="s">
        <v>144</v>
      </c>
      <c r="B11" s="132"/>
      <c r="C11" s="132">
        <v>0</v>
      </c>
      <c r="D11" s="132">
        <v>0</v>
      </c>
      <c r="E11" s="132">
        <v>0</v>
      </c>
      <c r="F11" s="132">
        <v>0</v>
      </c>
      <c r="G11" s="132">
        <v>0</v>
      </c>
      <c r="H11" s="132">
        <v>0</v>
      </c>
      <c r="I11" s="132">
        <v>0</v>
      </c>
      <c r="J11" s="132">
        <v>0</v>
      </c>
      <c r="K11" s="132">
        <v>0</v>
      </c>
      <c r="L11" s="132">
        <v>0</v>
      </c>
      <c r="M11" s="132">
        <v>0</v>
      </c>
      <c r="N11" s="132">
        <v>0</v>
      </c>
      <c r="O11" s="132">
        <v>0</v>
      </c>
      <c r="P11" s="132">
        <v>0</v>
      </c>
      <c r="Q11" s="132">
        <v>0</v>
      </c>
    </row>
    <row r="12" spans="1:17" ht="12" customHeight="1" x14ac:dyDescent="0.25">
      <c r="A12" s="167" t="s">
        <v>143</v>
      </c>
      <c r="B12" s="132"/>
      <c r="C12" s="132">
        <f t="shared" ref="C12" si="32">SUM(C13:C14)</f>
        <v>0</v>
      </c>
      <c r="D12" s="132">
        <f t="shared" ref="D12" si="33">SUM(D13:D14)</f>
        <v>0</v>
      </c>
      <c r="E12" s="132">
        <f t="shared" ref="E12" si="34">SUM(E13:E14)</f>
        <v>0</v>
      </c>
      <c r="F12" s="132">
        <f t="shared" ref="F12" si="35">SUM(F13:F14)</f>
        <v>0</v>
      </c>
      <c r="G12" s="132">
        <f t="shared" ref="G12" si="36">SUM(G13:G14)</f>
        <v>0</v>
      </c>
      <c r="H12" s="132">
        <f t="shared" ref="H12" si="37">SUM(H13:H14)</f>
        <v>0</v>
      </c>
      <c r="I12" s="132">
        <f t="shared" ref="I12" si="38">SUM(I13:I14)</f>
        <v>0</v>
      </c>
      <c r="J12" s="132">
        <f t="shared" ref="J12" si="39">SUM(J13:J14)</f>
        <v>0</v>
      </c>
      <c r="K12" s="132">
        <f t="shared" ref="K12" si="40">SUM(K13:K14)</f>
        <v>0</v>
      </c>
      <c r="L12" s="132">
        <f t="shared" ref="L12" si="41">SUM(L13:L14)</f>
        <v>0</v>
      </c>
      <c r="M12" s="132">
        <f t="shared" ref="M12" si="42">SUM(M13:M14)</f>
        <v>0</v>
      </c>
      <c r="N12" s="132">
        <f t="shared" ref="N12" si="43">SUM(N13:N14)</f>
        <v>0</v>
      </c>
      <c r="O12" s="132">
        <f t="shared" ref="O12" si="44">SUM(O13:O14)</f>
        <v>0</v>
      </c>
      <c r="P12" s="132">
        <f t="shared" ref="P12" si="45">SUM(P13:P14)</f>
        <v>0</v>
      </c>
      <c r="Q12" s="132">
        <f t="shared" ref="Q12" si="46">SUM(Q13:Q14)</f>
        <v>0</v>
      </c>
    </row>
    <row r="13" spans="1:17" ht="12" customHeight="1" x14ac:dyDescent="0.25">
      <c r="A13" s="166" t="s">
        <v>57</v>
      </c>
      <c r="B13" s="165"/>
      <c r="C13" s="165">
        <v>0</v>
      </c>
      <c r="D13" s="165">
        <v>0</v>
      </c>
      <c r="E13" s="165">
        <v>0</v>
      </c>
      <c r="F13" s="165">
        <v>0</v>
      </c>
      <c r="G13" s="165">
        <v>0</v>
      </c>
      <c r="H13" s="165">
        <v>0</v>
      </c>
      <c r="I13" s="165">
        <v>0</v>
      </c>
      <c r="J13" s="165">
        <v>0</v>
      </c>
      <c r="K13" s="165">
        <v>0</v>
      </c>
      <c r="L13" s="165">
        <v>0</v>
      </c>
      <c r="M13" s="165">
        <v>0</v>
      </c>
      <c r="N13" s="165">
        <v>0</v>
      </c>
      <c r="O13" s="165">
        <v>0</v>
      </c>
      <c r="P13" s="165">
        <v>0</v>
      </c>
      <c r="Q13" s="165">
        <v>0</v>
      </c>
    </row>
    <row r="14" spans="1:17" ht="12" customHeight="1" x14ac:dyDescent="0.25">
      <c r="A14" s="147" t="s">
        <v>59</v>
      </c>
      <c r="B14" s="164"/>
      <c r="C14" s="164">
        <v>0</v>
      </c>
      <c r="D14" s="164">
        <v>0</v>
      </c>
      <c r="E14" s="164">
        <v>0</v>
      </c>
      <c r="F14" s="164">
        <v>0</v>
      </c>
      <c r="G14" s="164">
        <v>0</v>
      </c>
      <c r="H14" s="164">
        <v>0</v>
      </c>
      <c r="I14" s="164">
        <v>0</v>
      </c>
      <c r="J14" s="164">
        <v>0</v>
      </c>
      <c r="K14" s="164">
        <v>0</v>
      </c>
      <c r="L14" s="164">
        <v>0</v>
      </c>
      <c r="M14" s="164">
        <v>0</v>
      </c>
      <c r="N14" s="164">
        <v>0</v>
      </c>
      <c r="O14" s="164">
        <v>0</v>
      </c>
      <c r="P14" s="164">
        <v>0</v>
      </c>
      <c r="Q14" s="164">
        <v>0</v>
      </c>
    </row>
    <row r="15" spans="1:17" ht="12" customHeight="1" x14ac:dyDescent="0.25">
      <c r="A15" s="163" t="s">
        <v>142</v>
      </c>
      <c r="B15" s="162"/>
      <c r="C15" s="162">
        <v>0</v>
      </c>
      <c r="D15" s="162">
        <v>0</v>
      </c>
      <c r="E15" s="162">
        <v>0</v>
      </c>
      <c r="F15" s="162">
        <v>0</v>
      </c>
      <c r="G15" s="162">
        <v>0</v>
      </c>
      <c r="H15" s="162">
        <v>0</v>
      </c>
      <c r="I15" s="162">
        <v>0</v>
      </c>
      <c r="J15" s="162">
        <v>0</v>
      </c>
      <c r="K15" s="162">
        <v>0</v>
      </c>
      <c r="L15" s="162">
        <v>0</v>
      </c>
      <c r="M15" s="162">
        <v>0</v>
      </c>
      <c r="N15" s="162">
        <v>0</v>
      </c>
      <c r="O15" s="162">
        <v>0</v>
      </c>
      <c r="P15" s="162">
        <v>0</v>
      </c>
      <c r="Q15" s="162">
        <v>0</v>
      </c>
    </row>
    <row r="16" spans="1:17" ht="12" customHeight="1" x14ac:dyDescent="0.25">
      <c r="A16" s="161" t="s">
        <v>141</v>
      </c>
      <c r="B16" s="160"/>
      <c r="C16" s="160">
        <f t="shared" ref="C16" si="47">SUM(C17:C18)</f>
        <v>0</v>
      </c>
      <c r="D16" s="160">
        <f t="shared" ref="D16" si="48">SUM(D17:D18)</f>
        <v>0</v>
      </c>
      <c r="E16" s="160">
        <f t="shared" ref="E16" si="49">SUM(E17:E18)</f>
        <v>0</v>
      </c>
      <c r="F16" s="160">
        <f t="shared" ref="F16" si="50">SUM(F17:F18)</f>
        <v>0</v>
      </c>
      <c r="G16" s="160">
        <f t="shared" ref="G16" si="51">SUM(G17:G18)</f>
        <v>0</v>
      </c>
      <c r="H16" s="160">
        <f t="shared" ref="H16" si="52">SUM(H17:H18)</f>
        <v>0</v>
      </c>
      <c r="I16" s="160">
        <f t="shared" ref="I16" si="53">SUM(I17:I18)</f>
        <v>0</v>
      </c>
      <c r="J16" s="160">
        <f t="shared" ref="J16" si="54">SUM(J17:J18)</f>
        <v>0</v>
      </c>
      <c r="K16" s="160">
        <f t="shared" ref="K16" si="55">SUM(K17:K18)</f>
        <v>0</v>
      </c>
      <c r="L16" s="160">
        <f t="shared" ref="L16" si="56">SUM(L17:L18)</f>
        <v>0</v>
      </c>
      <c r="M16" s="160">
        <f t="shared" ref="M16" si="57">SUM(M17:M18)</f>
        <v>0</v>
      </c>
      <c r="N16" s="160">
        <f t="shared" ref="N16" si="58">SUM(N17:N18)</f>
        <v>0</v>
      </c>
      <c r="O16" s="160">
        <f t="shared" ref="O16" si="59">SUM(O17:O18)</f>
        <v>0</v>
      </c>
      <c r="P16" s="160">
        <f t="shared" ref="P16" si="60">SUM(P17:P18)</f>
        <v>0</v>
      </c>
      <c r="Q16" s="160">
        <f t="shared" ref="Q16" si="61">SUM(Q17:Q18)</f>
        <v>0</v>
      </c>
    </row>
    <row r="17" spans="1:17" ht="12" customHeight="1" x14ac:dyDescent="0.25">
      <c r="A17" s="148" t="s">
        <v>60</v>
      </c>
      <c r="B17" s="156"/>
      <c r="C17" s="156">
        <v>0</v>
      </c>
      <c r="D17" s="156">
        <v>0</v>
      </c>
      <c r="E17" s="156">
        <v>0</v>
      </c>
      <c r="F17" s="156">
        <v>0</v>
      </c>
      <c r="G17" s="156">
        <v>0</v>
      </c>
      <c r="H17" s="156">
        <v>0</v>
      </c>
      <c r="I17" s="156">
        <v>0</v>
      </c>
      <c r="J17" s="156">
        <v>0</v>
      </c>
      <c r="K17" s="156">
        <v>0</v>
      </c>
      <c r="L17" s="156">
        <v>0</v>
      </c>
      <c r="M17" s="156">
        <v>0</v>
      </c>
      <c r="N17" s="156">
        <v>0</v>
      </c>
      <c r="O17" s="156">
        <v>0</v>
      </c>
      <c r="P17" s="156">
        <v>0</v>
      </c>
      <c r="Q17" s="156">
        <v>0</v>
      </c>
    </row>
    <row r="18" spans="1:17" ht="12" customHeight="1" x14ac:dyDescent="0.25">
      <c r="A18" s="148" t="s">
        <v>59</v>
      </c>
      <c r="B18" s="156"/>
      <c r="C18" s="156">
        <v>0</v>
      </c>
      <c r="D18" s="156">
        <v>0</v>
      </c>
      <c r="E18" s="156">
        <v>0</v>
      </c>
      <c r="F18" s="156">
        <v>0</v>
      </c>
      <c r="G18" s="156">
        <v>0</v>
      </c>
      <c r="H18" s="156">
        <v>0</v>
      </c>
      <c r="I18" s="156">
        <v>0</v>
      </c>
      <c r="J18" s="156">
        <v>0</v>
      </c>
      <c r="K18" s="156">
        <v>0</v>
      </c>
      <c r="L18" s="156">
        <v>0</v>
      </c>
      <c r="M18" s="156">
        <v>0</v>
      </c>
      <c r="N18" s="156">
        <v>0</v>
      </c>
      <c r="O18" s="156">
        <v>0</v>
      </c>
      <c r="P18" s="156">
        <v>0</v>
      </c>
      <c r="Q18" s="156">
        <v>0</v>
      </c>
    </row>
    <row r="19" spans="1:17" ht="12" customHeight="1" x14ac:dyDescent="0.25">
      <c r="A19" s="158" t="s">
        <v>62</v>
      </c>
      <c r="B19" s="157"/>
      <c r="C19" s="157">
        <f t="shared" ref="C19" si="62">SUM(C20:C22)</f>
        <v>0</v>
      </c>
      <c r="D19" s="157">
        <f t="shared" ref="D19" si="63">SUM(D20:D22)</f>
        <v>0</v>
      </c>
      <c r="E19" s="157">
        <f t="shared" ref="E19" si="64">SUM(E20:E22)</f>
        <v>0</v>
      </c>
      <c r="F19" s="157">
        <f t="shared" ref="F19" si="65">SUM(F20:F22)</f>
        <v>0</v>
      </c>
      <c r="G19" s="157">
        <f t="shared" ref="G19" si="66">SUM(G20:G22)</f>
        <v>0</v>
      </c>
      <c r="H19" s="157">
        <f t="shared" ref="H19" si="67">SUM(H20:H22)</f>
        <v>0</v>
      </c>
      <c r="I19" s="157">
        <f t="shared" ref="I19" si="68">SUM(I20:I22)</f>
        <v>0</v>
      </c>
      <c r="J19" s="157">
        <f t="shared" ref="J19" si="69">SUM(J20:J22)</f>
        <v>0</v>
      </c>
      <c r="K19" s="157">
        <f t="shared" ref="K19" si="70">SUM(K20:K22)</f>
        <v>0</v>
      </c>
      <c r="L19" s="157">
        <f t="shared" ref="L19" si="71">SUM(L20:L22)</f>
        <v>0</v>
      </c>
      <c r="M19" s="157">
        <f t="shared" ref="M19" si="72">SUM(M20:M22)</f>
        <v>0</v>
      </c>
      <c r="N19" s="157">
        <f t="shared" ref="N19" si="73">SUM(N20:N22)</f>
        <v>0</v>
      </c>
      <c r="O19" s="157">
        <f t="shared" ref="O19" si="74">SUM(O20:O22)</f>
        <v>0</v>
      </c>
      <c r="P19" s="157">
        <f t="shared" ref="P19" si="75">SUM(P20:P22)</f>
        <v>0</v>
      </c>
      <c r="Q19" s="157">
        <f t="shared" ref="Q19" si="76">SUM(Q20:Q22)</f>
        <v>0</v>
      </c>
    </row>
    <row r="20" spans="1:17" ht="12" customHeight="1" x14ac:dyDescent="0.25">
      <c r="A20" s="23" t="s">
        <v>58</v>
      </c>
      <c r="B20" s="156"/>
      <c r="C20" s="156">
        <v>0</v>
      </c>
      <c r="D20" s="156">
        <v>0</v>
      </c>
      <c r="E20" s="156">
        <v>0</v>
      </c>
      <c r="F20" s="156">
        <v>0</v>
      </c>
      <c r="G20" s="156">
        <v>0</v>
      </c>
      <c r="H20" s="156">
        <v>0</v>
      </c>
      <c r="I20" s="156">
        <v>0</v>
      </c>
      <c r="J20" s="156">
        <v>0</v>
      </c>
      <c r="K20" s="156">
        <v>0</v>
      </c>
      <c r="L20" s="156">
        <v>0</v>
      </c>
      <c r="M20" s="156">
        <v>0</v>
      </c>
      <c r="N20" s="156">
        <v>0</v>
      </c>
      <c r="O20" s="156">
        <v>0</v>
      </c>
      <c r="P20" s="156">
        <v>0</v>
      </c>
      <c r="Q20" s="156">
        <v>0</v>
      </c>
    </row>
    <row r="21" spans="1:17" ht="12" customHeight="1" x14ac:dyDescent="0.25">
      <c r="A21" s="23" t="s">
        <v>57</v>
      </c>
      <c r="B21" s="156"/>
      <c r="C21" s="156">
        <v>0</v>
      </c>
      <c r="D21" s="156">
        <v>0</v>
      </c>
      <c r="E21" s="156">
        <v>0</v>
      </c>
      <c r="F21" s="156">
        <v>0</v>
      </c>
      <c r="G21" s="156">
        <v>0</v>
      </c>
      <c r="H21" s="156">
        <v>0</v>
      </c>
      <c r="I21" s="156">
        <v>0</v>
      </c>
      <c r="J21" s="156">
        <v>0</v>
      </c>
      <c r="K21" s="156">
        <v>0</v>
      </c>
      <c r="L21" s="156">
        <v>0</v>
      </c>
      <c r="M21" s="156">
        <v>0</v>
      </c>
      <c r="N21" s="156">
        <v>0</v>
      </c>
      <c r="O21" s="156">
        <v>0</v>
      </c>
      <c r="P21" s="156">
        <v>0</v>
      </c>
      <c r="Q21" s="156">
        <v>0</v>
      </c>
    </row>
    <row r="22" spans="1:17" ht="12" customHeight="1" x14ac:dyDescent="0.25">
      <c r="A22" s="29" t="s">
        <v>140</v>
      </c>
      <c r="B22" s="57"/>
      <c r="C22" s="57">
        <v>0</v>
      </c>
      <c r="D22" s="57">
        <v>0</v>
      </c>
      <c r="E22" s="57">
        <v>0</v>
      </c>
      <c r="F22" s="57">
        <v>0</v>
      </c>
      <c r="G22" s="57">
        <v>0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77">SUM(C25,C28,C30,C39)</f>
        <v>0</v>
      </c>
      <c r="D24" s="168">
        <f t="shared" ref="D24" si="78">SUM(D25,D28,D30,D39)</f>
        <v>0</v>
      </c>
      <c r="E24" s="168">
        <f t="shared" ref="E24" si="79">SUM(E25,E28,E30,E39)</f>
        <v>0</v>
      </c>
      <c r="F24" s="168">
        <f t="shared" ref="F24" si="80">SUM(F25,F28,F30,F39)</f>
        <v>0</v>
      </c>
      <c r="G24" s="168">
        <f t="shared" ref="G24" si="81">SUM(G25,G28,G30,G39)</f>
        <v>0</v>
      </c>
      <c r="H24" s="168">
        <f t="shared" ref="H24" si="82">SUM(H25,H28,H30,H39)</f>
        <v>0</v>
      </c>
      <c r="I24" s="168">
        <f t="shared" ref="I24" si="83">SUM(I25,I28,I30,I39)</f>
        <v>0</v>
      </c>
      <c r="J24" s="168">
        <f t="shared" ref="J24" si="84">SUM(J25,J28,J30,J39)</f>
        <v>0</v>
      </c>
      <c r="K24" s="168">
        <f t="shared" ref="K24" si="85">SUM(K25,K28,K30,K39)</f>
        <v>0</v>
      </c>
      <c r="L24" s="168">
        <f t="shared" ref="L24" si="86">SUM(L25,L28,L30,L39)</f>
        <v>0</v>
      </c>
      <c r="M24" s="168">
        <f t="shared" ref="M24" si="87">SUM(M25,M28,M30,M39)</f>
        <v>0</v>
      </c>
      <c r="N24" s="168">
        <f t="shared" ref="N24" si="88">SUM(N25,N28,N30,N39)</f>
        <v>0</v>
      </c>
      <c r="O24" s="168">
        <f t="shared" ref="O24" si="89">SUM(O25,O28,O30,O39)</f>
        <v>0</v>
      </c>
      <c r="P24" s="168">
        <f t="shared" ref="P24" si="90">SUM(P25,P28,P30,P39)</f>
        <v>0</v>
      </c>
      <c r="Q24" s="168">
        <f t="shared" ref="Q24" si="9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92">SUM(C26:C27)</f>
        <v>0</v>
      </c>
      <c r="D25" s="157">
        <f t="shared" si="92"/>
        <v>0</v>
      </c>
      <c r="E25" s="157">
        <f t="shared" si="92"/>
        <v>0</v>
      </c>
      <c r="F25" s="157">
        <f t="shared" si="92"/>
        <v>0</v>
      </c>
      <c r="G25" s="157">
        <f t="shared" si="92"/>
        <v>0</v>
      </c>
      <c r="H25" s="157">
        <f t="shared" si="92"/>
        <v>0</v>
      </c>
      <c r="I25" s="157">
        <f t="shared" si="92"/>
        <v>0</v>
      </c>
      <c r="J25" s="157">
        <f t="shared" si="92"/>
        <v>0</v>
      </c>
      <c r="K25" s="157">
        <f t="shared" si="92"/>
        <v>0</v>
      </c>
      <c r="L25" s="157">
        <f t="shared" si="92"/>
        <v>0</v>
      </c>
      <c r="M25" s="157">
        <f t="shared" si="92"/>
        <v>0</v>
      </c>
      <c r="N25" s="157">
        <f t="shared" si="92"/>
        <v>0</v>
      </c>
      <c r="O25" s="157">
        <f t="shared" si="92"/>
        <v>0</v>
      </c>
      <c r="P25" s="157">
        <f t="shared" si="92"/>
        <v>0</v>
      </c>
      <c r="Q25" s="157">
        <f t="shared" si="92"/>
        <v>0</v>
      </c>
    </row>
    <row r="26" spans="1:17" ht="12" customHeight="1" x14ac:dyDescent="0.25">
      <c r="A26" s="23" t="s">
        <v>84</v>
      </c>
      <c r="B26" s="156"/>
      <c r="C26" s="156">
        <v>0</v>
      </c>
      <c r="D26" s="156">
        <v>0</v>
      </c>
      <c r="E26" s="156">
        <v>0</v>
      </c>
      <c r="F26" s="156">
        <v>0</v>
      </c>
      <c r="G26" s="156">
        <v>0</v>
      </c>
      <c r="H26" s="156">
        <v>0</v>
      </c>
      <c r="I26" s="156">
        <v>0</v>
      </c>
      <c r="J26" s="156">
        <v>0</v>
      </c>
      <c r="K26" s="156">
        <v>0</v>
      </c>
      <c r="L26" s="156">
        <v>0</v>
      </c>
      <c r="M26" s="156">
        <v>0</v>
      </c>
      <c r="N26" s="156">
        <v>0</v>
      </c>
      <c r="O26" s="156">
        <v>0</v>
      </c>
      <c r="P26" s="156">
        <v>0</v>
      </c>
      <c r="Q26" s="156">
        <v>0</v>
      </c>
    </row>
    <row r="27" spans="1:17" ht="12" customHeight="1" x14ac:dyDescent="0.25">
      <c r="A27" s="23" t="s">
        <v>60</v>
      </c>
      <c r="B27" s="156"/>
      <c r="C27" s="156">
        <v>0</v>
      </c>
      <c r="D27" s="156">
        <v>0</v>
      </c>
      <c r="E27" s="156">
        <v>0</v>
      </c>
      <c r="F27" s="156">
        <v>0</v>
      </c>
      <c r="G27" s="156">
        <v>0</v>
      </c>
      <c r="H27" s="156">
        <v>0</v>
      </c>
      <c r="I27" s="156">
        <v>0</v>
      </c>
      <c r="J27" s="156">
        <v>0</v>
      </c>
      <c r="K27" s="156">
        <v>0</v>
      </c>
      <c r="L27" s="156">
        <v>0</v>
      </c>
      <c r="M27" s="156">
        <v>0</v>
      </c>
      <c r="N27" s="156">
        <v>0</v>
      </c>
      <c r="O27" s="156">
        <v>0</v>
      </c>
      <c r="P27" s="156">
        <v>0</v>
      </c>
      <c r="Q27" s="156">
        <v>0</v>
      </c>
    </row>
    <row r="28" spans="1:17" ht="12.95" customHeight="1" x14ac:dyDescent="0.25">
      <c r="A28" s="158" t="s">
        <v>112</v>
      </c>
      <c r="B28" s="157"/>
      <c r="C28" s="157">
        <f t="shared" ref="C28:Q28" si="93">C29</f>
        <v>0</v>
      </c>
      <c r="D28" s="157">
        <f t="shared" si="93"/>
        <v>0</v>
      </c>
      <c r="E28" s="157">
        <f t="shared" si="93"/>
        <v>0</v>
      </c>
      <c r="F28" s="157">
        <f t="shared" si="93"/>
        <v>0</v>
      </c>
      <c r="G28" s="157">
        <f t="shared" si="93"/>
        <v>0</v>
      </c>
      <c r="H28" s="157">
        <f t="shared" si="93"/>
        <v>0</v>
      </c>
      <c r="I28" s="157">
        <f t="shared" si="93"/>
        <v>0</v>
      </c>
      <c r="J28" s="157">
        <f t="shared" si="93"/>
        <v>0</v>
      </c>
      <c r="K28" s="157">
        <f t="shared" si="93"/>
        <v>0</v>
      </c>
      <c r="L28" s="157">
        <f t="shared" si="93"/>
        <v>0</v>
      </c>
      <c r="M28" s="157">
        <f t="shared" si="93"/>
        <v>0</v>
      </c>
      <c r="N28" s="157">
        <f t="shared" si="93"/>
        <v>0</v>
      </c>
      <c r="O28" s="157">
        <f t="shared" si="93"/>
        <v>0</v>
      </c>
      <c r="P28" s="157">
        <f t="shared" si="93"/>
        <v>0</v>
      </c>
      <c r="Q28" s="157">
        <f t="shared" si="93"/>
        <v>0</v>
      </c>
    </row>
    <row r="29" spans="1:17" ht="12" customHeight="1" x14ac:dyDescent="0.25">
      <c r="A29" s="23" t="s">
        <v>60</v>
      </c>
      <c r="B29" s="156"/>
      <c r="C29" s="156">
        <v>0</v>
      </c>
      <c r="D29" s="156">
        <v>0</v>
      </c>
      <c r="E29" s="156">
        <v>0</v>
      </c>
      <c r="F29" s="156">
        <v>0</v>
      </c>
      <c r="G29" s="156">
        <v>0</v>
      </c>
      <c r="H29" s="156">
        <v>0</v>
      </c>
      <c r="I29" s="156">
        <v>0</v>
      </c>
      <c r="J29" s="156">
        <v>0</v>
      </c>
      <c r="K29" s="156">
        <v>0</v>
      </c>
      <c r="L29" s="156">
        <v>0</v>
      </c>
      <c r="M29" s="156">
        <v>0</v>
      </c>
      <c r="N29" s="156">
        <v>0</v>
      </c>
      <c r="O29" s="156">
        <v>0</v>
      </c>
      <c r="P29" s="156">
        <v>0</v>
      </c>
      <c r="Q29" s="156">
        <v>0</v>
      </c>
    </row>
    <row r="30" spans="1:17" ht="12" customHeight="1" x14ac:dyDescent="0.25">
      <c r="A30" s="158" t="s">
        <v>63</v>
      </c>
      <c r="B30" s="157"/>
      <c r="C30" s="157">
        <f t="shared" ref="C30" si="94">SUM(C31:C32,C35:C36)</f>
        <v>0</v>
      </c>
      <c r="D30" s="157">
        <f t="shared" ref="D30" si="95">SUM(D31:D32,D35:D36)</f>
        <v>0</v>
      </c>
      <c r="E30" s="157">
        <f t="shared" ref="E30" si="96">SUM(E31:E32,E35:E36)</f>
        <v>0</v>
      </c>
      <c r="F30" s="157">
        <f t="shared" ref="F30" si="97">SUM(F31:F32,F35:F36)</f>
        <v>0</v>
      </c>
      <c r="G30" s="157">
        <f t="shared" ref="G30" si="98">SUM(G31:G32,G35:G36)</f>
        <v>0</v>
      </c>
      <c r="H30" s="157">
        <f t="shared" ref="H30" si="99">SUM(H31:H32,H35:H36)</f>
        <v>0</v>
      </c>
      <c r="I30" s="157">
        <f t="shared" ref="I30" si="100">SUM(I31:I32,I35:I36)</f>
        <v>0</v>
      </c>
      <c r="J30" s="157">
        <f t="shared" ref="J30" si="101">SUM(J31:J32,J35:J36)</f>
        <v>0</v>
      </c>
      <c r="K30" s="157">
        <f t="shared" ref="K30" si="102">SUM(K31:K32,K35:K36)</f>
        <v>0</v>
      </c>
      <c r="L30" s="157">
        <f t="shared" ref="L30" si="103">SUM(L31:L32,L35:L36)</f>
        <v>0</v>
      </c>
      <c r="M30" s="157">
        <f t="shared" ref="M30" si="104">SUM(M31:M32,M35:M36)</f>
        <v>0</v>
      </c>
      <c r="N30" s="157">
        <f t="shared" ref="N30" si="105">SUM(N31:N32,N35:N36)</f>
        <v>0</v>
      </c>
      <c r="O30" s="157">
        <f t="shared" ref="O30" si="106">SUM(O31:O32,O35:O36)</f>
        <v>0</v>
      </c>
      <c r="P30" s="157">
        <f t="shared" ref="P30" si="107">SUM(P31:P32,P35:P36)</f>
        <v>0</v>
      </c>
      <c r="Q30" s="157">
        <f t="shared" ref="Q30" si="108">SUM(Q31:Q32,Q35:Q36)</f>
        <v>0</v>
      </c>
    </row>
    <row r="31" spans="1:17" ht="12" customHeight="1" x14ac:dyDescent="0.25">
      <c r="A31" s="167" t="s">
        <v>169</v>
      </c>
      <c r="B31" s="132"/>
      <c r="C31" s="132">
        <v>0</v>
      </c>
      <c r="D31" s="132">
        <v>0</v>
      </c>
      <c r="E31" s="132">
        <v>0</v>
      </c>
      <c r="F31" s="132">
        <v>0</v>
      </c>
      <c r="G31" s="132">
        <v>0</v>
      </c>
      <c r="H31" s="132">
        <v>0</v>
      </c>
      <c r="I31" s="132">
        <v>0</v>
      </c>
      <c r="J31" s="132">
        <v>0</v>
      </c>
      <c r="K31" s="132">
        <v>0</v>
      </c>
      <c r="L31" s="132">
        <v>0</v>
      </c>
      <c r="M31" s="132">
        <v>0</v>
      </c>
      <c r="N31" s="132">
        <v>0</v>
      </c>
      <c r="O31" s="132">
        <v>0</v>
      </c>
      <c r="P31" s="132">
        <v>0</v>
      </c>
      <c r="Q31" s="132">
        <v>0</v>
      </c>
    </row>
    <row r="32" spans="1:17" ht="12" customHeight="1" x14ac:dyDescent="0.25">
      <c r="A32" s="167" t="s">
        <v>168</v>
      </c>
      <c r="B32" s="132"/>
      <c r="C32" s="132">
        <f t="shared" ref="C32" si="109">SUM(C33:C34)</f>
        <v>0</v>
      </c>
      <c r="D32" s="132">
        <f t="shared" ref="D32" si="110">SUM(D33:D34)</f>
        <v>0</v>
      </c>
      <c r="E32" s="132">
        <f t="shared" ref="E32" si="111">SUM(E33:E34)</f>
        <v>0</v>
      </c>
      <c r="F32" s="132">
        <f t="shared" ref="F32" si="112">SUM(F33:F34)</f>
        <v>0</v>
      </c>
      <c r="G32" s="132">
        <f t="shared" ref="G32" si="113">SUM(G33:G34)</f>
        <v>0</v>
      </c>
      <c r="H32" s="132">
        <f t="shared" ref="H32" si="114">SUM(H33:H34)</f>
        <v>0</v>
      </c>
      <c r="I32" s="132">
        <f t="shared" ref="I32" si="115">SUM(I33:I34)</f>
        <v>0</v>
      </c>
      <c r="J32" s="132">
        <f t="shared" ref="J32" si="116">SUM(J33:J34)</f>
        <v>0</v>
      </c>
      <c r="K32" s="132">
        <f t="shared" ref="K32" si="117">SUM(K33:K34)</f>
        <v>0</v>
      </c>
      <c r="L32" s="132">
        <f t="shared" ref="L32" si="118">SUM(L33:L34)</f>
        <v>0</v>
      </c>
      <c r="M32" s="132">
        <f t="shared" ref="M32" si="119">SUM(M33:M34)</f>
        <v>0</v>
      </c>
      <c r="N32" s="132">
        <f t="shared" ref="N32" si="120">SUM(N33:N34)</f>
        <v>0</v>
      </c>
      <c r="O32" s="132">
        <f t="shared" ref="O32" si="121">SUM(O33:O34)</f>
        <v>0</v>
      </c>
      <c r="P32" s="132">
        <f t="shared" ref="P32" si="122">SUM(P33:P34)</f>
        <v>0</v>
      </c>
      <c r="Q32" s="132">
        <f t="shared" ref="Q32" si="123">SUM(Q33:Q34)</f>
        <v>0</v>
      </c>
    </row>
    <row r="33" spans="1:17" ht="12" customHeight="1" x14ac:dyDescent="0.25">
      <c r="A33" s="166" t="s">
        <v>57</v>
      </c>
      <c r="B33" s="165"/>
      <c r="C33" s="165">
        <v>0</v>
      </c>
      <c r="D33" s="165">
        <v>0</v>
      </c>
      <c r="E33" s="165">
        <v>0</v>
      </c>
      <c r="F33" s="165">
        <v>0</v>
      </c>
      <c r="G33" s="165">
        <v>0</v>
      </c>
      <c r="H33" s="165">
        <v>0</v>
      </c>
      <c r="I33" s="165">
        <v>0</v>
      </c>
      <c r="J33" s="165">
        <v>0</v>
      </c>
      <c r="K33" s="165">
        <v>0</v>
      </c>
      <c r="L33" s="165">
        <v>0</v>
      </c>
      <c r="M33" s="165">
        <v>0</v>
      </c>
      <c r="N33" s="165">
        <v>0</v>
      </c>
      <c r="O33" s="165">
        <v>0</v>
      </c>
      <c r="P33" s="165">
        <v>0</v>
      </c>
      <c r="Q33" s="165">
        <v>0</v>
      </c>
    </row>
    <row r="34" spans="1:17" ht="12" customHeight="1" x14ac:dyDescent="0.25">
      <c r="A34" s="147" t="s">
        <v>59</v>
      </c>
      <c r="B34" s="164"/>
      <c r="C34" s="164">
        <v>0</v>
      </c>
      <c r="D34" s="164">
        <v>0</v>
      </c>
      <c r="E34" s="164">
        <v>0</v>
      </c>
      <c r="F34" s="164">
        <v>0</v>
      </c>
      <c r="G34" s="164">
        <v>0</v>
      </c>
      <c r="H34" s="164">
        <v>0</v>
      </c>
      <c r="I34" s="164">
        <v>0</v>
      </c>
      <c r="J34" s="164">
        <v>0</v>
      </c>
      <c r="K34" s="164">
        <v>0</v>
      </c>
      <c r="L34" s="164">
        <v>0</v>
      </c>
      <c r="M34" s="164">
        <v>0</v>
      </c>
      <c r="N34" s="164">
        <v>0</v>
      </c>
      <c r="O34" s="164">
        <v>0</v>
      </c>
      <c r="P34" s="164">
        <v>0</v>
      </c>
      <c r="Q34" s="164">
        <v>0</v>
      </c>
    </row>
    <row r="35" spans="1:17" ht="12" customHeight="1" x14ac:dyDescent="0.25">
      <c r="A35" s="163" t="s">
        <v>142</v>
      </c>
      <c r="B35" s="162"/>
      <c r="C35" s="162">
        <v>0</v>
      </c>
      <c r="D35" s="162">
        <v>0</v>
      </c>
      <c r="E35" s="162">
        <v>0</v>
      </c>
      <c r="F35" s="162">
        <v>0</v>
      </c>
      <c r="G35" s="162">
        <v>0</v>
      </c>
      <c r="H35" s="162">
        <v>0</v>
      </c>
      <c r="I35" s="162">
        <v>0</v>
      </c>
      <c r="J35" s="162">
        <v>0</v>
      </c>
      <c r="K35" s="162">
        <v>0</v>
      </c>
      <c r="L35" s="162">
        <v>0</v>
      </c>
      <c r="M35" s="162">
        <v>0</v>
      </c>
      <c r="N35" s="162">
        <v>0</v>
      </c>
      <c r="O35" s="162">
        <v>0</v>
      </c>
      <c r="P35" s="162">
        <v>0</v>
      </c>
      <c r="Q35" s="162">
        <v>0</v>
      </c>
    </row>
    <row r="36" spans="1:17" ht="12" customHeight="1" x14ac:dyDescent="0.25">
      <c r="A36" s="161" t="s">
        <v>141</v>
      </c>
      <c r="B36" s="160"/>
      <c r="C36" s="160">
        <f t="shared" ref="C36" si="124">SUM(C37:C38)</f>
        <v>0</v>
      </c>
      <c r="D36" s="160">
        <f t="shared" ref="D36" si="125">SUM(D37:D38)</f>
        <v>0</v>
      </c>
      <c r="E36" s="160">
        <f t="shared" ref="E36" si="126">SUM(E37:E38)</f>
        <v>0</v>
      </c>
      <c r="F36" s="160">
        <f t="shared" ref="F36" si="127">SUM(F37:F38)</f>
        <v>0</v>
      </c>
      <c r="G36" s="160">
        <f t="shared" ref="G36" si="128">SUM(G37:G38)</f>
        <v>0</v>
      </c>
      <c r="H36" s="160">
        <f t="shared" ref="H36" si="129">SUM(H37:H38)</f>
        <v>0</v>
      </c>
      <c r="I36" s="160">
        <f t="shared" ref="I36" si="130">SUM(I37:I38)</f>
        <v>0</v>
      </c>
      <c r="J36" s="160">
        <f t="shared" ref="J36" si="131">SUM(J37:J38)</f>
        <v>0</v>
      </c>
      <c r="K36" s="160">
        <f t="shared" ref="K36" si="132">SUM(K37:K38)</f>
        <v>0</v>
      </c>
      <c r="L36" s="160">
        <f t="shared" ref="L36" si="133">SUM(L37:L38)</f>
        <v>0</v>
      </c>
      <c r="M36" s="160">
        <f t="shared" ref="M36" si="134">SUM(M37:M38)</f>
        <v>0</v>
      </c>
      <c r="N36" s="160">
        <f t="shared" ref="N36" si="135">SUM(N37:N38)</f>
        <v>0</v>
      </c>
      <c r="O36" s="160">
        <f t="shared" ref="O36" si="136">SUM(O37:O38)</f>
        <v>0</v>
      </c>
      <c r="P36" s="160">
        <f t="shared" ref="P36" si="137">SUM(P37:P38)</f>
        <v>0</v>
      </c>
      <c r="Q36" s="160">
        <f t="shared" ref="Q36" si="138">SUM(Q37:Q38)</f>
        <v>0</v>
      </c>
    </row>
    <row r="37" spans="1:17" ht="12" customHeight="1" x14ac:dyDescent="0.25">
      <c r="A37" s="148" t="s">
        <v>60</v>
      </c>
      <c r="B37" s="156"/>
      <c r="C37" s="156">
        <v>0</v>
      </c>
      <c r="D37" s="156">
        <v>0</v>
      </c>
      <c r="E37" s="156">
        <v>0</v>
      </c>
      <c r="F37" s="156">
        <v>0</v>
      </c>
      <c r="G37" s="156">
        <v>0</v>
      </c>
      <c r="H37" s="156">
        <v>0</v>
      </c>
      <c r="I37" s="156">
        <v>0</v>
      </c>
      <c r="J37" s="156">
        <v>0</v>
      </c>
      <c r="K37" s="156">
        <v>0</v>
      </c>
      <c r="L37" s="156">
        <v>0</v>
      </c>
      <c r="M37" s="156">
        <v>0</v>
      </c>
      <c r="N37" s="156">
        <v>0</v>
      </c>
      <c r="O37" s="156">
        <v>0</v>
      </c>
      <c r="P37" s="156">
        <v>0</v>
      </c>
      <c r="Q37" s="156">
        <v>0</v>
      </c>
    </row>
    <row r="38" spans="1:17" ht="12" customHeight="1" x14ac:dyDescent="0.25">
      <c r="A38" s="148" t="s">
        <v>59</v>
      </c>
      <c r="B38" s="156"/>
      <c r="C38" s="156">
        <v>0</v>
      </c>
      <c r="D38" s="156">
        <v>0</v>
      </c>
      <c r="E38" s="156">
        <v>0</v>
      </c>
      <c r="F38" s="156">
        <v>0</v>
      </c>
      <c r="G38" s="156">
        <v>0</v>
      </c>
      <c r="H38" s="156">
        <v>0</v>
      </c>
      <c r="I38" s="156">
        <v>0</v>
      </c>
      <c r="J38" s="156">
        <v>0</v>
      </c>
      <c r="K38" s="156">
        <v>0</v>
      </c>
      <c r="L38" s="156">
        <v>0</v>
      </c>
      <c r="M38" s="156">
        <v>0</v>
      </c>
      <c r="N38" s="156">
        <v>0</v>
      </c>
      <c r="O38" s="156">
        <v>0</v>
      </c>
      <c r="P38" s="156">
        <v>0</v>
      </c>
      <c r="Q38" s="156">
        <v>0</v>
      </c>
    </row>
    <row r="39" spans="1:17" ht="12" customHeight="1" x14ac:dyDescent="0.25">
      <c r="A39" s="158" t="s">
        <v>62</v>
      </c>
      <c r="B39" s="157"/>
      <c r="C39" s="157">
        <f t="shared" ref="C39" si="139">SUM(C40:C41)</f>
        <v>0</v>
      </c>
      <c r="D39" s="157">
        <f t="shared" ref="D39" si="140">SUM(D40:D41)</f>
        <v>0</v>
      </c>
      <c r="E39" s="157">
        <f t="shared" ref="E39" si="141">SUM(E40:E41)</f>
        <v>0</v>
      </c>
      <c r="F39" s="157">
        <f t="shared" ref="F39" si="142">SUM(F40:F41)</f>
        <v>0</v>
      </c>
      <c r="G39" s="157">
        <f t="shared" ref="G39" si="143">SUM(G40:G41)</f>
        <v>0</v>
      </c>
      <c r="H39" s="157">
        <f t="shared" ref="H39" si="144">SUM(H40:H41)</f>
        <v>0</v>
      </c>
      <c r="I39" s="157">
        <f t="shared" ref="I39" si="145">SUM(I40:I41)</f>
        <v>0</v>
      </c>
      <c r="J39" s="157">
        <f t="shared" ref="J39" si="146">SUM(J40:J41)</f>
        <v>0</v>
      </c>
      <c r="K39" s="157">
        <f t="shared" ref="K39" si="147">SUM(K40:K41)</f>
        <v>0</v>
      </c>
      <c r="L39" s="157">
        <f t="shared" ref="L39" si="148">SUM(L40:L41)</f>
        <v>0</v>
      </c>
      <c r="M39" s="157">
        <f t="shared" ref="M39" si="149">SUM(M40:M41)</f>
        <v>0</v>
      </c>
      <c r="N39" s="157">
        <f t="shared" ref="N39" si="150">SUM(N40:N41)</f>
        <v>0</v>
      </c>
      <c r="O39" s="157">
        <f t="shared" ref="O39" si="151">SUM(O40:O41)</f>
        <v>0</v>
      </c>
      <c r="P39" s="157">
        <f t="shared" ref="P39" si="152">SUM(P40:P41)</f>
        <v>0</v>
      </c>
      <c r="Q39" s="157">
        <f t="shared" ref="Q39" si="153">SUM(Q40:Q41)</f>
        <v>0</v>
      </c>
    </row>
    <row r="40" spans="1:17" ht="12" customHeight="1" x14ac:dyDescent="0.25">
      <c r="A40" s="23" t="s">
        <v>57</v>
      </c>
      <c r="B40" s="156"/>
      <c r="C40" s="156">
        <v>0</v>
      </c>
      <c r="D40" s="156">
        <v>0</v>
      </c>
      <c r="E40" s="156">
        <v>0</v>
      </c>
      <c r="F40" s="156">
        <v>0</v>
      </c>
      <c r="G40" s="156">
        <v>0</v>
      </c>
      <c r="H40" s="156">
        <v>0</v>
      </c>
      <c r="I40" s="156">
        <v>0</v>
      </c>
      <c r="J40" s="156">
        <v>0</v>
      </c>
      <c r="K40" s="156">
        <v>0</v>
      </c>
      <c r="L40" s="156">
        <v>0</v>
      </c>
      <c r="M40" s="156">
        <v>0</v>
      </c>
      <c r="N40" s="156">
        <v>0</v>
      </c>
      <c r="O40" s="156">
        <v>0</v>
      </c>
      <c r="P40" s="156">
        <v>0</v>
      </c>
      <c r="Q40" s="156">
        <v>0</v>
      </c>
    </row>
    <row r="41" spans="1:17" ht="12" customHeight="1" x14ac:dyDescent="0.25">
      <c r="A41" s="29" t="s">
        <v>140</v>
      </c>
      <c r="B41" s="57"/>
      <c r="C41" s="57">
        <v>0</v>
      </c>
      <c r="D41" s="57">
        <v>0</v>
      </c>
      <c r="E41" s="57">
        <v>0</v>
      </c>
      <c r="F41" s="57">
        <v>0</v>
      </c>
      <c r="G41" s="57">
        <v>0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154">SUM(C44,C47,C49,C58)</f>
        <v>0.69122242921871435</v>
      </c>
      <c r="D43" s="168">
        <f t="shared" ref="D43" si="155">SUM(D44,D47,D49,D58)</f>
        <v>0.50149371210110238</v>
      </c>
      <c r="E43" s="168">
        <f t="shared" ref="E43" si="156">SUM(E44,E47,E49,E58)</f>
        <v>0.5220507625550449</v>
      </c>
      <c r="F43" s="168">
        <f t="shared" ref="F43" si="157">SUM(F44,F47,F49,F58)</f>
        <v>0.66467330908385602</v>
      </c>
      <c r="G43" s="168">
        <f t="shared" ref="G43" si="158">SUM(G44,G47,G49,G58)</f>
        <v>1.7389564734103475</v>
      </c>
      <c r="H43" s="168">
        <f t="shared" ref="H43" si="159">SUM(H44,H47,H49,H58)</f>
        <v>2.2568562199807265</v>
      </c>
      <c r="I43" s="168">
        <f t="shared" ref="I43" si="160">SUM(I44,I47,I49,I58)</f>
        <v>0.68839772975768376</v>
      </c>
      <c r="J43" s="168">
        <f t="shared" ref="J43" si="161">SUM(J44,J47,J49,J58)</f>
        <v>0.93344845220979</v>
      </c>
      <c r="K43" s="168">
        <f t="shared" ref="K43" si="162">SUM(K44,K47,K49,K58)</f>
        <v>26.883919446139149</v>
      </c>
      <c r="L43" s="168">
        <f t="shared" ref="L43" si="163">SUM(L44,L47,L49,L58)</f>
        <v>6.2598730026071232</v>
      </c>
      <c r="M43" s="168">
        <f t="shared" ref="M43" si="164">SUM(M44,M47,M49,M58)</f>
        <v>1.7317089653624129</v>
      </c>
      <c r="N43" s="168">
        <f t="shared" ref="N43" si="165">SUM(N44,N47,N49,N58)</f>
        <v>0.57411107826599939</v>
      </c>
      <c r="O43" s="168">
        <f t="shared" ref="O43" si="166">SUM(O44,O47,O49,O58)</f>
        <v>2.8873852169301708</v>
      </c>
      <c r="P43" s="168">
        <f t="shared" ref="P43" si="167">SUM(P44,P47,P49,P58)</f>
        <v>1.7917328420681917</v>
      </c>
      <c r="Q43" s="168">
        <f t="shared" ref="Q43" si="168">SUM(Q44,Q47,Q49,Q58)</f>
        <v>2.9743976818306086</v>
      </c>
    </row>
    <row r="44" spans="1:17" ht="12.95" customHeight="1" x14ac:dyDescent="0.25">
      <c r="A44" s="158" t="s">
        <v>65</v>
      </c>
      <c r="B44" s="157"/>
      <c r="C44" s="157">
        <f t="shared" ref="C44:Q44" si="169">SUM(C45:C46)</f>
        <v>0.61015268651847421</v>
      </c>
      <c r="D44" s="157">
        <f t="shared" si="169"/>
        <v>0.44483945805475822</v>
      </c>
      <c r="E44" s="157">
        <f t="shared" si="169"/>
        <v>0.46746453487382145</v>
      </c>
      <c r="F44" s="157">
        <f t="shared" si="169"/>
        <v>0.60633274145424332</v>
      </c>
      <c r="G44" s="157">
        <f t="shared" si="169"/>
        <v>1.484077529651791</v>
      </c>
      <c r="H44" s="157">
        <f t="shared" si="169"/>
        <v>1.9525489793973647</v>
      </c>
      <c r="I44" s="157">
        <f t="shared" si="169"/>
        <v>0.57987268513889589</v>
      </c>
      <c r="J44" s="157">
        <f t="shared" si="169"/>
        <v>0.78309402211386636</v>
      </c>
      <c r="K44" s="157">
        <f t="shared" si="169"/>
        <v>23.441326185188291</v>
      </c>
      <c r="L44" s="157">
        <f t="shared" si="169"/>
        <v>5.2668482999669743</v>
      </c>
      <c r="M44" s="157">
        <f t="shared" si="169"/>
        <v>1.4541122818311978</v>
      </c>
      <c r="N44" s="157">
        <f t="shared" si="169"/>
        <v>0.50910648465852815</v>
      </c>
      <c r="O44" s="157">
        <f t="shared" si="169"/>
        <v>2.4041991009710886</v>
      </c>
      <c r="P44" s="157">
        <f t="shared" si="169"/>
        <v>1.5249401094507644</v>
      </c>
      <c r="Q44" s="157">
        <f t="shared" si="169"/>
        <v>2.5515224405610946</v>
      </c>
    </row>
    <row r="45" spans="1:17" ht="12" customHeight="1" x14ac:dyDescent="0.25">
      <c r="A45" s="23" t="s">
        <v>166</v>
      </c>
      <c r="B45" s="156"/>
      <c r="C45" s="156">
        <v>0.61015268651847421</v>
      </c>
      <c r="D45" s="156">
        <v>0.44483945805475822</v>
      </c>
      <c r="E45" s="156">
        <v>0.46746453487382145</v>
      </c>
      <c r="F45" s="156">
        <v>0.60633274145424332</v>
      </c>
      <c r="G45" s="156">
        <v>1.484077529651791</v>
      </c>
      <c r="H45" s="156">
        <v>1.9525489793973647</v>
      </c>
      <c r="I45" s="156">
        <v>0.57987268513889589</v>
      </c>
      <c r="J45" s="156">
        <v>0.78309402211386636</v>
      </c>
      <c r="K45" s="156">
        <v>23.441326185188291</v>
      </c>
      <c r="L45" s="156">
        <v>5.2668482999669743</v>
      </c>
      <c r="M45" s="156">
        <v>1.4541122818311978</v>
      </c>
      <c r="N45" s="156">
        <v>0.50910648465852815</v>
      </c>
      <c r="O45" s="156">
        <v>2.4041991009710886</v>
      </c>
      <c r="P45" s="156">
        <v>1.5249401094507644</v>
      </c>
      <c r="Q45" s="156">
        <v>2.5515224405610946</v>
      </c>
    </row>
    <row r="46" spans="1:17" ht="12" customHeight="1" x14ac:dyDescent="0.25">
      <c r="A46" s="23" t="s">
        <v>60</v>
      </c>
      <c r="B46" s="156"/>
      <c r="C46" s="156">
        <v>0</v>
      </c>
      <c r="D46" s="156">
        <v>0</v>
      </c>
      <c r="E46" s="156">
        <v>0</v>
      </c>
      <c r="F46" s="156">
        <v>0</v>
      </c>
      <c r="G46" s="156">
        <v>0</v>
      </c>
      <c r="H46" s="156">
        <v>0</v>
      </c>
      <c r="I46" s="156">
        <v>0</v>
      </c>
      <c r="J46" s="156">
        <v>0</v>
      </c>
      <c r="K46" s="156">
        <v>0</v>
      </c>
      <c r="L46" s="156">
        <v>0</v>
      </c>
      <c r="M46" s="156">
        <v>0</v>
      </c>
      <c r="N46" s="156">
        <v>0</v>
      </c>
      <c r="O46" s="156">
        <v>0</v>
      </c>
      <c r="P46" s="156">
        <v>0</v>
      </c>
      <c r="Q46" s="156">
        <v>0</v>
      </c>
    </row>
    <row r="47" spans="1:17" ht="12.95" customHeight="1" x14ac:dyDescent="0.25">
      <c r="A47" s="158" t="s">
        <v>112</v>
      </c>
      <c r="B47" s="157"/>
      <c r="C47" s="157">
        <f t="shared" ref="C47:Q47" si="170">C48</f>
        <v>0</v>
      </c>
      <c r="D47" s="157">
        <f t="shared" si="170"/>
        <v>0</v>
      </c>
      <c r="E47" s="157">
        <f t="shared" si="170"/>
        <v>0</v>
      </c>
      <c r="F47" s="157">
        <f t="shared" si="170"/>
        <v>0</v>
      </c>
      <c r="G47" s="157">
        <f t="shared" si="170"/>
        <v>0</v>
      </c>
      <c r="H47" s="157">
        <f t="shared" si="170"/>
        <v>0</v>
      </c>
      <c r="I47" s="157">
        <f t="shared" si="170"/>
        <v>0</v>
      </c>
      <c r="J47" s="157">
        <f t="shared" si="170"/>
        <v>0</v>
      </c>
      <c r="K47" s="157">
        <f t="shared" si="170"/>
        <v>0</v>
      </c>
      <c r="L47" s="157">
        <f t="shared" si="170"/>
        <v>0</v>
      </c>
      <c r="M47" s="157">
        <f t="shared" si="170"/>
        <v>0</v>
      </c>
      <c r="N47" s="157">
        <f t="shared" si="170"/>
        <v>0</v>
      </c>
      <c r="O47" s="157">
        <f t="shared" si="170"/>
        <v>0</v>
      </c>
      <c r="P47" s="157">
        <f t="shared" si="170"/>
        <v>0</v>
      </c>
      <c r="Q47" s="157">
        <f t="shared" si="170"/>
        <v>0</v>
      </c>
    </row>
    <row r="48" spans="1:17" ht="12" customHeight="1" x14ac:dyDescent="0.25">
      <c r="A48" s="23" t="s">
        <v>60</v>
      </c>
      <c r="B48" s="156"/>
      <c r="C48" s="156">
        <v>0</v>
      </c>
      <c r="D48" s="156">
        <v>0</v>
      </c>
      <c r="E48" s="156">
        <v>0</v>
      </c>
      <c r="F48" s="156">
        <v>0</v>
      </c>
      <c r="G48" s="156">
        <v>0</v>
      </c>
      <c r="H48" s="156">
        <v>0</v>
      </c>
      <c r="I48" s="156">
        <v>0</v>
      </c>
      <c r="J48" s="156">
        <v>0</v>
      </c>
      <c r="K48" s="156">
        <v>0</v>
      </c>
      <c r="L48" s="156">
        <v>0</v>
      </c>
      <c r="M48" s="156">
        <v>0</v>
      </c>
      <c r="N48" s="156">
        <v>0</v>
      </c>
      <c r="O48" s="156">
        <v>0</v>
      </c>
      <c r="P48" s="156">
        <v>0</v>
      </c>
      <c r="Q48" s="156">
        <v>0</v>
      </c>
    </row>
    <row r="49" spans="1:17" ht="12" customHeight="1" x14ac:dyDescent="0.25">
      <c r="A49" s="158" t="s">
        <v>63</v>
      </c>
      <c r="B49" s="157"/>
      <c r="C49" s="157">
        <f t="shared" ref="C49" si="171">SUM(C50:C51,C54:C55)</f>
        <v>8.1069742700240102E-2</v>
      </c>
      <c r="D49" s="157">
        <f t="shared" ref="D49" si="172">SUM(D50:D51,D54:D55)</f>
        <v>5.6654254046344124E-2</v>
      </c>
      <c r="E49" s="157">
        <f t="shared" ref="E49" si="173">SUM(E50:E51,E54:E55)</f>
        <v>5.4586227681223475E-2</v>
      </c>
      <c r="F49" s="157">
        <f t="shared" ref="F49" si="174">SUM(F50:F51,F54:F55)</f>
        <v>5.8340567629612719E-2</v>
      </c>
      <c r="G49" s="157">
        <f t="shared" ref="G49" si="175">SUM(G50:G51,G54:G55)</f>
        <v>0.25487894375855663</v>
      </c>
      <c r="H49" s="157">
        <f t="shared" ref="H49" si="176">SUM(H50:H51,H54:H55)</f>
        <v>0.30430724058336173</v>
      </c>
      <c r="I49" s="157">
        <f t="shared" ref="I49" si="177">SUM(I50:I51,I54:I55)</f>
        <v>0.10852504461878792</v>
      </c>
      <c r="J49" s="157">
        <f t="shared" ref="J49" si="178">SUM(J50:J51,J54:J55)</f>
        <v>0.15035443009592364</v>
      </c>
      <c r="K49" s="157">
        <f t="shared" ref="K49" si="179">SUM(K50:K51,K54:K55)</f>
        <v>3.4425932609508578</v>
      </c>
      <c r="L49" s="157">
        <f t="shared" ref="L49" si="180">SUM(L50:L51,L54:L55)</f>
        <v>0.99302470264014919</v>
      </c>
      <c r="M49" s="157">
        <f t="shared" ref="M49" si="181">SUM(M50:M51,M54:M55)</f>
        <v>0.27759668353121514</v>
      </c>
      <c r="N49" s="157">
        <f t="shared" ref="N49" si="182">SUM(N50:N51,N54:N55)</f>
        <v>6.5004593607471212E-2</v>
      </c>
      <c r="O49" s="157">
        <f t="shared" ref="O49" si="183">SUM(O50:O51,O54:O55)</f>
        <v>0.4831861159590824</v>
      </c>
      <c r="P49" s="157">
        <f t="shared" ref="P49" si="184">SUM(P50:P51,P54:P55)</f>
        <v>0.26679273261742742</v>
      </c>
      <c r="Q49" s="157">
        <f t="shared" ref="Q49" si="185">SUM(Q50:Q51,Q54:Q55)</f>
        <v>0.42287524126951404</v>
      </c>
    </row>
    <row r="50" spans="1:17" ht="12" customHeight="1" x14ac:dyDescent="0.25">
      <c r="A50" s="167" t="s">
        <v>165</v>
      </c>
      <c r="B50" s="132"/>
      <c r="C50" s="132">
        <v>8.1069742700240102E-2</v>
      </c>
      <c r="D50" s="132">
        <v>5.6654254046344124E-2</v>
      </c>
      <c r="E50" s="132">
        <v>5.4586227681223475E-2</v>
      </c>
      <c r="F50" s="132">
        <v>5.8340567629612719E-2</v>
      </c>
      <c r="G50" s="132">
        <v>0.25487894375855663</v>
      </c>
      <c r="H50" s="132">
        <v>0.30430724058336173</v>
      </c>
      <c r="I50" s="132">
        <v>0.10852504461878792</v>
      </c>
      <c r="J50" s="132">
        <v>0.15035443009592364</v>
      </c>
      <c r="K50" s="132">
        <v>3.4425932609508578</v>
      </c>
      <c r="L50" s="132">
        <v>0.99302470264014919</v>
      </c>
      <c r="M50" s="132">
        <v>0.27759668353121514</v>
      </c>
      <c r="N50" s="132">
        <v>6.5004593607471212E-2</v>
      </c>
      <c r="O50" s="132">
        <v>0.4831861159590824</v>
      </c>
      <c r="P50" s="132">
        <v>0.26679273261742742</v>
      </c>
      <c r="Q50" s="132">
        <v>0.42287524126951404</v>
      </c>
    </row>
    <row r="51" spans="1:17" ht="12" customHeight="1" x14ac:dyDescent="0.25">
      <c r="A51" s="167" t="s">
        <v>164</v>
      </c>
      <c r="B51" s="132"/>
      <c r="C51" s="132">
        <f t="shared" ref="C51" si="186">SUM(C52:C53)</f>
        <v>0</v>
      </c>
      <c r="D51" s="132">
        <f t="shared" ref="D51" si="187">SUM(D52:D53)</f>
        <v>0</v>
      </c>
      <c r="E51" s="132">
        <f t="shared" ref="E51" si="188">SUM(E52:E53)</f>
        <v>0</v>
      </c>
      <c r="F51" s="132">
        <f t="shared" ref="F51" si="189">SUM(F52:F53)</f>
        <v>0</v>
      </c>
      <c r="G51" s="132">
        <f t="shared" ref="G51" si="190">SUM(G52:G53)</f>
        <v>0</v>
      </c>
      <c r="H51" s="132">
        <f t="shared" ref="H51" si="191">SUM(H52:H53)</f>
        <v>0</v>
      </c>
      <c r="I51" s="132">
        <f t="shared" ref="I51" si="192">SUM(I52:I53)</f>
        <v>0</v>
      </c>
      <c r="J51" s="132">
        <f t="shared" ref="J51" si="193">SUM(J52:J53)</f>
        <v>0</v>
      </c>
      <c r="K51" s="132">
        <f t="shared" ref="K51" si="194">SUM(K52:K53)</f>
        <v>0</v>
      </c>
      <c r="L51" s="132">
        <f t="shared" ref="L51" si="195">SUM(L52:L53)</f>
        <v>0</v>
      </c>
      <c r="M51" s="132">
        <f t="shared" ref="M51" si="196">SUM(M52:M53)</f>
        <v>0</v>
      </c>
      <c r="N51" s="132">
        <f t="shared" ref="N51" si="197">SUM(N52:N53)</f>
        <v>0</v>
      </c>
      <c r="O51" s="132">
        <f t="shared" ref="O51" si="198">SUM(O52:O53)</f>
        <v>0</v>
      </c>
      <c r="P51" s="132">
        <f t="shared" ref="P51" si="199">SUM(P52:P53)</f>
        <v>0</v>
      </c>
      <c r="Q51" s="132">
        <f t="shared" ref="Q51" si="200">SUM(Q52:Q53)</f>
        <v>0</v>
      </c>
    </row>
    <row r="52" spans="1:17" ht="12" customHeight="1" x14ac:dyDescent="0.25">
      <c r="A52" s="166" t="s">
        <v>163</v>
      </c>
      <c r="B52" s="165"/>
      <c r="C52" s="165">
        <v>0</v>
      </c>
      <c r="D52" s="165">
        <v>0</v>
      </c>
      <c r="E52" s="165">
        <v>0</v>
      </c>
      <c r="F52" s="165">
        <v>0</v>
      </c>
      <c r="G52" s="165">
        <v>0</v>
      </c>
      <c r="H52" s="165">
        <v>0</v>
      </c>
      <c r="I52" s="165">
        <v>0</v>
      </c>
      <c r="J52" s="165">
        <v>0</v>
      </c>
      <c r="K52" s="165">
        <v>0</v>
      </c>
      <c r="L52" s="165">
        <v>0</v>
      </c>
      <c r="M52" s="165">
        <v>0</v>
      </c>
      <c r="N52" s="165">
        <v>0</v>
      </c>
      <c r="O52" s="165">
        <v>0</v>
      </c>
      <c r="P52" s="165">
        <v>0</v>
      </c>
      <c r="Q52" s="165">
        <v>0</v>
      </c>
    </row>
    <row r="53" spans="1:17" ht="12" customHeight="1" x14ac:dyDescent="0.25">
      <c r="A53" s="147" t="s">
        <v>59</v>
      </c>
      <c r="B53" s="164"/>
      <c r="C53" s="164">
        <v>0</v>
      </c>
      <c r="D53" s="164">
        <v>0</v>
      </c>
      <c r="E53" s="164">
        <v>0</v>
      </c>
      <c r="F53" s="164">
        <v>0</v>
      </c>
      <c r="G53" s="164">
        <v>0</v>
      </c>
      <c r="H53" s="164">
        <v>0</v>
      </c>
      <c r="I53" s="164">
        <v>0</v>
      </c>
      <c r="J53" s="164">
        <v>0</v>
      </c>
      <c r="K53" s="164">
        <v>0</v>
      </c>
      <c r="L53" s="164">
        <v>0</v>
      </c>
      <c r="M53" s="164">
        <v>0</v>
      </c>
      <c r="N53" s="164">
        <v>0</v>
      </c>
      <c r="O53" s="164">
        <v>0</v>
      </c>
      <c r="P53" s="164">
        <v>0</v>
      </c>
      <c r="Q53" s="164">
        <v>0</v>
      </c>
    </row>
    <row r="54" spans="1:17" ht="12" customHeight="1" x14ac:dyDescent="0.25">
      <c r="A54" s="163" t="s">
        <v>142</v>
      </c>
      <c r="B54" s="162"/>
      <c r="C54" s="162">
        <v>0</v>
      </c>
      <c r="D54" s="162">
        <v>0</v>
      </c>
      <c r="E54" s="162">
        <v>0</v>
      </c>
      <c r="F54" s="162">
        <v>0</v>
      </c>
      <c r="G54" s="162">
        <v>0</v>
      </c>
      <c r="H54" s="162">
        <v>0</v>
      </c>
      <c r="I54" s="162">
        <v>0</v>
      </c>
      <c r="J54" s="162">
        <v>0</v>
      </c>
      <c r="K54" s="162">
        <v>0</v>
      </c>
      <c r="L54" s="162">
        <v>0</v>
      </c>
      <c r="M54" s="162">
        <v>0</v>
      </c>
      <c r="N54" s="162">
        <v>0</v>
      </c>
      <c r="O54" s="162">
        <v>0</v>
      </c>
      <c r="P54" s="162">
        <v>0</v>
      </c>
      <c r="Q54" s="162">
        <v>0</v>
      </c>
    </row>
    <row r="55" spans="1:17" ht="12" customHeight="1" x14ac:dyDescent="0.25">
      <c r="A55" s="161" t="s">
        <v>141</v>
      </c>
      <c r="B55" s="160"/>
      <c r="C55" s="160">
        <f t="shared" ref="C55" si="201">SUM(C56:C57)</f>
        <v>0</v>
      </c>
      <c r="D55" s="160">
        <f t="shared" ref="D55" si="202">SUM(D56:D57)</f>
        <v>0</v>
      </c>
      <c r="E55" s="160">
        <f t="shared" ref="E55" si="203">SUM(E56:E57)</f>
        <v>0</v>
      </c>
      <c r="F55" s="160">
        <f t="shared" ref="F55" si="204">SUM(F56:F57)</f>
        <v>0</v>
      </c>
      <c r="G55" s="160">
        <f t="shared" ref="G55" si="205">SUM(G56:G57)</f>
        <v>0</v>
      </c>
      <c r="H55" s="160">
        <f t="shared" ref="H55" si="206">SUM(H56:H57)</f>
        <v>0</v>
      </c>
      <c r="I55" s="160">
        <f t="shared" ref="I55" si="207">SUM(I56:I57)</f>
        <v>0</v>
      </c>
      <c r="J55" s="160">
        <f t="shared" ref="J55" si="208">SUM(J56:J57)</f>
        <v>0</v>
      </c>
      <c r="K55" s="160">
        <f t="shared" ref="K55" si="209">SUM(K56:K57)</f>
        <v>0</v>
      </c>
      <c r="L55" s="160">
        <f t="shared" ref="L55" si="210">SUM(L56:L57)</f>
        <v>0</v>
      </c>
      <c r="M55" s="160">
        <f t="shared" ref="M55" si="211">SUM(M56:M57)</f>
        <v>0</v>
      </c>
      <c r="N55" s="160">
        <f t="shared" ref="N55" si="212">SUM(N56:N57)</f>
        <v>0</v>
      </c>
      <c r="O55" s="160">
        <f t="shared" ref="O55" si="213">SUM(O56:O57)</f>
        <v>0</v>
      </c>
      <c r="P55" s="160">
        <f t="shared" ref="P55" si="214">SUM(P56:P57)</f>
        <v>0</v>
      </c>
      <c r="Q55" s="160">
        <f t="shared" ref="Q55" si="215">SUM(Q56:Q57)</f>
        <v>0</v>
      </c>
    </row>
    <row r="56" spans="1:17" ht="12" customHeight="1" x14ac:dyDescent="0.25">
      <c r="A56" s="148" t="s">
        <v>60</v>
      </c>
      <c r="B56" s="156"/>
      <c r="C56" s="156">
        <v>0</v>
      </c>
      <c r="D56" s="156">
        <v>0</v>
      </c>
      <c r="E56" s="156">
        <v>0</v>
      </c>
      <c r="F56" s="156">
        <v>0</v>
      </c>
      <c r="G56" s="156">
        <v>0</v>
      </c>
      <c r="H56" s="156">
        <v>0</v>
      </c>
      <c r="I56" s="156">
        <v>0</v>
      </c>
      <c r="J56" s="156">
        <v>0</v>
      </c>
      <c r="K56" s="156">
        <v>0</v>
      </c>
      <c r="L56" s="156">
        <v>0</v>
      </c>
      <c r="M56" s="156">
        <v>0</v>
      </c>
      <c r="N56" s="156">
        <v>0</v>
      </c>
      <c r="O56" s="156">
        <v>0</v>
      </c>
      <c r="P56" s="156">
        <v>0</v>
      </c>
      <c r="Q56" s="156">
        <v>0</v>
      </c>
    </row>
    <row r="57" spans="1:17" ht="12" customHeight="1" x14ac:dyDescent="0.25">
      <c r="A57" s="148" t="s">
        <v>59</v>
      </c>
      <c r="B57" s="156"/>
      <c r="C57" s="156">
        <v>0</v>
      </c>
      <c r="D57" s="156">
        <v>0</v>
      </c>
      <c r="E57" s="156">
        <v>0</v>
      </c>
      <c r="F57" s="156">
        <v>0</v>
      </c>
      <c r="G57" s="156">
        <v>0</v>
      </c>
      <c r="H57" s="156">
        <v>0</v>
      </c>
      <c r="I57" s="156">
        <v>0</v>
      </c>
      <c r="J57" s="156">
        <v>0</v>
      </c>
      <c r="K57" s="156">
        <v>0</v>
      </c>
      <c r="L57" s="156">
        <v>0</v>
      </c>
      <c r="M57" s="156">
        <v>0</v>
      </c>
      <c r="N57" s="156">
        <v>0</v>
      </c>
      <c r="O57" s="156">
        <v>0</v>
      </c>
      <c r="P57" s="156">
        <v>0</v>
      </c>
      <c r="Q57" s="156">
        <v>0</v>
      </c>
    </row>
    <row r="58" spans="1:17" ht="12" customHeight="1" x14ac:dyDescent="0.25">
      <c r="A58" s="158" t="s">
        <v>62</v>
      </c>
      <c r="B58" s="157"/>
      <c r="C58" s="157">
        <f t="shared" ref="C58" si="216">SUM(C59:C60)</f>
        <v>0</v>
      </c>
      <c r="D58" s="157">
        <f t="shared" ref="D58" si="217">SUM(D59:D60)</f>
        <v>0</v>
      </c>
      <c r="E58" s="157">
        <f t="shared" ref="E58" si="218">SUM(E59:E60)</f>
        <v>0</v>
      </c>
      <c r="F58" s="157">
        <f t="shared" ref="F58" si="219">SUM(F59:F60)</f>
        <v>0</v>
      </c>
      <c r="G58" s="157">
        <f t="shared" ref="G58" si="220">SUM(G59:G60)</f>
        <v>0</v>
      </c>
      <c r="H58" s="157">
        <f t="shared" ref="H58" si="221">SUM(H59:H60)</f>
        <v>0</v>
      </c>
      <c r="I58" s="157">
        <f t="shared" ref="I58" si="222">SUM(I59:I60)</f>
        <v>0</v>
      </c>
      <c r="J58" s="157">
        <f t="shared" ref="J58" si="223">SUM(J59:J60)</f>
        <v>0</v>
      </c>
      <c r="K58" s="157">
        <f t="shared" ref="K58" si="224">SUM(K59:K60)</f>
        <v>0</v>
      </c>
      <c r="L58" s="157">
        <f t="shared" ref="L58" si="225">SUM(L59:L60)</f>
        <v>0</v>
      </c>
      <c r="M58" s="157">
        <f t="shared" ref="M58" si="226">SUM(M59:M60)</f>
        <v>0</v>
      </c>
      <c r="N58" s="157">
        <f t="shared" ref="N58" si="227">SUM(N59:N60)</f>
        <v>0</v>
      </c>
      <c r="O58" s="157">
        <f t="shared" ref="O58" si="228">SUM(O59:O60)</f>
        <v>0</v>
      </c>
      <c r="P58" s="157">
        <f t="shared" ref="P58" si="229">SUM(P59:P60)</f>
        <v>0</v>
      </c>
      <c r="Q58" s="157">
        <f t="shared" ref="Q58" si="230">SUM(Q59:Q60)</f>
        <v>0</v>
      </c>
    </row>
    <row r="59" spans="1:17" ht="12" customHeight="1" x14ac:dyDescent="0.25">
      <c r="A59" s="23" t="s">
        <v>57</v>
      </c>
      <c r="B59" s="156"/>
      <c r="C59" s="156">
        <v>0</v>
      </c>
      <c r="D59" s="156">
        <v>0</v>
      </c>
      <c r="E59" s="156">
        <v>0</v>
      </c>
      <c r="F59" s="156">
        <v>0</v>
      </c>
      <c r="G59" s="156">
        <v>0</v>
      </c>
      <c r="H59" s="156">
        <v>0</v>
      </c>
      <c r="I59" s="156">
        <v>0</v>
      </c>
      <c r="J59" s="156">
        <v>0</v>
      </c>
      <c r="K59" s="156">
        <v>0</v>
      </c>
      <c r="L59" s="156">
        <v>0</v>
      </c>
      <c r="M59" s="156">
        <v>0</v>
      </c>
      <c r="N59" s="156">
        <v>0</v>
      </c>
      <c r="O59" s="156">
        <v>0</v>
      </c>
      <c r="P59" s="156">
        <v>0</v>
      </c>
      <c r="Q59" s="156">
        <v>0</v>
      </c>
    </row>
    <row r="60" spans="1:17" ht="12" customHeight="1" x14ac:dyDescent="0.25">
      <c r="A60" s="29" t="s">
        <v>140</v>
      </c>
      <c r="B60" s="57"/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0</v>
      </c>
      <c r="J60" s="57">
        <v>0</v>
      </c>
      <c r="K60" s="57">
        <v>0</v>
      </c>
      <c r="L60" s="57">
        <v>0</v>
      </c>
      <c r="M60" s="57">
        <v>0</v>
      </c>
      <c r="N60" s="57">
        <v>0</v>
      </c>
      <c r="O60" s="57">
        <v>0</v>
      </c>
      <c r="P60" s="57">
        <v>0</v>
      </c>
      <c r="Q60" s="57"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231">SUM(C63,C66,C68,C77)</f>
        <v>5.7763438280721795</v>
      </c>
      <c r="D62" s="168">
        <f t="shared" ref="D62" si="232">SUM(D63,D66,D68,D77)</f>
        <v>10.115933600837341</v>
      </c>
      <c r="E62" s="168">
        <f t="shared" ref="E62" si="233">SUM(E63,E66,E68,E77)</f>
        <v>10.045225868607698</v>
      </c>
      <c r="F62" s="168">
        <f t="shared" ref="F62" si="234">SUM(F63,F66,F68,F77)</f>
        <v>13.861934182720985</v>
      </c>
      <c r="G62" s="168">
        <f t="shared" ref="G62" si="235">SUM(G63,G66,G68,G77)</f>
        <v>8.3475182242333457</v>
      </c>
      <c r="H62" s="168">
        <f t="shared" ref="H62" si="236">SUM(H63,H66,H68,H77)</f>
        <v>9.9858503507771719</v>
      </c>
      <c r="I62" s="168">
        <f t="shared" ref="I62" si="237">SUM(I63,I66,I68,I77)</f>
        <v>11.747793643685769</v>
      </c>
      <c r="J62" s="168">
        <f t="shared" ref="J62" si="238">SUM(J63,J66,J68,J77)</f>
        <v>7.7076526793754043</v>
      </c>
      <c r="K62" s="168">
        <f t="shared" ref="K62" si="239">SUM(K63,K66,K68,K77)</f>
        <v>4.9441623066528955</v>
      </c>
      <c r="L62" s="168">
        <f t="shared" ref="L62" si="240">SUM(L63,L66,L68,L77)</f>
        <v>6.1073872265273348</v>
      </c>
      <c r="M62" s="168">
        <f t="shared" ref="M62" si="241">SUM(M63,M66,M68,M77)</f>
        <v>3.8747979499365095</v>
      </c>
      <c r="N62" s="168">
        <f t="shared" ref="N62" si="242">SUM(N63,N66,N68,N77)</f>
        <v>4.2198297717451245</v>
      </c>
      <c r="O62" s="168">
        <f t="shared" ref="O62" si="243">SUM(O63,O66,O68,O77)</f>
        <v>4.1316551744147594</v>
      </c>
      <c r="P62" s="168">
        <f t="shared" ref="P62" si="244">SUM(P63,P66,P68,P77)</f>
        <v>3.8244743455045209</v>
      </c>
      <c r="Q62" s="168">
        <f t="shared" ref="Q62" si="245">SUM(Q63,Q66,Q68,Q77)</f>
        <v>7.7126399278721589</v>
      </c>
    </row>
    <row r="63" spans="1:17" ht="12.95" customHeight="1" x14ac:dyDescent="0.25">
      <c r="A63" s="158" t="s">
        <v>65</v>
      </c>
      <c r="B63" s="157"/>
      <c r="C63" s="157">
        <f t="shared" ref="C63:Q63" si="246">SUM(C64:C65)</f>
        <v>4.8813692036468055</v>
      </c>
      <c r="D63" s="157">
        <f t="shared" si="246"/>
        <v>8.6460023771827785</v>
      </c>
      <c r="E63" s="157">
        <f t="shared" si="246"/>
        <v>8.5413687095179665</v>
      </c>
      <c r="F63" s="157">
        <f t="shared" si="246"/>
        <v>11.734280029095244</v>
      </c>
      <c r="G63" s="157">
        <f t="shared" si="246"/>
        <v>7.0038925813750446</v>
      </c>
      <c r="H63" s="157">
        <f t="shared" si="246"/>
        <v>8.3407295898212102</v>
      </c>
      <c r="I63" s="157">
        <f t="shared" si="246"/>
        <v>9.8670644434016221</v>
      </c>
      <c r="J63" s="157">
        <f t="shared" si="246"/>
        <v>6.5097787046375819</v>
      </c>
      <c r="K63" s="157">
        <f t="shared" si="246"/>
        <v>4.058187646212402</v>
      </c>
      <c r="L63" s="157">
        <f t="shared" si="246"/>
        <v>4.8626557481799573</v>
      </c>
      <c r="M63" s="157">
        <f t="shared" si="246"/>
        <v>3.1927252239079005</v>
      </c>
      <c r="N63" s="157">
        <f t="shared" si="246"/>
        <v>3.4673135574913299</v>
      </c>
      <c r="O63" s="157">
        <f t="shared" si="246"/>
        <v>3.2477437973036869</v>
      </c>
      <c r="P63" s="157">
        <f t="shared" si="246"/>
        <v>3.0113368095532373</v>
      </c>
      <c r="Q63" s="157">
        <f t="shared" si="246"/>
        <v>5.9664047172949823</v>
      </c>
    </row>
    <row r="64" spans="1:17" ht="12" customHeight="1" x14ac:dyDescent="0.25">
      <c r="A64" s="23" t="s">
        <v>161</v>
      </c>
      <c r="B64" s="156"/>
      <c r="C64" s="156">
        <v>4.8813692036468055</v>
      </c>
      <c r="D64" s="156">
        <v>8.6460023771827785</v>
      </c>
      <c r="E64" s="156">
        <v>8.5413687095179665</v>
      </c>
      <c r="F64" s="156">
        <v>11.734280029095244</v>
      </c>
      <c r="G64" s="156">
        <v>7.0038925813750446</v>
      </c>
      <c r="H64" s="156">
        <v>8.3407295898212102</v>
      </c>
      <c r="I64" s="156">
        <v>9.8670644434016221</v>
      </c>
      <c r="J64" s="156">
        <v>6.5097787046375819</v>
      </c>
      <c r="K64" s="156">
        <v>4.058187646212402</v>
      </c>
      <c r="L64" s="156">
        <v>4.8626557481799573</v>
      </c>
      <c r="M64" s="156">
        <v>3.1927252239079005</v>
      </c>
      <c r="N64" s="156">
        <v>3.4673135574913299</v>
      </c>
      <c r="O64" s="156">
        <v>3.2477437973036869</v>
      </c>
      <c r="P64" s="156">
        <v>3.0113368095532373</v>
      </c>
      <c r="Q64" s="156">
        <v>5.9664047172949823</v>
      </c>
    </row>
    <row r="65" spans="1:17" ht="12" customHeight="1" x14ac:dyDescent="0.25">
      <c r="A65" s="23" t="s">
        <v>60</v>
      </c>
      <c r="B65" s="156"/>
      <c r="C65" s="156">
        <v>0</v>
      </c>
      <c r="D65" s="156">
        <v>0</v>
      </c>
      <c r="E65" s="156">
        <v>0</v>
      </c>
      <c r="F65" s="156">
        <v>0</v>
      </c>
      <c r="G65" s="156">
        <v>0</v>
      </c>
      <c r="H65" s="156">
        <v>0</v>
      </c>
      <c r="I65" s="156">
        <v>0</v>
      </c>
      <c r="J65" s="156">
        <v>0</v>
      </c>
      <c r="K65" s="156">
        <v>0</v>
      </c>
      <c r="L65" s="156">
        <v>0</v>
      </c>
      <c r="M65" s="156">
        <v>0</v>
      </c>
      <c r="N65" s="156">
        <v>0</v>
      </c>
      <c r="O65" s="156">
        <v>0</v>
      </c>
      <c r="P65" s="156">
        <v>0</v>
      </c>
      <c r="Q65" s="156">
        <v>0</v>
      </c>
    </row>
    <row r="66" spans="1:17" ht="12.95" customHeight="1" x14ac:dyDescent="0.25">
      <c r="A66" s="158" t="s">
        <v>112</v>
      </c>
      <c r="B66" s="157"/>
      <c r="C66" s="157">
        <f t="shared" ref="C66:Q66" si="247">C67</f>
        <v>0</v>
      </c>
      <c r="D66" s="157">
        <f t="shared" si="247"/>
        <v>0</v>
      </c>
      <c r="E66" s="157">
        <f t="shared" si="247"/>
        <v>0</v>
      </c>
      <c r="F66" s="157">
        <f t="shared" si="247"/>
        <v>0</v>
      </c>
      <c r="G66" s="157">
        <f t="shared" si="247"/>
        <v>0</v>
      </c>
      <c r="H66" s="157">
        <f t="shared" si="247"/>
        <v>0</v>
      </c>
      <c r="I66" s="157">
        <f t="shared" si="247"/>
        <v>0</v>
      </c>
      <c r="J66" s="157">
        <f t="shared" si="247"/>
        <v>0</v>
      </c>
      <c r="K66" s="157">
        <f t="shared" si="247"/>
        <v>0</v>
      </c>
      <c r="L66" s="157">
        <f t="shared" si="247"/>
        <v>0</v>
      </c>
      <c r="M66" s="157">
        <f t="shared" si="247"/>
        <v>0</v>
      </c>
      <c r="N66" s="157">
        <f t="shared" si="247"/>
        <v>0</v>
      </c>
      <c r="O66" s="157">
        <f t="shared" si="247"/>
        <v>0</v>
      </c>
      <c r="P66" s="157">
        <f t="shared" si="247"/>
        <v>0</v>
      </c>
      <c r="Q66" s="157">
        <f t="shared" si="247"/>
        <v>0</v>
      </c>
    </row>
    <row r="67" spans="1:17" ht="12" customHeight="1" x14ac:dyDescent="0.25">
      <c r="A67" s="23" t="s">
        <v>60</v>
      </c>
      <c r="B67" s="156"/>
      <c r="C67" s="156">
        <v>0</v>
      </c>
      <c r="D67" s="156">
        <v>0</v>
      </c>
      <c r="E67" s="156">
        <v>0</v>
      </c>
      <c r="F67" s="156">
        <v>0</v>
      </c>
      <c r="G67" s="156">
        <v>0</v>
      </c>
      <c r="H67" s="156">
        <v>0</v>
      </c>
      <c r="I67" s="156">
        <v>0</v>
      </c>
      <c r="J67" s="156">
        <v>0</v>
      </c>
      <c r="K67" s="156">
        <v>0</v>
      </c>
      <c r="L67" s="156">
        <v>0</v>
      </c>
      <c r="M67" s="156">
        <v>0</v>
      </c>
      <c r="N67" s="156">
        <v>0</v>
      </c>
      <c r="O67" s="156">
        <v>0</v>
      </c>
      <c r="P67" s="156">
        <v>0</v>
      </c>
      <c r="Q67" s="156">
        <v>0</v>
      </c>
    </row>
    <row r="68" spans="1:17" ht="12" customHeight="1" x14ac:dyDescent="0.25">
      <c r="A68" s="158" t="s">
        <v>63</v>
      </c>
      <c r="B68" s="157"/>
      <c r="C68" s="157">
        <f t="shared" ref="C68" si="248">SUM(C69:C70,C73:C74)</f>
        <v>0.66452642987464106</v>
      </c>
      <c r="D68" s="157">
        <f t="shared" ref="D68" si="249">SUM(D69:D70,D73:D74)</f>
        <v>1.147962413521195</v>
      </c>
      <c r="E68" s="157">
        <f t="shared" ref="E68" si="250">SUM(E69:E70,E73:E74)</f>
        <v>1.1308592927483057</v>
      </c>
      <c r="F68" s="157">
        <f t="shared" ref="F68" si="251">SUM(F69:F70,F73:F74)</f>
        <v>1.6563475316851102</v>
      </c>
      <c r="G68" s="157">
        <f t="shared" ref="G68" si="252">SUM(G69:G70,G73:G74)</f>
        <v>0.97762921704335015</v>
      </c>
      <c r="H68" s="157">
        <f t="shared" ref="H68" si="253">SUM(H69:H70,H73:H74)</f>
        <v>1.2617161319563295</v>
      </c>
      <c r="I68" s="157">
        <f t="shared" ref="I68" si="254">SUM(I69:I70,I73:I74)</f>
        <v>1.6129080022629334</v>
      </c>
      <c r="J68" s="157">
        <f t="shared" ref="J68" si="255">SUM(J69:J70,J73:J74)</f>
        <v>0.97788793046521083</v>
      </c>
      <c r="K68" s="157">
        <f t="shared" ref="K68" si="256">SUM(K69:K70,K73:K74)</f>
        <v>0.63305611685015051</v>
      </c>
      <c r="L68" s="157">
        <f t="shared" ref="L68" si="257">SUM(L69:L70,L73:L74)</f>
        <v>0.90631948000555362</v>
      </c>
      <c r="M68" s="157">
        <f t="shared" ref="M68" si="258">SUM(M69:M70,M73:M74)</f>
        <v>0.48840878160174711</v>
      </c>
      <c r="N68" s="157">
        <f t="shared" ref="N68" si="259">SUM(N69:N70,N73:N74)</f>
        <v>0.5199508240274866</v>
      </c>
      <c r="O68" s="157">
        <f t="shared" ref="O68" si="260">SUM(O69:O70,O73:O74)</f>
        <v>0.63633964216358097</v>
      </c>
      <c r="P68" s="157">
        <f t="shared" ref="P68" si="261">SUM(P69:P70,P73:P74)</f>
        <v>0.56869083669367715</v>
      </c>
      <c r="Q68" s="157">
        <f t="shared" ref="Q68" si="262">SUM(Q69:Q70,Q73:Q74)</f>
        <v>1.2043045487903967</v>
      </c>
    </row>
    <row r="69" spans="1:17" ht="12" customHeight="1" x14ac:dyDescent="0.25">
      <c r="A69" s="167" t="s">
        <v>160</v>
      </c>
      <c r="B69" s="132"/>
      <c r="C69" s="132">
        <v>0.66452642987464106</v>
      </c>
      <c r="D69" s="132">
        <v>1.147962413521195</v>
      </c>
      <c r="E69" s="132">
        <v>1.1308592927483057</v>
      </c>
      <c r="F69" s="132">
        <v>1.6563475316851102</v>
      </c>
      <c r="G69" s="132">
        <v>0.97762921704335015</v>
      </c>
      <c r="H69" s="132">
        <v>1.2617161319563295</v>
      </c>
      <c r="I69" s="132">
        <v>1.6129080022629334</v>
      </c>
      <c r="J69" s="132">
        <v>0.97788793046521083</v>
      </c>
      <c r="K69" s="132">
        <v>0.63305611685015051</v>
      </c>
      <c r="L69" s="132">
        <v>0.90631948000555362</v>
      </c>
      <c r="M69" s="132">
        <v>0.48840878160174711</v>
      </c>
      <c r="N69" s="132">
        <v>0.5199508240274866</v>
      </c>
      <c r="O69" s="132">
        <v>0.63633964216358097</v>
      </c>
      <c r="P69" s="132">
        <v>0.56869083669367715</v>
      </c>
      <c r="Q69" s="132">
        <v>1.2043045487903967</v>
      </c>
    </row>
    <row r="70" spans="1:17" ht="12" customHeight="1" x14ac:dyDescent="0.25">
      <c r="A70" s="167" t="s">
        <v>159</v>
      </c>
      <c r="B70" s="132"/>
      <c r="C70" s="132">
        <f t="shared" ref="C70" si="263">SUM(C71:C72)</f>
        <v>0</v>
      </c>
      <c r="D70" s="132">
        <f t="shared" ref="D70" si="264">SUM(D71:D72)</f>
        <v>0</v>
      </c>
      <c r="E70" s="132">
        <f t="shared" ref="E70" si="265">SUM(E71:E72)</f>
        <v>0</v>
      </c>
      <c r="F70" s="132">
        <f t="shared" ref="F70" si="266">SUM(F71:F72)</f>
        <v>0</v>
      </c>
      <c r="G70" s="132">
        <f t="shared" ref="G70" si="267">SUM(G71:G72)</f>
        <v>0</v>
      </c>
      <c r="H70" s="132">
        <f t="shared" ref="H70" si="268">SUM(H71:H72)</f>
        <v>0</v>
      </c>
      <c r="I70" s="132">
        <f t="shared" ref="I70" si="269">SUM(I71:I72)</f>
        <v>0</v>
      </c>
      <c r="J70" s="132">
        <f t="shared" ref="J70" si="270">SUM(J71:J72)</f>
        <v>0</v>
      </c>
      <c r="K70" s="132">
        <f t="shared" ref="K70" si="271">SUM(K71:K72)</f>
        <v>0</v>
      </c>
      <c r="L70" s="132">
        <f t="shared" ref="L70" si="272">SUM(L71:L72)</f>
        <v>0</v>
      </c>
      <c r="M70" s="132">
        <f t="shared" ref="M70" si="273">SUM(M71:M72)</f>
        <v>0</v>
      </c>
      <c r="N70" s="132">
        <f t="shared" ref="N70" si="274">SUM(N71:N72)</f>
        <v>0</v>
      </c>
      <c r="O70" s="132">
        <f t="shared" ref="O70" si="275">SUM(O71:O72)</f>
        <v>0</v>
      </c>
      <c r="P70" s="132">
        <f t="shared" ref="P70" si="276">SUM(P71:P72)</f>
        <v>0</v>
      </c>
      <c r="Q70" s="132">
        <f t="shared" ref="Q70" si="277">SUM(Q71:Q72)</f>
        <v>0</v>
      </c>
    </row>
    <row r="71" spans="1:17" ht="12" customHeight="1" x14ac:dyDescent="0.25">
      <c r="A71" s="166" t="s">
        <v>109</v>
      </c>
      <c r="B71" s="165"/>
      <c r="C71" s="165">
        <v>0</v>
      </c>
      <c r="D71" s="165">
        <v>0</v>
      </c>
      <c r="E71" s="165">
        <v>0</v>
      </c>
      <c r="F71" s="165">
        <v>0</v>
      </c>
      <c r="G71" s="165">
        <v>0</v>
      </c>
      <c r="H71" s="165">
        <v>0</v>
      </c>
      <c r="I71" s="165">
        <v>0</v>
      </c>
      <c r="J71" s="165">
        <v>0</v>
      </c>
      <c r="K71" s="165">
        <v>0</v>
      </c>
      <c r="L71" s="165">
        <v>0</v>
      </c>
      <c r="M71" s="165">
        <v>0</v>
      </c>
      <c r="N71" s="165">
        <v>0</v>
      </c>
      <c r="O71" s="165">
        <v>0</v>
      </c>
      <c r="P71" s="165">
        <v>0</v>
      </c>
      <c r="Q71" s="165">
        <v>0</v>
      </c>
    </row>
    <row r="72" spans="1:17" ht="12" customHeight="1" x14ac:dyDescent="0.25">
      <c r="A72" s="147" t="s">
        <v>59</v>
      </c>
      <c r="B72" s="164"/>
      <c r="C72" s="164">
        <v>0</v>
      </c>
      <c r="D72" s="164">
        <v>0</v>
      </c>
      <c r="E72" s="164">
        <v>0</v>
      </c>
      <c r="F72" s="164">
        <v>0</v>
      </c>
      <c r="G72" s="164">
        <v>0</v>
      </c>
      <c r="H72" s="164">
        <v>0</v>
      </c>
      <c r="I72" s="164">
        <v>0</v>
      </c>
      <c r="J72" s="164">
        <v>0</v>
      </c>
      <c r="K72" s="164">
        <v>0</v>
      </c>
      <c r="L72" s="164">
        <v>0</v>
      </c>
      <c r="M72" s="164">
        <v>0</v>
      </c>
      <c r="N72" s="164">
        <v>0</v>
      </c>
      <c r="O72" s="164">
        <v>0</v>
      </c>
      <c r="P72" s="164">
        <v>0</v>
      </c>
      <c r="Q72" s="164">
        <v>0</v>
      </c>
    </row>
    <row r="73" spans="1:17" ht="12" customHeight="1" x14ac:dyDescent="0.25">
      <c r="A73" s="163" t="s">
        <v>142</v>
      </c>
      <c r="B73" s="162"/>
      <c r="C73" s="162">
        <v>0</v>
      </c>
      <c r="D73" s="162">
        <v>0</v>
      </c>
      <c r="E73" s="162">
        <v>0</v>
      </c>
      <c r="F73" s="162">
        <v>0</v>
      </c>
      <c r="G73" s="162">
        <v>0</v>
      </c>
      <c r="H73" s="162">
        <v>0</v>
      </c>
      <c r="I73" s="162">
        <v>0</v>
      </c>
      <c r="J73" s="162">
        <v>0</v>
      </c>
      <c r="K73" s="162">
        <v>0</v>
      </c>
      <c r="L73" s="162">
        <v>0</v>
      </c>
      <c r="M73" s="162">
        <v>0</v>
      </c>
      <c r="N73" s="162">
        <v>0</v>
      </c>
      <c r="O73" s="162">
        <v>0</v>
      </c>
      <c r="P73" s="162">
        <v>0</v>
      </c>
      <c r="Q73" s="162">
        <v>0</v>
      </c>
    </row>
    <row r="74" spans="1:17" ht="12" customHeight="1" x14ac:dyDescent="0.25">
      <c r="A74" s="161" t="s">
        <v>141</v>
      </c>
      <c r="B74" s="160"/>
      <c r="C74" s="160">
        <f t="shared" ref="C74" si="278">SUM(C75:C76)</f>
        <v>0</v>
      </c>
      <c r="D74" s="160">
        <f t="shared" ref="D74" si="279">SUM(D75:D76)</f>
        <v>0</v>
      </c>
      <c r="E74" s="160">
        <f t="shared" ref="E74" si="280">SUM(E75:E76)</f>
        <v>0</v>
      </c>
      <c r="F74" s="160">
        <f t="shared" ref="F74" si="281">SUM(F75:F76)</f>
        <v>0</v>
      </c>
      <c r="G74" s="160">
        <f t="shared" ref="G74" si="282">SUM(G75:G76)</f>
        <v>0</v>
      </c>
      <c r="H74" s="160">
        <f t="shared" ref="H74" si="283">SUM(H75:H76)</f>
        <v>0</v>
      </c>
      <c r="I74" s="160">
        <f t="shared" ref="I74" si="284">SUM(I75:I76)</f>
        <v>0</v>
      </c>
      <c r="J74" s="160">
        <f t="shared" ref="J74" si="285">SUM(J75:J76)</f>
        <v>0</v>
      </c>
      <c r="K74" s="160">
        <f t="shared" ref="K74" si="286">SUM(K75:K76)</f>
        <v>0</v>
      </c>
      <c r="L74" s="160">
        <f t="shared" ref="L74" si="287">SUM(L75:L76)</f>
        <v>0</v>
      </c>
      <c r="M74" s="160">
        <f t="shared" ref="M74" si="288">SUM(M75:M76)</f>
        <v>0</v>
      </c>
      <c r="N74" s="160">
        <f t="shared" ref="N74" si="289">SUM(N75:N76)</f>
        <v>0</v>
      </c>
      <c r="O74" s="160">
        <f t="shared" ref="O74" si="290">SUM(O75:O76)</f>
        <v>0</v>
      </c>
      <c r="P74" s="160">
        <f t="shared" ref="P74" si="291">SUM(P75:P76)</f>
        <v>0</v>
      </c>
      <c r="Q74" s="160">
        <f t="shared" ref="Q74" si="292">SUM(Q75:Q76)</f>
        <v>0</v>
      </c>
    </row>
    <row r="75" spans="1:17" ht="12" customHeight="1" x14ac:dyDescent="0.25">
      <c r="A75" s="148" t="s">
        <v>60</v>
      </c>
      <c r="B75" s="156"/>
      <c r="C75" s="156">
        <v>0</v>
      </c>
      <c r="D75" s="156">
        <v>0</v>
      </c>
      <c r="E75" s="156">
        <v>0</v>
      </c>
      <c r="F75" s="156">
        <v>0</v>
      </c>
      <c r="G75" s="156">
        <v>0</v>
      </c>
      <c r="H75" s="156">
        <v>0</v>
      </c>
      <c r="I75" s="156">
        <v>0</v>
      </c>
      <c r="J75" s="156">
        <v>0</v>
      </c>
      <c r="K75" s="156">
        <v>0</v>
      </c>
      <c r="L75" s="156">
        <v>0</v>
      </c>
      <c r="M75" s="156">
        <v>0</v>
      </c>
      <c r="N75" s="156">
        <v>0</v>
      </c>
      <c r="O75" s="156">
        <v>0</v>
      </c>
      <c r="P75" s="156">
        <v>0</v>
      </c>
      <c r="Q75" s="156">
        <v>0</v>
      </c>
    </row>
    <row r="76" spans="1:17" ht="12" customHeight="1" x14ac:dyDescent="0.25">
      <c r="A76" s="148" t="s">
        <v>59</v>
      </c>
      <c r="B76" s="156"/>
      <c r="C76" s="156">
        <v>0</v>
      </c>
      <c r="D76" s="156">
        <v>0</v>
      </c>
      <c r="E76" s="156">
        <v>0</v>
      </c>
      <c r="F76" s="156">
        <v>0</v>
      </c>
      <c r="G76" s="156">
        <v>0</v>
      </c>
      <c r="H76" s="156">
        <v>0</v>
      </c>
      <c r="I76" s="156">
        <v>0</v>
      </c>
      <c r="J76" s="156">
        <v>0</v>
      </c>
      <c r="K76" s="156">
        <v>0</v>
      </c>
      <c r="L76" s="156">
        <v>0</v>
      </c>
      <c r="M76" s="156">
        <v>0</v>
      </c>
      <c r="N76" s="156">
        <v>0</v>
      </c>
      <c r="O76" s="156">
        <v>0</v>
      </c>
      <c r="P76" s="156">
        <v>0</v>
      </c>
      <c r="Q76" s="156">
        <v>0</v>
      </c>
    </row>
    <row r="77" spans="1:17" ht="12" customHeight="1" x14ac:dyDescent="0.25">
      <c r="A77" s="158" t="s">
        <v>62</v>
      </c>
      <c r="B77" s="157"/>
      <c r="C77" s="157">
        <f t="shared" ref="C77" si="293">SUM(C78:C79)</f>
        <v>0.2304481945507332</v>
      </c>
      <c r="D77" s="157">
        <f t="shared" ref="D77" si="294">SUM(D78:D79)</f>
        <v>0.32196881013336631</v>
      </c>
      <c r="E77" s="157">
        <f t="shared" ref="E77" si="295">SUM(E78:E79)</f>
        <v>0.3729978663414259</v>
      </c>
      <c r="F77" s="157">
        <f t="shared" ref="F77" si="296">SUM(F78:F79)</f>
        <v>0.47130662194063078</v>
      </c>
      <c r="G77" s="157">
        <f t="shared" ref="G77" si="297">SUM(G78:G79)</f>
        <v>0.36599642581495095</v>
      </c>
      <c r="H77" s="157">
        <f t="shared" ref="H77" si="298">SUM(H78:H79)</f>
        <v>0.38340462899963101</v>
      </c>
      <c r="I77" s="157">
        <f t="shared" ref="I77" si="299">SUM(I78:I79)</f>
        <v>0.2678211980212134</v>
      </c>
      <c r="J77" s="157">
        <f t="shared" ref="J77" si="300">SUM(J78:J79)</f>
        <v>0.21998604427261204</v>
      </c>
      <c r="K77" s="157">
        <f t="shared" ref="K77" si="301">SUM(K78:K79)</f>
        <v>0.25291854359034305</v>
      </c>
      <c r="L77" s="157">
        <f t="shared" ref="L77" si="302">SUM(L78:L79)</f>
        <v>0.33841199834182417</v>
      </c>
      <c r="M77" s="157">
        <f t="shared" ref="M77" si="303">SUM(M78:M79)</f>
        <v>0.19366394442686216</v>
      </c>
      <c r="N77" s="157">
        <f t="shared" ref="N77" si="304">SUM(N78:N79)</f>
        <v>0.23256539022630834</v>
      </c>
      <c r="O77" s="157">
        <f t="shared" ref="O77" si="305">SUM(O78:O79)</f>
        <v>0.24757173494749188</v>
      </c>
      <c r="P77" s="157">
        <f t="shared" ref="P77" si="306">SUM(P78:P79)</f>
        <v>0.24444669925760626</v>
      </c>
      <c r="Q77" s="157">
        <f t="shared" ref="Q77" si="307">SUM(Q78:Q79)</f>
        <v>0.54193066178677973</v>
      </c>
    </row>
    <row r="78" spans="1:17" ht="12" customHeight="1" x14ac:dyDescent="0.25">
      <c r="A78" s="23" t="s">
        <v>109</v>
      </c>
      <c r="B78" s="156"/>
      <c r="C78" s="156">
        <v>0.2304481945507332</v>
      </c>
      <c r="D78" s="156">
        <v>0.32196881013336631</v>
      </c>
      <c r="E78" s="156">
        <v>0.3729978663414259</v>
      </c>
      <c r="F78" s="156">
        <v>0.47130662194063078</v>
      </c>
      <c r="G78" s="156">
        <v>0.36599642581495095</v>
      </c>
      <c r="H78" s="156">
        <v>0.38340462899963101</v>
      </c>
      <c r="I78" s="156">
        <v>0.2678211980212134</v>
      </c>
      <c r="J78" s="156">
        <v>0.21998604427261204</v>
      </c>
      <c r="K78" s="156">
        <v>0.25291854359034305</v>
      </c>
      <c r="L78" s="156">
        <v>0.33841199834182417</v>
      </c>
      <c r="M78" s="156">
        <v>0.19366394442686216</v>
      </c>
      <c r="N78" s="156">
        <v>0.23256539022630834</v>
      </c>
      <c r="O78" s="156">
        <v>0.24757173494749188</v>
      </c>
      <c r="P78" s="156">
        <v>0.24444669925760626</v>
      </c>
      <c r="Q78" s="156">
        <v>0.54193066178677973</v>
      </c>
    </row>
    <row r="79" spans="1:17" ht="12" customHeight="1" x14ac:dyDescent="0.25">
      <c r="A79" s="29" t="s">
        <v>140</v>
      </c>
      <c r="B79" s="57"/>
      <c r="C79" s="57">
        <v>0</v>
      </c>
      <c r="D79" s="57">
        <v>0</v>
      </c>
      <c r="E79" s="57">
        <v>0</v>
      </c>
      <c r="F79" s="57">
        <v>0</v>
      </c>
      <c r="G79" s="57">
        <v>0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7">
        <v>0</v>
      </c>
      <c r="P79" s="57">
        <v>0</v>
      </c>
      <c r="Q79" s="57"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308">SUM(C82,C85,C87,C100)</f>
        <v>0</v>
      </c>
      <c r="D81" s="168">
        <f t="shared" ref="D81" si="309">SUM(D82,D85,D87,D100)</f>
        <v>0</v>
      </c>
      <c r="E81" s="168">
        <f t="shared" ref="E81" si="310">SUM(E82,E85,E87,E100)</f>
        <v>0</v>
      </c>
      <c r="F81" s="168">
        <f t="shared" ref="F81" si="311">SUM(F82,F85,F87,F100)</f>
        <v>0</v>
      </c>
      <c r="G81" s="168">
        <f t="shared" ref="G81" si="312">SUM(G82,G85,G87,G100)</f>
        <v>0</v>
      </c>
      <c r="H81" s="168">
        <f t="shared" ref="H81" si="313">SUM(H82,H85,H87,H100)</f>
        <v>0</v>
      </c>
      <c r="I81" s="168">
        <f t="shared" ref="I81" si="314">SUM(I82,I85,I87,I100)</f>
        <v>0</v>
      </c>
      <c r="J81" s="168">
        <f t="shared" ref="J81" si="315">SUM(J82,J85,J87,J100)</f>
        <v>0</v>
      </c>
      <c r="K81" s="168">
        <f t="shared" ref="K81" si="316">SUM(K82,K85,K87,K100)</f>
        <v>0</v>
      </c>
      <c r="L81" s="168">
        <f t="shared" ref="L81" si="317">SUM(L82,L85,L87,L100)</f>
        <v>0</v>
      </c>
      <c r="M81" s="168">
        <f t="shared" ref="M81" si="318">SUM(M82,M85,M87,M100)</f>
        <v>0</v>
      </c>
      <c r="N81" s="168">
        <f t="shared" ref="N81" si="319">SUM(N82,N85,N87,N100)</f>
        <v>0</v>
      </c>
      <c r="O81" s="168">
        <f t="shared" ref="O81" si="320">SUM(O82,O85,O87,O100)</f>
        <v>0</v>
      </c>
      <c r="P81" s="168">
        <f t="shared" ref="P81" si="321">SUM(P82,P85,P87,P100)</f>
        <v>0</v>
      </c>
      <c r="Q81" s="168">
        <f t="shared" ref="Q81" si="322">SUM(Q82,Q85,Q87,Q100)</f>
        <v>0</v>
      </c>
    </row>
    <row r="82" spans="1:17" ht="12.95" customHeight="1" x14ac:dyDescent="0.25">
      <c r="A82" s="158" t="s">
        <v>65</v>
      </c>
      <c r="B82" s="157"/>
      <c r="C82" s="157">
        <f t="shared" ref="C82:Q82" si="323">SUM(C83:C84)</f>
        <v>0</v>
      </c>
      <c r="D82" s="157">
        <f t="shared" si="323"/>
        <v>0</v>
      </c>
      <c r="E82" s="157">
        <f t="shared" si="323"/>
        <v>0</v>
      </c>
      <c r="F82" s="157">
        <f t="shared" si="323"/>
        <v>0</v>
      </c>
      <c r="G82" s="157">
        <f t="shared" si="323"/>
        <v>0</v>
      </c>
      <c r="H82" s="157">
        <f t="shared" si="323"/>
        <v>0</v>
      </c>
      <c r="I82" s="157">
        <f t="shared" si="323"/>
        <v>0</v>
      </c>
      <c r="J82" s="157">
        <f t="shared" si="323"/>
        <v>0</v>
      </c>
      <c r="K82" s="157">
        <f t="shared" si="323"/>
        <v>0</v>
      </c>
      <c r="L82" s="157">
        <f t="shared" si="323"/>
        <v>0</v>
      </c>
      <c r="M82" s="157">
        <f t="shared" si="323"/>
        <v>0</v>
      </c>
      <c r="N82" s="157">
        <f t="shared" si="323"/>
        <v>0</v>
      </c>
      <c r="O82" s="157">
        <f t="shared" si="323"/>
        <v>0</v>
      </c>
      <c r="P82" s="157">
        <f t="shared" si="323"/>
        <v>0</v>
      </c>
      <c r="Q82" s="157">
        <f t="shared" si="323"/>
        <v>0</v>
      </c>
    </row>
    <row r="83" spans="1:17" ht="12" customHeight="1" x14ac:dyDescent="0.25">
      <c r="A83" s="23" t="s">
        <v>157</v>
      </c>
      <c r="B83" s="156"/>
      <c r="C83" s="156">
        <v>0</v>
      </c>
      <c r="D83" s="156">
        <v>0</v>
      </c>
      <c r="E83" s="156">
        <v>0</v>
      </c>
      <c r="F83" s="156">
        <v>0</v>
      </c>
      <c r="G83" s="156">
        <v>0</v>
      </c>
      <c r="H83" s="156">
        <v>0</v>
      </c>
      <c r="I83" s="156">
        <v>0</v>
      </c>
      <c r="J83" s="156">
        <v>0</v>
      </c>
      <c r="K83" s="156">
        <v>0</v>
      </c>
      <c r="L83" s="156">
        <v>0</v>
      </c>
      <c r="M83" s="156">
        <v>0</v>
      </c>
      <c r="N83" s="156">
        <v>0</v>
      </c>
      <c r="O83" s="156">
        <v>0</v>
      </c>
      <c r="P83" s="156">
        <v>0</v>
      </c>
      <c r="Q83" s="156">
        <v>0</v>
      </c>
    </row>
    <row r="84" spans="1:17" ht="12" customHeight="1" x14ac:dyDescent="0.25">
      <c r="A84" s="23" t="s">
        <v>60</v>
      </c>
      <c r="B84" s="156"/>
      <c r="C84" s="156">
        <v>0</v>
      </c>
      <c r="D84" s="156">
        <v>0</v>
      </c>
      <c r="E84" s="156">
        <v>0</v>
      </c>
      <c r="F84" s="156">
        <v>0</v>
      </c>
      <c r="G84" s="156">
        <v>0</v>
      </c>
      <c r="H84" s="156">
        <v>0</v>
      </c>
      <c r="I84" s="156">
        <v>0</v>
      </c>
      <c r="J84" s="156">
        <v>0</v>
      </c>
      <c r="K84" s="156">
        <v>0</v>
      </c>
      <c r="L84" s="156">
        <v>0</v>
      </c>
      <c r="M84" s="156">
        <v>0</v>
      </c>
      <c r="N84" s="156">
        <v>0</v>
      </c>
      <c r="O84" s="156">
        <v>0</v>
      </c>
      <c r="P84" s="156">
        <v>0</v>
      </c>
      <c r="Q84" s="156">
        <v>0</v>
      </c>
    </row>
    <row r="85" spans="1:17" ht="12.95" customHeight="1" x14ac:dyDescent="0.25">
      <c r="A85" s="158" t="s">
        <v>112</v>
      </c>
      <c r="B85" s="157"/>
      <c r="C85" s="157">
        <f t="shared" ref="C85:Q85" si="324">C86</f>
        <v>0</v>
      </c>
      <c r="D85" s="157">
        <f t="shared" si="324"/>
        <v>0</v>
      </c>
      <c r="E85" s="157">
        <f t="shared" si="324"/>
        <v>0</v>
      </c>
      <c r="F85" s="157">
        <f t="shared" si="324"/>
        <v>0</v>
      </c>
      <c r="G85" s="157">
        <f t="shared" si="324"/>
        <v>0</v>
      </c>
      <c r="H85" s="157">
        <f t="shared" si="324"/>
        <v>0</v>
      </c>
      <c r="I85" s="157">
        <f t="shared" si="324"/>
        <v>0</v>
      </c>
      <c r="J85" s="157">
        <f t="shared" si="324"/>
        <v>0</v>
      </c>
      <c r="K85" s="157">
        <f t="shared" si="324"/>
        <v>0</v>
      </c>
      <c r="L85" s="157">
        <f t="shared" si="324"/>
        <v>0</v>
      </c>
      <c r="M85" s="157">
        <f t="shared" si="324"/>
        <v>0</v>
      </c>
      <c r="N85" s="157">
        <f t="shared" si="324"/>
        <v>0</v>
      </c>
      <c r="O85" s="157">
        <f t="shared" si="324"/>
        <v>0</v>
      </c>
      <c r="P85" s="157">
        <f t="shared" si="324"/>
        <v>0</v>
      </c>
      <c r="Q85" s="157">
        <f t="shared" si="324"/>
        <v>0</v>
      </c>
    </row>
    <row r="86" spans="1:17" ht="12" customHeight="1" x14ac:dyDescent="0.25">
      <c r="A86" s="23" t="s">
        <v>60</v>
      </c>
      <c r="B86" s="156"/>
      <c r="C86" s="156">
        <v>0</v>
      </c>
      <c r="D86" s="156">
        <v>0</v>
      </c>
      <c r="E86" s="156">
        <v>0</v>
      </c>
      <c r="F86" s="156">
        <v>0</v>
      </c>
      <c r="G86" s="156">
        <v>0</v>
      </c>
      <c r="H86" s="156">
        <v>0</v>
      </c>
      <c r="I86" s="156">
        <v>0</v>
      </c>
      <c r="J86" s="156">
        <v>0</v>
      </c>
      <c r="K86" s="156">
        <v>0</v>
      </c>
      <c r="L86" s="156">
        <v>0</v>
      </c>
      <c r="M86" s="156">
        <v>0</v>
      </c>
      <c r="N86" s="156">
        <v>0</v>
      </c>
      <c r="O86" s="156">
        <v>0</v>
      </c>
      <c r="P86" s="156">
        <v>0</v>
      </c>
      <c r="Q86" s="156">
        <v>0</v>
      </c>
    </row>
    <row r="87" spans="1:17" ht="12" customHeight="1" x14ac:dyDescent="0.25">
      <c r="A87" s="158" t="s">
        <v>63</v>
      </c>
      <c r="B87" s="157"/>
      <c r="C87" s="157">
        <f t="shared" ref="C87" si="325">SUM(C88:C89,C92:C93,C96:C97)</f>
        <v>0</v>
      </c>
      <c r="D87" s="157">
        <f t="shared" ref="D87" si="326">SUM(D88:D89,D92:D93,D96:D97)</f>
        <v>0</v>
      </c>
      <c r="E87" s="157">
        <f t="shared" ref="E87" si="327">SUM(E88:E89,E92:E93,E96:E97)</f>
        <v>0</v>
      </c>
      <c r="F87" s="157">
        <f t="shared" ref="F87" si="328">SUM(F88:F89,F92:F93,F96:F97)</f>
        <v>0</v>
      </c>
      <c r="G87" s="157">
        <f t="shared" ref="G87" si="329">SUM(G88:G89,G92:G93,G96:G97)</f>
        <v>0</v>
      </c>
      <c r="H87" s="157">
        <f t="shared" ref="H87" si="330">SUM(H88:H89,H92:H93,H96:H97)</f>
        <v>0</v>
      </c>
      <c r="I87" s="157">
        <f t="shared" ref="I87" si="331">SUM(I88:I89,I92:I93,I96:I97)</f>
        <v>0</v>
      </c>
      <c r="J87" s="157">
        <f t="shared" ref="J87" si="332">SUM(J88:J89,J92:J93,J96:J97)</f>
        <v>0</v>
      </c>
      <c r="K87" s="157">
        <f t="shared" ref="K87" si="333">SUM(K88:K89,K92:K93,K96:K97)</f>
        <v>0</v>
      </c>
      <c r="L87" s="157">
        <f t="shared" ref="L87" si="334">SUM(L88:L89,L92:L93,L96:L97)</f>
        <v>0</v>
      </c>
      <c r="M87" s="157">
        <f t="shared" ref="M87" si="335">SUM(M88:M89,M92:M93,M96:M97)</f>
        <v>0</v>
      </c>
      <c r="N87" s="157">
        <f t="shared" ref="N87" si="336">SUM(N88:N89,N92:N93,N96:N97)</f>
        <v>0</v>
      </c>
      <c r="O87" s="157">
        <f t="shared" ref="O87" si="337">SUM(O88:O89,O92:O93,O96:O97)</f>
        <v>0</v>
      </c>
      <c r="P87" s="157">
        <f t="shared" ref="P87" si="338">SUM(P88:P89,P92:P93,P96:P97)</f>
        <v>0</v>
      </c>
      <c r="Q87" s="157">
        <f t="shared" ref="Q87" si="339">SUM(Q88:Q89,Q92:Q93,Q96:Q97)</f>
        <v>0</v>
      </c>
    </row>
    <row r="88" spans="1:17" ht="12" customHeight="1" x14ac:dyDescent="0.25">
      <c r="A88" s="167" t="s">
        <v>156</v>
      </c>
      <c r="B88" s="132"/>
      <c r="C88" s="132">
        <v>0</v>
      </c>
      <c r="D88" s="132">
        <v>0</v>
      </c>
      <c r="E88" s="132">
        <v>0</v>
      </c>
      <c r="F88" s="132">
        <v>0</v>
      </c>
      <c r="G88" s="132">
        <v>0</v>
      </c>
      <c r="H88" s="132">
        <v>0</v>
      </c>
      <c r="I88" s="132">
        <v>0</v>
      </c>
      <c r="J88" s="132">
        <v>0</v>
      </c>
      <c r="K88" s="132">
        <v>0</v>
      </c>
      <c r="L88" s="132">
        <v>0</v>
      </c>
      <c r="M88" s="132">
        <v>0</v>
      </c>
      <c r="N88" s="132">
        <v>0</v>
      </c>
      <c r="O88" s="132">
        <v>0</v>
      </c>
      <c r="P88" s="132">
        <v>0</v>
      </c>
      <c r="Q88" s="132">
        <v>0</v>
      </c>
    </row>
    <row r="89" spans="1:17" ht="12" customHeight="1" x14ac:dyDescent="0.25">
      <c r="A89" s="167" t="s">
        <v>155</v>
      </c>
      <c r="B89" s="132"/>
      <c r="C89" s="132">
        <f t="shared" ref="C89" si="340">SUM(C90:C91)</f>
        <v>0</v>
      </c>
      <c r="D89" s="132">
        <f t="shared" ref="D89" si="341">SUM(D90:D91)</f>
        <v>0</v>
      </c>
      <c r="E89" s="132">
        <f t="shared" ref="E89" si="342">SUM(E90:E91)</f>
        <v>0</v>
      </c>
      <c r="F89" s="132">
        <f t="shared" ref="F89" si="343">SUM(F90:F91)</f>
        <v>0</v>
      </c>
      <c r="G89" s="132">
        <f t="shared" ref="G89" si="344">SUM(G90:G91)</f>
        <v>0</v>
      </c>
      <c r="H89" s="132">
        <f t="shared" ref="H89" si="345">SUM(H90:H91)</f>
        <v>0</v>
      </c>
      <c r="I89" s="132">
        <f t="shared" ref="I89" si="346">SUM(I90:I91)</f>
        <v>0</v>
      </c>
      <c r="J89" s="132">
        <f t="shared" ref="J89" si="347">SUM(J90:J91)</f>
        <v>0</v>
      </c>
      <c r="K89" s="132">
        <f t="shared" ref="K89" si="348">SUM(K90:K91)</f>
        <v>0</v>
      </c>
      <c r="L89" s="132">
        <f t="shared" ref="L89" si="349">SUM(L90:L91)</f>
        <v>0</v>
      </c>
      <c r="M89" s="132">
        <f t="shared" ref="M89" si="350">SUM(M90:M91)</f>
        <v>0</v>
      </c>
      <c r="N89" s="132">
        <f t="shared" ref="N89" si="351">SUM(N90:N91)</f>
        <v>0</v>
      </c>
      <c r="O89" s="132">
        <f t="shared" ref="O89" si="352">SUM(O90:O91)</f>
        <v>0</v>
      </c>
      <c r="P89" s="132">
        <f t="shared" ref="P89" si="353">SUM(P90:P91)</f>
        <v>0</v>
      </c>
      <c r="Q89" s="132">
        <f t="shared" ref="Q89" si="354">SUM(Q90:Q91)</f>
        <v>0</v>
      </c>
    </row>
    <row r="90" spans="1:17" ht="12" customHeight="1" x14ac:dyDescent="0.25">
      <c r="A90" s="166" t="s">
        <v>55</v>
      </c>
      <c r="B90" s="165"/>
      <c r="C90" s="165">
        <v>0</v>
      </c>
      <c r="D90" s="165">
        <v>0</v>
      </c>
      <c r="E90" s="165">
        <v>0</v>
      </c>
      <c r="F90" s="165">
        <v>0</v>
      </c>
      <c r="G90" s="165">
        <v>0</v>
      </c>
      <c r="H90" s="165">
        <v>0</v>
      </c>
      <c r="I90" s="165">
        <v>0</v>
      </c>
      <c r="J90" s="165">
        <v>0</v>
      </c>
      <c r="K90" s="165">
        <v>0</v>
      </c>
      <c r="L90" s="165">
        <v>0</v>
      </c>
      <c r="M90" s="165">
        <v>0</v>
      </c>
      <c r="N90" s="165">
        <v>0</v>
      </c>
      <c r="O90" s="165">
        <v>0</v>
      </c>
      <c r="P90" s="165">
        <v>0</v>
      </c>
      <c r="Q90" s="165">
        <v>0</v>
      </c>
    </row>
    <row r="91" spans="1:17" ht="12" customHeight="1" x14ac:dyDescent="0.25">
      <c r="A91" s="147" t="s">
        <v>59</v>
      </c>
      <c r="B91" s="164"/>
      <c r="C91" s="164">
        <v>0</v>
      </c>
      <c r="D91" s="164">
        <v>0</v>
      </c>
      <c r="E91" s="164">
        <v>0</v>
      </c>
      <c r="F91" s="164">
        <v>0</v>
      </c>
      <c r="G91" s="164">
        <v>0</v>
      </c>
      <c r="H91" s="164">
        <v>0</v>
      </c>
      <c r="I91" s="164">
        <v>0</v>
      </c>
      <c r="J91" s="164">
        <v>0</v>
      </c>
      <c r="K91" s="164">
        <v>0</v>
      </c>
      <c r="L91" s="164">
        <v>0</v>
      </c>
      <c r="M91" s="164">
        <v>0</v>
      </c>
      <c r="N91" s="164">
        <v>0</v>
      </c>
      <c r="O91" s="164">
        <v>0</v>
      </c>
      <c r="P91" s="164">
        <v>0</v>
      </c>
      <c r="Q91" s="164">
        <v>0</v>
      </c>
    </row>
    <row r="92" spans="1:17" ht="12" customHeight="1" x14ac:dyDescent="0.25">
      <c r="A92" s="163" t="s">
        <v>144</v>
      </c>
      <c r="B92" s="162"/>
      <c r="C92" s="162">
        <v>0</v>
      </c>
      <c r="D92" s="162">
        <v>0</v>
      </c>
      <c r="E92" s="162">
        <v>0</v>
      </c>
      <c r="F92" s="162">
        <v>0</v>
      </c>
      <c r="G92" s="162">
        <v>0</v>
      </c>
      <c r="H92" s="162">
        <v>0</v>
      </c>
      <c r="I92" s="162">
        <v>0</v>
      </c>
      <c r="J92" s="162">
        <v>0</v>
      </c>
      <c r="K92" s="162">
        <v>0</v>
      </c>
      <c r="L92" s="162">
        <v>0</v>
      </c>
      <c r="M92" s="162">
        <v>0</v>
      </c>
      <c r="N92" s="162">
        <v>0</v>
      </c>
      <c r="O92" s="162">
        <v>0</v>
      </c>
      <c r="P92" s="162">
        <v>0</v>
      </c>
      <c r="Q92" s="162">
        <v>0</v>
      </c>
    </row>
    <row r="93" spans="1:17" ht="12" customHeight="1" x14ac:dyDescent="0.25">
      <c r="A93" s="161" t="s">
        <v>143</v>
      </c>
      <c r="B93" s="160"/>
      <c r="C93" s="160">
        <f t="shared" ref="C93" si="355">SUM(C94:C95)</f>
        <v>0</v>
      </c>
      <c r="D93" s="160">
        <f t="shared" ref="D93" si="356">SUM(D94:D95)</f>
        <v>0</v>
      </c>
      <c r="E93" s="160">
        <f t="shared" ref="E93" si="357">SUM(E94:E95)</f>
        <v>0</v>
      </c>
      <c r="F93" s="160">
        <f t="shared" ref="F93" si="358">SUM(F94:F95)</f>
        <v>0</v>
      </c>
      <c r="G93" s="160">
        <f t="shared" ref="G93" si="359">SUM(G94:G95)</f>
        <v>0</v>
      </c>
      <c r="H93" s="160">
        <f t="shared" ref="H93" si="360">SUM(H94:H95)</f>
        <v>0</v>
      </c>
      <c r="I93" s="160">
        <f t="shared" ref="I93" si="361">SUM(I94:I95)</f>
        <v>0</v>
      </c>
      <c r="J93" s="160">
        <f t="shared" ref="J93" si="362">SUM(J94:J95)</f>
        <v>0</v>
      </c>
      <c r="K93" s="160">
        <f t="shared" ref="K93" si="363">SUM(K94:K95)</f>
        <v>0</v>
      </c>
      <c r="L93" s="160">
        <f t="shared" ref="L93" si="364">SUM(L94:L95)</f>
        <v>0</v>
      </c>
      <c r="M93" s="160">
        <f t="shared" ref="M93" si="365">SUM(M94:M95)</f>
        <v>0</v>
      </c>
      <c r="N93" s="160">
        <f t="shared" ref="N93" si="366">SUM(N94:N95)</f>
        <v>0</v>
      </c>
      <c r="O93" s="160">
        <f t="shared" ref="O93" si="367">SUM(O94:O95)</f>
        <v>0</v>
      </c>
      <c r="P93" s="160">
        <f t="shared" ref="P93" si="368">SUM(P94:P95)</f>
        <v>0</v>
      </c>
      <c r="Q93" s="160">
        <f t="shared" ref="Q93" si="369">SUM(Q94:Q95)</f>
        <v>0</v>
      </c>
    </row>
    <row r="94" spans="1:17" ht="12" customHeight="1" x14ac:dyDescent="0.25">
      <c r="A94" s="148" t="s">
        <v>57</v>
      </c>
      <c r="B94" s="156"/>
      <c r="C94" s="156">
        <v>0</v>
      </c>
      <c r="D94" s="156">
        <v>0</v>
      </c>
      <c r="E94" s="156">
        <v>0</v>
      </c>
      <c r="F94" s="156">
        <v>0</v>
      </c>
      <c r="G94" s="156">
        <v>0</v>
      </c>
      <c r="H94" s="156">
        <v>0</v>
      </c>
      <c r="I94" s="156">
        <v>0</v>
      </c>
      <c r="J94" s="156">
        <v>0</v>
      </c>
      <c r="K94" s="156">
        <v>0</v>
      </c>
      <c r="L94" s="156">
        <v>0</v>
      </c>
      <c r="M94" s="156">
        <v>0</v>
      </c>
      <c r="N94" s="156">
        <v>0</v>
      </c>
      <c r="O94" s="156">
        <v>0</v>
      </c>
      <c r="P94" s="156">
        <v>0</v>
      </c>
      <c r="Q94" s="156">
        <v>0</v>
      </c>
    </row>
    <row r="95" spans="1:17" ht="12" customHeight="1" x14ac:dyDescent="0.25">
      <c r="A95" s="148" t="s">
        <v>59</v>
      </c>
      <c r="B95" s="156"/>
      <c r="C95" s="156">
        <v>0</v>
      </c>
      <c r="D95" s="156">
        <v>0</v>
      </c>
      <c r="E95" s="156">
        <v>0</v>
      </c>
      <c r="F95" s="156">
        <v>0</v>
      </c>
      <c r="G95" s="156">
        <v>0</v>
      </c>
      <c r="H95" s="156">
        <v>0</v>
      </c>
      <c r="I95" s="156">
        <v>0</v>
      </c>
      <c r="J95" s="156">
        <v>0</v>
      </c>
      <c r="K95" s="156">
        <v>0</v>
      </c>
      <c r="L95" s="156">
        <v>0</v>
      </c>
      <c r="M95" s="156">
        <v>0</v>
      </c>
      <c r="N95" s="156">
        <v>0</v>
      </c>
      <c r="O95" s="156">
        <v>0</v>
      </c>
      <c r="P95" s="156">
        <v>0</v>
      </c>
      <c r="Q95" s="156">
        <v>0</v>
      </c>
    </row>
    <row r="96" spans="1:17" ht="12" customHeight="1" x14ac:dyDescent="0.25">
      <c r="A96" s="163" t="s">
        <v>142</v>
      </c>
      <c r="B96" s="162"/>
      <c r="C96" s="162">
        <v>0</v>
      </c>
      <c r="D96" s="162">
        <v>0</v>
      </c>
      <c r="E96" s="162">
        <v>0</v>
      </c>
      <c r="F96" s="162">
        <v>0</v>
      </c>
      <c r="G96" s="162">
        <v>0</v>
      </c>
      <c r="H96" s="162">
        <v>0</v>
      </c>
      <c r="I96" s="162">
        <v>0</v>
      </c>
      <c r="J96" s="162">
        <v>0</v>
      </c>
      <c r="K96" s="162">
        <v>0</v>
      </c>
      <c r="L96" s="162">
        <v>0</v>
      </c>
      <c r="M96" s="162">
        <v>0</v>
      </c>
      <c r="N96" s="162">
        <v>0</v>
      </c>
      <c r="O96" s="162">
        <v>0</v>
      </c>
      <c r="P96" s="162">
        <v>0</v>
      </c>
      <c r="Q96" s="162">
        <v>0</v>
      </c>
    </row>
    <row r="97" spans="1:17" ht="12" customHeight="1" x14ac:dyDescent="0.25">
      <c r="A97" s="161" t="s">
        <v>141</v>
      </c>
      <c r="B97" s="160"/>
      <c r="C97" s="160">
        <f t="shared" ref="C97" si="370">SUM(C98:C99)</f>
        <v>0</v>
      </c>
      <c r="D97" s="160">
        <f t="shared" ref="D97" si="371">SUM(D98:D99)</f>
        <v>0</v>
      </c>
      <c r="E97" s="160">
        <f t="shared" ref="E97" si="372">SUM(E98:E99)</f>
        <v>0</v>
      </c>
      <c r="F97" s="160">
        <f t="shared" ref="F97" si="373">SUM(F98:F99)</f>
        <v>0</v>
      </c>
      <c r="G97" s="160">
        <f t="shared" ref="G97" si="374">SUM(G98:G99)</f>
        <v>0</v>
      </c>
      <c r="H97" s="160">
        <f t="shared" ref="H97" si="375">SUM(H98:H99)</f>
        <v>0</v>
      </c>
      <c r="I97" s="160">
        <f t="shared" ref="I97" si="376">SUM(I98:I99)</f>
        <v>0</v>
      </c>
      <c r="J97" s="160">
        <f t="shared" ref="J97" si="377">SUM(J98:J99)</f>
        <v>0</v>
      </c>
      <c r="K97" s="160">
        <f t="shared" ref="K97" si="378">SUM(K98:K99)</f>
        <v>0</v>
      </c>
      <c r="L97" s="160">
        <f t="shared" ref="L97" si="379">SUM(L98:L99)</f>
        <v>0</v>
      </c>
      <c r="M97" s="160">
        <f t="shared" ref="M97" si="380">SUM(M98:M99)</f>
        <v>0</v>
      </c>
      <c r="N97" s="160">
        <f t="shared" ref="N97" si="381">SUM(N98:N99)</f>
        <v>0</v>
      </c>
      <c r="O97" s="160">
        <f t="shared" ref="O97" si="382">SUM(O98:O99)</f>
        <v>0</v>
      </c>
      <c r="P97" s="160">
        <f t="shared" ref="P97" si="383">SUM(P98:P99)</f>
        <v>0</v>
      </c>
      <c r="Q97" s="160">
        <f t="shared" ref="Q97" si="384">SUM(Q98:Q99)</f>
        <v>0</v>
      </c>
    </row>
    <row r="98" spans="1:17" ht="12" customHeight="1" x14ac:dyDescent="0.25">
      <c r="A98" s="148" t="s">
        <v>60</v>
      </c>
      <c r="B98" s="156"/>
      <c r="C98" s="156">
        <v>0</v>
      </c>
      <c r="D98" s="156">
        <v>0</v>
      </c>
      <c r="E98" s="156">
        <v>0</v>
      </c>
      <c r="F98" s="156">
        <v>0</v>
      </c>
      <c r="G98" s="156">
        <v>0</v>
      </c>
      <c r="H98" s="156">
        <v>0</v>
      </c>
      <c r="I98" s="156">
        <v>0</v>
      </c>
      <c r="J98" s="156">
        <v>0</v>
      </c>
      <c r="K98" s="156">
        <v>0</v>
      </c>
      <c r="L98" s="156">
        <v>0</v>
      </c>
      <c r="M98" s="156">
        <v>0</v>
      </c>
      <c r="N98" s="156">
        <v>0</v>
      </c>
      <c r="O98" s="156">
        <v>0</v>
      </c>
      <c r="P98" s="156">
        <v>0</v>
      </c>
      <c r="Q98" s="156">
        <v>0</v>
      </c>
    </row>
    <row r="99" spans="1:17" ht="12" customHeight="1" x14ac:dyDescent="0.25">
      <c r="A99" s="148" t="s">
        <v>59</v>
      </c>
      <c r="B99" s="156"/>
      <c r="C99" s="156">
        <v>0</v>
      </c>
      <c r="D99" s="156">
        <v>0</v>
      </c>
      <c r="E99" s="156">
        <v>0</v>
      </c>
      <c r="F99" s="156">
        <v>0</v>
      </c>
      <c r="G99" s="156">
        <v>0</v>
      </c>
      <c r="H99" s="156">
        <v>0</v>
      </c>
      <c r="I99" s="156">
        <v>0</v>
      </c>
      <c r="J99" s="156">
        <v>0</v>
      </c>
      <c r="K99" s="156">
        <v>0</v>
      </c>
      <c r="L99" s="156">
        <v>0</v>
      </c>
      <c r="M99" s="156">
        <v>0</v>
      </c>
      <c r="N99" s="156">
        <v>0</v>
      </c>
      <c r="O99" s="156">
        <v>0</v>
      </c>
      <c r="P99" s="156">
        <v>0</v>
      </c>
      <c r="Q99" s="156">
        <v>0</v>
      </c>
    </row>
    <row r="100" spans="1:17" ht="12" customHeight="1" x14ac:dyDescent="0.25">
      <c r="A100" s="158" t="s">
        <v>62</v>
      </c>
      <c r="B100" s="157"/>
      <c r="C100" s="157">
        <f t="shared" ref="C100" si="385">SUM(C101:C103)</f>
        <v>0</v>
      </c>
      <c r="D100" s="157">
        <f t="shared" ref="D100" si="386">SUM(D101:D103)</f>
        <v>0</v>
      </c>
      <c r="E100" s="157">
        <f t="shared" ref="E100" si="387">SUM(E101:E103)</f>
        <v>0</v>
      </c>
      <c r="F100" s="157">
        <f t="shared" ref="F100" si="388">SUM(F101:F103)</f>
        <v>0</v>
      </c>
      <c r="G100" s="157">
        <f t="shared" ref="G100" si="389">SUM(G101:G103)</f>
        <v>0</v>
      </c>
      <c r="H100" s="157">
        <f t="shared" ref="H100" si="390">SUM(H101:H103)</f>
        <v>0</v>
      </c>
      <c r="I100" s="157">
        <f t="shared" ref="I100" si="391">SUM(I101:I103)</f>
        <v>0</v>
      </c>
      <c r="J100" s="157">
        <f t="shared" ref="J100" si="392">SUM(J101:J103)</f>
        <v>0</v>
      </c>
      <c r="K100" s="157">
        <f t="shared" ref="K100" si="393">SUM(K101:K103)</f>
        <v>0</v>
      </c>
      <c r="L100" s="157">
        <f t="shared" ref="L100" si="394">SUM(L101:L103)</f>
        <v>0</v>
      </c>
      <c r="M100" s="157">
        <f t="shared" ref="M100" si="395">SUM(M101:M103)</f>
        <v>0</v>
      </c>
      <c r="N100" s="157">
        <f t="shared" ref="N100" si="396">SUM(N101:N103)</f>
        <v>0</v>
      </c>
      <c r="O100" s="157">
        <f t="shared" ref="O100" si="397">SUM(O101:O103)</f>
        <v>0</v>
      </c>
      <c r="P100" s="157">
        <f t="shared" ref="P100" si="398">SUM(P101:P103)</f>
        <v>0</v>
      </c>
      <c r="Q100" s="157">
        <f t="shared" ref="Q100" si="399">SUM(Q101:Q103)</f>
        <v>0</v>
      </c>
    </row>
    <row r="101" spans="1:17" ht="12" customHeight="1" x14ac:dyDescent="0.25">
      <c r="A101" s="23" t="s">
        <v>55</v>
      </c>
      <c r="B101" s="156"/>
      <c r="C101" s="156">
        <v>0</v>
      </c>
      <c r="D101" s="156">
        <v>0</v>
      </c>
      <c r="E101" s="156">
        <v>0</v>
      </c>
      <c r="F101" s="156">
        <v>0</v>
      </c>
      <c r="G101" s="156">
        <v>0</v>
      </c>
      <c r="H101" s="156">
        <v>0</v>
      </c>
      <c r="I101" s="156">
        <v>0</v>
      </c>
      <c r="J101" s="156">
        <v>0</v>
      </c>
      <c r="K101" s="156">
        <v>0</v>
      </c>
      <c r="L101" s="156">
        <v>0</v>
      </c>
      <c r="M101" s="156">
        <v>0</v>
      </c>
      <c r="N101" s="156">
        <v>0</v>
      </c>
      <c r="O101" s="156">
        <v>0</v>
      </c>
      <c r="P101" s="156">
        <v>0</v>
      </c>
      <c r="Q101" s="156">
        <v>0</v>
      </c>
    </row>
    <row r="102" spans="1:17" ht="12" customHeight="1" x14ac:dyDescent="0.25">
      <c r="A102" s="23" t="s">
        <v>57</v>
      </c>
      <c r="B102" s="156"/>
      <c r="C102" s="156">
        <v>0</v>
      </c>
      <c r="D102" s="156">
        <v>0</v>
      </c>
      <c r="E102" s="156">
        <v>0</v>
      </c>
      <c r="F102" s="156">
        <v>0</v>
      </c>
      <c r="G102" s="156">
        <v>0</v>
      </c>
      <c r="H102" s="156">
        <v>0</v>
      </c>
      <c r="I102" s="156">
        <v>0</v>
      </c>
      <c r="J102" s="156">
        <v>0</v>
      </c>
      <c r="K102" s="156">
        <v>0</v>
      </c>
      <c r="L102" s="156">
        <v>0</v>
      </c>
      <c r="M102" s="156">
        <v>0</v>
      </c>
      <c r="N102" s="156">
        <v>0</v>
      </c>
      <c r="O102" s="156">
        <v>0</v>
      </c>
      <c r="P102" s="156">
        <v>0</v>
      </c>
      <c r="Q102" s="156">
        <v>0</v>
      </c>
    </row>
    <row r="103" spans="1:17" ht="12" customHeight="1" x14ac:dyDescent="0.25">
      <c r="A103" s="29" t="s">
        <v>140</v>
      </c>
      <c r="B103" s="57"/>
      <c r="C103" s="57">
        <v>0</v>
      </c>
      <c r="D103" s="57">
        <v>0</v>
      </c>
      <c r="E103" s="57">
        <v>0</v>
      </c>
      <c r="F103" s="57">
        <v>0</v>
      </c>
      <c r="G103" s="57">
        <v>0</v>
      </c>
      <c r="H103" s="57">
        <v>0</v>
      </c>
      <c r="I103" s="57">
        <v>0</v>
      </c>
      <c r="J103" s="57">
        <v>0</v>
      </c>
      <c r="K103" s="57">
        <v>0</v>
      </c>
      <c r="L103" s="57">
        <v>0</v>
      </c>
      <c r="M103" s="57">
        <v>0</v>
      </c>
      <c r="N103" s="57">
        <v>0</v>
      </c>
      <c r="O103" s="57">
        <v>0</v>
      </c>
      <c r="P103" s="57">
        <v>0</v>
      </c>
      <c r="Q103" s="57"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400">SUM(C106,C109,C111,C120)</f>
        <v>0</v>
      </c>
      <c r="D105" s="168">
        <f t="shared" ref="D105" si="401">SUM(D106,D109,D111,D120)</f>
        <v>0</v>
      </c>
      <c r="E105" s="168">
        <f t="shared" ref="E105" si="402">SUM(E106,E109,E111,E120)</f>
        <v>0</v>
      </c>
      <c r="F105" s="168">
        <f t="shared" ref="F105" si="403">SUM(F106,F109,F111,F120)</f>
        <v>0</v>
      </c>
      <c r="G105" s="168">
        <f t="shared" ref="G105" si="404">SUM(G106,G109,G111,G120)</f>
        <v>0</v>
      </c>
      <c r="H105" s="168">
        <f t="shared" ref="H105" si="405">SUM(H106,H109,H111,H120)</f>
        <v>0</v>
      </c>
      <c r="I105" s="168">
        <f t="shared" ref="I105" si="406">SUM(I106,I109,I111,I120)</f>
        <v>0</v>
      </c>
      <c r="J105" s="168">
        <f t="shared" ref="J105" si="407">SUM(J106,J109,J111,J120)</f>
        <v>0</v>
      </c>
      <c r="K105" s="168">
        <f t="shared" ref="K105" si="408">SUM(K106,K109,K111,K120)</f>
        <v>0</v>
      </c>
      <c r="L105" s="168">
        <f t="shared" ref="L105" si="409">SUM(L106,L109,L111,L120)</f>
        <v>0</v>
      </c>
      <c r="M105" s="168">
        <f t="shared" ref="M105" si="410">SUM(M106,M109,M111,M120)</f>
        <v>0</v>
      </c>
      <c r="N105" s="168">
        <f t="shared" ref="N105" si="411">SUM(N106,N109,N111,N120)</f>
        <v>0</v>
      </c>
      <c r="O105" s="168">
        <f t="shared" ref="O105" si="412">SUM(O106,O109,O111,O120)</f>
        <v>0</v>
      </c>
      <c r="P105" s="168">
        <f t="shared" ref="P105" si="413">SUM(P106,P109,P111,P120)</f>
        <v>0</v>
      </c>
      <c r="Q105" s="168">
        <f t="shared" ref="Q105" si="414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415">SUM(C107:C108)</f>
        <v>0</v>
      </c>
      <c r="D106" s="157">
        <f t="shared" si="415"/>
        <v>0</v>
      </c>
      <c r="E106" s="157">
        <f t="shared" si="415"/>
        <v>0</v>
      </c>
      <c r="F106" s="157">
        <f t="shared" si="415"/>
        <v>0</v>
      </c>
      <c r="G106" s="157">
        <f t="shared" si="415"/>
        <v>0</v>
      </c>
      <c r="H106" s="157">
        <f t="shared" si="415"/>
        <v>0</v>
      </c>
      <c r="I106" s="157">
        <f t="shared" si="415"/>
        <v>0</v>
      </c>
      <c r="J106" s="157">
        <f t="shared" si="415"/>
        <v>0</v>
      </c>
      <c r="K106" s="157">
        <f t="shared" si="415"/>
        <v>0</v>
      </c>
      <c r="L106" s="157">
        <f t="shared" si="415"/>
        <v>0</v>
      </c>
      <c r="M106" s="157">
        <f t="shared" si="415"/>
        <v>0</v>
      </c>
      <c r="N106" s="157">
        <f t="shared" si="415"/>
        <v>0</v>
      </c>
      <c r="O106" s="157">
        <f t="shared" si="415"/>
        <v>0</v>
      </c>
      <c r="P106" s="157">
        <f t="shared" si="415"/>
        <v>0</v>
      </c>
      <c r="Q106" s="157">
        <f t="shared" si="415"/>
        <v>0</v>
      </c>
    </row>
    <row r="107" spans="1:17" ht="12" customHeight="1" x14ac:dyDescent="0.25">
      <c r="A107" s="23" t="s">
        <v>153</v>
      </c>
      <c r="B107" s="156"/>
      <c r="C107" s="156">
        <v>0</v>
      </c>
      <c r="D107" s="156">
        <v>0</v>
      </c>
      <c r="E107" s="156">
        <v>0</v>
      </c>
      <c r="F107" s="156">
        <v>0</v>
      </c>
      <c r="G107" s="156">
        <v>0</v>
      </c>
      <c r="H107" s="156">
        <v>0</v>
      </c>
      <c r="I107" s="156">
        <v>0</v>
      </c>
      <c r="J107" s="156">
        <v>0</v>
      </c>
      <c r="K107" s="156">
        <v>0</v>
      </c>
      <c r="L107" s="156">
        <v>0</v>
      </c>
      <c r="M107" s="156">
        <v>0</v>
      </c>
      <c r="N107" s="156">
        <v>0</v>
      </c>
      <c r="O107" s="156">
        <v>0</v>
      </c>
      <c r="P107" s="156">
        <v>0</v>
      </c>
      <c r="Q107" s="156">
        <v>0</v>
      </c>
    </row>
    <row r="108" spans="1:17" ht="12" customHeight="1" x14ac:dyDescent="0.25">
      <c r="A108" s="23" t="s">
        <v>60</v>
      </c>
      <c r="B108" s="156"/>
      <c r="C108" s="156">
        <v>0</v>
      </c>
      <c r="D108" s="156">
        <v>0</v>
      </c>
      <c r="E108" s="156">
        <v>0</v>
      </c>
      <c r="F108" s="156">
        <v>0</v>
      </c>
      <c r="G108" s="156">
        <v>0</v>
      </c>
      <c r="H108" s="156">
        <v>0</v>
      </c>
      <c r="I108" s="156">
        <v>0</v>
      </c>
      <c r="J108" s="156">
        <v>0</v>
      </c>
      <c r="K108" s="156">
        <v>0</v>
      </c>
      <c r="L108" s="156">
        <v>0</v>
      </c>
      <c r="M108" s="156">
        <v>0</v>
      </c>
      <c r="N108" s="156">
        <v>0</v>
      </c>
      <c r="O108" s="156">
        <v>0</v>
      </c>
      <c r="P108" s="156">
        <v>0</v>
      </c>
      <c r="Q108" s="156"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416">C110</f>
        <v>0</v>
      </c>
      <c r="D109" s="157">
        <f t="shared" si="416"/>
        <v>0</v>
      </c>
      <c r="E109" s="157">
        <f t="shared" si="416"/>
        <v>0</v>
      </c>
      <c r="F109" s="157">
        <f t="shared" si="416"/>
        <v>0</v>
      </c>
      <c r="G109" s="157">
        <f t="shared" si="416"/>
        <v>0</v>
      </c>
      <c r="H109" s="157">
        <f t="shared" si="416"/>
        <v>0</v>
      </c>
      <c r="I109" s="157">
        <f t="shared" si="416"/>
        <v>0</v>
      </c>
      <c r="J109" s="157">
        <f t="shared" si="416"/>
        <v>0</v>
      </c>
      <c r="K109" s="157">
        <f t="shared" si="416"/>
        <v>0</v>
      </c>
      <c r="L109" s="157">
        <f t="shared" si="416"/>
        <v>0</v>
      </c>
      <c r="M109" s="157">
        <f t="shared" si="416"/>
        <v>0</v>
      </c>
      <c r="N109" s="157">
        <f t="shared" si="416"/>
        <v>0</v>
      </c>
      <c r="O109" s="157">
        <f t="shared" si="416"/>
        <v>0</v>
      </c>
      <c r="P109" s="157">
        <f t="shared" si="416"/>
        <v>0</v>
      </c>
      <c r="Q109" s="157">
        <f t="shared" si="416"/>
        <v>0</v>
      </c>
    </row>
    <row r="110" spans="1:17" ht="12" customHeight="1" x14ac:dyDescent="0.25">
      <c r="A110" s="23" t="s">
        <v>60</v>
      </c>
      <c r="B110" s="156"/>
      <c r="C110" s="156">
        <v>0</v>
      </c>
      <c r="D110" s="156">
        <v>0</v>
      </c>
      <c r="E110" s="156">
        <v>0</v>
      </c>
      <c r="F110" s="156">
        <v>0</v>
      </c>
      <c r="G110" s="156">
        <v>0</v>
      </c>
      <c r="H110" s="156">
        <v>0</v>
      </c>
      <c r="I110" s="156">
        <v>0</v>
      </c>
      <c r="J110" s="156">
        <v>0</v>
      </c>
      <c r="K110" s="156">
        <v>0</v>
      </c>
      <c r="L110" s="156">
        <v>0</v>
      </c>
      <c r="M110" s="156">
        <v>0</v>
      </c>
      <c r="N110" s="156">
        <v>0</v>
      </c>
      <c r="O110" s="156">
        <v>0</v>
      </c>
      <c r="P110" s="156">
        <v>0</v>
      </c>
      <c r="Q110" s="156">
        <v>0</v>
      </c>
    </row>
    <row r="111" spans="1:17" ht="12" customHeight="1" x14ac:dyDescent="0.25">
      <c r="A111" s="158" t="s">
        <v>63</v>
      </c>
      <c r="B111" s="157"/>
      <c r="C111" s="157">
        <f t="shared" ref="C111" si="417">SUM(C112:C113,C116:C117)</f>
        <v>0</v>
      </c>
      <c r="D111" s="157">
        <f t="shared" ref="D111" si="418">SUM(D112:D113,D116:D117)</f>
        <v>0</v>
      </c>
      <c r="E111" s="157">
        <f t="shared" ref="E111" si="419">SUM(E112:E113,E116:E117)</f>
        <v>0</v>
      </c>
      <c r="F111" s="157">
        <f t="shared" ref="F111" si="420">SUM(F112:F113,F116:F117)</f>
        <v>0</v>
      </c>
      <c r="G111" s="157">
        <f t="shared" ref="G111" si="421">SUM(G112:G113,G116:G117)</f>
        <v>0</v>
      </c>
      <c r="H111" s="157">
        <f t="shared" ref="H111" si="422">SUM(H112:H113,H116:H117)</f>
        <v>0</v>
      </c>
      <c r="I111" s="157">
        <f t="shared" ref="I111" si="423">SUM(I112:I113,I116:I117)</f>
        <v>0</v>
      </c>
      <c r="J111" s="157">
        <f t="shared" ref="J111" si="424">SUM(J112:J113,J116:J117)</f>
        <v>0</v>
      </c>
      <c r="K111" s="157">
        <f t="shared" ref="K111" si="425">SUM(K112:K113,K116:K117)</f>
        <v>0</v>
      </c>
      <c r="L111" s="157">
        <f t="shared" ref="L111" si="426">SUM(L112:L113,L116:L117)</f>
        <v>0</v>
      </c>
      <c r="M111" s="157">
        <f t="shared" ref="M111" si="427">SUM(M112:M113,M116:M117)</f>
        <v>0</v>
      </c>
      <c r="N111" s="157">
        <f t="shared" ref="N111" si="428">SUM(N112:N113,N116:N117)</f>
        <v>0</v>
      </c>
      <c r="O111" s="157">
        <f t="shared" ref="O111" si="429">SUM(O112:O113,O116:O117)</f>
        <v>0</v>
      </c>
      <c r="P111" s="157">
        <f t="shared" ref="P111" si="430">SUM(P112:P113,P116:P117)</f>
        <v>0</v>
      </c>
      <c r="Q111" s="157">
        <f t="shared" ref="Q111" si="431">SUM(Q112:Q113,Q116:Q117)</f>
        <v>0</v>
      </c>
    </row>
    <row r="112" spans="1:17" ht="12" customHeight="1" x14ac:dyDescent="0.25">
      <c r="A112" s="167" t="s">
        <v>152</v>
      </c>
      <c r="B112" s="132"/>
      <c r="C112" s="132">
        <v>0</v>
      </c>
      <c r="D112" s="132">
        <v>0</v>
      </c>
      <c r="E112" s="132">
        <v>0</v>
      </c>
      <c r="F112" s="132">
        <v>0</v>
      </c>
      <c r="G112" s="132">
        <v>0</v>
      </c>
      <c r="H112" s="132">
        <v>0</v>
      </c>
      <c r="I112" s="132">
        <v>0</v>
      </c>
      <c r="J112" s="132">
        <v>0</v>
      </c>
      <c r="K112" s="132">
        <v>0</v>
      </c>
      <c r="L112" s="132">
        <v>0</v>
      </c>
      <c r="M112" s="132">
        <v>0</v>
      </c>
      <c r="N112" s="132">
        <v>0</v>
      </c>
      <c r="O112" s="132">
        <v>0</v>
      </c>
      <c r="P112" s="132">
        <v>0</v>
      </c>
      <c r="Q112" s="132">
        <v>0</v>
      </c>
    </row>
    <row r="113" spans="1:17" ht="12" customHeight="1" x14ac:dyDescent="0.25">
      <c r="A113" s="167" t="s">
        <v>151</v>
      </c>
      <c r="B113" s="132"/>
      <c r="C113" s="132">
        <f t="shared" ref="C113" si="432">SUM(C114:C115)</f>
        <v>0</v>
      </c>
      <c r="D113" s="132">
        <f t="shared" ref="D113" si="433">SUM(D114:D115)</f>
        <v>0</v>
      </c>
      <c r="E113" s="132">
        <f t="shared" ref="E113" si="434">SUM(E114:E115)</f>
        <v>0</v>
      </c>
      <c r="F113" s="132">
        <f t="shared" ref="F113" si="435">SUM(F114:F115)</f>
        <v>0</v>
      </c>
      <c r="G113" s="132">
        <f t="shared" ref="G113" si="436">SUM(G114:G115)</f>
        <v>0</v>
      </c>
      <c r="H113" s="132">
        <f t="shared" ref="H113" si="437">SUM(H114:H115)</f>
        <v>0</v>
      </c>
      <c r="I113" s="132">
        <f t="shared" ref="I113" si="438">SUM(I114:I115)</f>
        <v>0</v>
      </c>
      <c r="J113" s="132">
        <f t="shared" ref="J113" si="439">SUM(J114:J115)</f>
        <v>0</v>
      </c>
      <c r="K113" s="132">
        <f t="shared" ref="K113" si="440">SUM(K114:K115)</f>
        <v>0</v>
      </c>
      <c r="L113" s="132">
        <f t="shared" ref="L113" si="441">SUM(L114:L115)</f>
        <v>0</v>
      </c>
      <c r="M113" s="132">
        <f t="shared" ref="M113" si="442">SUM(M114:M115)</f>
        <v>0</v>
      </c>
      <c r="N113" s="132">
        <f t="shared" ref="N113" si="443">SUM(N114:N115)</f>
        <v>0</v>
      </c>
      <c r="O113" s="132">
        <f t="shared" ref="O113" si="444">SUM(O114:O115)</f>
        <v>0</v>
      </c>
      <c r="P113" s="132">
        <f t="shared" ref="P113" si="445">SUM(P114:P115)</f>
        <v>0</v>
      </c>
      <c r="Q113" s="132">
        <f t="shared" ref="Q113" si="446">SUM(Q114:Q115)</f>
        <v>0</v>
      </c>
    </row>
    <row r="114" spans="1:17" ht="12" customHeight="1" x14ac:dyDescent="0.25">
      <c r="A114" s="166" t="s">
        <v>79</v>
      </c>
      <c r="B114" s="165"/>
      <c r="C114" s="165">
        <v>0</v>
      </c>
      <c r="D114" s="165">
        <v>0</v>
      </c>
      <c r="E114" s="165">
        <v>0</v>
      </c>
      <c r="F114" s="165">
        <v>0</v>
      </c>
      <c r="G114" s="165">
        <v>0</v>
      </c>
      <c r="H114" s="165">
        <v>0</v>
      </c>
      <c r="I114" s="165">
        <v>0</v>
      </c>
      <c r="J114" s="165">
        <v>0</v>
      </c>
      <c r="K114" s="165">
        <v>0</v>
      </c>
      <c r="L114" s="165">
        <v>0</v>
      </c>
      <c r="M114" s="165">
        <v>0</v>
      </c>
      <c r="N114" s="165">
        <v>0</v>
      </c>
      <c r="O114" s="165">
        <v>0</v>
      </c>
      <c r="P114" s="165">
        <v>0</v>
      </c>
      <c r="Q114" s="165">
        <v>0</v>
      </c>
    </row>
    <row r="115" spans="1:17" ht="12" customHeight="1" x14ac:dyDescent="0.25">
      <c r="A115" s="147" t="s">
        <v>59</v>
      </c>
      <c r="B115" s="164"/>
      <c r="C115" s="164">
        <v>0</v>
      </c>
      <c r="D115" s="164">
        <v>0</v>
      </c>
      <c r="E115" s="164">
        <v>0</v>
      </c>
      <c r="F115" s="164">
        <v>0</v>
      </c>
      <c r="G115" s="164">
        <v>0</v>
      </c>
      <c r="H115" s="164">
        <v>0</v>
      </c>
      <c r="I115" s="164">
        <v>0</v>
      </c>
      <c r="J115" s="164">
        <v>0</v>
      </c>
      <c r="K115" s="164">
        <v>0</v>
      </c>
      <c r="L115" s="164">
        <v>0</v>
      </c>
      <c r="M115" s="164">
        <v>0</v>
      </c>
      <c r="N115" s="164">
        <v>0</v>
      </c>
      <c r="O115" s="164">
        <v>0</v>
      </c>
      <c r="P115" s="164">
        <v>0</v>
      </c>
      <c r="Q115" s="164">
        <v>0</v>
      </c>
    </row>
    <row r="116" spans="1:17" ht="12" customHeight="1" x14ac:dyDescent="0.25">
      <c r="A116" s="163" t="s">
        <v>142</v>
      </c>
      <c r="B116" s="162"/>
      <c r="C116" s="162">
        <v>0</v>
      </c>
      <c r="D116" s="162">
        <v>0</v>
      </c>
      <c r="E116" s="162">
        <v>0</v>
      </c>
      <c r="F116" s="162">
        <v>0</v>
      </c>
      <c r="G116" s="162">
        <v>0</v>
      </c>
      <c r="H116" s="162">
        <v>0</v>
      </c>
      <c r="I116" s="162">
        <v>0</v>
      </c>
      <c r="J116" s="162">
        <v>0</v>
      </c>
      <c r="K116" s="162">
        <v>0</v>
      </c>
      <c r="L116" s="162">
        <v>0</v>
      </c>
      <c r="M116" s="162">
        <v>0</v>
      </c>
      <c r="N116" s="162">
        <v>0</v>
      </c>
      <c r="O116" s="162">
        <v>0</v>
      </c>
      <c r="P116" s="162">
        <v>0</v>
      </c>
      <c r="Q116" s="162">
        <v>0</v>
      </c>
    </row>
    <row r="117" spans="1:17" ht="12" customHeight="1" x14ac:dyDescent="0.25">
      <c r="A117" s="161" t="s">
        <v>141</v>
      </c>
      <c r="B117" s="160"/>
      <c r="C117" s="160">
        <f t="shared" ref="C117" si="447">SUM(C118:C119)</f>
        <v>0</v>
      </c>
      <c r="D117" s="160">
        <f t="shared" ref="D117" si="448">SUM(D118:D119)</f>
        <v>0</v>
      </c>
      <c r="E117" s="160">
        <f t="shared" ref="E117" si="449">SUM(E118:E119)</f>
        <v>0</v>
      </c>
      <c r="F117" s="160">
        <f t="shared" ref="F117" si="450">SUM(F118:F119)</f>
        <v>0</v>
      </c>
      <c r="G117" s="160">
        <f t="shared" ref="G117" si="451">SUM(G118:G119)</f>
        <v>0</v>
      </c>
      <c r="H117" s="160">
        <f t="shared" ref="H117" si="452">SUM(H118:H119)</f>
        <v>0</v>
      </c>
      <c r="I117" s="160">
        <f t="shared" ref="I117" si="453">SUM(I118:I119)</f>
        <v>0</v>
      </c>
      <c r="J117" s="160">
        <f t="shared" ref="J117" si="454">SUM(J118:J119)</f>
        <v>0</v>
      </c>
      <c r="K117" s="160">
        <f t="shared" ref="K117" si="455">SUM(K118:K119)</f>
        <v>0</v>
      </c>
      <c r="L117" s="160">
        <f t="shared" ref="L117" si="456">SUM(L118:L119)</f>
        <v>0</v>
      </c>
      <c r="M117" s="160">
        <f t="shared" ref="M117" si="457">SUM(M118:M119)</f>
        <v>0</v>
      </c>
      <c r="N117" s="160">
        <f t="shared" ref="N117" si="458">SUM(N118:N119)</f>
        <v>0</v>
      </c>
      <c r="O117" s="160">
        <f t="shared" ref="O117" si="459">SUM(O118:O119)</f>
        <v>0</v>
      </c>
      <c r="P117" s="160">
        <f t="shared" ref="P117" si="460">SUM(P118:P119)</f>
        <v>0</v>
      </c>
      <c r="Q117" s="160">
        <f t="shared" ref="Q117" si="461">SUM(Q118:Q119)</f>
        <v>0</v>
      </c>
    </row>
    <row r="118" spans="1:17" ht="12" customHeight="1" x14ac:dyDescent="0.25">
      <c r="A118" s="148" t="s">
        <v>60</v>
      </c>
      <c r="B118" s="156"/>
      <c r="C118" s="156">
        <v>0</v>
      </c>
      <c r="D118" s="156">
        <v>0</v>
      </c>
      <c r="E118" s="156">
        <v>0</v>
      </c>
      <c r="F118" s="156">
        <v>0</v>
      </c>
      <c r="G118" s="156">
        <v>0</v>
      </c>
      <c r="H118" s="156">
        <v>0</v>
      </c>
      <c r="I118" s="156">
        <v>0</v>
      </c>
      <c r="J118" s="156">
        <v>0</v>
      </c>
      <c r="K118" s="156">
        <v>0</v>
      </c>
      <c r="L118" s="156">
        <v>0</v>
      </c>
      <c r="M118" s="156">
        <v>0</v>
      </c>
      <c r="N118" s="156">
        <v>0</v>
      </c>
      <c r="O118" s="156">
        <v>0</v>
      </c>
      <c r="P118" s="156">
        <v>0</v>
      </c>
      <c r="Q118" s="156">
        <v>0</v>
      </c>
    </row>
    <row r="119" spans="1:17" ht="12" customHeight="1" x14ac:dyDescent="0.25">
      <c r="A119" s="148" t="s">
        <v>59</v>
      </c>
      <c r="B119" s="156"/>
      <c r="C119" s="156">
        <v>0</v>
      </c>
      <c r="D119" s="156">
        <v>0</v>
      </c>
      <c r="E119" s="156">
        <v>0</v>
      </c>
      <c r="F119" s="156">
        <v>0</v>
      </c>
      <c r="G119" s="156">
        <v>0</v>
      </c>
      <c r="H119" s="156">
        <v>0</v>
      </c>
      <c r="I119" s="156">
        <v>0</v>
      </c>
      <c r="J119" s="156">
        <v>0</v>
      </c>
      <c r="K119" s="156">
        <v>0</v>
      </c>
      <c r="L119" s="156">
        <v>0</v>
      </c>
      <c r="M119" s="156">
        <v>0</v>
      </c>
      <c r="N119" s="156">
        <v>0</v>
      </c>
      <c r="O119" s="156">
        <v>0</v>
      </c>
      <c r="P119" s="156">
        <v>0</v>
      </c>
      <c r="Q119" s="156">
        <v>0</v>
      </c>
    </row>
    <row r="120" spans="1:17" ht="12" customHeight="1" x14ac:dyDescent="0.25">
      <c r="A120" s="158" t="s">
        <v>62</v>
      </c>
      <c r="B120" s="157"/>
      <c r="C120" s="157">
        <f t="shared" ref="C120" si="462">SUM(C121:C122)</f>
        <v>0</v>
      </c>
      <c r="D120" s="157">
        <f t="shared" ref="D120" si="463">SUM(D121:D122)</f>
        <v>0</v>
      </c>
      <c r="E120" s="157">
        <f t="shared" ref="E120" si="464">SUM(E121:E122)</f>
        <v>0</v>
      </c>
      <c r="F120" s="157">
        <f t="shared" ref="F120" si="465">SUM(F121:F122)</f>
        <v>0</v>
      </c>
      <c r="G120" s="157">
        <f t="shared" ref="G120" si="466">SUM(G121:G122)</f>
        <v>0</v>
      </c>
      <c r="H120" s="157">
        <f t="shared" ref="H120" si="467">SUM(H121:H122)</f>
        <v>0</v>
      </c>
      <c r="I120" s="157">
        <f t="shared" ref="I120" si="468">SUM(I121:I122)</f>
        <v>0</v>
      </c>
      <c r="J120" s="157">
        <f t="shared" ref="J120" si="469">SUM(J121:J122)</f>
        <v>0</v>
      </c>
      <c r="K120" s="157">
        <f t="shared" ref="K120" si="470">SUM(K121:K122)</f>
        <v>0</v>
      </c>
      <c r="L120" s="157">
        <f t="shared" ref="L120" si="471">SUM(L121:L122)</f>
        <v>0</v>
      </c>
      <c r="M120" s="157">
        <f t="shared" ref="M120" si="472">SUM(M121:M122)</f>
        <v>0</v>
      </c>
      <c r="N120" s="157">
        <f t="shared" ref="N120" si="473">SUM(N121:N122)</f>
        <v>0</v>
      </c>
      <c r="O120" s="157">
        <f t="shared" ref="O120" si="474">SUM(O121:O122)</f>
        <v>0</v>
      </c>
      <c r="P120" s="157">
        <f t="shared" ref="P120" si="475">SUM(P121:P122)</f>
        <v>0</v>
      </c>
      <c r="Q120" s="157">
        <f t="shared" ref="Q120" si="476">SUM(Q121:Q122)</f>
        <v>0</v>
      </c>
    </row>
    <row r="121" spans="1:17" ht="12" customHeight="1" x14ac:dyDescent="0.25">
      <c r="A121" s="23" t="s">
        <v>57</v>
      </c>
      <c r="B121" s="156"/>
      <c r="C121" s="156">
        <v>0</v>
      </c>
      <c r="D121" s="156">
        <v>0</v>
      </c>
      <c r="E121" s="156">
        <v>0</v>
      </c>
      <c r="F121" s="156">
        <v>0</v>
      </c>
      <c r="G121" s="156">
        <v>0</v>
      </c>
      <c r="H121" s="156">
        <v>0</v>
      </c>
      <c r="I121" s="156">
        <v>0</v>
      </c>
      <c r="J121" s="156">
        <v>0</v>
      </c>
      <c r="K121" s="156">
        <v>0</v>
      </c>
      <c r="L121" s="156">
        <v>0</v>
      </c>
      <c r="M121" s="156">
        <v>0</v>
      </c>
      <c r="N121" s="156">
        <v>0</v>
      </c>
      <c r="O121" s="156">
        <v>0</v>
      </c>
      <c r="P121" s="156">
        <v>0</v>
      </c>
      <c r="Q121" s="156">
        <v>0</v>
      </c>
    </row>
    <row r="122" spans="1:17" ht="12" customHeight="1" x14ac:dyDescent="0.25">
      <c r="A122" s="29" t="s">
        <v>140</v>
      </c>
      <c r="B122" s="57"/>
      <c r="C122" s="57">
        <v>0</v>
      </c>
      <c r="D122" s="57">
        <v>0</v>
      </c>
      <c r="E122" s="57">
        <v>0</v>
      </c>
      <c r="F122" s="57">
        <v>0</v>
      </c>
      <c r="G122" s="57">
        <v>0</v>
      </c>
      <c r="H122" s="57">
        <v>0</v>
      </c>
      <c r="I122" s="57">
        <v>0</v>
      </c>
      <c r="J122" s="57">
        <v>0</v>
      </c>
      <c r="K122" s="57">
        <v>0</v>
      </c>
      <c r="L122" s="57">
        <v>0</v>
      </c>
      <c r="M122" s="57">
        <v>0</v>
      </c>
      <c r="N122" s="57">
        <v>0</v>
      </c>
      <c r="O122" s="57">
        <v>0</v>
      </c>
      <c r="P122" s="57">
        <v>0</v>
      </c>
      <c r="Q122" s="57"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477">SUM(C125,C128,C130,C139)</f>
        <v>0</v>
      </c>
      <c r="D124" s="168">
        <f t="shared" ref="D124" si="478">SUM(D125,D128,D130,D139)</f>
        <v>0</v>
      </c>
      <c r="E124" s="168">
        <f t="shared" ref="E124" si="479">SUM(E125,E128,E130,E139)</f>
        <v>0</v>
      </c>
      <c r="F124" s="168">
        <f t="shared" ref="F124" si="480">SUM(F125,F128,F130,F139)</f>
        <v>0</v>
      </c>
      <c r="G124" s="168">
        <f t="shared" ref="G124" si="481">SUM(G125,G128,G130,G139)</f>
        <v>0</v>
      </c>
      <c r="H124" s="168">
        <f t="shared" ref="H124" si="482">SUM(H125,H128,H130,H139)</f>
        <v>0</v>
      </c>
      <c r="I124" s="168">
        <f t="shared" ref="I124" si="483">SUM(I125,I128,I130,I139)</f>
        <v>0</v>
      </c>
      <c r="J124" s="168">
        <f t="shared" ref="J124" si="484">SUM(J125,J128,J130,J139)</f>
        <v>0</v>
      </c>
      <c r="K124" s="168">
        <f t="shared" ref="K124" si="485">SUM(K125,K128,K130,K139)</f>
        <v>0</v>
      </c>
      <c r="L124" s="168">
        <f t="shared" ref="L124" si="486">SUM(L125,L128,L130,L139)</f>
        <v>0</v>
      </c>
      <c r="M124" s="168">
        <f t="shared" ref="M124" si="487">SUM(M125,M128,M130,M139)</f>
        <v>0</v>
      </c>
      <c r="N124" s="168">
        <f t="shared" ref="N124" si="488">SUM(N125,N128,N130,N139)</f>
        <v>0</v>
      </c>
      <c r="O124" s="168">
        <f t="shared" ref="O124" si="489">SUM(O125,O128,O130,O139)</f>
        <v>0</v>
      </c>
      <c r="P124" s="168">
        <f t="shared" ref="P124" si="490">SUM(P125,P128,P130,P139)</f>
        <v>0</v>
      </c>
      <c r="Q124" s="168">
        <f t="shared" ref="Q124" si="491">SUM(Q125,Q128,Q130,Q139)</f>
        <v>0</v>
      </c>
    </row>
    <row r="125" spans="1:17" ht="12.95" customHeight="1" x14ac:dyDescent="0.25">
      <c r="A125" s="158" t="s">
        <v>65</v>
      </c>
      <c r="B125" s="157"/>
      <c r="C125" s="157">
        <f t="shared" ref="C125:Q125" si="492">SUM(C126:C127)</f>
        <v>0</v>
      </c>
      <c r="D125" s="157">
        <f t="shared" si="492"/>
        <v>0</v>
      </c>
      <c r="E125" s="157">
        <f t="shared" si="492"/>
        <v>0</v>
      </c>
      <c r="F125" s="157">
        <f t="shared" si="492"/>
        <v>0</v>
      </c>
      <c r="G125" s="157">
        <f t="shared" si="492"/>
        <v>0</v>
      </c>
      <c r="H125" s="157">
        <f t="shared" si="492"/>
        <v>0</v>
      </c>
      <c r="I125" s="157">
        <f t="shared" si="492"/>
        <v>0</v>
      </c>
      <c r="J125" s="157">
        <f t="shared" si="492"/>
        <v>0</v>
      </c>
      <c r="K125" s="157">
        <f t="shared" si="492"/>
        <v>0</v>
      </c>
      <c r="L125" s="157">
        <f t="shared" si="492"/>
        <v>0</v>
      </c>
      <c r="M125" s="157">
        <f t="shared" si="492"/>
        <v>0</v>
      </c>
      <c r="N125" s="157">
        <f t="shared" si="492"/>
        <v>0</v>
      </c>
      <c r="O125" s="157">
        <f t="shared" si="492"/>
        <v>0</v>
      </c>
      <c r="P125" s="157">
        <f t="shared" si="492"/>
        <v>0</v>
      </c>
      <c r="Q125" s="157">
        <f t="shared" si="492"/>
        <v>0</v>
      </c>
    </row>
    <row r="126" spans="1:17" ht="12" customHeight="1" x14ac:dyDescent="0.25">
      <c r="A126" s="23" t="s">
        <v>149</v>
      </c>
      <c r="B126" s="156"/>
      <c r="C126" s="156">
        <v>0</v>
      </c>
      <c r="D126" s="156">
        <v>0</v>
      </c>
      <c r="E126" s="156">
        <v>0</v>
      </c>
      <c r="F126" s="156">
        <v>0</v>
      </c>
      <c r="G126" s="156">
        <v>0</v>
      </c>
      <c r="H126" s="156">
        <v>0</v>
      </c>
      <c r="I126" s="156">
        <v>0</v>
      </c>
      <c r="J126" s="156">
        <v>0</v>
      </c>
      <c r="K126" s="156">
        <v>0</v>
      </c>
      <c r="L126" s="156">
        <v>0</v>
      </c>
      <c r="M126" s="156">
        <v>0</v>
      </c>
      <c r="N126" s="156">
        <v>0</v>
      </c>
      <c r="O126" s="156">
        <v>0</v>
      </c>
      <c r="P126" s="156">
        <v>0</v>
      </c>
      <c r="Q126" s="156">
        <v>0</v>
      </c>
    </row>
    <row r="127" spans="1:17" ht="12" customHeight="1" x14ac:dyDescent="0.25">
      <c r="A127" s="23" t="s">
        <v>60</v>
      </c>
      <c r="B127" s="156"/>
      <c r="C127" s="156">
        <v>0</v>
      </c>
      <c r="D127" s="156">
        <v>0</v>
      </c>
      <c r="E127" s="156">
        <v>0</v>
      </c>
      <c r="F127" s="156">
        <v>0</v>
      </c>
      <c r="G127" s="156">
        <v>0</v>
      </c>
      <c r="H127" s="156">
        <v>0</v>
      </c>
      <c r="I127" s="156">
        <v>0</v>
      </c>
      <c r="J127" s="156">
        <v>0</v>
      </c>
      <c r="K127" s="156">
        <v>0</v>
      </c>
      <c r="L127" s="156">
        <v>0</v>
      </c>
      <c r="M127" s="156">
        <v>0</v>
      </c>
      <c r="N127" s="156">
        <v>0</v>
      </c>
      <c r="O127" s="156">
        <v>0</v>
      </c>
      <c r="P127" s="156">
        <v>0</v>
      </c>
      <c r="Q127" s="156">
        <v>0</v>
      </c>
    </row>
    <row r="128" spans="1:17" ht="12.95" customHeight="1" x14ac:dyDescent="0.25">
      <c r="A128" s="158" t="s">
        <v>112</v>
      </c>
      <c r="B128" s="157"/>
      <c r="C128" s="157">
        <f t="shared" ref="C128:Q128" si="493">C129</f>
        <v>0</v>
      </c>
      <c r="D128" s="157">
        <f t="shared" si="493"/>
        <v>0</v>
      </c>
      <c r="E128" s="157">
        <f t="shared" si="493"/>
        <v>0</v>
      </c>
      <c r="F128" s="157">
        <f t="shared" si="493"/>
        <v>0</v>
      </c>
      <c r="G128" s="157">
        <f t="shared" si="493"/>
        <v>0</v>
      </c>
      <c r="H128" s="157">
        <f t="shared" si="493"/>
        <v>0</v>
      </c>
      <c r="I128" s="157">
        <f t="shared" si="493"/>
        <v>0</v>
      </c>
      <c r="J128" s="157">
        <f t="shared" si="493"/>
        <v>0</v>
      </c>
      <c r="K128" s="157">
        <f t="shared" si="493"/>
        <v>0</v>
      </c>
      <c r="L128" s="157">
        <f t="shared" si="493"/>
        <v>0</v>
      </c>
      <c r="M128" s="157">
        <f t="shared" si="493"/>
        <v>0</v>
      </c>
      <c r="N128" s="157">
        <f t="shared" si="493"/>
        <v>0</v>
      </c>
      <c r="O128" s="157">
        <f t="shared" si="493"/>
        <v>0</v>
      </c>
      <c r="P128" s="157">
        <f t="shared" si="493"/>
        <v>0</v>
      </c>
      <c r="Q128" s="157">
        <f t="shared" si="493"/>
        <v>0</v>
      </c>
    </row>
    <row r="129" spans="1:17" ht="12" customHeight="1" x14ac:dyDescent="0.25">
      <c r="A129" s="23" t="s">
        <v>60</v>
      </c>
      <c r="B129" s="156"/>
      <c r="C129" s="156">
        <v>0</v>
      </c>
      <c r="D129" s="156">
        <v>0</v>
      </c>
      <c r="E129" s="156">
        <v>0</v>
      </c>
      <c r="F129" s="156">
        <v>0</v>
      </c>
      <c r="G129" s="156">
        <v>0</v>
      </c>
      <c r="H129" s="156">
        <v>0</v>
      </c>
      <c r="I129" s="156">
        <v>0</v>
      </c>
      <c r="J129" s="156">
        <v>0</v>
      </c>
      <c r="K129" s="156">
        <v>0</v>
      </c>
      <c r="L129" s="156">
        <v>0</v>
      </c>
      <c r="M129" s="156">
        <v>0</v>
      </c>
      <c r="N129" s="156">
        <v>0</v>
      </c>
      <c r="O129" s="156">
        <v>0</v>
      </c>
      <c r="P129" s="156">
        <v>0</v>
      </c>
      <c r="Q129" s="156">
        <v>0</v>
      </c>
    </row>
    <row r="130" spans="1:17" ht="12" customHeight="1" x14ac:dyDescent="0.25">
      <c r="A130" s="158" t="s">
        <v>63</v>
      </c>
      <c r="B130" s="157"/>
      <c r="C130" s="157">
        <f t="shared" ref="C130" si="494">SUM(C131:C132,C135:C136)</f>
        <v>0</v>
      </c>
      <c r="D130" s="157">
        <f t="shared" ref="D130" si="495">SUM(D131:D132,D135:D136)</f>
        <v>0</v>
      </c>
      <c r="E130" s="157">
        <f t="shared" ref="E130" si="496">SUM(E131:E132,E135:E136)</f>
        <v>0</v>
      </c>
      <c r="F130" s="157">
        <f t="shared" ref="F130" si="497">SUM(F131:F132,F135:F136)</f>
        <v>0</v>
      </c>
      <c r="G130" s="157">
        <f t="shared" ref="G130" si="498">SUM(G131:G132,G135:G136)</f>
        <v>0</v>
      </c>
      <c r="H130" s="157">
        <f t="shared" ref="H130" si="499">SUM(H131:H132,H135:H136)</f>
        <v>0</v>
      </c>
      <c r="I130" s="157">
        <f t="shared" ref="I130" si="500">SUM(I131:I132,I135:I136)</f>
        <v>0</v>
      </c>
      <c r="J130" s="157">
        <f t="shared" ref="J130" si="501">SUM(J131:J132,J135:J136)</f>
        <v>0</v>
      </c>
      <c r="K130" s="157">
        <f t="shared" ref="K130" si="502">SUM(K131:K132,K135:K136)</f>
        <v>0</v>
      </c>
      <c r="L130" s="157">
        <f t="shared" ref="L130" si="503">SUM(L131:L132,L135:L136)</f>
        <v>0</v>
      </c>
      <c r="M130" s="157">
        <f t="shared" ref="M130" si="504">SUM(M131:M132,M135:M136)</f>
        <v>0</v>
      </c>
      <c r="N130" s="157">
        <f t="shared" ref="N130" si="505">SUM(N131:N132,N135:N136)</f>
        <v>0</v>
      </c>
      <c r="O130" s="157">
        <f t="shared" ref="O130" si="506">SUM(O131:O132,O135:O136)</f>
        <v>0</v>
      </c>
      <c r="P130" s="157">
        <f t="shared" ref="P130" si="507">SUM(P131:P132,P135:P136)</f>
        <v>0</v>
      </c>
      <c r="Q130" s="157">
        <f t="shared" ref="Q130" si="508">SUM(Q131:Q132,Q135:Q136)</f>
        <v>0</v>
      </c>
    </row>
    <row r="131" spans="1:17" ht="12" customHeight="1" x14ac:dyDescent="0.25">
      <c r="A131" s="167" t="s">
        <v>148</v>
      </c>
      <c r="B131" s="132"/>
      <c r="C131" s="132">
        <v>0</v>
      </c>
      <c r="D131" s="132">
        <v>0</v>
      </c>
      <c r="E131" s="132">
        <v>0</v>
      </c>
      <c r="F131" s="132">
        <v>0</v>
      </c>
      <c r="G131" s="132">
        <v>0</v>
      </c>
      <c r="H131" s="132">
        <v>0</v>
      </c>
      <c r="I131" s="132">
        <v>0</v>
      </c>
      <c r="J131" s="132">
        <v>0</v>
      </c>
      <c r="K131" s="132">
        <v>0</v>
      </c>
      <c r="L131" s="132">
        <v>0</v>
      </c>
      <c r="M131" s="132">
        <v>0</v>
      </c>
      <c r="N131" s="132">
        <v>0</v>
      </c>
      <c r="O131" s="132">
        <v>0</v>
      </c>
      <c r="P131" s="132">
        <v>0</v>
      </c>
      <c r="Q131" s="132">
        <v>0</v>
      </c>
    </row>
    <row r="132" spans="1:17" ht="12" customHeight="1" x14ac:dyDescent="0.25">
      <c r="A132" s="167" t="s">
        <v>147</v>
      </c>
      <c r="B132" s="132"/>
      <c r="C132" s="132">
        <f t="shared" ref="C132" si="509">SUM(C133:C134)</f>
        <v>0</v>
      </c>
      <c r="D132" s="132">
        <f t="shared" ref="D132" si="510">SUM(D133:D134)</f>
        <v>0</v>
      </c>
      <c r="E132" s="132">
        <f t="shared" ref="E132" si="511">SUM(E133:E134)</f>
        <v>0</v>
      </c>
      <c r="F132" s="132">
        <f t="shared" ref="F132" si="512">SUM(F133:F134)</f>
        <v>0</v>
      </c>
      <c r="G132" s="132">
        <f t="shared" ref="G132" si="513">SUM(G133:G134)</f>
        <v>0</v>
      </c>
      <c r="H132" s="132">
        <f t="shared" ref="H132" si="514">SUM(H133:H134)</f>
        <v>0</v>
      </c>
      <c r="I132" s="132">
        <f t="shared" ref="I132" si="515">SUM(I133:I134)</f>
        <v>0</v>
      </c>
      <c r="J132" s="132">
        <f t="shared" ref="J132" si="516">SUM(J133:J134)</f>
        <v>0</v>
      </c>
      <c r="K132" s="132">
        <f t="shared" ref="K132" si="517">SUM(K133:K134)</f>
        <v>0</v>
      </c>
      <c r="L132" s="132">
        <f t="shared" ref="L132" si="518">SUM(L133:L134)</f>
        <v>0</v>
      </c>
      <c r="M132" s="132">
        <f t="shared" ref="M132" si="519">SUM(M133:M134)</f>
        <v>0</v>
      </c>
      <c r="N132" s="132">
        <f t="shared" ref="N132" si="520">SUM(N133:N134)</f>
        <v>0</v>
      </c>
      <c r="O132" s="132">
        <f t="shared" ref="O132" si="521">SUM(O133:O134)</f>
        <v>0</v>
      </c>
      <c r="P132" s="132">
        <f t="shared" ref="P132" si="522">SUM(P133:P134)</f>
        <v>0</v>
      </c>
      <c r="Q132" s="132">
        <f t="shared" ref="Q132" si="523">SUM(Q133:Q134)</f>
        <v>0</v>
      </c>
    </row>
    <row r="133" spans="1:17" ht="12" customHeight="1" x14ac:dyDescent="0.25">
      <c r="A133" s="166" t="s">
        <v>61</v>
      </c>
      <c r="B133" s="165"/>
      <c r="C133" s="165">
        <v>0</v>
      </c>
      <c r="D133" s="165">
        <v>0</v>
      </c>
      <c r="E133" s="165">
        <v>0</v>
      </c>
      <c r="F133" s="165">
        <v>0</v>
      </c>
      <c r="G133" s="165">
        <v>0</v>
      </c>
      <c r="H133" s="165">
        <v>0</v>
      </c>
      <c r="I133" s="165">
        <v>0</v>
      </c>
      <c r="J133" s="165">
        <v>0</v>
      </c>
      <c r="K133" s="165">
        <v>0</v>
      </c>
      <c r="L133" s="165">
        <v>0</v>
      </c>
      <c r="M133" s="165">
        <v>0</v>
      </c>
      <c r="N133" s="165">
        <v>0</v>
      </c>
      <c r="O133" s="165">
        <v>0</v>
      </c>
      <c r="P133" s="165">
        <v>0</v>
      </c>
      <c r="Q133" s="165">
        <v>0</v>
      </c>
    </row>
    <row r="134" spans="1:17" ht="12" customHeight="1" x14ac:dyDescent="0.25">
      <c r="A134" s="147" t="s">
        <v>59</v>
      </c>
      <c r="B134" s="164"/>
      <c r="C134" s="164">
        <v>0</v>
      </c>
      <c r="D134" s="164">
        <v>0</v>
      </c>
      <c r="E134" s="164">
        <v>0</v>
      </c>
      <c r="F134" s="164">
        <v>0</v>
      </c>
      <c r="G134" s="164">
        <v>0</v>
      </c>
      <c r="H134" s="164">
        <v>0</v>
      </c>
      <c r="I134" s="164">
        <v>0</v>
      </c>
      <c r="J134" s="164">
        <v>0</v>
      </c>
      <c r="K134" s="164">
        <v>0</v>
      </c>
      <c r="L134" s="164">
        <v>0</v>
      </c>
      <c r="M134" s="164">
        <v>0</v>
      </c>
      <c r="N134" s="164">
        <v>0</v>
      </c>
      <c r="O134" s="164">
        <v>0</v>
      </c>
      <c r="P134" s="164">
        <v>0</v>
      </c>
      <c r="Q134" s="164">
        <v>0</v>
      </c>
    </row>
    <row r="135" spans="1:17" ht="12" customHeight="1" x14ac:dyDescent="0.25">
      <c r="A135" s="163" t="s">
        <v>142</v>
      </c>
      <c r="B135" s="162"/>
      <c r="C135" s="162">
        <v>0</v>
      </c>
      <c r="D135" s="162">
        <v>0</v>
      </c>
      <c r="E135" s="162">
        <v>0</v>
      </c>
      <c r="F135" s="162">
        <v>0</v>
      </c>
      <c r="G135" s="162">
        <v>0</v>
      </c>
      <c r="H135" s="162">
        <v>0</v>
      </c>
      <c r="I135" s="162">
        <v>0</v>
      </c>
      <c r="J135" s="162">
        <v>0</v>
      </c>
      <c r="K135" s="162">
        <v>0</v>
      </c>
      <c r="L135" s="162">
        <v>0</v>
      </c>
      <c r="M135" s="162">
        <v>0</v>
      </c>
      <c r="N135" s="162">
        <v>0</v>
      </c>
      <c r="O135" s="162">
        <v>0</v>
      </c>
      <c r="P135" s="162">
        <v>0</v>
      </c>
      <c r="Q135" s="162">
        <v>0</v>
      </c>
    </row>
    <row r="136" spans="1:17" ht="12" customHeight="1" x14ac:dyDescent="0.25">
      <c r="A136" s="161" t="s">
        <v>141</v>
      </c>
      <c r="B136" s="160"/>
      <c r="C136" s="160">
        <f t="shared" ref="C136" si="524">SUM(C137:C138)</f>
        <v>0</v>
      </c>
      <c r="D136" s="160">
        <f t="shared" ref="D136" si="525">SUM(D137:D138)</f>
        <v>0</v>
      </c>
      <c r="E136" s="160">
        <f t="shared" ref="E136" si="526">SUM(E137:E138)</f>
        <v>0</v>
      </c>
      <c r="F136" s="160">
        <f t="shared" ref="F136" si="527">SUM(F137:F138)</f>
        <v>0</v>
      </c>
      <c r="G136" s="160">
        <f t="shared" ref="G136" si="528">SUM(G137:G138)</f>
        <v>0</v>
      </c>
      <c r="H136" s="160">
        <f t="shared" ref="H136" si="529">SUM(H137:H138)</f>
        <v>0</v>
      </c>
      <c r="I136" s="160">
        <f t="shared" ref="I136" si="530">SUM(I137:I138)</f>
        <v>0</v>
      </c>
      <c r="J136" s="160">
        <f t="shared" ref="J136" si="531">SUM(J137:J138)</f>
        <v>0</v>
      </c>
      <c r="K136" s="160">
        <f t="shared" ref="K136" si="532">SUM(K137:K138)</f>
        <v>0</v>
      </c>
      <c r="L136" s="160">
        <f t="shared" ref="L136" si="533">SUM(L137:L138)</f>
        <v>0</v>
      </c>
      <c r="M136" s="160">
        <f t="shared" ref="M136" si="534">SUM(M137:M138)</f>
        <v>0</v>
      </c>
      <c r="N136" s="160">
        <f t="shared" ref="N136" si="535">SUM(N137:N138)</f>
        <v>0</v>
      </c>
      <c r="O136" s="160">
        <f t="shared" ref="O136" si="536">SUM(O137:O138)</f>
        <v>0</v>
      </c>
      <c r="P136" s="160">
        <f t="shared" ref="P136" si="537">SUM(P137:P138)</f>
        <v>0</v>
      </c>
      <c r="Q136" s="160">
        <f t="shared" ref="Q136" si="538">SUM(Q137:Q138)</f>
        <v>0</v>
      </c>
    </row>
    <row r="137" spans="1:17" ht="12" customHeight="1" x14ac:dyDescent="0.25">
      <c r="A137" s="148" t="s">
        <v>60</v>
      </c>
      <c r="B137" s="156"/>
      <c r="C137" s="156">
        <v>0</v>
      </c>
      <c r="D137" s="156">
        <v>0</v>
      </c>
      <c r="E137" s="156">
        <v>0</v>
      </c>
      <c r="F137" s="156">
        <v>0</v>
      </c>
      <c r="G137" s="156">
        <v>0</v>
      </c>
      <c r="H137" s="156">
        <v>0</v>
      </c>
      <c r="I137" s="156">
        <v>0</v>
      </c>
      <c r="J137" s="156">
        <v>0</v>
      </c>
      <c r="K137" s="156">
        <v>0</v>
      </c>
      <c r="L137" s="156">
        <v>0</v>
      </c>
      <c r="M137" s="156">
        <v>0</v>
      </c>
      <c r="N137" s="156">
        <v>0</v>
      </c>
      <c r="O137" s="156">
        <v>0</v>
      </c>
      <c r="P137" s="156">
        <v>0</v>
      </c>
      <c r="Q137" s="156">
        <v>0</v>
      </c>
    </row>
    <row r="138" spans="1:17" ht="12" customHeight="1" x14ac:dyDescent="0.25">
      <c r="A138" s="148" t="s">
        <v>59</v>
      </c>
      <c r="B138" s="156"/>
      <c r="C138" s="156">
        <v>0</v>
      </c>
      <c r="D138" s="156">
        <v>0</v>
      </c>
      <c r="E138" s="156">
        <v>0</v>
      </c>
      <c r="F138" s="156">
        <v>0</v>
      </c>
      <c r="G138" s="156">
        <v>0</v>
      </c>
      <c r="H138" s="156">
        <v>0</v>
      </c>
      <c r="I138" s="156">
        <v>0</v>
      </c>
      <c r="J138" s="156">
        <v>0</v>
      </c>
      <c r="K138" s="156">
        <v>0</v>
      </c>
      <c r="L138" s="156">
        <v>0</v>
      </c>
      <c r="M138" s="156">
        <v>0</v>
      </c>
      <c r="N138" s="156">
        <v>0</v>
      </c>
      <c r="O138" s="156">
        <v>0</v>
      </c>
      <c r="P138" s="156">
        <v>0</v>
      </c>
      <c r="Q138" s="156">
        <v>0</v>
      </c>
    </row>
    <row r="139" spans="1:17" ht="12" customHeight="1" x14ac:dyDescent="0.25">
      <c r="A139" s="158" t="s">
        <v>62</v>
      </c>
      <c r="B139" s="157"/>
      <c r="C139" s="157">
        <f t="shared" ref="C139" si="539">SUM(C140:C141)</f>
        <v>0</v>
      </c>
      <c r="D139" s="157">
        <f t="shared" ref="D139" si="540">SUM(D140:D141)</f>
        <v>0</v>
      </c>
      <c r="E139" s="157">
        <f t="shared" ref="E139" si="541">SUM(E140:E141)</f>
        <v>0</v>
      </c>
      <c r="F139" s="157">
        <f t="shared" ref="F139" si="542">SUM(F140:F141)</f>
        <v>0</v>
      </c>
      <c r="G139" s="157">
        <f t="shared" ref="G139" si="543">SUM(G140:G141)</f>
        <v>0</v>
      </c>
      <c r="H139" s="157">
        <f t="shared" ref="H139" si="544">SUM(H140:H141)</f>
        <v>0</v>
      </c>
      <c r="I139" s="157">
        <f t="shared" ref="I139" si="545">SUM(I140:I141)</f>
        <v>0</v>
      </c>
      <c r="J139" s="157">
        <f t="shared" ref="J139" si="546">SUM(J140:J141)</f>
        <v>0</v>
      </c>
      <c r="K139" s="157">
        <f t="shared" ref="K139" si="547">SUM(K140:K141)</f>
        <v>0</v>
      </c>
      <c r="L139" s="157">
        <f t="shared" ref="L139" si="548">SUM(L140:L141)</f>
        <v>0</v>
      </c>
      <c r="M139" s="157">
        <f t="shared" ref="M139" si="549">SUM(M140:M141)</f>
        <v>0</v>
      </c>
      <c r="N139" s="157">
        <f t="shared" ref="N139" si="550">SUM(N140:N141)</f>
        <v>0</v>
      </c>
      <c r="O139" s="157">
        <f t="shared" ref="O139" si="551">SUM(O140:O141)</f>
        <v>0</v>
      </c>
      <c r="P139" s="157">
        <f t="shared" ref="P139" si="552">SUM(P140:P141)</f>
        <v>0</v>
      </c>
      <c r="Q139" s="157">
        <f t="shared" ref="Q139" si="553">SUM(Q140:Q141)</f>
        <v>0</v>
      </c>
    </row>
    <row r="140" spans="1:17" ht="12" customHeight="1" x14ac:dyDescent="0.25">
      <c r="A140" s="23" t="s">
        <v>57</v>
      </c>
      <c r="B140" s="156"/>
      <c r="C140" s="156">
        <v>0</v>
      </c>
      <c r="D140" s="156">
        <v>0</v>
      </c>
      <c r="E140" s="156">
        <v>0</v>
      </c>
      <c r="F140" s="156">
        <v>0</v>
      </c>
      <c r="G140" s="156">
        <v>0</v>
      </c>
      <c r="H140" s="156">
        <v>0</v>
      </c>
      <c r="I140" s="156">
        <v>0</v>
      </c>
      <c r="J140" s="156">
        <v>0</v>
      </c>
      <c r="K140" s="156">
        <v>0</v>
      </c>
      <c r="L140" s="156">
        <v>0</v>
      </c>
      <c r="M140" s="156">
        <v>0</v>
      </c>
      <c r="N140" s="156">
        <v>0</v>
      </c>
      <c r="O140" s="156">
        <v>0</v>
      </c>
      <c r="P140" s="156">
        <v>0</v>
      </c>
      <c r="Q140" s="156">
        <v>0</v>
      </c>
    </row>
    <row r="141" spans="1:17" ht="12" customHeight="1" x14ac:dyDescent="0.25">
      <c r="A141" s="29" t="s">
        <v>140</v>
      </c>
      <c r="B141" s="57"/>
      <c r="C141" s="57">
        <v>0</v>
      </c>
      <c r="D141" s="57">
        <v>0</v>
      </c>
      <c r="E141" s="57">
        <v>0</v>
      </c>
      <c r="F141" s="57">
        <v>0</v>
      </c>
      <c r="G141" s="57">
        <v>0</v>
      </c>
      <c r="H141" s="57">
        <v>0</v>
      </c>
      <c r="I141" s="57">
        <v>0</v>
      </c>
      <c r="J141" s="57">
        <v>0</v>
      </c>
      <c r="K141" s="57">
        <v>0</v>
      </c>
      <c r="L141" s="57">
        <v>0</v>
      </c>
      <c r="M141" s="57">
        <v>0</v>
      </c>
      <c r="N141" s="57">
        <v>0</v>
      </c>
      <c r="O141" s="57">
        <v>0</v>
      </c>
      <c r="P141" s="57">
        <v>0</v>
      </c>
      <c r="Q141" s="57"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554">SUM(C144,C146,C148,C157)</f>
        <v>0</v>
      </c>
      <c r="D143" s="168">
        <f t="shared" ref="D143" si="555">SUM(D144,D146,D148,D157)</f>
        <v>0</v>
      </c>
      <c r="E143" s="168">
        <f t="shared" ref="E143" si="556">SUM(E144,E146,E148,E157)</f>
        <v>0</v>
      </c>
      <c r="F143" s="168">
        <f t="shared" ref="F143" si="557">SUM(F144,F146,F148,F157)</f>
        <v>0</v>
      </c>
      <c r="G143" s="168">
        <f t="shared" ref="G143" si="558">SUM(G144,G146,G148,G157)</f>
        <v>0</v>
      </c>
      <c r="H143" s="168">
        <f t="shared" ref="H143" si="559">SUM(H144,H146,H148,H157)</f>
        <v>0</v>
      </c>
      <c r="I143" s="168">
        <f t="shared" ref="I143" si="560">SUM(I144,I146,I148,I157)</f>
        <v>0</v>
      </c>
      <c r="J143" s="168">
        <f t="shared" ref="J143" si="561">SUM(J144,J146,J148,J157)</f>
        <v>0</v>
      </c>
      <c r="K143" s="168">
        <f t="shared" ref="K143" si="562">SUM(K144,K146,K148,K157)</f>
        <v>0</v>
      </c>
      <c r="L143" s="168">
        <f t="shared" ref="L143" si="563">SUM(L144,L146,L148,L157)</f>
        <v>0</v>
      </c>
      <c r="M143" s="168">
        <f t="shared" ref="M143" si="564">SUM(M144,M146,M148,M157)</f>
        <v>0</v>
      </c>
      <c r="N143" s="168">
        <f t="shared" ref="N143" si="565">SUM(N144,N146,N148,N157)</f>
        <v>0</v>
      </c>
      <c r="O143" s="168">
        <f t="shared" ref="O143" si="566">SUM(O144,O146,O148,O157)</f>
        <v>0</v>
      </c>
      <c r="P143" s="168">
        <f t="shared" ref="P143" si="567">SUM(P144,P146,P148,P157)</f>
        <v>0</v>
      </c>
      <c r="Q143" s="168">
        <f t="shared" ref="Q143" si="568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569">C145</f>
        <v>0</v>
      </c>
      <c r="D144" s="157">
        <f t="shared" si="569"/>
        <v>0</v>
      </c>
      <c r="E144" s="157">
        <f t="shared" si="569"/>
        <v>0</v>
      </c>
      <c r="F144" s="157">
        <f t="shared" si="569"/>
        <v>0</v>
      </c>
      <c r="G144" s="157">
        <f t="shared" si="569"/>
        <v>0</v>
      </c>
      <c r="H144" s="157">
        <f t="shared" si="569"/>
        <v>0</v>
      </c>
      <c r="I144" s="157">
        <f t="shared" si="569"/>
        <v>0</v>
      </c>
      <c r="J144" s="157">
        <f t="shared" si="569"/>
        <v>0</v>
      </c>
      <c r="K144" s="157">
        <f t="shared" si="569"/>
        <v>0</v>
      </c>
      <c r="L144" s="157">
        <f t="shared" si="569"/>
        <v>0</v>
      </c>
      <c r="M144" s="157">
        <f t="shared" si="569"/>
        <v>0</v>
      </c>
      <c r="N144" s="157">
        <f t="shared" si="569"/>
        <v>0</v>
      </c>
      <c r="O144" s="157">
        <f t="shared" si="569"/>
        <v>0</v>
      </c>
      <c r="P144" s="157">
        <f t="shared" si="569"/>
        <v>0</v>
      </c>
      <c r="Q144" s="157">
        <f t="shared" si="569"/>
        <v>0</v>
      </c>
    </row>
    <row r="145" spans="1:17" ht="12" customHeight="1" x14ac:dyDescent="0.25">
      <c r="A145" s="23" t="s">
        <v>60</v>
      </c>
      <c r="B145" s="156"/>
      <c r="C145" s="156">
        <v>0</v>
      </c>
      <c r="D145" s="156">
        <v>0</v>
      </c>
      <c r="E145" s="156">
        <v>0</v>
      </c>
      <c r="F145" s="156">
        <v>0</v>
      </c>
      <c r="G145" s="156">
        <v>0</v>
      </c>
      <c r="H145" s="156">
        <v>0</v>
      </c>
      <c r="I145" s="156">
        <v>0</v>
      </c>
      <c r="J145" s="156">
        <v>0</v>
      </c>
      <c r="K145" s="156">
        <v>0</v>
      </c>
      <c r="L145" s="156">
        <v>0</v>
      </c>
      <c r="M145" s="156">
        <v>0</v>
      </c>
      <c r="N145" s="156">
        <v>0</v>
      </c>
      <c r="O145" s="156">
        <v>0</v>
      </c>
      <c r="P145" s="156">
        <v>0</v>
      </c>
      <c r="Q145" s="156"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570">C147</f>
        <v>0</v>
      </c>
      <c r="D146" s="157">
        <f t="shared" si="570"/>
        <v>0</v>
      </c>
      <c r="E146" s="157">
        <f t="shared" si="570"/>
        <v>0</v>
      </c>
      <c r="F146" s="157">
        <f t="shared" si="570"/>
        <v>0</v>
      </c>
      <c r="G146" s="157">
        <f t="shared" si="570"/>
        <v>0</v>
      </c>
      <c r="H146" s="157">
        <f t="shared" si="570"/>
        <v>0</v>
      </c>
      <c r="I146" s="157">
        <f t="shared" si="570"/>
        <v>0</v>
      </c>
      <c r="J146" s="157">
        <f t="shared" si="570"/>
        <v>0</v>
      </c>
      <c r="K146" s="157">
        <f t="shared" si="570"/>
        <v>0</v>
      </c>
      <c r="L146" s="157">
        <f t="shared" si="570"/>
        <v>0</v>
      </c>
      <c r="M146" s="157">
        <f t="shared" si="570"/>
        <v>0</v>
      </c>
      <c r="N146" s="157">
        <f t="shared" si="570"/>
        <v>0</v>
      </c>
      <c r="O146" s="157">
        <f t="shared" si="570"/>
        <v>0</v>
      </c>
      <c r="P146" s="157">
        <f t="shared" si="570"/>
        <v>0</v>
      </c>
      <c r="Q146" s="157">
        <f t="shared" si="570"/>
        <v>0</v>
      </c>
    </row>
    <row r="147" spans="1:17" ht="12" customHeight="1" x14ac:dyDescent="0.25">
      <c r="A147" s="23" t="s">
        <v>60</v>
      </c>
      <c r="B147" s="156"/>
      <c r="C147" s="156">
        <v>0</v>
      </c>
      <c r="D147" s="156">
        <v>0</v>
      </c>
      <c r="E147" s="156">
        <v>0</v>
      </c>
      <c r="F147" s="156">
        <v>0</v>
      </c>
      <c r="G147" s="156">
        <v>0</v>
      </c>
      <c r="H147" s="156">
        <v>0</v>
      </c>
      <c r="I147" s="156">
        <v>0</v>
      </c>
      <c r="J147" s="156">
        <v>0</v>
      </c>
      <c r="K147" s="156">
        <v>0</v>
      </c>
      <c r="L147" s="156">
        <v>0</v>
      </c>
      <c r="M147" s="156">
        <v>0</v>
      </c>
      <c r="N147" s="156">
        <v>0</v>
      </c>
      <c r="O147" s="156">
        <v>0</v>
      </c>
      <c r="P147" s="156">
        <v>0</v>
      </c>
      <c r="Q147" s="156">
        <v>0</v>
      </c>
    </row>
    <row r="148" spans="1:17" ht="12" customHeight="1" x14ac:dyDescent="0.25">
      <c r="A148" s="158" t="s">
        <v>63</v>
      </c>
      <c r="B148" s="157"/>
      <c r="C148" s="157">
        <f t="shared" ref="C148" si="571">SUM(C149:C150,C153:C154)</f>
        <v>0</v>
      </c>
      <c r="D148" s="157">
        <f t="shared" ref="D148" si="572">SUM(D149:D150,D153:D154)</f>
        <v>0</v>
      </c>
      <c r="E148" s="157">
        <f t="shared" ref="E148" si="573">SUM(E149:E150,E153:E154)</f>
        <v>0</v>
      </c>
      <c r="F148" s="157">
        <f t="shared" ref="F148" si="574">SUM(F149:F150,F153:F154)</f>
        <v>0</v>
      </c>
      <c r="G148" s="157">
        <f t="shared" ref="G148" si="575">SUM(G149:G150,G153:G154)</f>
        <v>0</v>
      </c>
      <c r="H148" s="157">
        <f t="shared" ref="H148" si="576">SUM(H149:H150,H153:H154)</f>
        <v>0</v>
      </c>
      <c r="I148" s="157">
        <f t="shared" ref="I148" si="577">SUM(I149:I150,I153:I154)</f>
        <v>0</v>
      </c>
      <c r="J148" s="157">
        <f t="shared" ref="J148" si="578">SUM(J149:J150,J153:J154)</f>
        <v>0</v>
      </c>
      <c r="K148" s="157">
        <f t="shared" ref="K148" si="579">SUM(K149:K150,K153:K154)</f>
        <v>0</v>
      </c>
      <c r="L148" s="157">
        <f t="shared" ref="L148" si="580">SUM(L149:L150,L153:L154)</f>
        <v>0</v>
      </c>
      <c r="M148" s="157">
        <f t="shared" ref="M148" si="581">SUM(M149:M150,M153:M154)</f>
        <v>0</v>
      </c>
      <c r="N148" s="157">
        <f t="shared" ref="N148" si="582">SUM(N149:N150,N153:N154)</f>
        <v>0</v>
      </c>
      <c r="O148" s="157">
        <f t="shared" ref="O148" si="583">SUM(O149:O150,O153:O154)</f>
        <v>0</v>
      </c>
      <c r="P148" s="157">
        <f t="shared" ref="P148" si="584">SUM(P149:P150,P153:P154)</f>
        <v>0</v>
      </c>
      <c r="Q148" s="157">
        <f t="shared" ref="Q148" si="585">SUM(Q149:Q150,Q153:Q154)</f>
        <v>0</v>
      </c>
    </row>
    <row r="149" spans="1:17" ht="12" customHeight="1" x14ac:dyDescent="0.25">
      <c r="A149" s="167" t="s">
        <v>144</v>
      </c>
      <c r="B149" s="132"/>
      <c r="C149" s="132">
        <v>0</v>
      </c>
      <c r="D149" s="132">
        <v>0</v>
      </c>
      <c r="E149" s="132">
        <v>0</v>
      </c>
      <c r="F149" s="132">
        <v>0</v>
      </c>
      <c r="G149" s="132">
        <v>0</v>
      </c>
      <c r="H149" s="132">
        <v>0</v>
      </c>
      <c r="I149" s="132">
        <v>0</v>
      </c>
      <c r="J149" s="132">
        <v>0</v>
      </c>
      <c r="K149" s="132">
        <v>0</v>
      </c>
      <c r="L149" s="132">
        <v>0</v>
      </c>
      <c r="M149" s="132">
        <v>0</v>
      </c>
      <c r="N149" s="132">
        <v>0</v>
      </c>
      <c r="O149" s="132">
        <v>0</v>
      </c>
      <c r="P149" s="132">
        <v>0</v>
      </c>
      <c r="Q149" s="132">
        <v>0</v>
      </c>
    </row>
    <row r="150" spans="1:17" ht="12" customHeight="1" x14ac:dyDescent="0.25">
      <c r="A150" s="167" t="s">
        <v>143</v>
      </c>
      <c r="B150" s="132"/>
      <c r="C150" s="132">
        <f t="shared" ref="C150" si="586">SUM(C151:C152)</f>
        <v>0</v>
      </c>
      <c r="D150" s="132">
        <f t="shared" ref="D150" si="587">SUM(D151:D152)</f>
        <v>0</v>
      </c>
      <c r="E150" s="132">
        <f t="shared" ref="E150" si="588">SUM(E151:E152)</f>
        <v>0</v>
      </c>
      <c r="F150" s="132">
        <f t="shared" ref="F150" si="589">SUM(F151:F152)</f>
        <v>0</v>
      </c>
      <c r="G150" s="132">
        <f t="shared" ref="G150" si="590">SUM(G151:G152)</f>
        <v>0</v>
      </c>
      <c r="H150" s="132">
        <f t="shared" ref="H150" si="591">SUM(H151:H152)</f>
        <v>0</v>
      </c>
      <c r="I150" s="132">
        <f t="shared" ref="I150" si="592">SUM(I151:I152)</f>
        <v>0</v>
      </c>
      <c r="J150" s="132">
        <f t="shared" ref="J150" si="593">SUM(J151:J152)</f>
        <v>0</v>
      </c>
      <c r="K150" s="132">
        <f t="shared" ref="K150" si="594">SUM(K151:K152)</f>
        <v>0</v>
      </c>
      <c r="L150" s="132">
        <f t="shared" ref="L150" si="595">SUM(L151:L152)</f>
        <v>0</v>
      </c>
      <c r="M150" s="132">
        <f t="shared" ref="M150" si="596">SUM(M151:M152)</f>
        <v>0</v>
      </c>
      <c r="N150" s="132">
        <f t="shared" ref="N150" si="597">SUM(N151:N152)</f>
        <v>0</v>
      </c>
      <c r="O150" s="132">
        <f t="shared" ref="O150" si="598">SUM(O151:O152)</f>
        <v>0</v>
      </c>
      <c r="P150" s="132">
        <f t="shared" ref="P150" si="599">SUM(P151:P152)</f>
        <v>0</v>
      </c>
      <c r="Q150" s="132">
        <f t="shared" ref="Q150" si="600">SUM(Q151:Q152)</f>
        <v>0</v>
      </c>
    </row>
    <row r="151" spans="1:17" ht="12" customHeight="1" x14ac:dyDescent="0.25">
      <c r="A151" s="166" t="s">
        <v>57</v>
      </c>
      <c r="B151" s="165"/>
      <c r="C151" s="165">
        <v>0</v>
      </c>
      <c r="D151" s="165">
        <v>0</v>
      </c>
      <c r="E151" s="165">
        <v>0</v>
      </c>
      <c r="F151" s="165">
        <v>0</v>
      </c>
      <c r="G151" s="165">
        <v>0</v>
      </c>
      <c r="H151" s="165">
        <v>0</v>
      </c>
      <c r="I151" s="165">
        <v>0</v>
      </c>
      <c r="J151" s="165">
        <v>0</v>
      </c>
      <c r="K151" s="165">
        <v>0</v>
      </c>
      <c r="L151" s="165">
        <v>0</v>
      </c>
      <c r="M151" s="165">
        <v>0</v>
      </c>
      <c r="N151" s="165">
        <v>0</v>
      </c>
      <c r="O151" s="165">
        <v>0</v>
      </c>
      <c r="P151" s="165">
        <v>0</v>
      </c>
      <c r="Q151" s="165">
        <v>0</v>
      </c>
    </row>
    <row r="152" spans="1:17" ht="12" customHeight="1" x14ac:dyDescent="0.25">
      <c r="A152" s="147" t="s">
        <v>59</v>
      </c>
      <c r="B152" s="164"/>
      <c r="C152" s="164">
        <v>0</v>
      </c>
      <c r="D152" s="164">
        <v>0</v>
      </c>
      <c r="E152" s="164">
        <v>0</v>
      </c>
      <c r="F152" s="164">
        <v>0</v>
      </c>
      <c r="G152" s="164">
        <v>0</v>
      </c>
      <c r="H152" s="164">
        <v>0</v>
      </c>
      <c r="I152" s="164">
        <v>0</v>
      </c>
      <c r="J152" s="164">
        <v>0</v>
      </c>
      <c r="K152" s="164">
        <v>0</v>
      </c>
      <c r="L152" s="164">
        <v>0</v>
      </c>
      <c r="M152" s="164">
        <v>0</v>
      </c>
      <c r="N152" s="164">
        <v>0</v>
      </c>
      <c r="O152" s="164">
        <v>0</v>
      </c>
      <c r="P152" s="164">
        <v>0</v>
      </c>
      <c r="Q152" s="164">
        <v>0</v>
      </c>
    </row>
    <row r="153" spans="1:17" ht="12" customHeight="1" x14ac:dyDescent="0.25">
      <c r="A153" s="163" t="s">
        <v>142</v>
      </c>
      <c r="B153" s="162"/>
      <c r="C153" s="162">
        <v>0</v>
      </c>
      <c r="D153" s="162">
        <v>0</v>
      </c>
      <c r="E153" s="162">
        <v>0</v>
      </c>
      <c r="F153" s="162">
        <v>0</v>
      </c>
      <c r="G153" s="162">
        <v>0</v>
      </c>
      <c r="H153" s="162">
        <v>0</v>
      </c>
      <c r="I153" s="162">
        <v>0</v>
      </c>
      <c r="J153" s="162">
        <v>0</v>
      </c>
      <c r="K153" s="162">
        <v>0</v>
      </c>
      <c r="L153" s="162">
        <v>0</v>
      </c>
      <c r="M153" s="162">
        <v>0</v>
      </c>
      <c r="N153" s="162">
        <v>0</v>
      </c>
      <c r="O153" s="162">
        <v>0</v>
      </c>
      <c r="P153" s="162">
        <v>0</v>
      </c>
      <c r="Q153" s="162">
        <v>0</v>
      </c>
    </row>
    <row r="154" spans="1:17" ht="12" customHeight="1" x14ac:dyDescent="0.25">
      <c r="A154" s="161" t="s">
        <v>141</v>
      </c>
      <c r="B154" s="160"/>
      <c r="C154" s="160">
        <f t="shared" ref="C154" si="601">SUM(C155:C156)</f>
        <v>0</v>
      </c>
      <c r="D154" s="160">
        <f t="shared" ref="D154" si="602">SUM(D155:D156)</f>
        <v>0</v>
      </c>
      <c r="E154" s="160">
        <f t="shared" ref="E154" si="603">SUM(E155:E156)</f>
        <v>0</v>
      </c>
      <c r="F154" s="160">
        <f t="shared" ref="F154" si="604">SUM(F155:F156)</f>
        <v>0</v>
      </c>
      <c r="G154" s="160">
        <f t="shared" ref="G154" si="605">SUM(G155:G156)</f>
        <v>0</v>
      </c>
      <c r="H154" s="160">
        <f t="shared" ref="H154" si="606">SUM(H155:H156)</f>
        <v>0</v>
      </c>
      <c r="I154" s="160">
        <f t="shared" ref="I154" si="607">SUM(I155:I156)</f>
        <v>0</v>
      </c>
      <c r="J154" s="160">
        <f t="shared" ref="J154" si="608">SUM(J155:J156)</f>
        <v>0</v>
      </c>
      <c r="K154" s="160">
        <f t="shared" ref="K154" si="609">SUM(K155:K156)</f>
        <v>0</v>
      </c>
      <c r="L154" s="160">
        <f t="shared" ref="L154" si="610">SUM(L155:L156)</f>
        <v>0</v>
      </c>
      <c r="M154" s="160">
        <f t="shared" ref="M154" si="611">SUM(M155:M156)</f>
        <v>0</v>
      </c>
      <c r="N154" s="160">
        <f t="shared" ref="N154" si="612">SUM(N155:N156)</f>
        <v>0</v>
      </c>
      <c r="O154" s="160">
        <f t="shared" ref="O154" si="613">SUM(O155:O156)</f>
        <v>0</v>
      </c>
      <c r="P154" s="160">
        <f t="shared" ref="P154" si="614">SUM(P155:P156)</f>
        <v>0</v>
      </c>
      <c r="Q154" s="160">
        <f t="shared" ref="Q154" si="615">SUM(Q155:Q156)</f>
        <v>0</v>
      </c>
    </row>
    <row r="155" spans="1:17" ht="12" customHeight="1" x14ac:dyDescent="0.25">
      <c r="A155" s="148" t="s">
        <v>60</v>
      </c>
      <c r="B155" s="156"/>
      <c r="C155" s="156">
        <v>0</v>
      </c>
      <c r="D155" s="156">
        <v>0</v>
      </c>
      <c r="E155" s="156">
        <v>0</v>
      </c>
      <c r="F155" s="156">
        <v>0</v>
      </c>
      <c r="G155" s="156">
        <v>0</v>
      </c>
      <c r="H155" s="156">
        <v>0</v>
      </c>
      <c r="I155" s="156">
        <v>0</v>
      </c>
      <c r="J155" s="156">
        <v>0</v>
      </c>
      <c r="K155" s="156">
        <v>0</v>
      </c>
      <c r="L155" s="156">
        <v>0</v>
      </c>
      <c r="M155" s="156">
        <v>0</v>
      </c>
      <c r="N155" s="156">
        <v>0</v>
      </c>
      <c r="O155" s="156">
        <v>0</v>
      </c>
      <c r="P155" s="156">
        <v>0</v>
      </c>
      <c r="Q155" s="156">
        <v>0</v>
      </c>
    </row>
    <row r="156" spans="1:17" ht="12" customHeight="1" x14ac:dyDescent="0.25">
      <c r="A156" s="148" t="s">
        <v>59</v>
      </c>
      <c r="B156" s="156"/>
      <c r="C156" s="156">
        <v>0</v>
      </c>
      <c r="D156" s="156">
        <v>0</v>
      </c>
      <c r="E156" s="156">
        <v>0</v>
      </c>
      <c r="F156" s="156">
        <v>0</v>
      </c>
      <c r="G156" s="156">
        <v>0</v>
      </c>
      <c r="H156" s="156">
        <v>0</v>
      </c>
      <c r="I156" s="156">
        <v>0</v>
      </c>
      <c r="J156" s="156">
        <v>0</v>
      </c>
      <c r="K156" s="156">
        <v>0</v>
      </c>
      <c r="L156" s="156">
        <v>0</v>
      </c>
      <c r="M156" s="156">
        <v>0</v>
      </c>
      <c r="N156" s="156">
        <v>0</v>
      </c>
      <c r="O156" s="156">
        <v>0</v>
      </c>
      <c r="P156" s="156">
        <v>0</v>
      </c>
      <c r="Q156" s="156">
        <v>0</v>
      </c>
    </row>
    <row r="157" spans="1:17" ht="12" customHeight="1" x14ac:dyDescent="0.25">
      <c r="A157" s="158" t="s">
        <v>62</v>
      </c>
      <c r="B157" s="157"/>
      <c r="C157" s="157">
        <f t="shared" ref="C157" si="616">SUM(C158:C159)</f>
        <v>0</v>
      </c>
      <c r="D157" s="157">
        <f t="shared" ref="D157" si="617">SUM(D158:D159)</f>
        <v>0</v>
      </c>
      <c r="E157" s="157">
        <f t="shared" ref="E157" si="618">SUM(E158:E159)</f>
        <v>0</v>
      </c>
      <c r="F157" s="157">
        <f t="shared" ref="F157" si="619">SUM(F158:F159)</f>
        <v>0</v>
      </c>
      <c r="G157" s="157">
        <f t="shared" ref="G157" si="620">SUM(G158:G159)</f>
        <v>0</v>
      </c>
      <c r="H157" s="157">
        <f t="shared" ref="H157" si="621">SUM(H158:H159)</f>
        <v>0</v>
      </c>
      <c r="I157" s="157">
        <f t="shared" ref="I157" si="622">SUM(I158:I159)</f>
        <v>0</v>
      </c>
      <c r="J157" s="157">
        <f t="shared" ref="J157" si="623">SUM(J158:J159)</f>
        <v>0</v>
      </c>
      <c r="K157" s="157">
        <f t="shared" ref="K157" si="624">SUM(K158:K159)</f>
        <v>0</v>
      </c>
      <c r="L157" s="157">
        <f t="shared" ref="L157" si="625">SUM(L158:L159)</f>
        <v>0</v>
      </c>
      <c r="M157" s="157">
        <f t="shared" ref="M157" si="626">SUM(M158:M159)</f>
        <v>0</v>
      </c>
      <c r="N157" s="157">
        <f t="shared" ref="N157" si="627">SUM(N158:N159)</f>
        <v>0</v>
      </c>
      <c r="O157" s="157">
        <f t="shared" ref="O157" si="628">SUM(O158:O159)</f>
        <v>0</v>
      </c>
      <c r="P157" s="157">
        <f t="shared" ref="P157" si="629">SUM(P158:P159)</f>
        <v>0</v>
      </c>
      <c r="Q157" s="157">
        <f t="shared" ref="Q157" si="630">SUM(Q158:Q159)</f>
        <v>0</v>
      </c>
    </row>
    <row r="158" spans="1:17" ht="12" customHeight="1" x14ac:dyDescent="0.25">
      <c r="A158" s="23" t="s">
        <v>57</v>
      </c>
      <c r="B158" s="156"/>
      <c r="C158" s="156">
        <v>0</v>
      </c>
      <c r="D158" s="156">
        <v>0</v>
      </c>
      <c r="E158" s="156">
        <v>0</v>
      </c>
      <c r="F158" s="156">
        <v>0</v>
      </c>
      <c r="G158" s="156">
        <v>0</v>
      </c>
      <c r="H158" s="156">
        <v>0</v>
      </c>
      <c r="I158" s="156">
        <v>0</v>
      </c>
      <c r="J158" s="156">
        <v>0</v>
      </c>
      <c r="K158" s="156">
        <v>0</v>
      </c>
      <c r="L158" s="156">
        <v>0</v>
      </c>
      <c r="M158" s="156">
        <v>0</v>
      </c>
      <c r="N158" s="156">
        <v>0</v>
      </c>
      <c r="O158" s="156">
        <v>0</v>
      </c>
      <c r="P158" s="156">
        <v>0</v>
      </c>
      <c r="Q158" s="156">
        <v>0</v>
      </c>
    </row>
    <row r="159" spans="1:17" ht="12" customHeight="1" x14ac:dyDescent="0.25">
      <c r="A159" s="29" t="s">
        <v>140</v>
      </c>
      <c r="B159" s="57"/>
      <c r="C159" s="57">
        <v>0</v>
      </c>
      <c r="D159" s="57">
        <v>0</v>
      </c>
      <c r="E159" s="57">
        <v>0</v>
      </c>
      <c r="F159" s="57">
        <v>0</v>
      </c>
      <c r="G159" s="57">
        <v>0</v>
      </c>
      <c r="H159" s="57">
        <v>0</v>
      </c>
      <c r="I159" s="57">
        <v>0</v>
      </c>
      <c r="J159" s="57">
        <v>0</v>
      </c>
      <c r="K159" s="57">
        <v>0</v>
      </c>
      <c r="L159" s="57">
        <v>0</v>
      </c>
      <c r="M159" s="57">
        <v>0</v>
      </c>
      <c r="N159" s="57">
        <v>0</v>
      </c>
      <c r="O159" s="57">
        <v>0</v>
      </c>
      <c r="P159" s="57">
        <v>0</v>
      </c>
      <c r="Q159" s="57"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631">SUM(C162,C164,C166,C175)</f>
        <v>0</v>
      </c>
      <c r="D161" s="168">
        <f t="shared" ref="D161" si="632">SUM(D162,D164,D166,D175)</f>
        <v>0</v>
      </c>
      <c r="E161" s="168">
        <f t="shared" ref="E161" si="633">SUM(E162,E164,E166,E175)</f>
        <v>0</v>
      </c>
      <c r="F161" s="168">
        <f t="shared" ref="F161" si="634">SUM(F162,F164,F166,F175)</f>
        <v>0</v>
      </c>
      <c r="G161" s="168">
        <f t="shared" ref="G161" si="635">SUM(G162,G164,G166,G175)</f>
        <v>0</v>
      </c>
      <c r="H161" s="168">
        <f t="shared" ref="H161" si="636">SUM(H162,H164,H166,H175)</f>
        <v>0</v>
      </c>
      <c r="I161" s="168">
        <f t="shared" ref="I161" si="637">SUM(I162,I164,I166,I175)</f>
        <v>0</v>
      </c>
      <c r="J161" s="168">
        <f t="shared" ref="J161" si="638">SUM(J162,J164,J166,J175)</f>
        <v>0</v>
      </c>
      <c r="K161" s="168">
        <f t="shared" ref="K161" si="639">SUM(K162,K164,K166,K175)</f>
        <v>0</v>
      </c>
      <c r="L161" s="168">
        <f t="shared" ref="L161" si="640">SUM(L162,L164,L166,L175)</f>
        <v>0</v>
      </c>
      <c r="M161" s="168">
        <f t="shared" ref="M161" si="641">SUM(M162,M164,M166,M175)</f>
        <v>0</v>
      </c>
      <c r="N161" s="168">
        <f t="shared" ref="N161" si="642">SUM(N162,N164,N166,N175)</f>
        <v>0</v>
      </c>
      <c r="O161" s="168">
        <f t="shared" ref="O161" si="643">SUM(O162,O164,O166,O175)</f>
        <v>0</v>
      </c>
      <c r="P161" s="168">
        <f t="shared" ref="P161" si="644">SUM(P162,P164,P166,P175)</f>
        <v>0</v>
      </c>
      <c r="Q161" s="168">
        <f t="shared" ref="Q161" si="645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646">C163</f>
        <v>0</v>
      </c>
      <c r="D162" s="157">
        <f t="shared" si="646"/>
        <v>0</v>
      </c>
      <c r="E162" s="157">
        <f t="shared" si="646"/>
        <v>0</v>
      </c>
      <c r="F162" s="157">
        <f t="shared" si="646"/>
        <v>0</v>
      </c>
      <c r="G162" s="157">
        <f t="shared" si="646"/>
        <v>0</v>
      </c>
      <c r="H162" s="157">
        <f t="shared" si="646"/>
        <v>0</v>
      </c>
      <c r="I162" s="157">
        <f t="shared" si="646"/>
        <v>0</v>
      </c>
      <c r="J162" s="157">
        <f t="shared" si="646"/>
        <v>0</v>
      </c>
      <c r="K162" s="157">
        <f t="shared" si="646"/>
        <v>0</v>
      </c>
      <c r="L162" s="157">
        <f t="shared" si="646"/>
        <v>0</v>
      </c>
      <c r="M162" s="157">
        <f t="shared" si="646"/>
        <v>0</v>
      </c>
      <c r="N162" s="157">
        <f t="shared" si="646"/>
        <v>0</v>
      </c>
      <c r="O162" s="157">
        <f t="shared" si="646"/>
        <v>0</v>
      </c>
      <c r="P162" s="157">
        <f t="shared" si="646"/>
        <v>0</v>
      </c>
      <c r="Q162" s="157">
        <f t="shared" si="646"/>
        <v>0</v>
      </c>
    </row>
    <row r="163" spans="1:17" ht="12" customHeight="1" x14ac:dyDescent="0.25">
      <c r="A163" s="23" t="s">
        <v>60</v>
      </c>
      <c r="B163" s="57"/>
      <c r="C163" s="57">
        <v>0</v>
      </c>
      <c r="D163" s="57">
        <v>0</v>
      </c>
      <c r="E163" s="57">
        <v>0</v>
      </c>
      <c r="F163" s="57">
        <v>0</v>
      </c>
      <c r="G163" s="57">
        <v>0</v>
      </c>
      <c r="H163" s="57">
        <v>0</v>
      </c>
      <c r="I163" s="57">
        <v>0</v>
      </c>
      <c r="J163" s="57">
        <v>0</v>
      </c>
      <c r="K163" s="57">
        <v>0</v>
      </c>
      <c r="L163" s="57">
        <v>0</v>
      </c>
      <c r="M163" s="57">
        <v>0</v>
      </c>
      <c r="N163" s="57">
        <v>0</v>
      </c>
      <c r="O163" s="57">
        <v>0</v>
      </c>
      <c r="P163" s="57">
        <v>0</v>
      </c>
      <c r="Q163" s="57"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647">C165</f>
        <v>0</v>
      </c>
      <c r="D164" s="157">
        <f t="shared" si="647"/>
        <v>0</v>
      </c>
      <c r="E164" s="157">
        <f t="shared" si="647"/>
        <v>0</v>
      </c>
      <c r="F164" s="157">
        <f t="shared" si="647"/>
        <v>0</v>
      </c>
      <c r="G164" s="157">
        <f t="shared" si="647"/>
        <v>0</v>
      </c>
      <c r="H164" s="157">
        <f t="shared" si="647"/>
        <v>0</v>
      </c>
      <c r="I164" s="157">
        <f t="shared" si="647"/>
        <v>0</v>
      </c>
      <c r="J164" s="157">
        <f t="shared" si="647"/>
        <v>0</v>
      </c>
      <c r="K164" s="157">
        <f t="shared" si="647"/>
        <v>0</v>
      </c>
      <c r="L164" s="157">
        <f t="shared" si="647"/>
        <v>0</v>
      </c>
      <c r="M164" s="157">
        <f t="shared" si="647"/>
        <v>0</v>
      </c>
      <c r="N164" s="157">
        <f t="shared" si="647"/>
        <v>0</v>
      </c>
      <c r="O164" s="157">
        <f t="shared" si="647"/>
        <v>0</v>
      </c>
      <c r="P164" s="157">
        <f t="shared" si="647"/>
        <v>0</v>
      </c>
      <c r="Q164" s="157">
        <f t="shared" si="647"/>
        <v>0</v>
      </c>
    </row>
    <row r="165" spans="1:17" ht="12" customHeight="1" x14ac:dyDescent="0.25">
      <c r="A165" s="23" t="s">
        <v>60</v>
      </c>
      <c r="B165" s="156"/>
      <c r="C165" s="156">
        <v>0</v>
      </c>
      <c r="D165" s="156">
        <v>0</v>
      </c>
      <c r="E165" s="156">
        <v>0</v>
      </c>
      <c r="F165" s="156">
        <v>0</v>
      </c>
      <c r="G165" s="156">
        <v>0</v>
      </c>
      <c r="H165" s="156">
        <v>0</v>
      </c>
      <c r="I165" s="156">
        <v>0</v>
      </c>
      <c r="J165" s="156">
        <v>0</v>
      </c>
      <c r="K165" s="156">
        <v>0</v>
      </c>
      <c r="L165" s="156">
        <v>0</v>
      </c>
      <c r="M165" s="156">
        <v>0</v>
      </c>
      <c r="N165" s="156">
        <v>0</v>
      </c>
      <c r="O165" s="156">
        <v>0</v>
      </c>
      <c r="P165" s="156">
        <v>0</v>
      </c>
      <c r="Q165" s="156">
        <v>0</v>
      </c>
    </row>
    <row r="166" spans="1:17" ht="12" customHeight="1" x14ac:dyDescent="0.25">
      <c r="A166" s="158" t="s">
        <v>63</v>
      </c>
      <c r="B166" s="157"/>
      <c r="C166" s="157">
        <f t="shared" ref="C166" si="648">SUM(C167:C168,C171:C172)</f>
        <v>0</v>
      </c>
      <c r="D166" s="157">
        <f t="shared" ref="D166" si="649">SUM(D167:D168,D171:D172)</f>
        <v>0</v>
      </c>
      <c r="E166" s="157">
        <f t="shared" ref="E166" si="650">SUM(E167:E168,E171:E172)</f>
        <v>0</v>
      </c>
      <c r="F166" s="157">
        <f t="shared" ref="F166" si="651">SUM(F167:F168,F171:F172)</f>
        <v>0</v>
      </c>
      <c r="G166" s="157">
        <f t="shared" ref="G166" si="652">SUM(G167:G168,G171:G172)</f>
        <v>0</v>
      </c>
      <c r="H166" s="157">
        <f t="shared" ref="H166" si="653">SUM(H167:H168,H171:H172)</f>
        <v>0</v>
      </c>
      <c r="I166" s="157">
        <f t="shared" ref="I166" si="654">SUM(I167:I168,I171:I172)</f>
        <v>0</v>
      </c>
      <c r="J166" s="157">
        <f t="shared" ref="J166" si="655">SUM(J167:J168,J171:J172)</f>
        <v>0</v>
      </c>
      <c r="K166" s="157">
        <f t="shared" ref="K166" si="656">SUM(K167:K168,K171:K172)</f>
        <v>0</v>
      </c>
      <c r="L166" s="157">
        <f t="shared" ref="L166" si="657">SUM(L167:L168,L171:L172)</f>
        <v>0</v>
      </c>
      <c r="M166" s="157">
        <f t="shared" ref="M166" si="658">SUM(M167:M168,M171:M172)</f>
        <v>0</v>
      </c>
      <c r="N166" s="157">
        <f t="shared" ref="N166" si="659">SUM(N167:N168,N171:N172)</f>
        <v>0</v>
      </c>
      <c r="O166" s="157">
        <f t="shared" ref="O166" si="660">SUM(O167:O168,O171:O172)</f>
        <v>0</v>
      </c>
      <c r="P166" s="157">
        <f t="shared" ref="P166" si="661">SUM(P167:P168,P171:P172)</f>
        <v>0</v>
      </c>
      <c r="Q166" s="157">
        <f t="shared" ref="Q166" si="662">SUM(Q167:Q168,Q171:Q172)</f>
        <v>0</v>
      </c>
    </row>
    <row r="167" spans="1:17" ht="12" customHeight="1" x14ac:dyDescent="0.25">
      <c r="A167" s="167" t="s">
        <v>144</v>
      </c>
      <c r="B167" s="132"/>
      <c r="C167" s="132">
        <v>0</v>
      </c>
      <c r="D167" s="132">
        <v>0</v>
      </c>
      <c r="E167" s="132">
        <v>0</v>
      </c>
      <c r="F167" s="132">
        <v>0</v>
      </c>
      <c r="G167" s="132">
        <v>0</v>
      </c>
      <c r="H167" s="132">
        <v>0</v>
      </c>
      <c r="I167" s="132">
        <v>0</v>
      </c>
      <c r="J167" s="132">
        <v>0</v>
      </c>
      <c r="K167" s="132">
        <v>0</v>
      </c>
      <c r="L167" s="132">
        <v>0</v>
      </c>
      <c r="M167" s="132">
        <v>0</v>
      </c>
      <c r="N167" s="132">
        <v>0</v>
      </c>
      <c r="O167" s="132">
        <v>0</v>
      </c>
      <c r="P167" s="132">
        <v>0</v>
      </c>
      <c r="Q167" s="132">
        <v>0</v>
      </c>
    </row>
    <row r="168" spans="1:17" ht="12" customHeight="1" x14ac:dyDescent="0.25">
      <c r="A168" s="167" t="s">
        <v>143</v>
      </c>
      <c r="B168" s="132"/>
      <c r="C168" s="132">
        <f t="shared" ref="C168" si="663">SUM(C169:C170)</f>
        <v>0</v>
      </c>
      <c r="D168" s="132">
        <f t="shared" ref="D168" si="664">SUM(D169:D170)</f>
        <v>0</v>
      </c>
      <c r="E168" s="132">
        <f t="shared" ref="E168" si="665">SUM(E169:E170)</f>
        <v>0</v>
      </c>
      <c r="F168" s="132">
        <f t="shared" ref="F168" si="666">SUM(F169:F170)</f>
        <v>0</v>
      </c>
      <c r="G168" s="132">
        <f t="shared" ref="G168" si="667">SUM(G169:G170)</f>
        <v>0</v>
      </c>
      <c r="H168" s="132">
        <f t="shared" ref="H168" si="668">SUM(H169:H170)</f>
        <v>0</v>
      </c>
      <c r="I168" s="132">
        <f t="shared" ref="I168" si="669">SUM(I169:I170)</f>
        <v>0</v>
      </c>
      <c r="J168" s="132">
        <f t="shared" ref="J168" si="670">SUM(J169:J170)</f>
        <v>0</v>
      </c>
      <c r="K168" s="132">
        <f t="shared" ref="K168" si="671">SUM(K169:K170)</f>
        <v>0</v>
      </c>
      <c r="L168" s="132">
        <f t="shared" ref="L168" si="672">SUM(L169:L170)</f>
        <v>0</v>
      </c>
      <c r="M168" s="132">
        <f t="shared" ref="M168" si="673">SUM(M169:M170)</f>
        <v>0</v>
      </c>
      <c r="N168" s="132">
        <f t="shared" ref="N168" si="674">SUM(N169:N170)</f>
        <v>0</v>
      </c>
      <c r="O168" s="132">
        <f t="shared" ref="O168" si="675">SUM(O169:O170)</f>
        <v>0</v>
      </c>
      <c r="P168" s="132">
        <f t="shared" ref="P168" si="676">SUM(P169:P170)</f>
        <v>0</v>
      </c>
      <c r="Q168" s="132">
        <f t="shared" ref="Q168" si="677">SUM(Q169:Q170)</f>
        <v>0</v>
      </c>
    </row>
    <row r="169" spans="1:17" ht="12" customHeight="1" x14ac:dyDescent="0.25">
      <c r="A169" s="166" t="s">
        <v>57</v>
      </c>
      <c r="B169" s="165"/>
      <c r="C169" s="165">
        <v>0</v>
      </c>
      <c r="D169" s="165">
        <v>0</v>
      </c>
      <c r="E169" s="165">
        <v>0</v>
      </c>
      <c r="F169" s="165">
        <v>0</v>
      </c>
      <c r="G169" s="165">
        <v>0</v>
      </c>
      <c r="H169" s="165">
        <v>0</v>
      </c>
      <c r="I169" s="165">
        <v>0</v>
      </c>
      <c r="J169" s="165">
        <v>0</v>
      </c>
      <c r="K169" s="165">
        <v>0</v>
      </c>
      <c r="L169" s="165">
        <v>0</v>
      </c>
      <c r="M169" s="165">
        <v>0</v>
      </c>
      <c r="N169" s="165">
        <v>0</v>
      </c>
      <c r="O169" s="165">
        <v>0</v>
      </c>
      <c r="P169" s="165">
        <v>0</v>
      </c>
      <c r="Q169" s="165">
        <v>0</v>
      </c>
    </row>
    <row r="170" spans="1:17" ht="12" customHeight="1" x14ac:dyDescent="0.25">
      <c r="A170" s="147" t="s">
        <v>59</v>
      </c>
      <c r="B170" s="164"/>
      <c r="C170" s="164">
        <v>0</v>
      </c>
      <c r="D170" s="164">
        <v>0</v>
      </c>
      <c r="E170" s="164">
        <v>0</v>
      </c>
      <c r="F170" s="164">
        <v>0</v>
      </c>
      <c r="G170" s="164">
        <v>0</v>
      </c>
      <c r="H170" s="164">
        <v>0</v>
      </c>
      <c r="I170" s="164">
        <v>0</v>
      </c>
      <c r="J170" s="164">
        <v>0</v>
      </c>
      <c r="K170" s="164">
        <v>0</v>
      </c>
      <c r="L170" s="164">
        <v>0</v>
      </c>
      <c r="M170" s="164">
        <v>0</v>
      </c>
      <c r="N170" s="164">
        <v>0</v>
      </c>
      <c r="O170" s="164">
        <v>0</v>
      </c>
      <c r="P170" s="164">
        <v>0</v>
      </c>
      <c r="Q170" s="164">
        <v>0</v>
      </c>
    </row>
    <row r="171" spans="1:17" ht="12" customHeight="1" x14ac:dyDescent="0.25">
      <c r="A171" s="163" t="s">
        <v>142</v>
      </c>
      <c r="B171" s="162"/>
      <c r="C171" s="162">
        <v>0</v>
      </c>
      <c r="D171" s="162">
        <v>0</v>
      </c>
      <c r="E171" s="162">
        <v>0</v>
      </c>
      <c r="F171" s="162">
        <v>0</v>
      </c>
      <c r="G171" s="162">
        <v>0</v>
      </c>
      <c r="H171" s="162">
        <v>0</v>
      </c>
      <c r="I171" s="162">
        <v>0</v>
      </c>
      <c r="J171" s="162">
        <v>0</v>
      </c>
      <c r="K171" s="162">
        <v>0</v>
      </c>
      <c r="L171" s="162">
        <v>0</v>
      </c>
      <c r="M171" s="162">
        <v>0</v>
      </c>
      <c r="N171" s="162">
        <v>0</v>
      </c>
      <c r="O171" s="162">
        <v>0</v>
      </c>
      <c r="P171" s="162">
        <v>0</v>
      </c>
      <c r="Q171" s="162">
        <v>0</v>
      </c>
    </row>
    <row r="172" spans="1:17" ht="12" customHeight="1" x14ac:dyDescent="0.25">
      <c r="A172" s="161" t="s">
        <v>141</v>
      </c>
      <c r="B172" s="160"/>
      <c r="C172" s="160">
        <f t="shared" ref="C172" si="678">SUM(C173:C174)</f>
        <v>0</v>
      </c>
      <c r="D172" s="160">
        <f t="shared" ref="D172" si="679">SUM(D173:D174)</f>
        <v>0</v>
      </c>
      <c r="E172" s="160">
        <f t="shared" ref="E172" si="680">SUM(E173:E174)</f>
        <v>0</v>
      </c>
      <c r="F172" s="160">
        <f t="shared" ref="F172" si="681">SUM(F173:F174)</f>
        <v>0</v>
      </c>
      <c r="G172" s="160">
        <f t="shared" ref="G172" si="682">SUM(G173:G174)</f>
        <v>0</v>
      </c>
      <c r="H172" s="160">
        <f t="shared" ref="H172" si="683">SUM(H173:H174)</f>
        <v>0</v>
      </c>
      <c r="I172" s="160">
        <f t="shared" ref="I172" si="684">SUM(I173:I174)</f>
        <v>0</v>
      </c>
      <c r="J172" s="160">
        <f t="shared" ref="J172" si="685">SUM(J173:J174)</f>
        <v>0</v>
      </c>
      <c r="K172" s="160">
        <f t="shared" ref="K172" si="686">SUM(K173:K174)</f>
        <v>0</v>
      </c>
      <c r="L172" s="160">
        <f t="shared" ref="L172" si="687">SUM(L173:L174)</f>
        <v>0</v>
      </c>
      <c r="M172" s="160">
        <f t="shared" ref="M172" si="688">SUM(M173:M174)</f>
        <v>0</v>
      </c>
      <c r="N172" s="160">
        <f t="shared" ref="N172" si="689">SUM(N173:N174)</f>
        <v>0</v>
      </c>
      <c r="O172" s="160">
        <f t="shared" ref="O172" si="690">SUM(O173:O174)</f>
        <v>0</v>
      </c>
      <c r="P172" s="160">
        <f t="shared" ref="P172" si="691">SUM(P173:P174)</f>
        <v>0</v>
      </c>
      <c r="Q172" s="160">
        <f t="shared" ref="Q172" si="692">SUM(Q173:Q174)</f>
        <v>0</v>
      </c>
    </row>
    <row r="173" spans="1:17" ht="12" customHeight="1" x14ac:dyDescent="0.25">
      <c r="A173" s="148" t="s">
        <v>60</v>
      </c>
      <c r="B173" s="156"/>
      <c r="C173" s="156">
        <v>0</v>
      </c>
      <c r="D173" s="156">
        <v>0</v>
      </c>
      <c r="E173" s="156">
        <v>0</v>
      </c>
      <c r="F173" s="156">
        <v>0</v>
      </c>
      <c r="G173" s="156">
        <v>0</v>
      </c>
      <c r="H173" s="156">
        <v>0</v>
      </c>
      <c r="I173" s="156">
        <v>0</v>
      </c>
      <c r="J173" s="156">
        <v>0</v>
      </c>
      <c r="K173" s="156">
        <v>0</v>
      </c>
      <c r="L173" s="156">
        <v>0</v>
      </c>
      <c r="M173" s="156">
        <v>0</v>
      </c>
      <c r="N173" s="156">
        <v>0</v>
      </c>
      <c r="O173" s="156">
        <v>0</v>
      </c>
      <c r="P173" s="156">
        <v>0</v>
      </c>
      <c r="Q173" s="156">
        <v>0</v>
      </c>
    </row>
    <row r="174" spans="1:17" ht="12" customHeight="1" x14ac:dyDescent="0.25">
      <c r="A174" s="159" t="s">
        <v>59</v>
      </c>
      <c r="B174" s="57"/>
      <c r="C174" s="57">
        <v>0</v>
      </c>
      <c r="D174" s="57">
        <v>0</v>
      </c>
      <c r="E174" s="57">
        <v>0</v>
      </c>
      <c r="F174" s="57">
        <v>0</v>
      </c>
      <c r="G174" s="57">
        <v>0</v>
      </c>
      <c r="H174" s="57">
        <v>0</v>
      </c>
      <c r="I174" s="57">
        <v>0</v>
      </c>
      <c r="J174" s="57">
        <v>0</v>
      </c>
      <c r="K174" s="57">
        <v>0</v>
      </c>
      <c r="L174" s="57">
        <v>0</v>
      </c>
      <c r="M174" s="57">
        <v>0</v>
      </c>
      <c r="N174" s="57">
        <v>0</v>
      </c>
      <c r="O174" s="57">
        <v>0</v>
      </c>
      <c r="P174" s="57">
        <v>0</v>
      </c>
      <c r="Q174" s="57">
        <v>0</v>
      </c>
    </row>
    <row r="175" spans="1:17" ht="12" customHeight="1" x14ac:dyDescent="0.25">
      <c r="A175" s="158" t="s">
        <v>62</v>
      </c>
      <c r="B175" s="157"/>
      <c r="C175" s="157">
        <f t="shared" ref="C175" si="693">SUM(C176:C177)</f>
        <v>0</v>
      </c>
      <c r="D175" s="157">
        <f t="shared" ref="D175" si="694">SUM(D176:D177)</f>
        <v>0</v>
      </c>
      <c r="E175" s="157">
        <f t="shared" ref="E175" si="695">SUM(E176:E177)</f>
        <v>0</v>
      </c>
      <c r="F175" s="157">
        <f t="shared" ref="F175" si="696">SUM(F176:F177)</f>
        <v>0</v>
      </c>
      <c r="G175" s="157">
        <f t="shared" ref="G175" si="697">SUM(G176:G177)</f>
        <v>0</v>
      </c>
      <c r="H175" s="157">
        <f t="shared" ref="H175" si="698">SUM(H176:H177)</f>
        <v>0</v>
      </c>
      <c r="I175" s="157">
        <f t="shared" ref="I175" si="699">SUM(I176:I177)</f>
        <v>0</v>
      </c>
      <c r="J175" s="157">
        <f t="shared" ref="J175" si="700">SUM(J176:J177)</f>
        <v>0</v>
      </c>
      <c r="K175" s="157">
        <f t="shared" ref="K175" si="701">SUM(K176:K177)</f>
        <v>0</v>
      </c>
      <c r="L175" s="157">
        <f t="shared" ref="L175" si="702">SUM(L176:L177)</f>
        <v>0</v>
      </c>
      <c r="M175" s="157">
        <f t="shared" ref="M175" si="703">SUM(M176:M177)</f>
        <v>0</v>
      </c>
      <c r="N175" s="157">
        <f t="shared" ref="N175" si="704">SUM(N176:N177)</f>
        <v>0</v>
      </c>
      <c r="O175" s="157">
        <f t="shared" ref="O175" si="705">SUM(O176:O177)</f>
        <v>0</v>
      </c>
      <c r="P175" s="157">
        <f t="shared" ref="P175" si="706">SUM(P176:P177)</f>
        <v>0</v>
      </c>
      <c r="Q175" s="157">
        <f t="shared" ref="Q175" si="707">SUM(Q176:Q177)</f>
        <v>0</v>
      </c>
    </row>
    <row r="176" spans="1:17" ht="12" customHeight="1" x14ac:dyDescent="0.25">
      <c r="A176" s="23" t="s">
        <v>57</v>
      </c>
      <c r="B176" s="156"/>
      <c r="C176" s="156">
        <v>0</v>
      </c>
      <c r="D176" s="156">
        <v>0</v>
      </c>
      <c r="E176" s="156">
        <v>0</v>
      </c>
      <c r="F176" s="156">
        <v>0</v>
      </c>
      <c r="G176" s="156">
        <v>0</v>
      </c>
      <c r="H176" s="156">
        <v>0</v>
      </c>
      <c r="I176" s="156">
        <v>0</v>
      </c>
      <c r="J176" s="156">
        <v>0</v>
      </c>
      <c r="K176" s="156">
        <v>0</v>
      </c>
      <c r="L176" s="156">
        <v>0</v>
      </c>
      <c r="M176" s="156">
        <v>0</v>
      </c>
      <c r="N176" s="156">
        <v>0</v>
      </c>
      <c r="O176" s="156">
        <v>0</v>
      </c>
      <c r="P176" s="156">
        <v>0</v>
      </c>
      <c r="Q176" s="156">
        <v>0</v>
      </c>
    </row>
    <row r="177" spans="1:17" ht="12" customHeight="1" x14ac:dyDescent="0.25">
      <c r="A177" s="29" t="s">
        <v>140</v>
      </c>
      <c r="B177" s="57"/>
      <c r="C177" s="57">
        <v>0</v>
      </c>
      <c r="D177" s="57">
        <v>0</v>
      </c>
      <c r="E177" s="57">
        <v>0</v>
      </c>
      <c r="F177" s="57">
        <v>0</v>
      </c>
      <c r="G177" s="57">
        <v>0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178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33816.294905633309</v>
      </c>
      <c r="D3" s="168">
        <f t="shared" ref="D3" si="1">SUM(D4,D7,D9,D19)</f>
        <v>22165.031810398505</v>
      </c>
      <c r="E3" s="168">
        <f t="shared" ref="E3" si="2">SUM(E4,E7,E9,E19)</f>
        <v>20989.208462178864</v>
      </c>
      <c r="F3" s="168">
        <f t="shared" ref="F3" si="3">SUM(F4,F7,F9,F19)</f>
        <v>21388.901173506245</v>
      </c>
      <c r="G3" s="168">
        <f t="shared" ref="G3" si="4">SUM(G4,G7,G9,G19)</f>
        <v>24785.053697318817</v>
      </c>
      <c r="H3" s="168">
        <f t="shared" ref="H3" si="5">SUM(H4,H7,H9,H19)</f>
        <v>0</v>
      </c>
      <c r="I3" s="168">
        <f t="shared" ref="I3" si="6">SUM(I4,I7,I9,I19)</f>
        <v>24893.691191363083</v>
      </c>
      <c r="J3" s="168">
        <f t="shared" ref="J3" si="7">SUM(J4,J7,J9,J19)</f>
        <v>25547.058573112692</v>
      </c>
      <c r="K3" s="168">
        <f t="shared" ref="K3" si="8">SUM(K4,K7,K9,K19)</f>
        <v>25568.674221674868</v>
      </c>
      <c r="L3" s="168">
        <f t="shared" ref="L3" si="9">SUM(L4,L7,L9,L19)</f>
        <v>32915.439895413343</v>
      </c>
      <c r="M3" s="168">
        <f t="shared" ref="M3" si="10">SUM(M4,M7,M9,M19)</f>
        <v>30870.314358560365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22103.826464313101</v>
      </c>
      <c r="Q3" s="168">
        <f t="shared" ref="Q3" si="14">SUM(Q4,Q7,Q9,Q19)</f>
        <v>20771.495831660926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30170.679645843888</v>
      </c>
      <c r="D4" s="157">
        <f t="shared" si="15"/>
        <v>19490.054976163254</v>
      </c>
      <c r="E4" s="157">
        <f t="shared" si="15"/>
        <v>18052.171806524209</v>
      </c>
      <c r="F4" s="157">
        <f t="shared" si="15"/>
        <v>18232.295081908709</v>
      </c>
      <c r="G4" s="157">
        <f t="shared" si="15"/>
        <v>20738.504381980121</v>
      </c>
      <c r="H4" s="157">
        <f t="shared" si="15"/>
        <v>0</v>
      </c>
      <c r="I4" s="157">
        <f t="shared" si="15"/>
        <v>20361.470139369758</v>
      </c>
      <c r="J4" s="157">
        <f t="shared" si="15"/>
        <v>21020.602378633856</v>
      </c>
      <c r="K4" s="157">
        <f t="shared" si="15"/>
        <v>21177.962391814242</v>
      </c>
      <c r="L4" s="157">
        <f t="shared" si="15"/>
        <v>27496.444796418582</v>
      </c>
      <c r="M4" s="157">
        <f t="shared" si="15"/>
        <v>25591.780285388668</v>
      </c>
      <c r="N4" s="157">
        <f t="shared" si="15"/>
        <v>0</v>
      </c>
      <c r="O4" s="157">
        <f t="shared" si="15"/>
        <v>0</v>
      </c>
      <c r="P4" s="157">
        <f t="shared" si="15"/>
        <v>17678.730869132916</v>
      </c>
      <c r="Q4" s="157">
        <f t="shared" si="15"/>
        <v>16338.450818581046</v>
      </c>
    </row>
    <row r="5" spans="1:17" ht="12" customHeight="1" x14ac:dyDescent="0.25">
      <c r="A5" s="23" t="s">
        <v>58</v>
      </c>
      <c r="B5" s="156"/>
      <c r="C5" s="156">
        <f>IF(RES_hhdet_in_fec!C5=0,0,RES_hhdet_in_fec!C5/0.086*1000000/RES_hhdet_in_new!C5)</f>
        <v>30131.888033399086</v>
      </c>
      <c r="D5" s="156">
        <f>IF(RES_hhdet_in_fec!D5=0,0,RES_hhdet_in_fec!D5/0.086*1000000/RES_hhdet_in_new!D5)</f>
        <v>19448.278723135343</v>
      </c>
      <c r="E5" s="156">
        <f>IF(RES_hhdet_in_fec!E5=0,0,RES_hhdet_in_fec!E5/0.086*1000000/RES_hhdet_in_new!E5)</f>
        <v>17828.858077131779</v>
      </c>
      <c r="F5" s="156">
        <f>IF(RES_hhdet_in_fec!F5=0,0,RES_hhdet_in_fec!F5/0.086*1000000/RES_hhdet_in_new!F5)</f>
        <v>17998.428288638792</v>
      </c>
      <c r="G5" s="156">
        <f>IF(RES_hhdet_in_fec!G5=0,0,RES_hhdet_in_fec!G5/0.086*1000000/RES_hhdet_in_new!G5)</f>
        <v>20161.693114990969</v>
      </c>
      <c r="H5" s="156">
        <f>IF(RES_hhdet_in_fec!H5=0,0,RES_hhdet_in_fec!H5/0.086*1000000/RES_hhdet_in_new!H5)</f>
        <v>0</v>
      </c>
      <c r="I5" s="156">
        <f>IF(RES_hhdet_in_fec!I5=0,0,RES_hhdet_in_fec!I5/0.086*1000000/RES_hhdet_in_new!I5)</f>
        <v>19585.841821076705</v>
      </c>
      <c r="J5" s="156">
        <f>IF(RES_hhdet_in_fec!J5=0,0,RES_hhdet_in_fec!J5/0.086*1000000/RES_hhdet_in_new!J5)</f>
        <v>19660.392254951428</v>
      </c>
      <c r="K5" s="156">
        <f>IF(RES_hhdet_in_fec!K5=0,0,RES_hhdet_in_fec!K5/0.086*1000000/RES_hhdet_in_new!K5)</f>
        <v>20419.847740674635</v>
      </c>
      <c r="L5" s="156">
        <f>IF(RES_hhdet_in_fec!L5=0,0,RES_hhdet_in_fec!L5/0.086*1000000/RES_hhdet_in_new!L5)</f>
        <v>26889.168991769529</v>
      </c>
      <c r="M5" s="156">
        <f>IF(RES_hhdet_in_fec!M5=0,0,RES_hhdet_in_fec!M5/0.086*1000000/RES_hhdet_in_new!M5)</f>
        <v>25274.011562991949</v>
      </c>
      <c r="N5" s="156">
        <f>IF(RES_hhdet_in_fec!N5=0,0,RES_hhdet_in_fec!N5/0.086*1000000/RES_hhdet_in_new!N5)</f>
        <v>0</v>
      </c>
      <c r="O5" s="156">
        <f>IF(RES_hhdet_in_fec!O5=0,0,RES_hhdet_in_fec!O5/0.086*1000000/RES_hhdet_in_new!O5)</f>
        <v>0</v>
      </c>
      <c r="P5" s="156">
        <f>IF(RES_hhdet_in_fec!P5=0,0,RES_hhdet_in_fec!P5/0.086*1000000/RES_hhdet_in_new!P5)</f>
        <v>17659.228126663555</v>
      </c>
      <c r="Q5" s="156">
        <f>IF(RES_hhdet_in_fec!Q5=0,0,RES_hhdet_in_fec!Q5/0.086*1000000/RES_hhdet_in_new!Q5)</f>
        <v>16249.697707241638</v>
      </c>
    </row>
    <row r="6" spans="1:17" ht="12" customHeight="1" x14ac:dyDescent="0.25">
      <c r="A6" s="23" t="s">
        <v>60</v>
      </c>
      <c r="B6" s="156"/>
      <c r="C6" s="156">
        <f>IF(RES_hhdet_in_fec!C6=0,0,RES_hhdet_in_fec!C6/0.086*1000000/RES_hhdet_in_new!C5)</f>
        <v>38.791612444802716</v>
      </c>
      <c r="D6" s="156">
        <f>IF(RES_hhdet_in_fec!D6=0,0,RES_hhdet_in_fec!D6/0.086*1000000/RES_hhdet_in_new!D5)</f>
        <v>41.776253027909156</v>
      </c>
      <c r="E6" s="156">
        <f>IF(RES_hhdet_in_fec!E6=0,0,RES_hhdet_in_fec!E6/0.086*1000000/RES_hhdet_in_new!E5)</f>
        <v>223.31372939242891</v>
      </c>
      <c r="F6" s="156">
        <f>IF(RES_hhdet_in_fec!F6=0,0,RES_hhdet_in_fec!F6/0.086*1000000/RES_hhdet_in_new!F5)</f>
        <v>233.86679326991774</v>
      </c>
      <c r="G6" s="156">
        <f>IF(RES_hhdet_in_fec!G6=0,0,RES_hhdet_in_fec!G6/0.086*1000000/RES_hhdet_in_new!G5)</f>
        <v>576.81126698915136</v>
      </c>
      <c r="H6" s="156">
        <f>IF(RES_hhdet_in_fec!H6=0,0,RES_hhdet_in_fec!H6/0.086*1000000/RES_hhdet_in_new!H5)</f>
        <v>0</v>
      </c>
      <c r="I6" s="156">
        <f>IF(RES_hhdet_in_fec!I6=0,0,RES_hhdet_in_fec!I6/0.086*1000000/RES_hhdet_in_new!I5)</f>
        <v>775.62831829305264</v>
      </c>
      <c r="J6" s="156">
        <f>IF(RES_hhdet_in_fec!J6=0,0,RES_hhdet_in_fec!J6/0.086*1000000/RES_hhdet_in_new!J5)</f>
        <v>1360.210123682426</v>
      </c>
      <c r="K6" s="156">
        <f>IF(RES_hhdet_in_fec!K6=0,0,RES_hhdet_in_fec!K6/0.086*1000000/RES_hhdet_in_new!K5)</f>
        <v>758.11465113960628</v>
      </c>
      <c r="L6" s="156">
        <f>IF(RES_hhdet_in_fec!L6=0,0,RES_hhdet_in_fec!L6/0.086*1000000/RES_hhdet_in_new!L5)</f>
        <v>607.27580464905441</v>
      </c>
      <c r="M6" s="156">
        <f>IF(RES_hhdet_in_fec!M6=0,0,RES_hhdet_in_fec!M6/0.086*1000000/RES_hhdet_in_new!M5)</f>
        <v>317.76872239671843</v>
      </c>
      <c r="N6" s="156">
        <f>IF(RES_hhdet_in_fec!N6=0,0,RES_hhdet_in_fec!N6/0.086*1000000/RES_hhdet_in_new!N5)</f>
        <v>0</v>
      </c>
      <c r="O6" s="156">
        <f>IF(RES_hhdet_in_fec!O6=0,0,RES_hhdet_in_fec!O6/0.086*1000000/RES_hhdet_in_new!O5)</f>
        <v>0</v>
      </c>
      <c r="P6" s="156">
        <f>IF(RES_hhdet_in_fec!P6=0,0,RES_hhdet_in_fec!P6/0.086*1000000/RES_hhdet_in_new!P5)</f>
        <v>19.502742469363319</v>
      </c>
      <c r="Q6" s="156">
        <f>IF(RES_hhdet_in_fec!Q6=0,0,RES_hhdet_in_fec!Q6/0.086*1000000/RES_hhdet_in_new!Q5)</f>
        <v>88.753111339408704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193.91229547347297</v>
      </c>
      <c r="J7" s="157">
        <f t="shared" si="16"/>
        <v>184.06396078882901</v>
      </c>
      <c r="K7" s="157">
        <f t="shared" si="16"/>
        <v>178.20184330724706</v>
      </c>
      <c r="L7" s="157">
        <f t="shared" si="16"/>
        <v>167.07031503122064</v>
      </c>
      <c r="M7" s="157">
        <f t="shared" si="16"/>
        <v>166.79204742928542</v>
      </c>
      <c r="N7" s="157">
        <f t="shared" si="16"/>
        <v>0</v>
      </c>
      <c r="O7" s="157">
        <f t="shared" si="16"/>
        <v>0</v>
      </c>
      <c r="P7" s="157">
        <f t="shared" si="16"/>
        <v>230.99861194164936</v>
      </c>
      <c r="Q7" s="157">
        <f t="shared" si="16"/>
        <v>193.85190624927503</v>
      </c>
    </row>
    <row r="8" spans="1:17" ht="12" customHeight="1" x14ac:dyDescent="0.25">
      <c r="A8" s="23" t="s">
        <v>60</v>
      </c>
      <c r="B8" s="156"/>
      <c r="C8" s="156">
        <f>IF(RES_hhdet_in_fec!C8=0,0,RES_hhdet_in_fec!C8/0.086*1000000/RES_hhdet_in_new!C8)</f>
        <v>0</v>
      </c>
      <c r="D8" s="156">
        <f>IF(RES_hhdet_in_fec!D8=0,0,RES_hhdet_in_fec!D8/0.086*1000000/RES_hhdet_in_new!D8)</f>
        <v>0</v>
      </c>
      <c r="E8" s="156">
        <f>IF(RES_hhdet_in_fec!E8=0,0,RES_hhdet_in_fec!E8/0.086*1000000/RES_hhdet_in_new!E8)</f>
        <v>0</v>
      </c>
      <c r="F8" s="156">
        <f>IF(RES_hhdet_in_fec!F8=0,0,RES_hhdet_in_fec!F8/0.086*1000000/RES_hhdet_in_new!F8)</f>
        <v>0</v>
      </c>
      <c r="G8" s="156">
        <f>IF(RES_hhdet_in_fec!G8=0,0,RES_hhdet_in_fec!G8/0.086*1000000/RES_hhdet_in_new!G8)</f>
        <v>0</v>
      </c>
      <c r="H8" s="156">
        <f>IF(RES_hhdet_in_fec!H8=0,0,RES_hhdet_in_fec!H8/0.086*1000000/RES_hhdet_in_new!H8)</f>
        <v>0</v>
      </c>
      <c r="I8" s="156">
        <f>IF(RES_hhdet_in_fec!I8=0,0,RES_hhdet_in_fec!I8/0.086*1000000/RES_hhdet_in_new!I8)</f>
        <v>193.91229547347297</v>
      </c>
      <c r="J8" s="156">
        <f>IF(RES_hhdet_in_fec!J8=0,0,RES_hhdet_in_fec!J8/0.086*1000000/RES_hhdet_in_new!J8)</f>
        <v>184.06396078882901</v>
      </c>
      <c r="K8" s="156">
        <f>IF(RES_hhdet_in_fec!K8=0,0,RES_hhdet_in_fec!K8/0.086*1000000/RES_hhdet_in_new!K8)</f>
        <v>178.20184330724706</v>
      </c>
      <c r="L8" s="156">
        <f>IF(RES_hhdet_in_fec!L8=0,0,RES_hhdet_in_fec!L8/0.086*1000000/RES_hhdet_in_new!L8)</f>
        <v>167.07031503122064</v>
      </c>
      <c r="M8" s="156">
        <f>IF(RES_hhdet_in_fec!M8=0,0,RES_hhdet_in_fec!M8/0.086*1000000/RES_hhdet_in_new!M8)</f>
        <v>166.79204742928542</v>
      </c>
      <c r="N8" s="156">
        <f>IF(RES_hhdet_in_fec!N8=0,0,RES_hhdet_in_fec!N8/0.086*1000000/RES_hhdet_in_new!N8)</f>
        <v>0</v>
      </c>
      <c r="O8" s="156">
        <f>IF(RES_hhdet_in_fec!O8=0,0,RES_hhdet_in_fec!O8/0.086*1000000/RES_hhdet_in_new!O8)</f>
        <v>0</v>
      </c>
      <c r="P8" s="156">
        <f>IF(RES_hhdet_in_fec!P8=0,0,RES_hhdet_in_fec!P8/0.086*1000000/RES_hhdet_in_new!P8)</f>
        <v>230.99861194164936</v>
      </c>
      <c r="Q8" s="156">
        <f>IF(RES_hhdet_in_fec!Q8=0,0,RES_hhdet_in_fec!Q8/0.086*1000000/RES_hhdet_in_new!Q8)</f>
        <v>193.85190624927503</v>
      </c>
    </row>
    <row r="9" spans="1:17" ht="12" customHeight="1" x14ac:dyDescent="0.25">
      <c r="A9" s="158" t="s">
        <v>63</v>
      </c>
      <c r="B9" s="157"/>
      <c r="C9" s="157">
        <f>IF(SUM(RES_hhdet_in_fec!C10:C12,RES_hhdet_in_fec!C15:C16)=0,0,SUM(RES_hhdet_in_fec!C10:C12,RES_hhdet_in_fec!C15:C16)/0.086*1000000/SUM(RES_hhdet_in_new!C10:C12,RES_hhdet_in_new!C15:C16))</f>
        <v>3143.8992527470382</v>
      </c>
      <c r="D9" s="157">
        <f>IF(SUM(RES_hhdet_in_fec!D10:D12,RES_hhdet_in_fec!D15:D16)=0,0,SUM(RES_hhdet_in_fec!D10:D12,RES_hhdet_in_fec!D15:D16)/0.086*1000000/SUM(RES_hhdet_in_new!D10:D12,RES_hhdet_in_new!D15:D16))</f>
        <v>2112.975732272369</v>
      </c>
      <c r="E9" s="157">
        <f>IF(SUM(RES_hhdet_in_fec!E10:E12,RES_hhdet_in_fec!E15:E16)=0,0,SUM(RES_hhdet_in_fec!E10:E12,RES_hhdet_in_fec!E15:E16)/0.086*1000000/SUM(RES_hhdet_in_new!E10:E12,RES_hhdet_in_new!E15:E16))</f>
        <v>2399.3178596379553</v>
      </c>
      <c r="F9" s="157">
        <f>IF(SUM(RES_hhdet_in_fec!F10:F12,RES_hhdet_in_fec!F15:F16)=0,0,SUM(RES_hhdet_in_fec!F10:F12,RES_hhdet_in_fec!F15:F16)/0.086*1000000/SUM(RES_hhdet_in_new!F10:F12,RES_hhdet_in_new!F15:F16))</f>
        <v>2619.936537859262</v>
      </c>
      <c r="G9" s="157">
        <f>IF(SUM(RES_hhdet_in_fec!G10:G12,RES_hhdet_in_fec!G15:G16)=0,0,SUM(RES_hhdet_in_fec!G10:G12,RES_hhdet_in_fec!G15:G16)/0.086*1000000/SUM(RES_hhdet_in_new!G10:G12,RES_hhdet_in_new!G15:G16))</f>
        <v>3580.3719328583311</v>
      </c>
      <c r="H9" s="157">
        <f>IF(SUM(RES_hhdet_in_fec!H10:H12,RES_hhdet_in_fec!H15:H16)=0,0,SUM(RES_hhdet_in_fec!H10:H12,RES_hhdet_in_fec!H15:H16)/0.086*1000000/SUM(RES_hhdet_in_new!H10:H12,RES_hhdet_in_new!H15:H16))</f>
        <v>0</v>
      </c>
      <c r="I9" s="157">
        <f>IF(SUM(RES_hhdet_in_fec!I10:I12,RES_hhdet_in_fec!I15:I16)=0,0,SUM(RES_hhdet_in_fec!I10:I12,RES_hhdet_in_fec!I15:I16)/0.086*1000000/SUM(RES_hhdet_in_new!I10:I12,RES_hhdet_in_new!I15:I16))</f>
        <v>3873.4471603853722</v>
      </c>
      <c r="J9" s="157">
        <f>IF(SUM(RES_hhdet_in_fec!J10:J12,RES_hhdet_in_fec!J15:J16)=0,0,SUM(RES_hhdet_in_fec!J10:J12,RES_hhdet_in_fec!J15:J16)/0.086*1000000/SUM(RES_hhdet_in_new!J10:J12,RES_hhdet_in_new!J15:J16))</f>
        <v>3924.8276331585612</v>
      </c>
      <c r="K9" s="157">
        <f>IF(SUM(RES_hhdet_in_fec!K10:K12,RES_hhdet_in_fec!K15:K16)=0,0,SUM(RES_hhdet_in_fec!K10:K12,RES_hhdet_in_fec!K15:K16)/0.086*1000000/SUM(RES_hhdet_in_new!K10:K12,RES_hhdet_in_new!K15:K16))</f>
        <v>3699.0154831269629</v>
      </c>
      <c r="L9" s="157">
        <f>IF(SUM(RES_hhdet_in_fec!L10:L12,RES_hhdet_in_fec!L15:L16)=0,0,SUM(RES_hhdet_in_fec!L10:L12,RES_hhdet_in_fec!L15:L16)/0.086*1000000/SUM(RES_hhdet_in_new!L10:L12,RES_hhdet_in_new!L15:L16))</f>
        <v>4669.537491323269</v>
      </c>
      <c r="M9" s="157">
        <f>IF(SUM(RES_hhdet_in_fec!M10:M12,RES_hhdet_in_fec!M15:M16)=0,0,SUM(RES_hhdet_in_fec!M10:M12,RES_hhdet_in_fec!M15:M16)/0.086*1000000/SUM(RES_hhdet_in_new!M10:M12,RES_hhdet_in_new!M15:M16))</f>
        <v>4632.1667652386286</v>
      </c>
      <c r="N9" s="157">
        <f>IF(SUM(RES_hhdet_in_fec!N10:N12,RES_hhdet_in_fec!N15:N16)=0,0,SUM(RES_hhdet_in_fec!N10:N12,RES_hhdet_in_fec!N15:N16)/0.086*1000000/SUM(RES_hhdet_in_new!N10:N12,RES_hhdet_in_new!N15:N16))</f>
        <v>0</v>
      </c>
      <c r="O9" s="157">
        <f>IF(SUM(RES_hhdet_in_fec!O10:O12,RES_hhdet_in_fec!O15:O16)=0,0,SUM(RES_hhdet_in_fec!O10:O12,RES_hhdet_in_fec!O15:O16)/0.086*1000000/SUM(RES_hhdet_in_new!O10:O12,RES_hhdet_in_new!O15:O16))</f>
        <v>0</v>
      </c>
      <c r="P9" s="157">
        <f>IF(SUM(RES_hhdet_in_fec!P10:P12,RES_hhdet_in_fec!P15:P16)=0,0,SUM(RES_hhdet_in_fec!P10:P12,RES_hhdet_in_fec!P15:P16)/0.086*1000000/SUM(RES_hhdet_in_new!P10:P12,RES_hhdet_in_new!P15:P16))</f>
        <v>3558.1111816637476</v>
      </c>
      <c r="Q9" s="157">
        <f>IF(SUM(RES_hhdet_in_fec!Q10:Q12,RES_hhdet_in_fec!Q15:Q16)=0,0,SUM(RES_hhdet_in_fec!Q10:Q12,RES_hhdet_in_fec!Q15:Q16)/0.086*1000000/SUM(RES_hhdet_in_new!Q10:Q12,RES_hhdet_in_new!Q15:Q16))</f>
        <v>3588.2524400650168</v>
      </c>
    </row>
    <row r="10" spans="1:17" ht="12" customHeight="1" x14ac:dyDescent="0.25">
      <c r="A10" s="167" t="s">
        <v>171</v>
      </c>
      <c r="B10" s="132"/>
      <c r="C10" s="132">
        <f>IF(RES_hhdet_in_fec!C10=0,0,RES_hhdet_in_fec!C10/0.086*1000000/RES_hhdet_in_new!C10)</f>
        <v>3143.8992527470382</v>
      </c>
      <c r="D10" s="132">
        <f>IF(RES_hhdet_in_fec!D10=0,0,RES_hhdet_in_fec!D10/0.086*1000000/RES_hhdet_in_new!D10)</f>
        <v>0</v>
      </c>
      <c r="E10" s="132">
        <f>IF(RES_hhdet_in_fec!E10=0,0,RES_hhdet_in_fec!E10/0.086*1000000/RES_hhdet_in_new!E10)</f>
        <v>3418.4840051161618</v>
      </c>
      <c r="F10" s="132">
        <f>IF(RES_hhdet_in_fec!F10=0,0,RES_hhdet_in_fec!F10/0.086*1000000/RES_hhdet_in_new!F10)</f>
        <v>3578.0810474288305</v>
      </c>
      <c r="G10" s="132">
        <f>IF(RES_hhdet_in_fec!G10=0,0,RES_hhdet_in_fec!G10/0.086*1000000/RES_hhdet_in_new!G10)</f>
        <v>3672.2405556690592</v>
      </c>
      <c r="H10" s="132">
        <f>IF(RES_hhdet_in_fec!H10=0,0,RES_hhdet_in_fec!H10/0.086*1000000/RES_hhdet_in_new!H10)</f>
        <v>0</v>
      </c>
      <c r="I10" s="132">
        <f>IF(RES_hhdet_in_fec!I10=0,0,RES_hhdet_in_fec!I10/0.086*1000000/RES_hhdet_in_new!I10)</f>
        <v>3873.4471603853722</v>
      </c>
      <c r="J10" s="132">
        <f>IF(RES_hhdet_in_fec!J10=0,0,RES_hhdet_in_fec!J10/0.086*1000000/RES_hhdet_in_new!J10)</f>
        <v>3924.8276331585612</v>
      </c>
      <c r="K10" s="132">
        <f>IF(RES_hhdet_in_fec!K10=0,0,RES_hhdet_in_fec!K10/0.086*1000000/RES_hhdet_in_new!K10)</f>
        <v>3805.7148988333702</v>
      </c>
      <c r="L10" s="132">
        <f>IF(RES_hhdet_in_fec!L10=0,0,RES_hhdet_in_fec!L10/0.086*1000000/RES_hhdet_in_new!L10)</f>
        <v>4669.537491323269</v>
      </c>
      <c r="M10" s="132">
        <f>IF(RES_hhdet_in_fec!M10=0,0,RES_hhdet_in_fec!M10/0.086*1000000/RES_hhdet_in_new!M10)</f>
        <v>4632.1667652386286</v>
      </c>
      <c r="N10" s="132">
        <f>IF(RES_hhdet_in_fec!N10=0,0,RES_hhdet_in_fec!N10/0.086*1000000/RES_hhdet_in_new!N10)</f>
        <v>0</v>
      </c>
      <c r="O10" s="132">
        <f>IF(RES_hhdet_in_fec!O10=0,0,RES_hhdet_in_fec!O10/0.086*1000000/RES_hhdet_in_new!O10)</f>
        <v>0</v>
      </c>
      <c r="P10" s="132">
        <f>IF(RES_hhdet_in_fec!P10=0,0,RES_hhdet_in_fec!P10/0.086*1000000/RES_hhdet_in_new!P10)</f>
        <v>3558.1111816637476</v>
      </c>
      <c r="Q10" s="132">
        <f>IF(RES_hhdet_in_fec!Q10=0,0,RES_hhdet_in_fec!Q10/0.086*1000000/RES_hhdet_in_new!Q10)</f>
        <v>3588.2524400650168</v>
      </c>
    </row>
    <row r="11" spans="1:17" ht="12" customHeight="1" x14ac:dyDescent="0.25">
      <c r="A11" s="167" t="s">
        <v>144</v>
      </c>
      <c r="B11" s="132"/>
      <c r="C11" s="132">
        <f>IF(RES_hhdet_in_fec!C11=0,0,RES_hhdet_in_fec!C11/0.086*1000000/RES_hhdet_in_new!C11)</f>
        <v>0</v>
      </c>
      <c r="D11" s="132">
        <f>IF(RES_hhdet_in_fec!D11=0,0,RES_hhdet_in_fec!D11/0.086*1000000/RES_hhdet_in_new!D11)</f>
        <v>0</v>
      </c>
      <c r="E11" s="132">
        <f>IF(RES_hhdet_in_fec!E11=0,0,RES_hhdet_in_fec!E11/0.086*1000000/RES_hhdet_in_new!E11)</f>
        <v>0</v>
      </c>
      <c r="F11" s="132">
        <f>IF(RES_hhdet_in_fec!F11=0,0,RES_hhdet_in_fec!F11/0.086*1000000/RES_hhdet_in_new!F11)</f>
        <v>0</v>
      </c>
      <c r="G11" s="132">
        <f>IF(RES_hhdet_in_fec!G11=0,0,RES_hhdet_in_fec!G11/0.086*1000000/RES_hhdet_in_new!G11)</f>
        <v>0</v>
      </c>
      <c r="H11" s="132">
        <f>IF(RES_hhdet_in_fec!H11=0,0,RES_hhdet_in_fec!H11/0.086*1000000/RES_hhdet_in_new!H11)</f>
        <v>0</v>
      </c>
      <c r="I11" s="132">
        <f>IF(RES_hhdet_in_fec!I11=0,0,RES_hhdet_in_fec!I11/0.086*1000000/RES_hhdet_in_new!I11)</f>
        <v>0</v>
      </c>
      <c r="J11" s="132">
        <f>IF(RES_hhdet_in_fec!J11=0,0,RES_hhdet_in_fec!J11/0.086*1000000/RES_hhdet_in_new!J11)</f>
        <v>0</v>
      </c>
      <c r="K11" s="132">
        <f>IF(RES_hhdet_in_fec!K11=0,0,RES_hhdet_in_fec!K11/0.086*1000000/RES_hhdet_in_new!K11)</f>
        <v>0</v>
      </c>
      <c r="L11" s="132">
        <f>IF(RES_hhdet_in_fec!L11=0,0,RES_hhdet_in_fec!L11/0.086*1000000/RES_hhdet_in_new!L11)</f>
        <v>0</v>
      </c>
      <c r="M11" s="132">
        <f>IF(RES_hhdet_in_fec!M11=0,0,RES_hhdet_in_fec!M11/0.086*1000000/RES_hhdet_in_new!M11)</f>
        <v>0</v>
      </c>
      <c r="N11" s="132">
        <f>IF(RES_hhdet_in_fec!N11=0,0,RES_hhdet_in_fec!N11/0.086*1000000/RES_hhdet_in_new!N11)</f>
        <v>0</v>
      </c>
      <c r="O11" s="132">
        <f>IF(RES_hhdet_in_fec!O11=0,0,RES_hhdet_in_fec!O11/0.086*1000000/RES_hhdet_in_new!O11)</f>
        <v>0</v>
      </c>
      <c r="P11" s="132">
        <f>IF(RES_hhdet_in_fec!P11=0,0,RES_hhdet_in_fec!P11/0.086*1000000/RES_hhdet_in_new!P11)</f>
        <v>0</v>
      </c>
      <c r="Q11" s="132">
        <f>IF(RES_hhdet_in_fec!Q11=0,0,RES_hhdet_in_fec!Q11/0.086*1000000/RES_hhdet_in_new!Q11)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IF(RES_hhdet_in_fec!C12=0,0,RES_hhdet_in_fec!C12/0.086*1000000/RES_hhdet_in_new!C12)</f>
        <v>0</v>
      </c>
      <c r="D12" s="132">
        <f>IF(RES_hhdet_in_fec!D12=0,0,RES_hhdet_in_fec!D12/0.086*1000000/RES_hhdet_in_new!D12)</f>
        <v>0</v>
      </c>
      <c r="E12" s="132">
        <f>IF(RES_hhdet_in_fec!E12=0,0,RES_hhdet_in_fec!E12/0.086*1000000/RES_hhdet_in_new!E12)</f>
        <v>0</v>
      </c>
      <c r="F12" s="132">
        <f>IF(RES_hhdet_in_fec!F12=0,0,RES_hhdet_in_fec!F12/0.086*1000000/RES_hhdet_in_new!F12)</f>
        <v>0</v>
      </c>
      <c r="G12" s="132">
        <f>IF(RES_hhdet_in_fec!G12=0,0,RES_hhdet_in_fec!G12/0.086*1000000/RES_hhdet_in_new!G12)</f>
        <v>0</v>
      </c>
      <c r="H12" s="132">
        <f>IF(RES_hhdet_in_fec!H12=0,0,RES_hhdet_in_fec!H12/0.086*1000000/RES_hhdet_in_new!H12)</f>
        <v>0</v>
      </c>
      <c r="I12" s="132">
        <f>IF(RES_hhdet_in_fec!I12=0,0,RES_hhdet_in_fec!I12/0.086*1000000/RES_hhdet_in_new!I12)</f>
        <v>0</v>
      </c>
      <c r="J12" s="132">
        <f>IF(RES_hhdet_in_fec!J12=0,0,RES_hhdet_in_fec!J12/0.086*1000000/RES_hhdet_in_new!J12)</f>
        <v>0</v>
      </c>
      <c r="K12" s="132">
        <f>IF(RES_hhdet_in_fec!K12=0,0,RES_hhdet_in_fec!K12/0.086*1000000/RES_hhdet_in_new!K12)</f>
        <v>0</v>
      </c>
      <c r="L12" s="132">
        <f>IF(RES_hhdet_in_fec!L12=0,0,RES_hhdet_in_fec!L12/0.086*1000000/RES_hhdet_in_new!L12)</f>
        <v>0</v>
      </c>
      <c r="M12" s="132">
        <f>IF(RES_hhdet_in_fec!M12=0,0,RES_hhdet_in_fec!M12/0.086*1000000/RES_hhdet_in_new!M12)</f>
        <v>0</v>
      </c>
      <c r="N12" s="132">
        <f>IF(RES_hhdet_in_fec!N12=0,0,RES_hhdet_in_fec!N12/0.086*1000000/RES_hhdet_in_new!N12)</f>
        <v>0</v>
      </c>
      <c r="O12" s="132">
        <f>IF(RES_hhdet_in_fec!O12=0,0,RES_hhdet_in_fec!O12/0.086*1000000/RES_hhdet_in_new!O12)</f>
        <v>0</v>
      </c>
      <c r="P12" s="132">
        <f>IF(RES_hhdet_in_fec!P12=0,0,RES_hhdet_in_fec!P12/0.086*1000000/RES_hhdet_in_new!P12)</f>
        <v>0</v>
      </c>
      <c r="Q12" s="132">
        <f>IF(RES_hhdet_in_fec!Q12=0,0,RES_hhdet_in_fec!Q12/0.086*1000000/RES_hhdet_in_new!Q12)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IF(RES_hhdet_in_fec!C13=0,0,RES_hhdet_in_fec!C13/0.086*1000000/RES_hhdet_in_new!C12)</f>
        <v>0</v>
      </c>
      <c r="D13" s="165">
        <f>IF(RES_hhdet_in_fec!D13=0,0,RES_hhdet_in_fec!D13/0.086*1000000/RES_hhdet_in_new!D12)</f>
        <v>0</v>
      </c>
      <c r="E13" s="165">
        <f>IF(RES_hhdet_in_fec!E13=0,0,RES_hhdet_in_fec!E13/0.086*1000000/RES_hhdet_in_new!E12)</f>
        <v>0</v>
      </c>
      <c r="F13" s="165">
        <f>IF(RES_hhdet_in_fec!F13=0,0,RES_hhdet_in_fec!F13/0.086*1000000/RES_hhdet_in_new!F12)</f>
        <v>0</v>
      </c>
      <c r="G13" s="165">
        <f>IF(RES_hhdet_in_fec!G13=0,0,RES_hhdet_in_fec!G13/0.086*1000000/RES_hhdet_in_new!G12)</f>
        <v>0</v>
      </c>
      <c r="H13" s="165">
        <f>IF(RES_hhdet_in_fec!H13=0,0,RES_hhdet_in_fec!H13/0.086*1000000/RES_hhdet_in_new!H12)</f>
        <v>0</v>
      </c>
      <c r="I13" s="165">
        <f>IF(RES_hhdet_in_fec!I13=0,0,RES_hhdet_in_fec!I13/0.086*1000000/RES_hhdet_in_new!I12)</f>
        <v>0</v>
      </c>
      <c r="J13" s="165">
        <f>IF(RES_hhdet_in_fec!J13=0,0,RES_hhdet_in_fec!J13/0.086*1000000/RES_hhdet_in_new!J12)</f>
        <v>0</v>
      </c>
      <c r="K13" s="165">
        <f>IF(RES_hhdet_in_fec!K13=0,0,RES_hhdet_in_fec!K13/0.086*1000000/RES_hhdet_in_new!K12)</f>
        <v>0</v>
      </c>
      <c r="L13" s="165">
        <f>IF(RES_hhdet_in_fec!L13=0,0,RES_hhdet_in_fec!L13/0.086*1000000/RES_hhdet_in_new!L12)</f>
        <v>0</v>
      </c>
      <c r="M13" s="165">
        <f>IF(RES_hhdet_in_fec!M13=0,0,RES_hhdet_in_fec!M13/0.086*1000000/RES_hhdet_in_new!M12)</f>
        <v>0</v>
      </c>
      <c r="N13" s="165">
        <f>IF(RES_hhdet_in_fec!N13=0,0,RES_hhdet_in_fec!N13/0.086*1000000/RES_hhdet_in_new!N12)</f>
        <v>0</v>
      </c>
      <c r="O13" s="165">
        <f>IF(RES_hhdet_in_fec!O13=0,0,RES_hhdet_in_fec!O13/0.086*1000000/RES_hhdet_in_new!O12)</f>
        <v>0</v>
      </c>
      <c r="P13" s="165">
        <f>IF(RES_hhdet_in_fec!P13=0,0,RES_hhdet_in_fec!P13/0.086*1000000/RES_hhdet_in_new!P12)</f>
        <v>0</v>
      </c>
      <c r="Q13" s="165">
        <f>IF(RES_hhdet_in_fec!Q13=0,0,RES_hhdet_in_fec!Q13/0.086*1000000/RES_hhdet_in_new!Q12)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IF(RES_hhdet_in_fec!C14=0,0,RES_hhdet_in_fec!C14/0.086*1000000/RES_hhdet_in_new!C12)</f>
        <v>0</v>
      </c>
      <c r="D14" s="164">
        <f>IF(RES_hhdet_in_fec!D14=0,0,RES_hhdet_in_fec!D14/0.086*1000000/RES_hhdet_in_new!D12)</f>
        <v>0</v>
      </c>
      <c r="E14" s="164">
        <f>IF(RES_hhdet_in_fec!E14=0,0,RES_hhdet_in_fec!E14/0.086*1000000/RES_hhdet_in_new!E12)</f>
        <v>0</v>
      </c>
      <c r="F14" s="164">
        <f>IF(RES_hhdet_in_fec!F14=0,0,RES_hhdet_in_fec!F14/0.086*1000000/RES_hhdet_in_new!F12)</f>
        <v>0</v>
      </c>
      <c r="G14" s="164">
        <f>IF(RES_hhdet_in_fec!G14=0,0,RES_hhdet_in_fec!G14/0.086*1000000/RES_hhdet_in_new!G12)</f>
        <v>0</v>
      </c>
      <c r="H14" s="164">
        <f>IF(RES_hhdet_in_fec!H14=0,0,RES_hhdet_in_fec!H14/0.086*1000000/RES_hhdet_in_new!H12)</f>
        <v>0</v>
      </c>
      <c r="I14" s="164">
        <f>IF(RES_hhdet_in_fec!I14=0,0,RES_hhdet_in_fec!I14/0.086*1000000/RES_hhdet_in_new!I12)</f>
        <v>0</v>
      </c>
      <c r="J14" s="164">
        <f>IF(RES_hhdet_in_fec!J14=0,0,RES_hhdet_in_fec!J14/0.086*1000000/RES_hhdet_in_new!J12)</f>
        <v>0</v>
      </c>
      <c r="K14" s="164">
        <f>IF(RES_hhdet_in_fec!K14=0,0,RES_hhdet_in_fec!K14/0.086*1000000/RES_hhdet_in_new!K12)</f>
        <v>0</v>
      </c>
      <c r="L14" s="164">
        <f>IF(RES_hhdet_in_fec!L14=0,0,RES_hhdet_in_fec!L14/0.086*1000000/RES_hhdet_in_new!L12)</f>
        <v>0</v>
      </c>
      <c r="M14" s="164">
        <f>IF(RES_hhdet_in_fec!M14=0,0,RES_hhdet_in_fec!M14/0.086*1000000/RES_hhdet_in_new!M12)</f>
        <v>0</v>
      </c>
      <c r="N14" s="164">
        <f>IF(RES_hhdet_in_fec!N14=0,0,RES_hhdet_in_fec!N14/0.086*1000000/RES_hhdet_in_new!N12)</f>
        <v>0</v>
      </c>
      <c r="O14" s="164">
        <f>IF(RES_hhdet_in_fec!O14=0,0,RES_hhdet_in_fec!O14/0.086*1000000/RES_hhdet_in_new!O12)</f>
        <v>0</v>
      </c>
      <c r="P14" s="164">
        <f>IF(RES_hhdet_in_fec!P14=0,0,RES_hhdet_in_fec!P14/0.086*1000000/RES_hhdet_in_new!P12)</f>
        <v>0</v>
      </c>
      <c r="Q14" s="164">
        <f>IF(RES_hhdet_in_fec!Q14=0,0,RES_hhdet_in_fec!Q14/0.086*1000000/RES_hhdet_in_new!Q12)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IF(RES_hhdet_in_fec!C15=0,0,RES_hhdet_in_fec!C15/0.086*1000000/RES_hhdet_in_new!C15)</f>
        <v>0</v>
      </c>
      <c r="D15" s="162">
        <f>IF(RES_hhdet_in_fec!D15=0,0,RES_hhdet_in_fec!D15/0.086*1000000/RES_hhdet_in_new!D15)</f>
        <v>2112.975732272369</v>
      </c>
      <c r="E15" s="162">
        <f>IF(RES_hhdet_in_fec!E15=0,0,RES_hhdet_in_fec!E15/0.086*1000000/RES_hhdet_in_new!E15)</f>
        <v>2100.1755201210508</v>
      </c>
      <c r="F15" s="162">
        <f>IF(RES_hhdet_in_fec!F15=0,0,RES_hhdet_in_fec!F15/0.086*1000000/RES_hhdet_in_new!F15)</f>
        <v>2132.1157098672043</v>
      </c>
      <c r="G15" s="162">
        <f>IF(RES_hhdet_in_fec!G15=0,0,RES_hhdet_in_fec!G15/0.086*1000000/RES_hhdet_in_new!G15)</f>
        <v>2063.1940731076111</v>
      </c>
      <c r="H15" s="162">
        <f>IF(RES_hhdet_in_fec!H15=0,0,RES_hhdet_in_fec!H15/0.086*1000000/RES_hhdet_in_new!H15)</f>
        <v>0</v>
      </c>
      <c r="I15" s="162">
        <f>IF(RES_hhdet_in_fec!I15=0,0,RES_hhdet_in_fec!I15/0.086*1000000/RES_hhdet_in_new!I15)</f>
        <v>0</v>
      </c>
      <c r="J15" s="162">
        <f>IF(RES_hhdet_in_fec!J15=0,0,RES_hhdet_in_fec!J15/0.086*1000000/RES_hhdet_in_new!J15)</f>
        <v>0</v>
      </c>
      <c r="K15" s="162">
        <f>IF(RES_hhdet_in_fec!K15=0,0,RES_hhdet_in_fec!K15/0.086*1000000/RES_hhdet_in_new!K15)</f>
        <v>2168.0360056655813</v>
      </c>
      <c r="L15" s="162">
        <f>IF(RES_hhdet_in_fec!L15=0,0,RES_hhdet_in_fec!L15/0.086*1000000/RES_hhdet_in_new!L15)</f>
        <v>0</v>
      </c>
      <c r="M15" s="162">
        <f>IF(RES_hhdet_in_fec!M15=0,0,RES_hhdet_in_fec!M15/0.086*1000000/RES_hhdet_in_new!M15)</f>
        <v>0</v>
      </c>
      <c r="N15" s="162">
        <f>IF(RES_hhdet_in_fec!N15=0,0,RES_hhdet_in_fec!N15/0.086*1000000/RES_hhdet_in_new!N15)</f>
        <v>0</v>
      </c>
      <c r="O15" s="162">
        <f>IF(RES_hhdet_in_fec!O15=0,0,RES_hhdet_in_fec!O15/0.086*1000000/RES_hhdet_in_new!O15)</f>
        <v>0</v>
      </c>
      <c r="P15" s="162">
        <f>IF(RES_hhdet_in_fec!P15=0,0,RES_hhdet_in_fec!P15/0.086*1000000/RES_hhdet_in_new!P15)</f>
        <v>0</v>
      </c>
      <c r="Q15" s="162">
        <f>IF(RES_hhdet_in_fec!Q15=0,0,RES_hhdet_in_fec!Q15/0.086*1000000/RES_hhdet_in_new!Q15)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IF(RES_hhdet_in_fec!C16=0,0,RES_hhdet_in_fec!C16/0.086*1000000/RES_hhdet_in_new!C16)</f>
        <v>0</v>
      </c>
      <c r="D16" s="160">
        <f>IF(RES_hhdet_in_fec!D16=0,0,RES_hhdet_in_fec!D16/0.086*1000000/RES_hhdet_in_new!D16)</f>
        <v>0</v>
      </c>
      <c r="E16" s="160">
        <f>IF(RES_hhdet_in_fec!E16=0,0,RES_hhdet_in_fec!E16/0.086*1000000/RES_hhdet_in_new!E16)</f>
        <v>0</v>
      </c>
      <c r="F16" s="160">
        <f>IF(RES_hhdet_in_fec!F16=0,0,RES_hhdet_in_fec!F16/0.086*1000000/RES_hhdet_in_new!F16)</f>
        <v>0</v>
      </c>
      <c r="G16" s="160">
        <f>IF(RES_hhdet_in_fec!G16=0,0,RES_hhdet_in_fec!G16/0.086*1000000/RES_hhdet_in_new!G16)</f>
        <v>0</v>
      </c>
      <c r="H16" s="160">
        <f>IF(RES_hhdet_in_fec!H16=0,0,RES_hhdet_in_fec!H16/0.086*1000000/RES_hhdet_in_new!H16)</f>
        <v>0</v>
      </c>
      <c r="I16" s="160">
        <f>IF(RES_hhdet_in_fec!I16=0,0,RES_hhdet_in_fec!I16/0.086*1000000/RES_hhdet_in_new!I16)</f>
        <v>0</v>
      </c>
      <c r="J16" s="160">
        <f>IF(RES_hhdet_in_fec!J16=0,0,RES_hhdet_in_fec!J16/0.086*1000000/RES_hhdet_in_new!J16)</f>
        <v>0</v>
      </c>
      <c r="K16" s="160">
        <f>IF(RES_hhdet_in_fec!K16=0,0,RES_hhdet_in_fec!K16/0.086*1000000/RES_hhdet_in_new!K16)</f>
        <v>0</v>
      </c>
      <c r="L16" s="160">
        <f>IF(RES_hhdet_in_fec!L16=0,0,RES_hhdet_in_fec!L16/0.086*1000000/RES_hhdet_in_new!L16)</f>
        <v>0</v>
      </c>
      <c r="M16" s="160">
        <f>IF(RES_hhdet_in_fec!M16=0,0,RES_hhdet_in_fec!M16/0.086*1000000/RES_hhdet_in_new!M16)</f>
        <v>0</v>
      </c>
      <c r="N16" s="160">
        <f>IF(RES_hhdet_in_fec!N16=0,0,RES_hhdet_in_fec!N16/0.086*1000000/RES_hhdet_in_new!N16)</f>
        <v>0</v>
      </c>
      <c r="O16" s="160">
        <f>IF(RES_hhdet_in_fec!O16=0,0,RES_hhdet_in_fec!O16/0.086*1000000/RES_hhdet_in_new!O16)</f>
        <v>0</v>
      </c>
      <c r="P16" s="160">
        <f>IF(RES_hhdet_in_fec!P16=0,0,RES_hhdet_in_fec!P16/0.086*1000000/RES_hhdet_in_new!P16)</f>
        <v>0</v>
      </c>
      <c r="Q16" s="160">
        <f>IF(RES_hhdet_in_fec!Q16=0,0,RES_hhdet_in_fec!Q16/0.086*1000000/RES_hhdet_in_new!Q16)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IF(RES_hhdet_in_fec!C17=0,0,RES_hhdet_in_fec!C17/0.086*1000000/RES_hhdet_in_new!C16)</f>
        <v>0</v>
      </c>
      <c r="D17" s="156">
        <f>IF(RES_hhdet_in_fec!D17=0,0,RES_hhdet_in_fec!D17/0.086*1000000/RES_hhdet_in_new!D16)</f>
        <v>0</v>
      </c>
      <c r="E17" s="156">
        <f>IF(RES_hhdet_in_fec!E17=0,0,RES_hhdet_in_fec!E17/0.086*1000000/RES_hhdet_in_new!E16)</f>
        <v>0</v>
      </c>
      <c r="F17" s="156">
        <f>IF(RES_hhdet_in_fec!F17=0,0,RES_hhdet_in_fec!F17/0.086*1000000/RES_hhdet_in_new!F16)</f>
        <v>0</v>
      </c>
      <c r="G17" s="156">
        <f>IF(RES_hhdet_in_fec!G17=0,0,RES_hhdet_in_fec!G17/0.086*1000000/RES_hhdet_in_new!G16)</f>
        <v>0</v>
      </c>
      <c r="H17" s="156">
        <f>IF(RES_hhdet_in_fec!H17=0,0,RES_hhdet_in_fec!H17/0.086*1000000/RES_hhdet_in_new!H16)</f>
        <v>0</v>
      </c>
      <c r="I17" s="156">
        <f>IF(RES_hhdet_in_fec!I17=0,0,RES_hhdet_in_fec!I17/0.086*1000000/RES_hhdet_in_new!I16)</f>
        <v>0</v>
      </c>
      <c r="J17" s="156">
        <f>IF(RES_hhdet_in_fec!J17=0,0,RES_hhdet_in_fec!J17/0.086*1000000/RES_hhdet_in_new!J16)</f>
        <v>0</v>
      </c>
      <c r="K17" s="156">
        <f>IF(RES_hhdet_in_fec!K17=0,0,RES_hhdet_in_fec!K17/0.086*1000000/RES_hhdet_in_new!K16)</f>
        <v>0</v>
      </c>
      <c r="L17" s="156">
        <f>IF(RES_hhdet_in_fec!L17=0,0,RES_hhdet_in_fec!L17/0.086*1000000/RES_hhdet_in_new!L16)</f>
        <v>0</v>
      </c>
      <c r="M17" s="156">
        <f>IF(RES_hhdet_in_fec!M17=0,0,RES_hhdet_in_fec!M17/0.086*1000000/RES_hhdet_in_new!M16)</f>
        <v>0</v>
      </c>
      <c r="N17" s="156">
        <f>IF(RES_hhdet_in_fec!N17=0,0,RES_hhdet_in_fec!N17/0.086*1000000/RES_hhdet_in_new!N16)</f>
        <v>0</v>
      </c>
      <c r="O17" s="156">
        <f>IF(RES_hhdet_in_fec!O17=0,0,RES_hhdet_in_fec!O17/0.086*1000000/RES_hhdet_in_new!O16)</f>
        <v>0</v>
      </c>
      <c r="P17" s="156">
        <f>IF(RES_hhdet_in_fec!P17=0,0,RES_hhdet_in_fec!P17/0.086*1000000/RES_hhdet_in_new!P16)</f>
        <v>0</v>
      </c>
      <c r="Q17" s="156">
        <f>IF(RES_hhdet_in_fec!Q17=0,0,RES_hhdet_in_fec!Q17/0.086*1000000/RES_hhdet_in_new!Q16)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IF(RES_hhdet_in_fec!C18=0,0,RES_hhdet_in_fec!C18/0.086*1000000/RES_hhdet_in_new!C16)</f>
        <v>0</v>
      </c>
      <c r="D18" s="156">
        <f>IF(RES_hhdet_in_fec!D18=0,0,RES_hhdet_in_fec!D18/0.086*1000000/RES_hhdet_in_new!D16)</f>
        <v>0</v>
      </c>
      <c r="E18" s="156">
        <f>IF(RES_hhdet_in_fec!E18=0,0,RES_hhdet_in_fec!E18/0.086*1000000/RES_hhdet_in_new!E16)</f>
        <v>0</v>
      </c>
      <c r="F18" s="156">
        <f>IF(RES_hhdet_in_fec!F18=0,0,RES_hhdet_in_fec!F18/0.086*1000000/RES_hhdet_in_new!F16)</f>
        <v>0</v>
      </c>
      <c r="G18" s="156">
        <f>IF(RES_hhdet_in_fec!G18=0,0,RES_hhdet_in_fec!G18/0.086*1000000/RES_hhdet_in_new!G16)</f>
        <v>0</v>
      </c>
      <c r="H18" s="156">
        <f>IF(RES_hhdet_in_fec!H18=0,0,RES_hhdet_in_fec!H18/0.086*1000000/RES_hhdet_in_new!H16)</f>
        <v>0</v>
      </c>
      <c r="I18" s="156">
        <f>IF(RES_hhdet_in_fec!I18=0,0,RES_hhdet_in_fec!I18/0.086*1000000/RES_hhdet_in_new!I16)</f>
        <v>0</v>
      </c>
      <c r="J18" s="156">
        <f>IF(RES_hhdet_in_fec!J18=0,0,RES_hhdet_in_fec!J18/0.086*1000000/RES_hhdet_in_new!J16)</f>
        <v>0</v>
      </c>
      <c r="K18" s="156">
        <f>IF(RES_hhdet_in_fec!K18=0,0,RES_hhdet_in_fec!K18/0.086*1000000/RES_hhdet_in_new!K16)</f>
        <v>0</v>
      </c>
      <c r="L18" s="156">
        <f>IF(RES_hhdet_in_fec!L18=0,0,RES_hhdet_in_fec!L18/0.086*1000000/RES_hhdet_in_new!L16)</f>
        <v>0</v>
      </c>
      <c r="M18" s="156">
        <f>IF(RES_hhdet_in_fec!M18=0,0,RES_hhdet_in_fec!M18/0.086*1000000/RES_hhdet_in_new!M16)</f>
        <v>0</v>
      </c>
      <c r="N18" s="156">
        <f>IF(RES_hhdet_in_fec!N18=0,0,RES_hhdet_in_fec!N18/0.086*1000000/RES_hhdet_in_new!N16)</f>
        <v>0</v>
      </c>
      <c r="O18" s="156">
        <f>IF(RES_hhdet_in_fec!O18=0,0,RES_hhdet_in_fec!O18/0.086*1000000/RES_hhdet_in_new!O16)</f>
        <v>0</v>
      </c>
      <c r="P18" s="156">
        <f>IF(RES_hhdet_in_fec!P18=0,0,RES_hhdet_in_fec!P18/0.086*1000000/RES_hhdet_in_new!P16)</f>
        <v>0</v>
      </c>
      <c r="Q18" s="156">
        <f>IF(RES_hhdet_in_fec!Q18=0,0,RES_hhdet_in_fec!Q18/0.086*1000000/RES_hhdet_in_new!Q16)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IF(SUM(RES_hhdet_in_fec!C20:C22)=0,0,SUM(RES_hhdet_in_fec!C20:C22)/0.086*1000000/SUM(RES_hhdet_in_new!C20:C22))</f>
        <v>501.71600704238449</v>
      </c>
      <c r="D19" s="157">
        <f>IF(SUM(RES_hhdet_in_fec!D20:D22)=0,0,SUM(RES_hhdet_in_fec!D20:D22)/0.086*1000000/SUM(RES_hhdet_in_new!D20:D22))</f>
        <v>562.00110196287915</v>
      </c>
      <c r="E19" s="157">
        <f>IF(SUM(RES_hhdet_in_fec!E20:E22)=0,0,SUM(RES_hhdet_in_fec!E20:E22)/0.086*1000000/SUM(RES_hhdet_in_new!E20:E22))</f>
        <v>537.71879601670037</v>
      </c>
      <c r="F19" s="157">
        <f>IF(SUM(RES_hhdet_in_fec!F20:F22)=0,0,SUM(RES_hhdet_in_fec!F20:F22)/0.086*1000000/SUM(RES_hhdet_in_new!F20:F22))</f>
        <v>536.66955373827318</v>
      </c>
      <c r="G19" s="157">
        <f>IF(SUM(RES_hhdet_in_fec!G20:G22)=0,0,SUM(RES_hhdet_in_fec!G20:G22)/0.086*1000000/SUM(RES_hhdet_in_new!G20:G22))</f>
        <v>466.17738248036329</v>
      </c>
      <c r="H19" s="157">
        <f>IF(SUM(RES_hhdet_in_fec!H20:H22)=0,0,SUM(RES_hhdet_in_fec!H20:H22)/0.086*1000000/SUM(RES_hhdet_in_new!H20:H22))</f>
        <v>0</v>
      </c>
      <c r="I19" s="157">
        <f>IF(SUM(RES_hhdet_in_fec!I20:I22)=0,0,SUM(RES_hhdet_in_fec!I20:I22)/0.086*1000000/SUM(RES_hhdet_in_new!I20:I22))</f>
        <v>464.86159613447927</v>
      </c>
      <c r="J19" s="157">
        <f>IF(SUM(RES_hhdet_in_fec!J20:J22)=0,0,SUM(RES_hhdet_in_fec!J20:J22)/0.086*1000000/SUM(RES_hhdet_in_new!J20:J22))</f>
        <v>417.56460053144332</v>
      </c>
      <c r="K19" s="157">
        <f>IF(SUM(RES_hhdet_in_fec!K20:K22)=0,0,SUM(RES_hhdet_in_fec!K20:K22)/0.086*1000000/SUM(RES_hhdet_in_new!K20:K22))</f>
        <v>513.4945034264158</v>
      </c>
      <c r="L19" s="157">
        <f>IF(SUM(RES_hhdet_in_fec!L20:L22)=0,0,SUM(RES_hhdet_in_fec!L20:L22)/0.086*1000000/SUM(RES_hhdet_in_new!L20:L22))</f>
        <v>582.38729264027108</v>
      </c>
      <c r="M19" s="157">
        <f>IF(SUM(RES_hhdet_in_fec!M20:M22)=0,0,SUM(RES_hhdet_in_fec!M20:M22)/0.086*1000000/SUM(RES_hhdet_in_new!M20:M22))</f>
        <v>479.57526050378664</v>
      </c>
      <c r="N19" s="157">
        <f>IF(SUM(RES_hhdet_in_fec!N20:N22)=0,0,SUM(RES_hhdet_in_fec!N20:N22)/0.086*1000000/SUM(RES_hhdet_in_new!N20:N22))</f>
        <v>0</v>
      </c>
      <c r="O19" s="157">
        <f>IF(SUM(RES_hhdet_in_fec!O20:O22)=0,0,SUM(RES_hhdet_in_fec!O20:O22)/0.086*1000000/SUM(RES_hhdet_in_new!O20:O22))</f>
        <v>0</v>
      </c>
      <c r="P19" s="157">
        <f>IF(SUM(RES_hhdet_in_fec!P20:P22)=0,0,SUM(RES_hhdet_in_fec!P20:P22)/0.086*1000000/SUM(RES_hhdet_in_new!P20:P22))</f>
        <v>635.98580157478466</v>
      </c>
      <c r="Q19" s="157">
        <f>IF(SUM(RES_hhdet_in_fec!Q20:Q22)=0,0,SUM(RES_hhdet_in_fec!Q20:Q22)/0.086*1000000/SUM(RES_hhdet_in_new!Q20:Q22))</f>
        <v>650.94066676558714</v>
      </c>
    </row>
    <row r="20" spans="1:17" ht="12" customHeight="1" x14ac:dyDescent="0.25">
      <c r="A20" s="23" t="s">
        <v>58</v>
      </c>
      <c r="B20" s="156"/>
      <c r="C20" s="156">
        <f>IF(RES_hhdet_in_fec!C20=0,0,RES_hhdet_in_fec!C20/0.086*1000000/RES_hhdet_in_new!C20)</f>
        <v>0</v>
      </c>
      <c r="D20" s="156">
        <f>IF(RES_hhdet_in_fec!D20=0,0,RES_hhdet_in_fec!D20/0.086*1000000/RES_hhdet_in_new!D20)</f>
        <v>0</v>
      </c>
      <c r="E20" s="156">
        <f>IF(RES_hhdet_in_fec!E20=0,0,RES_hhdet_in_fec!E20/0.086*1000000/RES_hhdet_in_new!E20)</f>
        <v>0</v>
      </c>
      <c r="F20" s="156">
        <f>IF(RES_hhdet_in_fec!F20=0,0,RES_hhdet_in_fec!F20/0.086*1000000/RES_hhdet_in_new!F20)</f>
        <v>0</v>
      </c>
      <c r="G20" s="156">
        <f>IF(RES_hhdet_in_fec!G20=0,0,RES_hhdet_in_fec!G20/0.086*1000000/RES_hhdet_in_new!G20)</f>
        <v>0</v>
      </c>
      <c r="H20" s="156">
        <f>IF(RES_hhdet_in_fec!H20=0,0,RES_hhdet_in_fec!H20/0.086*1000000/RES_hhdet_in_new!H20)</f>
        <v>0</v>
      </c>
      <c r="I20" s="156">
        <f>IF(RES_hhdet_in_fec!I20=0,0,RES_hhdet_in_fec!I20/0.086*1000000/RES_hhdet_in_new!I20)</f>
        <v>0</v>
      </c>
      <c r="J20" s="156">
        <f>IF(RES_hhdet_in_fec!J20=0,0,RES_hhdet_in_fec!J20/0.086*1000000/RES_hhdet_in_new!J20)</f>
        <v>0</v>
      </c>
      <c r="K20" s="156">
        <f>IF(RES_hhdet_in_fec!K20=0,0,RES_hhdet_in_fec!K20/0.086*1000000/RES_hhdet_in_new!K20)</f>
        <v>0</v>
      </c>
      <c r="L20" s="156">
        <f>IF(RES_hhdet_in_fec!L20=0,0,RES_hhdet_in_fec!L20/0.086*1000000/RES_hhdet_in_new!L20)</f>
        <v>0</v>
      </c>
      <c r="M20" s="156">
        <f>IF(RES_hhdet_in_fec!M20=0,0,RES_hhdet_in_fec!M20/0.086*1000000/RES_hhdet_in_new!M20)</f>
        <v>0</v>
      </c>
      <c r="N20" s="156">
        <f>IF(RES_hhdet_in_fec!N20=0,0,RES_hhdet_in_fec!N20/0.086*1000000/RES_hhdet_in_new!N20)</f>
        <v>0</v>
      </c>
      <c r="O20" s="156">
        <f>IF(RES_hhdet_in_fec!O20=0,0,RES_hhdet_in_fec!O20/0.086*1000000/RES_hhdet_in_new!O20)</f>
        <v>0</v>
      </c>
      <c r="P20" s="156">
        <f>IF(RES_hhdet_in_fec!P20=0,0,RES_hhdet_in_fec!P20/0.086*1000000/RES_hhdet_in_new!P20)</f>
        <v>0</v>
      </c>
      <c r="Q20" s="156">
        <f>IF(RES_hhdet_in_fec!Q20=0,0,RES_hhdet_in_fec!Q20/0.086*1000000/RES_hhdet_in_new!Q20)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IF(RES_hhdet_in_fec!C21=0,0,RES_hhdet_in_fec!C21/0.086*1000000/RES_hhdet_in_new!C21)</f>
        <v>0</v>
      </c>
      <c r="D21" s="156">
        <f>IF(RES_hhdet_in_fec!D21=0,0,RES_hhdet_in_fec!D21/0.086*1000000/RES_hhdet_in_new!D21)</f>
        <v>0</v>
      </c>
      <c r="E21" s="156">
        <f>IF(RES_hhdet_in_fec!E21=0,0,RES_hhdet_in_fec!E21/0.086*1000000/RES_hhdet_in_new!E21)</f>
        <v>0</v>
      </c>
      <c r="F21" s="156">
        <f>IF(RES_hhdet_in_fec!F21=0,0,RES_hhdet_in_fec!F21/0.086*1000000/RES_hhdet_in_new!F21)</f>
        <v>0</v>
      </c>
      <c r="G21" s="156">
        <f>IF(RES_hhdet_in_fec!G21=0,0,RES_hhdet_in_fec!G21/0.086*1000000/RES_hhdet_in_new!G21)</f>
        <v>0</v>
      </c>
      <c r="H21" s="156">
        <f>IF(RES_hhdet_in_fec!H21=0,0,RES_hhdet_in_fec!H21/0.086*1000000/RES_hhdet_in_new!H21)</f>
        <v>0</v>
      </c>
      <c r="I21" s="156">
        <f>IF(RES_hhdet_in_fec!I21=0,0,RES_hhdet_in_fec!I21/0.086*1000000/RES_hhdet_in_new!I21)</f>
        <v>0</v>
      </c>
      <c r="J21" s="156">
        <f>IF(RES_hhdet_in_fec!J21=0,0,RES_hhdet_in_fec!J21/0.086*1000000/RES_hhdet_in_new!J21)</f>
        <v>0</v>
      </c>
      <c r="K21" s="156">
        <f>IF(RES_hhdet_in_fec!K21=0,0,RES_hhdet_in_fec!K21/0.086*1000000/RES_hhdet_in_new!K21)</f>
        <v>0</v>
      </c>
      <c r="L21" s="156">
        <f>IF(RES_hhdet_in_fec!L21=0,0,RES_hhdet_in_fec!L21/0.086*1000000/RES_hhdet_in_new!L21)</f>
        <v>0</v>
      </c>
      <c r="M21" s="156">
        <f>IF(RES_hhdet_in_fec!M21=0,0,RES_hhdet_in_fec!M21/0.086*1000000/RES_hhdet_in_new!M21)</f>
        <v>0</v>
      </c>
      <c r="N21" s="156">
        <f>IF(RES_hhdet_in_fec!N21=0,0,RES_hhdet_in_fec!N21/0.086*1000000/RES_hhdet_in_new!N21)</f>
        <v>0</v>
      </c>
      <c r="O21" s="156">
        <f>IF(RES_hhdet_in_fec!O21=0,0,RES_hhdet_in_fec!O21/0.086*1000000/RES_hhdet_in_new!O21)</f>
        <v>0</v>
      </c>
      <c r="P21" s="156">
        <f>IF(RES_hhdet_in_fec!P21=0,0,RES_hhdet_in_fec!P21/0.086*1000000/RES_hhdet_in_new!P21)</f>
        <v>0</v>
      </c>
      <c r="Q21" s="156">
        <f>IF(RES_hhdet_in_fec!Q21=0,0,RES_hhdet_in_fec!Q21/0.086*1000000/RES_hhdet_in_new!Q21)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IF(RES_hhdet_in_fec!C22=0,0,RES_hhdet_in_fec!C22/0.086*1000000/RES_hhdet_in_new!C22)</f>
        <v>501.71600704238449</v>
      </c>
      <c r="D22" s="57">
        <f>IF(RES_hhdet_in_fec!D22=0,0,RES_hhdet_in_fec!D22/0.086*1000000/RES_hhdet_in_new!D22)</f>
        <v>562.00110196287915</v>
      </c>
      <c r="E22" s="57">
        <f>IF(RES_hhdet_in_fec!E22=0,0,RES_hhdet_in_fec!E22/0.086*1000000/RES_hhdet_in_new!E22)</f>
        <v>537.71879601670037</v>
      </c>
      <c r="F22" s="57">
        <f>IF(RES_hhdet_in_fec!F22=0,0,RES_hhdet_in_fec!F22/0.086*1000000/RES_hhdet_in_new!F22)</f>
        <v>536.66955373827318</v>
      </c>
      <c r="G22" s="57">
        <f>IF(RES_hhdet_in_fec!G22=0,0,RES_hhdet_in_fec!G22/0.086*1000000/RES_hhdet_in_new!G22)</f>
        <v>466.17738248036329</v>
      </c>
      <c r="H22" s="57">
        <f>IF(RES_hhdet_in_fec!H22=0,0,RES_hhdet_in_fec!H22/0.086*1000000/RES_hhdet_in_new!H22)</f>
        <v>0</v>
      </c>
      <c r="I22" s="57">
        <f>IF(RES_hhdet_in_fec!I22=0,0,RES_hhdet_in_fec!I22/0.086*1000000/RES_hhdet_in_new!I22)</f>
        <v>464.86159613447927</v>
      </c>
      <c r="J22" s="57">
        <f>IF(RES_hhdet_in_fec!J22=0,0,RES_hhdet_in_fec!J22/0.086*1000000/RES_hhdet_in_new!J22)</f>
        <v>417.56460053144332</v>
      </c>
      <c r="K22" s="57">
        <f>IF(RES_hhdet_in_fec!K22=0,0,RES_hhdet_in_fec!K22/0.086*1000000/RES_hhdet_in_new!K22)</f>
        <v>513.4945034264158</v>
      </c>
      <c r="L22" s="57">
        <f>IF(RES_hhdet_in_fec!L22=0,0,RES_hhdet_in_fec!L22/0.086*1000000/RES_hhdet_in_new!L22)</f>
        <v>582.38729264027108</v>
      </c>
      <c r="M22" s="57">
        <f>IF(RES_hhdet_in_fec!M22=0,0,RES_hhdet_in_fec!M22/0.086*1000000/RES_hhdet_in_new!M22)</f>
        <v>479.57526050378664</v>
      </c>
      <c r="N22" s="57">
        <f>IF(RES_hhdet_in_fec!N22=0,0,RES_hhdet_in_fec!N22/0.086*1000000/RES_hhdet_in_new!N22)</f>
        <v>0</v>
      </c>
      <c r="O22" s="57">
        <f>IF(RES_hhdet_in_fec!O22=0,0,RES_hhdet_in_fec!O22/0.086*1000000/RES_hhdet_in_new!O22)</f>
        <v>0</v>
      </c>
      <c r="P22" s="57">
        <f>IF(RES_hhdet_in_fec!P22=0,0,RES_hhdet_in_fec!P22/0.086*1000000/RES_hhdet_in_new!P22)</f>
        <v>635.98580157478466</v>
      </c>
      <c r="Q22" s="57">
        <f>IF(RES_hhdet_in_fec!Q22=0,0,RES_hhdet_in_fec!Q22/0.086*1000000/RES_hhdet_in_new!Q22)</f>
        <v>650.94066676558714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0</v>
      </c>
      <c r="D24" s="168">
        <f t="shared" ref="D24" si="18">SUM(D25,D28,D30,D39)</f>
        <v>0</v>
      </c>
      <c r="E24" s="168">
        <f t="shared" ref="E24" si="19">SUM(E25,E28,E30,E39)</f>
        <v>0</v>
      </c>
      <c r="F24" s="168">
        <f t="shared" ref="F24" si="20">SUM(F25,F28,F30,F39)</f>
        <v>0</v>
      </c>
      <c r="G24" s="168">
        <f t="shared" ref="G24" si="21">SUM(G25,G28,G30,G39)</f>
        <v>0</v>
      </c>
      <c r="H24" s="168">
        <f t="shared" ref="H24" si="22">SUM(H25,H28,H30,H39)</f>
        <v>0</v>
      </c>
      <c r="I24" s="168">
        <f t="shared" ref="I24" si="23">SUM(I25,I28,I30,I39)</f>
        <v>0</v>
      </c>
      <c r="J24" s="168">
        <f t="shared" ref="J24" si="24">SUM(J25,J28,J30,J39)</f>
        <v>0</v>
      </c>
      <c r="K24" s="168">
        <f t="shared" ref="K24" si="25">SUM(K25,K28,K30,K39)</f>
        <v>0</v>
      </c>
      <c r="L24" s="168">
        <f t="shared" ref="L24" si="26">SUM(L25,L28,L30,L39)</f>
        <v>0</v>
      </c>
      <c r="M24" s="168">
        <f t="shared" ref="M24" si="27">SUM(M25,M28,M30,M39)</f>
        <v>0</v>
      </c>
      <c r="N24" s="168">
        <f t="shared" ref="N24" si="28">SUM(N25,N28,N30,N39)</f>
        <v>0</v>
      </c>
      <c r="O24" s="168">
        <f t="shared" ref="O24" si="29">SUM(O25,O28,O30,O39)</f>
        <v>0</v>
      </c>
      <c r="P24" s="168">
        <f t="shared" ref="P24" si="30">SUM(P25,P28,P30,P39)</f>
        <v>0</v>
      </c>
      <c r="Q24" s="168">
        <f t="shared" ref="Q24" si="3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0</v>
      </c>
      <c r="D25" s="157">
        <f t="shared" si="32"/>
        <v>0</v>
      </c>
      <c r="E25" s="157">
        <f t="shared" si="32"/>
        <v>0</v>
      </c>
      <c r="F25" s="157">
        <f t="shared" si="32"/>
        <v>0</v>
      </c>
      <c r="G25" s="157">
        <f t="shared" si="32"/>
        <v>0</v>
      </c>
      <c r="H25" s="157">
        <f t="shared" si="32"/>
        <v>0</v>
      </c>
      <c r="I25" s="157">
        <f t="shared" si="32"/>
        <v>0</v>
      </c>
      <c r="J25" s="157">
        <f t="shared" si="32"/>
        <v>0</v>
      </c>
      <c r="K25" s="157">
        <f t="shared" si="32"/>
        <v>0</v>
      </c>
      <c r="L25" s="157">
        <f t="shared" si="32"/>
        <v>0</v>
      </c>
      <c r="M25" s="157">
        <f t="shared" si="32"/>
        <v>0</v>
      </c>
      <c r="N25" s="157">
        <f t="shared" si="32"/>
        <v>0</v>
      </c>
      <c r="O25" s="157">
        <f t="shared" si="32"/>
        <v>0</v>
      </c>
      <c r="P25" s="157">
        <f t="shared" si="32"/>
        <v>0</v>
      </c>
      <c r="Q25" s="157">
        <f t="shared" si="32"/>
        <v>0</v>
      </c>
    </row>
    <row r="26" spans="1:17" ht="12" customHeight="1" x14ac:dyDescent="0.25">
      <c r="A26" s="23" t="s">
        <v>84</v>
      </c>
      <c r="B26" s="156"/>
      <c r="C26" s="156">
        <f>IF(RES_hhdet_in_fec!C26=0,0,RES_hhdet_in_fec!C26/0.086*1000000/RES_hhdet_in_new!C26)</f>
        <v>0</v>
      </c>
      <c r="D26" s="156">
        <f>IF(RES_hhdet_in_fec!D26=0,0,RES_hhdet_in_fec!D26/0.086*1000000/RES_hhdet_in_new!D26)</f>
        <v>0</v>
      </c>
      <c r="E26" s="156">
        <f>IF(RES_hhdet_in_fec!E26=0,0,RES_hhdet_in_fec!E26/0.086*1000000/RES_hhdet_in_new!E26)</f>
        <v>0</v>
      </c>
      <c r="F26" s="156">
        <f>IF(RES_hhdet_in_fec!F26=0,0,RES_hhdet_in_fec!F26/0.086*1000000/RES_hhdet_in_new!F26)</f>
        <v>0</v>
      </c>
      <c r="G26" s="156">
        <f>IF(RES_hhdet_in_fec!G26=0,0,RES_hhdet_in_fec!G26/0.086*1000000/RES_hhdet_in_new!G26)</f>
        <v>0</v>
      </c>
      <c r="H26" s="156">
        <f>IF(RES_hhdet_in_fec!H26=0,0,RES_hhdet_in_fec!H26/0.086*1000000/RES_hhdet_in_new!H26)</f>
        <v>0</v>
      </c>
      <c r="I26" s="156">
        <f>IF(RES_hhdet_in_fec!I26=0,0,RES_hhdet_in_fec!I26/0.086*1000000/RES_hhdet_in_new!I26)</f>
        <v>0</v>
      </c>
      <c r="J26" s="156">
        <f>IF(RES_hhdet_in_fec!J26=0,0,RES_hhdet_in_fec!J26/0.086*1000000/RES_hhdet_in_new!J26)</f>
        <v>0</v>
      </c>
      <c r="K26" s="156">
        <f>IF(RES_hhdet_in_fec!K26=0,0,RES_hhdet_in_fec!K26/0.086*1000000/RES_hhdet_in_new!K26)</f>
        <v>0</v>
      </c>
      <c r="L26" s="156">
        <f>IF(RES_hhdet_in_fec!L26=0,0,RES_hhdet_in_fec!L26/0.086*1000000/RES_hhdet_in_new!L26)</f>
        <v>0</v>
      </c>
      <c r="M26" s="156">
        <f>IF(RES_hhdet_in_fec!M26=0,0,RES_hhdet_in_fec!M26/0.086*1000000/RES_hhdet_in_new!M26)</f>
        <v>0</v>
      </c>
      <c r="N26" s="156">
        <f>IF(RES_hhdet_in_fec!N26=0,0,RES_hhdet_in_fec!N26/0.086*1000000/RES_hhdet_in_new!N26)</f>
        <v>0</v>
      </c>
      <c r="O26" s="156">
        <f>IF(RES_hhdet_in_fec!O26=0,0,RES_hhdet_in_fec!O26/0.086*1000000/RES_hhdet_in_new!O26)</f>
        <v>0</v>
      </c>
      <c r="P26" s="156">
        <f>IF(RES_hhdet_in_fec!P26=0,0,RES_hhdet_in_fec!P26/0.086*1000000/RES_hhdet_in_new!P26)</f>
        <v>0</v>
      </c>
      <c r="Q26" s="156">
        <f>IF(RES_hhdet_in_fec!Q26=0,0,RES_hhdet_in_fec!Q26/0.086*1000000/RES_hhdet_in_new!Q26)</f>
        <v>0</v>
      </c>
    </row>
    <row r="27" spans="1:17" ht="12" customHeight="1" x14ac:dyDescent="0.25">
      <c r="A27" s="23" t="s">
        <v>60</v>
      </c>
      <c r="B27" s="156"/>
      <c r="C27" s="156">
        <f>IF(RES_hhdet_in_fec!C27=0,0,RES_hhdet_in_fec!C27/0.086*1000000/RES_hhdet_in_new!C26)</f>
        <v>0</v>
      </c>
      <c r="D27" s="156">
        <f>IF(RES_hhdet_in_fec!D27=0,0,RES_hhdet_in_fec!D27/0.086*1000000/RES_hhdet_in_new!D26)</f>
        <v>0</v>
      </c>
      <c r="E27" s="156">
        <f>IF(RES_hhdet_in_fec!E27=0,0,RES_hhdet_in_fec!E27/0.086*1000000/RES_hhdet_in_new!E26)</f>
        <v>0</v>
      </c>
      <c r="F27" s="156">
        <f>IF(RES_hhdet_in_fec!F27=0,0,RES_hhdet_in_fec!F27/0.086*1000000/RES_hhdet_in_new!F26)</f>
        <v>0</v>
      </c>
      <c r="G27" s="156">
        <f>IF(RES_hhdet_in_fec!G27=0,0,RES_hhdet_in_fec!G27/0.086*1000000/RES_hhdet_in_new!G26)</f>
        <v>0</v>
      </c>
      <c r="H27" s="156">
        <f>IF(RES_hhdet_in_fec!H27=0,0,RES_hhdet_in_fec!H27/0.086*1000000/RES_hhdet_in_new!H26)</f>
        <v>0</v>
      </c>
      <c r="I27" s="156">
        <f>IF(RES_hhdet_in_fec!I27=0,0,RES_hhdet_in_fec!I27/0.086*1000000/RES_hhdet_in_new!I26)</f>
        <v>0</v>
      </c>
      <c r="J27" s="156">
        <f>IF(RES_hhdet_in_fec!J27=0,0,RES_hhdet_in_fec!J27/0.086*1000000/RES_hhdet_in_new!J26)</f>
        <v>0</v>
      </c>
      <c r="K27" s="156">
        <f>IF(RES_hhdet_in_fec!K27=0,0,RES_hhdet_in_fec!K27/0.086*1000000/RES_hhdet_in_new!K26)</f>
        <v>0</v>
      </c>
      <c r="L27" s="156">
        <f>IF(RES_hhdet_in_fec!L27=0,0,RES_hhdet_in_fec!L27/0.086*1000000/RES_hhdet_in_new!L26)</f>
        <v>0</v>
      </c>
      <c r="M27" s="156">
        <f>IF(RES_hhdet_in_fec!M27=0,0,RES_hhdet_in_fec!M27/0.086*1000000/RES_hhdet_in_new!M26)</f>
        <v>0</v>
      </c>
      <c r="N27" s="156">
        <f>IF(RES_hhdet_in_fec!N27=0,0,RES_hhdet_in_fec!N27/0.086*1000000/RES_hhdet_in_new!N26)</f>
        <v>0</v>
      </c>
      <c r="O27" s="156">
        <f>IF(RES_hhdet_in_fec!O27=0,0,RES_hhdet_in_fec!O27/0.086*1000000/RES_hhdet_in_new!O26)</f>
        <v>0</v>
      </c>
      <c r="P27" s="156">
        <f>IF(RES_hhdet_in_fec!P27=0,0,RES_hhdet_in_fec!P27/0.086*1000000/RES_hhdet_in_new!P26)</f>
        <v>0</v>
      </c>
      <c r="Q27" s="156">
        <f>IF(RES_hhdet_in_fec!Q27=0,0,RES_hhdet_in_fec!Q27/0.086*1000000/RES_hhdet_in_new!Q26)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0</v>
      </c>
      <c r="D28" s="157">
        <f t="shared" si="33"/>
        <v>0</v>
      </c>
      <c r="E28" s="157">
        <f t="shared" si="33"/>
        <v>0</v>
      </c>
      <c r="F28" s="157">
        <f t="shared" si="33"/>
        <v>0</v>
      </c>
      <c r="G28" s="157">
        <f t="shared" si="33"/>
        <v>0</v>
      </c>
      <c r="H28" s="157">
        <f t="shared" si="33"/>
        <v>0</v>
      </c>
      <c r="I28" s="157">
        <f t="shared" si="33"/>
        <v>0</v>
      </c>
      <c r="J28" s="157">
        <f t="shared" si="33"/>
        <v>0</v>
      </c>
      <c r="K28" s="157">
        <f t="shared" si="33"/>
        <v>0</v>
      </c>
      <c r="L28" s="157">
        <f t="shared" si="33"/>
        <v>0</v>
      </c>
      <c r="M28" s="157">
        <f t="shared" si="33"/>
        <v>0</v>
      </c>
      <c r="N28" s="157">
        <f t="shared" si="33"/>
        <v>0</v>
      </c>
      <c r="O28" s="157">
        <f t="shared" si="33"/>
        <v>0</v>
      </c>
      <c r="P28" s="157">
        <f t="shared" si="33"/>
        <v>0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IF(RES_hhdet_in_fec!C29=0,0,RES_hhdet_in_fec!C29/0.086*1000000/RES_hhdet_in_new!C29)</f>
        <v>0</v>
      </c>
      <c r="D29" s="156">
        <f>IF(RES_hhdet_in_fec!D29=0,0,RES_hhdet_in_fec!D29/0.086*1000000/RES_hhdet_in_new!D29)</f>
        <v>0</v>
      </c>
      <c r="E29" s="156">
        <f>IF(RES_hhdet_in_fec!E29=0,0,RES_hhdet_in_fec!E29/0.086*1000000/RES_hhdet_in_new!E29)</f>
        <v>0</v>
      </c>
      <c r="F29" s="156">
        <f>IF(RES_hhdet_in_fec!F29=0,0,RES_hhdet_in_fec!F29/0.086*1000000/RES_hhdet_in_new!F29)</f>
        <v>0</v>
      </c>
      <c r="G29" s="156">
        <f>IF(RES_hhdet_in_fec!G29=0,0,RES_hhdet_in_fec!G29/0.086*1000000/RES_hhdet_in_new!G29)</f>
        <v>0</v>
      </c>
      <c r="H29" s="156">
        <f>IF(RES_hhdet_in_fec!H29=0,0,RES_hhdet_in_fec!H29/0.086*1000000/RES_hhdet_in_new!H29)</f>
        <v>0</v>
      </c>
      <c r="I29" s="156">
        <f>IF(RES_hhdet_in_fec!I29=0,0,RES_hhdet_in_fec!I29/0.086*1000000/RES_hhdet_in_new!I29)</f>
        <v>0</v>
      </c>
      <c r="J29" s="156">
        <f>IF(RES_hhdet_in_fec!J29=0,0,RES_hhdet_in_fec!J29/0.086*1000000/RES_hhdet_in_new!J29)</f>
        <v>0</v>
      </c>
      <c r="K29" s="156">
        <f>IF(RES_hhdet_in_fec!K29=0,0,RES_hhdet_in_fec!K29/0.086*1000000/RES_hhdet_in_new!K29)</f>
        <v>0</v>
      </c>
      <c r="L29" s="156">
        <f>IF(RES_hhdet_in_fec!L29=0,0,RES_hhdet_in_fec!L29/0.086*1000000/RES_hhdet_in_new!L29)</f>
        <v>0</v>
      </c>
      <c r="M29" s="156">
        <f>IF(RES_hhdet_in_fec!M29=0,0,RES_hhdet_in_fec!M29/0.086*1000000/RES_hhdet_in_new!M29)</f>
        <v>0</v>
      </c>
      <c r="N29" s="156">
        <f>IF(RES_hhdet_in_fec!N29=0,0,RES_hhdet_in_fec!N29/0.086*1000000/RES_hhdet_in_new!N29)</f>
        <v>0</v>
      </c>
      <c r="O29" s="156">
        <f>IF(RES_hhdet_in_fec!O29=0,0,RES_hhdet_in_fec!O29/0.086*1000000/RES_hhdet_in_new!O29)</f>
        <v>0</v>
      </c>
      <c r="P29" s="156">
        <f>IF(RES_hhdet_in_fec!P29=0,0,RES_hhdet_in_fec!P29/0.086*1000000/RES_hhdet_in_new!P29)</f>
        <v>0</v>
      </c>
      <c r="Q29" s="156">
        <f>IF(RES_hhdet_in_fec!Q29=0,0,RES_hhdet_in_fec!Q29/0.086*1000000/RES_hhdet_in_new!Q29)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IF(SUM(RES_hhdet_in_fec!C31:C32,RES_hhdet_in_fec!C35:C36)=0,0,SUM(RES_hhdet_in_fec!C31:C32,RES_hhdet_in_fec!C35:C36)/0.086*1000000/SUM(RES_hhdet_in_new!C31:C32,RES_hhdet_in_new!C35:C36))</f>
        <v>0</v>
      </c>
      <c r="D30" s="157">
        <f>IF(SUM(RES_hhdet_in_fec!D31:D32,RES_hhdet_in_fec!D35:D36)=0,0,SUM(RES_hhdet_in_fec!D31:D32,RES_hhdet_in_fec!D35:D36)/0.086*1000000/SUM(RES_hhdet_in_new!D31:D32,RES_hhdet_in_new!D35:D36))</f>
        <v>0</v>
      </c>
      <c r="E30" s="157">
        <f>IF(SUM(RES_hhdet_in_fec!E31:E32,RES_hhdet_in_fec!E35:E36)=0,0,SUM(RES_hhdet_in_fec!E31:E32,RES_hhdet_in_fec!E35:E36)/0.086*1000000/SUM(RES_hhdet_in_new!E31:E32,RES_hhdet_in_new!E35:E36))</f>
        <v>0</v>
      </c>
      <c r="F30" s="157">
        <f>IF(SUM(RES_hhdet_in_fec!F31:F32,RES_hhdet_in_fec!F35:F36)=0,0,SUM(RES_hhdet_in_fec!F31:F32,RES_hhdet_in_fec!F35:F36)/0.086*1000000/SUM(RES_hhdet_in_new!F31:F32,RES_hhdet_in_new!F35:F36))</f>
        <v>0</v>
      </c>
      <c r="G30" s="157">
        <f>IF(SUM(RES_hhdet_in_fec!G31:G32,RES_hhdet_in_fec!G35:G36)=0,0,SUM(RES_hhdet_in_fec!G31:G32,RES_hhdet_in_fec!G35:G36)/0.086*1000000/SUM(RES_hhdet_in_new!G31:G32,RES_hhdet_in_new!G35:G36))</f>
        <v>0</v>
      </c>
      <c r="H30" s="157">
        <f>IF(SUM(RES_hhdet_in_fec!H31:H32,RES_hhdet_in_fec!H35:H36)=0,0,SUM(RES_hhdet_in_fec!H31:H32,RES_hhdet_in_fec!H35:H36)/0.086*1000000/SUM(RES_hhdet_in_new!H31:H32,RES_hhdet_in_new!H35:H36))</f>
        <v>0</v>
      </c>
      <c r="I30" s="157">
        <f>IF(SUM(RES_hhdet_in_fec!I31:I32,RES_hhdet_in_fec!I35:I36)=0,0,SUM(RES_hhdet_in_fec!I31:I32,RES_hhdet_in_fec!I35:I36)/0.086*1000000/SUM(RES_hhdet_in_new!I31:I32,RES_hhdet_in_new!I35:I36))</f>
        <v>0</v>
      </c>
      <c r="J30" s="157">
        <f>IF(SUM(RES_hhdet_in_fec!J31:J32,RES_hhdet_in_fec!J35:J36)=0,0,SUM(RES_hhdet_in_fec!J31:J32,RES_hhdet_in_fec!J35:J36)/0.086*1000000/SUM(RES_hhdet_in_new!J31:J32,RES_hhdet_in_new!J35:J36))</f>
        <v>0</v>
      </c>
      <c r="K30" s="157">
        <f>IF(SUM(RES_hhdet_in_fec!K31:K32,RES_hhdet_in_fec!K35:K36)=0,0,SUM(RES_hhdet_in_fec!K31:K32,RES_hhdet_in_fec!K35:K36)/0.086*1000000/SUM(RES_hhdet_in_new!K31:K32,RES_hhdet_in_new!K35:K36))</f>
        <v>0</v>
      </c>
      <c r="L30" s="157">
        <f>IF(SUM(RES_hhdet_in_fec!L31:L32,RES_hhdet_in_fec!L35:L36)=0,0,SUM(RES_hhdet_in_fec!L31:L32,RES_hhdet_in_fec!L35:L36)/0.086*1000000/SUM(RES_hhdet_in_new!L31:L32,RES_hhdet_in_new!L35:L36))</f>
        <v>0</v>
      </c>
      <c r="M30" s="157">
        <f>IF(SUM(RES_hhdet_in_fec!M31:M32,RES_hhdet_in_fec!M35:M36)=0,0,SUM(RES_hhdet_in_fec!M31:M32,RES_hhdet_in_fec!M35:M36)/0.086*1000000/SUM(RES_hhdet_in_new!M31:M32,RES_hhdet_in_new!M35:M36))</f>
        <v>0</v>
      </c>
      <c r="N30" s="157">
        <f>IF(SUM(RES_hhdet_in_fec!N31:N32,RES_hhdet_in_fec!N35:N36)=0,0,SUM(RES_hhdet_in_fec!N31:N32,RES_hhdet_in_fec!N35:N36)/0.086*1000000/SUM(RES_hhdet_in_new!N31:N32,RES_hhdet_in_new!N35:N36))</f>
        <v>0</v>
      </c>
      <c r="O30" s="157">
        <f>IF(SUM(RES_hhdet_in_fec!O31:O32,RES_hhdet_in_fec!O35:O36)=0,0,SUM(RES_hhdet_in_fec!O31:O32,RES_hhdet_in_fec!O35:O36)/0.086*1000000/SUM(RES_hhdet_in_new!O31:O32,RES_hhdet_in_new!O35:O36))</f>
        <v>0</v>
      </c>
      <c r="P30" s="157">
        <f>IF(SUM(RES_hhdet_in_fec!P31:P32,RES_hhdet_in_fec!P35:P36)=0,0,SUM(RES_hhdet_in_fec!P31:P32,RES_hhdet_in_fec!P35:P36)/0.086*1000000/SUM(RES_hhdet_in_new!P31:P32,RES_hhdet_in_new!P35:P36))</f>
        <v>0</v>
      </c>
      <c r="Q30" s="157">
        <f>IF(SUM(RES_hhdet_in_fec!Q31:Q32,RES_hhdet_in_fec!Q35:Q36)=0,0,SUM(RES_hhdet_in_fec!Q31:Q32,RES_hhdet_in_fec!Q35:Q36)/0.086*1000000/SUM(RES_hhdet_in_new!Q31:Q32,RES_hhdet_in_new!Q35:Q36))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IF(RES_hhdet_in_fec!C31=0,0,RES_hhdet_in_fec!C31/0.086*1000000/RES_hhdet_in_new!C31)</f>
        <v>0</v>
      </c>
      <c r="D31" s="132">
        <f>IF(RES_hhdet_in_fec!D31=0,0,RES_hhdet_in_fec!D31/0.086*1000000/RES_hhdet_in_new!D31)</f>
        <v>0</v>
      </c>
      <c r="E31" s="132">
        <f>IF(RES_hhdet_in_fec!E31=0,0,RES_hhdet_in_fec!E31/0.086*1000000/RES_hhdet_in_new!E31)</f>
        <v>0</v>
      </c>
      <c r="F31" s="132">
        <f>IF(RES_hhdet_in_fec!F31=0,0,RES_hhdet_in_fec!F31/0.086*1000000/RES_hhdet_in_new!F31)</f>
        <v>0</v>
      </c>
      <c r="G31" s="132">
        <f>IF(RES_hhdet_in_fec!G31=0,0,RES_hhdet_in_fec!G31/0.086*1000000/RES_hhdet_in_new!G31)</f>
        <v>0</v>
      </c>
      <c r="H31" s="132">
        <f>IF(RES_hhdet_in_fec!H31=0,0,RES_hhdet_in_fec!H31/0.086*1000000/RES_hhdet_in_new!H31)</f>
        <v>0</v>
      </c>
      <c r="I31" s="132">
        <f>IF(RES_hhdet_in_fec!I31=0,0,RES_hhdet_in_fec!I31/0.086*1000000/RES_hhdet_in_new!I31)</f>
        <v>0</v>
      </c>
      <c r="J31" s="132">
        <f>IF(RES_hhdet_in_fec!J31=0,0,RES_hhdet_in_fec!J31/0.086*1000000/RES_hhdet_in_new!J31)</f>
        <v>0</v>
      </c>
      <c r="K31" s="132">
        <f>IF(RES_hhdet_in_fec!K31=0,0,RES_hhdet_in_fec!K31/0.086*1000000/RES_hhdet_in_new!K31)</f>
        <v>0</v>
      </c>
      <c r="L31" s="132">
        <f>IF(RES_hhdet_in_fec!L31=0,0,RES_hhdet_in_fec!L31/0.086*1000000/RES_hhdet_in_new!L31)</f>
        <v>0</v>
      </c>
      <c r="M31" s="132">
        <f>IF(RES_hhdet_in_fec!M31=0,0,RES_hhdet_in_fec!M31/0.086*1000000/RES_hhdet_in_new!M31)</f>
        <v>0</v>
      </c>
      <c r="N31" s="132">
        <f>IF(RES_hhdet_in_fec!N31=0,0,RES_hhdet_in_fec!N31/0.086*1000000/RES_hhdet_in_new!N31)</f>
        <v>0</v>
      </c>
      <c r="O31" s="132">
        <f>IF(RES_hhdet_in_fec!O31=0,0,RES_hhdet_in_fec!O31/0.086*1000000/RES_hhdet_in_new!O31)</f>
        <v>0</v>
      </c>
      <c r="P31" s="132">
        <f>IF(RES_hhdet_in_fec!P31=0,0,RES_hhdet_in_fec!P31/0.086*1000000/RES_hhdet_in_new!P31)</f>
        <v>0</v>
      </c>
      <c r="Q31" s="132">
        <f>IF(RES_hhdet_in_fec!Q31=0,0,RES_hhdet_in_fec!Q31/0.086*1000000/RES_hhdet_in_new!Q31)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IF(RES_hhdet_in_fec!C32=0,0,RES_hhdet_in_fec!C32/0.086*1000000/RES_hhdet_in_new!C32)</f>
        <v>0</v>
      </c>
      <c r="D32" s="132">
        <f>IF(RES_hhdet_in_fec!D32=0,0,RES_hhdet_in_fec!D32/0.086*1000000/RES_hhdet_in_new!D32)</f>
        <v>0</v>
      </c>
      <c r="E32" s="132">
        <f>IF(RES_hhdet_in_fec!E32=0,0,RES_hhdet_in_fec!E32/0.086*1000000/RES_hhdet_in_new!E32)</f>
        <v>0</v>
      </c>
      <c r="F32" s="132">
        <f>IF(RES_hhdet_in_fec!F32=0,0,RES_hhdet_in_fec!F32/0.086*1000000/RES_hhdet_in_new!F32)</f>
        <v>0</v>
      </c>
      <c r="G32" s="132">
        <f>IF(RES_hhdet_in_fec!G32=0,0,RES_hhdet_in_fec!G32/0.086*1000000/RES_hhdet_in_new!G32)</f>
        <v>0</v>
      </c>
      <c r="H32" s="132">
        <f>IF(RES_hhdet_in_fec!H32=0,0,RES_hhdet_in_fec!H32/0.086*1000000/RES_hhdet_in_new!H32)</f>
        <v>0</v>
      </c>
      <c r="I32" s="132">
        <f>IF(RES_hhdet_in_fec!I32=0,0,RES_hhdet_in_fec!I32/0.086*1000000/RES_hhdet_in_new!I32)</f>
        <v>0</v>
      </c>
      <c r="J32" s="132">
        <f>IF(RES_hhdet_in_fec!J32=0,0,RES_hhdet_in_fec!J32/0.086*1000000/RES_hhdet_in_new!J32)</f>
        <v>0</v>
      </c>
      <c r="K32" s="132">
        <f>IF(RES_hhdet_in_fec!K32=0,0,RES_hhdet_in_fec!K32/0.086*1000000/RES_hhdet_in_new!K32)</f>
        <v>0</v>
      </c>
      <c r="L32" s="132">
        <f>IF(RES_hhdet_in_fec!L32=0,0,RES_hhdet_in_fec!L32/0.086*1000000/RES_hhdet_in_new!L32)</f>
        <v>0</v>
      </c>
      <c r="M32" s="132">
        <f>IF(RES_hhdet_in_fec!M32=0,0,RES_hhdet_in_fec!M32/0.086*1000000/RES_hhdet_in_new!M32)</f>
        <v>0</v>
      </c>
      <c r="N32" s="132">
        <f>IF(RES_hhdet_in_fec!N32=0,0,RES_hhdet_in_fec!N32/0.086*1000000/RES_hhdet_in_new!N32)</f>
        <v>0</v>
      </c>
      <c r="O32" s="132">
        <f>IF(RES_hhdet_in_fec!O32=0,0,RES_hhdet_in_fec!O32/0.086*1000000/RES_hhdet_in_new!O32)</f>
        <v>0</v>
      </c>
      <c r="P32" s="132">
        <f>IF(RES_hhdet_in_fec!P32=0,0,RES_hhdet_in_fec!P32/0.086*1000000/RES_hhdet_in_new!P32)</f>
        <v>0</v>
      </c>
      <c r="Q32" s="132">
        <f>IF(RES_hhdet_in_fec!Q32=0,0,RES_hhdet_in_fec!Q32/0.086*1000000/RES_hhdet_in_new!Q32)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IF(RES_hhdet_in_fec!C33=0,0,RES_hhdet_in_fec!C33/0.086*1000000/RES_hhdet_in_new!C32)</f>
        <v>0</v>
      </c>
      <c r="D33" s="165">
        <f>IF(RES_hhdet_in_fec!D33=0,0,RES_hhdet_in_fec!D33/0.086*1000000/RES_hhdet_in_new!D32)</f>
        <v>0</v>
      </c>
      <c r="E33" s="165">
        <f>IF(RES_hhdet_in_fec!E33=0,0,RES_hhdet_in_fec!E33/0.086*1000000/RES_hhdet_in_new!E32)</f>
        <v>0</v>
      </c>
      <c r="F33" s="165">
        <f>IF(RES_hhdet_in_fec!F33=0,0,RES_hhdet_in_fec!F33/0.086*1000000/RES_hhdet_in_new!F32)</f>
        <v>0</v>
      </c>
      <c r="G33" s="165">
        <f>IF(RES_hhdet_in_fec!G33=0,0,RES_hhdet_in_fec!G33/0.086*1000000/RES_hhdet_in_new!G32)</f>
        <v>0</v>
      </c>
      <c r="H33" s="165">
        <f>IF(RES_hhdet_in_fec!H33=0,0,RES_hhdet_in_fec!H33/0.086*1000000/RES_hhdet_in_new!H32)</f>
        <v>0</v>
      </c>
      <c r="I33" s="165">
        <f>IF(RES_hhdet_in_fec!I33=0,0,RES_hhdet_in_fec!I33/0.086*1000000/RES_hhdet_in_new!I32)</f>
        <v>0</v>
      </c>
      <c r="J33" s="165">
        <f>IF(RES_hhdet_in_fec!J33=0,0,RES_hhdet_in_fec!J33/0.086*1000000/RES_hhdet_in_new!J32)</f>
        <v>0</v>
      </c>
      <c r="K33" s="165">
        <f>IF(RES_hhdet_in_fec!K33=0,0,RES_hhdet_in_fec!K33/0.086*1000000/RES_hhdet_in_new!K32)</f>
        <v>0</v>
      </c>
      <c r="L33" s="165">
        <f>IF(RES_hhdet_in_fec!L33=0,0,RES_hhdet_in_fec!L33/0.086*1000000/RES_hhdet_in_new!L32)</f>
        <v>0</v>
      </c>
      <c r="M33" s="165">
        <f>IF(RES_hhdet_in_fec!M33=0,0,RES_hhdet_in_fec!M33/0.086*1000000/RES_hhdet_in_new!M32)</f>
        <v>0</v>
      </c>
      <c r="N33" s="165">
        <f>IF(RES_hhdet_in_fec!N33=0,0,RES_hhdet_in_fec!N33/0.086*1000000/RES_hhdet_in_new!N32)</f>
        <v>0</v>
      </c>
      <c r="O33" s="165">
        <f>IF(RES_hhdet_in_fec!O33=0,0,RES_hhdet_in_fec!O33/0.086*1000000/RES_hhdet_in_new!O32)</f>
        <v>0</v>
      </c>
      <c r="P33" s="165">
        <f>IF(RES_hhdet_in_fec!P33=0,0,RES_hhdet_in_fec!P33/0.086*1000000/RES_hhdet_in_new!P32)</f>
        <v>0</v>
      </c>
      <c r="Q33" s="165">
        <f>IF(RES_hhdet_in_fec!Q33=0,0,RES_hhdet_in_fec!Q33/0.086*1000000/RES_hhdet_in_new!Q32)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IF(RES_hhdet_in_fec!C34=0,0,RES_hhdet_in_fec!C34/0.086*1000000/RES_hhdet_in_new!C32)</f>
        <v>0</v>
      </c>
      <c r="D34" s="164">
        <f>IF(RES_hhdet_in_fec!D34=0,0,RES_hhdet_in_fec!D34/0.086*1000000/RES_hhdet_in_new!D32)</f>
        <v>0</v>
      </c>
      <c r="E34" s="164">
        <f>IF(RES_hhdet_in_fec!E34=0,0,RES_hhdet_in_fec!E34/0.086*1000000/RES_hhdet_in_new!E32)</f>
        <v>0</v>
      </c>
      <c r="F34" s="164">
        <f>IF(RES_hhdet_in_fec!F34=0,0,RES_hhdet_in_fec!F34/0.086*1000000/RES_hhdet_in_new!F32)</f>
        <v>0</v>
      </c>
      <c r="G34" s="164">
        <f>IF(RES_hhdet_in_fec!G34=0,0,RES_hhdet_in_fec!G34/0.086*1000000/RES_hhdet_in_new!G32)</f>
        <v>0</v>
      </c>
      <c r="H34" s="164">
        <f>IF(RES_hhdet_in_fec!H34=0,0,RES_hhdet_in_fec!H34/0.086*1000000/RES_hhdet_in_new!H32)</f>
        <v>0</v>
      </c>
      <c r="I34" s="164">
        <f>IF(RES_hhdet_in_fec!I34=0,0,RES_hhdet_in_fec!I34/0.086*1000000/RES_hhdet_in_new!I32)</f>
        <v>0</v>
      </c>
      <c r="J34" s="164">
        <f>IF(RES_hhdet_in_fec!J34=0,0,RES_hhdet_in_fec!J34/0.086*1000000/RES_hhdet_in_new!J32)</f>
        <v>0</v>
      </c>
      <c r="K34" s="164">
        <f>IF(RES_hhdet_in_fec!K34=0,0,RES_hhdet_in_fec!K34/0.086*1000000/RES_hhdet_in_new!K32)</f>
        <v>0</v>
      </c>
      <c r="L34" s="164">
        <f>IF(RES_hhdet_in_fec!L34=0,0,RES_hhdet_in_fec!L34/0.086*1000000/RES_hhdet_in_new!L32)</f>
        <v>0</v>
      </c>
      <c r="M34" s="164">
        <f>IF(RES_hhdet_in_fec!M34=0,0,RES_hhdet_in_fec!M34/0.086*1000000/RES_hhdet_in_new!M32)</f>
        <v>0</v>
      </c>
      <c r="N34" s="164">
        <f>IF(RES_hhdet_in_fec!N34=0,0,RES_hhdet_in_fec!N34/0.086*1000000/RES_hhdet_in_new!N32)</f>
        <v>0</v>
      </c>
      <c r="O34" s="164">
        <f>IF(RES_hhdet_in_fec!O34=0,0,RES_hhdet_in_fec!O34/0.086*1000000/RES_hhdet_in_new!O32)</f>
        <v>0</v>
      </c>
      <c r="P34" s="164">
        <f>IF(RES_hhdet_in_fec!P34=0,0,RES_hhdet_in_fec!P34/0.086*1000000/RES_hhdet_in_new!P32)</f>
        <v>0</v>
      </c>
      <c r="Q34" s="164">
        <f>IF(RES_hhdet_in_fec!Q34=0,0,RES_hhdet_in_fec!Q34/0.086*1000000/RES_hhdet_in_new!Q32)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IF(RES_hhdet_in_fec!C35=0,0,RES_hhdet_in_fec!C35/0.086*1000000/RES_hhdet_in_new!C35)</f>
        <v>0</v>
      </c>
      <c r="D35" s="162">
        <f>IF(RES_hhdet_in_fec!D35=0,0,RES_hhdet_in_fec!D35/0.086*1000000/RES_hhdet_in_new!D35)</f>
        <v>0</v>
      </c>
      <c r="E35" s="162">
        <f>IF(RES_hhdet_in_fec!E35=0,0,RES_hhdet_in_fec!E35/0.086*1000000/RES_hhdet_in_new!E35)</f>
        <v>0</v>
      </c>
      <c r="F35" s="162">
        <f>IF(RES_hhdet_in_fec!F35=0,0,RES_hhdet_in_fec!F35/0.086*1000000/RES_hhdet_in_new!F35)</f>
        <v>0</v>
      </c>
      <c r="G35" s="162">
        <f>IF(RES_hhdet_in_fec!G35=0,0,RES_hhdet_in_fec!G35/0.086*1000000/RES_hhdet_in_new!G35)</f>
        <v>0</v>
      </c>
      <c r="H35" s="162">
        <f>IF(RES_hhdet_in_fec!H35=0,0,RES_hhdet_in_fec!H35/0.086*1000000/RES_hhdet_in_new!H35)</f>
        <v>0</v>
      </c>
      <c r="I35" s="162">
        <f>IF(RES_hhdet_in_fec!I35=0,0,RES_hhdet_in_fec!I35/0.086*1000000/RES_hhdet_in_new!I35)</f>
        <v>0</v>
      </c>
      <c r="J35" s="162">
        <f>IF(RES_hhdet_in_fec!J35=0,0,RES_hhdet_in_fec!J35/0.086*1000000/RES_hhdet_in_new!J35)</f>
        <v>0</v>
      </c>
      <c r="K35" s="162">
        <f>IF(RES_hhdet_in_fec!K35=0,0,RES_hhdet_in_fec!K35/0.086*1000000/RES_hhdet_in_new!K35)</f>
        <v>0</v>
      </c>
      <c r="L35" s="162">
        <f>IF(RES_hhdet_in_fec!L35=0,0,RES_hhdet_in_fec!L35/0.086*1000000/RES_hhdet_in_new!L35)</f>
        <v>0</v>
      </c>
      <c r="M35" s="162">
        <f>IF(RES_hhdet_in_fec!M35=0,0,RES_hhdet_in_fec!M35/0.086*1000000/RES_hhdet_in_new!M35)</f>
        <v>0</v>
      </c>
      <c r="N35" s="162">
        <f>IF(RES_hhdet_in_fec!N35=0,0,RES_hhdet_in_fec!N35/0.086*1000000/RES_hhdet_in_new!N35)</f>
        <v>0</v>
      </c>
      <c r="O35" s="162">
        <f>IF(RES_hhdet_in_fec!O35=0,0,RES_hhdet_in_fec!O35/0.086*1000000/RES_hhdet_in_new!O35)</f>
        <v>0</v>
      </c>
      <c r="P35" s="162">
        <f>IF(RES_hhdet_in_fec!P35=0,0,RES_hhdet_in_fec!P35/0.086*1000000/RES_hhdet_in_new!P35)</f>
        <v>0</v>
      </c>
      <c r="Q35" s="162">
        <f>IF(RES_hhdet_in_fec!Q35=0,0,RES_hhdet_in_fec!Q35/0.086*1000000/RES_hhdet_in_new!Q35)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IF(RES_hhdet_in_fec!C36=0,0,RES_hhdet_in_fec!C36/0.086*1000000/RES_hhdet_in_new!C36)</f>
        <v>0</v>
      </c>
      <c r="D36" s="160">
        <f>IF(RES_hhdet_in_fec!D36=0,0,RES_hhdet_in_fec!D36/0.086*1000000/RES_hhdet_in_new!D36)</f>
        <v>0</v>
      </c>
      <c r="E36" s="160">
        <f>IF(RES_hhdet_in_fec!E36=0,0,RES_hhdet_in_fec!E36/0.086*1000000/RES_hhdet_in_new!E36)</f>
        <v>0</v>
      </c>
      <c r="F36" s="160">
        <f>IF(RES_hhdet_in_fec!F36=0,0,RES_hhdet_in_fec!F36/0.086*1000000/RES_hhdet_in_new!F36)</f>
        <v>0</v>
      </c>
      <c r="G36" s="160">
        <f>IF(RES_hhdet_in_fec!G36=0,0,RES_hhdet_in_fec!G36/0.086*1000000/RES_hhdet_in_new!G36)</f>
        <v>0</v>
      </c>
      <c r="H36" s="160">
        <f>IF(RES_hhdet_in_fec!H36=0,0,RES_hhdet_in_fec!H36/0.086*1000000/RES_hhdet_in_new!H36)</f>
        <v>0</v>
      </c>
      <c r="I36" s="160">
        <f>IF(RES_hhdet_in_fec!I36=0,0,RES_hhdet_in_fec!I36/0.086*1000000/RES_hhdet_in_new!I36)</f>
        <v>0</v>
      </c>
      <c r="J36" s="160">
        <f>IF(RES_hhdet_in_fec!J36=0,0,RES_hhdet_in_fec!J36/0.086*1000000/RES_hhdet_in_new!J36)</f>
        <v>0</v>
      </c>
      <c r="K36" s="160">
        <f>IF(RES_hhdet_in_fec!K36=0,0,RES_hhdet_in_fec!K36/0.086*1000000/RES_hhdet_in_new!K36)</f>
        <v>0</v>
      </c>
      <c r="L36" s="160">
        <f>IF(RES_hhdet_in_fec!L36=0,0,RES_hhdet_in_fec!L36/0.086*1000000/RES_hhdet_in_new!L36)</f>
        <v>0</v>
      </c>
      <c r="M36" s="160">
        <f>IF(RES_hhdet_in_fec!M36=0,0,RES_hhdet_in_fec!M36/0.086*1000000/RES_hhdet_in_new!M36)</f>
        <v>0</v>
      </c>
      <c r="N36" s="160">
        <f>IF(RES_hhdet_in_fec!N36=0,0,RES_hhdet_in_fec!N36/0.086*1000000/RES_hhdet_in_new!N36)</f>
        <v>0</v>
      </c>
      <c r="O36" s="160">
        <f>IF(RES_hhdet_in_fec!O36=0,0,RES_hhdet_in_fec!O36/0.086*1000000/RES_hhdet_in_new!O36)</f>
        <v>0</v>
      </c>
      <c r="P36" s="160">
        <f>IF(RES_hhdet_in_fec!P36=0,0,RES_hhdet_in_fec!P36/0.086*1000000/RES_hhdet_in_new!P36)</f>
        <v>0</v>
      </c>
      <c r="Q36" s="160">
        <f>IF(RES_hhdet_in_fec!Q36=0,0,RES_hhdet_in_fec!Q36/0.086*1000000/RES_hhdet_in_new!Q36)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IF(RES_hhdet_in_fec!C37=0,0,RES_hhdet_in_fec!C37/0.086*1000000/RES_hhdet_in_new!C36)</f>
        <v>0</v>
      </c>
      <c r="D37" s="156">
        <f>IF(RES_hhdet_in_fec!D37=0,0,RES_hhdet_in_fec!D37/0.086*1000000/RES_hhdet_in_new!D36)</f>
        <v>0</v>
      </c>
      <c r="E37" s="156">
        <f>IF(RES_hhdet_in_fec!E37=0,0,RES_hhdet_in_fec!E37/0.086*1000000/RES_hhdet_in_new!E36)</f>
        <v>0</v>
      </c>
      <c r="F37" s="156">
        <f>IF(RES_hhdet_in_fec!F37=0,0,RES_hhdet_in_fec!F37/0.086*1000000/RES_hhdet_in_new!F36)</f>
        <v>0</v>
      </c>
      <c r="G37" s="156">
        <f>IF(RES_hhdet_in_fec!G37=0,0,RES_hhdet_in_fec!G37/0.086*1000000/RES_hhdet_in_new!G36)</f>
        <v>0</v>
      </c>
      <c r="H37" s="156">
        <f>IF(RES_hhdet_in_fec!H37=0,0,RES_hhdet_in_fec!H37/0.086*1000000/RES_hhdet_in_new!H36)</f>
        <v>0</v>
      </c>
      <c r="I37" s="156">
        <f>IF(RES_hhdet_in_fec!I37=0,0,RES_hhdet_in_fec!I37/0.086*1000000/RES_hhdet_in_new!I36)</f>
        <v>0</v>
      </c>
      <c r="J37" s="156">
        <f>IF(RES_hhdet_in_fec!J37=0,0,RES_hhdet_in_fec!J37/0.086*1000000/RES_hhdet_in_new!J36)</f>
        <v>0</v>
      </c>
      <c r="K37" s="156">
        <f>IF(RES_hhdet_in_fec!K37=0,0,RES_hhdet_in_fec!K37/0.086*1000000/RES_hhdet_in_new!K36)</f>
        <v>0</v>
      </c>
      <c r="L37" s="156">
        <f>IF(RES_hhdet_in_fec!L37=0,0,RES_hhdet_in_fec!L37/0.086*1000000/RES_hhdet_in_new!L36)</f>
        <v>0</v>
      </c>
      <c r="M37" s="156">
        <f>IF(RES_hhdet_in_fec!M37=0,0,RES_hhdet_in_fec!M37/0.086*1000000/RES_hhdet_in_new!M36)</f>
        <v>0</v>
      </c>
      <c r="N37" s="156">
        <f>IF(RES_hhdet_in_fec!N37=0,0,RES_hhdet_in_fec!N37/0.086*1000000/RES_hhdet_in_new!N36)</f>
        <v>0</v>
      </c>
      <c r="O37" s="156">
        <f>IF(RES_hhdet_in_fec!O37=0,0,RES_hhdet_in_fec!O37/0.086*1000000/RES_hhdet_in_new!O36)</f>
        <v>0</v>
      </c>
      <c r="P37" s="156">
        <f>IF(RES_hhdet_in_fec!P37=0,0,RES_hhdet_in_fec!P37/0.086*1000000/RES_hhdet_in_new!P36)</f>
        <v>0</v>
      </c>
      <c r="Q37" s="156">
        <f>IF(RES_hhdet_in_fec!Q37=0,0,RES_hhdet_in_fec!Q37/0.086*1000000/RES_hhdet_in_new!Q36)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IF(RES_hhdet_in_fec!C38=0,0,RES_hhdet_in_fec!C38/0.086*1000000/RES_hhdet_in_new!C36)</f>
        <v>0</v>
      </c>
      <c r="D38" s="156">
        <f>IF(RES_hhdet_in_fec!D38=0,0,RES_hhdet_in_fec!D38/0.086*1000000/RES_hhdet_in_new!D36)</f>
        <v>0</v>
      </c>
      <c r="E38" s="156">
        <f>IF(RES_hhdet_in_fec!E38=0,0,RES_hhdet_in_fec!E38/0.086*1000000/RES_hhdet_in_new!E36)</f>
        <v>0</v>
      </c>
      <c r="F38" s="156">
        <f>IF(RES_hhdet_in_fec!F38=0,0,RES_hhdet_in_fec!F38/0.086*1000000/RES_hhdet_in_new!F36)</f>
        <v>0</v>
      </c>
      <c r="G38" s="156">
        <f>IF(RES_hhdet_in_fec!G38=0,0,RES_hhdet_in_fec!G38/0.086*1000000/RES_hhdet_in_new!G36)</f>
        <v>0</v>
      </c>
      <c r="H38" s="156">
        <f>IF(RES_hhdet_in_fec!H38=0,0,RES_hhdet_in_fec!H38/0.086*1000000/RES_hhdet_in_new!H36)</f>
        <v>0</v>
      </c>
      <c r="I38" s="156">
        <f>IF(RES_hhdet_in_fec!I38=0,0,RES_hhdet_in_fec!I38/0.086*1000000/RES_hhdet_in_new!I36)</f>
        <v>0</v>
      </c>
      <c r="J38" s="156">
        <f>IF(RES_hhdet_in_fec!J38=0,0,RES_hhdet_in_fec!J38/0.086*1000000/RES_hhdet_in_new!J36)</f>
        <v>0</v>
      </c>
      <c r="K38" s="156">
        <f>IF(RES_hhdet_in_fec!K38=0,0,RES_hhdet_in_fec!K38/0.086*1000000/RES_hhdet_in_new!K36)</f>
        <v>0</v>
      </c>
      <c r="L38" s="156">
        <f>IF(RES_hhdet_in_fec!L38=0,0,RES_hhdet_in_fec!L38/0.086*1000000/RES_hhdet_in_new!L36)</f>
        <v>0</v>
      </c>
      <c r="M38" s="156">
        <f>IF(RES_hhdet_in_fec!M38=0,0,RES_hhdet_in_fec!M38/0.086*1000000/RES_hhdet_in_new!M36)</f>
        <v>0</v>
      </c>
      <c r="N38" s="156">
        <f>IF(RES_hhdet_in_fec!N38=0,0,RES_hhdet_in_fec!N38/0.086*1000000/RES_hhdet_in_new!N36)</f>
        <v>0</v>
      </c>
      <c r="O38" s="156">
        <f>IF(RES_hhdet_in_fec!O38=0,0,RES_hhdet_in_fec!O38/0.086*1000000/RES_hhdet_in_new!O36)</f>
        <v>0</v>
      </c>
      <c r="P38" s="156">
        <f>IF(RES_hhdet_in_fec!P38=0,0,RES_hhdet_in_fec!P38/0.086*1000000/RES_hhdet_in_new!P36)</f>
        <v>0</v>
      </c>
      <c r="Q38" s="156">
        <f>IF(RES_hhdet_in_fec!Q38=0,0,RES_hhdet_in_fec!Q38/0.086*1000000/RES_hhdet_in_new!Q36)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IF(SUM(RES_hhdet_in_fec!C40:C41)=0,0,SUM(RES_hhdet_in_fec!C40:C41)/0.086*1000000/SUM(RES_hhdet_in_new!C40:C41))</f>
        <v>0</v>
      </c>
      <c r="D39" s="157">
        <f>IF(SUM(RES_hhdet_in_fec!D40:D41)=0,0,SUM(RES_hhdet_in_fec!D40:D41)/0.086*1000000/SUM(RES_hhdet_in_new!D40:D41))</f>
        <v>0</v>
      </c>
      <c r="E39" s="157">
        <f>IF(SUM(RES_hhdet_in_fec!E40:E41)=0,0,SUM(RES_hhdet_in_fec!E40:E41)/0.086*1000000/SUM(RES_hhdet_in_new!E40:E41))</f>
        <v>0</v>
      </c>
      <c r="F39" s="157">
        <f>IF(SUM(RES_hhdet_in_fec!F40:F41)=0,0,SUM(RES_hhdet_in_fec!F40:F41)/0.086*1000000/SUM(RES_hhdet_in_new!F40:F41))</f>
        <v>0</v>
      </c>
      <c r="G39" s="157">
        <f>IF(SUM(RES_hhdet_in_fec!G40:G41)=0,0,SUM(RES_hhdet_in_fec!G40:G41)/0.086*1000000/SUM(RES_hhdet_in_new!G40:G41))</f>
        <v>0</v>
      </c>
      <c r="H39" s="157">
        <f>IF(SUM(RES_hhdet_in_fec!H40:H41)=0,0,SUM(RES_hhdet_in_fec!H40:H41)/0.086*1000000/SUM(RES_hhdet_in_new!H40:H41))</f>
        <v>0</v>
      </c>
      <c r="I39" s="157">
        <f>IF(SUM(RES_hhdet_in_fec!I40:I41)=0,0,SUM(RES_hhdet_in_fec!I40:I41)/0.086*1000000/SUM(RES_hhdet_in_new!I40:I41))</f>
        <v>0</v>
      </c>
      <c r="J39" s="157">
        <f>IF(SUM(RES_hhdet_in_fec!J40:J41)=0,0,SUM(RES_hhdet_in_fec!J40:J41)/0.086*1000000/SUM(RES_hhdet_in_new!J40:J41))</f>
        <v>0</v>
      </c>
      <c r="K39" s="157">
        <f>IF(SUM(RES_hhdet_in_fec!K40:K41)=0,0,SUM(RES_hhdet_in_fec!K40:K41)/0.086*1000000/SUM(RES_hhdet_in_new!K40:K41))</f>
        <v>0</v>
      </c>
      <c r="L39" s="157">
        <f>IF(SUM(RES_hhdet_in_fec!L40:L41)=0,0,SUM(RES_hhdet_in_fec!L40:L41)/0.086*1000000/SUM(RES_hhdet_in_new!L40:L41))</f>
        <v>0</v>
      </c>
      <c r="M39" s="157">
        <f>IF(SUM(RES_hhdet_in_fec!M40:M41)=0,0,SUM(RES_hhdet_in_fec!M40:M41)/0.086*1000000/SUM(RES_hhdet_in_new!M40:M41))</f>
        <v>0</v>
      </c>
      <c r="N39" s="157">
        <f>IF(SUM(RES_hhdet_in_fec!N40:N41)=0,0,SUM(RES_hhdet_in_fec!N40:N41)/0.086*1000000/SUM(RES_hhdet_in_new!N40:N41))</f>
        <v>0</v>
      </c>
      <c r="O39" s="157">
        <f>IF(SUM(RES_hhdet_in_fec!O40:O41)=0,0,SUM(RES_hhdet_in_fec!O40:O41)/0.086*1000000/SUM(RES_hhdet_in_new!O40:O41))</f>
        <v>0</v>
      </c>
      <c r="P39" s="157">
        <f>IF(SUM(RES_hhdet_in_fec!P40:P41)=0,0,SUM(RES_hhdet_in_fec!P40:P41)/0.086*1000000/SUM(RES_hhdet_in_new!P40:P41))</f>
        <v>0</v>
      </c>
      <c r="Q39" s="157">
        <f>IF(SUM(RES_hhdet_in_fec!Q40:Q41)=0,0,SUM(RES_hhdet_in_fec!Q40:Q41)/0.086*1000000/SUM(RES_hhdet_in_new!Q40:Q41))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IF(RES_hhdet_in_fec!C40=0,0,RES_hhdet_in_fec!C40/0.086*1000000/RES_hhdet_in_new!C40)</f>
        <v>0</v>
      </c>
      <c r="D40" s="156">
        <f>IF(RES_hhdet_in_fec!D40=0,0,RES_hhdet_in_fec!D40/0.086*1000000/RES_hhdet_in_new!D40)</f>
        <v>0</v>
      </c>
      <c r="E40" s="156">
        <f>IF(RES_hhdet_in_fec!E40=0,0,RES_hhdet_in_fec!E40/0.086*1000000/RES_hhdet_in_new!E40)</f>
        <v>0</v>
      </c>
      <c r="F40" s="156">
        <f>IF(RES_hhdet_in_fec!F40=0,0,RES_hhdet_in_fec!F40/0.086*1000000/RES_hhdet_in_new!F40)</f>
        <v>0</v>
      </c>
      <c r="G40" s="156">
        <f>IF(RES_hhdet_in_fec!G40=0,0,RES_hhdet_in_fec!G40/0.086*1000000/RES_hhdet_in_new!G40)</f>
        <v>0</v>
      </c>
      <c r="H40" s="156">
        <f>IF(RES_hhdet_in_fec!H40=0,0,RES_hhdet_in_fec!H40/0.086*1000000/RES_hhdet_in_new!H40)</f>
        <v>0</v>
      </c>
      <c r="I40" s="156">
        <f>IF(RES_hhdet_in_fec!I40=0,0,RES_hhdet_in_fec!I40/0.086*1000000/RES_hhdet_in_new!I40)</f>
        <v>0</v>
      </c>
      <c r="J40" s="156">
        <f>IF(RES_hhdet_in_fec!J40=0,0,RES_hhdet_in_fec!J40/0.086*1000000/RES_hhdet_in_new!J40)</f>
        <v>0</v>
      </c>
      <c r="K40" s="156">
        <f>IF(RES_hhdet_in_fec!K40=0,0,RES_hhdet_in_fec!K40/0.086*1000000/RES_hhdet_in_new!K40)</f>
        <v>0</v>
      </c>
      <c r="L40" s="156">
        <f>IF(RES_hhdet_in_fec!L40=0,0,RES_hhdet_in_fec!L40/0.086*1000000/RES_hhdet_in_new!L40)</f>
        <v>0</v>
      </c>
      <c r="M40" s="156">
        <f>IF(RES_hhdet_in_fec!M40=0,0,RES_hhdet_in_fec!M40/0.086*1000000/RES_hhdet_in_new!M40)</f>
        <v>0</v>
      </c>
      <c r="N40" s="156">
        <f>IF(RES_hhdet_in_fec!N40=0,0,RES_hhdet_in_fec!N40/0.086*1000000/RES_hhdet_in_new!N40)</f>
        <v>0</v>
      </c>
      <c r="O40" s="156">
        <f>IF(RES_hhdet_in_fec!O40=0,0,RES_hhdet_in_fec!O40/0.086*1000000/RES_hhdet_in_new!O40)</f>
        <v>0</v>
      </c>
      <c r="P40" s="156">
        <f>IF(RES_hhdet_in_fec!P40=0,0,RES_hhdet_in_fec!P40/0.086*1000000/RES_hhdet_in_new!P40)</f>
        <v>0</v>
      </c>
      <c r="Q40" s="156">
        <f>IF(RES_hhdet_in_fec!Q40=0,0,RES_hhdet_in_fec!Q40/0.086*1000000/RES_hhdet_in_new!Q40)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IF(RES_hhdet_in_fec!C41=0,0,RES_hhdet_in_fec!C41/0.086*1000000/RES_hhdet_in_new!C41)</f>
        <v>0</v>
      </c>
      <c r="D41" s="57">
        <f>IF(RES_hhdet_in_fec!D41=0,0,RES_hhdet_in_fec!D41/0.086*1000000/RES_hhdet_in_new!D41)</f>
        <v>0</v>
      </c>
      <c r="E41" s="57">
        <f>IF(RES_hhdet_in_fec!E41=0,0,RES_hhdet_in_fec!E41/0.086*1000000/RES_hhdet_in_new!E41)</f>
        <v>0</v>
      </c>
      <c r="F41" s="57">
        <f>IF(RES_hhdet_in_fec!F41=0,0,RES_hhdet_in_fec!F41/0.086*1000000/RES_hhdet_in_new!F41)</f>
        <v>0</v>
      </c>
      <c r="G41" s="57">
        <f>IF(RES_hhdet_in_fec!G41=0,0,RES_hhdet_in_fec!G41/0.086*1000000/RES_hhdet_in_new!G41)</f>
        <v>0</v>
      </c>
      <c r="H41" s="57">
        <f>IF(RES_hhdet_in_fec!H41=0,0,RES_hhdet_in_fec!H41/0.086*1000000/RES_hhdet_in_new!H41)</f>
        <v>0</v>
      </c>
      <c r="I41" s="57">
        <f>IF(RES_hhdet_in_fec!I41=0,0,RES_hhdet_in_fec!I41/0.086*1000000/RES_hhdet_in_new!I41)</f>
        <v>0</v>
      </c>
      <c r="J41" s="57">
        <f>IF(RES_hhdet_in_fec!J41=0,0,RES_hhdet_in_fec!J41/0.086*1000000/RES_hhdet_in_new!J41)</f>
        <v>0</v>
      </c>
      <c r="K41" s="57">
        <f>IF(RES_hhdet_in_fec!K41=0,0,RES_hhdet_in_fec!K41/0.086*1000000/RES_hhdet_in_new!K41)</f>
        <v>0</v>
      </c>
      <c r="L41" s="57">
        <f>IF(RES_hhdet_in_fec!L41=0,0,RES_hhdet_in_fec!L41/0.086*1000000/RES_hhdet_in_new!L41)</f>
        <v>0</v>
      </c>
      <c r="M41" s="57">
        <f>IF(RES_hhdet_in_fec!M41=0,0,RES_hhdet_in_fec!M41/0.086*1000000/RES_hhdet_in_new!M41)</f>
        <v>0</v>
      </c>
      <c r="N41" s="57">
        <f>IF(RES_hhdet_in_fec!N41=0,0,RES_hhdet_in_fec!N41/0.086*1000000/RES_hhdet_in_new!N41)</f>
        <v>0</v>
      </c>
      <c r="O41" s="57">
        <f>IF(RES_hhdet_in_fec!O41=0,0,RES_hhdet_in_fec!O41/0.086*1000000/RES_hhdet_in_new!O41)</f>
        <v>0</v>
      </c>
      <c r="P41" s="57">
        <f>IF(RES_hhdet_in_fec!P41=0,0,RES_hhdet_in_fec!P41/0.086*1000000/RES_hhdet_in_new!P41)</f>
        <v>0</v>
      </c>
      <c r="Q41" s="57">
        <f>IF(RES_hhdet_in_fec!Q41=0,0,RES_hhdet_in_fec!Q41/0.086*1000000/RES_hhdet_in_new!Q41)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18651.417352089258</v>
      </c>
      <c r="D43" s="168">
        <f t="shared" ref="D43" si="35">SUM(D44,D47,D49,D58)</f>
        <v>19182.303766500005</v>
      </c>
      <c r="E43" s="168">
        <f t="shared" ref="E43" si="36">SUM(E44,E47,E49,E58)</f>
        <v>17104.505120140897</v>
      </c>
      <c r="F43" s="168">
        <f t="shared" ref="F43" si="37">SUM(F44,F47,F49,F58)</f>
        <v>16976.927816386531</v>
      </c>
      <c r="G43" s="168">
        <f t="shared" ref="G43" si="38">SUM(G44,G47,G49,G58)</f>
        <v>21172.04621534963</v>
      </c>
      <c r="H43" s="168">
        <f t="shared" ref="H43" si="39">SUM(H44,H47,H49,H58)</f>
        <v>22283.41760779763</v>
      </c>
      <c r="I43" s="168">
        <f t="shared" ref="I43" si="40">SUM(I44,I47,I49,I58)</f>
        <v>21752.945625041644</v>
      </c>
      <c r="J43" s="168">
        <f t="shared" ref="J43" si="41">SUM(J44,J47,J49,J58)</f>
        <v>22893.540433045957</v>
      </c>
      <c r="K43" s="168">
        <f t="shared" ref="K43" si="42">SUM(K44,K47,K49,K58)</f>
        <v>22213.674432003369</v>
      </c>
      <c r="L43" s="168">
        <f t="shared" ref="L43" si="43">SUM(L44,L47,L49,L58)</f>
        <v>21240.328952837921</v>
      </c>
      <c r="M43" s="168">
        <f t="shared" ref="M43" si="44">SUM(M44,M47,M49,M58)</f>
        <v>20014.650248282131</v>
      </c>
      <c r="N43" s="168">
        <f t="shared" ref="N43" si="45">SUM(N44,N47,N49,N58)</f>
        <v>18897.530422804408</v>
      </c>
      <c r="O43" s="168">
        <f t="shared" ref="O43" si="46">SUM(O44,O47,O49,O58)</f>
        <v>19034.171637464959</v>
      </c>
      <c r="P43" s="168">
        <f t="shared" ref="P43" si="47">SUM(P44,P47,P49,P58)</f>
        <v>17952.994627678439</v>
      </c>
      <c r="Q43" s="168">
        <f t="shared" ref="Q43" si="48">SUM(Q44,Q47,Q49,Q58)</f>
        <v>16561.889566163882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15728.128464918143</v>
      </c>
      <c r="D44" s="157">
        <f t="shared" si="49"/>
        <v>16130.92732242447</v>
      </c>
      <c r="E44" s="157">
        <f t="shared" si="49"/>
        <v>14369.014179973245</v>
      </c>
      <c r="F44" s="157">
        <f t="shared" si="49"/>
        <v>14189.954287542127</v>
      </c>
      <c r="G44" s="157">
        <f t="shared" si="49"/>
        <v>17881.631674160657</v>
      </c>
      <c r="H44" s="157">
        <f t="shared" si="49"/>
        <v>18839.800168452635</v>
      </c>
      <c r="I44" s="157">
        <f t="shared" si="49"/>
        <v>18249.185222166219</v>
      </c>
      <c r="J44" s="157">
        <f t="shared" si="49"/>
        <v>19414.941510817429</v>
      </c>
      <c r="K44" s="157">
        <f t="shared" si="49"/>
        <v>18560.84850572775</v>
      </c>
      <c r="L44" s="157">
        <f t="shared" si="49"/>
        <v>17410.748291816257</v>
      </c>
      <c r="M44" s="157">
        <f t="shared" si="49"/>
        <v>16367.42504000623</v>
      </c>
      <c r="N44" s="157">
        <f t="shared" si="49"/>
        <v>15566.639361604493</v>
      </c>
      <c r="O44" s="157">
        <f t="shared" si="49"/>
        <v>15280.737557835293</v>
      </c>
      <c r="P44" s="157">
        <f t="shared" si="49"/>
        <v>14331.793402441326</v>
      </c>
      <c r="Q44" s="157">
        <f t="shared" si="49"/>
        <v>13091.559642018288</v>
      </c>
    </row>
    <row r="45" spans="1:17" ht="12" customHeight="1" x14ac:dyDescent="0.25">
      <c r="A45" s="23" t="s">
        <v>166</v>
      </c>
      <c r="B45" s="156"/>
      <c r="C45" s="156">
        <f>IF(RES_hhdet_in_fec!C45=0,0,RES_hhdet_in_fec!C45/0.086*1000000/RES_hhdet_in_new!C45)</f>
        <v>15669.688067986463</v>
      </c>
      <c r="D45" s="156">
        <f>IF(RES_hhdet_in_fec!D45=0,0,RES_hhdet_in_fec!D45/0.086*1000000/RES_hhdet_in_new!D45)</f>
        <v>16030.383347893363</v>
      </c>
      <c r="E45" s="156">
        <f>IF(RES_hhdet_in_fec!E45=0,0,RES_hhdet_in_fec!E45/0.086*1000000/RES_hhdet_in_new!E45)</f>
        <v>13857.509738737177</v>
      </c>
      <c r="F45" s="156">
        <f>IF(RES_hhdet_in_fec!F45=0,0,RES_hhdet_in_fec!F45/0.086*1000000/RES_hhdet_in_new!F45)</f>
        <v>13660.732945611066</v>
      </c>
      <c r="G45" s="156">
        <f>IF(RES_hhdet_in_fec!G45=0,0,RES_hhdet_in_fec!G45/0.086*1000000/RES_hhdet_in_new!G45)</f>
        <v>16451.891309587183</v>
      </c>
      <c r="H45" s="156">
        <f>IF(RES_hhdet_in_fec!H45=0,0,RES_hhdet_in_fec!H45/0.086*1000000/RES_hhdet_in_new!H45)</f>
        <v>16344.941212556319</v>
      </c>
      <c r="I45" s="156">
        <f>IF(RES_hhdet_in_fec!I45=0,0,RES_hhdet_in_fec!I45/0.086*1000000/RES_hhdet_in_new!I45)</f>
        <v>16251.194794561998</v>
      </c>
      <c r="J45" s="156">
        <f>IF(RES_hhdet_in_fec!J45=0,0,RES_hhdet_in_fec!J45/0.086*1000000/RES_hhdet_in_new!J45)</f>
        <v>15960.156028973688</v>
      </c>
      <c r="K45" s="156">
        <f>IF(RES_hhdet_in_fec!K45=0,0,RES_hhdet_in_fec!K45/0.086*1000000/RES_hhdet_in_new!K45)</f>
        <v>16546.047409224444</v>
      </c>
      <c r="L45" s="156">
        <f>IF(RES_hhdet_in_fec!L45=0,0,RES_hhdet_in_fec!L45/0.086*1000000/RES_hhdet_in_new!L45)</f>
        <v>16204.240646397984</v>
      </c>
      <c r="M45" s="156">
        <f>IF(RES_hhdet_in_fec!M45=0,0,RES_hhdet_in_fec!M45/0.086*1000000/RES_hhdet_in_new!M45)</f>
        <v>15715.318787493865</v>
      </c>
      <c r="N45" s="156">
        <f>IF(RES_hhdet_in_fec!N45=0,0,RES_hhdet_in_fec!N45/0.086*1000000/RES_hhdet_in_new!N45)</f>
        <v>15261.555987440901</v>
      </c>
      <c r="O45" s="156">
        <f>IF(RES_hhdet_in_fec!O45=0,0,RES_hhdet_in_fec!O45/0.086*1000000/RES_hhdet_in_new!O45)</f>
        <v>14928.665370152927</v>
      </c>
      <c r="P45" s="156">
        <f>IF(RES_hhdet_in_fec!P45=0,0,RES_hhdet_in_fec!P45/0.086*1000000/RES_hhdet_in_new!P45)</f>
        <v>14279.651928675028</v>
      </c>
      <c r="Q45" s="156">
        <f>IF(RES_hhdet_in_fec!Q45=0,0,RES_hhdet_in_fec!Q45/0.086*1000000/RES_hhdet_in_new!Q45)</f>
        <v>12858.709540275147</v>
      </c>
    </row>
    <row r="46" spans="1:17" ht="12" customHeight="1" x14ac:dyDescent="0.25">
      <c r="A46" s="23" t="s">
        <v>60</v>
      </c>
      <c r="B46" s="156"/>
      <c r="C46" s="156">
        <f>IF(RES_hhdet_in_fec!C46=0,0,RES_hhdet_in_fec!C46/0.086*1000000/RES_hhdet_in_new!C45)</f>
        <v>58.440396931681086</v>
      </c>
      <c r="D46" s="156">
        <f>IF(RES_hhdet_in_fec!D46=0,0,RES_hhdet_in_fec!D46/0.086*1000000/RES_hhdet_in_new!D45)</f>
        <v>100.54397453110775</v>
      </c>
      <c r="E46" s="156">
        <f>IF(RES_hhdet_in_fec!E46=0,0,RES_hhdet_in_fec!E46/0.086*1000000/RES_hhdet_in_new!E45)</f>
        <v>511.5044412360682</v>
      </c>
      <c r="F46" s="156">
        <f>IF(RES_hhdet_in_fec!F46=0,0,RES_hhdet_in_fec!F46/0.086*1000000/RES_hhdet_in_new!F45)</f>
        <v>529.22134193106046</v>
      </c>
      <c r="G46" s="156">
        <f>IF(RES_hhdet_in_fec!G46=0,0,RES_hhdet_in_fec!G46/0.086*1000000/RES_hhdet_in_new!G45)</f>
        <v>1429.7403645734753</v>
      </c>
      <c r="H46" s="156">
        <f>IF(RES_hhdet_in_fec!H46=0,0,RES_hhdet_in_fec!H46/0.086*1000000/RES_hhdet_in_new!H45)</f>
        <v>2494.8589558963158</v>
      </c>
      <c r="I46" s="156">
        <f>IF(RES_hhdet_in_fec!I46=0,0,RES_hhdet_in_fec!I46/0.086*1000000/RES_hhdet_in_new!I45)</f>
        <v>1997.99042760422</v>
      </c>
      <c r="J46" s="156">
        <f>IF(RES_hhdet_in_fec!J46=0,0,RES_hhdet_in_fec!J46/0.086*1000000/RES_hhdet_in_new!J45)</f>
        <v>3454.7854818437418</v>
      </c>
      <c r="K46" s="156">
        <f>IF(RES_hhdet_in_fec!K46=0,0,RES_hhdet_in_fec!K46/0.086*1000000/RES_hhdet_in_new!K45)</f>
        <v>2014.801096503305</v>
      </c>
      <c r="L46" s="156">
        <f>IF(RES_hhdet_in_fec!L46=0,0,RES_hhdet_in_fec!L46/0.086*1000000/RES_hhdet_in_new!L45)</f>
        <v>1206.5076454182736</v>
      </c>
      <c r="M46" s="156">
        <f>IF(RES_hhdet_in_fec!M46=0,0,RES_hhdet_in_fec!M46/0.086*1000000/RES_hhdet_in_new!M45)</f>
        <v>652.10625251236502</v>
      </c>
      <c r="N46" s="156">
        <f>IF(RES_hhdet_in_fec!N46=0,0,RES_hhdet_in_fec!N46/0.086*1000000/RES_hhdet_in_new!N45)</f>
        <v>305.083374163592</v>
      </c>
      <c r="O46" s="156">
        <f>IF(RES_hhdet_in_fec!O46=0,0,RES_hhdet_in_fec!O46/0.086*1000000/RES_hhdet_in_new!O45)</f>
        <v>352.07218768236697</v>
      </c>
      <c r="P46" s="156">
        <f>IF(RES_hhdet_in_fec!P46=0,0,RES_hhdet_in_fec!P46/0.086*1000000/RES_hhdet_in_new!P45)</f>
        <v>52.141473766298667</v>
      </c>
      <c r="Q46" s="156">
        <f>IF(RES_hhdet_in_fec!Q46=0,0,RES_hhdet_in_fec!Q46/0.086*1000000/RES_hhdet_in_new!Q45)</f>
        <v>232.85010174314067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0</v>
      </c>
      <c r="D47" s="157">
        <f t="shared" si="50"/>
        <v>0</v>
      </c>
      <c r="E47" s="157">
        <f t="shared" si="50"/>
        <v>0</v>
      </c>
      <c r="F47" s="157">
        <f t="shared" si="50"/>
        <v>0</v>
      </c>
      <c r="G47" s="157">
        <f t="shared" si="50"/>
        <v>0</v>
      </c>
      <c r="H47" s="157">
        <f t="shared" si="50"/>
        <v>176.36461152028656</v>
      </c>
      <c r="I47" s="157">
        <f t="shared" si="50"/>
        <v>0</v>
      </c>
      <c r="J47" s="157">
        <f t="shared" si="50"/>
        <v>0</v>
      </c>
      <c r="K47" s="157">
        <f t="shared" si="50"/>
        <v>174.55040271885471</v>
      </c>
      <c r="L47" s="157">
        <f t="shared" si="50"/>
        <v>167.6915527757796</v>
      </c>
      <c r="M47" s="157">
        <f t="shared" si="50"/>
        <v>166.66411210048778</v>
      </c>
      <c r="N47" s="157">
        <f t="shared" si="50"/>
        <v>162.63780744315633</v>
      </c>
      <c r="O47" s="157">
        <f t="shared" si="50"/>
        <v>160.48280675091448</v>
      </c>
      <c r="P47" s="157">
        <f t="shared" si="50"/>
        <v>151.93478455328886</v>
      </c>
      <c r="Q47" s="157">
        <f t="shared" si="50"/>
        <v>157.10062455166192</v>
      </c>
    </row>
    <row r="48" spans="1:17" ht="12" customHeight="1" x14ac:dyDescent="0.25">
      <c r="A48" s="23" t="s">
        <v>60</v>
      </c>
      <c r="B48" s="156"/>
      <c r="C48" s="156">
        <f>IF(RES_hhdet_in_fec!C48=0,0,RES_hhdet_in_fec!C48/0.086*1000000/RES_hhdet_in_new!C48)</f>
        <v>0</v>
      </c>
      <c r="D48" s="156">
        <f>IF(RES_hhdet_in_fec!D48=0,0,RES_hhdet_in_fec!D48/0.086*1000000/RES_hhdet_in_new!D48)</f>
        <v>0</v>
      </c>
      <c r="E48" s="156">
        <f>IF(RES_hhdet_in_fec!E48=0,0,RES_hhdet_in_fec!E48/0.086*1000000/RES_hhdet_in_new!E48)</f>
        <v>0</v>
      </c>
      <c r="F48" s="156">
        <f>IF(RES_hhdet_in_fec!F48=0,0,RES_hhdet_in_fec!F48/0.086*1000000/RES_hhdet_in_new!F48)</f>
        <v>0</v>
      </c>
      <c r="G48" s="156">
        <f>IF(RES_hhdet_in_fec!G48=0,0,RES_hhdet_in_fec!G48/0.086*1000000/RES_hhdet_in_new!G48)</f>
        <v>0</v>
      </c>
      <c r="H48" s="156">
        <f>IF(RES_hhdet_in_fec!H48=0,0,RES_hhdet_in_fec!H48/0.086*1000000/RES_hhdet_in_new!H48)</f>
        <v>176.36461152028656</v>
      </c>
      <c r="I48" s="156">
        <f>IF(RES_hhdet_in_fec!I48=0,0,RES_hhdet_in_fec!I48/0.086*1000000/RES_hhdet_in_new!I48)</f>
        <v>0</v>
      </c>
      <c r="J48" s="156">
        <f>IF(RES_hhdet_in_fec!J48=0,0,RES_hhdet_in_fec!J48/0.086*1000000/RES_hhdet_in_new!J48)</f>
        <v>0</v>
      </c>
      <c r="K48" s="156">
        <f>IF(RES_hhdet_in_fec!K48=0,0,RES_hhdet_in_fec!K48/0.086*1000000/RES_hhdet_in_new!K48)</f>
        <v>174.55040271885471</v>
      </c>
      <c r="L48" s="156">
        <f>IF(RES_hhdet_in_fec!L48=0,0,RES_hhdet_in_fec!L48/0.086*1000000/RES_hhdet_in_new!L48)</f>
        <v>167.6915527757796</v>
      </c>
      <c r="M48" s="156">
        <f>IF(RES_hhdet_in_fec!M48=0,0,RES_hhdet_in_fec!M48/0.086*1000000/RES_hhdet_in_new!M48)</f>
        <v>166.66411210048778</v>
      </c>
      <c r="N48" s="156">
        <f>IF(RES_hhdet_in_fec!N48=0,0,RES_hhdet_in_fec!N48/0.086*1000000/RES_hhdet_in_new!N48)</f>
        <v>162.63780744315633</v>
      </c>
      <c r="O48" s="156">
        <f>IF(RES_hhdet_in_fec!O48=0,0,RES_hhdet_in_fec!O48/0.086*1000000/RES_hhdet_in_new!O48)</f>
        <v>160.48280675091448</v>
      </c>
      <c r="P48" s="156">
        <f>IF(RES_hhdet_in_fec!P48=0,0,RES_hhdet_in_fec!P48/0.086*1000000/RES_hhdet_in_new!P48)</f>
        <v>151.93478455328886</v>
      </c>
      <c r="Q48" s="156">
        <f>IF(RES_hhdet_in_fec!Q48=0,0,RES_hhdet_in_fec!Q48/0.086*1000000/RES_hhdet_in_new!Q48)</f>
        <v>157.10062455166192</v>
      </c>
    </row>
    <row r="49" spans="1:17" ht="12" customHeight="1" x14ac:dyDescent="0.25">
      <c r="A49" s="158" t="s">
        <v>63</v>
      </c>
      <c r="B49" s="157"/>
      <c r="C49" s="157">
        <f>IF(SUM(RES_hhdet_in_fec!C50:C51,RES_hhdet_in_fec!C54:C55)=0,0,SUM(RES_hhdet_in_fec!C50:C51,RES_hhdet_in_fec!C54:C55)/0.086*1000000/SUM(RES_hhdet_in_new!C50:C51,RES_hhdet_in_new!C54:C55))</f>
        <v>2421.6808473491228</v>
      </c>
      <c r="D49" s="157">
        <f>IF(SUM(RES_hhdet_in_fec!D50:D51,RES_hhdet_in_fec!D54:D55)=0,0,SUM(RES_hhdet_in_fec!D50:D51,RES_hhdet_in_fec!D54:D55)/0.086*1000000/SUM(RES_hhdet_in_new!D50:D51,RES_hhdet_in_new!D54:D55))</f>
        <v>2489.9515151488658</v>
      </c>
      <c r="E49" s="157">
        <f>IF(SUM(RES_hhdet_in_fec!E50:E51,RES_hhdet_in_fec!E54:E55)=0,0,SUM(RES_hhdet_in_fec!E50:E51,RES_hhdet_in_fec!E54:E55)/0.086*1000000/SUM(RES_hhdet_in_new!E50:E51,RES_hhdet_in_new!E54:E55))</f>
        <v>2198.8159223131156</v>
      </c>
      <c r="F49" s="157">
        <f>IF(SUM(RES_hhdet_in_fec!F50:F51,RES_hhdet_in_fec!F54:F55)=0,0,SUM(RES_hhdet_in_fec!F50:F51,RES_hhdet_in_fec!F54:F55)/0.086*1000000/SUM(RES_hhdet_in_new!F50:F51,RES_hhdet_in_new!F54:F55))</f>
        <v>2251.7338416619959</v>
      </c>
      <c r="G49" s="157">
        <f>IF(SUM(RES_hhdet_in_fec!G50:G51,RES_hhdet_in_fec!G54:G55)=0,0,SUM(RES_hhdet_in_fec!G50:G51,RES_hhdet_in_fec!G54:G55)/0.086*1000000/SUM(RES_hhdet_in_new!G50:G51,RES_hhdet_in_new!G54:G55))</f>
        <v>2825.4862674202864</v>
      </c>
      <c r="H49" s="157">
        <f>IF(SUM(RES_hhdet_in_fec!H50:H51,RES_hhdet_in_fec!H54:H55)=0,0,SUM(RES_hhdet_in_fec!H50:H51,RES_hhdet_in_fec!H54:H55)/0.086*1000000/SUM(RES_hhdet_in_new!H50:H51,RES_hhdet_in_new!H54:H55))</f>
        <v>2830.2724380181389</v>
      </c>
      <c r="I49" s="157">
        <f>IF(SUM(RES_hhdet_in_fec!I50:I51,RES_hhdet_in_fec!I54:I55)=0,0,SUM(RES_hhdet_in_fec!I50:I51,RES_hhdet_in_fec!I54:I55)/0.086*1000000/SUM(RES_hhdet_in_new!I50:I51,RES_hhdet_in_new!I54:I55))</f>
        <v>3041.4635581015646</v>
      </c>
      <c r="J49" s="157">
        <f>IF(SUM(RES_hhdet_in_fec!J50:J51,RES_hhdet_in_fec!J54:J55)=0,0,SUM(RES_hhdet_in_fec!J50:J51,RES_hhdet_in_fec!J54:J55)/0.086*1000000/SUM(RES_hhdet_in_new!J50:J51,RES_hhdet_in_new!J54:J55))</f>
        <v>3064.3576584848856</v>
      </c>
      <c r="K49" s="157">
        <f>IF(SUM(RES_hhdet_in_fec!K50:K51,RES_hhdet_in_fec!K54:K55)=0,0,SUM(RES_hhdet_in_fec!K50:K51,RES_hhdet_in_fec!K54:K55)/0.086*1000000/SUM(RES_hhdet_in_new!K50:K51,RES_hhdet_in_new!K54:K55))</f>
        <v>2966.0863246117692</v>
      </c>
      <c r="L49" s="157">
        <f>IF(SUM(RES_hhdet_in_fec!L50:L51,RES_hhdet_in_fec!L54:L55)=0,0,SUM(RES_hhdet_in_fec!L50:L51,RES_hhdet_in_fec!L54:L55)/0.086*1000000/SUM(RES_hhdet_in_new!L50:L51,RES_hhdet_in_new!L54:L55))</f>
        <v>3079.8295821922034</v>
      </c>
      <c r="M49" s="157">
        <f>IF(SUM(RES_hhdet_in_fec!M50:M51,RES_hhdet_in_fec!M54:M55)=0,0,SUM(RES_hhdet_in_fec!M50:M51,RES_hhdet_in_fec!M54:M55)/0.086*1000000/SUM(RES_hhdet_in_new!M50:M51,RES_hhdet_in_new!M54:M55))</f>
        <v>3000.126214841036</v>
      </c>
      <c r="N49" s="157">
        <f>IF(SUM(RES_hhdet_in_fec!N50:N51,RES_hhdet_in_fec!N54:N55)=0,0,SUM(RES_hhdet_in_fec!N50:N51,RES_hhdet_in_fec!N54:N55)/0.086*1000000/SUM(RES_hhdet_in_new!N50:N51,RES_hhdet_in_new!N54:N55))</f>
        <v>2613.9740468665104</v>
      </c>
      <c r="O49" s="157">
        <f>IF(SUM(RES_hhdet_in_fec!O50:O51,RES_hhdet_in_fec!O54:O55)=0,0,SUM(RES_hhdet_in_fec!O50:O51,RES_hhdet_in_fec!O54:O55)/0.086*1000000/SUM(RES_hhdet_in_new!O50:O51,RES_hhdet_in_new!O54:O55))</f>
        <v>3000.3021936675254</v>
      </c>
      <c r="P49" s="157">
        <f>IF(SUM(RES_hhdet_in_fec!P50:P51,RES_hhdet_in_fec!P54:P55)=0,0,SUM(RES_hhdet_in_fec!P50:P51,RES_hhdet_in_fec!P54:P55)/0.086*1000000/SUM(RES_hhdet_in_new!P50:P51,RES_hhdet_in_new!P54:P55))</f>
        <v>2832.1861241128472</v>
      </c>
      <c r="Q49" s="157">
        <f>IF(SUM(RES_hhdet_in_fec!Q50:Q51,RES_hhdet_in_fec!Q54:Q55)=0,0,SUM(RES_hhdet_in_fec!Q50:Q51,RES_hhdet_in_fec!Q54:Q55)/0.086*1000000/SUM(RES_hhdet_in_new!Q50:Q51,RES_hhdet_in_new!Q54:Q55))</f>
        <v>2662.3402057491376</v>
      </c>
    </row>
    <row r="50" spans="1:17" ht="12" customHeight="1" x14ac:dyDescent="0.25">
      <c r="A50" s="167" t="s">
        <v>165</v>
      </c>
      <c r="B50" s="132"/>
      <c r="C50" s="132">
        <f>IF(RES_hhdet_in_fec!C50=0,0,RES_hhdet_in_fec!C50/0.086*1000000/RES_hhdet_in_new!C50)</f>
        <v>2516.5887628298788</v>
      </c>
      <c r="D50" s="132">
        <f>IF(RES_hhdet_in_fec!D50=0,0,RES_hhdet_in_fec!D50/0.086*1000000/RES_hhdet_in_new!D50)</f>
        <v>2655.4454719524683</v>
      </c>
      <c r="E50" s="132">
        <f>IF(RES_hhdet_in_fec!E50=0,0,RES_hhdet_in_fec!E50/0.086*1000000/RES_hhdet_in_new!E50)</f>
        <v>2304.1264959341529</v>
      </c>
      <c r="F50" s="132">
        <f>IF(RES_hhdet_in_fec!F50=0,0,RES_hhdet_in_fec!F50/0.086*1000000/RES_hhdet_in_new!F50)</f>
        <v>2452.6512339391206</v>
      </c>
      <c r="G50" s="132">
        <f>IF(RES_hhdet_in_fec!G50=0,0,RES_hhdet_in_fec!G50/0.086*1000000/RES_hhdet_in_new!G50)</f>
        <v>2825.4862674202864</v>
      </c>
      <c r="H50" s="132">
        <f>IF(RES_hhdet_in_fec!H50=0,0,RES_hhdet_in_fec!H50/0.086*1000000/RES_hhdet_in_new!H50)</f>
        <v>2981.0350854225858</v>
      </c>
      <c r="I50" s="132">
        <f>IF(RES_hhdet_in_fec!I50=0,0,RES_hhdet_in_fec!I50/0.086*1000000/RES_hhdet_in_new!I50)</f>
        <v>3041.4635581015646</v>
      </c>
      <c r="J50" s="132">
        <f>IF(RES_hhdet_in_fec!J50=0,0,RES_hhdet_in_fec!J50/0.086*1000000/RES_hhdet_in_new!J50)</f>
        <v>3064.3576584848856</v>
      </c>
      <c r="K50" s="132">
        <f>IF(RES_hhdet_in_fec!K50=0,0,RES_hhdet_in_fec!K50/0.086*1000000/RES_hhdet_in_new!K50)</f>
        <v>3202.1536049484343</v>
      </c>
      <c r="L50" s="132">
        <f>IF(RES_hhdet_in_fec!L50=0,0,RES_hhdet_in_fec!L50/0.086*1000000/RES_hhdet_in_new!L50)</f>
        <v>3091.5560489654004</v>
      </c>
      <c r="M50" s="132">
        <f>IF(RES_hhdet_in_fec!M50=0,0,RES_hhdet_in_fec!M50/0.086*1000000/RES_hhdet_in_new!M50)</f>
        <v>3000.126214841036</v>
      </c>
      <c r="N50" s="132">
        <f>IF(RES_hhdet_in_fec!N50=0,0,RES_hhdet_in_fec!N50/0.086*1000000/RES_hhdet_in_new!N50)</f>
        <v>2873.7788385147073</v>
      </c>
      <c r="O50" s="132">
        <f>IF(RES_hhdet_in_fec!O50=0,0,RES_hhdet_in_fec!O50/0.086*1000000/RES_hhdet_in_new!O50)</f>
        <v>3000.3021936675254</v>
      </c>
      <c r="P50" s="132">
        <f>IF(RES_hhdet_in_fec!P50=0,0,RES_hhdet_in_fec!P50/0.086*1000000/RES_hhdet_in_new!P50)</f>
        <v>2944.3772129804252</v>
      </c>
      <c r="Q50" s="132">
        <f>IF(RES_hhdet_in_fec!Q50=0,0,RES_hhdet_in_fec!Q50/0.086*1000000/RES_hhdet_in_new!Q50)</f>
        <v>2849.3737744372252</v>
      </c>
    </row>
    <row r="51" spans="1:17" ht="12" customHeight="1" x14ac:dyDescent="0.25">
      <c r="A51" s="167" t="s">
        <v>164</v>
      </c>
      <c r="B51" s="132"/>
      <c r="C51" s="132">
        <f>IF(RES_hhdet_in_fec!C51=0,0,RES_hhdet_in_fec!C51/0.086*1000000/RES_hhdet_in_new!C51)</f>
        <v>0</v>
      </c>
      <c r="D51" s="132">
        <f>IF(RES_hhdet_in_fec!D51=0,0,RES_hhdet_in_fec!D51/0.086*1000000/RES_hhdet_in_new!D51)</f>
        <v>0</v>
      </c>
      <c r="E51" s="132">
        <f>IF(RES_hhdet_in_fec!E51=0,0,RES_hhdet_in_fec!E51/0.086*1000000/RES_hhdet_in_new!E51)</f>
        <v>0</v>
      </c>
      <c r="F51" s="132">
        <f>IF(RES_hhdet_in_fec!F51=0,0,RES_hhdet_in_fec!F51/0.086*1000000/RES_hhdet_in_new!F51)</f>
        <v>0</v>
      </c>
      <c r="G51" s="132">
        <f>IF(RES_hhdet_in_fec!G51=0,0,RES_hhdet_in_fec!G51/0.086*1000000/RES_hhdet_in_new!G51)</f>
        <v>0</v>
      </c>
      <c r="H51" s="132">
        <f>IF(RES_hhdet_in_fec!H51=0,0,RES_hhdet_in_fec!H51/0.086*1000000/RES_hhdet_in_new!H51)</f>
        <v>0</v>
      </c>
      <c r="I51" s="132">
        <f>IF(RES_hhdet_in_fec!I51=0,0,RES_hhdet_in_fec!I51/0.086*1000000/RES_hhdet_in_new!I51)</f>
        <v>0</v>
      </c>
      <c r="J51" s="132">
        <f>IF(RES_hhdet_in_fec!J51=0,0,RES_hhdet_in_fec!J51/0.086*1000000/RES_hhdet_in_new!J51)</f>
        <v>0</v>
      </c>
      <c r="K51" s="132">
        <f>IF(RES_hhdet_in_fec!K51=0,0,RES_hhdet_in_fec!K51/0.086*1000000/RES_hhdet_in_new!K51)</f>
        <v>0</v>
      </c>
      <c r="L51" s="132">
        <f>IF(RES_hhdet_in_fec!L51=0,0,RES_hhdet_in_fec!L51/0.086*1000000/RES_hhdet_in_new!L51)</f>
        <v>0</v>
      </c>
      <c r="M51" s="132">
        <f>IF(RES_hhdet_in_fec!M51=0,0,RES_hhdet_in_fec!M51/0.086*1000000/RES_hhdet_in_new!M51)</f>
        <v>0</v>
      </c>
      <c r="N51" s="132">
        <f>IF(RES_hhdet_in_fec!N51=0,0,RES_hhdet_in_fec!N51/0.086*1000000/RES_hhdet_in_new!N51)</f>
        <v>0</v>
      </c>
      <c r="O51" s="132">
        <f>IF(RES_hhdet_in_fec!O51=0,0,RES_hhdet_in_fec!O51/0.086*1000000/RES_hhdet_in_new!O51)</f>
        <v>0</v>
      </c>
      <c r="P51" s="132">
        <f>IF(RES_hhdet_in_fec!P51=0,0,RES_hhdet_in_fec!P51/0.086*1000000/RES_hhdet_in_new!P51)</f>
        <v>0</v>
      </c>
      <c r="Q51" s="132">
        <f>IF(RES_hhdet_in_fec!Q51=0,0,RES_hhdet_in_fec!Q51/0.086*1000000/RES_hhdet_in_new!Q51)</f>
        <v>0</v>
      </c>
    </row>
    <row r="52" spans="1:17" ht="12" customHeight="1" x14ac:dyDescent="0.25">
      <c r="A52" s="166" t="s">
        <v>163</v>
      </c>
      <c r="B52" s="165"/>
      <c r="C52" s="165">
        <f>IF(RES_hhdet_in_fec!C52=0,0,RES_hhdet_in_fec!C52/0.086*1000000/RES_hhdet_in_new!C51)</f>
        <v>0</v>
      </c>
      <c r="D52" s="165">
        <f>IF(RES_hhdet_in_fec!D52=0,0,RES_hhdet_in_fec!D52/0.086*1000000/RES_hhdet_in_new!D51)</f>
        <v>0</v>
      </c>
      <c r="E52" s="165">
        <f>IF(RES_hhdet_in_fec!E52=0,0,RES_hhdet_in_fec!E52/0.086*1000000/RES_hhdet_in_new!E51)</f>
        <v>0</v>
      </c>
      <c r="F52" s="165">
        <f>IF(RES_hhdet_in_fec!F52=0,0,RES_hhdet_in_fec!F52/0.086*1000000/RES_hhdet_in_new!F51)</f>
        <v>0</v>
      </c>
      <c r="G52" s="165">
        <f>IF(RES_hhdet_in_fec!G52=0,0,RES_hhdet_in_fec!G52/0.086*1000000/RES_hhdet_in_new!G51)</f>
        <v>0</v>
      </c>
      <c r="H52" s="165">
        <f>IF(RES_hhdet_in_fec!H52=0,0,RES_hhdet_in_fec!H52/0.086*1000000/RES_hhdet_in_new!H51)</f>
        <v>0</v>
      </c>
      <c r="I52" s="165">
        <f>IF(RES_hhdet_in_fec!I52=0,0,RES_hhdet_in_fec!I52/0.086*1000000/RES_hhdet_in_new!I51)</f>
        <v>0</v>
      </c>
      <c r="J52" s="165">
        <f>IF(RES_hhdet_in_fec!J52=0,0,RES_hhdet_in_fec!J52/0.086*1000000/RES_hhdet_in_new!J51)</f>
        <v>0</v>
      </c>
      <c r="K52" s="165">
        <f>IF(RES_hhdet_in_fec!K52=0,0,RES_hhdet_in_fec!K52/0.086*1000000/RES_hhdet_in_new!K51)</f>
        <v>0</v>
      </c>
      <c r="L52" s="165">
        <f>IF(RES_hhdet_in_fec!L52=0,0,RES_hhdet_in_fec!L52/0.086*1000000/RES_hhdet_in_new!L51)</f>
        <v>0</v>
      </c>
      <c r="M52" s="165">
        <f>IF(RES_hhdet_in_fec!M52=0,0,RES_hhdet_in_fec!M52/0.086*1000000/RES_hhdet_in_new!M51)</f>
        <v>0</v>
      </c>
      <c r="N52" s="165">
        <f>IF(RES_hhdet_in_fec!N52=0,0,RES_hhdet_in_fec!N52/0.086*1000000/RES_hhdet_in_new!N51)</f>
        <v>0</v>
      </c>
      <c r="O52" s="165">
        <f>IF(RES_hhdet_in_fec!O52=0,0,RES_hhdet_in_fec!O52/0.086*1000000/RES_hhdet_in_new!O51)</f>
        <v>0</v>
      </c>
      <c r="P52" s="165">
        <f>IF(RES_hhdet_in_fec!P52=0,0,RES_hhdet_in_fec!P52/0.086*1000000/RES_hhdet_in_new!P51)</f>
        <v>0</v>
      </c>
      <c r="Q52" s="165">
        <f>IF(RES_hhdet_in_fec!Q52=0,0,RES_hhdet_in_fec!Q52/0.086*1000000/RES_hhdet_in_new!Q51)</f>
        <v>0</v>
      </c>
    </row>
    <row r="53" spans="1:17" ht="12" customHeight="1" x14ac:dyDescent="0.25">
      <c r="A53" s="147" t="s">
        <v>59</v>
      </c>
      <c r="B53" s="164"/>
      <c r="C53" s="164">
        <f>IF(RES_hhdet_in_fec!C53=0,0,RES_hhdet_in_fec!C53/0.086*1000000/RES_hhdet_in_new!C51)</f>
        <v>0</v>
      </c>
      <c r="D53" s="164">
        <f>IF(RES_hhdet_in_fec!D53=0,0,RES_hhdet_in_fec!D53/0.086*1000000/RES_hhdet_in_new!D51)</f>
        <v>0</v>
      </c>
      <c r="E53" s="164">
        <f>IF(RES_hhdet_in_fec!E53=0,0,RES_hhdet_in_fec!E53/0.086*1000000/RES_hhdet_in_new!E51)</f>
        <v>0</v>
      </c>
      <c r="F53" s="164">
        <f>IF(RES_hhdet_in_fec!F53=0,0,RES_hhdet_in_fec!F53/0.086*1000000/RES_hhdet_in_new!F51)</f>
        <v>0</v>
      </c>
      <c r="G53" s="164">
        <f>IF(RES_hhdet_in_fec!G53=0,0,RES_hhdet_in_fec!G53/0.086*1000000/RES_hhdet_in_new!G51)</f>
        <v>0</v>
      </c>
      <c r="H53" s="164">
        <f>IF(RES_hhdet_in_fec!H53=0,0,RES_hhdet_in_fec!H53/0.086*1000000/RES_hhdet_in_new!H51)</f>
        <v>0</v>
      </c>
      <c r="I53" s="164">
        <f>IF(RES_hhdet_in_fec!I53=0,0,RES_hhdet_in_fec!I53/0.086*1000000/RES_hhdet_in_new!I51)</f>
        <v>0</v>
      </c>
      <c r="J53" s="164">
        <f>IF(RES_hhdet_in_fec!J53=0,0,RES_hhdet_in_fec!J53/0.086*1000000/RES_hhdet_in_new!J51)</f>
        <v>0</v>
      </c>
      <c r="K53" s="164">
        <f>IF(RES_hhdet_in_fec!K53=0,0,RES_hhdet_in_fec!K53/0.086*1000000/RES_hhdet_in_new!K51)</f>
        <v>0</v>
      </c>
      <c r="L53" s="164">
        <f>IF(RES_hhdet_in_fec!L53=0,0,RES_hhdet_in_fec!L53/0.086*1000000/RES_hhdet_in_new!L51)</f>
        <v>0</v>
      </c>
      <c r="M53" s="164">
        <f>IF(RES_hhdet_in_fec!M53=0,0,RES_hhdet_in_fec!M53/0.086*1000000/RES_hhdet_in_new!M51)</f>
        <v>0</v>
      </c>
      <c r="N53" s="164">
        <f>IF(RES_hhdet_in_fec!N53=0,0,RES_hhdet_in_fec!N53/0.086*1000000/RES_hhdet_in_new!N51)</f>
        <v>0</v>
      </c>
      <c r="O53" s="164">
        <f>IF(RES_hhdet_in_fec!O53=0,0,RES_hhdet_in_fec!O53/0.086*1000000/RES_hhdet_in_new!O51)</f>
        <v>0</v>
      </c>
      <c r="P53" s="164">
        <f>IF(RES_hhdet_in_fec!P53=0,0,RES_hhdet_in_fec!P53/0.086*1000000/RES_hhdet_in_new!P51)</f>
        <v>0</v>
      </c>
      <c r="Q53" s="164">
        <f>IF(RES_hhdet_in_fec!Q53=0,0,RES_hhdet_in_fec!Q53/0.086*1000000/RES_hhdet_in_new!Q51)</f>
        <v>0</v>
      </c>
    </row>
    <row r="54" spans="1:17" ht="12" customHeight="1" x14ac:dyDescent="0.25">
      <c r="A54" s="163" t="s">
        <v>142</v>
      </c>
      <c r="B54" s="162"/>
      <c r="C54" s="162">
        <f>IF(RES_hhdet_in_fec!C54=0,0,RES_hhdet_in_fec!C54/0.086*1000000/RES_hhdet_in_new!C54)</f>
        <v>1967.0027364985906</v>
      </c>
      <c r="D54" s="162">
        <f>IF(RES_hhdet_in_fec!D54=0,0,RES_hhdet_in_fec!D54/0.086*1000000/RES_hhdet_in_new!D54)</f>
        <v>1939.5185426143471</v>
      </c>
      <c r="E54" s="162">
        <f>IF(RES_hhdet_in_fec!E54=0,0,RES_hhdet_in_fec!E54/0.086*1000000/RES_hhdet_in_new!E54)</f>
        <v>1950.3972099655068</v>
      </c>
      <c r="F54" s="162">
        <f>IF(RES_hhdet_in_fec!F54=0,0,RES_hhdet_in_fec!F54/0.086*1000000/RES_hhdet_in_new!F54)</f>
        <v>2019.7167085028611</v>
      </c>
      <c r="G54" s="162">
        <f>IF(RES_hhdet_in_fec!G54=0,0,RES_hhdet_in_fec!G54/0.086*1000000/RES_hhdet_in_new!G54)</f>
        <v>0</v>
      </c>
      <c r="H54" s="162">
        <f>IF(RES_hhdet_in_fec!H54=0,0,RES_hhdet_in_fec!H54/0.086*1000000/RES_hhdet_in_new!H54)</f>
        <v>1944.6616680987843</v>
      </c>
      <c r="I54" s="162">
        <f>IF(RES_hhdet_in_fec!I54=0,0,RES_hhdet_in_fec!I54/0.086*1000000/RES_hhdet_in_new!I54)</f>
        <v>0</v>
      </c>
      <c r="J54" s="162">
        <f>IF(RES_hhdet_in_fec!J54=0,0,RES_hhdet_in_fec!J54/0.086*1000000/RES_hhdet_in_new!J54)</f>
        <v>0</v>
      </c>
      <c r="K54" s="162">
        <f>IF(RES_hhdet_in_fec!K54=0,0,RES_hhdet_in_fec!K54/0.086*1000000/RES_hhdet_in_new!K54)</f>
        <v>2223.2327289786817</v>
      </c>
      <c r="L54" s="162">
        <f>IF(RES_hhdet_in_fec!L54=0,0,RES_hhdet_in_fec!L54/0.086*1000000/RES_hhdet_in_new!L54)</f>
        <v>2094.7211756640995</v>
      </c>
      <c r="M54" s="162">
        <f>IF(RES_hhdet_in_fec!M54=0,0,RES_hhdet_in_fec!M54/0.086*1000000/RES_hhdet_in_new!M54)</f>
        <v>0</v>
      </c>
      <c r="N54" s="162">
        <f>IF(RES_hhdet_in_fec!N54=0,0,RES_hhdet_in_fec!N54/0.086*1000000/RES_hhdet_in_new!N54)</f>
        <v>2066.7313251087708</v>
      </c>
      <c r="O54" s="162">
        <f>IF(RES_hhdet_in_fec!O54=0,0,RES_hhdet_in_fec!O54/0.086*1000000/RES_hhdet_in_new!O54)</f>
        <v>0</v>
      </c>
      <c r="P54" s="162">
        <f>IF(RES_hhdet_in_fec!P54=0,0,RES_hhdet_in_fec!P54/0.086*1000000/RES_hhdet_in_new!P54)</f>
        <v>2203.9037112064807</v>
      </c>
      <c r="Q54" s="162">
        <f>IF(RES_hhdet_in_fec!Q54=0,0,RES_hhdet_in_fec!Q54/0.086*1000000/RES_hhdet_in_new!Q54)</f>
        <v>2107.3838080935261</v>
      </c>
    </row>
    <row r="55" spans="1:17" ht="12" customHeight="1" x14ac:dyDescent="0.25">
      <c r="A55" s="161" t="s">
        <v>141</v>
      </c>
      <c r="B55" s="160"/>
      <c r="C55" s="160">
        <f>IF(RES_hhdet_in_fec!C55=0,0,RES_hhdet_in_fec!C55/0.086*1000000/RES_hhdet_in_new!C55)</f>
        <v>0</v>
      </c>
      <c r="D55" s="160">
        <f>IF(RES_hhdet_in_fec!D55=0,0,RES_hhdet_in_fec!D55/0.086*1000000/RES_hhdet_in_new!D55)</f>
        <v>0</v>
      </c>
      <c r="E55" s="160">
        <f>IF(RES_hhdet_in_fec!E55=0,0,RES_hhdet_in_fec!E55/0.086*1000000/RES_hhdet_in_new!E55)</f>
        <v>0</v>
      </c>
      <c r="F55" s="160">
        <f>IF(RES_hhdet_in_fec!F55=0,0,RES_hhdet_in_fec!F55/0.086*1000000/RES_hhdet_in_new!F55)</f>
        <v>0</v>
      </c>
      <c r="G55" s="160">
        <f>IF(RES_hhdet_in_fec!G55=0,0,RES_hhdet_in_fec!G55/0.086*1000000/RES_hhdet_in_new!G55)</f>
        <v>0</v>
      </c>
      <c r="H55" s="160">
        <f>IF(RES_hhdet_in_fec!H55=0,0,RES_hhdet_in_fec!H55/0.086*1000000/RES_hhdet_in_new!H55)</f>
        <v>0</v>
      </c>
      <c r="I55" s="160">
        <f>IF(RES_hhdet_in_fec!I55=0,0,RES_hhdet_in_fec!I55/0.086*1000000/RES_hhdet_in_new!I55)</f>
        <v>0</v>
      </c>
      <c r="J55" s="160">
        <f>IF(RES_hhdet_in_fec!J55=0,0,RES_hhdet_in_fec!J55/0.086*1000000/RES_hhdet_in_new!J55)</f>
        <v>0</v>
      </c>
      <c r="K55" s="160">
        <f>IF(RES_hhdet_in_fec!K55=0,0,RES_hhdet_in_fec!K55/0.086*1000000/RES_hhdet_in_new!K55)</f>
        <v>0</v>
      </c>
      <c r="L55" s="160">
        <f>IF(RES_hhdet_in_fec!L55=0,0,RES_hhdet_in_fec!L55/0.086*1000000/RES_hhdet_in_new!L55)</f>
        <v>0</v>
      </c>
      <c r="M55" s="160">
        <f>IF(RES_hhdet_in_fec!M55=0,0,RES_hhdet_in_fec!M55/0.086*1000000/RES_hhdet_in_new!M55)</f>
        <v>0</v>
      </c>
      <c r="N55" s="160">
        <f>IF(RES_hhdet_in_fec!N55=0,0,RES_hhdet_in_fec!N55/0.086*1000000/RES_hhdet_in_new!N55)</f>
        <v>0</v>
      </c>
      <c r="O55" s="160">
        <f>IF(RES_hhdet_in_fec!O55=0,0,RES_hhdet_in_fec!O55/0.086*1000000/RES_hhdet_in_new!O55)</f>
        <v>0</v>
      </c>
      <c r="P55" s="160">
        <f>IF(RES_hhdet_in_fec!P55=0,0,RES_hhdet_in_fec!P55/0.086*1000000/RES_hhdet_in_new!P55)</f>
        <v>0</v>
      </c>
      <c r="Q55" s="160">
        <f>IF(RES_hhdet_in_fec!Q55=0,0,RES_hhdet_in_fec!Q55/0.086*1000000/RES_hhdet_in_new!Q55)</f>
        <v>0</v>
      </c>
    </row>
    <row r="56" spans="1:17" ht="12" customHeight="1" x14ac:dyDescent="0.25">
      <c r="A56" s="148" t="s">
        <v>60</v>
      </c>
      <c r="B56" s="156"/>
      <c r="C56" s="156">
        <f>IF(RES_hhdet_in_fec!C56=0,0,RES_hhdet_in_fec!C56/0.086*1000000/RES_hhdet_in_new!C55)</f>
        <v>0</v>
      </c>
      <c r="D56" s="156">
        <f>IF(RES_hhdet_in_fec!D56=0,0,RES_hhdet_in_fec!D56/0.086*1000000/RES_hhdet_in_new!D55)</f>
        <v>0</v>
      </c>
      <c r="E56" s="156">
        <f>IF(RES_hhdet_in_fec!E56=0,0,RES_hhdet_in_fec!E56/0.086*1000000/RES_hhdet_in_new!E55)</f>
        <v>0</v>
      </c>
      <c r="F56" s="156">
        <f>IF(RES_hhdet_in_fec!F56=0,0,RES_hhdet_in_fec!F56/0.086*1000000/RES_hhdet_in_new!F55)</f>
        <v>0</v>
      </c>
      <c r="G56" s="156">
        <f>IF(RES_hhdet_in_fec!G56=0,0,RES_hhdet_in_fec!G56/0.086*1000000/RES_hhdet_in_new!G55)</f>
        <v>0</v>
      </c>
      <c r="H56" s="156">
        <f>IF(RES_hhdet_in_fec!H56=0,0,RES_hhdet_in_fec!H56/0.086*1000000/RES_hhdet_in_new!H55)</f>
        <v>0</v>
      </c>
      <c r="I56" s="156">
        <f>IF(RES_hhdet_in_fec!I56=0,0,RES_hhdet_in_fec!I56/0.086*1000000/RES_hhdet_in_new!I55)</f>
        <v>0</v>
      </c>
      <c r="J56" s="156">
        <f>IF(RES_hhdet_in_fec!J56=0,0,RES_hhdet_in_fec!J56/0.086*1000000/RES_hhdet_in_new!J55)</f>
        <v>0</v>
      </c>
      <c r="K56" s="156">
        <f>IF(RES_hhdet_in_fec!K56=0,0,RES_hhdet_in_fec!K56/0.086*1000000/RES_hhdet_in_new!K55)</f>
        <v>0</v>
      </c>
      <c r="L56" s="156">
        <f>IF(RES_hhdet_in_fec!L56=0,0,RES_hhdet_in_fec!L56/0.086*1000000/RES_hhdet_in_new!L55)</f>
        <v>0</v>
      </c>
      <c r="M56" s="156">
        <f>IF(RES_hhdet_in_fec!M56=0,0,RES_hhdet_in_fec!M56/0.086*1000000/RES_hhdet_in_new!M55)</f>
        <v>0</v>
      </c>
      <c r="N56" s="156">
        <f>IF(RES_hhdet_in_fec!N56=0,0,RES_hhdet_in_fec!N56/0.086*1000000/RES_hhdet_in_new!N55)</f>
        <v>0</v>
      </c>
      <c r="O56" s="156">
        <f>IF(RES_hhdet_in_fec!O56=0,0,RES_hhdet_in_fec!O56/0.086*1000000/RES_hhdet_in_new!O55)</f>
        <v>0</v>
      </c>
      <c r="P56" s="156">
        <f>IF(RES_hhdet_in_fec!P56=0,0,RES_hhdet_in_fec!P56/0.086*1000000/RES_hhdet_in_new!P55)</f>
        <v>0</v>
      </c>
      <c r="Q56" s="156">
        <f>IF(RES_hhdet_in_fec!Q56=0,0,RES_hhdet_in_fec!Q56/0.086*1000000/RES_hhdet_in_new!Q55)</f>
        <v>0</v>
      </c>
    </row>
    <row r="57" spans="1:17" ht="12" customHeight="1" x14ac:dyDescent="0.25">
      <c r="A57" s="148" t="s">
        <v>59</v>
      </c>
      <c r="B57" s="156"/>
      <c r="C57" s="156">
        <f>IF(RES_hhdet_in_fec!C57=0,0,RES_hhdet_in_fec!C57/0.086*1000000/RES_hhdet_in_new!C55)</f>
        <v>0</v>
      </c>
      <c r="D57" s="156">
        <f>IF(RES_hhdet_in_fec!D57=0,0,RES_hhdet_in_fec!D57/0.086*1000000/RES_hhdet_in_new!D55)</f>
        <v>0</v>
      </c>
      <c r="E57" s="156">
        <f>IF(RES_hhdet_in_fec!E57=0,0,RES_hhdet_in_fec!E57/0.086*1000000/RES_hhdet_in_new!E55)</f>
        <v>0</v>
      </c>
      <c r="F57" s="156">
        <f>IF(RES_hhdet_in_fec!F57=0,0,RES_hhdet_in_fec!F57/0.086*1000000/RES_hhdet_in_new!F55)</f>
        <v>0</v>
      </c>
      <c r="G57" s="156">
        <f>IF(RES_hhdet_in_fec!G57=0,0,RES_hhdet_in_fec!G57/0.086*1000000/RES_hhdet_in_new!G55)</f>
        <v>0</v>
      </c>
      <c r="H57" s="156">
        <f>IF(RES_hhdet_in_fec!H57=0,0,RES_hhdet_in_fec!H57/0.086*1000000/RES_hhdet_in_new!H55)</f>
        <v>0</v>
      </c>
      <c r="I57" s="156">
        <f>IF(RES_hhdet_in_fec!I57=0,0,RES_hhdet_in_fec!I57/0.086*1000000/RES_hhdet_in_new!I55)</f>
        <v>0</v>
      </c>
      <c r="J57" s="156">
        <f>IF(RES_hhdet_in_fec!J57=0,0,RES_hhdet_in_fec!J57/0.086*1000000/RES_hhdet_in_new!J55)</f>
        <v>0</v>
      </c>
      <c r="K57" s="156">
        <f>IF(RES_hhdet_in_fec!K57=0,0,RES_hhdet_in_fec!K57/0.086*1000000/RES_hhdet_in_new!K55)</f>
        <v>0</v>
      </c>
      <c r="L57" s="156">
        <f>IF(RES_hhdet_in_fec!L57=0,0,RES_hhdet_in_fec!L57/0.086*1000000/RES_hhdet_in_new!L55)</f>
        <v>0</v>
      </c>
      <c r="M57" s="156">
        <f>IF(RES_hhdet_in_fec!M57=0,0,RES_hhdet_in_fec!M57/0.086*1000000/RES_hhdet_in_new!M55)</f>
        <v>0</v>
      </c>
      <c r="N57" s="156">
        <f>IF(RES_hhdet_in_fec!N57=0,0,RES_hhdet_in_fec!N57/0.086*1000000/RES_hhdet_in_new!N55)</f>
        <v>0</v>
      </c>
      <c r="O57" s="156">
        <f>IF(RES_hhdet_in_fec!O57=0,0,RES_hhdet_in_fec!O57/0.086*1000000/RES_hhdet_in_new!O55)</f>
        <v>0</v>
      </c>
      <c r="P57" s="156">
        <f>IF(RES_hhdet_in_fec!P57=0,0,RES_hhdet_in_fec!P57/0.086*1000000/RES_hhdet_in_new!P55)</f>
        <v>0</v>
      </c>
      <c r="Q57" s="156">
        <f>IF(RES_hhdet_in_fec!Q57=0,0,RES_hhdet_in_fec!Q57/0.086*1000000/RES_hhdet_in_new!Q55)</f>
        <v>0</v>
      </c>
    </row>
    <row r="58" spans="1:17" ht="12" customHeight="1" x14ac:dyDescent="0.25">
      <c r="A58" s="158" t="s">
        <v>62</v>
      </c>
      <c r="B58" s="157"/>
      <c r="C58" s="157">
        <f>IF(SUM(RES_hhdet_in_fec!C59:C60)=0,0,SUM(RES_hhdet_in_fec!C59:C60)/0.086*1000000/SUM(RES_hhdet_in_new!C59:C60))</f>
        <v>501.60803982199275</v>
      </c>
      <c r="D58" s="157">
        <f>IF(SUM(RES_hhdet_in_fec!D59:D60)=0,0,SUM(RES_hhdet_in_fec!D59:D60)/0.086*1000000/SUM(RES_hhdet_in_new!D59:D60))</f>
        <v>561.42492892666871</v>
      </c>
      <c r="E58" s="157">
        <f>IF(SUM(RES_hhdet_in_fec!E59:E60)=0,0,SUM(RES_hhdet_in_fec!E59:E60)/0.086*1000000/SUM(RES_hhdet_in_new!E59:E60))</f>
        <v>536.67501785453737</v>
      </c>
      <c r="F58" s="157">
        <f>IF(SUM(RES_hhdet_in_fec!F59:F60)=0,0,SUM(RES_hhdet_in_fec!F59:F60)/0.086*1000000/SUM(RES_hhdet_in_new!F59:F60))</f>
        <v>535.23968718241122</v>
      </c>
      <c r="G58" s="157">
        <f>IF(SUM(RES_hhdet_in_fec!G59:G60)=0,0,SUM(RES_hhdet_in_fec!G59:G60)/0.086*1000000/SUM(RES_hhdet_in_new!G59:G60))</f>
        <v>464.92827376868775</v>
      </c>
      <c r="H58" s="157">
        <f>IF(SUM(RES_hhdet_in_fec!H59:H60)=0,0,SUM(RES_hhdet_in_fec!H59:H60)/0.086*1000000/SUM(RES_hhdet_in_new!H59:H60))</f>
        <v>436.98038980657071</v>
      </c>
      <c r="I58" s="157">
        <f>IF(SUM(RES_hhdet_in_fec!I59:I60)=0,0,SUM(RES_hhdet_in_fec!I59:I60)/0.086*1000000/SUM(RES_hhdet_in_new!I59:I60))</f>
        <v>462.29684477385945</v>
      </c>
      <c r="J58" s="157">
        <f>IF(SUM(RES_hhdet_in_fec!J59:J60)=0,0,SUM(RES_hhdet_in_fec!J59:J60)/0.086*1000000/SUM(RES_hhdet_in_new!J59:J60))</f>
        <v>414.24126374364323</v>
      </c>
      <c r="K58" s="157">
        <f>IF(SUM(RES_hhdet_in_fec!K59:K60)=0,0,SUM(RES_hhdet_in_fec!K59:K60)/0.086*1000000/SUM(RES_hhdet_in_new!K59:K60))</f>
        <v>512.18919894499243</v>
      </c>
      <c r="L58" s="157">
        <f>IF(SUM(RES_hhdet_in_fec!L59:L60)=0,0,SUM(RES_hhdet_in_fec!L59:L60)/0.086*1000000/SUM(RES_hhdet_in_new!L59:L60))</f>
        <v>582.0595260536777</v>
      </c>
      <c r="M58" s="157">
        <f>IF(SUM(RES_hhdet_in_fec!M59:M60)=0,0,SUM(RES_hhdet_in_fec!M59:M60)/0.086*1000000/SUM(RES_hhdet_in_new!M59:M60))</f>
        <v>480.43488133437751</v>
      </c>
      <c r="N58" s="157">
        <f>IF(SUM(RES_hhdet_in_fec!N59:N60)=0,0,SUM(RES_hhdet_in_fec!N59:N60)/0.086*1000000/SUM(RES_hhdet_in_new!N59:N60))</f>
        <v>554.27920689024972</v>
      </c>
      <c r="O58" s="157">
        <f>IF(SUM(RES_hhdet_in_fec!O59:O60)=0,0,SUM(RES_hhdet_in_fec!O59:O60)/0.086*1000000/SUM(RES_hhdet_in_new!O59:O60))</f>
        <v>592.64907921122381</v>
      </c>
      <c r="P58" s="157">
        <f>IF(SUM(RES_hhdet_in_fec!P59:P60)=0,0,SUM(RES_hhdet_in_fec!P59:P60)/0.086*1000000/SUM(RES_hhdet_in_new!P59:P60))</f>
        <v>637.08031657097854</v>
      </c>
      <c r="Q58" s="157">
        <f>IF(SUM(RES_hhdet_in_fec!Q59:Q60)=0,0,SUM(RES_hhdet_in_fec!Q59:Q60)/0.086*1000000/SUM(RES_hhdet_in_new!Q59:Q60))</f>
        <v>650.88909384479598</v>
      </c>
    </row>
    <row r="59" spans="1:17" ht="12" customHeight="1" x14ac:dyDescent="0.25">
      <c r="A59" s="23" t="s">
        <v>57</v>
      </c>
      <c r="B59" s="156"/>
      <c r="C59" s="156">
        <f>IF(RES_hhdet_in_fec!C59=0,0,RES_hhdet_in_fec!C59/0.086*1000000/RES_hhdet_in_new!C59)</f>
        <v>0</v>
      </c>
      <c r="D59" s="156">
        <f>IF(RES_hhdet_in_fec!D59=0,0,RES_hhdet_in_fec!D59/0.086*1000000/RES_hhdet_in_new!D59)</f>
        <v>0</v>
      </c>
      <c r="E59" s="156">
        <f>IF(RES_hhdet_in_fec!E59=0,0,RES_hhdet_in_fec!E59/0.086*1000000/RES_hhdet_in_new!E59)</f>
        <v>0</v>
      </c>
      <c r="F59" s="156">
        <f>IF(RES_hhdet_in_fec!F59=0,0,RES_hhdet_in_fec!F59/0.086*1000000/RES_hhdet_in_new!F59)</f>
        <v>0</v>
      </c>
      <c r="G59" s="156">
        <f>IF(RES_hhdet_in_fec!G59=0,0,RES_hhdet_in_fec!G59/0.086*1000000/RES_hhdet_in_new!G59)</f>
        <v>0</v>
      </c>
      <c r="H59" s="156">
        <f>IF(RES_hhdet_in_fec!H59=0,0,RES_hhdet_in_fec!H59/0.086*1000000/RES_hhdet_in_new!H59)</f>
        <v>0</v>
      </c>
      <c r="I59" s="156">
        <f>IF(RES_hhdet_in_fec!I59=0,0,RES_hhdet_in_fec!I59/0.086*1000000/RES_hhdet_in_new!I59)</f>
        <v>0</v>
      </c>
      <c r="J59" s="156">
        <f>IF(RES_hhdet_in_fec!J59=0,0,RES_hhdet_in_fec!J59/0.086*1000000/RES_hhdet_in_new!J59)</f>
        <v>0</v>
      </c>
      <c r="K59" s="156">
        <f>IF(RES_hhdet_in_fec!K59=0,0,RES_hhdet_in_fec!K59/0.086*1000000/RES_hhdet_in_new!K59)</f>
        <v>0</v>
      </c>
      <c r="L59" s="156">
        <f>IF(RES_hhdet_in_fec!L59=0,0,RES_hhdet_in_fec!L59/0.086*1000000/RES_hhdet_in_new!L59)</f>
        <v>0</v>
      </c>
      <c r="M59" s="156">
        <f>IF(RES_hhdet_in_fec!M59=0,0,RES_hhdet_in_fec!M59/0.086*1000000/RES_hhdet_in_new!M59)</f>
        <v>0</v>
      </c>
      <c r="N59" s="156">
        <f>IF(RES_hhdet_in_fec!N59=0,0,RES_hhdet_in_fec!N59/0.086*1000000/RES_hhdet_in_new!N59)</f>
        <v>0</v>
      </c>
      <c r="O59" s="156">
        <f>IF(RES_hhdet_in_fec!O59=0,0,RES_hhdet_in_fec!O59/0.086*1000000/RES_hhdet_in_new!O59)</f>
        <v>0</v>
      </c>
      <c r="P59" s="156">
        <f>IF(RES_hhdet_in_fec!P59=0,0,RES_hhdet_in_fec!P59/0.086*1000000/RES_hhdet_in_new!P59)</f>
        <v>0</v>
      </c>
      <c r="Q59" s="156">
        <f>IF(RES_hhdet_in_fec!Q59=0,0,RES_hhdet_in_fec!Q59/0.086*1000000/RES_hhdet_in_new!Q59)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IF(RES_hhdet_in_fec!C60=0,0,RES_hhdet_in_fec!C60/0.086*1000000/RES_hhdet_in_new!C60)</f>
        <v>501.60803982199275</v>
      </c>
      <c r="D60" s="57">
        <f>IF(RES_hhdet_in_fec!D60=0,0,RES_hhdet_in_fec!D60/0.086*1000000/RES_hhdet_in_new!D60)</f>
        <v>561.42492892666871</v>
      </c>
      <c r="E60" s="57">
        <f>IF(RES_hhdet_in_fec!E60=0,0,RES_hhdet_in_fec!E60/0.086*1000000/RES_hhdet_in_new!E60)</f>
        <v>536.67501785453737</v>
      </c>
      <c r="F60" s="57">
        <f>IF(RES_hhdet_in_fec!F60=0,0,RES_hhdet_in_fec!F60/0.086*1000000/RES_hhdet_in_new!F60)</f>
        <v>535.23968718241122</v>
      </c>
      <c r="G60" s="57">
        <f>IF(RES_hhdet_in_fec!G60=0,0,RES_hhdet_in_fec!G60/0.086*1000000/RES_hhdet_in_new!G60)</f>
        <v>464.92827376868775</v>
      </c>
      <c r="H60" s="57">
        <f>IF(RES_hhdet_in_fec!H60=0,0,RES_hhdet_in_fec!H60/0.086*1000000/RES_hhdet_in_new!H60)</f>
        <v>436.98038980657071</v>
      </c>
      <c r="I60" s="57">
        <f>IF(RES_hhdet_in_fec!I60=0,0,RES_hhdet_in_fec!I60/0.086*1000000/RES_hhdet_in_new!I60)</f>
        <v>462.29684477385945</v>
      </c>
      <c r="J60" s="57">
        <f>IF(RES_hhdet_in_fec!J60=0,0,RES_hhdet_in_fec!J60/0.086*1000000/RES_hhdet_in_new!J60)</f>
        <v>414.24126374364323</v>
      </c>
      <c r="K60" s="57">
        <f>IF(RES_hhdet_in_fec!K60=0,0,RES_hhdet_in_fec!K60/0.086*1000000/RES_hhdet_in_new!K60)</f>
        <v>512.18919894499243</v>
      </c>
      <c r="L60" s="57">
        <f>IF(RES_hhdet_in_fec!L60=0,0,RES_hhdet_in_fec!L60/0.086*1000000/RES_hhdet_in_new!L60)</f>
        <v>582.0595260536777</v>
      </c>
      <c r="M60" s="57">
        <f>IF(RES_hhdet_in_fec!M60=0,0,RES_hhdet_in_fec!M60/0.086*1000000/RES_hhdet_in_new!M60)</f>
        <v>480.43488133437751</v>
      </c>
      <c r="N60" s="57">
        <f>IF(RES_hhdet_in_fec!N60=0,0,RES_hhdet_in_fec!N60/0.086*1000000/RES_hhdet_in_new!N60)</f>
        <v>554.27920689024972</v>
      </c>
      <c r="O60" s="57">
        <f>IF(RES_hhdet_in_fec!O60=0,0,RES_hhdet_in_fec!O60/0.086*1000000/RES_hhdet_in_new!O60)</f>
        <v>592.64907921122381</v>
      </c>
      <c r="P60" s="57">
        <f>IF(RES_hhdet_in_fec!P60=0,0,RES_hhdet_in_fec!P60/0.086*1000000/RES_hhdet_in_new!P60)</f>
        <v>637.08031657097854</v>
      </c>
      <c r="Q60" s="57">
        <f>IF(RES_hhdet_in_fec!Q60=0,0,RES_hhdet_in_fec!Q60/0.086*1000000/RES_hhdet_in_new!Q60)</f>
        <v>650.88909384479598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17295.608873937566</v>
      </c>
      <c r="D62" s="168">
        <f t="shared" ref="D62" si="52">SUM(D63,D66,D68,D77)</f>
        <v>17841.127076493631</v>
      </c>
      <c r="E62" s="168">
        <f t="shared" ref="E62" si="53">SUM(E63,E66,E68,E77)</f>
        <v>19474.709055552114</v>
      </c>
      <c r="F62" s="168">
        <f t="shared" ref="F62" si="54">SUM(F63,F66,F68,F77)</f>
        <v>19258.222466916144</v>
      </c>
      <c r="G62" s="168">
        <f t="shared" ref="G62" si="55">SUM(G63,G66,G68,G77)</f>
        <v>20715.270498615086</v>
      </c>
      <c r="H62" s="168">
        <f t="shared" ref="H62" si="56">SUM(H63,H66,H68,H77)</f>
        <v>21678.31242085827</v>
      </c>
      <c r="I62" s="168">
        <f t="shared" ref="I62" si="57">SUM(I63,I66,I68,I77)</f>
        <v>21100.545275544941</v>
      </c>
      <c r="J62" s="168">
        <f t="shared" ref="J62" si="58">SUM(J63,J66,J68,J77)</f>
        <v>22502.000912575153</v>
      </c>
      <c r="K62" s="168">
        <f t="shared" ref="K62" si="59">SUM(K63,K66,K68,K77)</f>
        <v>19770.901696779558</v>
      </c>
      <c r="L62" s="168">
        <f t="shared" ref="L62" si="60">SUM(L63,L66,L68,L77)</f>
        <v>22299.625662295341</v>
      </c>
      <c r="M62" s="168">
        <f t="shared" ref="M62" si="61">SUM(M63,M66,M68,M77)</f>
        <v>18506.197263025904</v>
      </c>
      <c r="N62" s="168">
        <f t="shared" ref="N62" si="62">SUM(N63,N66,N68,N77)</f>
        <v>18395.86798889354</v>
      </c>
      <c r="O62" s="168">
        <f t="shared" ref="O62" si="63">SUM(O63,O66,O68,O77)</f>
        <v>17917.51735466659</v>
      </c>
      <c r="P62" s="168">
        <f t="shared" ref="P62" si="64">SUM(P63,P66,P68,P77)</f>
        <v>17525.897499846324</v>
      </c>
      <c r="Q62" s="168">
        <f t="shared" ref="Q62" si="65">SUM(Q63,Q66,Q68,Q77)</f>
        <v>16630.938833221117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14313.346490543277</v>
      </c>
      <c r="D63" s="157">
        <f t="shared" si="66"/>
        <v>14748.003796542904</v>
      </c>
      <c r="E63" s="157">
        <f t="shared" si="66"/>
        <v>16211.55096251075</v>
      </c>
      <c r="F63" s="157">
        <f t="shared" si="66"/>
        <v>15934.350571167459</v>
      </c>
      <c r="G63" s="157">
        <f t="shared" si="66"/>
        <v>17092.068166959725</v>
      </c>
      <c r="H63" s="157">
        <f t="shared" si="66"/>
        <v>17997.158607348429</v>
      </c>
      <c r="I63" s="157">
        <f t="shared" si="66"/>
        <v>17447.114973404481</v>
      </c>
      <c r="J63" s="157">
        <f t="shared" si="66"/>
        <v>18842.918139459813</v>
      </c>
      <c r="K63" s="157">
        <f t="shared" si="66"/>
        <v>16105.423750414613</v>
      </c>
      <c r="L63" s="157">
        <f t="shared" si="66"/>
        <v>17878.962943697166</v>
      </c>
      <c r="M63" s="157">
        <f t="shared" si="66"/>
        <v>14940.143858723657</v>
      </c>
      <c r="N63" s="157">
        <f t="shared" si="66"/>
        <v>14770.386434401869</v>
      </c>
      <c r="O63" s="157">
        <f t="shared" si="66"/>
        <v>14029.592570764215</v>
      </c>
      <c r="P63" s="157">
        <f t="shared" si="66"/>
        <v>13607.120829069583</v>
      </c>
      <c r="Q63" s="157">
        <f t="shared" si="66"/>
        <v>12734.665957158906</v>
      </c>
    </row>
    <row r="64" spans="1:17" ht="12" customHeight="1" x14ac:dyDescent="0.25">
      <c r="A64" s="23" t="s">
        <v>161</v>
      </c>
      <c r="B64" s="156"/>
      <c r="C64" s="156">
        <f>IF(RES_hhdet_in_fec!C64=0,0,RES_hhdet_in_fec!C64/0.086*1000000/RES_hhdet_in_new!C64)</f>
        <v>14256.647513438322</v>
      </c>
      <c r="D64" s="156">
        <f>IF(RES_hhdet_in_fec!D64=0,0,RES_hhdet_in_fec!D64/0.086*1000000/RES_hhdet_in_new!D64)</f>
        <v>14649.072245208657</v>
      </c>
      <c r="E64" s="156">
        <f>IF(RES_hhdet_in_fec!E64=0,0,RES_hhdet_in_fec!E64/0.086*1000000/RES_hhdet_in_new!E64)</f>
        <v>15589.560555671986</v>
      </c>
      <c r="F64" s="156">
        <f>IF(RES_hhdet_in_fec!F64=0,0,RES_hhdet_in_fec!F64/0.086*1000000/RES_hhdet_in_new!F64)</f>
        <v>15291.796928364225</v>
      </c>
      <c r="G64" s="156">
        <f>IF(RES_hhdet_in_fec!G64=0,0,RES_hhdet_in_fec!G64/0.086*1000000/RES_hhdet_in_new!G64)</f>
        <v>15635.925377131394</v>
      </c>
      <c r="H64" s="156">
        <f>IF(RES_hhdet_in_fec!H64=0,0,RES_hhdet_in_fec!H64/0.086*1000000/RES_hhdet_in_new!H64)</f>
        <v>15486.856566240411</v>
      </c>
      <c r="I64" s="156">
        <f>IF(RES_hhdet_in_fec!I64=0,0,RES_hhdet_in_fec!I64/0.086*1000000/RES_hhdet_in_new!I64)</f>
        <v>15427.971486402554</v>
      </c>
      <c r="J64" s="156">
        <f>IF(RES_hhdet_in_fec!J64=0,0,RES_hhdet_in_fec!J64/0.086*1000000/RES_hhdet_in_new!J64)</f>
        <v>15319.871145986206</v>
      </c>
      <c r="K64" s="156">
        <f>IF(RES_hhdet_in_fec!K64=0,0,RES_hhdet_in_fec!K64/0.086*1000000/RES_hhdet_in_new!K64)</f>
        <v>14329.673056539024</v>
      </c>
      <c r="L64" s="156">
        <f>IF(RES_hhdet_in_fec!L64=0,0,RES_hhdet_in_fec!L64/0.086*1000000/RES_hhdet_in_new!L64)</f>
        <v>16619.352996223777</v>
      </c>
      <c r="M64" s="156">
        <f>IF(RES_hhdet_in_fec!M64=0,0,RES_hhdet_in_fec!M64/0.086*1000000/RES_hhdet_in_new!M64)</f>
        <v>14332.728996452446</v>
      </c>
      <c r="N64" s="156">
        <f>IF(RES_hhdet_in_fec!N64=0,0,RES_hhdet_in_fec!N64/0.086*1000000/RES_hhdet_in_new!N64)</f>
        <v>14473.661500682076</v>
      </c>
      <c r="O64" s="156">
        <f>IF(RES_hhdet_in_fec!O64=0,0,RES_hhdet_in_fec!O64/0.086*1000000/RES_hhdet_in_new!O64)</f>
        <v>13697.32087895483</v>
      </c>
      <c r="P64" s="156">
        <f>IF(RES_hhdet_in_fec!P64=0,0,RES_hhdet_in_fec!P64/0.086*1000000/RES_hhdet_in_new!P64)</f>
        <v>13556.018670643616</v>
      </c>
      <c r="Q64" s="156">
        <f>IF(RES_hhdet_in_fec!Q64=0,0,RES_hhdet_in_fec!Q64/0.086*1000000/RES_hhdet_in_new!Q64)</f>
        <v>12499.868694383438</v>
      </c>
    </row>
    <row r="65" spans="1:17" ht="12" customHeight="1" x14ac:dyDescent="0.25">
      <c r="A65" s="23" t="s">
        <v>60</v>
      </c>
      <c r="B65" s="156"/>
      <c r="C65" s="156">
        <f>IF(RES_hhdet_in_fec!C65=0,0,RES_hhdet_in_fec!C65/0.086*1000000/RES_hhdet_in_new!C64)</f>
        <v>56.69897710495524</v>
      </c>
      <c r="D65" s="156">
        <f>IF(RES_hhdet_in_fec!D65=0,0,RES_hhdet_in_fec!D65/0.086*1000000/RES_hhdet_in_new!D64)</f>
        <v>98.931551334246493</v>
      </c>
      <c r="E65" s="156">
        <f>IF(RES_hhdet_in_fec!E65=0,0,RES_hhdet_in_fec!E65/0.086*1000000/RES_hhdet_in_new!E64)</f>
        <v>621.9904068387649</v>
      </c>
      <c r="F65" s="156">
        <f>IF(RES_hhdet_in_fec!F65=0,0,RES_hhdet_in_fec!F65/0.086*1000000/RES_hhdet_in_new!F64)</f>
        <v>642.55364280323283</v>
      </c>
      <c r="G65" s="156">
        <f>IF(RES_hhdet_in_fec!G65=0,0,RES_hhdet_in_fec!G65/0.086*1000000/RES_hhdet_in_new!G64)</f>
        <v>1456.1427898283323</v>
      </c>
      <c r="H65" s="156">
        <f>IF(RES_hhdet_in_fec!H65=0,0,RES_hhdet_in_fec!H65/0.086*1000000/RES_hhdet_in_new!H64)</f>
        <v>2510.302041108017</v>
      </c>
      <c r="I65" s="156">
        <f>IF(RES_hhdet_in_fec!I65=0,0,RES_hhdet_in_fec!I65/0.086*1000000/RES_hhdet_in_new!I64)</f>
        <v>2019.1434870019261</v>
      </c>
      <c r="J65" s="156">
        <f>IF(RES_hhdet_in_fec!J65=0,0,RES_hhdet_in_fec!J65/0.086*1000000/RES_hhdet_in_new!J64)</f>
        <v>3523.0469934736066</v>
      </c>
      <c r="K65" s="156">
        <f>IF(RES_hhdet_in_fec!K65=0,0,RES_hhdet_in_fec!K65/0.086*1000000/RES_hhdet_in_new!K64)</f>
        <v>1775.7506938755891</v>
      </c>
      <c r="L65" s="156">
        <f>IF(RES_hhdet_in_fec!L65=0,0,RES_hhdet_in_fec!L65/0.086*1000000/RES_hhdet_in_new!L64)</f>
        <v>1259.6099474733883</v>
      </c>
      <c r="M65" s="156">
        <f>IF(RES_hhdet_in_fec!M65=0,0,RES_hhdet_in_fec!M65/0.086*1000000/RES_hhdet_in_new!M64)</f>
        <v>607.4148622712105</v>
      </c>
      <c r="N65" s="156">
        <f>IF(RES_hhdet_in_fec!N65=0,0,RES_hhdet_in_fec!N65/0.086*1000000/RES_hhdet_in_new!N64)</f>
        <v>296.72493371979334</v>
      </c>
      <c r="O65" s="156">
        <f>IF(RES_hhdet_in_fec!O65=0,0,RES_hhdet_in_fec!O65/0.086*1000000/RES_hhdet_in_new!O64)</f>
        <v>332.27169180938444</v>
      </c>
      <c r="P65" s="156">
        <f>IF(RES_hhdet_in_fec!P65=0,0,RES_hhdet_in_fec!P65/0.086*1000000/RES_hhdet_in_new!P64)</f>
        <v>51.102158425967744</v>
      </c>
      <c r="Q65" s="156">
        <f>IF(RES_hhdet_in_fec!Q65=0,0,RES_hhdet_in_fec!Q65/0.086*1000000/RES_hhdet_in_new!Q64)</f>
        <v>234.79726277546808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0</v>
      </c>
      <c r="D66" s="157">
        <f t="shared" si="67"/>
        <v>0</v>
      </c>
      <c r="E66" s="157">
        <f t="shared" si="67"/>
        <v>0</v>
      </c>
      <c r="F66" s="157">
        <f t="shared" si="67"/>
        <v>0</v>
      </c>
      <c r="G66" s="157">
        <f t="shared" si="67"/>
        <v>194.70399996129325</v>
      </c>
      <c r="H66" s="157">
        <f t="shared" si="67"/>
        <v>196.86478509299215</v>
      </c>
      <c r="I66" s="157">
        <f t="shared" si="67"/>
        <v>188.13143141081679</v>
      </c>
      <c r="J66" s="157">
        <f t="shared" si="67"/>
        <v>182.05129844128444</v>
      </c>
      <c r="K66" s="157">
        <f t="shared" si="67"/>
        <v>176.11342878081419</v>
      </c>
      <c r="L66" s="157">
        <f t="shared" si="67"/>
        <v>166.47881263087939</v>
      </c>
      <c r="M66" s="157">
        <f t="shared" si="67"/>
        <v>165.37483629028847</v>
      </c>
      <c r="N66" s="157">
        <f t="shared" si="67"/>
        <v>161.51645828332906</v>
      </c>
      <c r="O66" s="157">
        <f t="shared" si="67"/>
        <v>160.03905261385555</v>
      </c>
      <c r="P66" s="157">
        <f t="shared" si="67"/>
        <v>151.38917256355299</v>
      </c>
      <c r="Q66" s="157">
        <f t="shared" si="67"/>
        <v>156.99414996482983</v>
      </c>
    </row>
    <row r="67" spans="1:17" ht="12" customHeight="1" x14ac:dyDescent="0.25">
      <c r="A67" s="23" t="s">
        <v>60</v>
      </c>
      <c r="B67" s="156"/>
      <c r="C67" s="156">
        <f>IF(RES_hhdet_in_fec!C67=0,0,RES_hhdet_in_fec!C67/0.086*1000000/RES_hhdet_in_new!C67)</f>
        <v>0</v>
      </c>
      <c r="D67" s="156">
        <f>IF(RES_hhdet_in_fec!D67=0,0,RES_hhdet_in_fec!D67/0.086*1000000/RES_hhdet_in_new!D67)</f>
        <v>0</v>
      </c>
      <c r="E67" s="156">
        <f>IF(RES_hhdet_in_fec!E67=0,0,RES_hhdet_in_fec!E67/0.086*1000000/RES_hhdet_in_new!E67)</f>
        <v>0</v>
      </c>
      <c r="F67" s="156">
        <f>IF(RES_hhdet_in_fec!F67=0,0,RES_hhdet_in_fec!F67/0.086*1000000/RES_hhdet_in_new!F67)</f>
        <v>0</v>
      </c>
      <c r="G67" s="156">
        <f>IF(RES_hhdet_in_fec!G67=0,0,RES_hhdet_in_fec!G67/0.086*1000000/RES_hhdet_in_new!G67)</f>
        <v>194.70399996129325</v>
      </c>
      <c r="H67" s="156">
        <f>IF(RES_hhdet_in_fec!H67=0,0,RES_hhdet_in_fec!H67/0.086*1000000/RES_hhdet_in_new!H67)</f>
        <v>196.86478509299215</v>
      </c>
      <c r="I67" s="156">
        <f>IF(RES_hhdet_in_fec!I67=0,0,RES_hhdet_in_fec!I67/0.086*1000000/RES_hhdet_in_new!I67)</f>
        <v>188.13143141081679</v>
      </c>
      <c r="J67" s="156">
        <f>IF(RES_hhdet_in_fec!J67=0,0,RES_hhdet_in_fec!J67/0.086*1000000/RES_hhdet_in_new!J67)</f>
        <v>182.05129844128444</v>
      </c>
      <c r="K67" s="156">
        <f>IF(RES_hhdet_in_fec!K67=0,0,RES_hhdet_in_fec!K67/0.086*1000000/RES_hhdet_in_new!K67)</f>
        <v>176.11342878081419</v>
      </c>
      <c r="L67" s="156">
        <f>IF(RES_hhdet_in_fec!L67=0,0,RES_hhdet_in_fec!L67/0.086*1000000/RES_hhdet_in_new!L67)</f>
        <v>166.47881263087939</v>
      </c>
      <c r="M67" s="156">
        <f>IF(RES_hhdet_in_fec!M67=0,0,RES_hhdet_in_fec!M67/0.086*1000000/RES_hhdet_in_new!M67)</f>
        <v>165.37483629028847</v>
      </c>
      <c r="N67" s="156">
        <f>IF(RES_hhdet_in_fec!N67=0,0,RES_hhdet_in_fec!N67/0.086*1000000/RES_hhdet_in_new!N67)</f>
        <v>161.51645828332906</v>
      </c>
      <c r="O67" s="156">
        <f>IF(RES_hhdet_in_fec!O67=0,0,RES_hhdet_in_fec!O67/0.086*1000000/RES_hhdet_in_new!O67)</f>
        <v>160.03905261385555</v>
      </c>
      <c r="P67" s="156">
        <f>IF(RES_hhdet_in_fec!P67=0,0,RES_hhdet_in_fec!P67/0.086*1000000/RES_hhdet_in_new!P67)</f>
        <v>151.38917256355299</v>
      </c>
      <c r="Q67" s="156">
        <f>IF(RES_hhdet_in_fec!Q67=0,0,RES_hhdet_in_fec!Q67/0.086*1000000/RES_hhdet_in_new!Q67)</f>
        <v>156.99414996482983</v>
      </c>
    </row>
    <row r="68" spans="1:17" ht="12" customHeight="1" x14ac:dyDescent="0.25">
      <c r="A68" s="158" t="s">
        <v>63</v>
      </c>
      <c r="B68" s="157"/>
      <c r="C68" s="157">
        <f>IF(SUM(RES_hhdet_in_fec!C69:C70,RES_hhdet_in_fec!C73:C74)=0,0,SUM(RES_hhdet_in_fec!C69:C70,RES_hhdet_in_fec!C73:C74)/0.086*1000000/SUM(RES_hhdet_in_new!C69:C70,RES_hhdet_in_new!C73:C74))</f>
        <v>2203.3033250145781</v>
      </c>
      <c r="D68" s="157">
        <f>IF(SUM(RES_hhdet_in_fec!D69:D70,RES_hhdet_in_fec!D73:D74)=0,0,SUM(RES_hhdet_in_fec!D69:D70,RES_hhdet_in_fec!D73:D74)/0.086*1000000/SUM(RES_hhdet_in_new!D69:D70,RES_hhdet_in_new!D73:D74))</f>
        <v>2304.8871654312989</v>
      </c>
      <c r="E68" s="157">
        <f>IF(SUM(RES_hhdet_in_fec!E69:E70,RES_hhdet_in_fec!E73:E74)=0,0,SUM(RES_hhdet_in_fec!E69:E70,RES_hhdet_in_fec!E73:E74)/0.086*1000000/SUM(RES_hhdet_in_new!E69:E70,RES_hhdet_in_new!E73:E74))</f>
        <v>2425.6574582214453</v>
      </c>
      <c r="F68" s="157">
        <f>IF(SUM(RES_hhdet_in_fec!F69:F70,RES_hhdet_in_fec!F73:F74)=0,0,SUM(RES_hhdet_in_fec!F69:F70,RES_hhdet_in_fec!F73:F74)/0.086*1000000/SUM(RES_hhdet_in_new!F69:F70,RES_hhdet_in_new!F73:F74))</f>
        <v>2512.4400839547129</v>
      </c>
      <c r="G68" s="157">
        <f>IF(SUM(RES_hhdet_in_fec!G69:G70,RES_hhdet_in_fec!G73:G74)=0,0,SUM(RES_hhdet_in_fec!G69:G70,RES_hhdet_in_fec!G73:G74)/0.086*1000000/SUM(RES_hhdet_in_new!G69:G70,RES_hhdet_in_new!G73:G74))</f>
        <v>2571.7333306437654</v>
      </c>
      <c r="H68" s="157">
        <f>IF(SUM(RES_hhdet_in_fec!H69:H70,RES_hhdet_in_fec!H73:H74)=0,0,SUM(RES_hhdet_in_fec!H69:H70,RES_hhdet_in_fec!H73:H74)/0.086*1000000/SUM(RES_hhdet_in_new!H69:H70,RES_hhdet_in_new!H73:H74))</f>
        <v>2680.7945263820889</v>
      </c>
      <c r="I68" s="157">
        <f>IF(SUM(RES_hhdet_in_fec!I69:I70,RES_hhdet_in_fec!I73:I74)=0,0,SUM(RES_hhdet_in_fec!I69:I70,RES_hhdet_in_fec!I73:I74)/0.086*1000000/SUM(RES_hhdet_in_new!I69:I70,RES_hhdet_in_new!I73:I74))</f>
        <v>2792.2456147997937</v>
      </c>
      <c r="J68" s="157">
        <f>IF(SUM(RES_hhdet_in_fec!J69:J70,RES_hhdet_in_fec!J73:J74)=0,0,SUM(RES_hhdet_in_fec!J69:J70,RES_hhdet_in_fec!J73:J74)/0.086*1000000/SUM(RES_hhdet_in_new!J69:J70,RES_hhdet_in_new!J73:J74))</f>
        <v>2768.3766325038046</v>
      </c>
      <c r="K68" s="157">
        <f>IF(SUM(RES_hhdet_in_fec!K69:K70,RES_hhdet_in_fec!K73:K74)=0,0,SUM(RES_hhdet_in_fec!K69:K70,RES_hhdet_in_fec!K73:K74)/0.086*1000000/SUM(RES_hhdet_in_new!K69:K70,RES_hhdet_in_new!K73:K74))</f>
        <v>2596.295897908984</v>
      </c>
      <c r="L68" s="157">
        <f>IF(SUM(RES_hhdet_in_fec!L69:L70,RES_hhdet_in_fec!L73:L74)=0,0,SUM(RES_hhdet_in_fec!L69:L70,RES_hhdet_in_fec!L73:L74)/0.086*1000000/SUM(RES_hhdet_in_new!L69:L70,RES_hhdet_in_new!L73:L74))</f>
        <v>3097.5755113250598</v>
      </c>
      <c r="M68" s="157">
        <f>IF(SUM(RES_hhdet_in_fec!M69:M70,RES_hhdet_in_fec!M73:M74)=0,0,SUM(RES_hhdet_in_fec!M69:M70,RES_hhdet_in_fec!M73:M74)/0.086*1000000/SUM(RES_hhdet_in_new!M69:M70,RES_hhdet_in_new!M73:M74))</f>
        <v>2531.2856083332226</v>
      </c>
      <c r="N68" s="157">
        <f>IF(SUM(RES_hhdet_in_fec!N69:N70,RES_hhdet_in_fec!N73:N74)=0,0,SUM(RES_hhdet_in_fec!N69:N70,RES_hhdet_in_fec!N73:N74)/0.086*1000000/SUM(RES_hhdet_in_new!N69:N70,RES_hhdet_in_new!N73:N74))</f>
        <v>2493.1637310889323</v>
      </c>
      <c r="O68" s="157">
        <f>IF(SUM(RES_hhdet_in_fec!O69:O70,RES_hhdet_in_fec!O73:O74)=0,0,SUM(RES_hhdet_in_fec!O69:O70,RES_hhdet_in_fec!O73:O74)/0.086*1000000/SUM(RES_hhdet_in_new!O69:O70,RES_hhdet_in_new!O73:O74))</f>
        <v>2683.754880526631</v>
      </c>
      <c r="P68" s="157">
        <f>IF(SUM(RES_hhdet_in_fec!P69:P70,RES_hhdet_in_fec!P73:P74)=0,0,SUM(RES_hhdet_in_fec!P69:P70,RES_hhdet_in_fec!P73:P74)/0.086*1000000/SUM(RES_hhdet_in_new!P69:P70,RES_hhdet_in_new!P73:P74))</f>
        <v>2666.9712284021252</v>
      </c>
      <c r="Q68" s="157">
        <f>IF(SUM(RES_hhdet_in_fec!Q69:Q70,RES_hhdet_in_fec!Q73:Q74)=0,0,SUM(RES_hhdet_in_fec!Q69:Q70,RES_hhdet_in_fec!Q73:Q74)/0.086*1000000/SUM(RES_hhdet_in_new!Q69:Q70,RES_hhdet_in_new!Q73:Q74))</f>
        <v>2603.9112083426935</v>
      </c>
    </row>
    <row r="69" spans="1:17" ht="12" customHeight="1" x14ac:dyDescent="0.25">
      <c r="A69" s="167" t="s">
        <v>160</v>
      </c>
      <c r="B69" s="132"/>
      <c r="C69" s="132">
        <f>IF(RES_hhdet_in_fec!C69=0,0,RES_hhdet_in_fec!C69/0.086*1000000/RES_hhdet_in_new!C69)</f>
        <v>2238.2967949366284</v>
      </c>
      <c r="D69" s="132">
        <f>IF(RES_hhdet_in_fec!D69=0,0,RES_hhdet_in_fec!D69/0.086*1000000/RES_hhdet_in_new!D69)</f>
        <v>2377.7854853122089</v>
      </c>
      <c r="E69" s="132">
        <f>IF(RES_hhdet_in_fec!E69=0,0,RES_hhdet_in_fec!E69/0.086*1000000/RES_hhdet_in_new!E69)</f>
        <v>2519.6260963688655</v>
      </c>
      <c r="F69" s="132">
        <f>IF(RES_hhdet_in_fec!F69=0,0,RES_hhdet_in_fec!F69/0.086*1000000/RES_hhdet_in_new!F69)</f>
        <v>2604.9327532324819</v>
      </c>
      <c r="G69" s="132">
        <f>IF(RES_hhdet_in_fec!G69=0,0,RES_hhdet_in_fec!G69/0.086*1000000/RES_hhdet_in_new!G69)</f>
        <v>2703.7688002525124</v>
      </c>
      <c r="H69" s="132">
        <f>IF(RES_hhdet_in_fec!H69=0,0,RES_hhdet_in_fec!H69/0.086*1000000/RES_hhdet_in_new!H69)</f>
        <v>2827.5779952145058</v>
      </c>
      <c r="I69" s="132">
        <f>IF(RES_hhdet_in_fec!I69=0,0,RES_hhdet_in_fec!I69/0.086*1000000/RES_hhdet_in_new!I69)</f>
        <v>2890.961257438099</v>
      </c>
      <c r="J69" s="132">
        <f>IF(RES_hhdet_in_fec!J69=0,0,RES_hhdet_in_fec!J69/0.086*1000000/RES_hhdet_in_new!J69)</f>
        <v>3037.5097518513871</v>
      </c>
      <c r="K69" s="132">
        <f>IF(RES_hhdet_in_fec!K69=0,0,RES_hhdet_in_fec!K69/0.086*1000000/RES_hhdet_in_new!K69)</f>
        <v>2686.0234889155913</v>
      </c>
      <c r="L69" s="132">
        <f>IF(RES_hhdet_in_fec!L69=0,0,RES_hhdet_in_fec!L69/0.086*1000000/RES_hhdet_in_new!L69)</f>
        <v>3097.5755113250598</v>
      </c>
      <c r="M69" s="132">
        <f>IF(RES_hhdet_in_fec!M69=0,0,RES_hhdet_in_fec!M69/0.086*1000000/RES_hhdet_in_new!M69)</f>
        <v>2707.9031084829094</v>
      </c>
      <c r="N69" s="132">
        <f>IF(RES_hhdet_in_fec!N69=0,0,RES_hhdet_in_fec!N69/0.086*1000000/RES_hhdet_in_new!N69)</f>
        <v>2574.0227332444429</v>
      </c>
      <c r="O69" s="132">
        <f>IF(RES_hhdet_in_fec!O69=0,0,RES_hhdet_in_fec!O69/0.086*1000000/RES_hhdet_in_new!O69)</f>
        <v>2683.754880526631</v>
      </c>
      <c r="P69" s="132">
        <f>IF(RES_hhdet_in_fec!P69=0,0,RES_hhdet_in_fec!P69/0.086*1000000/RES_hhdet_in_new!P69)</f>
        <v>2691.5014599425672</v>
      </c>
      <c r="Q69" s="132">
        <f>IF(RES_hhdet_in_fec!Q69=0,0,RES_hhdet_in_fec!Q69/0.086*1000000/RES_hhdet_in_new!Q69)</f>
        <v>2624.5384273682612</v>
      </c>
    </row>
    <row r="70" spans="1:17" ht="12" customHeight="1" x14ac:dyDescent="0.25">
      <c r="A70" s="167" t="s">
        <v>159</v>
      </c>
      <c r="B70" s="132"/>
      <c r="C70" s="132">
        <f>IF(RES_hhdet_in_fec!C70=0,0,RES_hhdet_in_fec!C70/0.086*1000000/RES_hhdet_in_new!C70)</f>
        <v>0</v>
      </c>
      <c r="D70" s="132">
        <f>IF(RES_hhdet_in_fec!D70=0,0,RES_hhdet_in_fec!D70/0.086*1000000/RES_hhdet_in_new!D70)</f>
        <v>0</v>
      </c>
      <c r="E70" s="132">
        <f>IF(RES_hhdet_in_fec!E70=0,0,RES_hhdet_in_fec!E70/0.086*1000000/RES_hhdet_in_new!E70)</f>
        <v>0</v>
      </c>
      <c r="F70" s="132">
        <f>IF(RES_hhdet_in_fec!F70=0,0,RES_hhdet_in_fec!F70/0.086*1000000/RES_hhdet_in_new!F70)</f>
        <v>0</v>
      </c>
      <c r="G70" s="132">
        <f>IF(RES_hhdet_in_fec!G70=0,0,RES_hhdet_in_fec!G70/0.086*1000000/RES_hhdet_in_new!G70)</f>
        <v>0</v>
      </c>
      <c r="H70" s="132">
        <f>IF(RES_hhdet_in_fec!H70=0,0,RES_hhdet_in_fec!H70/0.086*1000000/RES_hhdet_in_new!H70)</f>
        <v>0</v>
      </c>
      <c r="I70" s="132">
        <f>IF(RES_hhdet_in_fec!I70=0,0,RES_hhdet_in_fec!I70/0.086*1000000/RES_hhdet_in_new!I70)</f>
        <v>0</v>
      </c>
      <c r="J70" s="132">
        <f>IF(RES_hhdet_in_fec!J70=0,0,RES_hhdet_in_fec!J70/0.086*1000000/RES_hhdet_in_new!J70)</f>
        <v>0</v>
      </c>
      <c r="K70" s="132">
        <f>IF(RES_hhdet_in_fec!K70=0,0,RES_hhdet_in_fec!K70/0.086*1000000/RES_hhdet_in_new!K70)</f>
        <v>0</v>
      </c>
      <c r="L70" s="132">
        <f>IF(RES_hhdet_in_fec!L70=0,0,RES_hhdet_in_fec!L70/0.086*1000000/RES_hhdet_in_new!L70)</f>
        <v>0</v>
      </c>
      <c r="M70" s="132">
        <f>IF(RES_hhdet_in_fec!M70=0,0,RES_hhdet_in_fec!M70/0.086*1000000/RES_hhdet_in_new!M70)</f>
        <v>0</v>
      </c>
      <c r="N70" s="132">
        <f>IF(RES_hhdet_in_fec!N70=0,0,RES_hhdet_in_fec!N70/0.086*1000000/RES_hhdet_in_new!N70)</f>
        <v>0</v>
      </c>
      <c r="O70" s="132">
        <f>IF(RES_hhdet_in_fec!O70=0,0,RES_hhdet_in_fec!O70/0.086*1000000/RES_hhdet_in_new!O70)</f>
        <v>0</v>
      </c>
      <c r="P70" s="132">
        <f>IF(RES_hhdet_in_fec!P70=0,0,RES_hhdet_in_fec!P70/0.086*1000000/RES_hhdet_in_new!P70)</f>
        <v>0</v>
      </c>
      <c r="Q70" s="132">
        <f>IF(RES_hhdet_in_fec!Q70=0,0,RES_hhdet_in_fec!Q70/0.086*1000000/RES_hhdet_in_new!Q70)</f>
        <v>0</v>
      </c>
    </row>
    <row r="71" spans="1:17" ht="12" customHeight="1" x14ac:dyDescent="0.25">
      <c r="A71" s="166" t="s">
        <v>109</v>
      </c>
      <c r="B71" s="165"/>
      <c r="C71" s="165">
        <f>IF(RES_hhdet_in_fec!C71=0,0,RES_hhdet_in_fec!C71/0.086*1000000/RES_hhdet_in_new!C70)</f>
        <v>0</v>
      </c>
      <c r="D71" s="165">
        <f>IF(RES_hhdet_in_fec!D71=0,0,RES_hhdet_in_fec!D71/0.086*1000000/RES_hhdet_in_new!D70)</f>
        <v>0</v>
      </c>
      <c r="E71" s="165">
        <f>IF(RES_hhdet_in_fec!E71=0,0,RES_hhdet_in_fec!E71/0.086*1000000/RES_hhdet_in_new!E70)</f>
        <v>0</v>
      </c>
      <c r="F71" s="165">
        <f>IF(RES_hhdet_in_fec!F71=0,0,RES_hhdet_in_fec!F71/0.086*1000000/RES_hhdet_in_new!F70)</f>
        <v>0</v>
      </c>
      <c r="G71" s="165">
        <f>IF(RES_hhdet_in_fec!G71=0,0,RES_hhdet_in_fec!G71/0.086*1000000/RES_hhdet_in_new!G70)</f>
        <v>0</v>
      </c>
      <c r="H71" s="165">
        <f>IF(RES_hhdet_in_fec!H71=0,0,RES_hhdet_in_fec!H71/0.086*1000000/RES_hhdet_in_new!H70)</f>
        <v>0</v>
      </c>
      <c r="I71" s="165">
        <f>IF(RES_hhdet_in_fec!I71=0,0,RES_hhdet_in_fec!I71/0.086*1000000/RES_hhdet_in_new!I70)</f>
        <v>0</v>
      </c>
      <c r="J71" s="165">
        <f>IF(RES_hhdet_in_fec!J71=0,0,RES_hhdet_in_fec!J71/0.086*1000000/RES_hhdet_in_new!J70)</f>
        <v>0</v>
      </c>
      <c r="K71" s="165">
        <f>IF(RES_hhdet_in_fec!K71=0,0,RES_hhdet_in_fec!K71/0.086*1000000/RES_hhdet_in_new!K70)</f>
        <v>0</v>
      </c>
      <c r="L71" s="165">
        <f>IF(RES_hhdet_in_fec!L71=0,0,RES_hhdet_in_fec!L71/0.086*1000000/RES_hhdet_in_new!L70)</f>
        <v>0</v>
      </c>
      <c r="M71" s="165">
        <f>IF(RES_hhdet_in_fec!M71=0,0,RES_hhdet_in_fec!M71/0.086*1000000/RES_hhdet_in_new!M70)</f>
        <v>0</v>
      </c>
      <c r="N71" s="165">
        <f>IF(RES_hhdet_in_fec!N71=0,0,RES_hhdet_in_fec!N71/0.086*1000000/RES_hhdet_in_new!N70)</f>
        <v>0</v>
      </c>
      <c r="O71" s="165">
        <f>IF(RES_hhdet_in_fec!O71=0,0,RES_hhdet_in_fec!O71/0.086*1000000/RES_hhdet_in_new!O70)</f>
        <v>0</v>
      </c>
      <c r="P71" s="165">
        <f>IF(RES_hhdet_in_fec!P71=0,0,RES_hhdet_in_fec!P71/0.086*1000000/RES_hhdet_in_new!P70)</f>
        <v>0</v>
      </c>
      <c r="Q71" s="165">
        <f>IF(RES_hhdet_in_fec!Q71=0,0,RES_hhdet_in_fec!Q71/0.086*1000000/RES_hhdet_in_new!Q70)</f>
        <v>0</v>
      </c>
    </row>
    <row r="72" spans="1:17" ht="12" customHeight="1" x14ac:dyDescent="0.25">
      <c r="A72" s="147" t="s">
        <v>59</v>
      </c>
      <c r="B72" s="164"/>
      <c r="C72" s="164">
        <f>IF(RES_hhdet_in_fec!C72=0,0,RES_hhdet_in_fec!C72/0.086*1000000/RES_hhdet_in_new!C70)</f>
        <v>0</v>
      </c>
      <c r="D72" s="164">
        <f>IF(RES_hhdet_in_fec!D72=0,0,RES_hhdet_in_fec!D72/0.086*1000000/RES_hhdet_in_new!D70)</f>
        <v>0</v>
      </c>
      <c r="E72" s="164">
        <f>IF(RES_hhdet_in_fec!E72=0,0,RES_hhdet_in_fec!E72/0.086*1000000/RES_hhdet_in_new!E70)</f>
        <v>0</v>
      </c>
      <c r="F72" s="164">
        <f>IF(RES_hhdet_in_fec!F72=0,0,RES_hhdet_in_fec!F72/0.086*1000000/RES_hhdet_in_new!F70)</f>
        <v>0</v>
      </c>
      <c r="G72" s="164">
        <f>IF(RES_hhdet_in_fec!G72=0,0,RES_hhdet_in_fec!G72/0.086*1000000/RES_hhdet_in_new!G70)</f>
        <v>0</v>
      </c>
      <c r="H72" s="164">
        <f>IF(RES_hhdet_in_fec!H72=0,0,RES_hhdet_in_fec!H72/0.086*1000000/RES_hhdet_in_new!H70)</f>
        <v>0</v>
      </c>
      <c r="I72" s="164">
        <f>IF(RES_hhdet_in_fec!I72=0,0,RES_hhdet_in_fec!I72/0.086*1000000/RES_hhdet_in_new!I70)</f>
        <v>0</v>
      </c>
      <c r="J72" s="164">
        <f>IF(RES_hhdet_in_fec!J72=0,0,RES_hhdet_in_fec!J72/0.086*1000000/RES_hhdet_in_new!J70)</f>
        <v>0</v>
      </c>
      <c r="K72" s="164">
        <f>IF(RES_hhdet_in_fec!K72=0,0,RES_hhdet_in_fec!K72/0.086*1000000/RES_hhdet_in_new!K70)</f>
        <v>0</v>
      </c>
      <c r="L72" s="164">
        <f>IF(RES_hhdet_in_fec!L72=0,0,RES_hhdet_in_fec!L72/0.086*1000000/RES_hhdet_in_new!L70)</f>
        <v>0</v>
      </c>
      <c r="M72" s="164">
        <f>IF(RES_hhdet_in_fec!M72=0,0,RES_hhdet_in_fec!M72/0.086*1000000/RES_hhdet_in_new!M70)</f>
        <v>0</v>
      </c>
      <c r="N72" s="164">
        <f>IF(RES_hhdet_in_fec!N72=0,0,RES_hhdet_in_fec!N72/0.086*1000000/RES_hhdet_in_new!N70)</f>
        <v>0</v>
      </c>
      <c r="O72" s="164">
        <f>IF(RES_hhdet_in_fec!O72=0,0,RES_hhdet_in_fec!O72/0.086*1000000/RES_hhdet_in_new!O70)</f>
        <v>0</v>
      </c>
      <c r="P72" s="164">
        <f>IF(RES_hhdet_in_fec!P72=0,0,RES_hhdet_in_fec!P72/0.086*1000000/RES_hhdet_in_new!P70)</f>
        <v>0</v>
      </c>
      <c r="Q72" s="164">
        <f>IF(RES_hhdet_in_fec!Q72=0,0,RES_hhdet_in_fec!Q72/0.086*1000000/RES_hhdet_in_new!Q70)</f>
        <v>0</v>
      </c>
    </row>
    <row r="73" spans="1:17" ht="12" customHeight="1" x14ac:dyDescent="0.25">
      <c r="A73" s="163" t="s">
        <v>142</v>
      </c>
      <c r="B73" s="162"/>
      <c r="C73" s="162">
        <f>IF(RES_hhdet_in_fec!C73=0,0,RES_hhdet_in_fec!C73/0.086*1000000/RES_hhdet_in_new!C73)</f>
        <v>1974.9854556234293</v>
      </c>
      <c r="D73" s="162">
        <f>IF(RES_hhdet_in_fec!D73=0,0,RES_hhdet_in_fec!D73/0.086*1000000/RES_hhdet_in_new!D73)</f>
        <v>1977.2599248160075</v>
      </c>
      <c r="E73" s="162">
        <f>IF(RES_hhdet_in_fec!E73=0,0,RES_hhdet_in_fec!E73/0.086*1000000/RES_hhdet_in_new!E73)</f>
        <v>1999.9480535494883</v>
      </c>
      <c r="F73" s="162">
        <f>IF(RES_hhdet_in_fec!F73=0,0,RES_hhdet_in_fec!F73/0.086*1000000/RES_hhdet_in_new!F73)</f>
        <v>2065.2295897555769</v>
      </c>
      <c r="G73" s="162">
        <f>IF(RES_hhdet_in_fec!G73=0,0,RES_hhdet_in_fec!G73/0.086*1000000/RES_hhdet_in_new!G73)</f>
        <v>2018.8874849569402</v>
      </c>
      <c r="H73" s="162">
        <f>IF(RES_hhdet_in_fec!H73=0,0,RES_hhdet_in_fec!H73/0.086*1000000/RES_hhdet_in_new!H73)</f>
        <v>1971.5664531508546</v>
      </c>
      <c r="I73" s="162">
        <f>IF(RES_hhdet_in_fec!I73=0,0,RES_hhdet_in_fec!I73/0.086*1000000/RES_hhdet_in_new!I73)</f>
        <v>2117.6620877237788</v>
      </c>
      <c r="J73" s="162">
        <f>IF(RES_hhdet_in_fec!J73=0,0,RES_hhdet_in_fec!J73/0.086*1000000/RES_hhdet_in_new!J73)</f>
        <v>1927.0621678877287</v>
      </c>
      <c r="K73" s="162">
        <f>IF(RES_hhdet_in_fec!K73=0,0,RES_hhdet_in_fec!K73/0.086*1000000/RES_hhdet_in_new!K73)</f>
        <v>2151.2400606760466</v>
      </c>
      <c r="L73" s="162">
        <f>IF(RES_hhdet_in_fec!L73=0,0,RES_hhdet_in_fec!L73/0.086*1000000/RES_hhdet_in_new!L73)</f>
        <v>0</v>
      </c>
      <c r="M73" s="162">
        <f>IF(RES_hhdet_in_fec!M73=0,0,RES_hhdet_in_fec!M73/0.086*1000000/RES_hhdet_in_new!M73)</f>
        <v>1779.8613857417424</v>
      </c>
      <c r="N73" s="162">
        <f>IF(RES_hhdet_in_fec!N73=0,0,RES_hhdet_in_fec!N73/0.086*1000000/RES_hhdet_in_new!N73)</f>
        <v>2058.3110207437999</v>
      </c>
      <c r="O73" s="162">
        <f>IF(RES_hhdet_in_fec!O73=0,0,RES_hhdet_in_fec!O73/0.086*1000000/RES_hhdet_in_new!O73)</f>
        <v>0</v>
      </c>
      <c r="P73" s="162">
        <f>IF(RES_hhdet_in_fec!P73=0,0,RES_hhdet_in_fec!P73/0.086*1000000/RES_hhdet_in_new!P73)</f>
        <v>2189.2251402680981</v>
      </c>
      <c r="Q73" s="162">
        <f>IF(RES_hhdet_in_fec!Q73=0,0,RES_hhdet_in_fec!Q73/0.086*1000000/RES_hhdet_in_new!Q73)</f>
        <v>2091.0107771307366</v>
      </c>
    </row>
    <row r="74" spans="1:17" ht="12" customHeight="1" x14ac:dyDescent="0.25">
      <c r="A74" s="161" t="s">
        <v>141</v>
      </c>
      <c r="B74" s="160"/>
      <c r="C74" s="160">
        <f>IF(RES_hhdet_in_fec!C74=0,0,RES_hhdet_in_fec!C74/0.086*1000000/RES_hhdet_in_new!C74)</f>
        <v>0</v>
      </c>
      <c r="D74" s="160">
        <f>IF(RES_hhdet_in_fec!D74=0,0,RES_hhdet_in_fec!D74/0.086*1000000/RES_hhdet_in_new!D74)</f>
        <v>0</v>
      </c>
      <c r="E74" s="160">
        <f>IF(RES_hhdet_in_fec!E74=0,0,RES_hhdet_in_fec!E74/0.086*1000000/RES_hhdet_in_new!E74)</f>
        <v>0</v>
      </c>
      <c r="F74" s="160">
        <f>IF(RES_hhdet_in_fec!F74=0,0,RES_hhdet_in_fec!F74/0.086*1000000/RES_hhdet_in_new!F74)</f>
        <v>0</v>
      </c>
      <c r="G74" s="160">
        <f>IF(RES_hhdet_in_fec!G74=0,0,RES_hhdet_in_fec!G74/0.086*1000000/RES_hhdet_in_new!G74)</f>
        <v>0</v>
      </c>
      <c r="H74" s="160">
        <f>IF(RES_hhdet_in_fec!H74=0,0,RES_hhdet_in_fec!H74/0.086*1000000/RES_hhdet_in_new!H74)</f>
        <v>0</v>
      </c>
      <c r="I74" s="160">
        <f>IF(RES_hhdet_in_fec!I74=0,0,RES_hhdet_in_fec!I74/0.086*1000000/RES_hhdet_in_new!I74)</f>
        <v>0</v>
      </c>
      <c r="J74" s="160">
        <f>IF(RES_hhdet_in_fec!J74=0,0,RES_hhdet_in_fec!J74/0.086*1000000/RES_hhdet_in_new!J74)</f>
        <v>0</v>
      </c>
      <c r="K74" s="160">
        <f>IF(RES_hhdet_in_fec!K74=0,0,RES_hhdet_in_fec!K74/0.086*1000000/RES_hhdet_in_new!K74)</f>
        <v>0</v>
      </c>
      <c r="L74" s="160">
        <f>IF(RES_hhdet_in_fec!L74=0,0,RES_hhdet_in_fec!L74/0.086*1000000/RES_hhdet_in_new!L74)</f>
        <v>0</v>
      </c>
      <c r="M74" s="160">
        <f>IF(RES_hhdet_in_fec!M74=0,0,RES_hhdet_in_fec!M74/0.086*1000000/RES_hhdet_in_new!M74)</f>
        <v>0</v>
      </c>
      <c r="N74" s="160">
        <f>IF(RES_hhdet_in_fec!N74=0,0,RES_hhdet_in_fec!N74/0.086*1000000/RES_hhdet_in_new!N74)</f>
        <v>0</v>
      </c>
      <c r="O74" s="160">
        <f>IF(RES_hhdet_in_fec!O74=0,0,RES_hhdet_in_fec!O74/0.086*1000000/RES_hhdet_in_new!O74)</f>
        <v>0</v>
      </c>
      <c r="P74" s="160">
        <f>IF(RES_hhdet_in_fec!P74=0,0,RES_hhdet_in_fec!P74/0.086*1000000/RES_hhdet_in_new!P74)</f>
        <v>0</v>
      </c>
      <c r="Q74" s="160">
        <f>IF(RES_hhdet_in_fec!Q74=0,0,RES_hhdet_in_fec!Q74/0.086*1000000/RES_hhdet_in_new!Q74)</f>
        <v>0</v>
      </c>
    </row>
    <row r="75" spans="1:17" ht="12" customHeight="1" x14ac:dyDescent="0.25">
      <c r="A75" s="148" t="s">
        <v>60</v>
      </c>
      <c r="B75" s="156"/>
      <c r="C75" s="156">
        <f>IF(RES_hhdet_in_fec!C75=0,0,RES_hhdet_in_fec!C75/0.086*1000000/RES_hhdet_in_new!C74)</f>
        <v>0</v>
      </c>
      <c r="D75" s="156">
        <f>IF(RES_hhdet_in_fec!D75=0,0,RES_hhdet_in_fec!D75/0.086*1000000/RES_hhdet_in_new!D74)</f>
        <v>0</v>
      </c>
      <c r="E75" s="156">
        <f>IF(RES_hhdet_in_fec!E75=0,0,RES_hhdet_in_fec!E75/0.086*1000000/RES_hhdet_in_new!E74)</f>
        <v>0</v>
      </c>
      <c r="F75" s="156">
        <f>IF(RES_hhdet_in_fec!F75=0,0,RES_hhdet_in_fec!F75/0.086*1000000/RES_hhdet_in_new!F74)</f>
        <v>0</v>
      </c>
      <c r="G75" s="156">
        <f>IF(RES_hhdet_in_fec!G75=0,0,RES_hhdet_in_fec!G75/0.086*1000000/RES_hhdet_in_new!G74)</f>
        <v>0</v>
      </c>
      <c r="H75" s="156">
        <f>IF(RES_hhdet_in_fec!H75=0,0,RES_hhdet_in_fec!H75/0.086*1000000/RES_hhdet_in_new!H74)</f>
        <v>0</v>
      </c>
      <c r="I75" s="156">
        <f>IF(RES_hhdet_in_fec!I75=0,0,RES_hhdet_in_fec!I75/0.086*1000000/RES_hhdet_in_new!I74)</f>
        <v>0</v>
      </c>
      <c r="J75" s="156">
        <f>IF(RES_hhdet_in_fec!J75=0,0,RES_hhdet_in_fec!J75/0.086*1000000/RES_hhdet_in_new!J74)</f>
        <v>0</v>
      </c>
      <c r="K75" s="156">
        <f>IF(RES_hhdet_in_fec!K75=0,0,RES_hhdet_in_fec!K75/0.086*1000000/RES_hhdet_in_new!K74)</f>
        <v>0</v>
      </c>
      <c r="L75" s="156">
        <f>IF(RES_hhdet_in_fec!L75=0,0,RES_hhdet_in_fec!L75/0.086*1000000/RES_hhdet_in_new!L74)</f>
        <v>0</v>
      </c>
      <c r="M75" s="156">
        <f>IF(RES_hhdet_in_fec!M75=0,0,RES_hhdet_in_fec!M75/0.086*1000000/RES_hhdet_in_new!M74)</f>
        <v>0</v>
      </c>
      <c r="N75" s="156">
        <f>IF(RES_hhdet_in_fec!N75=0,0,RES_hhdet_in_fec!N75/0.086*1000000/RES_hhdet_in_new!N74)</f>
        <v>0</v>
      </c>
      <c r="O75" s="156">
        <f>IF(RES_hhdet_in_fec!O75=0,0,RES_hhdet_in_fec!O75/0.086*1000000/RES_hhdet_in_new!O74)</f>
        <v>0</v>
      </c>
      <c r="P75" s="156">
        <f>IF(RES_hhdet_in_fec!P75=0,0,RES_hhdet_in_fec!P75/0.086*1000000/RES_hhdet_in_new!P74)</f>
        <v>0</v>
      </c>
      <c r="Q75" s="156">
        <f>IF(RES_hhdet_in_fec!Q75=0,0,RES_hhdet_in_fec!Q75/0.086*1000000/RES_hhdet_in_new!Q74)</f>
        <v>0</v>
      </c>
    </row>
    <row r="76" spans="1:17" ht="12" customHeight="1" x14ac:dyDescent="0.25">
      <c r="A76" s="148" t="s">
        <v>59</v>
      </c>
      <c r="B76" s="156"/>
      <c r="C76" s="156">
        <f>IF(RES_hhdet_in_fec!C76=0,0,RES_hhdet_in_fec!C76/0.086*1000000/RES_hhdet_in_new!C74)</f>
        <v>0</v>
      </c>
      <c r="D76" s="156">
        <f>IF(RES_hhdet_in_fec!D76=0,0,RES_hhdet_in_fec!D76/0.086*1000000/RES_hhdet_in_new!D74)</f>
        <v>0</v>
      </c>
      <c r="E76" s="156">
        <f>IF(RES_hhdet_in_fec!E76=0,0,RES_hhdet_in_fec!E76/0.086*1000000/RES_hhdet_in_new!E74)</f>
        <v>0</v>
      </c>
      <c r="F76" s="156">
        <f>IF(RES_hhdet_in_fec!F76=0,0,RES_hhdet_in_fec!F76/0.086*1000000/RES_hhdet_in_new!F74)</f>
        <v>0</v>
      </c>
      <c r="G76" s="156">
        <f>IF(RES_hhdet_in_fec!G76=0,0,RES_hhdet_in_fec!G76/0.086*1000000/RES_hhdet_in_new!G74)</f>
        <v>0</v>
      </c>
      <c r="H76" s="156">
        <f>IF(RES_hhdet_in_fec!H76=0,0,RES_hhdet_in_fec!H76/0.086*1000000/RES_hhdet_in_new!H74)</f>
        <v>0</v>
      </c>
      <c r="I76" s="156">
        <f>IF(RES_hhdet_in_fec!I76=0,0,RES_hhdet_in_fec!I76/0.086*1000000/RES_hhdet_in_new!I74)</f>
        <v>0</v>
      </c>
      <c r="J76" s="156">
        <f>IF(RES_hhdet_in_fec!J76=0,0,RES_hhdet_in_fec!J76/0.086*1000000/RES_hhdet_in_new!J74)</f>
        <v>0</v>
      </c>
      <c r="K76" s="156">
        <f>IF(RES_hhdet_in_fec!K76=0,0,RES_hhdet_in_fec!K76/0.086*1000000/RES_hhdet_in_new!K74)</f>
        <v>0</v>
      </c>
      <c r="L76" s="156">
        <f>IF(RES_hhdet_in_fec!L76=0,0,RES_hhdet_in_fec!L76/0.086*1000000/RES_hhdet_in_new!L74)</f>
        <v>0</v>
      </c>
      <c r="M76" s="156">
        <f>IF(RES_hhdet_in_fec!M76=0,0,RES_hhdet_in_fec!M76/0.086*1000000/RES_hhdet_in_new!M74)</f>
        <v>0</v>
      </c>
      <c r="N76" s="156">
        <f>IF(RES_hhdet_in_fec!N76=0,0,RES_hhdet_in_fec!N76/0.086*1000000/RES_hhdet_in_new!N74)</f>
        <v>0</v>
      </c>
      <c r="O76" s="156">
        <f>IF(RES_hhdet_in_fec!O76=0,0,RES_hhdet_in_fec!O76/0.086*1000000/RES_hhdet_in_new!O74)</f>
        <v>0</v>
      </c>
      <c r="P76" s="156">
        <f>IF(RES_hhdet_in_fec!P76=0,0,RES_hhdet_in_fec!P76/0.086*1000000/RES_hhdet_in_new!P74)</f>
        <v>0</v>
      </c>
      <c r="Q76" s="156">
        <f>IF(RES_hhdet_in_fec!Q76=0,0,RES_hhdet_in_fec!Q76/0.086*1000000/RES_hhdet_in_new!Q74)</f>
        <v>0</v>
      </c>
    </row>
    <row r="77" spans="1:17" ht="12" customHeight="1" x14ac:dyDescent="0.25">
      <c r="A77" s="158" t="s">
        <v>62</v>
      </c>
      <c r="B77" s="157"/>
      <c r="C77" s="157">
        <f>IF(SUM(RES_hhdet_in_fec!C78:C79)=0,0,SUM(RES_hhdet_in_fec!C78:C79)/0.086*1000000/SUM(RES_hhdet_in_new!C78:C79))</f>
        <v>778.95905837971168</v>
      </c>
      <c r="D77" s="157">
        <f>IF(SUM(RES_hhdet_in_fec!D78:D79)=0,0,SUM(RES_hhdet_in_fec!D78:D79)/0.086*1000000/SUM(RES_hhdet_in_new!D78:D79))</f>
        <v>788.23611451942554</v>
      </c>
      <c r="E77" s="157">
        <f>IF(SUM(RES_hhdet_in_fec!E78:E79)=0,0,SUM(RES_hhdet_in_fec!E78:E79)/0.086*1000000/SUM(RES_hhdet_in_new!E78:E79))</f>
        <v>837.50063481991594</v>
      </c>
      <c r="F77" s="157">
        <f>IF(SUM(RES_hhdet_in_fec!F78:F79)=0,0,SUM(RES_hhdet_in_fec!F78:F79)/0.086*1000000/SUM(RES_hhdet_in_new!F78:F79))</f>
        <v>811.43181179397345</v>
      </c>
      <c r="G77" s="157">
        <f>IF(SUM(RES_hhdet_in_fec!G78:G79)=0,0,SUM(RES_hhdet_in_fec!G78:G79)/0.086*1000000/SUM(RES_hhdet_in_new!G78:G79))</f>
        <v>856.76500105030254</v>
      </c>
      <c r="H77" s="157">
        <f>IF(SUM(RES_hhdet_in_fec!H78:H79)=0,0,SUM(RES_hhdet_in_fec!H78:H79)/0.086*1000000/SUM(RES_hhdet_in_new!H78:H79))</f>
        <v>803.49450203476351</v>
      </c>
      <c r="I77" s="157">
        <f>IF(SUM(RES_hhdet_in_fec!I78:I79)=0,0,SUM(RES_hhdet_in_fec!I78:I79)/0.086*1000000/SUM(RES_hhdet_in_new!I78:I79))</f>
        <v>673.05325592984718</v>
      </c>
      <c r="J77" s="157">
        <f>IF(SUM(RES_hhdet_in_fec!J78:J79)=0,0,SUM(RES_hhdet_in_fec!J78:J79)/0.086*1000000/SUM(RES_hhdet_in_new!J78:J79))</f>
        <v>708.65484217024857</v>
      </c>
      <c r="K77" s="157">
        <f>IF(SUM(RES_hhdet_in_fec!K78:K79)=0,0,SUM(RES_hhdet_in_fec!K78:K79)/0.086*1000000/SUM(RES_hhdet_in_new!K78:K79))</f>
        <v>893.0686196751434</v>
      </c>
      <c r="L77" s="157">
        <f>IF(SUM(RES_hhdet_in_fec!L78:L79)=0,0,SUM(RES_hhdet_in_fec!L78:L79)/0.086*1000000/SUM(RES_hhdet_in_new!L78:L79))</f>
        <v>1156.6083946422377</v>
      </c>
      <c r="M77" s="157">
        <f>IF(SUM(RES_hhdet_in_fec!M78:M79)=0,0,SUM(RES_hhdet_in_fec!M78:M79)/0.086*1000000/SUM(RES_hhdet_in_new!M78:M79))</f>
        <v>869.39295967873545</v>
      </c>
      <c r="N77" s="157">
        <f>IF(SUM(RES_hhdet_in_fec!N78:N79)=0,0,SUM(RES_hhdet_in_fec!N78:N79)/0.086*1000000/SUM(RES_hhdet_in_new!N78:N79))</f>
        <v>970.80136511941032</v>
      </c>
      <c r="O77" s="157">
        <f>IF(SUM(RES_hhdet_in_fec!O78:O79)=0,0,SUM(RES_hhdet_in_fec!O78:O79)/0.086*1000000/SUM(RES_hhdet_in_new!O78:O79))</f>
        <v>1044.1308507618905</v>
      </c>
      <c r="P77" s="157">
        <f>IF(SUM(RES_hhdet_in_fec!P78:P79)=0,0,SUM(RES_hhdet_in_fec!P78:P79)/0.086*1000000/SUM(RES_hhdet_in_new!P78:P79))</f>
        <v>1100.4162698110613</v>
      </c>
      <c r="Q77" s="157">
        <f>IF(SUM(RES_hhdet_in_fec!Q78:Q79)=0,0,SUM(RES_hhdet_in_fec!Q78:Q79)/0.086*1000000/SUM(RES_hhdet_in_new!Q78:Q79))</f>
        <v>1135.3675177546884</v>
      </c>
    </row>
    <row r="78" spans="1:17" ht="12" customHeight="1" x14ac:dyDescent="0.25">
      <c r="A78" s="23" t="s">
        <v>109</v>
      </c>
      <c r="B78" s="156"/>
      <c r="C78" s="156">
        <f>IF(RES_hhdet_in_fec!C78=0,0,RES_hhdet_in_fec!C78/0.086*1000000/RES_hhdet_in_new!C78)</f>
        <v>852.23000379377038</v>
      </c>
      <c r="D78" s="156">
        <f>IF(RES_hhdet_in_fec!D78=0,0,RES_hhdet_in_fec!D78/0.086*1000000/RES_hhdet_in_new!D78)</f>
        <v>956.18190245242783</v>
      </c>
      <c r="E78" s="156">
        <f>IF(RES_hhdet_in_fec!E78=0,0,RES_hhdet_in_fec!E78/0.086*1000000/RES_hhdet_in_new!E78)</f>
        <v>957.1241437293429</v>
      </c>
      <c r="F78" s="156">
        <f>IF(RES_hhdet_in_fec!F78=0,0,RES_hhdet_in_fec!F78/0.086*1000000/RES_hhdet_in_new!F78)</f>
        <v>964.29739532902704</v>
      </c>
      <c r="G78" s="156">
        <f>IF(RES_hhdet_in_fec!G78=0,0,RES_hhdet_in_fec!G78/0.086*1000000/RES_hhdet_in_new!G78)</f>
        <v>892.82884961459899</v>
      </c>
      <c r="H78" s="156">
        <f>IF(RES_hhdet_in_fec!H78=0,0,RES_hhdet_in_fec!H78/0.086*1000000/RES_hhdet_in_new!H78)</f>
        <v>899.18431661636964</v>
      </c>
      <c r="I78" s="156">
        <f>IF(RES_hhdet_in_fec!I78=0,0,RES_hhdet_in_fec!I78/0.086*1000000/RES_hhdet_in_new!I78)</f>
        <v>922.40888401978111</v>
      </c>
      <c r="J78" s="156">
        <f>IF(RES_hhdet_in_fec!J78=0,0,RES_hhdet_in_fec!J78/0.086*1000000/RES_hhdet_in_new!J78)</f>
        <v>952.77120508488963</v>
      </c>
      <c r="K78" s="156">
        <f>IF(RES_hhdet_in_fec!K78=0,0,RES_hhdet_in_fec!K78/0.086*1000000/RES_hhdet_in_new!K78)</f>
        <v>893.0686196751434</v>
      </c>
      <c r="L78" s="156">
        <f>IF(RES_hhdet_in_fec!L78=0,0,RES_hhdet_in_fec!L78/0.086*1000000/RES_hhdet_in_new!L78)</f>
        <v>1156.6083946422377</v>
      </c>
      <c r="M78" s="156">
        <f>IF(RES_hhdet_in_fec!M78=0,0,RES_hhdet_in_fec!M78/0.086*1000000/RES_hhdet_in_new!M78)</f>
        <v>869.39295967873545</v>
      </c>
      <c r="N78" s="156">
        <f>IF(RES_hhdet_in_fec!N78=0,0,RES_hhdet_in_fec!N78/0.086*1000000/RES_hhdet_in_new!N78)</f>
        <v>970.80136511941032</v>
      </c>
      <c r="O78" s="156">
        <f>IF(RES_hhdet_in_fec!O78=0,0,RES_hhdet_in_fec!O78/0.086*1000000/RES_hhdet_in_new!O78)</f>
        <v>1044.1308507618905</v>
      </c>
      <c r="P78" s="156">
        <f>IF(RES_hhdet_in_fec!P78=0,0,RES_hhdet_in_fec!P78/0.086*1000000/RES_hhdet_in_new!P78)</f>
        <v>1100.4162698110613</v>
      </c>
      <c r="Q78" s="156">
        <f>IF(RES_hhdet_in_fec!Q78=0,0,RES_hhdet_in_fec!Q78/0.086*1000000/RES_hhdet_in_new!Q78)</f>
        <v>1135.3675177546884</v>
      </c>
    </row>
    <row r="79" spans="1:17" ht="12" customHeight="1" x14ac:dyDescent="0.25">
      <c r="A79" s="29" t="s">
        <v>140</v>
      </c>
      <c r="B79" s="57"/>
      <c r="C79" s="57">
        <f>IF(RES_hhdet_in_fec!C79=0,0,RES_hhdet_in_fec!C79/0.086*1000000/RES_hhdet_in_new!C79)</f>
        <v>503.7277451961798</v>
      </c>
      <c r="D79" s="57">
        <f>IF(RES_hhdet_in_fec!D79=0,0,RES_hhdet_in_fec!D79/0.086*1000000/RES_hhdet_in_new!D79)</f>
        <v>565.14078491822329</v>
      </c>
      <c r="E79" s="57">
        <f>IF(RES_hhdet_in_fec!E79=0,0,RES_hhdet_in_fec!E79/0.086*1000000/RES_hhdet_in_new!E79)</f>
        <v>542.79142195859504</v>
      </c>
      <c r="F79" s="57">
        <f>IF(RES_hhdet_in_fec!F79=0,0,RES_hhdet_in_fec!F79/0.086*1000000/RES_hhdet_in_new!F79)</f>
        <v>543.25631582852793</v>
      </c>
      <c r="G79" s="57">
        <f>IF(RES_hhdet_in_fec!G79=0,0,RES_hhdet_in_fec!G79/0.086*1000000/RES_hhdet_in_new!G79)</f>
        <v>467.79339401585401</v>
      </c>
      <c r="H79" s="57">
        <f>IF(RES_hhdet_in_fec!H79=0,0,RES_hhdet_in_fec!H79/0.086*1000000/RES_hhdet_in_new!H79)</f>
        <v>439.77068287899607</v>
      </c>
      <c r="I79" s="57">
        <f>IF(RES_hhdet_in_fec!I79=0,0,RES_hhdet_in_fec!I79/0.086*1000000/RES_hhdet_in_new!I79)</f>
        <v>465.725414620138</v>
      </c>
      <c r="J79" s="57">
        <f>IF(RES_hhdet_in_fec!J79=0,0,RES_hhdet_in_fec!J79/0.086*1000000/RES_hhdet_in_new!J79)</f>
        <v>418.16728662623581</v>
      </c>
      <c r="K79" s="57">
        <f>IF(RES_hhdet_in_fec!K79=0,0,RES_hhdet_in_fec!K79/0.086*1000000/RES_hhdet_in_new!K79)</f>
        <v>0</v>
      </c>
      <c r="L79" s="57">
        <f>IF(RES_hhdet_in_fec!L79=0,0,RES_hhdet_in_fec!L79/0.086*1000000/RES_hhdet_in_new!L79)</f>
        <v>0</v>
      </c>
      <c r="M79" s="57">
        <f>IF(RES_hhdet_in_fec!M79=0,0,RES_hhdet_in_fec!M79/0.086*1000000/RES_hhdet_in_new!M79)</f>
        <v>0</v>
      </c>
      <c r="N79" s="57">
        <f>IF(RES_hhdet_in_fec!N79=0,0,RES_hhdet_in_fec!N79/0.086*1000000/RES_hhdet_in_new!N79)</f>
        <v>0</v>
      </c>
      <c r="O79" s="57">
        <f>IF(RES_hhdet_in_fec!O79=0,0,RES_hhdet_in_fec!O79/0.086*1000000/RES_hhdet_in_new!O79)</f>
        <v>0</v>
      </c>
      <c r="P79" s="57">
        <f>IF(RES_hhdet_in_fec!P79=0,0,RES_hhdet_in_fec!P79/0.086*1000000/RES_hhdet_in_new!P79)</f>
        <v>0</v>
      </c>
      <c r="Q79" s="57">
        <f>IF(RES_hhdet_in_fec!Q79=0,0,RES_hhdet_in_fec!Q79/0.086*1000000/RES_hhdet_in_new!Q79)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21020.131282917264</v>
      </c>
      <c r="D81" s="168">
        <f t="shared" ref="D81" si="69">SUM(D82,D85,D87,D100)</f>
        <v>21422.11876387323</v>
      </c>
      <c r="E81" s="168">
        <f t="shared" ref="E81" si="70">SUM(E82,E85,E87,E100)</f>
        <v>22980.699107569708</v>
      </c>
      <c r="F81" s="168">
        <f t="shared" ref="F81" si="71">SUM(F82,F85,F87,F100)</f>
        <v>23671.00509019622</v>
      </c>
      <c r="G81" s="168">
        <f t="shared" ref="G81" si="72">SUM(G82,G85,G87,G100)</f>
        <v>23733.378136331736</v>
      </c>
      <c r="H81" s="168">
        <f t="shared" ref="H81" si="73">SUM(H82,H85,H87,H100)</f>
        <v>22935.436284640968</v>
      </c>
      <c r="I81" s="168">
        <f t="shared" ref="I81" si="74">SUM(I82,I85,I87,I100)</f>
        <v>22838.557099281941</v>
      </c>
      <c r="J81" s="168">
        <f t="shared" ref="J81" si="75">SUM(J82,J85,J87,J100)</f>
        <v>23426.668530218321</v>
      </c>
      <c r="K81" s="168">
        <f t="shared" ref="K81" si="76">SUM(K82,K85,K87,K100)</f>
        <v>24151.477324820895</v>
      </c>
      <c r="L81" s="168">
        <f t="shared" ref="L81" si="77">SUM(L82,L85,L87,L100)</f>
        <v>0</v>
      </c>
      <c r="M81" s="168">
        <f t="shared" ref="M81" si="78">SUM(M82,M85,M87,M100)</f>
        <v>22866.553537123273</v>
      </c>
      <c r="N81" s="168">
        <f t="shared" ref="N81" si="79">SUM(N82,N85,N87,N100)</f>
        <v>24588.906377004427</v>
      </c>
      <c r="O81" s="168">
        <f t="shared" ref="O81" si="80">SUM(O82,O85,O87,O100)</f>
        <v>22138.479177703572</v>
      </c>
      <c r="P81" s="168">
        <f t="shared" ref="P81" si="81">SUM(P82,P85,P87,P100)</f>
        <v>21803.573825103707</v>
      </c>
      <c r="Q81" s="168">
        <f t="shared" ref="Q81" si="82">SUM(Q82,Q85,Q87,Q100)</f>
        <v>0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17916.779645226285</v>
      </c>
      <c r="D82" s="157">
        <f t="shared" si="83"/>
        <v>18218.536741284781</v>
      </c>
      <c r="E82" s="157">
        <f t="shared" si="83"/>
        <v>19611.786908174909</v>
      </c>
      <c r="F82" s="157">
        <f t="shared" si="83"/>
        <v>19725.97322955255</v>
      </c>
      <c r="G82" s="157">
        <f t="shared" si="83"/>
        <v>20130.222188903168</v>
      </c>
      <c r="H82" s="157">
        <f t="shared" si="83"/>
        <v>19555.206778701446</v>
      </c>
      <c r="I82" s="157">
        <f t="shared" si="83"/>
        <v>19124.474975069494</v>
      </c>
      <c r="J82" s="157">
        <f t="shared" si="83"/>
        <v>19268.500900920018</v>
      </c>
      <c r="K82" s="157">
        <f t="shared" si="83"/>
        <v>20198.635546278994</v>
      </c>
      <c r="L82" s="157">
        <f t="shared" si="83"/>
        <v>0</v>
      </c>
      <c r="M82" s="157">
        <f t="shared" si="83"/>
        <v>18791.944585936286</v>
      </c>
      <c r="N82" s="157">
        <f t="shared" si="83"/>
        <v>20397.182936932426</v>
      </c>
      <c r="O82" s="157">
        <f t="shared" si="83"/>
        <v>17642.25444433554</v>
      </c>
      <c r="P82" s="157">
        <f t="shared" si="83"/>
        <v>17525.151600376616</v>
      </c>
      <c r="Q82" s="157">
        <f t="shared" si="83"/>
        <v>0</v>
      </c>
    </row>
    <row r="83" spans="1:17" ht="12" customHeight="1" x14ac:dyDescent="0.25">
      <c r="A83" s="23" t="s">
        <v>157</v>
      </c>
      <c r="B83" s="156"/>
      <c r="C83" s="156">
        <f>IF(RES_hhdet_in_fec!C83=0,0,RES_hhdet_in_fec!C83/0.086*1000000/RES_hhdet_in_new!C83)</f>
        <v>17912.377739547832</v>
      </c>
      <c r="D83" s="156">
        <f>IF(RES_hhdet_in_fec!D83=0,0,RES_hhdet_in_fec!D83/0.086*1000000/RES_hhdet_in_new!D83)</f>
        <v>18211.005409230202</v>
      </c>
      <c r="E83" s="156">
        <f>IF(RES_hhdet_in_fec!E83=0,0,RES_hhdet_in_fec!E83/0.086*1000000/RES_hhdet_in_new!E83)</f>
        <v>19564.152711739072</v>
      </c>
      <c r="F83" s="156">
        <f>IF(RES_hhdet_in_fec!F83=0,0,RES_hhdet_in_fec!F83/0.086*1000000/RES_hhdet_in_new!F83)</f>
        <v>19675.751168939063</v>
      </c>
      <c r="G83" s="156">
        <f>IF(RES_hhdet_in_fec!G83=0,0,RES_hhdet_in_fec!G83/0.086*1000000/RES_hhdet_in_new!G83)</f>
        <v>20016.983461990509</v>
      </c>
      <c r="H83" s="156">
        <f>IF(RES_hhdet_in_fec!H83=0,0,RES_hhdet_in_fec!H83/0.086*1000000/RES_hhdet_in_new!H83)</f>
        <v>19364.318239860233</v>
      </c>
      <c r="I83" s="156">
        <f>IF(RES_hhdet_in_fec!I83=0,0,RES_hhdet_in_fec!I83/0.086*1000000/RES_hhdet_in_new!I83)</f>
        <v>18973.529757520646</v>
      </c>
      <c r="J83" s="156">
        <f>IF(RES_hhdet_in_fec!J83=0,0,RES_hhdet_in_fec!J83/0.086*1000000/RES_hhdet_in_new!J83)</f>
        <v>19002.157349141919</v>
      </c>
      <c r="K83" s="156">
        <f>IF(RES_hhdet_in_fec!K83=0,0,RES_hhdet_in_fec!K83/0.086*1000000/RES_hhdet_in_new!K83)</f>
        <v>20045.789035427773</v>
      </c>
      <c r="L83" s="156">
        <f>IF(RES_hhdet_in_fec!L83=0,0,RES_hhdet_in_fec!L83/0.086*1000000/RES_hhdet_in_new!L83)</f>
        <v>0</v>
      </c>
      <c r="M83" s="156">
        <f>IF(RES_hhdet_in_fec!M83=0,0,RES_hhdet_in_fec!M83/0.086*1000000/RES_hhdet_in_new!M83)</f>
        <v>18742.416556180269</v>
      </c>
      <c r="N83" s="156">
        <f>IF(RES_hhdet_in_fec!N83=0,0,RES_hhdet_in_fec!N83/0.086*1000000/RES_hhdet_in_new!N83)</f>
        <v>20370.995825804126</v>
      </c>
      <c r="O83" s="156">
        <f>IF(RES_hhdet_in_fec!O83=0,0,RES_hhdet_in_fec!O83/0.086*1000000/RES_hhdet_in_new!O83)</f>
        <v>17615.311012960377</v>
      </c>
      <c r="P83" s="156">
        <f>IF(RES_hhdet_in_fec!P83=0,0,RES_hhdet_in_fec!P83/0.086*1000000/RES_hhdet_in_new!P83)</f>
        <v>17520.964930506554</v>
      </c>
      <c r="Q83" s="156">
        <f>IF(RES_hhdet_in_fec!Q83=0,0,RES_hhdet_in_fec!Q83/0.086*1000000/RES_hhdet_in_new!Q83)</f>
        <v>0</v>
      </c>
    </row>
    <row r="84" spans="1:17" ht="12" customHeight="1" x14ac:dyDescent="0.25">
      <c r="A84" s="23" t="s">
        <v>60</v>
      </c>
      <c r="B84" s="156"/>
      <c r="C84" s="156">
        <f>IF(RES_hhdet_in_fec!C84=0,0,RES_hhdet_in_fec!C84/0.086*1000000/RES_hhdet_in_new!C83)</f>
        <v>4.4019056784519872</v>
      </c>
      <c r="D84" s="156">
        <f>IF(RES_hhdet_in_fec!D84=0,0,RES_hhdet_in_fec!D84/0.086*1000000/RES_hhdet_in_new!D83)</f>
        <v>7.5313320545795293</v>
      </c>
      <c r="E84" s="156">
        <f>IF(RES_hhdet_in_fec!E84=0,0,RES_hhdet_in_fec!E84/0.086*1000000/RES_hhdet_in_new!E83)</f>
        <v>47.634196435836266</v>
      </c>
      <c r="F84" s="156">
        <f>IF(RES_hhdet_in_fec!F84=0,0,RES_hhdet_in_fec!F84/0.086*1000000/RES_hhdet_in_new!F83)</f>
        <v>50.222060613488665</v>
      </c>
      <c r="G84" s="156">
        <f>IF(RES_hhdet_in_fec!G84=0,0,RES_hhdet_in_fec!G84/0.086*1000000/RES_hhdet_in_new!G83)</f>
        <v>113.23872691265969</v>
      </c>
      <c r="H84" s="156">
        <f>IF(RES_hhdet_in_fec!H84=0,0,RES_hhdet_in_fec!H84/0.086*1000000/RES_hhdet_in_new!H83)</f>
        <v>190.88853884121099</v>
      </c>
      <c r="I84" s="156">
        <f>IF(RES_hhdet_in_fec!I84=0,0,RES_hhdet_in_fec!I84/0.086*1000000/RES_hhdet_in_new!I83)</f>
        <v>150.9452175488494</v>
      </c>
      <c r="J84" s="156">
        <f>IF(RES_hhdet_in_fec!J84=0,0,RES_hhdet_in_fec!J84/0.086*1000000/RES_hhdet_in_new!J83)</f>
        <v>266.34355177810079</v>
      </c>
      <c r="K84" s="156">
        <f>IF(RES_hhdet_in_fec!K84=0,0,RES_hhdet_in_fec!K84/0.086*1000000/RES_hhdet_in_new!K83)</f>
        <v>152.8465108512197</v>
      </c>
      <c r="L84" s="156">
        <f>IF(RES_hhdet_in_fec!L84=0,0,RES_hhdet_in_fec!L84/0.086*1000000/RES_hhdet_in_new!L83)</f>
        <v>0</v>
      </c>
      <c r="M84" s="156">
        <f>IF(RES_hhdet_in_fec!M84=0,0,RES_hhdet_in_fec!M84/0.086*1000000/RES_hhdet_in_new!M83)</f>
        <v>49.528029756015577</v>
      </c>
      <c r="N84" s="156">
        <f>IF(RES_hhdet_in_fec!N84=0,0,RES_hhdet_in_fec!N84/0.086*1000000/RES_hhdet_in_new!N83)</f>
        <v>26.187111128298458</v>
      </c>
      <c r="O84" s="156">
        <f>IF(RES_hhdet_in_fec!O84=0,0,RES_hhdet_in_fec!O84/0.086*1000000/RES_hhdet_in_new!O83)</f>
        <v>26.943431375161047</v>
      </c>
      <c r="P84" s="156">
        <f>IF(RES_hhdet_in_fec!P84=0,0,RES_hhdet_in_fec!P84/0.086*1000000/RES_hhdet_in_new!P83)</f>
        <v>4.1866698700611584</v>
      </c>
      <c r="Q84" s="156">
        <f>IF(RES_hhdet_in_fec!Q84=0,0,RES_hhdet_in_fec!Q84/0.086*1000000/RES_hhdet_in_new!Q83)</f>
        <v>0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0</v>
      </c>
      <c r="D85" s="157">
        <f t="shared" si="84"/>
        <v>0</v>
      </c>
      <c r="E85" s="157">
        <f t="shared" si="84"/>
        <v>0</v>
      </c>
      <c r="F85" s="157">
        <f t="shared" si="84"/>
        <v>219.15130206104081</v>
      </c>
      <c r="G85" s="157">
        <f t="shared" si="84"/>
        <v>205.26261136746669</v>
      </c>
      <c r="H85" s="157">
        <f t="shared" si="84"/>
        <v>202.54064632748717</v>
      </c>
      <c r="I85" s="157">
        <f t="shared" si="84"/>
        <v>191.69107668449371</v>
      </c>
      <c r="J85" s="157">
        <f t="shared" si="84"/>
        <v>183.17759587470542</v>
      </c>
      <c r="K85" s="157">
        <f t="shared" si="84"/>
        <v>176.70848360937512</v>
      </c>
      <c r="L85" s="157">
        <f t="shared" si="84"/>
        <v>0</v>
      </c>
      <c r="M85" s="157">
        <f t="shared" si="84"/>
        <v>182.85284907363595</v>
      </c>
      <c r="N85" s="157">
        <f t="shared" si="84"/>
        <v>171.48160066357698</v>
      </c>
      <c r="O85" s="157">
        <f t="shared" si="84"/>
        <v>165.43369381798695</v>
      </c>
      <c r="P85" s="157">
        <f t="shared" si="84"/>
        <v>151.43474571150179</v>
      </c>
      <c r="Q85" s="157">
        <f t="shared" si="84"/>
        <v>0</v>
      </c>
    </row>
    <row r="86" spans="1:17" ht="12" customHeight="1" x14ac:dyDescent="0.25">
      <c r="A86" s="23" t="s">
        <v>60</v>
      </c>
      <c r="B86" s="156"/>
      <c r="C86" s="156">
        <f>IF(RES_hhdet_in_fec!C86=0,0,RES_hhdet_in_fec!C86/0.086*1000000/RES_hhdet_in_new!C86)</f>
        <v>0</v>
      </c>
      <c r="D86" s="156">
        <f>IF(RES_hhdet_in_fec!D86=0,0,RES_hhdet_in_fec!D86/0.086*1000000/RES_hhdet_in_new!D86)</f>
        <v>0</v>
      </c>
      <c r="E86" s="156">
        <f>IF(RES_hhdet_in_fec!E86=0,0,RES_hhdet_in_fec!E86/0.086*1000000/RES_hhdet_in_new!E86)</f>
        <v>0</v>
      </c>
      <c r="F86" s="156">
        <f>IF(RES_hhdet_in_fec!F86=0,0,RES_hhdet_in_fec!F86/0.086*1000000/RES_hhdet_in_new!F86)</f>
        <v>219.15130206104081</v>
      </c>
      <c r="G86" s="156">
        <f>IF(RES_hhdet_in_fec!G86=0,0,RES_hhdet_in_fec!G86/0.086*1000000/RES_hhdet_in_new!G86)</f>
        <v>205.26261136746669</v>
      </c>
      <c r="H86" s="156">
        <f>IF(RES_hhdet_in_fec!H86=0,0,RES_hhdet_in_fec!H86/0.086*1000000/RES_hhdet_in_new!H86)</f>
        <v>202.54064632748717</v>
      </c>
      <c r="I86" s="156">
        <f>IF(RES_hhdet_in_fec!I86=0,0,RES_hhdet_in_fec!I86/0.086*1000000/RES_hhdet_in_new!I86)</f>
        <v>191.69107668449371</v>
      </c>
      <c r="J86" s="156">
        <f>IF(RES_hhdet_in_fec!J86=0,0,RES_hhdet_in_fec!J86/0.086*1000000/RES_hhdet_in_new!J86)</f>
        <v>183.17759587470542</v>
      </c>
      <c r="K86" s="156">
        <f>IF(RES_hhdet_in_fec!K86=0,0,RES_hhdet_in_fec!K86/0.086*1000000/RES_hhdet_in_new!K86)</f>
        <v>176.70848360937512</v>
      </c>
      <c r="L86" s="156">
        <f>IF(RES_hhdet_in_fec!L86=0,0,RES_hhdet_in_fec!L86/0.086*1000000/RES_hhdet_in_new!L86)</f>
        <v>0</v>
      </c>
      <c r="M86" s="156">
        <f>IF(RES_hhdet_in_fec!M86=0,0,RES_hhdet_in_fec!M86/0.086*1000000/RES_hhdet_in_new!M86)</f>
        <v>182.85284907363595</v>
      </c>
      <c r="N86" s="156">
        <f>IF(RES_hhdet_in_fec!N86=0,0,RES_hhdet_in_fec!N86/0.086*1000000/RES_hhdet_in_new!N86)</f>
        <v>171.48160066357698</v>
      </c>
      <c r="O86" s="156">
        <f>IF(RES_hhdet_in_fec!O86=0,0,RES_hhdet_in_fec!O86/0.086*1000000/RES_hhdet_in_new!O86)</f>
        <v>165.43369381798695</v>
      </c>
      <c r="P86" s="156">
        <f>IF(RES_hhdet_in_fec!P86=0,0,RES_hhdet_in_fec!P86/0.086*1000000/RES_hhdet_in_new!P86)</f>
        <v>151.43474571150179</v>
      </c>
      <c r="Q86" s="156">
        <f>IF(RES_hhdet_in_fec!Q86=0,0,RES_hhdet_in_fec!Q86/0.086*1000000/RES_hhdet_in_new!Q86)</f>
        <v>0</v>
      </c>
    </row>
    <row r="87" spans="1:17" ht="12" customHeight="1" x14ac:dyDescent="0.25">
      <c r="A87" s="158" t="s">
        <v>63</v>
      </c>
      <c r="B87" s="157"/>
      <c r="C87" s="157">
        <f>IF(SUM(RES_hhdet_in_fec!C88:C89,RES_hhdet_in_fec!C92:C93,RES_hhdet_in_fec!C96:C97)=0,0,SUM(RES_hhdet_in_fec!C88:C89,RES_hhdet_in_fec!C92:C93,RES_hhdet_in_fec!C96:C97)/0.086*1000000/SUM(RES_hhdet_in_new!C88:C89,RES_hhdet_in_new!C92:C93,RES_hhdet_in_new!C96:C97))</f>
        <v>2601.7482327406146</v>
      </c>
      <c r="D87" s="157">
        <f>IF(SUM(RES_hhdet_in_fec!D88:D89,RES_hhdet_in_fec!D92:D93,RES_hhdet_in_fec!D96:D97)=0,0,SUM(RES_hhdet_in_fec!D88:D89,RES_hhdet_in_fec!D92:D93,RES_hhdet_in_fec!D96:D97)/0.086*1000000/SUM(RES_hhdet_in_new!D88:D89,RES_hhdet_in_new!D92:D93,RES_hhdet_in_new!D96:D97))</f>
        <v>2642.2009354880379</v>
      </c>
      <c r="E87" s="157">
        <f>IF(SUM(RES_hhdet_in_fec!E88:E89,RES_hhdet_in_fec!E92:E93,RES_hhdet_in_fec!E96:E97)=0,0,SUM(RES_hhdet_in_fec!E88:E89,RES_hhdet_in_fec!E92:E93,RES_hhdet_in_fec!E96:E97)/0.086*1000000/SUM(RES_hhdet_in_new!E88:E89,RES_hhdet_in_new!E92:E93,RES_hhdet_in_new!E96:E97))</f>
        <v>2832.2794378185527</v>
      </c>
      <c r="F87" s="157">
        <f>IF(SUM(RES_hhdet_in_fec!F88:F89,RES_hhdet_in_fec!F92:F93,RES_hhdet_in_fec!F96:F97)=0,0,SUM(RES_hhdet_in_fec!F88:F89,RES_hhdet_in_fec!F92:F93,RES_hhdet_in_fec!F96:F97)/0.086*1000000/SUM(RES_hhdet_in_new!F88:F89,RES_hhdet_in_new!F92:F93,RES_hhdet_in_new!F96:F97))</f>
        <v>3108.9204202329784</v>
      </c>
      <c r="G87" s="157">
        <f>IF(SUM(RES_hhdet_in_fec!G88:G89,RES_hhdet_in_fec!G92:G93,RES_hhdet_in_fec!G96:G97)=0,0,SUM(RES_hhdet_in_fec!G88:G89,RES_hhdet_in_fec!G92:G93,RES_hhdet_in_fec!G96:G97)/0.086*1000000/SUM(RES_hhdet_in_new!G88:G89,RES_hhdet_in_new!G92:G93,RES_hhdet_in_new!G96:G97))</f>
        <v>2812.7205007900238</v>
      </c>
      <c r="H87" s="157">
        <f>IF(SUM(RES_hhdet_in_fec!H88:H89,RES_hhdet_in_fec!H92:H93,RES_hhdet_in_fec!H96:H97)=0,0,SUM(RES_hhdet_in_fec!H88:H89,RES_hhdet_in_fec!H92:H93,RES_hhdet_in_fec!H96:H97)/0.086*1000000/SUM(RES_hhdet_in_new!H88:H89,RES_hhdet_in_new!H92:H93,RES_hhdet_in_new!H96:H97))</f>
        <v>2741.873317523186</v>
      </c>
      <c r="I87" s="157">
        <f>IF(SUM(RES_hhdet_in_fec!I88:I89,RES_hhdet_in_fec!I92:I93,RES_hhdet_in_fec!I96:I97)=0,0,SUM(RES_hhdet_in_fec!I88:I89,RES_hhdet_in_fec!I92:I93,RES_hhdet_in_fec!I96:I97)/0.086*1000000/SUM(RES_hhdet_in_new!I88:I89,RES_hhdet_in_new!I92:I93,RES_hhdet_in_new!I96:I97))</f>
        <v>3061.5318508942278</v>
      </c>
      <c r="J87" s="157">
        <f>IF(SUM(RES_hhdet_in_fec!J88:J89,RES_hhdet_in_fec!J92:J93,RES_hhdet_in_fec!J96:J97)=0,0,SUM(RES_hhdet_in_fec!J88:J89,RES_hhdet_in_fec!J92:J93,RES_hhdet_in_fec!J96:J97)/0.086*1000000/SUM(RES_hhdet_in_new!J88:J89,RES_hhdet_in_new!J92:J93,RES_hhdet_in_new!J96:J97))</f>
        <v>3460.4585295804022</v>
      </c>
      <c r="K87" s="157">
        <f>IF(SUM(RES_hhdet_in_fec!K88:K89,RES_hhdet_in_fec!K92:K93,RES_hhdet_in_fec!K96:K97)=0,0,SUM(RES_hhdet_in_fec!K88:K89,RES_hhdet_in_fec!K92:K93,RES_hhdet_in_fec!K96:K97)/0.086*1000000/SUM(RES_hhdet_in_new!K88:K89,RES_hhdet_in_new!K92:K93,RES_hhdet_in_new!K96:K97))</f>
        <v>3266.32467947941</v>
      </c>
      <c r="L87" s="157">
        <f>IF(SUM(RES_hhdet_in_fec!L88:L89,RES_hhdet_in_fec!L92:L93,RES_hhdet_in_fec!L96:L97)=0,0,SUM(RES_hhdet_in_fec!L88:L89,RES_hhdet_in_fec!L92:L93,RES_hhdet_in_fec!L96:L97)/0.086*1000000/SUM(RES_hhdet_in_new!L88:L89,RES_hhdet_in_new!L92:L93,RES_hhdet_in_new!L96:L97))</f>
        <v>0</v>
      </c>
      <c r="M87" s="157">
        <f>IF(SUM(RES_hhdet_in_fec!M88:M89,RES_hhdet_in_fec!M92:M93,RES_hhdet_in_fec!M96:M97)=0,0,SUM(RES_hhdet_in_fec!M88:M89,RES_hhdet_in_fec!M92:M93,RES_hhdet_in_fec!M96:M97)/0.086*1000000/SUM(RES_hhdet_in_new!M88:M89,RES_hhdet_in_new!M92:M93,RES_hhdet_in_new!M96:M97))</f>
        <v>3391.0841416209928</v>
      </c>
      <c r="N87" s="157">
        <f>IF(SUM(RES_hhdet_in_fec!N88:N89,RES_hhdet_in_fec!N92:N93,RES_hhdet_in_fec!N96:N97)=0,0,SUM(RES_hhdet_in_fec!N88:N89,RES_hhdet_in_fec!N92:N93,RES_hhdet_in_fec!N96:N97)/0.086*1000000/SUM(RES_hhdet_in_new!N88:N89,RES_hhdet_in_new!N92:N93,RES_hhdet_in_new!N96:N97))</f>
        <v>3451.7980136578926</v>
      </c>
      <c r="O87" s="157">
        <f>IF(SUM(RES_hhdet_in_fec!O88:O89,RES_hhdet_in_fec!O92:O93,RES_hhdet_in_fec!O96:O97)=0,0,SUM(RES_hhdet_in_fec!O88:O89,RES_hhdet_in_fec!O92:O93,RES_hhdet_in_fec!O96:O97)/0.086*1000000/SUM(RES_hhdet_in_new!O88:O89,RES_hhdet_in_new!O92:O93,RES_hhdet_in_new!O96:O97))</f>
        <v>3365.8961799987437</v>
      </c>
      <c r="P87" s="157">
        <f>IF(SUM(RES_hhdet_in_fec!P88:P89,RES_hhdet_in_fec!P92:P93,RES_hhdet_in_fec!P96:P97)=0,0,SUM(RES_hhdet_in_fec!P88:P89,RES_hhdet_in_fec!P92:P93,RES_hhdet_in_fec!P96:P97)/0.086*1000000/SUM(RES_hhdet_in_new!P88:P89,RES_hhdet_in_new!P92:P93,RES_hhdet_in_new!P96:P97))</f>
        <v>3357.4237613528317</v>
      </c>
      <c r="Q87" s="157">
        <f>IF(SUM(RES_hhdet_in_fec!Q88:Q89,RES_hhdet_in_fec!Q92:Q93,RES_hhdet_in_fec!Q96:Q97)=0,0,SUM(RES_hhdet_in_fec!Q88:Q89,RES_hhdet_in_fec!Q92:Q93,RES_hhdet_in_fec!Q96:Q97)/0.086*1000000/SUM(RES_hhdet_in_new!Q88:Q89,RES_hhdet_in_new!Q92:Q93,RES_hhdet_in_new!Q96:Q97))</f>
        <v>0</v>
      </c>
    </row>
    <row r="88" spans="1:17" ht="12" customHeight="1" x14ac:dyDescent="0.25">
      <c r="A88" s="167" t="s">
        <v>156</v>
      </c>
      <c r="B88" s="132"/>
      <c r="C88" s="132">
        <f>IF(RES_hhdet_in_fec!C88=0,0,RES_hhdet_in_fec!C88/0.086*1000000/RES_hhdet_in_new!C88)</f>
        <v>2676.7404265920918</v>
      </c>
      <c r="D88" s="132">
        <f>IF(RES_hhdet_in_fec!D88=0,0,RES_hhdet_in_fec!D88/0.086*1000000/RES_hhdet_in_new!D88)</f>
        <v>2817.4752632137565</v>
      </c>
      <c r="E88" s="132">
        <f>IF(RES_hhdet_in_fec!E88=0,0,RES_hhdet_in_fec!E88/0.086*1000000/RES_hhdet_in_new!E88)</f>
        <v>3013.3969981464124</v>
      </c>
      <c r="F88" s="132">
        <f>IF(RES_hhdet_in_fec!F88=0,0,RES_hhdet_in_fec!F88/0.086*1000000/RES_hhdet_in_new!F88)</f>
        <v>3108.9204202329784</v>
      </c>
      <c r="G88" s="132">
        <f>IF(RES_hhdet_in_fec!G88=0,0,RES_hhdet_in_fec!G88/0.086*1000000/RES_hhdet_in_new!G88)</f>
        <v>3228.3512376247913</v>
      </c>
      <c r="H88" s="132">
        <f>IF(RES_hhdet_in_fec!H88=0,0,RES_hhdet_in_fec!H88/0.086*1000000/RES_hhdet_in_new!H88)</f>
        <v>3380.250285726067</v>
      </c>
      <c r="I88" s="132">
        <f>IF(RES_hhdet_in_fec!I88=0,0,RES_hhdet_in_fec!I88/0.086*1000000/RES_hhdet_in_new!I88)</f>
        <v>3457.7397301309984</v>
      </c>
      <c r="J88" s="132">
        <f>IF(RES_hhdet_in_fec!J88=0,0,RES_hhdet_in_fec!J88/0.086*1000000/RES_hhdet_in_new!J88)</f>
        <v>3460.4585295804022</v>
      </c>
      <c r="K88" s="132">
        <f>IF(RES_hhdet_in_fec!K88=0,0,RES_hhdet_in_fec!K88/0.086*1000000/RES_hhdet_in_new!K88)</f>
        <v>3603.4503866088889</v>
      </c>
      <c r="L88" s="132">
        <f>IF(RES_hhdet_in_fec!L88=0,0,RES_hhdet_in_fec!L88/0.086*1000000/RES_hhdet_in_new!L88)</f>
        <v>0</v>
      </c>
      <c r="M88" s="132">
        <f>IF(RES_hhdet_in_fec!M88=0,0,RES_hhdet_in_fec!M88/0.086*1000000/RES_hhdet_in_new!M88)</f>
        <v>3391.0841416209928</v>
      </c>
      <c r="N88" s="132">
        <f>IF(RES_hhdet_in_fec!N88=0,0,RES_hhdet_in_fec!N88/0.086*1000000/RES_hhdet_in_new!N88)</f>
        <v>3451.7980136578926</v>
      </c>
      <c r="O88" s="132">
        <f>IF(RES_hhdet_in_fec!O88=0,0,RES_hhdet_in_fec!O88/0.086*1000000/RES_hhdet_in_new!O88)</f>
        <v>3365.8961799987437</v>
      </c>
      <c r="P88" s="132">
        <f>IF(RES_hhdet_in_fec!P88=0,0,RES_hhdet_in_fec!P88/0.086*1000000/RES_hhdet_in_new!P88)</f>
        <v>3408.882374478263</v>
      </c>
      <c r="Q88" s="132">
        <f>IF(RES_hhdet_in_fec!Q88=0,0,RES_hhdet_in_fec!Q88/0.086*1000000/RES_hhdet_in_new!Q88)</f>
        <v>0</v>
      </c>
    </row>
    <row r="89" spans="1:17" ht="12" customHeight="1" x14ac:dyDescent="0.25">
      <c r="A89" s="167" t="s">
        <v>155</v>
      </c>
      <c r="B89" s="132"/>
      <c r="C89" s="132">
        <f>IF(RES_hhdet_in_fec!C89=0,0,RES_hhdet_in_fec!C89/0.086*1000000/RES_hhdet_in_new!C89)</f>
        <v>0</v>
      </c>
      <c r="D89" s="132">
        <f>IF(RES_hhdet_in_fec!D89=0,0,RES_hhdet_in_fec!D89/0.086*1000000/RES_hhdet_in_new!D89)</f>
        <v>0</v>
      </c>
      <c r="E89" s="132">
        <f>IF(RES_hhdet_in_fec!E89=0,0,RES_hhdet_in_fec!E89/0.086*1000000/RES_hhdet_in_new!E89)</f>
        <v>0</v>
      </c>
      <c r="F89" s="132">
        <f>IF(RES_hhdet_in_fec!F89=0,0,RES_hhdet_in_fec!F89/0.086*1000000/RES_hhdet_in_new!F89)</f>
        <v>0</v>
      </c>
      <c r="G89" s="132">
        <f>IF(RES_hhdet_in_fec!G89=0,0,RES_hhdet_in_fec!G89/0.086*1000000/RES_hhdet_in_new!G89)</f>
        <v>0</v>
      </c>
      <c r="H89" s="132">
        <f>IF(RES_hhdet_in_fec!H89=0,0,RES_hhdet_in_fec!H89/0.086*1000000/RES_hhdet_in_new!H89)</f>
        <v>0</v>
      </c>
      <c r="I89" s="132">
        <f>IF(RES_hhdet_in_fec!I89=0,0,RES_hhdet_in_fec!I89/0.086*1000000/RES_hhdet_in_new!I89)</f>
        <v>0</v>
      </c>
      <c r="J89" s="132">
        <f>IF(RES_hhdet_in_fec!J89=0,0,RES_hhdet_in_fec!J89/0.086*1000000/RES_hhdet_in_new!J89)</f>
        <v>0</v>
      </c>
      <c r="K89" s="132">
        <f>IF(RES_hhdet_in_fec!K89=0,0,RES_hhdet_in_fec!K89/0.086*1000000/RES_hhdet_in_new!K89)</f>
        <v>0</v>
      </c>
      <c r="L89" s="132">
        <f>IF(RES_hhdet_in_fec!L89=0,0,RES_hhdet_in_fec!L89/0.086*1000000/RES_hhdet_in_new!L89)</f>
        <v>0</v>
      </c>
      <c r="M89" s="132">
        <f>IF(RES_hhdet_in_fec!M89=0,0,RES_hhdet_in_fec!M89/0.086*1000000/RES_hhdet_in_new!M89)</f>
        <v>0</v>
      </c>
      <c r="N89" s="132">
        <f>IF(RES_hhdet_in_fec!N89=0,0,RES_hhdet_in_fec!N89/0.086*1000000/RES_hhdet_in_new!N89)</f>
        <v>0</v>
      </c>
      <c r="O89" s="132">
        <f>IF(RES_hhdet_in_fec!O89=0,0,RES_hhdet_in_fec!O89/0.086*1000000/RES_hhdet_in_new!O89)</f>
        <v>0</v>
      </c>
      <c r="P89" s="132">
        <f>IF(RES_hhdet_in_fec!P89=0,0,RES_hhdet_in_fec!P89/0.086*1000000/RES_hhdet_in_new!P89)</f>
        <v>0</v>
      </c>
      <c r="Q89" s="132">
        <f>IF(RES_hhdet_in_fec!Q89=0,0,RES_hhdet_in_fec!Q89/0.086*1000000/RES_hhdet_in_new!Q89)</f>
        <v>0</v>
      </c>
    </row>
    <row r="90" spans="1:17" ht="12" customHeight="1" x14ac:dyDescent="0.25">
      <c r="A90" s="166" t="s">
        <v>55</v>
      </c>
      <c r="B90" s="165"/>
      <c r="C90" s="165">
        <f>IF(RES_hhdet_in_fec!C90=0,0,RES_hhdet_in_fec!C90/0.086*1000000/RES_hhdet_in_new!C89)</f>
        <v>0</v>
      </c>
      <c r="D90" s="165">
        <f>IF(RES_hhdet_in_fec!D90=0,0,RES_hhdet_in_fec!D90/0.086*1000000/RES_hhdet_in_new!D89)</f>
        <v>0</v>
      </c>
      <c r="E90" s="165">
        <f>IF(RES_hhdet_in_fec!E90=0,0,RES_hhdet_in_fec!E90/0.086*1000000/RES_hhdet_in_new!E89)</f>
        <v>0</v>
      </c>
      <c r="F90" s="165">
        <f>IF(RES_hhdet_in_fec!F90=0,0,RES_hhdet_in_fec!F90/0.086*1000000/RES_hhdet_in_new!F89)</f>
        <v>0</v>
      </c>
      <c r="G90" s="165">
        <f>IF(RES_hhdet_in_fec!G90=0,0,RES_hhdet_in_fec!G90/0.086*1000000/RES_hhdet_in_new!G89)</f>
        <v>0</v>
      </c>
      <c r="H90" s="165">
        <f>IF(RES_hhdet_in_fec!H90=0,0,RES_hhdet_in_fec!H90/0.086*1000000/RES_hhdet_in_new!H89)</f>
        <v>0</v>
      </c>
      <c r="I90" s="165">
        <f>IF(RES_hhdet_in_fec!I90=0,0,RES_hhdet_in_fec!I90/0.086*1000000/RES_hhdet_in_new!I89)</f>
        <v>0</v>
      </c>
      <c r="J90" s="165">
        <f>IF(RES_hhdet_in_fec!J90=0,0,RES_hhdet_in_fec!J90/0.086*1000000/RES_hhdet_in_new!J89)</f>
        <v>0</v>
      </c>
      <c r="K90" s="165">
        <f>IF(RES_hhdet_in_fec!K90=0,0,RES_hhdet_in_fec!K90/0.086*1000000/RES_hhdet_in_new!K89)</f>
        <v>0</v>
      </c>
      <c r="L90" s="165">
        <f>IF(RES_hhdet_in_fec!L90=0,0,RES_hhdet_in_fec!L90/0.086*1000000/RES_hhdet_in_new!L89)</f>
        <v>0</v>
      </c>
      <c r="M90" s="165">
        <f>IF(RES_hhdet_in_fec!M90=0,0,RES_hhdet_in_fec!M90/0.086*1000000/RES_hhdet_in_new!M89)</f>
        <v>0</v>
      </c>
      <c r="N90" s="165">
        <f>IF(RES_hhdet_in_fec!N90=0,0,RES_hhdet_in_fec!N90/0.086*1000000/RES_hhdet_in_new!N89)</f>
        <v>0</v>
      </c>
      <c r="O90" s="165">
        <f>IF(RES_hhdet_in_fec!O90=0,0,RES_hhdet_in_fec!O90/0.086*1000000/RES_hhdet_in_new!O89)</f>
        <v>0</v>
      </c>
      <c r="P90" s="165">
        <f>IF(RES_hhdet_in_fec!P90=0,0,RES_hhdet_in_fec!P90/0.086*1000000/RES_hhdet_in_new!P89)</f>
        <v>0</v>
      </c>
      <c r="Q90" s="165">
        <f>IF(RES_hhdet_in_fec!Q90=0,0,RES_hhdet_in_fec!Q90/0.086*1000000/RES_hhdet_in_new!Q89)</f>
        <v>0</v>
      </c>
    </row>
    <row r="91" spans="1:17" ht="12" customHeight="1" x14ac:dyDescent="0.25">
      <c r="A91" s="147" t="s">
        <v>59</v>
      </c>
      <c r="B91" s="164"/>
      <c r="C91" s="164">
        <f>IF(RES_hhdet_in_fec!C91=0,0,RES_hhdet_in_fec!C91/0.086*1000000/RES_hhdet_in_new!C89)</f>
        <v>0</v>
      </c>
      <c r="D91" s="164">
        <f>IF(RES_hhdet_in_fec!D91=0,0,RES_hhdet_in_fec!D91/0.086*1000000/RES_hhdet_in_new!D89)</f>
        <v>0</v>
      </c>
      <c r="E91" s="164">
        <f>IF(RES_hhdet_in_fec!E91=0,0,RES_hhdet_in_fec!E91/0.086*1000000/RES_hhdet_in_new!E89)</f>
        <v>0</v>
      </c>
      <c r="F91" s="164">
        <f>IF(RES_hhdet_in_fec!F91=0,0,RES_hhdet_in_fec!F91/0.086*1000000/RES_hhdet_in_new!F89)</f>
        <v>0</v>
      </c>
      <c r="G91" s="164">
        <f>IF(RES_hhdet_in_fec!G91=0,0,RES_hhdet_in_fec!G91/0.086*1000000/RES_hhdet_in_new!G89)</f>
        <v>0</v>
      </c>
      <c r="H91" s="164">
        <f>IF(RES_hhdet_in_fec!H91=0,0,RES_hhdet_in_fec!H91/0.086*1000000/RES_hhdet_in_new!H89)</f>
        <v>0</v>
      </c>
      <c r="I91" s="164">
        <f>IF(RES_hhdet_in_fec!I91=0,0,RES_hhdet_in_fec!I91/0.086*1000000/RES_hhdet_in_new!I89)</f>
        <v>0</v>
      </c>
      <c r="J91" s="164">
        <f>IF(RES_hhdet_in_fec!J91=0,0,RES_hhdet_in_fec!J91/0.086*1000000/RES_hhdet_in_new!J89)</f>
        <v>0</v>
      </c>
      <c r="K91" s="164">
        <f>IF(RES_hhdet_in_fec!K91=0,0,RES_hhdet_in_fec!K91/0.086*1000000/RES_hhdet_in_new!K89)</f>
        <v>0</v>
      </c>
      <c r="L91" s="164">
        <f>IF(RES_hhdet_in_fec!L91=0,0,RES_hhdet_in_fec!L91/0.086*1000000/RES_hhdet_in_new!L89)</f>
        <v>0</v>
      </c>
      <c r="M91" s="164">
        <f>IF(RES_hhdet_in_fec!M91=0,0,RES_hhdet_in_fec!M91/0.086*1000000/RES_hhdet_in_new!M89)</f>
        <v>0</v>
      </c>
      <c r="N91" s="164">
        <f>IF(RES_hhdet_in_fec!N91=0,0,RES_hhdet_in_fec!N91/0.086*1000000/RES_hhdet_in_new!N89)</f>
        <v>0</v>
      </c>
      <c r="O91" s="164">
        <f>IF(RES_hhdet_in_fec!O91=0,0,RES_hhdet_in_fec!O91/0.086*1000000/RES_hhdet_in_new!O89)</f>
        <v>0</v>
      </c>
      <c r="P91" s="164">
        <f>IF(RES_hhdet_in_fec!P91=0,0,RES_hhdet_in_fec!P91/0.086*1000000/RES_hhdet_in_new!P89)</f>
        <v>0</v>
      </c>
      <c r="Q91" s="164">
        <f>IF(RES_hhdet_in_fec!Q91=0,0,RES_hhdet_in_fec!Q91/0.086*1000000/RES_hhdet_in_new!Q89)</f>
        <v>0</v>
      </c>
    </row>
    <row r="92" spans="1:17" ht="12" customHeight="1" x14ac:dyDescent="0.25">
      <c r="A92" s="163" t="s">
        <v>144</v>
      </c>
      <c r="B92" s="162"/>
      <c r="C92" s="162">
        <f>IF(RES_hhdet_in_fec!C92=0,0,RES_hhdet_in_fec!C92/0.086*1000000/RES_hhdet_in_new!C92)</f>
        <v>0</v>
      </c>
      <c r="D92" s="162">
        <f>IF(RES_hhdet_in_fec!D92=0,0,RES_hhdet_in_fec!D92/0.086*1000000/RES_hhdet_in_new!D92)</f>
        <v>0</v>
      </c>
      <c r="E92" s="162">
        <f>IF(RES_hhdet_in_fec!E92=0,0,RES_hhdet_in_fec!E92/0.086*1000000/RES_hhdet_in_new!E92)</f>
        <v>0</v>
      </c>
      <c r="F92" s="162">
        <f>IF(RES_hhdet_in_fec!F92=0,0,RES_hhdet_in_fec!F92/0.086*1000000/RES_hhdet_in_new!F92)</f>
        <v>0</v>
      </c>
      <c r="G92" s="162">
        <f>IF(RES_hhdet_in_fec!G92=0,0,RES_hhdet_in_fec!G92/0.086*1000000/RES_hhdet_in_new!G92)</f>
        <v>0</v>
      </c>
      <c r="H92" s="162">
        <f>IF(RES_hhdet_in_fec!H92=0,0,RES_hhdet_in_fec!H92/0.086*1000000/RES_hhdet_in_new!H92)</f>
        <v>0</v>
      </c>
      <c r="I92" s="162">
        <f>IF(RES_hhdet_in_fec!I92=0,0,RES_hhdet_in_fec!I92/0.086*1000000/RES_hhdet_in_new!I92)</f>
        <v>0</v>
      </c>
      <c r="J92" s="162">
        <f>IF(RES_hhdet_in_fec!J92=0,0,RES_hhdet_in_fec!J92/0.086*1000000/RES_hhdet_in_new!J92)</f>
        <v>0</v>
      </c>
      <c r="K92" s="162">
        <f>IF(RES_hhdet_in_fec!K92=0,0,RES_hhdet_in_fec!K92/0.086*1000000/RES_hhdet_in_new!K92)</f>
        <v>0</v>
      </c>
      <c r="L92" s="162">
        <f>IF(RES_hhdet_in_fec!L92=0,0,RES_hhdet_in_fec!L92/0.086*1000000/RES_hhdet_in_new!L92)</f>
        <v>0</v>
      </c>
      <c r="M92" s="162">
        <f>IF(RES_hhdet_in_fec!M92=0,0,RES_hhdet_in_fec!M92/0.086*1000000/RES_hhdet_in_new!M92)</f>
        <v>0</v>
      </c>
      <c r="N92" s="162">
        <f>IF(RES_hhdet_in_fec!N92=0,0,RES_hhdet_in_fec!N92/0.086*1000000/RES_hhdet_in_new!N92)</f>
        <v>0</v>
      </c>
      <c r="O92" s="162">
        <f>IF(RES_hhdet_in_fec!O92=0,0,RES_hhdet_in_fec!O92/0.086*1000000/RES_hhdet_in_new!O92)</f>
        <v>0</v>
      </c>
      <c r="P92" s="162">
        <f>IF(RES_hhdet_in_fec!P92=0,0,RES_hhdet_in_fec!P92/0.086*1000000/RES_hhdet_in_new!P92)</f>
        <v>0</v>
      </c>
      <c r="Q92" s="162">
        <f>IF(RES_hhdet_in_fec!Q92=0,0,RES_hhdet_in_fec!Q92/0.086*1000000/RES_hhdet_in_new!Q92)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IF(RES_hhdet_in_fec!C93=0,0,RES_hhdet_in_fec!C93/0.086*1000000/RES_hhdet_in_new!C93)</f>
        <v>0</v>
      </c>
      <c r="D93" s="160">
        <f>IF(RES_hhdet_in_fec!D93=0,0,RES_hhdet_in_fec!D93/0.086*1000000/RES_hhdet_in_new!D93)</f>
        <v>0</v>
      </c>
      <c r="E93" s="160">
        <f>IF(RES_hhdet_in_fec!E93=0,0,RES_hhdet_in_fec!E93/0.086*1000000/RES_hhdet_in_new!E93)</f>
        <v>0</v>
      </c>
      <c r="F93" s="160">
        <f>IF(RES_hhdet_in_fec!F93=0,0,RES_hhdet_in_fec!F93/0.086*1000000/RES_hhdet_in_new!F93)</f>
        <v>0</v>
      </c>
      <c r="G93" s="160">
        <f>IF(RES_hhdet_in_fec!G93=0,0,RES_hhdet_in_fec!G93/0.086*1000000/RES_hhdet_in_new!G93)</f>
        <v>0</v>
      </c>
      <c r="H93" s="160">
        <f>IF(RES_hhdet_in_fec!H93=0,0,RES_hhdet_in_fec!H93/0.086*1000000/RES_hhdet_in_new!H93)</f>
        <v>0</v>
      </c>
      <c r="I93" s="160">
        <f>IF(RES_hhdet_in_fec!I93=0,0,RES_hhdet_in_fec!I93/0.086*1000000/RES_hhdet_in_new!I93)</f>
        <v>0</v>
      </c>
      <c r="J93" s="160">
        <f>IF(RES_hhdet_in_fec!J93=0,0,RES_hhdet_in_fec!J93/0.086*1000000/RES_hhdet_in_new!J93)</f>
        <v>0</v>
      </c>
      <c r="K93" s="160">
        <f>IF(RES_hhdet_in_fec!K93=0,0,RES_hhdet_in_fec!K93/0.086*1000000/RES_hhdet_in_new!K93)</f>
        <v>0</v>
      </c>
      <c r="L93" s="160">
        <f>IF(RES_hhdet_in_fec!L93=0,0,RES_hhdet_in_fec!L93/0.086*1000000/RES_hhdet_in_new!L93)</f>
        <v>0</v>
      </c>
      <c r="M93" s="160">
        <f>IF(RES_hhdet_in_fec!M93=0,0,RES_hhdet_in_fec!M93/0.086*1000000/RES_hhdet_in_new!M93)</f>
        <v>0</v>
      </c>
      <c r="N93" s="160">
        <f>IF(RES_hhdet_in_fec!N93=0,0,RES_hhdet_in_fec!N93/0.086*1000000/RES_hhdet_in_new!N93)</f>
        <v>0</v>
      </c>
      <c r="O93" s="160">
        <f>IF(RES_hhdet_in_fec!O93=0,0,RES_hhdet_in_fec!O93/0.086*1000000/RES_hhdet_in_new!O93)</f>
        <v>0</v>
      </c>
      <c r="P93" s="160">
        <f>IF(RES_hhdet_in_fec!P93=0,0,RES_hhdet_in_fec!P93/0.086*1000000/RES_hhdet_in_new!P93)</f>
        <v>0</v>
      </c>
      <c r="Q93" s="160">
        <f>IF(RES_hhdet_in_fec!Q93=0,0,RES_hhdet_in_fec!Q93/0.086*1000000/RES_hhdet_in_new!Q93)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IF(RES_hhdet_in_fec!C94=0,0,RES_hhdet_in_fec!C94/0.086*1000000/RES_hhdet_in_new!C93)</f>
        <v>0</v>
      </c>
      <c r="D94" s="156">
        <f>IF(RES_hhdet_in_fec!D94=0,0,RES_hhdet_in_fec!D94/0.086*1000000/RES_hhdet_in_new!D93)</f>
        <v>0</v>
      </c>
      <c r="E94" s="156">
        <f>IF(RES_hhdet_in_fec!E94=0,0,RES_hhdet_in_fec!E94/0.086*1000000/RES_hhdet_in_new!E93)</f>
        <v>0</v>
      </c>
      <c r="F94" s="156">
        <f>IF(RES_hhdet_in_fec!F94=0,0,RES_hhdet_in_fec!F94/0.086*1000000/RES_hhdet_in_new!F93)</f>
        <v>0</v>
      </c>
      <c r="G94" s="156">
        <f>IF(RES_hhdet_in_fec!G94=0,0,RES_hhdet_in_fec!G94/0.086*1000000/RES_hhdet_in_new!G93)</f>
        <v>0</v>
      </c>
      <c r="H94" s="156">
        <f>IF(RES_hhdet_in_fec!H94=0,0,RES_hhdet_in_fec!H94/0.086*1000000/RES_hhdet_in_new!H93)</f>
        <v>0</v>
      </c>
      <c r="I94" s="156">
        <f>IF(RES_hhdet_in_fec!I94=0,0,RES_hhdet_in_fec!I94/0.086*1000000/RES_hhdet_in_new!I93)</f>
        <v>0</v>
      </c>
      <c r="J94" s="156">
        <f>IF(RES_hhdet_in_fec!J94=0,0,RES_hhdet_in_fec!J94/0.086*1000000/RES_hhdet_in_new!J93)</f>
        <v>0</v>
      </c>
      <c r="K94" s="156">
        <f>IF(RES_hhdet_in_fec!K94=0,0,RES_hhdet_in_fec!K94/0.086*1000000/RES_hhdet_in_new!K93)</f>
        <v>0</v>
      </c>
      <c r="L94" s="156">
        <f>IF(RES_hhdet_in_fec!L94=0,0,RES_hhdet_in_fec!L94/0.086*1000000/RES_hhdet_in_new!L93)</f>
        <v>0</v>
      </c>
      <c r="M94" s="156">
        <f>IF(RES_hhdet_in_fec!M94=0,0,RES_hhdet_in_fec!M94/0.086*1000000/RES_hhdet_in_new!M93)</f>
        <v>0</v>
      </c>
      <c r="N94" s="156">
        <f>IF(RES_hhdet_in_fec!N94=0,0,RES_hhdet_in_fec!N94/0.086*1000000/RES_hhdet_in_new!N93)</f>
        <v>0</v>
      </c>
      <c r="O94" s="156">
        <f>IF(RES_hhdet_in_fec!O94=0,0,RES_hhdet_in_fec!O94/0.086*1000000/RES_hhdet_in_new!O93)</f>
        <v>0</v>
      </c>
      <c r="P94" s="156">
        <f>IF(RES_hhdet_in_fec!P94=0,0,RES_hhdet_in_fec!P94/0.086*1000000/RES_hhdet_in_new!P93)</f>
        <v>0</v>
      </c>
      <c r="Q94" s="156">
        <f>IF(RES_hhdet_in_fec!Q94=0,0,RES_hhdet_in_fec!Q94/0.086*1000000/RES_hhdet_in_new!Q93)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IF(RES_hhdet_in_fec!C95=0,0,RES_hhdet_in_fec!C95/0.086*1000000/RES_hhdet_in_new!C93)</f>
        <v>0</v>
      </c>
      <c r="D95" s="156">
        <f>IF(RES_hhdet_in_fec!D95=0,0,RES_hhdet_in_fec!D95/0.086*1000000/RES_hhdet_in_new!D93)</f>
        <v>0</v>
      </c>
      <c r="E95" s="156">
        <f>IF(RES_hhdet_in_fec!E95=0,0,RES_hhdet_in_fec!E95/0.086*1000000/RES_hhdet_in_new!E93)</f>
        <v>0</v>
      </c>
      <c r="F95" s="156">
        <f>IF(RES_hhdet_in_fec!F95=0,0,RES_hhdet_in_fec!F95/0.086*1000000/RES_hhdet_in_new!F93)</f>
        <v>0</v>
      </c>
      <c r="G95" s="156">
        <f>IF(RES_hhdet_in_fec!G95=0,0,RES_hhdet_in_fec!G95/0.086*1000000/RES_hhdet_in_new!G93)</f>
        <v>0</v>
      </c>
      <c r="H95" s="156">
        <f>IF(RES_hhdet_in_fec!H95=0,0,RES_hhdet_in_fec!H95/0.086*1000000/RES_hhdet_in_new!H93)</f>
        <v>0</v>
      </c>
      <c r="I95" s="156">
        <f>IF(RES_hhdet_in_fec!I95=0,0,RES_hhdet_in_fec!I95/0.086*1000000/RES_hhdet_in_new!I93)</f>
        <v>0</v>
      </c>
      <c r="J95" s="156">
        <f>IF(RES_hhdet_in_fec!J95=0,0,RES_hhdet_in_fec!J95/0.086*1000000/RES_hhdet_in_new!J93)</f>
        <v>0</v>
      </c>
      <c r="K95" s="156">
        <f>IF(RES_hhdet_in_fec!K95=0,0,RES_hhdet_in_fec!K95/0.086*1000000/RES_hhdet_in_new!K93)</f>
        <v>0</v>
      </c>
      <c r="L95" s="156">
        <f>IF(RES_hhdet_in_fec!L95=0,0,RES_hhdet_in_fec!L95/0.086*1000000/RES_hhdet_in_new!L93)</f>
        <v>0</v>
      </c>
      <c r="M95" s="156">
        <f>IF(RES_hhdet_in_fec!M95=0,0,RES_hhdet_in_fec!M95/0.086*1000000/RES_hhdet_in_new!M93)</f>
        <v>0</v>
      </c>
      <c r="N95" s="156">
        <f>IF(RES_hhdet_in_fec!N95=0,0,RES_hhdet_in_fec!N95/0.086*1000000/RES_hhdet_in_new!N93)</f>
        <v>0</v>
      </c>
      <c r="O95" s="156">
        <f>IF(RES_hhdet_in_fec!O95=0,0,RES_hhdet_in_fec!O95/0.086*1000000/RES_hhdet_in_new!O93)</f>
        <v>0</v>
      </c>
      <c r="P95" s="156">
        <f>IF(RES_hhdet_in_fec!P95=0,0,RES_hhdet_in_fec!P95/0.086*1000000/RES_hhdet_in_new!P93)</f>
        <v>0</v>
      </c>
      <c r="Q95" s="156">
        <f>IF(RES_hhdet_in_fec!Q95=0,0,RES_hhdet_in_fec!Q95/0.086*1000000/RES_hhdet_in_new!Q93)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IF(RES_hhdet_in_fec!C96=0,0,RES_hhdet_in_fec!C96/0.086*1000000/RES_hhdet_in_new!C96)</f>
        <v>1981.5418924565633</v>
      </c>
      <c r="D96" s="162">
        <f>IF(RES_hhdet_in_fec!D96=0,0,RES_hhdet_in_fec!D96/0.086*1000000/RES_hhdet_in_new!D96)</f>
        <v>1987.1300454487018</v>
      </c>
      <c r="E96" s="162">
        <f>IF(RES_hhdet_in_fec!E96=0,0,RES_hhdet_in_fec!E96/0.086*1000000/RES_hhdet_in_new!E96)</f>
        <v>2018.1073945968449</v>
      </c>
      <c r="F96" s="162">
        <f>IF(RES_hhdet_in_fec!F96=0,0,RES_hhdet_in_fec!F96/0.086*1000000/RES_hhdet_in_new!F96)</f>
        <v>0</v>
      </c>
      <c r="G96" s="162">
        <f>IF(RES_hhdet_in_fec!G96=0,0,RES_hhdet_in_fec!G96/0.086*1000000/RES_hhdet_in_new!G96)</f>
        <v>2124.2509823504824</v>
      </c>
      <c r="H96" s="162">
        <f>IF(RES_hhdet_in_fec!H96=0,0,RES_hhdet_in_fec!H96/0.086*1000000/RES_hhdet_in_new!H96)</f>
        <v>2061.3227564263702</v>
      </c>
      <c r="I96" s="162">
        <f>IF(RES_hhdet_in_fec!I96=0,0,RES_hhdet_in_fec!I96/0.086*1000000/RES_hhdet_in_new!I96)</f>
        <v>2191.9251683705843</v>
      </c>
      <c r="J96" s="162">
        <f>IF(RES_hhdet_in_fec!J96=0,0,RES_hhdet_in_fec!J96/0.086*1000000/RES_hhdet_in_new!J96)</f>
        <v>0</v>
      </c>
      <c r="K96" s="162">
        <f>IF(RES_hhdet_in_fec!K96=0,0,RES_hhdet_in_fec!K96/0.086*1000000/RES_hhdet_in_new!K96)</f>
        <v>2197.5564819582746</v>
      </c>
      <c r="L96" s="162">
        <f>IF(RES_hhdet_in_fec!L96=0,0,RES_hhdet_in_fec!L96/0.086*1000000/RES_hhdet_in_new!L96)</f>
        <v>0</v>
      </c>
      <c r="M96" s="162">
        <f>IF(RES_hhdet_in_fec!M96=0,0,RES_hhdet_in_fec!M96/0.086*1000000/RES_hhdet_in_new!M96)</f>
        <v>0</v>
      </c>
      <c r="N96" s="162">
        <f>IF(RES_hhdet_in_fec!N96=0,0,RES_hhdet_in_fec!N96/0.086*1000000/RES_hhdet_in_new!N96)</f>
        <v>0</v>
      </c>
      <c r="O96" s="162">
        <f>IF(RES_hhdet_in_fec!O96=0,0,RES_hhdet_in_fec!O96/0.086*1000000/RES_hhdet_in_new!O96)</f>
        <v>0</v>
      </c>
      <c r="P96" s="162">
        <f>IF(RES_hhdet_in_fec!P96=0,0,RES_hhdet_in_fec!P96/0.086*1000000/RES_hhdet_in_new!P96)</f>
        <v>2218.3849278704447</v>
      </c>
      <c r="Q96" s="162">
        <f>IF(RES_hhdet_in_fec!Q96=0,0,RES_hhdet_in_fec!Q96/0.086*1000000/RES_hhdet_in_new!Q96)</f>
        <v>0</v>
      </c>
    </row>
    <row r="97" spans="1:17" ht="12" customHeight="1" x14ac:dyDescent="0.25">
      <c r="A97" s="161" t="s">
        <v>141</v>
      </c>
      <c r="B97" s="160"/>
      <c r="C97" s="160">
        <f>IF(RES_hhdet_in_fec!C97=0,0,RES_hhdet_in_fec!C97/0.086*1000000/RES_hhdet_in_new!C97)</f>
        <v>0</v>
      </c>
      <c r="D97" s="160">
        <f>IF(RES_hhdet_in_fec!D97=0,0,RES_hhdet_in_fec!D97/0.086*1000000/RES_hhdet_in_new!D97)</f>
        <v>0</v>
      </c>
      <c r="E97" s="160">
        <f>IF(RES_hhdet_in_fec!E97=0,0,RES_hhdet_in_fec!E97/0.086*1000000/RES_hhdet_in_new!E97)</f>
        <v>0</v>
      </c>
      <c r="F97" s="160">
        <f>IF(RES_hhdet_in_fec!F97=0,0,RES_hhdet_in_fec!F97/0.086*1000000/RES_hhdet_in_new!F97)</f>
        <v>0</v>
      </c>
      <c r="G97" s="160">
        <f>IF(RES_hhdet_in_fec!G97=0,0,RES_hhdet_in_fec!G97/0.086*1000000/RES_hhdet_in_new!G97)</f>
        <v>0</v>
      </c>
      <c r="H97" s="160">
        <f>IF(RES_hhdet_in_fec!H97=0,0,RES_hhdet_in_fec!H97/0.086*1000000/RES_hhdet_in_new!H97)</f>
        <v>0</v>
      </c>
      <c r="I97" s="160">
        <f>IF(RES_hhdet_in_fec!I97=0,0,RES_hhdet_in_fec!I97/0.086*1000000/RES_hhdet_in_new!I97)</f>
        <v>0</v>
      </c>
      <c r="J97" s="160">
        <f>IF(RES_hhdet_in_fec!J97=0,0,RES_hhdet_in_fec!J97/0.086*1000000/RES_hhdet_in_new!J97)</f>
        <v>0</v>
      </c>
      <c r="K97" s="160">
        <f>IF(RES_hhdet_in_fec!K97=0,0,RES_hhdet_in_fec!K97/0.086*1000000/RES_hhdet_in_new!K97)</f>
        <v>0</v>
      </c>
      <c r="L97" s="160">
        <f>IF(RES_hhdet_in_fec!L97=0,0,RES_hhdet_in_fec!L97/0.086*1000000/RES_hhdet_in_new!L97)</f>
        <v>0</v>
      </c>
      <c r="M97" s="160">
        <f>IF(RES_hhdet_in_fec!M97=0,0,RES_hhdet_in_fec!M97/0.086*1000000/RES_hhdet_in_new!M97)</f>
        <v>0</v>
      </c>
      <c r="N97" s="160">
        <f>IF(RES_hhdet_in_fec!N97=0,0,RES_hhdet_in_fec!N97/0.086*1000000/RES_hhdet_in_new!N97)</f>
        <v>0</v>
      </c>
      <c r="O97" s="160">
        <f>IF(RES_hhdet_in_fec!O97=0,0,RES_hhdet_in_fec!O97/0.086*1000000/RES_hhdet_in_new!O97)</f>
        <v>0</v>
      </c>
      <c r="P97" s="160">
        <f>IF(RES_hhdet_in_fec!P97=0,0,RES_hhdet_in_fec!P97/0.086*1000000/RES_hhdet_in_new!P97)</f>
        <v>0</v>
      </c>
      <c r="Q97" s="160">
        <f>IF(RES_hhdet_in_fec!Q97=0,0,RES_hhdet_in_fec!Q97/0.086*1000000/RES_hhdet_in_new!Q97)</f>
        <v>0</v>
      </c>
    </row>
    <row r="98" spans="1:17" ht="12" customHeight="1" x14ac:dyDescent="0.25">
      <c r="A98" s="148" t="s">
        <v>60</v>
      </c>
      <c r="B98" s="156"/>
      <c r="C98" s="156">
        <f>IF(RES_hhdet_in_fec!C98=0,0,RES_hhdet_in_fec!C98/0.086*1000000/RES_hhdet_in_new!C97)</f>
        <v>0</v>
      </c>
      <c r="D98" s="156">
        <f>IF(RES_hhdet_in_fec!D98=0,0,RES_hhdet_in_fec!D98/0.086*1000000/RES_hhdet_in_new!D97)</f>
        <v>0</v>
      </c>
      <c r="E98" s="156">
        <f>IF(RES_hhdet_in_fec!E98=0,0,RES_hhdet_in_fec!E98/0.086*1000000/RES_hhdet_in_new!E97)</f>
        <v>0</v>
      </c>
      <c r="F98" s="156">
        <f>IF(RES_hhdet_in_fec!F98=0,0,RES_hhdet_in_fec!F98/0.086*1000000/RES_hhdet_in_new!F97)</f>
        <v>0</v>
      </c>
      <c r="G98" s="156">
        <f>IF(RES_hhdet_in_fec!G98=0,0,RES_hhdet_in_fec!G98/0.086*1000000/RES_hhdet_in_new!G97)</f>
        <v>0</v>
      </c>
      <c r="H98" s="156">
        <f>IF(RES_hhdet_in_fec!H98=0,0,RES_hhdet_in_fec!H98/0.086*1000000/RES_hhdet_in_new!H97)</f>
        <v>0</v>
      </c>
      <c r="I98" s="156">
        <f>IF(RES_hhdet_in_fec!I98=0,0,RES_hhdet_in_fec!I98/0.086*1000000/RES_hhdet_in_new!I97)</f>
        <v>0</v>
      </c>
      <c r="J98" s="156">
        <f>IF(RES_hhdet_in_fec!J98=0,0,RES_hhdet_in_fec!J98/0.086*1000000/RES_hhdet_in_new!J97)</f>
        <v>0</v>
      </c>
      <c r="K98" s="156">
        <f>IF(RES_hhdet_in_fec!K98=0,0,RES_hhdet_in_fec!K98/0.086*1000000/RES_hhdet_in_new!K97)</f>
        <v>0</v>
      </c>
      <c r="L98" s="156">
        <f>IF(RES_hhdet_in_fec!L98=0,0,RES_hhdet_in_fec!L98/0.086*1000000/RES_hhdet_in_new!L97)</f>
        <v>0</v>
      </c>
      <c r="M98" s="156">
        <f>IF(RES_hhdet_in_fec!M98=0,0,RES_hhdet_in_fec!M98/0.086*1000000/RES_hhdet_in_new!M97)</f>
        <v>0</v>
      </c>
      <c r="N98" s="156">
        <f>IF(RES_hhdet_in_fec!N98=0,0,RES_hhdet_in_fec!N98/0.086*1000000/RES_hhdet_in_new!N97)</f>
        <v>0</v>
      </c>
      <c r="O98" s="156">
        <f>IF(RES_hhdet_in_fec!O98=0,0,RES_hhdet_in_fec!O98/0.086*1000000/RES_hhdet_in_new!O97)</f>
        <v>0</v>
      </c>
      <c r="P98" s="156">
        <f>IF(RES_hhdet_in_fec!P98=0,0,RES_hhdet_in_fec!P98/0.086*1000000/RES_hhdet_in_new!P97)</f>
        <v>0</v>
      </c>
      <c r="Q98" s="156">
        <f>IF(RES_hhdet_in_fec!Q98=0,0,RES_hhdet_in_fec!Q98/0.086*1000000/RES_hhdet_in_new!Q97)</f>
        <v>0</v>
      </c>
    </row>
    <row r="99" spans="1:17" ht="12" customHeight="1" x14ac:dyDescent="0.25">
      <c r="A99" s="148" t="s">
        <v>59</v>
      </c>
      <c r="B99" s="156"/>
      <c r="C99" s="156">
        <f>IF(RES_hhdet_in_fec!C99=0,0,RES_hhdet_in_fec!C99/0.086*1000000/RES_hhdet_in_new!C97)</f>
        <v>0</v>
      </c>
      <c r="D99" s="156">
        <f>IF(RES_hhdet_in_fec!D99=0,0,RES_hhdet_in_fec!D99/0.086*1000000/RES_hhdet_in_new!D97)</f>
        <v>0</v>
      </c>
      <c r="E99" s="156">
        <f>IF(RES_hhdet_in_fec!E99=0,0,RES_hhdet_in_fec!E99/0.086*1000000/RES_hhdet_in_new!E97)</f>
        <v>0</v>
      </c>
      <c r="F99" s="156">
        <f>IF(RES_hhdet_in_fec!F99=0,0,RES_hhdet_in_fec!F99/0.086*1000000/RES_hhdet_in_new!F97)</f>
        <v>0</v>
      </c>
      <c r="G99" s="156">
        <f>IF(RES_hhdet_in_fec!G99=0,0,RES_hhdet_in_fec!G99/0.086*1000000/RES_hhdet_in_new!G97)</f>
        <v>0</v>
      </c>
      <c r="H99" s="156">
        <f>IF(RES_hhdet_in_fec!H99=0,0,RES_hhdet_in_fec!H99/0.086*1000000/RES_hhdet_in_new!H97)</f>
        <v>0</v>
      </c>
      <c r="I99" s="156">
        <f>IF(RES_hhdet_in_fec!I99=0,0,RES_hhdet_in_fec!I99/0.086*1000000/RES_hhdet_in_new!I97)</f>
        <v>0</v>
      </c>
      <c r="J99" s="156">
        <f>IF(RES_hhdet_in_fec!J99=0,0,RES_hhdet_in_fec!J99/0.086*1000000/RES_hhdet_in_new!J97)</f>
        <v>0</v>
      </c>
      <c r="K99" s="156">
        <f>IF(RES_hhdet_in_fec!K99=0,0,RES_hhdet_in_fec!K99/0.086*1000000/RES_hhdet_in_new!K97)</f>
        <v>0</v>
      </c>
      <c r="L99" s="156">
        <f>IF(RES_hhdet_in_fec!L99=0,0,RES_hhdet_in_fec!L99/0.086*1000000/RES_hhdet_in_new!L97)</f>
        <v>0</v>
      </c>
      <c r="M99" s="156">
        <f>IF(RES_hhdet_in_fec!M99=0,0,RES_hhdet_in_fec!M99/0.086*1000000/RES_hhdet_in_new!M97)</f>
        <v>0</v>
      </c>
      <c r="N99" s="156">
        <f>IF(RES_hhdet_in_fec!N99=0,0,RES_hhdet_in_fec!N99/0.086*1000000/RES_hhdet_in_new!N97)</f>
        <v>0</v>
      </c>
      <c r="O99" s="156">
        <f>IF(RES_hhdet_in_fec!O99=0,0,RES_hhdet_in_fec!O99/0.086*1000000/RES_hhdet_in_new!O97)</f>
        <v>0</v>
      </c>
      <c r="P99" s="156">
        <f>IF(RES_hhdet_in_fec!P99=0,0,RES_hhdet_in_fec!P99/0.086*1000000/RES_hhdet_in_new!P97)</f>
        <v>0</v>
      </c>
      <c r="Q99" s="156">
        <f>IF(RES_hhdet_in_fec!Q99=0,0,RES_hhdet_in_fec!Q99/0.086*1000000/RES_hhdet_in_new!Q97)</f>
        <v>0</v>
      </c>
    </row>
    <row r="100" spans="1:17" ht="12" customHeight="1" x14ac:dyDescent="0.25">
      <c r="A100" s="158" t="s">
        <v>62</v>
      </c>
      <c r="B100" s="157"/>
      <c r="C100" s="157">
        <f>IF(SUM(RES_hhdet_in_fec!C101:C103)=0,0,SUM(RES_hhdet_in_fec!C101:C103)/0.086*1000000/SUM(RES_hhdet_in_new!C101:C103))</f>
        <v>501.60340495036382</v>
      </c>
      <c r="D100" s="157">
        <f>IF(SUM(RES_hhdet_in_fec!D101:D103)=0,0,SUM(RES_hhdet_in_fec!D101:D103)/0.086*1000000/SUM(RES_hhdet_in_new!D101:D103))</f>
        <v>561.38108710040876</v>
      </c>
      <c r="E100" s="157">
        <f>IF(SUM(RES_hhdet_in_fec!E101:E103)=0,0,SUM(RES_hhdet_in_fec!E101:E103)/0.086*1000000/SUM(RES_hhdet_in_new!E101:E103))</f>
        <v>536.63276157624455</v>
      </c>
      <c r="F100" s="157">
        <f>IF(SUM(RES_hhdet_in_fec!F101:F103)=0,0,SUM(RES_hhdet_in_fec!F101:F103)/0.086*1000000/SUM(RES_hhdet_in_new!F101:F103))</f>
        <v>616.96013834965333</v>
      </c>
      <c r="G100" s="157">
        <f>IF(SUM(RES_hhdet_in_fec!G101:G103)=0,0,SUM(RES_hhdet_in_fec!G101:G103)/0.086*1000000/SUM(RES_hhdet_in_new!G101:G103))</f>
        <v>585.17283527107838</v>
      </c>
      <c r="H100" s="157">
        <f>IF(SUM(RES_hhdet_in_fec!H101:H103)=0,0,SUM(RES_hhdet_in_fec!H101:H103)/0.086*1000000/SUM(RES_hhdet_in_new!H101:H103))</f>
        <v>435.8155420888466</v>
      </c>
      <c r="I100" s="157">
        <f>IF(SUM(RES_hhdet_in_fec!I101:I103)=0,0,SUM(RES_hhdet_in_fec!I101:I103)/0.086*1000000/SUM(RES_hhdet_in_new!I101:I103))</f>
        <v>460.85919663372732</v>
      </c>
      <c r="J100" s="157">
        <f>IF(SUM(RES_hhdet_in_fec!J101:J103)=0,0,SUM(RES_hhdet_in_fec!J101:J103)/0.086*1000000/SUM(RES_hhdet_in_new!J101:J103))</f>
        <v>514.53150384319451</v>
      </c>
      <c r="K100" s="157">
        <f>IF(SUM(RES_hhdet_in_fec!K101:K103)=0,0,SUM(RES_hhdet_in_fec!K101:K103)/0.086*1000000/SUM(RES_hhdet_in_new!K101:K103))</f>
        <v>509.80861545311473</v>
      </c>
      <c r="L100" s="157">
        <f>IF(SUM(RES_hhdet_in_fec!L101:L103)=0,0,SUM(RES_hhdet_in_fec!L101:L103)/0.086*1000000/SUM(RES_hhdet_in_new!L101:L103))</f>
        <v>0</v>
      </c>
      <c r="M100" s="157">
        <f>IF(SUM(RES_hhdet_in_fec!M101:M103)=0,0,SUM(RES_hhdet_in_fec!M101:M103)/0.086*1000000/SUM(RES_hhdet_in_new!M101:M103))</f>
        <v>500.67196049235918</v>
      </c>
      <c r="N100" s="157">
        <f>IF(SUM(RES_hhdet_in_fec!N101:N103)=0,0,SUM(RES_hhdet_in_fec!N101:N103)/0.086*1000000/SUM(RES_hhdet_in_new!N101:N103))</f>
        <v>568.4438257505301</v>
      </c>
      <c r="O100" s="157">
        <f>IF(SUM(RES_hhdet_in_fec!O101:O103)=0,0,SUM(RES_hhdet_in_fec!O101:O103)/0.086*1000000/SUM(RES_hhdet_in_new!O101:O103))</f>
        <v>964.8948595512984</v>
      </c>
      <c r="P100" s="157">
        <f>IF(SUM(RES_hhdet_in_fec!P101:P103)=0,0,SUM(RES_hhdet_in_fec!P101:P103)/0.086*1000000/SUM(RES_hhdet_in_new!P101:P103))</f>
        <v>769.56371766275947</v>
      </c>
      <c r="Q100" s="157">
        <f>IF(SUM(RES_hhdet_in_fec!Q101:Q103)=0,0,SUM(RES_hhdet_in_fec!Q101:Q103)/0.086*1000000/SUM(RES_hhdet_in_new!Q101:Q103))</f>
        <v>0</v>
      </c>
    </row>
    <row r="101" spans="1:17" ht="12" customHeight="1" x14ac:dyDescent="0.25">
      <c r="A101" s="23" t="s">
        <v>55</v>
      </c>
      <c r="B101" s="156"/>
      <c r="C101" s="156">
        <f>IF(RES_hhdet_in_fec!C101=0,0,RES_hhdet_in_fec!C101/0.086*1000000/RES_hhdet_in_new!C101)</f>
        <v>0</v>
      </c>
      <c r="D101" s="156">
        <f>IF(RES_hhdet_in_fec!D101=0,0,RES_hhdet_in_fec!D101/0.086*1000000/RES_hhdet_in_new!D101)</f>
        <v>0</v>
      </c>
      <c r="E101" s="156">
        <f>IF(RES_hhdet_in_fec!E101=0,0,RES_hhdet_in_fec!E101/0.086*1000000/RES_hhdet_in_new!E101)</f>
        <v>0</v>
      </c>
      <c r="F101" s="156">
        <f>IF(RES_hhdet_in_fec!F101=0,0,RES_hhdet_in_fec!F101/0.086*1000000/RES_hhdet_in_new!F101)</f>
        <v>1444.1911116625147</v>
      </c>
      <c r="G101" s="156">
        <f>IF(RES_hhdet_in_fec!G101=0,0,RES_hhdet_in_fec!G101/0.086*1000000/RES_hhdet_in_new!G101)</f>
        <v>1323.2853074879413</v>
      </c>
      <c r="H101" s="156">
        <f>IF(RES_hhdet_in_fec!H101=0,0,RES_hhdet_in_fec!H101/0.086*1000000/RES_hhdet_in_new!H101)</f>
        <v>0</v>
      </c>
      <c r="I101" s="156">
        <f>IF(RES_hhdet_in_fec!I101=0,0,RES_hhdet_in_fec!I101/0.086*1000000/RES_hhdet_in_new!I101)</f>
        <v>0</v>
      </c>
      <c r="J101" s="156">
        <f>IF(RES_hhdet_in_fec!J101=0,0,RES_hhdet_in_fec!J101/0.086*1000000/RES_hhdet_in_new!J101)</f>
        <v>1494.266404789875</v>
      </c>
      <c r="K101" s="156">
        <f>IF(RES_hhdet_in_fec!K101=0,0,RES_hhdet_in_fec!K101/0.086*1000000/RES_hhdet_in_new!K101)</f>
        <v>1471.2287422439158</v>
      </c>
      <c r="L101" s="156">
        <f>IF(RES_hhdet_in_fec!L101=0,0,RES_hhdet_in_fec!L101/0.086*1000000/RES_hhdet_in_new!L101)</f>
        <v>0</v>
      </c>
      <c r="M101" s="156">
        <f>IF(RES_hhdet_in_fec!M101=0,0,RES_hhdet_in_fec!M101/0.086*1000000/RES_hhdet_in_new!M101)</f>
        <v>1339.6078687300071</v>
      </c>
      <c r="N101" s="156">
        <f>IF(RES_hhdet_in_fec!N101=0,0,RES_hhdet_in_fec!N101/0.086*1000000/RES_hhdet_in_new!N101)</f>
        <v>1277.9132078569494</v>
      </c>
      <c r="O101" s="156">
        <f>IF(RES_hhdet_in_fec!O101=0,0,RES_hhdet_in_fec!O101/0.086*1000000/RES_hhdet_in_new!O101)</f>
        <v>1495.0235397986833</v>
      </c>
      <c r="P101" s="156">
        <f>IF(RES_hhdet_in_fec!P101=0,0,RES_hhdet_in_fec!P101/0.086*1000000/RES_hhdet_in_new!P101)</f>
        <v>1572.9865679185368</v>
      </c>
      <c r="Q101" s="156">
        <f>IF(RES_hhdet_in_fec!Q101=0,0,RES_hhdet_in_fec!Q101/0.086*1000000/RES_hhdet_in_new!Q101)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IF(RES_hhdet_in_fec!C102=0,0,RES_hhdet_in_fec!C102/0.086*1000000/RES_hhdet_in_new!C102)</f>
        <v>0</v>
      </c>
      <c r="D102" s="156">
        <f>IF(RES_hhdet_in_fec!D102=0,0,RES_hhdet_in_fec!D102/0.086*1000000/RES_hhdet_in_new!D102)</f>
        <v>0</v>
      </c>
      <c r="E102" s="156">
        <f>IF(RES_hhdet_in_fec!E102=0,0,RES_hhdet_in_fec!E102/0.086*1000000/RES_hhdet_in_new!E102)</f>
        <v>0</v>
      </c>
      <c r="F102" s="156">
        <f>IF(RES_hhdet_in_fec!F102=0,0,RES_hhdet_in_fec!F102/0.086*1000000/RES_hhdet_in_new!F102)</f>
        <v>0</v>
      </c>
      <c r="G102" s="156">
        <f>IF(RES_hhdet_in_fec!G102=0,0,RES_hhdet_in_fec!G102/0.086*1000000/RES_hhdet_in_new!G102)</f>
        <v>0</v>
      </c>
      <c r="H102" s="156">
        <f>IF(RES_hhdet_in_fec!H102=0,0,RES_hhdet_in_fec!H102/0.086*1000000/RES_hhdet_in_new!H102)</f>
        <v>0</v>
      </c>
      <c r="I102" s="156">
        <f>IF(RES_hhdet_in_fec!I102=0,0,RES_hhdet_in_fec!I102/0.086*1000000/RES_hhdet_in_new!I102)</f>
        <v>0</v>
      </c>
      <c r="J102" s="156">
        <f>IF(RES_hhdet_in_fec!J102=0,0,RES_hhdet_in_fec!J102/0.086*1000000/RES_hhdet_in_new!J102)</f>
        <v>0</v>
      </c>
      <c r="K102" s="156">
        <f>IF(RES_hhdet_in_fec!K102=0,0,RES_hhdet_in_fec!K102/0.086*1000000/RES_hhdet_in_new!K102)</f>
        <v>0</v>
      </c>
      <c r="L102" s="156">
        <f>IF(RES_hhdet_in_fec!L102=0,0,RES_hhdet_in_fec!L102/0.086*1000000/RES_hhdet_in_new!L102)</f>
        <v>0</v>
      </c>
      <c r="M102" s="156">
        <f>IF(RES_hhdet_in_fec!M102=0,0,RES_hhdet_in_fec!M102/0.086*1000000/RES_hhdet_in_new!M102)</f>
        <v>0</v>
      </c>
      <c r="N102" s="156">
        <f>IF(RES_hhdet_in_fec!N102=0,0,RES_hhdet_in_fec!N102/0.086*1000000/RES_hhdet_in_new!N102)</f>
        <v>0</v>
      </c>
      <c r="O102" s="156">
        <f>IF(RES_hhdet_in_fec!O102=0,0,RES_hhdet_in_fec!O102/0.086*1000000/RES_hhdet_in_new!O102)</f>
        <v>0</v>
      </c>
      <c r="P102" s="156">
        <f>IF(RES_hhdet_in_fec!P102=0,0,RES_hhdet_in_fec!P102/0.086*1000000/RES_hhdet_in_new!P102)</f>
        <v>0</v>
      </c>
      <c r="Q102" s="156">
        <f>IF(RES_hhdet_in_fec!Q102=0,0,RES_hhdet_in_fec!Q102/0.086*1000000/RES_hhdet_in_new!Q102)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IF(RES_hhdet_in_fec!C103=0,0,RES_hhdet_in_fec!C103/0.086*1000000/RES_hhdet_in_new!C103)</f>
        <v>501.60340495036382</v>
      </c>
      <c r="D103" s="57">
        <f>IF(RES_hhdet_in_fec!D103=0,0,RES_hhdet_in_fec!D103/0.086*1000000/RES_hhdet_in_new!D103)</f>
        <v>561.38108710040876</v>
      </c>
      <c r="E103" s="57">
        <f>IF(RES_hhdet_in_fec!E103=0,0,RES_hhdet_in_fec!E103/0.086*1000000/RES_hhdet_in_new!E103)</f>
        <v>536.63276157624455</v>
      </c>
      <c r="F103" s="57">
        <f>IF(RES_hhdet_in_fec!F103=0,0,RES_hhdet_in_fec!F103/0.086*1000000/RES_hhdet_in_new!F103)</f>
        <v>535.27858589952575</v>
      </c>
      <c r="G103" s="57">
        <f>IF(RES_hhdet_in_fec!G103=0,0,RES_hhdet_in_fec!G103/0.086*1000000/RES_hhdet_in_new!G103)</f>
        <v>464.44816179174944</v>
      </c>
      <c r="H103" s="57">
        <f>IF(RES_hhdet_in_fec!H103=0,0,RES_hhdet_in_fec!H103/0.086*1000000/RES_hhdet_in_new!H103)</f>
        <v>435.8155420888466</v>
      </c>
      <c r="I103" s="57">
        <f>IF(RES_hhdet_in_fec!I103=0,0,RES_hhdet_in_fec!I103/0.086*1000000/RES_hhdet_in_new!I103)</f>
        <v>460.85919663372732</v>
      </c>
      <c r="J103" s="57">
        <f>IF(RES_hhdet_in_fec!J103=0,0,RES_hhdet_in_fec!J103/0.086*1000000/RES_hhdet_in_new!J103)</f>
        <v>412.75378889013456</v>
      </c>
      <c r="K103" s="57">
        <f>IF(RES_hhdet_in_fec!K103=0,0,RES_hhdet_in_fec!K103/0.086*1000000/RES_hhdet_in_new!K103)</f>
        <v>508.81105527587283</v>
      </c>
      <c r="L103" s="57">
        <f>IF(RES_hhdet_in_fec!L103=0,0,RES_hhdet_in_fec!L103/0.086*1000000/RES_hhdet_in_new!L103)</f>
        <v>0</v>
      </c>
      <c r="M103" s="57">
        <f>IF(RES_hhdet_in_fec!M103=0,0,RES_hhdet_in_fec!M103/0.086*1000000/RES_hhdet_in_new!M103)</f>
        <v>478.83218571224529</v>
      </c>
      <c r="N103" s="57">
        <f>IF(RES_hhdet_in_fec!N103=0,0,RES_hhdet_in_fec!N103/0.086*1000000/RES_hhdet_in_new!N103)</f>
        <v>554.59495786174602</v>
      </c>
      <c r="O103" s="57">
        <f>IF(RES_hhdet_in_fec!O103=0,0,RES_hhdet_in_fec!O103/0.086*1000000/RES_hhdet_in_new!O103)</f>
        <v>593.06347939055047</v>
      </c>
      <c r="P103" s="57">
        <f>IF(RES_hhdet_in_fec!P103=0,0,RES_hhdet_in_fec!P103/0.086*1000000/RES_hhdet_in_new!P103)</f>
        <v>637.02013515776491</v>
      </c>
      <c r="Q103" s="57">
        <f>IF(RES_hhdet_in_fec!Q103=0,0,RES_hhdet_in_fec!Q103/0.086*1000000/RES_hhdet_in_new!Q103)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IF(RES_hhdet_in_fec!C107=0,0,RES_hhdet_in_fec!C107/0.086*1000000/RES_hhdet_in_new!C107)</f>
        <v>0</v>
      </c>
      <c r="D107" s="156">
        <f>IF(RES_hhdet_in_fec!D107=0,0,RES_hhdet_in_fec!D107/0.086*1000000/RES_hhdet_in_new!D107)</f>
        <v>0</v>
      </c>
      <c r="E107" s="156">
        <f>IF(RES_hhdet_in_fec!E107=0,0,RES_hhdet_in_fec!E107/0.086*1000000/RES_hhdet_in_new!E107)</f>
        <v>0</v>
      </c>
      <c r="F107" s="156">
        <f>IF(RES_hhdet_in_fec!F107=0,0,RES_hhdet_in_fec!F107/0.086*1000000/RES_hhdet_in_new!F107)</f>
        <v>0</v>
      </c>
      <c r="G107" s="156">
        <f>IF(RES_hhdet_in_fec!G107=0,0,RES_hhdet_in_fec!G107/0.086*1000000/RES_hhdet_in_new!G107)</f>
        <v>0</v>
      </c>
      <c r="H107" s="156">
        <f>IF(RES_hhdet_in_fec!H107=0,0,RES_hhdet_in_fec!H107/0.086*1000000/RES_hhdet_in_new!H107)</f>
        <v>0</v>
      </c>
      <c r="I107" s="156">
        <f>IF(RES_hhdet_in_fec!I107=0,0,RES_hhdet_in_fec!I107/0.086*1000000/RES_hhdet_in_new!I107)</f>
        <v>0</v>
      </c>
      <c r="J107" s="156">
        <f>IF(RES_hhdet_in_fec!J107=0,0,RES_hhdet_in_fec!J107/0.086*1000000/RES_hhdet_in_new!J107)</f>
        <v>0</v>
      </c>
      <c r="K107" s="156">
        <f>IF(RES_hhdet_in_fec!K107=0,0,RES_hhdet_in_fec!K107/0.086*1000000/RES_hhdet_in_new!K107)</f>
        <v>0</v>
      </c>
      <c r="L107" s="156">
        <f>IF(RES_hhdet_in_fec!L107=0,0,RES_hhdet_in_fec!L107/0.086*1000000/RES_hhdet_in_new!L107)</f>
        <v>0</v>
      </c>
      <c r="M107" s="156">
        <f>IF(RES_hhdet_in_fec!M107=0,0,RES_hhdet_in_fec!M107/0.086*1000000/RES_hhdet_in_new!M107)</f>
        <v>0</v>
      </c>
      <c r="N107" s="156">
        <f>IF(RES_hhdet_in_fec!N107=0,0,RES_hhdet_in_fec!N107/0.086*1000000/RES_hhdet_in_new!N107)</f>
        <v>0</v>
      </c>
      <c r="O107" s="156">
        <f>IF(RES_hhdet_in_fec!O107=0,0,RES_hhdet_in_fec!O107/0.086*1000000/RES_hhdet_in_new!O107)</f>
        <v>0</v>
      </c>
      <c r="P107" s="156">
        <f>IF(RES_hhdet_in_fec!P107=0,0,RES_hhdet_in_fec!P107/0.086*1000000/RES_hhdet_in_new!P107)</f>
        <v>0</v>
      </c>
      <c r="Q107" s="156">
        <f>IF(RES_hhdet_in_fec!Q107=0,0,RES_hhdet_in_fec!Q107/0.086*1000000/RES_hhdet_in_new!Q107)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IF(RES_hhdet_in_fec!C108=0,0,RES_hhdet_in_fec!C108/0.086*1000000/RES_hhdet_in_new!C107)</f>
        <v>0</v>
      </c>
      <c r="D108" s="156">
        <f>IF(RES_hhdet_in_fec!D108=0,0,RES_hhdet_in_fec!D108/0.086*1000000/RES_hhdet_in_new!D107)</f>
        <v>0</v>
      </c>
      <c r="E108" s="156">
        <f>IF(RES_hhdet_in_fec!E108=0,0,RES_hhdet_in_fec!E108/0.086*1000000/RES_hhdet_in_new!E107)</f>
        <v>0</v>
      </c>
      <c r="F108" s="156">
        <f>IF(RES_hhdet_in_fec!F108=0,0,RES_hhdet_in_fec!F108/0.086*1000000/RES_hhdet_in_new!F107)</f>
        <v>0</v>
      </c>
      <c r="G108" s="156">
        <f>IF(RES_hhdet_in_fec!G108=0,0,RES_hhdet_in_fec!G108/0.086*1000000/RES_hhdet_in_new!G107)</f>
        <v>0</v>
      </c>
      <c r="H108" s="156">
        <f>IF(RES_hhdet_in_fec!H108=0,0,RES_hhdet_in_fec!H108/0.086*1000000/RES_hhdet_in_new!H107)</f>
        <v>0</v>
      </c>
      <c r="I108" s="156">
        <f>IF(RES_hhdet_in_fec!I108=0,0,RES_hhdet_in_fec!I108/0.086*1000000/RES_hhdet_in_new!I107)</f>
        <v>0</v>
      </c>
      <c r="J108" s="156">
        <f>IF(RES_hhdet_in_fec!J108=0,0,RES_hhdet_in_fec!J108/0.086*1000000/RES_hhdet_in_new!J107)</f>
        <v>0</v>
      </c>
      <c r="K108" s="156">
        <f>IF(RES_hhdet_in_fec!K108=0,0,RES_hhdet_in_fec!K108/0.086*1000000/RES_hhdet_in_new!K107)</f>
        <v>0</v>
      </c>
      <c r="L108" s="156">
        <f>IF(RES_hhdet_in_fec!L108=0,0,RES_hhdet_in_fec!L108/0.086*1000000/RES_hhdet_in_new!L107)</f>
        <v>0</v>
      </c>
      <c r="M108" s="156">
        <f>IF(RES_hhdet_in_fec!M108=0,0,RES_hhdet_in_fec!M108/0.086*1000000/RES_hhdet_in_new!M107)</f>
        <v>0</v>
      </c>
      <c r="N108" s="156">
        <f>IF(RES_hhdet_in_fec!N108=0,0,RES_hhdet_in_fec!N108/0.086*1000000/RES_hhdet_in_new!N107)</f>
        <v>0</v>
      </c>
      <c r="O108" s="156">
        <f>IF(RES_hhdet_in_fec!O108=0,0,RES_hhdet_in_fec!O108/0.086*1000000/RES_hhdet_in_new!O107)</f>
        <v>0</v>
      </c>
      <c r="P108" s="156">
        <f>IF(RES_hhdet_in_fec!P108=0,0,RES_hhdet_in_fec!P108/0.086*1000000/RES_hhdet_in_new!P107)</f>
        <v>0</v>
      </c>
      <c r="Q108" s="156">
        <f>IF(RES_hhdet_in_fec!Q108=0,0,RES_hhdet_in_fec!Q108/0.086*1000000/RES_hhdet_in_new!Q107)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IF(RES_hhdet_in_fec!C110=0,0,RES_hhdet_in_fec!C110/0.086*1000000/RES_hhdet_in_new!C110)</f>
        <v>0</v>
      </c>
      <c r="D110" s="156">
        <f>IF(RES_hhdet_in_fec!D110=0,0,RES_hhdet_in_fec!D110/0.086*1000000/RES_hhdet_in_new!D110)</f>
        <v>0</v>
      </c>
      <c r="E110" s="156">
        <f>IF(RES_hhdet_in_fec!E110=0,0,RES_hhdet_in_fec!E110/0.086*1000000/RES_hhdet_in_new!E110)</f>
        <v>0</v>
      </c>
      <c r="F110" s="156">
        <f>IF(RES_hhdet_in_fec!F110=0,0,RES_hhdet_in_fec!F110/0.086*1000000/RES_hhdet_in_new!F110)</f>
        <v>0</v>
      </c>
      <c r="G110" s="156">
        <f>IF(RES_hhdet_in_fec!G110=0,0,RES_hhdet_in_fec!G110/0.086*1000000/RES_hhdet_in_new!G110)</f>
        <v>0</v>
      </c>
      <c r="H110" s="156">
        <f>IF(RES_hhdet_in_fec!H110=0,0,RES_hhdet_in_fec!H110/0.086*1000000/RES_hhdet_in_new!H110)</f>
        <v>0</v>
      </c>
      <c r="I110" s="156">
        <f>IF(RES_hhdet_in_fec!I110=0,0,RES_hhdet_in_fec!I110/0.086*1000000/RES_hhdet_in_new!I110)</f>
        <v>0</v>
      </c>
      <c r="J110" s="156">
        <f>IF(RES_hhdet_in_fec!J110=0,0,RES_hhdet_in_fec!J110/0.086*1000000/RES_hhdet_in_new!J110)</f>
        <v>0</v>
      </c>
      <c r="K110" s="156">
        <f>IF(RES_hhdet_in_fec!K110=0,0,RES_hhdet_in_fec!K110/0.086*1000000/RES_hhdet_in_new!K110)</f>
        <v>0</v>
      </c>
      <c r="L110" s="156">
        <f>IF(RES_hhdet_in_fec!L110=0,0,RES_hhdet_in_fec!L110/0.086*1000000/RES_hhdet_in_new!L110)</f>
        <v>0</v>
      </c>
      <c r="M110" s="156">
        <f>IF(RES_hhdet_in_fec!M110=0,0,RES_hhdet_in_fec!M110/0.086*1000000/RES_hhdet_in_new!M110)</f>
        <v>0</v>
      </c>
      <c r="N110" s="156">
        <f>IF(RES_hhdet_in_fec!N110=0,0,RES_hhdet_in_fec!N110/0.086*1000000/RES_hhdet_in_new!N110)</f>
        <v>0</v>
      </c>
      <c r="O110" s="156">
        <f>IF(RES_hhdet_in_fec!O110=0,0,RES_hhdet_in_fec!O110/0.086*1000000/RES_hhdet_in_new!O110)</f>
        <v>0</v>
      </c>
      <c r="P110" s="156">
        <f>IF(RES_hhdet_in_fec!P110=0,0,RES_hhdet_in_fec!P110/0.086*1000000/RES_hhdet_in_new!P110)</f>
        <v>0</v>
      </c>
      <c r="Q110" s="156">
        <f>IF(RES_hhdet_in_fec!Q110=0,0,RES_hhdet_in_fec!Q110/0.086*1000000/RES_hhdet_in_new!Q110)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IF(SUM(RES_hhdet_in_fec!C112:C113,RES_hhdet_in_fec!C116:C117)=0,0,SUM(RES_hhdet_in_fec!C112:C113,RES_hhdet_in_fec!C116:C117)/0.086*1000000/SUM(RES_hhdet_in_new!C112:C113,RES_hhdet_in_new!C116:C117))</f>
        <v>0</v>
      </c>
      <c r="D111" s="157">
        <f>IF(SUM(RES_hhdet_in_fec!D112:D113,RES_hhdet_in_fec!D116:D117)=0,0,SUM(RES_hhdet_in_fec!D112:D113,RES_hhdet_in_fec!D116:D117)/0.086*1000000/SUM(RES_hhdet_in_new!D112:D113,RES_hhdet_in_new!D116:D117))</f>
        <v>0</v>
      </c>
      <c r="E111" s="157">
        <f>IF(SUM(RES_hhdet_in_fec!E112:E113,RES_hhdet_in_fec!E116:E117)=0,0,SUM(RES_hhdet_in_fec!E112:E113,RES_hhdet_in_fec!E116:E117)/0.086*1000000/SUM(RES_hhdet_in_new!E112:E113,RES_hhdet_in_new!E116:E117))</f>
        <v>0</v>
      </c>
      <c r="F111" s="157">
        <f>IF(SUM(RES_hhdet_in_fec!F112:F113,RES_hhdet_in_fec!F116:F117)=0,0,SUM(RES_hhdet_in_fec!F112:F113,RES_hhdet_in_fec!F116:F117)/0.086*1000000/SUM(RES_hhdet_in_new!F112:F113,RES_hhdet_in_new!F116:F117))</f>
        <v>0</v>
      </c>
      <c r="G111" s="157">
        <f>IF(SUM(RES_hhdet_in_fec!G112:G113,RES_hhdet_in_fec!G116:G117)=0,0,SUM(RES_hhdet_in_fec!G112:G113,RES_hhdet_in_fec!G116:G117)/0.086*1000000/SUM(RES_hhdet_in_new!G112:G113,RES_hhdet_in_new!G116:G117))</f>
        <v>0</v>
      </c>
      <c r="H111" s="157">
        <f>IF(SUM(RES_hhdet_in_fec!H112:H113,RES_hhdet_in_fec!H116:H117)=0,0,SUM(RES_hhdet_in_fec!H112:H113,RES_hhdet_in_fec!H116:H117)/0.086*1000000/SUM(RES_hhdet_in_new!H112:H113,RES_hhdet_in_new!H116:H117))</f>
        <v>0</v>
      </c>
      <c r="I111" s="157">
        <f>IF(SUM(RES_hhdet_in_fec!I112:I113,RES_hhdet_in_fec!I116:I117)=0,0,SUM(RES_hhdet_in_fec!I112:I113,RES_hhdet_in_fec!I116:I117)/0.086*1000000/SUM(RES_hhdet_in_new!I112:I113,RES_hhdet_in_new!I116:I117))</f>
        <v>0</v>
      </c>
      <c r="J111" s="157">
        <f>IF(SUM(RES_hhdet_in_fec!J112:J113,RES_hhdet_in_fec!J116:J117)=0,0,SUM(RES_hhdet_in_fec!J112:J113,RES_hhdet_in_fec!J116:J117)/0.086*1000000/SUM(RES_hhdet_in_new!J112:J113,RES_hhdet_in_new!J116:J117))</f>
        <v>0</v>
      </c>
      <c r="K111" s="157">
        <f>IF(SUM(RES_hhdet_in_fec!K112:K113,RES_hhdet_in_fec!K116:K117)=0,0,SUM(RES_hhdet_in_fec!K112:K113,RES_hhdet_in_fec!K116:K117)/0.086*1000000/SUM(RES_hhdet_in_new!K112:K113,RES_hhdet_in_new!K116:K117))</f>
        <v>0</v>
      </c>
      <c r="L111" s="157">
        <f>IF(SUM(RES_hhdet_in_fec!L112:L113,RES_hhdet_in_fec!L116:L117)=0,0,SUM(RES_hhdet_in_fec!L112:L113,RES_hhdet_in_fec!L116:L117)/0.086*1000000/SUM(RES_hhdet_in_new!L112:L113,RES_hhdet_in_new!L116:L117))</f>
        <v>0</v>
      </c>
      <c r="M111" s="157">
        <f>IF(SUM(RES_hhdet_in_fec!M112:M113,RES_hhdet_in_fec!M116:M117)=0,0,SUM(RES_hhdet_in_fec!M112:M113,RES_hhdet_in_fec!M116:M117)/0.086*1000000/SUM(RES_hhdet_in_new!M112:M113,RES_hhdet_in_new!M116:M117))</f>
        <v>0</v>
      </c>
      <c r="N111" s="157">
        <f>IF(SUM(RES_hhdet_in_fec!N112:N113,RES_hhdet_in_fec!N116:N117)=0,0,SUM(RES_hhdet_in_fec!N112:N113,RES_hhdet_in_fec!N116:N117)/0.086*1000000/SUM(RES_hhdet_in_new!N112:N113,RES_hhdet_in_new!N116:N117))</f>
        <v>0</v>
      </c>
      <c r="O111" s="157">
        <f>IF(SUM(RES_hhdet_in_fec!O112:O113,RES_hhdet_in_fec!O116:O117)=0,0,SUM(RES_hhdet_in_fec!O112:O113,RES_hhdet_in_fec!O116:O117)/0.086*1000000/SUM(RES_hhdet_in_new!O112:O113,RES_hhdet_in_new!O116:O117))</f>
        <v>0</v>
      </c>
      <c r="P111" s="157">
        <f>IF(SUM(RES_hhdet_in_fec!P112:P113,RES_hhdet_in_fec!P116:P117)=0,0,SUM(RES_hhdet_in_fec!P112:P113,RES_hhdet_in_fec!P116:P117)/0.086*1000000/SUM(RES_hhdet_in_new!P112:P113,RES_hhdet_in_new!P116:P117))</f>
        <v>0</v>
      </c>
      <c r="Q111" s="157">
        <f>IF(SUM(RES_hhdet_in_fec!Q112:Q113,RES_hhdet_in_fec!Q116:Q117)=0,0,SUM(RES_hhdet_in_fec!Q112:Q113,RES_hhdet_in_fec!Q116:Q117)/0.086*1000000/SUM(RES_hhdet_in_new!Q112:Q113,RES_hhdet_in_new!Q116:Q117))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IF(RES_hhdet_in_fec!C112=0,0,RES_hhdet_in_fec!C112/0.086*1000000/RES_hhdet_in_new!C112)</f>
        <v>0</v>
      </c>
      <c r="D112" s="132">
        <f>IF(RES_hhdet_in_fec!D112=0,0,RES_hhdet_in_fec!D112/0.086*1000000/RES_hhdet_in_new!D112)</f>
        <v>0</v>
      </c>
      <c r="E112" s="132">
        <f>IF(RES_hhdet_in_fec!E112=0,0,RES_hhdet_in_fec!E112/0.086*1000000/RES_hhdet_in_new!E112)</f>
        <v>0</v>
      </c>
      <c r="F112" s="132">
        <f>IF(RES_hhdet_in_fec!F112=0,0,RES_hhdet_in_fec!F112/0.086*1000000/RES_hhdet_in_new!F112)</f>
        <v>0</v>
      </c>
      <c r="G112" s="132">
        <f>IF(RES_hhdet_in_fec!G112=0,0,RES_hhdet_in_fec!G112/0.086*1000000/RES_hhdet_in_new!G112)</f>
        <v>0</v>
      </c>
      <c r="H112" s="132">
        <f>IF(RES_hhdet_in_fec!H112=0,0,RES_hhdet_in_fec!H112/0.086*1000000/RES_hhdet_in_new!H112)</f>
        <v>0</v>
      </c>
      <c r="I112" s="132">
        <f>IF(RES_hhdet_in_fec!I112=0,0,RES_hhdet_in_fec!I112/0.086*1000000/RES_hhdet_in_new!I112)</f>
        <v>0</v>
      </c>
      <c r="J112" s="132">
        <f>IF(RES_hhdet_in_fec!J112=0,0,RES_hhdet_in_fec!J112/0.086*1000000/RES_hhdet_in_new!J112)</f>
        <v>0</v>
      </c>
      <c r="K112" s="132">
        <f>IF(RES_hhdet_in_fec!K112=0,0,RES_hhdet_in_fec!K112/0.086*1000000/RES_hhdet_in_new!K112)</f>
        <v>0</v>
      </c>
      <c r="L112" s="132">
        <f>IF(RES_hhdet_in_fec!L112=0,0,RES_hhdet_in_fec!L112/0.086*1000000/RES_hhdet_in_new!L112)</f>
        <v>0</v>
      </c>
      <c r="M112" s="132">
        <f>IF(RES_hhdet_in_fec!M112=0,0,RES_hhdet_in_fec!M112/0.086*1000000/RES_hhdet_in_new!M112)</f>
        <v>0</v>
      </c>
      <c r="N112" s="132">
        <f>IF(RES_hhdet_in_fec!N112=0,0,RES_hhdet_in_fec!N112/0.086*1000000/RES_hhdet_in_new!N112)</f>
        <v>0</v>
      </c>
      <c r="O112" s="132">
        <f>IF(RES_hhdet_in_fec!O112=0,0,RES_hhdet_in_fec!O112/0.086*1000000/RES_hhdet_in_new!O112)</f>
        <v>0</v>
      </c>
      <c r="P112" s="132">
        <f>IF(RES_hhdet_in_fec!P112=0,0,RES_hhdet_in_fec!P112/0.086*1000000/RES_hhdet_in_new!P112)</f>
        <v>0</v>
      </c>
      <c r="Q112" s="132">
        <f>IF(RES_hhdet_in_fec!Q112=0,0,RES_hhdet_in_fec!Q112/0.086*1000000/RES_hhdet_in_new!Q112)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IF(RES_hhdet_in_fec!C113=0,0,RES_hhdet_in_fec!C113/0.086*1000000/RES_hhdet_in_new!C113)</f>
        <v>0</v>
      </c>
      <c r="D113" s="132">
        <f>IF(RES_hhdet_in_fec!D113=0,0,RES_hhdet_in_fec!D113/0.086*1000000/RES_hhdet_in_new!D113)</f>
        <v>0</v>
      </c>
      <c r="E113" s="132">
        <f>IF(RES_hhdet_in_fec!E113=0,0,RES_hhdet_in_fec!E113/0.086*1000000/RES_hhdet_in_new!E113)</f>
        <v>0</v>
      </c>
      <c r="F113" s="132">
        <f>IF(RES_hhdet_in_fec!F113=0,0,RES_hhdet_in_fec!F113/0.086*1000000/RES_hhdet_in_new!F113)</f>
        <v>0</v>
      </c>
      <c r="G113" s="132">
        <f>IF(RES_hhdet_in_fec!G113=0,0,RES_hhdet_in_fec!G113/0.086*1000000/RES_hhdet_in_new!G113)</f>
        <v>0</v>
      </c>
      <c r="H113" s="132">
        <f>IF(RES_hhdet_in_fec!H113=0,0,RES_hhdet_in_fec!H113/0.086*1000000/RES_hhdet_in_new!H113)</f>
        <v>0</v>
      </c>
      <c r="I113" s="132">
        <f>IF(RES_hhdet_in_fec!I113=0,0,RES_hhdet_in_fec!I113/0.086*1000000/RES_hhdet_in_new!I113)</f>
        <v>0</v>
      </c>
      <c r="J113" s="132">
        <f>IF(RES_hhdet_in_fec!J113=0,0,RES_hhdet_in_fec!J113/0.086*1000000/RES_hhdet_in_new!J113)</f>
        <v>0</v>
      </c>
      <c r="K113" s="132">
        <f>IF(RES_hhdet_in_fec!K113=0,0,RES_hhdet_in_fec!K113/0.086*1000000/RES_hhdet_in_new!K113)</f>
        <v>0</v>
      </c>
      <c r="L113" s="132">
        <f>IF(RES_hhdet_in_fec!L113=0,0,RES_hhdet_in_fec!L113/0.086*1000000/RES_hhdet_in_new!L113)</f>
        <v>0</v>
      </c>
      <c r="M113" s="132">
        <f>IF(RES_hhdet_in_fec!M113=0,0,RES_hhdet_in_fec!M113/0.086*1000000/RES_hhdet_in_new!M113)</f>
        <v>0</v>
      </c>
      <c r="N113" s="132">
        <f>IF(RES_hhdet_in_fec!N113=0,0,RES_hhdet_in_fec!N113/0.086*1000000/RES_hhdet_in_new!N113)</f>
        <v>0</v>
      </c>
      <c r="O113" s="132">
        <f>IF(RES_hhdet_in_fec!O113=0,0,RES_hhdet_in_fec!O113/0.086*1000000/RES_hhdet_in_new!O113)</f>
        <v>0</v>
      </c>
      <c r="P113" s="132">
        <f>IF(RES_hhdet_in_fec!P113=0,0,RES_hhdet_in_fec!P113/0.086*1000000/RES_hhdet_in_new!P113)</f>
        <v>0</v>
      </c>
      <c r="Q113" s="132">
        <f>IF(RES_hhdet_in_fec!Q113=0,0,RES_hhdet_in_fec!Q113/0.086*1000000/RES_hhdet_in_new!Q113)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IF(RES_hhdet_in_fec!C114=0,0,RES_hhdet_in_fec!C114/0.086*1000000/RES_hhdet_in_new!C113)</f>
        <v>0</v>
      </c>
      <c r="D114" s="165">
        <f>IF(RES_hhdet_in_fec!D114=0,0,RES_hhdet_in_fec!D114/0.086*1000000/RES_hhdet_in_new!D113)</f>
        <v>0</v>
      </c>
      <c r="E114" s="165">
        <f>IF(RES_hhdet_in_fec!E114=0,0,RES_hhdet_in_fec!E114/0.086*1000000/RES_hhdet_in_new!E113)</f>
        <v>0</v>
      </c>
      <c r="F114" s="165">
        <f>IF(RES_hhdet_in_fec!F114=0,0,RES_hhdet_in_fec!F114/0.086*1000000/RES_hhdet_in_new!F113)</f>
        <v>0</v>
      </c>
      <c r="G114" s="165">
        <f>IF(RES_hhdet_in_fec!G114=0,0,RES_hhdet_in_fec!G114/0.086*1000000/RES_hhdet_in_new!G113)</f>
        <v>0</v>
      </c>
      <c r="H114" s="165">
        <f>IF(RES_hhdet_in_fec!H114=0,0,RES_hhdet_in_fec!H114/0.086*1000000/RES_hhdet_in_new!H113)</f>
        <v>0</v>
      </c>
      <c r="I114" s="165">
        <f>IF(RES_hhdet_in_fec!I114=0,0,RES_hhdet_in_fec!I114/0.086*1000000/RES_hhdet_in_new!I113)</f>
        <v>0</v>
      </c>
      <c r="J114" s="165">
        <f>IF(RES_hhdet_in_fec!J114=0,0,RES_hhdet_in_fec!J114/0.086*1000000/RES_hhdet_in_new!J113)</f>
        <v>0</v>
      </c>
      <c r="K114" s="165">
        <f>IF(RES_hhdet_in_fec!K114=0,0,RES_hhdet_in_fec!K114/0.086*1000000/RES_hhdet_in_new!K113)</f>
        <v>0</v>
      </c>
      <c r="L114" s="165">
        <f>IF(RES_hhdet_in_fec!L114=0,0,RES_hhdet_in_fec!L114/0.086*1000000/RES_hhdet_in_new!L113)</f>
        <v>0</v>
      </c>
      <c r="M114" s="165">
        <f>IF(RES_hhdet_in_fec!M114=0,0,RES_hhdet_in_fec!M114/0.086*1000000/RES_hhdet_in_new!M113)</f>
        <v>0</v>
      </c>
      <c r="N114" s="165">
        <f>IF(RES_hhdet_in_fec!N114=0,0,RES_hhdet_in_fec!N114/0.086*1000000/RES_hhdet_in_new!N113)</f>
        <v>0</v>
      </c>
      <c r="O114" s="165">
        <f>IF(RES_hhdet_in_fec!O114=0,0,RES_hhdet_in_fec!O114/0.086*1000000/RES_hhdet_in_new!O113)</f>
        <v>0</v>
      </c>
      <c r="P114" s="165">
        <f>IF(RES_hhdet_in_fec!P114=0,0,RES_hhdet_in_fec!P114/0.086*1000000/RES_hhdet_in_new!P113)</f>
        <v>0</v>
      </c>
      <c r="Q114" s="165">
        <f>IF(RES_hhdet_in_fec!Q114=0,0,RES_hhdet_in_fec!Q114/0.086*1000000/RES_hhdet_in_new!Q113)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IF(RES_hhdet_in_fec!C115=0,0,RES_hhdet_in_fec!C115/0.086*1000000/RES_hhdet_in_new!C113)</f>
        <v>0</v>
      </c>
      <c r="D115" s="164">
        <f>IF(RES_hhdet_in_fec!D115=0,0,RES_hhdet_in_fec!D115/0.086*1000000/RES_hhdet_in_new!D113)</f>
        <v>0</v>
      </c>
      <c r="E115" s="164">
        <f>IF(RES_hhdet_in_fec!E115=0,0,RES_hhdet_in_fec!E115/0.086*1000000/RES_hhdet_in_new!E113)</f>
        <v>0</v>
      </c>
      <c r="F115" s="164">
        <f>IF(RES_hhdet_in_fec!F115=0,0,RES_hhdet_in_fec!F115/0.086*1000000/RES_hhdet_in_new!F113)</f>
        <v>0</v>
      </c>
      <c r="G115" s="164">
        <f>IF(RES_hhdet_in_fec!G115=0,0,RES_hhdet_in_fec!G115/0.086*1000000/RES_hhdet_in_new!G113)</f>
        <v>0</v>
      </c>
      <c r="H115" s="164">
        <f>IF(RES_hhdet_in_fec!H115=0,0,RES_hhdet_in_fec!H115/0.086*1000000/RES_hhdet_in_new!H113)</f>
        <v>0</v>
      </c>
      <c r="I115" s="164">
        <f>IF(RES_hhdet_in_fec!I115=0,0,RES_hhdet_in_fec!I115/0.086*1000000/RES_hhdet_in_new!I113)</f>
        <v>0</v>
      </c>
      <c r="J115" s="164">
        <f>IF(RES_hhdet_in_fec!J115=0,0,RES_hhdet_in_fec!J115/0.086*1000000/RES_hhdet_in_new!J113)</f>
        <v>0</v>
      </c>
      <c r="K115" s="164">
        <f>IF(RES_hhdet_in_fec!K115=0,0,RES_hhdet_in_fec!K115/0.086*1000000/RES_hhdet_in_new!K113)</f>
        <v>0</v>
      </c>
      <c r="L115" s="164">
        <f>IF(RES_hhdet_in_fec!L115=0,0,RES_hhdet_in_fec!L115/0.086*1000000/RES_hhdet_in_new!L113)</f>
        <v>0</v>
      </c>
      <c r="M115" s="164">
        <f>IF(RES_hhdet_in_fec!M115=0,0,RES_hhdet_in_fec!M115/0.086*1000000/RES_hhdet_in_new!M113)</f>
        <v>0</v>
      </c>
      <c r="N115" s="164">
        <f>IF(RES_hhdet_in_fec!N115=0,0,RES_hhdet_in_fec!N115/0.086*1000000/RES_hhdet_in_new!N113)</f>
        <v>0</v>
      </c>
      <c r="O115" s="164">
        <f>IF(RES_hhdet_in_fec!O115=0,0,RES_hhdet_in_fec!O115/0.086*1000000/RES_hhdet_in_new!O113)</f>
        <v>0</v>
      </c>
      <c r="P115" s="164">
        <f>IF(RES_hhdet_in_fec!P115=0,0,RES_hhdet_in_fec!P115/0.086*1000000/RES_hhdet_in_new!P113)</f>
        <v>0</v>
      </c>
      <c r="Q115" s="164">
        <f>IF(RES_hhdet_in_fec!Q115=0,0,RES_hhdet_in_fec!Q115/0.086*1000000/RES_hhdet_in_new!Q113)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IF(RES_hhdet_in_fec!C116=0,0,RES_hhdet_in_fec!C116/0.086*1000000/RES_hhdet_in_new!C116)</f>
        <v>0</v>
      </c>
      <c r="D116" s="162">
        <f>IF(RES_hhdet_in_fec!D116=0,0,RES_hhdet_in_fec!D116/0.086*1000000/RES_hhdet_in_new!D116)</f>
        <v>0</v>
      </c>
      <c r="E116" s="162">
        <f>IF(RES_hhdet_in_fec!E116=0,0,RES_hhdet_in_fec!E116/0.086*1000000/RES_hhdet_in_new!E116)</f>
        <v>0</v>
      </c>
      <c r="F116" s="162">
        <f>IF(RES_hhdet_in_fec!F116=0,0,RES_hhdet_in_fec!F116/0.086*1000000/RES_hhdet_in_new!F116)</f>
        <v>0</v>
      </c>
      <c r="G116" s="162">
        <f>IF(RES_hhdet_in_fec!G116=0,0,RES_hhdet_in_fec!G116/0.086*1000000/RES_hhdet_in_new!G116)</f>
        <v>0</v>
      </c>
      <c r="H116" s="162">
        <f>IF(RES_hhdet_in_fec!H116=0,0,RES_hhdet_in_fec!H116/0.086*1000000/RES_hhdet_in_new!H116)</f>
        <v>0</v>
      </c>
      <c r="I116" s="162">
        <f>IF(RES_hhdet_in_fec!I116=0,0,RES_hhdet_in_fec!I116/0.086*1000000/RES_hhdet_in_new!I116)</f>
        <v>0</v>
      </c>
      <c r="J116" s="162">
        <f>IF(RES_hhdet_in_fec!J116=0,0,RES_hhdet_in_fec!J116/0.086*1000000/RES_hhdet_in_new!J116)</f>
        <v>0</v>
      </c>
      <c r="K116" s="162">
        <f>IF(RES_hhdet_in_fec!K116=0,0,RES_hhdet_in_fec!K116/0.086*1000000/RES_hhdet_in_new!K116)</f>
        <v>0</v>
      </c>
      <c r="L116" s="162">
        <f>IF(RES_hhdet_in_fec!L116=0,0,RES_hhdet_in_fec!L116/0.086*1000000/RES_hhdet_in_new!L116)</f>
        <v>0</v>
      </c>
      <c r="M116" s="162">
        <f>IF(RES_hhdet_in_fec!M116=0,0,RES_hhdet_in_fec!M116/0.086*1000000/RES_hhdet_in_new!M116)</f>
        <v>0</v>
      </c>
      <c r="N116" s="162">
        <f>IF(RES_hhdet_in_fec!N116=0,0,RES_hhdet_in_fec!N116/0.086*1000000/RES_hhdet_in_new!N116)</f>
        <v>0</v>
      </c>
      <c r="O116" s="162">
        <f>IF(RES_hhdet_in_fec!O116=0,0,RES_hhdet_in_fec!O116/0.086*1000000/RES_hhdet_in_new!O116)</f>
        <v>0</v>
      </c>
      <c r="P116" s="162">
        <f>IF(RES_hhdet_in_fec!P116=0,0,RES_hhdet_in_fec!P116/0.086*1000000/RES_hhdet_in_new!P116)</f>
        <v>0</v>
      </c>
      <c r="Q116" s="162">
        <f>IF(RES_hhdet_in_fec!Q116=0,0,RES_hhdet_in_fec!Q116/0.086*1000000/RES_hhdet_in_new!Q116)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IF(RES_hhdet_in_fec!C117=0,0,RES_hhdet_in_fec!C117/0.086*1000000/RES_hhdet_in_new!C117)</f>
        <v>0</v>
      </c>
      <c r="D117" s="160">
        <f>IF(RES_hhdet_in_fec!D117=0,0,RES_hhdet_in_fec!D117/0.086*1000000/RES_hhdet_in_new!D117)</f>
        <v>0</v>
      </c>
      <c r="E117" s="160">
        <f>IF(RES_hhdet_in_fec!E117=0,0,RES_hhdet_in_fec!E117/0.086*1000000/RES_hhdet_in_new!E117)</f>
        <v>0</v>
      </c>
      <c r="F117" s="160">
        <f>IF(RES_hhdet_in_fec!F117=0,0,RES_hhdet_in_fec!F117/0.086*1000000/RES_hhdet_in_new!F117)</f>
        <v>0</v>
      </c>
      <c r="G117" s="160">
        <f>IF(RES_hhdet_in_fec!G117=0,0,RES_hhdet_in_fec!G117/0.086*1000000/RES_hhdet_in_new!G117)</f>
        <v>0</v>
      </c>
      <c r="H117" s="160">
        <f>IF(RES_hhdet_in_fec!H117=0,0,RES_hhdet_in_fec!H117/0.086*1000000/RES_hhdet_in_new!H117)</f>
        <v>0</v>
      </c>
      <c r="I117" s="160">
        <f>IF(RES_hhdet_in_fec!I117=0,0,RES_hhdet_in_fec!I117/0.086*1000000/RES_hhdet_in_new!I117)</f>
        <v>0</v>
      </c>
      <c r="J117" s="160">
        <f>IF(RES_hhdet_in_fec!J117=0,0,RES_hhdet_in_fec!J117/0.086*1000000/RES_hhdet_in_new!J117)</f>
        <v>0</v>
      </c>
      <c r="K117" s="160">
        <f>IF(RES_hhdet_in_fec!K117=0,0,RES_hhdet_in_fec!K117/0.086*1000000/RES_hhdet_in_new!K117)</f>
        <v>0</v>
      </c>
      <c r="L117" s="160">
        <f>IF(RES_hhdet_in_fec!L117=0,0,RES_hhdet_in_fec!L117/0.086*1000000/RES_hhdet_in_new!L117)</f>
        <v>0</v>
      </c>
      <c r="M117" s="160">
        <f>IF(RES_hhdet_in_fec!M117=0,0,RES_hhdet_in_fec!M117/0.086*1000000/RES_hhdet_in_new!M117)</f>
        <v>0</v>
      </c>
      <c r="N117" s="160">
        <f>IF(RES_hhdet_in_fec!N117=0,0,RES_hhdet_in_fec!N117/0.086*1000000/RES_hhdet_in_new!N117)</f>
        <v>0</v>
      </c>
      <c r="O117" s="160">
        <f>IF(RES_hhdet_in_fec!O117=0,0,RES_hhdet_in_fec!O117/0.086*1000000/RES_hhdet_in_new!O117)</f>
        <v>0</v>
      </c>
      <c r="P117" s="160">
        <f>IF(RES_hhdet_in_fec!P117=0,0,RES_hhdet_in_fec!P117/0.086*1000000/RES_hhdet_in_new!P117)</f>
        <v>0</v>
      </c>
      <c r="Q117" s="160">
        <f>IF(RES_hhdet_in_fec!Q117=0,0,RES_hhdet_in_fec!Q117/0.086*1000000/RES_hhdet_in_new!Q117)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IF(RES_hhdet_in_fec!C118=0,0,RES_hhdet_in_fec!C118/0.086*1000000/RES_hhdet_in_new!C117)</f>
        <v>0</v>
      </c>
      <c r="D118" s="156">
        <f>IF(RES_hhdet_in_fec!D118=0,0,RES_hhdet_in_fec!D118/0.086*1000000/RES_hhdet_in_new!D117)</f>
        <v>0</v>
      </c>
      <c r="E118" s="156">
        <f>IF(RES_hhdet_in_fec!E118=0,0,RES_hhdet_in_fec!E118/0.086*1000000/RES_hhdet_in_new!E117)</f>
        <v>0</v>
      </c>
      <c r="F118" s="156">
        <f>IF(RES_hhdet_in_fec!F118=0,0,RES_hhdet_in_fec!F118/0.086*1000000/RES_hhdet_in_new!F117)</f>
        <v>0</v>
      </c>
      <c r="G118" s="156">
        <f>IF(RES_hhdet_in_fec!G118=0,0,RES_hhdet_in_fec!G118/0.086*1000000/RES_hhdet_in_new!G117)</f>
        <v>0</v>
      </c>
      <c r="H118" s="156">
        <f>IF(RES_hhdet_in_fec!H118=0,0,RES_hhdet_in_fec!H118/0.086*1000000/RES_hhdet_in_new!H117)</f>
        <v>0</v>
      </c>
      <c r="I118" s="156">
        <f>IF(RES_hhdet_in_fec!I118=0,0,RES_hhdet_in_fec!I118/0.086*1000000/RES_hhdet_in_new!I117)</f>
        <v>0</v>
      </c>
      <c r="J118" s="156">
        <f>IF(RES_hhdet_in_fec!J118=0,0,RES_hhdet_in_fec!J118/0.086*1000000/RES_hhdet_in_new!J117)</f>
        <v>0</v>
      </c>
      <c r="K118" s="156">
        <f>IF(RES_hhdet_in_fec!K118=0,0,RES_hhdet_in_fec!K118/0.086*1000000/RES_hhdet_in_new!K117)</f>
        <v>0</v>
      </c>
      <c r="L118" s="156">
        <f>IF(RES_hhdet_in_fec!L118=0,0,RES_hhdet_in_fec!L118/0.086*1000000/RES_hhdet_in_new!L117)</f>
        <v>0</v>
      </c>
      <c r="M118" s="156">
        <f>IF(RES_hhdet_in_fec!M118=0,0,RES_hhdet_in_fec!M118/0.086*1000000/RES_hhdet_in_new!M117)</f>
        <v>0</v>
      </c>
      <c r="N118" s="156">
        <f>IF(RES_hhdet_in_fec!N118=0,0,RES_hhdet_in_fec!N118/0.086*1000000/RES_hhdet_in_new!N117)</f>
        <v>0</v>
      </c>
      <c r="O118" s="156">
        <f>IF(RES_hhdet_in_fec!O118=0,0,RES_hhdet_in_fec!O118/0.086*1000000/RES_hhdet_in_new!O117)</f>
        <v>0</v>
      </c>
      <c r="P118" s="156">
        <f>IF(RES_hhdet_in_fec!P118=0,0,RES_hhdet_in_fec!P118/0.086*1000000/RES_hhdet_in_new!P117)</f>
        <v>0</v>
      </c>
      <c r="Q118" s="156">
        <f>IF(RES_hhdet_in_fec!Q118=0,0,RES_hhdet_in_fec!Q118/0.086*1000000/RES_hhdet_in_new!Q117)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IF(RES_hhdet_in_fec!C119=0,0,RES_hhdet_in_fec!C119/0.086*1000000/RES_hhdet_in_new!C117)</f>
        <v>0</v>
      </c>
      <c r="D119" s="156">
        <f>IF(RES_hhdet_in_fec!D119=0,0,RES_hhdet_in_fec!D119/0.086*1000000/RES_hhdet_in_new!D117)</f>
        <v>0</v>
      </c>
      <c r="E119" s="156">
        <f>IF(RES_hhdet_in_fec!E119=0,0,RES_hhdet_in_fec!E119/0.086*1000000/RES_hhdet_in_new!E117)</f>
        <v>0</v>
      </c>
      <c r="F119" s="156">
        <f>IF(RES_hhdet_in_fec!F119=0,0,RES_hhdet_in_fec!F119/0.086*1000000/RES_hhdet_in_new!F117)</f>
        <v>0</v>
      </c>
      <c r="G119" s="156">
        <f>IF(RES_hhdet_in_fec!G119=0,0,RES_hhdet_in_fec!G119/0.086*1000000/RES_hhdet_in_new!G117)</f>
        <v>0</v>
      </c>
      <c r="H119" s="156">
        <f>IF(RES_hhdet_in_fec!H119=0,0,RES_hhdet_in_fec!H119/0.086*1000000/RES_hhdet_in_new!H117)</f>
        <v>0</v>
      </c>
      <c r="I119" s="156">
        <f>IF(RES_hhdet_in_fec!I119=0,0,RES_hhdet_in_fec!I119/0.086*1000000/RES_hhdet_in_new!I117)</f>
        <v>0</v>
      </c>
      <c r="J119" s="156">
        <f>IF(RES_hhdet_in_fec!J119=0,0,RES_hhdet_in_fec!J119/0.086*1000000/RES_hhdet_in_new!J117)</f>
        <v>0</v>
      </c>
      <c r="K119" s="156">
        <f>IF(RES_hhdet_in_fec!K119=0,0,RES_hhdet_in_fec!K119/0.086*1000000/RES_hhdet_in_new!K117)</f>
        <v>0</v>
      </c>
      <c r="L119" s="156">
        <f>IF(RES_hhdet_in_fec!L119=0,0,RES_hhdet_in_fec!L119/0.086*1000000/RES_hhdet_in_new!L117)</f>
        <v>0</v>
      </c>
      <c r="M119" s="156">
        <f>IF(RES_hhdet_in_fec!M119=0,0,RES_hhdet_in_fec!M119/0.086*1000000/RES_hhdet_in_new!M117)</f>
        <v>0</v>
      </c>
      <c r="N119" s="156">
        <f>IF(RES_hhdet_in_fec!N119=0,0,RES_hhdet_in_fec!N119/0.086*1000000/RES_hhdet_in_new!N117)</f>
        <v>0</v>
      </c>
      <c r="O119" s="156">
        <f>IF(RES_hhdet_in_fec!O119=0,0,RES_hhdet_in_fec!O119/0.086*1000000/RES_hhdet_in_new!O117)</f>
        <v>0</v>
      </c>
      <c r="P119" s="156">
        <f>IF(RES_hhdet_in_fec!P119=0,0,RES_hhdet_in_fec!P119/0.086*1000000/RES_hhdet_in_new!P117)</f>
        <v>0</v>
      </c>
      <c r="Q119" s="156">
        <f>IF(RES_hhdet_in_fec!Q119=0,0,RES_hhdet_in_fec!Q119/0.086*1000000/RES_hhdet_in_new!Q117)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IF(SUM(RES_hhdet_in_fec!C121:C122)=0,0,SUM(RES_hhdet_in_fec!C121:C122)/0.086*1000000/SUM(RES_hhdet_in_new!C121:C122))</f>
        <v>0</v>
      </c>
      <c r="D120" s="157">
        <f>IF(SUM(RES_hhdet_in_fec!D121:D122)=0,0,SUM(RES_hhdet_in_fec!D121:D122)/0.086*1000000/SUM(RES_hhdet_in_new!D121:D122))</f>
        <v>0</v>
      </c>
      <c r="E120" s="157">
        <f>IF(SUM(RES_hhdet_in_fec!E121:E122)=0,0,SUM(RES_hhdet_in_fec!E121:E122)/0.086*1000000/SUM(RES_hhdet_in_new!E121:E122))</f>
        <v>0</v>
      </c>
      <c r="F120" s="157">
        <f>IF(SUM(RES_hhdet_in_fec!F121:F122)=0,0,SUM(RES_hhdet_in_fec!F121:F122)/0.086*1000000/SUM(RES_hhdet_in_new!F121:F122))</f>
        <v>0</v>
      </c>
      <c r="G120" s="157">
        <f>IF(SUM(RES_hhdet_in_fec!G121:G122)=0,0,SUM(RES_hhdet_in_fec!G121:G122)/0.086*1000000/SUM(RES_hhdet_in_new!G121:G122))</f>
        <v>0</v>
      </c>
      <c r="H120" s="157">
        <f>IF(SUM(RES_hhdet_in_fec!H121:H122)=0,0,SUM(RES_hhdet_in_fec!H121:H122)/0.086*1000000/SUM(RES_hhdet_in_new!H121:H122))</f>
        <v>0</v>
      </c>
      <c r="I120" s="157">
        <f>IF(SUM(RES_hhdet_in_fec!I121:I122)=0,0,SUM(RES_hhdet_in_fec!I121:I122)/0.086*1000000/SUM(RES_hhdet_in_new!I121:I122))</f>
        <v>0</v>
      </c>
      <c r="J120" s="157">
        <f>IF(SUM(RES_hhdet_in_fec!J121:J122)=0,0,SUM(RES_hhdet_in_fec!J121:J122)/0.086*1000000/SUM(RES_hhdet_in_new!J121:J122))</f>
        <v>0</v>
      </c>
      <c r="K120" s="157">
        <f>IF(SUM(RES_hhdet_in_fec!K121:K122)=0,0,SUM(RES_hhdet_in_fec!K121:K122)/0.086*1000000/SUM(RES_hhdet_in_new!K121:K122))</f>
        <v>0</v>
      </c>
      <c r="L120" s="157">
        <f>IF(SUM(RES_hhdet_in_fec!L121:L122)=0,0,SUM(RES_hhdet_in_fec!L121:L122)/0.086*1000000/SUM(RES_hhdet_in_new!L121:L122))</f>
        <v>0</v>
      </c>
      <c r="M120" s="157">
        <f>IF(SUM(RES_hhdet_in_fec!M121:M122)=0,0,SUM(RES_hhdet_in_fec!M121:M122)/0.086*1000000/SUM(RES_hhdet_in_new!M121:M122))</f>
        <v>0</v>
      </c>
      <c r="N120" s="157">
        <f>IF(SUM(RES_hhdet_in_fec!N121:N122)=0,0,SUM(RES_hhdet_in_fec!N121:N122)/0.086*1000000/SUM(RES_hhdet_in_new!N121:N122))</f>
        <v>0</v>
      </c>
      <c r="O120" s="157">
        <f>IF(SUM(RES_hhdet_in_fec!O121:O122)=0,0,SUM(RES_hhdet_in_fec!O121:O122)/0.086*1000000/SUM(RES_hhdet_in_new!O121:O122))</f>
        <v>0</v>
      </c>
      <c r="P120" s="157">
        <f>IF(SUM(RES_hhdet_in_fec!P121:P122)=0,0,SUM(RES_hhdet_in_fec!P121:P122)/0.086*1000000/SUM(RES_hhdet_in_new!P121:P122))</f>
        <v>0</v>
      </c>
      <c r="Q120" s="157">
        <f>IF(SUM(RES_hhdet_in_fec!Q121:Q122)=0,0,SUM(RES_hhdet_in_fec!Q121:Q122)/0.086*1000000/SUM(RES_hhdet_in_new!Q121:Q122))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IF(RES_hhdet_in_fec!C121=0,0,RES_hhdet_in_fec!C121/0.086*1000000/RES_hhdet_in_new!C121)</f>
        <v>0</v>
      </c>
      <c r="D121" s="156">
        <f>IF(RES_hhdet_in_fec!D121=0,0,RES_hhdet_in_fec!D121/0.086*1000000/RES_hhdet_in_new!D121)</f>
        <v>0</v>
      </c>
      <c r="E121" s="156">
        <f>IF(RES_hhdet_in_fec!E121=0,0,RES_hhdet_in_fec!E121/0.086*1000000/RES_hhdet_in_new!E121)</f>
        <v>0</v>
      </c>
      <c r="F121" s="156">
        <f>IF(RES_hhdet_in_fec!F121=0,0,RES_hhdet_in_fec!F121/0.086*1000000/RES_hhdet_in_new!F121)</f>
        <v>0</v>
      </c>
      <c r="G121" s="156">
        <f>IF(RES_hhdet_in_fec!G121=0,0,RES_hhdet_in_fec!G121/0.086*1000000/RES_hhdet_in_new!G121)</f>
        <v>0</v>
      </c>
      <c r="H121" s="156">
        <f>IF(RES_hhdet_in_fec!H121=0,0,RES_hhdet_in_fec!H121/0.086*1000000/RES_hhdet_in_new!H121)</f>
        <v>0</v>
      </c>
      <c r="I121" s="156">
        <f>IF(RES_hhdet_in_fec!I121=0,0,RES_hhdet_in_fec!I121/0.086*1000000/RES_hhdet_in_new!I121)</f>
        <v>0</v>
      </c>
      <c r="J121" s="156">
        <f>IF(RES_hhdet_in_fec!J121=0,0,RES_hhdet_in_fec!J121/0.086*1000000/RES_hhdet_in_new!J121)</f>
        <v>0</v>
      </c>
      <c r="K121" s="156">
        <f>IF(RES_hhdet_in_fec!K121=0,0,RES_hhdet_in_fec!K121/0.086*1000000/RES_hhdet_in_new!K121)</f>
        <v>0</v>
      </c>
      <c r="L121" s="156">
        <f>IF(RES_hhdet_in_fec!L121=0,0,RES_hhdet_in_fec!L121/0.086*1000000/RES_hhdet_in_new!L121)</f>
        <v>0</v>
      </c>
      <c r="M121" s="156">
        <f>IF(RES_hhdet_in_fec!M121=0,0,RES_hhdet_in_fec!M121/0.086*1000000/RES_hhdet_in_new!M121)</f>
        <v>0</v>
      </c>
      <c r="N121" s="156">
        <f>IF(RES_hhdet_in_fec!N121=0,0,RES_hhdet_in_fec!N121/0.086*1000000/RES_hhdet_in_new!N121)</f>
        <v>0</v>
      </c>
      <c r="O121" s="156">
        <f>IF(RES_hhdet_in_fec!O121=0,0,RES_hhdet_in_fec!O121/0.086*1000000/RES_hhdet_in_new!O121)</f>
        <v>0</v>
      </c>
      <c r="P121" s="156">
        <f>IF(RES_hhdet_in_fec!P121=0,0,RES_hhdet_in_fec!P121/0.086*1000000/RES_hhdet_in_new!P121)</f>
        <v>0</v>
      </c>
      <c r="Q121" s="156">
        <f>IF(RES_hhdet_in_fec!Q121=0,0,RES_hhdet_in_fec!Q121/0.086*1000000/RES_hhdet_in_new!Q121)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IF(RES_hhdet_in_fec!C122=0,0,RES_hhdet_in_fec!C122/0.086*1000000/RES_hhdet_in_new!C122)</f>
        <v>0</v>
      </c>
      <c r="D122" s="57">
        <f>IF(RES_hhdet_in_fec!D122=0,0,RES_hhdet_in_fec!D122/0.086*1000000/RES_hhdet_in_new!D122)</f>
        <v>0</v>
      </c>
      <c r="E122" s="57">
        <f>IF(RES_hhdet_in_fec!E122=0,0,RES_hhdet_in_fec!E122/0.086*1000000/RES_hhdet_in_new!E122)</f>
        <v>0</v>
      </c>
      <c r="F122" s="57">
        <f>IF(RES_hhdet_in_fec!F122=0,0,RES_hhdet_in_fec!F122/0.086*1000000/RES_hhdet_in_new!F122)</f>
        <v>0</v>
      </c>
      <c r="G122" s="57">
        <f>IF(RES_hhdet_in_fec!G122=0,0,RES_hhdet_in_fec!G122/0.086*1000000/RES_hhdet_in_new!G122)</f>
        <v>0</v>
      </c>
      <c r="H122" s="57">
        <f>IF(RES_hhdet_in_fec!H122=0,0,RES_hhdet_in_fec!H122/0.086*1000000/RES_hhdet_in_new!H122)</f>
        <v>0</v>
      </c>
      <c r="I122" s="57">
        <f>IF(RES_hhdet_in_fec!I122=0,0,RES_hhdet_in_fec!I122/0.086*1000000/RES_hhdet_in_new!I122)</f>
        <v>0</v>
      </c>
      <c r="J122" s="57">
        <f>IF(RES_hhdet_in_fec!J122=0,0,RES_hhdet_in_fec!J122/0.086*1000000/RES_hhdet_in_new!J122)</f>
        <v>0</v>
      </c>
      <c r="K122" s="57">
        <f>IF(RES_hhdet_in_fec!K122=0,0,RES_hhdet_in_fec!K122/0.086*1000000/RES_hhdet_in_new!K122)</f>
        <v>0</v>
      </c>
      <c r="L122" s="57">
        <f>IF(RES_hhdet_in_fec!L122=0,0,RES_hhdet_in_fec!L122/0.086*1000000/RES_hhdet_in_new!L122)</f>
        <v>0</v>
      </c>
      <c r="M122" s="57">
        <f>IF(RES_hhdet_in_fec!M122=0,0,RES_hhdet_in_fec!M122/0.086*1000000/RES_hhdet_in_new!M122)</f>
        <v>0</v>
      </c>
      <c r="N122" s="57">
        <f>IF(RES_hhdet_in_fec!N122=0,0,RES_hhdet_in_fec!N122/0.086*1000000/RES_hhdet_in_new!N122)</f>
        <v>0</v>
      </c>
      <c r="O122" s="57">
        <f>IF(RES_hhdet_in_fec!O122=0,0,RES_hhdet_in_fec!O122/0.086*1000000/RES_hhdet_in_new!O122)</f>
        <v>0</v>
      </c>
      <c r="P122" s="57">
        <f>IF(RES_hhdet_in_fec!P122=0,0,RES_hhdet_in_fec!P122/0.086*1000000/RES_hhdet_in_new!P122)</f>
        <v>0</v>
      </c>
      <c r="Q122" s="57">
        <f>IF(RES_hhdet_in_fec!Q122=0,0,RES_hhdet_in_fec!Q122/0.086*1000000/RES_hhdet_in_new!Q122)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14368.082001228053</v>
      </c>
      <c r="D124" s="168">
        <f t="shared" ref="D124" si="103">SUM(D125,D128,D130,D139)</f>
        <v>14990.264218962358</v>
      </c>
      <c r="E124" s="168">
        <f t="shared" ref="E124" si="104">SUM(E125,E128,E130,E139)</f>
        <v>16007.521737710958</v>
      </c>
      <c r="F124" s="168">
        <f t="shared" ref="F124" si="105">SUM(F125,F128,F130,F139)</f>
        <v>15368.788031496462</v>
      </c>
      <c r="G124" s="168">
        <f t="shared" ref="G124" si="106">SUM(G125,G128,G130,G139)</f>
        <v>15717.81141882563</v>
      </c>
      <c r="H124" s="168">
        <f t="shared" ref="H124" si="107">SUM(H125,H128,H130,H139)</f>
        <v>16051.45950452067</v>
      </c>
      <c r="I124" s="168">
        <f t="shared" ref="I124" si="108">SUM(I125,I128,I130,I139)</f>
        <v>16167.059123914745</v>
      </c>
      <c r="J124" s="168">
        <f t="shared" ref="J124" si="109">SUM(J125,J128,J130,J139)</f>
        <v>15446.049913991064</v>
      </c>
      <c r="K124" s="168">
        <f t="shared" ref="K124" si="110">SUM(K125,K128,K130,K139)</f>
        <v>16500.42082562159</v>
      </c>
      <c r="L124" s="168">
        <f t="shared" ref="L124" si="111">SUM(L125,L128,L130,L139)</f>
        <v>16039.718617013172</v>
      </c>
      <c r="M124" s="168">
        <f t="shared" ref="M124" si="112">SUM(M125,M128,M130,M139)</f>
        <v>14111.578094144195</v>
      </c>
      <c r="N124" s="168">
        <f t="shared" ref="N124" si="113">SUM(N125,N128,N130,N139)</f>
        <v>14967.675865479341</v>
      </c>
      <c r="O124" s="168">
        <f t="shared" ref="O124" si="114">SUM(O125,O128,O130,O139)</f>
        <v>14660.41602599722</v>
      </c>
      <c r="P124" s="168">
        <f t="shared" ref="P124" si="115">SUM(P125,P128,P130,P139)</f>
        <v>13940.530795561524</v>
      </c>
      <c r="Q124" s="168">
        <f t="shared" ref="Q124" si="116">SUM(Q125,Q128,Q130,Q139)</f>
        <v>12961.541405562157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12239.146862923606</v>
      </c>
      <c r="D125" s="157">
        <f t="shared" si="117"/>
        <v>12751.32458374733</v>
      </c>
      <c r="E125" s="157">
        <f t="shared" si="117"/>
        <v>13458.894929956859</v>
      </c>
      <c r="F125" s="157">
        <f t="shared" si="117"/>
        <v>12643.44856708012</v>
      </c>
      <c r="G125" s="157">
        <f t="shared" si="117"/>
        <v>13169.195965228699</v>
      </c>
      <c r="H125" s="157">
        <f t="shared" si="117"/>
        <v>13466.522723526701</v>
      </c>
      <c r="I125" s="157">
        <f t="shared" si="117"/>
        <v>13532.350296135599</v>
      </c>
      <c r="J125" s="157">
        <f t="shared" si="117"/>
        <v>12866.858920352401</v>
      </c>
      <c r="K125" s="157">
        <f t="shared" si="117"/>
        <v>13856.237448813408</v>
      </c>
      <c r="L125" s="157">
        <f t="shared" si="117"/>
        <v>13309.98271146512</v>
      </c>
      <c r="M125" s="157">
        <f t="shared" si="117"/>
        <v>11698.230393690472</v>
      </c>
      <c r="N125" s="157">
        <f t="shared" si="117"/>
        <v>12480.478218115755</v>
      </c>
      <c r="O125" s="157">
        <f t="shared" si="117"/>
        <v>11966.37195837939</v>
      </c>
      <c r="P125" s="157">
        <f t="shared" si="117"/>
        <v>11242.499916064313</v>
      </c>
      <c r="Q125" s="157">
        <f t="shared" si="117"/>
        <v>10282.279035293666</v>
      </c>
    </row>
    <row r="126" spans="1:17" ht="12" customHeight="1" x14ac:dyDescent="0.25">
      <c r="A126" s="23" t="s">
        <v>149</v>
      </c>
      <c r="B126" s="156"/>
      <c r="C126" s="156">
        <f>IF(RES_hhdet_in_fec!C126=0,0,RES_hhdet_in_fec!C126/0.086*1000000/RES_hhdet_in_new!C126)</f>
        <v>12234.337088197632</v>
      </c>
      <c r="D126" s="156">
        <f>IF(RES_hhdet_in_fec!D126=0,0,RES_hhdet_in_fec!D126/0.086*1000000/RES_hhdet_in_new!D126)</f>
        <v>12742.96766861064</v>
      </c>
      <c r="E126" s="156">
        <f>IF(RES_hhdet_in_fec!E126=0,0,RES_hhdet_in_fec!E126/0.086*1000000/RES_hhdet_in_new!E126)</f>
        <v>13407.61094246275</v>
      </c>
      <c r="F126" s="156">
        <f>IF(RES_hhdet_in_fec!F126=0,0,RES_hhdet_in_fec!F126/0.086*1000000/RES_hhdet_in_new!F126)</f>
        <v>12593.488552188624</v>
      </c>
      <c r="G126" s="156">
        <f>IF(RES_hhdet_in_fec!G126=0,0,RES_hhdet_in_fec!G126/0.086*1000000/RES_hhdet_in_new!G126)</f>
        <v>13055.268868878376</v>
      </c>
      <c r="H126" s="156">
        <f>IF(RES_hhdet_in_fec!H126=0,0,RES_hhdet_in_fec!H126/0.086*1000000/RES_hhdet_in_new!H126)</f>
        <v>13266.557370890094</v>
      </c>
      <c r="I126" s="156">
        <f>IF(RES_hhdet_in_fec!I126=0,0,RES_hhdet_in_fec!I126/0.086*1000000/RES_hhdet_in_new!I126)</f>
        <v>13371.008634967244</v>
      </c>
      <c r="J126" s="156">
        <f>IF(RES_hhdet_in_fec!J126=0,0,RES_hhdet_in_fec!J126/0.086*1000000/RES_hhdet_in_new!J126)</f>
        <v>12600.756903332247</v>
      </c>
      <c r="K126" s="156">
        <f>IF(RES_hhdet_in_fec!K126=0,0,RES_hhdet_in_fec!K126/0.086*1000000/RES_hhdet_in_new!K126)</f>
        <v>13701.018559623535</v>
      </c>
      <c r="L126" s="156">
        <f>IF(RES_hhdet_in_fec!L126=0,0,RES_hhdet_in_fec!L126/0.086*1000000/RES_hhdet_in_new!L126)</f>
        <v>13218.234463792665</v>
      </c>
      <c r="M126" s="156">
        <f>IF(RES_hhdet_in_fec!M126=0,0,RES_hhdet_in_fec!M126/0.086*1000000/RES_hhdet_in_new!M126)</f>
        <v>11653.069835141318</v>
      </c>
      <c r="N126" s="156">
        <f>IF(RES_hhdet_in_fec!N126=0,0,RES_hhdet_in_fec!N126/0.086*1000000/RES_hhdet_in_new!N126)</f>
        <v>12457.160874584455</v>
      </c>
      <c r="O126" s="156">
        <f>IF(RES_hhdet_in_fec!O126=0,0,RES_hhdet_in_fec!O126/0.086*1000000/RES_hhdet_in_new!O126)</f>
        <v>11939.969791241938</v>
      </c>
      <c r="P126" s="156">
        <f>IF(RES_hhdet_in_fec!P126=0,0,RES_hhdet_in_fec!P126/0.086*1000000/RES_hhdet_in_new!P126)</f>
        <v>11238.641374947836</v>
      </c>
      <c r="Q126" s="156">
        <f>IF(RES_hhdet_in_fec!Q126=0,0,RES_hhdet_in_fec!Q126/0.086*1000000/RES_hhdet_in_new!Q126)</f>
        <v>10264.751396649104</v>
      </c>
    </row>
    <row r="127" spans="1:17" ht="12" customHeight="1" x14ac:dyDescent="0.25">
      <c r="A127" s="23" t="s">
        <v>60</v>
      </c>
      <c r="B127" s="156"/>
      <c r="C127" s="156">
        <f>IF(RES_hhdet_in_fec!C127=0,0,RES_hhdet_in_fec!C127/0.086*1000000/RES_hhdet_in_new!C126)</f>
        <v>4.8097747259750294</v>
      </c>
      <c r="D127" s="156">
        <f>IF(RES_hhdet_in_fec!D127=0,0,RES_hhdet_in_fec!D127/0.086*1000000/RES_hhdet_in_new!D126)</f>
        <v>8.3569151366892775</v>
      </c>
      <c r="E127" s="156">
        <f>IF(RES_hhdet_in_fec!E127=0,0,RES_hhdet_in_fec!E127/0.086*1000000/RES_hhdet_in_new!E126)</f>
        <v>51.28398749410843</v>
      </c>
      <c r="F127" s="156">
        <f>IF(RES_hhdet_in_fec!F127=0,0,RES_hhdet_in_fec!F127/0.086*1000000/RES_hhdet_in_new!F126)</f>
        <v>49.960014891495774</v>
      </c>
      <c r="G127" s="156">
        <f>IF(RES_hhdet_in_fec!G127=0,0,RES_hhdet_in_fec!G127/0.086*1000000/RES_hhdet_in_new!G126)</f>
        <v>113.92709635032249</v>
      </c>
      <c r="H127" s="156">
        <f>IF(RES_hhdet_in_fec!H127=0,0,RES_hhdet_in_fec!H127/0.086*1000000/RES_hhdet_in_new!H126)</f>
        <v>199.96535263660726</v>
      </c>
      <c r="I127" s="156">
        <f>IF(RES_hhdet_in_fec!I127=0,0,RES_hhdet_in_fec!I127/0.086*1000000/RES_hhdet_in_new!I126)</f>
        <v>161.34166116835445</v>
      </c>
      <c r="J127" s="156">
        <f>IF(RES_hhdet_in_fec!J127=0,0,RES_hhdet_in_fec!J127/0.086*1000000/RES_hhdet_in_new!J126)</f>
        <v>266.10201702015416</v>
      </c>
      <c r="K127" s="156">
        <f>IF(RES_hhdet_in_fec!K127=0,0,RES_hhdet_in_fec!K127/0.086*1000000/RES_hhdet_in_new!K126)</f>
        <v>155.21888918987293</v>
      </c>
      <c r="L127" s="156">
        <f>IF(RES_hhdet_in_fec!L127=0,0,RES_hhdet_in_fec!L127/0.086*1000000/RES_hhdet_in_new!L126)</f>
        <v>91.748247672454994</v>
      </c>
      <c r="M127" s="156">
        <f>IF(RES_hhdet_in_fec!M127=0,0,RES_hhdet_in_fec!M127/0.086*1000000/RES_hhdet_in_new!M126)</f>
        <v>45.160558549154544</v>
      </c>
      <c r="N127" s="156">
        <f>IF(RES_hhdet_in_fec!N127=0,0,RES_hhdet_in_fec!N127/0.086*1000000/RES_hhdet_in_new!N126)</f>
        <v>23.317343531300956</v>
      </c>
      <c r="O127" s="156">
        <f>IF(RES_hhdet_in_fec!O127=0,0,RES_hhdet_in_fec!O127/0.086*1000000/RES_hhdet_in_new!O126)</f>
        <v>26.402167137453031</v>
      </c>
      <c r="P127" s="156">
        <f>IF(RES_hhdet_in_fec!P127=0,0,RES_hhdet_in_fec!P127/0.086*1000000/RES_hhdet_in_new!P126)</f>
        <v>3.8585411164760299</v>
      </c>
      <c r="Q127" s="156">
        <f>IF(RES_hhdet_in_fec!Q127=0,0,RES_hhdet_in_fec!Q127/0.086*1000000/RES_hhdet_in_new!Q126)</f>
        <v>17.527638644561204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0</v>
      </c>
      <c r="D128" s="157">
        <f t="shared" si="118"/>
        <v>0</v>
      </c>
      <c r="E128" s="157">
        <f t="shared" si="118"/>
        <v>218.12743336055081</v>
      </c>
      <c r="F128" s="157">
        <f t="shared" si="118"/>
        <v>220.51065669649589</v>
      </c>
      <c r="G128" s="157">
        <f t="shared" si="118"/>
        <v>208.71518769362177</v>
      </c>
      <c r="H128" s="157">
        <f t="shared" si="118"/>
        <v>203.45850934047968</v>
      </c>
      <c r="I128" s="157">
        <f t="shared" si="118"/>
        <v>192.51848636046358</v>
      </c>
      <c r="J128" s="157">
        <f t="shared" si="118"/>
        <v>183.27864460927586</v>
      </c>
      <c r="K128" s="157">
        <f t="shared" si="118"/>
        <v>177.50108773082562</v>
      </c>
      <c r="L128" s="157">
        <f t="shared" si="118"/>
        <v>167.71571598736048</v>
      </c>
      <c r="M128" s="157">
        <f t="shared" si="118"/>
        <v>166.56032082712412</v>
      </c>
      <c r="N128" s="157">
        <f t="shared" si="118"/>
        <v>162.32302650290927</v>
      </c>
      <c r="O128" s="157">
        <f t="shared" si="118"/>
        <v>160.63860990390609</v>
      </c>
      <c r="P128" s="157">
        <f t="shared" si="118"/>
        <v>151.71584261699971</v>
      </c>
      <c r="Q128" s="157">
        <f t="shared" si="118"/>
        <v>157.20976660563412</v>
      </c>
    </row>
    <row r="129" spans="1:17" ht="12" customHeight="1" x14ac:dyDescent="0.25">
      <c r="A129" s="23" t="s">
        <v>60</v>
      </c>
      <c r="B129" s="156"/>
      <c r="C129" s="156">
        <f>IF(RES_hhdet_in_fec!C129=0,0,RES_hhdet_in_fec!C129/0.086*1000000/RES_hhdet_in_new!C129)</f>
        <v>0</v>
      </c>
      <c r="D129" s="156">
        <f>IF(RES_hhdet_in_fec!D129=0,0,RES_hhdet_in_fec!D129/0.086*1000000/RES_hhdet_in_new!D129)</f>
        <v>0</v>
      </c>
      <c r="E129" s="156">
        <f>IF(RES_hhdet_in_fec!E129=0,0,RES_hhdet_in_fec!E129/0.086*1000000/RES_hhdet_in_new!E129)</f>
        <v>218.12743336055081</v>
      </c>
      <c r="F129" s="156">
        <f>IF(RES_hhdet_in_fec!F129=0,0,RES_hhdet_in_fec!F129/0.086*1000000/RES_hhdet_in_new!F129)</f>
        <v>220.51065669649589</v>
      </c>
      <c r="G129" s="156">
        <f>IF(RES_hhdet_in_fec!G129=0,0,RES_hhdet_in_fec!G129/0.086*1000000/RES_hhdet_in_new!G129)</f>
        <v>208.71518769362177</v>
      </c>
      <c r="H129" s="156">
        <f>IF(RES_hhdet_in_fec!H129=0,0,RES_hhdet_in_fec!H129/0.086*1000000/RES_hhdet_in_new!H129)</f>
        <v>203.45850934047968</v>
      </c>
      <c r="I129" s="156">
        <f>IF(RES_hhdet_in_fec!I129=0,0,RES_hhdet_in_fec!I129/0.086*1000000/RES_hhdet_in_new!I129)</f>
        <v>192.51848636046358</v>
      </c>
      <c r="J129" s="156">
        <f>IF(RES_hhdet_in_fec!J129=0,0,RES_hhdet_in_fec!J129/0.086*1000000/RES_hhdet_in_new!J129)</f>
        <v>183.27864460927586</v>
      </c>
      <c r="K129" s="156">
        <f>IF(RES_hhdet_in_fec!K129=0,0,RES_hhdet_in_fec!K129/0.086*1000000/RES_hhdet_in_new!K129)</f>
        <v>177.50108773082562</v>
      </c>
      <c r="L129" s="156">
        <f>IF(RES_hhdet_in_fec!L129=0,0,RES_hhdet_in_fec!L129/0.086*1000000/RES_hhdet_in_new!L129)</f>
        <v>167.71571598736048</v>
      </c>
      <c r="M129" s="156">
        <f>IF(RES_hhdet_in_fec!M129=0,0,RES_hhdet_in_fec!M129/0.086*1000000/RES_hhdet_in_new!M129)</f>
        <v>166.56032082712412</v>
      </c>
      <c r="N129" s="156">
        <f>IF(RES_hhdet_in_fec!N129=0,0,RES_hhdet_in_fec!N129/0.086*1000000/RES_hhdet_in_new!N129)</f>
        <v>162.32302650290927</v>
      </c>
      <c r="O129" s="156">
        <f>IF(RES_hhdet_in_fec!O129=0,0,RES_hhdet_in_fec!O129/0.086*1000000/RES_hhdet_in_new!O129)</f>
        <v>160.63860990390609</v>
      </c>
      <c r="P129" s="156">
        <f>IF(RES_hhdet_in_fec!P129=0,0,RES_hhdet_in_fec!P129/0.086*1000000/RES_hhdet_in_new!P129)</f>
        <v>151.71584261699971</v>
      </c>
      <c r="Q129" s="156">
        <f>IF(RES_hhdet_in_fec!Q129=0,0,RES_hhdet_in_fec!Q129/0.086*1000000/RES_hhdet_in_new!Q129)</f>
        <v>157.20976660563412</v>
      </c>
    </row>
    <row r="130" spans="1:17" ht="12" customHeight="1" x14ac:dyDescent="0.25">
      <c r="A130" s="158" t="s">
        <v>63</v>
      </c>
      <c r="B130" s="157"/>
      <c r="C130" s="157">
        <f>IF(SUM(RES_hhdet_in_fec!C131:C132,RES_hhdet_in_fec!C135:C136)=0,0,SUM(RES_hhdet_in_fec!C131:C132,RES_hhdet_in_fec!C135:C136)/0.086*1000000/SUM(RES_hhdet_in_new!C131:C132,RES_hhdet_in_new!C135:C136))</f>
        <v>1627.3329316241443</v>
      </c>
      <c r="D130" s="157">
        <f>IF(SUM(RES_hhdet_in_fec!D131:D132,RES_hhdet_in_fec!D135:D136)=0,0,SUM(RES_hhdet_in_fec!D131:D132,RES_hhdet_in_fec!D135:D136)/0.086*1000000/SUM(RES_hhdet_in_new!D131:D132,RES_hhdet_in_new!D135:D136))</f>
        <v>1677.6100549528715</v>
      </c>
      <c r="E130" s="157">
        <f>IF(SUM(RES_hhdet_in_fec!E131:E132,RES_hhdet_in_fec!E135:E136)=0,0,SUM(RES_hhdet_in_fec!E131:E132,RES_hhdet_in_fec!E135:E136)/0.086*1000000/SUM(RES_hhdet_in_new!E131:E132,RES_hhdet_in_new!E135:E136))</f>
        <v>1794.0593035779752</v>
      </c>
      <c r="F130" s="157">
        <f>IF(SUM(RES_hhdet_in_fec!F131:F132,RES_hhdet_in_fec!F135:F136)=0,0,SUM(RES_hhdet_in_fec!F131:F132,RES_hhdet_in_fec!F135:F136)/0.086*1000000/SUM(RES_hhdet_in_new!F131:F132,RES_hhdet_in_new!F135:F136))</f>
        <v>1970.4144904073207</v>
      </c>
      <c r="G130" s="157">
        <f>IF(SUM(RES_hhdet_in_fec!G131:G132,RES_hhdet_in_fec!G135:G136)=0,0,SUM(RES_hhdet_in_fec!G131:G132,RES_hhdet_in_fec!G135:G136)/0.086*1000000/SUM(RES_hhdet_in_new!G131:G132,RES_hhdet_in_new!G135:G136))</f>
        <v>1876.711425328788</v>
      </c>
      <c r="H130" s="157">
        <f>IF(SUM(RES_hhdet_in_fec!H131:H132,RES_hhdet_in_fec!H135:H136)=0,0,SUM(RES_hhdet_in_fec!H131:H132,RES_hhdet_in_fec!H135:H136)/0.086*1000000/SUM(RES_hhdet_in_new!H131:H132,RES_hhdet_in_new!H135:H136))</f>
        <v>1947.1418128854143</v>
      </c>
      <c r="I130" s="157">
        <f>IF(SUM(RES_hhdet_in_fec!I131:I132,RES_hhdet_in_fec!I135:I136)=0,0,SUM(RES_hhdet_in_fec!I131:I132,RES_hhdet_in_fec!I135:I136)/0.086*1000000/SUM(RES_hhdet_in_new!I131:I132,RES_hhdet_in_new!I135:I136))</f>
        <v>1983.3055395451934</v>
      </c>
      <c r="J130" s="157">
        <f>IF(SUM(RES_hhdet_in_fec!J131:J132,RES_hhdet_in_fec!J135:J136)=0,0,SUM(RES_hhdet_in_fec!J131:J132,RES_hhdet_in_fec!J135:J136)/0.086*1000000/SUM(RES_hhdet_in_new!J131:J132,RES_hhdet_in_new!J135:J136))</f>
        <v>1985.3877940194511</v>
      </c>
      <c r="K130" s="157">
        <f>IF(SUM(RES_hhdet_in_fec!K131:K132,RES_hhdet_in_fec!K135:K136)=0,0,SUM(RES_hhdet_in_fec!K131:K132,RES_hhdet_in_fec!K135:K136)/0.086*1000000/SUM(RES_hhdet_in_new!K131:K132,RES_hhdet_in_new!K135:K136))</f>
        <v>1961.2406462120646</v>
      </c>
      <c r="L130" s="157">
        <f>IF(SUM(RES_hhdet_in_fec!L131:L132,RES_hhdet_in_fec!L135:L136)=0,0,SUM(RES_hhdet_in_fec!L131:L132,RES_hhdet_in_fec!L135:L136)/0.086*1000000/SUM(RES_hhdet_in_new!L131:L132,RES_hhdet_in_new!L135:L136))</f>
        <v>1985.9186047920011</v>
      </c>
      <c r="M130" s="157">
        <f>IF(SUM(RES_hhdet_in_fec!M131:M132,RES_hhdet_in_fec!M135:M136)=0,0,SUM(RES_hhdet_in_fec!M131:M132,RES_hhdet_in_fec!M135:M136)/0.086*1000000/SUM(RES_hhdet_in_new!M131:M132,RES_hhdet_in_new!M135:M136))</f>
        <v>1771.090667139727</v>
      </c>
      <c r="N130" s="157">
        <f>IF(SUM(RES_hhdet_in_fec!N131:N132,RES_hhdet_in_fec!N135:N136)=0,0,SUM(RES_hhdet_in_fec!N131:N132,RES_hhdet_in_fec!N135:N136)/0.086*1000000/SUM(RES_hhdet_in_new!N131:N132,RES_hhdet_in_new!N135:N136))</f>
        <v>1774.0205821871743</v>
      </c>
      <c r="O130" s="157">
        <f>IF(SUM(RES_hhdet_in_fec!O131:O132,RES_hhdet_in_fec!O135:O136)=0,0,SUM(RES_hhdet_in_fec!O131:O132,RES_hhdet_in_fec!O135:O136)/0.086*1000000/SUM(RES_hhdet_in_new!O131:O132,RES_hhdet_in_new!O135:O136))</f>
        <v>1942.6250622544678</v>
      </c>
      <c r="P130" s="157">
        <f>IF(SUM(RES_hhdet_in_fec!P131:P132,RES_hhdet_in_fec!P135:P136)=0,0,SUM(RES_hhdet_in_fec!P131:P132,RES_hhdet_in_fec!P135:P136)/0.086*1000000/SUM(RES_hhdet_in_new!P131:P132,RES_hhdet_in_new!P135:P136))</f>
        <v>1909.9033253926611</v>
      </c>
      <c r="Q130" s="157">
        <f>IF(SUM(RES_hhdet_in_fec!Q131:Q132,RES_hhdet_in_fec!Q135:Q136)=0,0,SUM(RES_hhdet_in_fec!Q131:Q132,RES_hhdet_in_fec!Q135:Q136)/0.086*1000000/SUM(RES_hhdet_in_new!Q131:Q132,RES_hhdet_in_new!Q135:Q136))</f>
        <v>1871.0443818582876</v>
      </c>
    </row>
    <row r="131" spans="1:17" ht="12" customHeight="1" x14ac:dyDescent="0.25">
      <c r="A131" s="167" t="s">
        <v>148</v>
      </c>
      <c r="B131" s="132"/>
      <c r="C131" s="132">
        <f>IF(RES_hhdet_in_fec!C131=0,0,RES_hhdet_in_fec!C131/0.086*1000000/RES_hhdet_in_new!C131)</f>
        <v>1573.2632599259744</v>
      </c>
      <c r="D131" s="132">
        <f>IF(RES_hhdet_in_fec!D131=0,0,RES_hhdet_in_fec!D131/0.086*1000000/RES_hhdet_in_new!D131)</f>
        <v>1677.6100549528715</v>
      </c>
      <c r="E131" s="132">
        <f>IF(RES_hhdet_in_fec!E131=0,0,RES_hhdet_in_fec!E131/0.086*1000000/RES_hhdet_in_new!E131)</f>
        <v>1758.3495914498571</v>
      </c>
      <c r="F131" s="132">
        <f>IF(RES_hhdet_in_fec!F131=0,0,RES_hhdet_in_fec!F131/0.086*1000000/RES_hhdet_in_new!F131)</f>
        <v>1802.666685103055</v>
      </c>
      <c r="G131" s="132">
        <f>IF(RES_hhdet_in_fec!G131=0,0,RES_hhdet_in_fec!G131/0.086*1000000/RES_hhdet_in_new!G131)</f>
        <v>1866.3072998732064</v>
      </c>
      <c r="H131" s="132">
        <f>IF(RES_hhdet_in_fec!H131=0,0,RES_hhdet_in_fec!H131/0.086*1000000/RES_hhdet_in_new!H131)</f>
        <v>1947.1418128854143</v>
      </c>
      <c r="I131" s="132">
        <f>IF(RES_hhdet_in_fec!I131=0,0,RES_hhdet_in_fec!I131/0.086*1000000/RES_hhdet_in_new!I131)</f>
        <v>1983.3055395451934</v>
      </c>
      <c r="J131" s="132">
        <f>IF(RES_hhdet_in_fec!J131=0,0,RES_hhdet_in_fec!J131/0.086*1000000/RES_hhdet_in_new!J131)</f>
        <v>1993.3918379850954</v>
      </c>
      <c r="K131" s="132">
        <f>IF(RES_hhdet_in_fec!K131=0,0,RES_hhdet_in_fec!K131/0.086*1000000/RES_hhdet_in_new!K131)</f>
        <v>1961.2406462120646</v>
      </c>
      <c r="L131" s="132">
        <f>IF(RES_hhdet_in_fec!L131=0,0,RES_hhdet_in_fec!L131/0.086*1000000/RES_hhdet_in_new!L131)</f>
        <v>1985.9186047920011</v>
      </c>
      <c r="M131" s="132">
        <f>IF(RES_hhdet_in_fec!M131=0,0,RES_hhdet_in_fec!M131/0.086*1000000/RES_hhdet_in_new!M131)</f>
        <v>1771.090667139727</v>
      </c>
      <c r="N131" s="132">
        <f>IF(RES_hhdet_in_fec!N131=0,0,RES_hhdet_in_fec!N131/0.086*1000000/RES_hhdet_in_new!N131)</f>
        <v>1774.0205821871743</v>
      </c>
      <c r="O131" s="132">
        <f>IF(RES_hhdet_in_fec!O131=0,0,RES_hhdet_in_fec!O131/0.086*1000000/RES_hhdet_in_new!O131)</f>
        <v>1930.2758490791543</v>
      </c>
      <c r="P131" s="132">
        <f>IF(RES_hhdet_in_fec!P131=0,0,RES_hhdet_in_fec!P131/0.086*1000000/RES_hhdet_in_new!P131)</f>
        <v>1853.6563869075328</v>
      </c>
      <c r="Q131" s="132">
        <f>IF(RES_hhdet_in_fec!Q131=0,0,RES_hhdet_in_fec!Q131/0.086*1000000/RES_hhdet_in_new!Q131)</f>
        <v>1824.8459564729405</v>
      </c>
    </row>
    <row r="132" spans="1:17" ht="12" customHeight="1" x14ac:dyDescent="0.25">
      <c r="A132" s="167" t="s">
        <v>147</v>
      </c>
      <c r="B132" s="132"/>
      <c r="C132" s="132">
        <f>IF(RES_hhdet_in_fec!C132=0,0,RES_hhdet_in_fec!C132/0.086*1000000/RES_hhdet_in_new!C132)</f>
        <v>0</v>
      </c>
      <c r="D132" s="132">
        <f>IF(RES_hhdet_in_fec!D132=0,0,RES_hhdet_in_fec!D132/0.086*1000000/RES_hhdet_in_new!D132)</f>
        <v>0</v>
      </c>
      <c r="E132" s="132">
        <f>IF(RES_hhdet_in_fec!E132=0,0,RES_hhdet_in_fec!E132/0.086*1000000/RES_hhdet_in_new!E132)</f>
        <v>0</v>
      </c>
      <c r="F132" s="132">
        <f>IF(RES_hhdet_in_fec!F132=0,0,RES_hhdet_in_fec!F132/0.086*1000000/RES_hhdet_in_new!F132)</f>
        <v>0</v>
      </c>
      <c r="G132" s="132">
        <f>IF(RES_hhdet_in_fec!G132=0,0,RES_hhdet_in_fec!G132/0.086*1000000/RES_hhdet_in_new!G132)</f>
        <v>0</v>
      </c>
      <c r="H132" s="132">
        <f>IF(RES_hhdet_in_fec!H132=0,0,RES_hhdet_in_fec!H132/0.086*1000000/RES_hhdet_in_new!H132)</f>
        <v>0</v>
      </c>
      <c r="I132" s="132">
        <f>IF(RES_hhdet_in_fec!I132=0,0,RES_hhdet_in_fec!I132/0.086*1000000/RES_hhdet_in_new!I132)</f>
        <v>0</v>
      </c>
      <c r="J132" s="132">
        <f>IF(RES_hhdet_in_fec!J132=0,0,RES_hhdet_in_fec!J132/0.086*1000000/RES_hhdet_in_new!J132)</f>
        <v>0</v>
      </c>
      <c r="K132" s="132">
        <f>IF(RES_hhdet_in_fec!K132=0,0,RES_hhdet_in_fec!K132/0.086*1000000/RES_hhdet_in_new!K132)</f>
        <v>0</v>
      </c>
      <c r="L132" s="132">
        <f>IF(RES_hhdet_in_fec!L132=0,0,RES_hhdet_in_fec!L132/0.086*1000000/RES_hhdet_in_new!L132)</f>
        <v>0</v>
      </c>
      <c r="M132" s="132">
        <f>IF(RES_hhdet_in_fec!M132=0,0,RES_hhdet_in_fec!M132/0.086*1000000/RES_hhdet_in_new!M132)</f>
        <v>0</v>
      </c>
      <c r="N132" s="132">
        <f>IF(RES_hhdet_in_fec!N132=0,0,RES_hhdet_in_fec!N132/0.086*1000000/RES_hhdet_in_new!N132)</f>
        <v>0</v>
      </c>
      <c r="O132" s="132">
        <f>IF(RES_hhdet_in_fec!O132=0,0,RES_hhdet_in_fec!O132/0.086*1000000/RES_hhdet_in_new!O132)</f>
        <v>0</v>
      </c>
      <c r="P132" s="132">
        <f>IF(RES_hhdet_in_fec!P132=0,0,RES_hhdet_in_fec!P132/0.086*1000000/RES_hhdet_in_new!P132)</f>
        <v>0</v>
      </c>
      <c r="Q132" s="132">
        <f>IF(RES_hhdet_in_fec!Q132=0,0,RES_hhdet_in_fec!Q132/0.086*1000000/RES_hhdet_in_new!Q132)</f>
        <v>0</v>
      </c>
    </row>
    <row r="133" spans="1:17" ht="12" customHeight="1" x14ac:dyDescent="0.25">
      <c r="A133" s="166" t="s">
        <v>61</v>
      </c>
      <c r="B133" s="165"/>
      <c r="C133" s="165">
        <f>IF(RES_hhdet_in_fec!C133=0,0,RES_hhdet_in_fec!C133/0.086*1000000/RES_hhdet_in_new!C132)</f>
        <v>0</v>
      </c>
      <c r="D133" s="165">
        <f>IF(RES_hhdet_in_fec!D133=0,0,RES_hhdet_in_fec!D133/0.086*1000000/RES_hhdet_in_new!D132)</f>
        <v>0</v>
      </c>
      <c r="E133" s="165">
        <f>IF(RES_hhdet_in_fec!E133=0,0,RES_hhdet_in_fec!E133/0.086*1000000/RES_hhdet_in_new!E132)</f>
        <v>0</v>
      </c>
      <c r="F133" s="165">
        <f>IF(RES_hhdet_in_fec!F133=0,0,RES_hhdet_in_fec!F133/0.086*1000000/RES_hhdet_in_new!F132)</f>
        <v>0</v>
      </c>
      <c r="G133" s="165">
        <f>IF(RES_hhdet_in_fec!G133=0,0,RES_hhdet_in_fec!G133/0.086*1000000/RES_hhdet_in_new!G132)</f>
        <v>0</v>
      </c>
      <c r="H133" s="165">
        <f>IF(RES_hhdet_in_fec!H133=0,0,RES_hhdet_in_fec!H133/0.086*1000000/RES_hhdet_in_new!H132)</f>
        <v>0</v>
      </c>
      <c r="I133" s="165">
        <f>IF(RES_hhdet_in_fec!I133=0,0,RES_hhdet_in_fec!I133/0.086*1000000/RES_hhdet_in_new!I132)</f>
        <v>0</v>
      </c>
      <c r="J133" s="165">
        <f>IF(RES_hhdet_in_fec!J133=0,0,RES_hhdet_in_fec!J133/0.086*1000000/RES_hhdet_in_new!J132)</f>
        <v>0</v>
      </c>
      <c r="K133" s="165">
        <f>IF(RES_hhdet_in_fec!K133=0,0,RES_hhdet_in_fec!K133/0.086*1000000/RES_hhdet_in_new!K132)</f>
        <v>0</v>
      </c>
      <c r="L133" s="165">
        <f>IF(RES_hhdet_in_fec!L133=0,0,RES_hhdet_in_fec!L133/0.086*1000000/RES_hhdet_in_new!L132)</f>
        <v>0</v>
      </c>
      <c r="M133" s="165">
        <f>IF(RES_hhdet_in_fec!M133=0,0,RES_hhdet_in_fec!M133/0.086*1000000/RES_hhdet_in_new!M132)</f>
        <v>0</v>
      </c>
      <c r="N133" s="165">
        <f>IF(RES_hhdet_in_fec!N133=0,0,RES_hhdet_in_fec!N133/0.086*1000000/RES_hhdet_in_new!N132)</f>
        <v>0</v>
      </c>
      <c r="O133" s="165">
        <f>IF(RES_hhdet_in_fec!O133=0,0,RES_hhdet_in_fec!O133/0.086*1000000/RES_hhdet_in_new!O132)</f>
        <v>0</v>
      </c>
      <c r="P133" s="165">
        <f>IF(RES_hhdet_in_fec!P133=0,0,RES_hhdet_in_fec!P133/0.086*1000000/RES_hhdet_in_new!P132)</f>
        <v>0</v>
      </c>
      <c r="Q133" s="165">
        <f>IF(RES_hhdet_in_fec!Q133=0,0,RES_hhdet_in_fec!Q133/0.086*1000000/RES_hhdet_in_new!Q132)</f>
        <v>0</v>
      </c>
    </row>
    <row r="134" spans="1:17" ht="12" customHeight="1" x14ac:dyDescent="0.25">
      <c r="A134" s="147" t="s">
        <v>59</v>
      </c>
      <c r="B134" s="164"/>
      <c r="C134" s="164">
        <f>IF(RES_hhdet_in_fec!C134=0,0,RES_hhdet_in_fec!C134/0.086*1000000/RES_hhdet_in_new!C132)</f>
        <v>0</v>
      </c>
      <c r="D134" s="164">
        <f>IF(RES_hhdet_in_fec!D134=0,0,RES_hhdet_in_fec!D134/0.086*1000000/RES_hhdet_in_new!D132)</f>
        <v>0</v>
      </c>
      <c r="E134" s="164">
        <f>IF(RES_hhdet_in_fec!E134=0,0,RES_hhdet_in_fec!E134/0.086*1000000/RES_hhdet_in_new!E132)</f>
        <v>0</v>
      </c>
      <c r="F134" s="164">
        <f>IF(RES_hhdet_in_fec!F134=0,0,RES_hhdet_in_fec!F134/0.086*1000000/RES_hhdet_in_new!F132)</f>
        <v>0</v>
      </c>
      <c r="G134" s="164">
        <f>IF(RES_hhdet_in_fec!G134=0,0,RES_hhdet_in_fec!G134/0.086*1000000/RES_hhdet_in_new!G132)</f>
        <v>0</v>
      </c>
      <c r="H134" s="164">
        <f>IF(RES_hhdet_in_fec!H134=0,0,RES_hhdet_in_fec!H134/0.086*1000000/RES_hhdet_in_new!H132)</f>
        <v>0</v>
      </c>
      <c r="I134" s="164">
        <f>IF(RES_hhdet_in_fec!I134=0,0,RES_hhdet_in_fec!I134/0.086*1000000/RES_hhdet_in_new!I132)</f>
        <v>0</v>
      </c>
      <c r="J134" s="164">
        <f>IF(RES_hhdet_in_fec!J134=0,0,RES_hhdet_in_fec!J134/0.086*1000000/RES_hhdet_in_new!J132)</f>
        <v>0</v>
      </c>
      <c r="K134" s="164">
        <f>IF(RES_hhdet_in_fec!K134=0,0,RES_hhdet_in_fec!K134/0.086*1000000/RES_hhdet_in_new!K132)</f>
        <v>0</v>
      </c>
      <c r="L134" s="164">
        <f>IF(RES_hhdet_in_fec!L134=0,0,RES_hhdet_in_fec!L134/0.086*1000000/RES_hhdet_in_new!L132)</f>
        <v>0</v>
      </c>
      <c r="M134" s="164">
        <f>IF(RES_hhdet_in_fec!M134=0,0,RES_hhdet_in_fec!M134/0.086*1000000/RES_hhdet_in_new!M132)</f>
        <v>0</v>
      </c>
      <c r="N134" s="164">
        <f>IF(RES_hhdet_in_fec!N134=0,0,RES_hhdet_in_fec!N134/0.086*1000000/RES_hhdet_in_new!N132)</f>
        <v>0</v>
      </c>
      <c r="O134" s="164">
        <f>IF(RES_hhdet_in_fec!O134=0,0,RES_hhdet_in_fec!O134/0.086*1000000/RES_hhdet_in_new!O132)</f>
        <v>0</v>
      </c>
      <c r="P134" s="164">
        <f>IF(RES_hhdet_in_fec!P134=0,0,RES_hhdet_in_fec!P134/0.086*1000000/RES_hhdet_in_new!P132)</f>
        <v>0</v>
      </c>
      <c r="Q134" s="164">
        <f>IF(RES_hhdet_in_fec!Q134=0,0,RES_hhdet_in_fec!Q134/0.086*1000000/RES_hhdet_in_new!Q132)</f>
        <v>0</v>
      </c>
    </row>
    <row r="135" spans="1:17" ht="12" customHeight="1" x14ac:dyDescent="0.25">
      <c r="A135" s="163" t="s">
        <v>142</v>
      </c>
      <c r="B135" s="162"/>
      <c r="C135" s="162">
        <f>IF(RES_hhdet_in_fec!C135=0,0,RES_hhdet_in_fec!C135/0.086*1000000/RES_hhdet_in_new!C135)</f>
        <v>1967.9773534951385</v>
      </c>
      <c r="D135" s="162">
        <f>IF(RES_hhdet_in_fec!D135=0,0,RES_hhdet_in_fec!D135/0.086*1000000/RES_hhdet_in_new!D135)</f>
        <v>0</v>
      </c>
      <c r="E135" s="162">
        <f>IF(RES_hhdet_in_fec!E135=0,0,RES_hhdet_in_fec!E135/0.086*1000000/RES_hhdet_in_new!E135)</f>
        <v>1945.424681456554</v>
      </c>
      <c r="F135" s="162">
        <f>IF(RES_hhdet_in_fec!F135=0,0,RES_hhdet_in_fec!F135/0.086*1000000/RES_hhdet_in_new!F135)</f>
        <v>2043.9268819238675</v>
      </c>
      <c r="G135" s="162">
        <f>IF(RES_hhdet_in_fec!G135=0,0,RES_hhdet_in_fec!G135/0.086*1000000/RES_hhdet_in_new!G135)</f>
        <v>1983.7921737559222</v>
      </c>
      <c r="H135" s="162">
        <f>IF(RES_hhdet_in_fec!H135=0,0,RES_hhdet_in_fec!H135/0.086*1000000/RES_hhdet_in_new!H135)</f>
        <v>0</v>
      </c>
      <c r="I135" s="162">
        <f>IF(RES_hhdet_in_fec!I135=0,0,RES_hhdet_in_fec!I135/0.086*1000000/RES_hhdet_in_new!I135)</f>
        <v>0</v>
      </c>
      <c r="J135" s="162">
        <f>IF(RES_hhdet_in_fec!J135=0,0,RES_hhdet_in_fec!J135/0.086*1000000/RES_hhdet_in_new!J135)</f>
        <v>1964.129386190717</v>
      </c>
      <c r="K135" s="162">
        <f>IF(RES_hhdet_in_fec!K135=0,0,RES_hhdet_in_fec!K135/0.086*1000000/RES_hhdet_in_new!K135)</f>
        <v>0</v>
      </c>
      <c r="L135" s="162">
        <f>IF(RES_hhdet_in_fec!L135=0,0,RES_hhdet_in_fec!L135/0.086*1000000/RES_hhdet_in_new!L135)</f>
        <v>0</v>
      </c>
      <c r="M135" s="162">
        <f>IF(RES_hhdet_in_fec!M135=0,0,RES_hhdet_in_fec!M135/0.086*1000000/RES_hhdet_in_new!M135)</f>
        <v>0</v>
      </c>
      <c r="N135" s="162">
        <f>IF(RES_hhdet_in_fec!N135=0,0,RES_hhdet_in_fec!N135/0.086*1000000/RES_hhdet_in_new!N135)</f>
        <v>0</v>
      </c>
      <c r="O135" s="162">
        <f>IF(RES_hhdet_in_fec!O135=0,0,RES_hhdet_in_fec!O135/0.086*1000000/RES_hhdet_in_new!O135)</f>
        <v>2018.8436604841227</v>
      </c>
      <c r="P135" s="162">
        <f>IF(RES_hhdet_in_fec!P135=0,0,RES_hhdet_in_fec!P135/0.086*1000000/RES_hhdet_in_new!P135)</f>
        <v>2227.4847802060071</v>
      </c>
      <c r="Q135" s="162">
        <f>IF(RES_hhdet_in_fec!Q135=0,0,RES_hhdet_in_fec!Q135/0.086*1000000/RES_hhdet_in_new!Q135)</f>
        <v>2120.4911215660618</v>
      </c>
    </row>
    <row r="136" spans="1:17" ht="12" customHeight="1" x14ac:dyDescent="0.25">
      <c r="A136" s="161" t="s">
        <v>141</v>
      </c>
      <c r="B136" s="160"/>
      <c r="C136" s="160">
        <f>IF(RES_hhdet_in_fec!C136=0,0,RES_hhdet_in_fec!C136/0.086*1000000/RES_hhdet_in_new!C136)</f>
        <v>0</v>
      </c>
      <c r="D136" s="160">
        <f>IF(RES_hhdet_in_fec!D136=0,0,RES_hhdet_in_fec!D136/0.086*1000000/RES_hhdet_in_new!D136)</f>
        <v>0</v>
      </c>
      <c r="E136" s="160">
        <f>IF(RES_hhdet_in_fec!E136=0,0,RES_hhdet_in_fec!E136/0.086*1000000/RES_hhdet_in_new!E136)</f>
        <v>0</v>
      </c>
      <c r="F136" s="160">
        <f>IF(RES_hhdet_in_fec!F136=0,0,RES_hhdet_in_fec!F136/0.086*1000000/RES_hhdet_in_new!F136)</f>
        <v>0</v>
      </c>
      <c r="G136" s="160">
        <f>IF(RES_hhdet_in_fec!G136=0,0,RES_hhdet_in_fec!G136/0.086*1000000/RES_hhdet_in_new!G136)</f>
        <v>0</v>
      </c>
      <c r="H136" s="160">
        <f>IF(RES_hhdet_in_fec!H136=0,0,RES_hhdet_in_fec!H136/0.086*1000000/RES_hhdet_in_new!H136)</f>
        <v>0</v>
      </c>
      <c r="I136" s="160">
        <f>IF(RES_hhdet_in_fec!I136=0,0,RES_hhdet_in_fec!I136/0.086*1000000/RES_hhdet_in_new!I136)</f>
        <v>0</v>
      </c>
      <c r="J136" s="160">
        <f>IF(RES_hhdet_in_fec!J136=0,0,RES_hhdet_in_fec!J136/0.086*1000000/RES_hhdet_in_new!J136)</f>
        <v>0</v>
      </c>
      <c r="K136" s="160">
        <f>IF(RES_hhdet_in_fec!K136=0,0,RES_hhdet_in_fec!K136/0.086*1000000/RES_hhdet_in_new!K136)</f>
        <v>0</v>
      </c>
      <c r="L136" s="160">
        <f>IF(RES_hhdet_in_fec!L136=0,0,RES_hhdet_in_fec!L136/0.086*1000000/RES_hhdet_in_new!L136)</f>
        <v>0</v>
      </c>
      <c r="M136" s="160">
        <f>IF(RES_hhdet_in_fec!M136=0,0,RES_hhdet_in_fec!M136/0.086*1000000/RES_hhdet_in_new!M136)</f>
        <v>0</v>
      </c>
      <c r="N136" s="160">
        <f>IF(RES_hhdet_in_fec!N136=0,0,RES_hhdet_in_fec!N136/0.086*1000000/RES_hhdet_in_new!N136)</f>
        <v>0</v>
      </c>
      <c r="O136" s="160">
        <f>IF(RES_hhdet_in_fec!O136=0,0,RES_hhdet_in_fec!O136/0.086*1000000/RES_hhdet_in_new!O136)</f>
        <v>0</v>
      </c>
      <c r="P136" s="160">
        <f>IF(RES_hhdet_in_fec!P136=0,0,RES_hhdet_in_fec!P136/0.086*1000000/RES_hhdet_in_new!P136)</f>
        <v>0</v>
      </c>
      <c r="Q136" s="160">
        <f>IF(RES_hhdet_in_fec!Q136=0,0,RES_hhdet_in_fec!Q136/0.086*1000000/RES_hhdet_in_new!Q136)</f>
        <v>0</v>
      </c>
    </row>
    <row r="137" spans="1:17" ht="12" customHeight="1" x14ac:dyDescent="0.25">
      <c r="A137" s="148" t="s">
        <v>60</v>
      </c>
      <c r="B137" s="156"/>
      <c r="C137" s="156">
        <f>IF(RES_hhdet_in_fec!C137=0,0,RES_hhdet_in_fec!C137/0.086*1000000/RES_hhdet_in_new!C136)</f>
        <v>0</v>
      </c>
      <c r="D137" s="156">
        <f>IF(RES_hhdet_in_fec!D137=0,0,RES_hhdet_in_fec!D137/0.086*1000000/RES_hhdet_in_new!D136)</f>
        <v>0</v>
      </c>
      <c r="E137" s="156">
        <f>IF(RES_hhdet_in_fec!E137=0,0,RES_hhdet_in_fec!E137/0.086*1000000/RES_hhdet_in_new!E136)</f>
        <v>0</v>
      </c>
      <c r="F137" s="156">
        <f>IF(RES_hhdet_in_fec!F137=0,0,RES_hhdet_in_fec!F137/0.086*1000000/RES_hhdet_in_new!F136)</f>
        <v>0</v>
      </c>
      <c r="G137" s="156">
        <f>IF(RES_hhdet_in_fec!G137=0,0,RES_hhdet_in_fec!G137/0.086*1000000/RES_hhdet_in_new!G136)</f>
        <v>0</v>
      </c>
      <c r="H137" s="156">
        <f>IF(RES_hhdet_in_fec!H137=0,0,RES_hhdet_in_fec!H137/0.086*1000000/RES_hhdet_in_new!H136)</f>
        <v>0</v>
      </c>
      <c r="I137" s="156">
        <f>IF(RES_hhdet_in_fec!I137=0,0,RES_hhdet_in_fec!I137/0.086*1000000/RES_hhdet_in_new!I136)</f>
        <v>0</v>
      </c>
      <c r="J137" s="156">
        <f>IF(RES_hhdet_in_fec!J137=0,0,RES_hhdet_in_fec!J137/0.086*1000000/RES_hhdet_in_new!J136)</f>
        <v>0</v>
      </c>
      <c r="K137" s="156">
        <f>IF(RES_hhdet_in_fec!K137=0,0,RES_hhdet_in_fec!K137/0.086*1000000/RES_hhdet_in_new!K136)</f>
        <v>0</v>
      </c>
      <c r="L137" s="156">
        <f>IF(RES_hhdet_in_fec!L137=0,0,RES_hhdet_in_fec!L137/0.086*1000000/RES_hhdet_in_new!L136)</f>
        <v>0</v>
      </c>
      <c r="M137" s="156">
        <f>IF(RES_hhdet_in_fec!M137=0,0,RES_hhdet_in_fec!M137/0.086*1000000/RES_hhdet_in_new!M136)</f>
        <v>0</v>
      </c>
      <c r="N137" s="156">
        <f>IF(RES_hhdet_in_fec!N137=0,0,RES_hhdet_in_fec!N137/0.086*1000000/RES_hhdet_in_new!N136)</f>
        <v>0</v>
      </c>
      <c r="O137" s="156">
        <f>IF(RES_hhdet_in_fec!O137=0,0,RES_hhdet_in_fec!O137/0.086*1000000/RES_hhdet_in_new!O136)</f>
        <v>0</v>
      </c>
      <c r="P137" s="156">
        <f>IF(RES_hhdet_in_fec!P137=0,0,RES_hhdet_in_fec!P137/0.086*1000000/RES_hhdet_in_new!P136)</f>
        <v>0</v>
      </c>
      <c r="Q137" s="156">
        <f>IF(RES_hhdet_in_fec!Q137=0,0,RES_hhdet_in_fec!Q137/0.086*1000000/RES_hhdet_in_new!Q136)</f>
        <v>0</v>
      </c>
    </row>
    <row r="138" spans="1:17" ht="12" customHeight="1" x14ac:dyDescent="0.25">
      <c r="A138" s="148" t="s">
        <v>59</v>
      </c>
      <c r="B138" s="156"/>
      <c r="C138" s="156">
        <f>IF(RES_hhdet_in_fec!C138=0,0,RES_hhdet_in_fec!C138/0.086*1000000/RES_hhdet_in_new!C136)</f>
        <v>0</v>
      </c>
      <c r="D138" s="156">
        <f>IF(RES_hhdet_in_fec!D138=0,0,RES_hhdet_in_fec!D138/0.086*1000000/RES_hhdet_in_new!D136)</f>
        <v>0</v>
      </c>
      <c r="E138" s="156">
        <f>IF(RES_hhdet_in_fec!E138=0,0,RES_hhdet_in_fec!E138/0.086*1000000/RES_hhdet_in_new!E136)</f>
        <v>0</v>
      </c>
      <c r="F138" s="156">
        <f>IF(RES_hhdet_in_fec!F138=0,0,RES_hhdet_in_fec!F138/0.086*1000000/RES_hhdet_in_new!F136)</f>
        <v>0</v>
      </c>
      <c r="G138" s="156">
        <f>IF(RES_hhdet_in_fec!G138=0,0,RES_hhdet_in_fec!G138/0.086*1000000/RES_hhdet_in_new!G136)</f>
        <v>0</v>
      </c>
      <c r="H138" s="156">
        <f>IF(RES_hhdet_in_fec!H138=0,0,RES_hhdet_in_fec!H138/0.086*1000000/RES_hhdet_in_new!H136)</f>
        <v>0</v>
      </c>
      <c r="I138" s="156">
        <f>IF(RES_hhdet_in_fec!I138=0,0,RES_hhdet_in_fec!I138/0.086*1000000/RES_hhdet_in_new!I136)</f>
        <v>0</v>
      </c>
      <c r="J138" s="156">
        <f>IF(RES_hhdet_in_fec!J138=0,0,RES_hhdet_in_fec!J138/0.086*1000000/RES_hhdet_in_new!J136)</f>
        <v>0</v>
      </c>
      <c r="K138" s="156">
        <f>IF(RES_hhdet_in_fec!K138=0,0,RES_hhdet_in_fec!K138/0.086*1000000/RES_hhdet_in_new!K136)</f>
        <v>0</v>
      </c>
      <c r="L138" s="156">
        <f>IF(RES_hhdet_in_fec!L138=0,0,RES_hhdet_in_fec!L138/0.086*1000000/RES_hhdet_in_new!L136)</f>
        <v>0</v>
      </c>
      <c r="M138" s="156">
        <f>IF(RES_hhdet_in_fec!M138=0,0,RES_hhdet_in_fec!M138/0.086*1000000/RES_hhdet_in_new!M136)</f>
        <v>0</v>
      </c>
      <c r="N138" s="156">
        <f>IF(RES_hhdet_in_fec!N138=0,0,RES_hhdet_in_fec!N138/0.086*1000000/RES_hhdet_in_new!N136)</f>
        <v>0</v>
      </c>
      <c r="O138" s="156">
        <f>IF(RES_hhdet_in_fec!O138=0,0,RES_hhdet_in_fec!O138/0.086*1000000/RES_hhdet_in_new!O136)</f>
        <v>0</v>
      </c>
      <c r="P138" s="156">
        <f>IF(RES_hhdet_in_fec!P138=0,0,RES_hhdet_in_fec!P138/0.086*1000000/RES_hhdet_in_new!P136)</f>
        <v>0</v>
      </c>
      <c r="Q138" s="156">
        <f>IF(RES_hhdet_in_fec!Q138=0,0,RES_hhdet_in_fec!Q138/0.086*1000000/RES_hhdet_in_new!Q136)</f>
        <v>0</v>
      </c>
    </row>
    <row r="139" spans="1:17" ht="12" customHeight="1" x14ac:dyDescent="0.25">
      <c r="A139" s="158" t="s">
        <v>62</v>
      </c>
      <c r="B139" s="157"/>
      <c r="C139" s="157">
        <f>IF(SUM(RES_hhdet_in_fec!C140:C141)=0,0,SUM(RES_hhdet_in_fec!C140:C141)/0.086*1000000/SUM(RES_hhdet_in_new!C140:C141))</f>
        <v>501.60220668030234</v>
      </c>
      <c r="D139" s="157">
        <f>IF(SUM(RES_hhdet_in_fec!D140:D141)=0,0,SUM(RES_hhdet_in_fec!D140:D141)/0.086*1000000/SUM(RES_hhdet_in_new!D140:D141))</f>
        <v>561.32958026215726</v>
      </c>
      <c r="E139" s="157">
        <f>IF(SUM(RES_hhdet_in_fec!E140:E141)=0,0,SUM(RES_hhdet_in_fec!E140:E141)/0.086*1000000/SUM(RES_hhdet_in_new!E140:E141))</f>
        <v>536.44007081557299</v>
      </c>
      <c r="F139" s="157">
        <f>IF(SUM(RES_hhdet_in_fec!F140:F141)=0,0,SUM(RES_hhdet_in_fec!F140:F141)/0.086*1000000/SUM(RES_hhdet_in_new!F140:F141))</f>
        <v>534.41431731252703</v>
      </c>
      <c r="G139" s="157">
        <f>IF(SUM(RES_hhdet_in_fec!G140:G141)=0,0,SUM(RES_hhdet_in_fec!G140:G141)/0.086*1000000/SUM(RES_hhdet_in_new!G140:G141))</f>
        <v>463.18884057452198</v>
      </c>
      <c r="H139" s="157">
        <f>IF(SUM(RES_hhdet_in_fec!H140:H141)=0,0,SUM(RES_hhdet_in_fec!H140:H141)/0.086*1000000/SUM(RES_hhdet_in_new!H140:H141))</f>
        <v>434.33645876807401</v>
      </c>
      <c r="I139" s="157">
        <f>IF(SUM(RES_hhdet_in_fec!I140:I141)=0,0,SUM(RES_hhdet_in_fec!I140:I141)/0.086*1000000/SUM(RES_hhdet_in_new!I140:I141))</f>
        <v>458.88480187349063</v>
      </c>
      <c r="J139" s="157">
        <f>IF(SUM(RES_hhdet_in_fec!J140:J141)=0,0,SUM(RES_hhdet_in_fec!J140:J141)/0.086*1000000/SUM(RES_hhdet_in_new!J140:J141))</f>
        <v>410.52455500993784</v>
      </c>
      <c r="K139" s="157">
        <f>IF(SUM(RES_hhdet_in_fec!K140:K141)=0,0,SUM(RES_hhdet_in_fec!K140:K141)/0.086*1000000/SUM(RES_hhdet_in_new!K140:K141))</f>
        <v>505.44164286529195</v>
      </c>
      <c r="L139" s="157">
        <f>IF(SUM(RES_hhdet_in_fec!L140:L141)=0,0,SUM(RES_hhdet_in_fec!L140:L141)/0.086*1000000/SUM(RES_hhdet_in_new!L140:L141))</f>
        <v>576.10158476869026</v>
      </c>
      <c r="M139" s="157">
        <f>IF(SUM(RES_hhdet_in_fec!M140:M141)=0,0,SUM(RES_hhdet_in_fec!M140:M141)/0.086*1000000/SUM(RES_hhdet_in_new!M140:M141))</f>
        <v>475.69671248687081</v>
      </c>
      <c r="N139" s="157">
        <f>IF(SUM(RES_hhdet_in_fec!N140:N141)=0,0,SUM(RES_hhdet_in_fec!N140:N141)/0.086*1000000/SUM(RES_hhdet_in_new!N140:N141))</f>
        <v>550.85403867350192</v>
      </c>
      <c r="O139" s="157">
        <f>IF(SUM(RES_hhdet_in_fec!O140:O141)=0,0,SUM(RES_hhdet_in_fec!O140:O141)/0.086*1000000/SUM(RES_hhdet_in_new!O140:O141))</f>
        <v>590.78039545945558</v>
      </c>
      <c r="P139" s="157">
        <f>IF(SUM(RES_hhdet_in_fec!P140:P141)=0,0,SUM(RES_hhdet_in_fec!P140:P141)/0.086*1000000/SUM(RES_hhdet_in_new!P140:P141))</f>
        <v>636.41171148755245</v>
      </c>
      <c r="Q139" s="157">
        <f>IF(SUM(RES_hhdet_in_fec!Q140:Q141)=0,0,SUM(RES_hhdet_in_fec!Q140:Q141)/0.086*1000000/SUM(RES_hhdet_in_new!Q140:Q141))</f>
        <v>651.00822180456805</v>
      </c>
    </row>
    <row r="140" spans="1:17" ht="12" customHeight="1" x14ac:dyDescent="0.25">
      <c r="A140" s="23" t="s">
        <v>57</v>
      </c>
      <c r="B140" s="156"/>
      <c r="C140" s="156">
        <f>IF(RES_hhdet_in_fec!C140=0,0,RES_hhdet_in_fec!C140/0.086*1000000/RES_hhdet_in_new!C140)</f>
        <v>0</v>
      </c>
      <c r="D140" s="156">
        <f>IF(RES_hhdet_in_fec!D140=0,0,RES_hhdet_in_fec!D140/0.086*1000000/RES_hhdet_in_new!D140)</f>
        <v>0</v>
      </c>
      <c r="E140" s="156">
        <f>IF(RES_hhdet_in_fec!E140=0,0,RES_hhdet_in_fec!E140/0.086*1000000/RES_hhdet_in_new!E140)</f>
        <v>0</v>
      </c>
      <c r="F140" s="156">
        <f>IF(RES_hhdet_in_fec!F140=0,0,RES_hhdet_in_fec!F140/0.086*1000000/RES_hhdet_in_new!F140)</f>
        <v>0</v>
      </c>
      <c r="G140" s="156">
        <f>IF(RES_hhdet_in_fec!G140=0,0,RES_hhdet_in_fec!G140/0.086*1000000/RES_hhdet_in_new!G140)</f>
        <v>0</v>
      </c>
      <c r="H140" s="156">
        <f>IF(RES_hhdet_in_fec!H140=0,0,RES_hhdet_in_fec!H140/0.086*1000000/RES_hhdet_in_new!H140)</f>
        <v>0</v>
      </c>
      <c r="I140" s="156">
        <f>IF(RES_hhdet_in_fec!I140=0,0,RES_hhdet_in_fec!I140/0.086*1000000/RES_hhdet_in_new!I140)</f>
        <v>0</v>
      </c>
      <c r="J140" s="156">
        <f>IF(RES_hhdet_in_fec!J140=0,0,RES_hhdet_in_fec!J140/0.086*1000000/RES_hhdet_in_new!J140)</f>
        <v>0</v>
      </c>
      <c r="K140" s="156">
        <f>IF(RES_hhdet_in_fec!K140=0,0,RES_hhdet_in_fec!K140/0.086*1000000/RES_hhdet_in_new!K140)</f>
        <v>0</v>
      </c>
      <c r="L140" s="156">
        <f>IF(RES_hhdet_in_fec!L140=0,0,RES_hhdet_in_fec!L140/0.086*1000000/RES_hhdet_in_new!L140)</f>
        <v>0</v>
      </c>
      <c r="M140" s="156">
        <f>IF(RES_hhdet_in_fec!M140=0,0,RES_hhdet_in_fec!M140/0.086*1000000/RES_hhdet_in_new!M140)</f>
        <v>0</v>
      </c>
      <c r="N140" s="156">
        <f>IF(RES_hhdet_in_fec!N140=0,0,RES_hhdet_in_fec!N140/0.086*1000000/RES_hhdet_in_new!N140)</f>
        <v>0</v>
      </c>
      <c r="O140" s="156">
        <f>IF(RES_hhdet_in_fec!O140=0,0,RES_hhdet_in_fec!O140/0.086*1000000/RES_hhdet_in_new!O140)</f>
        <v>0</v>
      </c>
      <c r="P140" s="156">
        <f>IF(RES_hhdet_in_fec!P140=0,0,RES_hhdet_in_fec!P140/0.086*1000000/RES_hhdet_in_new!P140)</f>
        <v>0</v>
      </c>
      <c r="Q140" s="156">
        <f>IF(RES_hhdet_in_fec!Q140=0,0,RES_hhdet_in_fec!Q140/0.086*1000000/RES_hhdet_in_new!Q140)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IF(RES_hhdet_in_fec!C141=0,0,RES_hhdet_in_fec!C141/0.086*1000000/RES_hhdet_in_new!C141)</f>
        <v>501.60220668030234</v>
      </c>
      <c r="D141" s="57">
        <f>IF(RES_hhdet_in_fec!D141=0,0,RES_hhdet_in_fec!D141/0.086*1000000/RES_hhdet_in_new!D141)</f>
        <v>561.32958026215726</v>
      </c>
      <c r="E141" s="57">
        <f>IF(RES_hhdet_in_fec!E141=0,0,RES_hhdet_in_fec!E141/0.086*1000000/RES_hhdet_in_new!E141)</f>
        <v>536.44007081557299</v>
      </c>
      <c r="F141" s="57">
        <f>IF(RES_hhdet_in_fec!F141=0,0,RES_hhdet_in_fec!F141/0.086*1000000/RES_hhdet_in_new!F141)</f>
        <v>534.41431731252703</v>
      </c>
      <c r="G141" s="57">
        <f>IF(RES_hhdet_in_fec!G141=0,0,RES_hhdet_in_fec!G141/0.086*1000000/RES_hhdet_in_new!G141)</f>
        <v>463.18884057452198</v>
      </c>
      <c r="H141" s="57">
        <f>IF(RES_hhdet_in_fec!H141=0,0,RES_hhdet_in_fec!H141/0.086*1000000/RES_hhdet_in_new!H141)</f>
        <v>434.33645876807401</v>
      </c>
      <c r="I141" s="57">
        <f>IF(RES_hhdet_in_fec!I141=0,0,RES_hhdet_in_fec!I141/0.086*1000000/RES_hhdet_in_new!I141)</f>
        <v>458.88480187349063</v>
      </c>
      <c r="J141" s="57">
        <f>IF(RES_hhdet_in_fec!J141=0,0,RES_hhdet_in_fec!J141/0.086*1000000/RES_hhdet_in_new!J141)</f>
        <v>410.52455500993784</v>
      </c>
      <c r="K141" s="57">
        <f>IF(RES_hhdet_in_fec!K141=0,0,RES_hhdet_in_fec!K141/0.086*1000000/RES_hhdet_in_new!K141)</f>
        <v>505.44164286529195</v>
      </c>
      <c r="L141" s="57">
        <f>IF(RES_hhdet_in_fec!L141=0,0,RES_hhdet_in_fec!L141/0.086*1000000/RES_hhdet_in_new!L141)</f>
        <v>576.10158476869026</v>
      </c>
      <c r="M141" s="57">
        <f>IF(RES_hhdet_in_fec!M141=0,0,RES_hhdet_in_fec!M141/0.086*1000000/RES_hhdet_in_new!M141)</f>
        <v>475.69671248687081</v>
      </c>
      <c r="N141" s="57">
        <f>IF(RES_hhdet_in_fec!N141=0,0,RES_hhdet_in_fec!N141/0.086*1000000/RES_hhdet_in_new!N141)</f>
        <v>550.85403867350192</v>
      </c>
      <c r="O141" s="57">
        <f>IF(RES_hhdet_in_fec!O141=0,0,RES_hhdet_in_fec!O141/0.086*1000000/RES_hhdet_in_new!O141)</f>
        <v>590.78039545945558</v>
      </c>
      <c r="P141" s="57">
        <f>IF(RES_hhdet_in_fec!P141=0,0,RES_hhdet_in_fec!P141/0.086*1000000/RES_hhdet_in_new!P141)</f>
        <v>636.41171148755245</v>
      </c>
      <c r="Q141" s="57">
        <f>IF(RES_hhdet_in_fec!Q141=0,0,RES_hhdet_in_fec!Q141/0.086*1000000/RES_hhdet_in_new!Q141)</f>
        <v>651.00822180456805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0</v>
      </c>
      <c r="D143" s="168">
        <f t="shared" ref="D143" si="120">SUM(D144,D146,D148,D157)</f>
        <v>0</v>
      </c>
      <c r="E143" s="168">
        <f t="shared" ref="E143" si="121">SUM(E144,E146,E148,E157)</f>
        <v>0</v>
      </c>
      <c r="F143" s="168">
        <f t="shared" ref="F143" si="122">SUM(F144,F146,F148,F157)</f>
        <v>0</v>
      </c>
      <c r="G143" s="168">
        <f t="shared" ref="G143" si="123">SUM(G144,G146,G148,G157)</f>
        <v>0</v>
      </c>
      <c r="H143" s="168">
        <f t="shared" ref="H143" si="124">SUM(H144,H146,H148,H157)</f>
        <v>0</v>
      </c>
      <c r="I143" s="168">
        <f t="shared" ref="I143" si="125">SUM(I144,I146,I148,I157)</f>
        <v>0</v>
      </c>
      <c r="J143" s="168">
        <f t="shared" ref="J143" si="126">SUM(J144,J146,J148,J157)</f>
        <v>0</v>
      </c>
      <c r="K143" s="168">
        <f t="shared" ref="K143" si="127">SUM(K144,K146,K148,K157)</f>
        <v>0</v>
      </c>
      <c r="L143" s="168">
        <f t="shared" ref="L143" si="128">SUM(L144,L146,L148,L157)</f>
        <v>0</v>
      </c>
      <c r="M143" s="168">
        <f t="shared" ref="M143" si="129">SUM(M144,M146,M148,M157)</f>
        <v>0</v>
      </c>
      <c r="N143" s="168">
        <f t="shared" ref="N143" si="130">SUM(N144,N146,N148,N157)</f>
        <v>0</v>
      </c>
      <c r="O143" s="168">
        <f t="shared" ref="O143" si="131">SUM(O144,O146,O148,O157)</f>
        <v>0</v>
      </c>
      <c r="P143" s="168">
        <f t="shared" ref="P143" si="132">SUM(P144,P146,P148,P157)</f>
        <v>0</v>
      </c>
      <c r="Q143" s="168">
        <f t="shared" ref="Q143" si="133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0</v>
      </c>
      <c r="D144" s="157">
        <f t="shared" si="134"/>
        <v>0</v>
      </c>
      <c r="E144" s="157">
        <f t="shared" si="134"/>
        <v>0</v>
      </c>
      <c r="F144" s="157">
        <f t="shared" si="134"/>
        <v>0</v>
      </c>
      <c r="G144" s="157">
        <f t="shared" si="134"/>
        <v>0</v>
      </c>
      <c r="H144" s="157">
        <f t="shared" si="134"/>
        <v>0</v>
      </c>
      <c r="I144" s="157">
        <f t="shared" si="134"/>
        <v>0</v>
      </c>
      <c r="J144" s="157">
        <f t="shared" si="134"/>
        <v>0</v>
      </c>
      <c r="K144" s="157">
        <f t="shared" si="134"/>
        <v>0</v>
      </c>
      <c r="L144" s="157">
        <f t="shared" si="134"/>
        <v>0</v>
      </c>
      <c r="M144" s="157">
        <f t="shared" si="134"/>
        <v>0</v>
      </c>
      <c r="N144" s="157">
        <f t="shared" si="134"/>
        <v>0</v>
      </c>
      <c r="O144" s="157">
        <f t="shared" si="134"/>
        <v>0</v>
      </c>
      <c r="P144" s="157">
        <f t="shared" si="134"/>
        <v>0</v>
      </c>
      <c r="Q144" s="157">
        <f t="shared" si="134"/>
        <v>0</v>
      </c>
    </row>
    <row r="145" spans="1:17" ht="12" customHeight="1" x14ac:dyDescent="0.25">
      <c r="A145" s="23" t="s">
        <v>60</v>
      </c>
      <c r="B145" s="156"/>
      <c r="C145" s="156">
        <f>IF(RES_hhdet_in_fec!C145=0,0,RES_hhdet_in_fec!C145/0.086*1000000/RES_hhdet_in_new!C145)</f>
        <v>0</v>
      </c>
      <c r="D145" s="156">
        <f>IF(RES_hhdet_in_fec!D145=0,0,RES_hhdet_in_fec!D145/0.086*1000000/RES_hhdet_in_new!D145)</f>
        <v>0</v>
      </c>
      <c r="E145" s="156">
        <f>IF(RES_hhdet_in_fec!E145=0,0,RES_hhdet_in_fec!E145/0.086*1000000/RES_hhdet_in_new!E145)</f>
        <v>0</v>
      </c>
      <c r="F145" s="156">
        <f>IF(RES_hhdet_in_fec!F145=0,0,RES_hhdet_in_fec!F145/0.086*1000000/RES_hhdet_in_new!F145)</f>
        <v>0</v>
      </c>
      <c r="G145" s="156">
        <f>IF(RES_hhdet_in_fec!G145=0,0,RES_hhdet_in_fec!G145/0.086*1000000/RES_hhdet_in_new!G145)</f>
        <v>0</v>
      </c>
      <c r="H145" s="156">
        <f>IF(RES_hhdet_in_fec!H145=0,0,RES_hhdet_in_fec!H145/0.086*1000000/RES_hhdet_in_new!H145)</f>
        <v>0</v>
      </c>
      <c r="I145" s="156">
        <f>IF(RES_hhdet_in_fec!I145=0,0,RES_hhdet_in_fec!I145/0.086*1000000/RES_hhdet_in_new!I145)</f>
        <v>0</v>
      </c>
      <c r="J145" s="156">
        <f>IF(RES_hhdet_in_fec!J145=0,0,RES_hhdet_in_fec!J145/0.086*1000000/RES_hhdet_in_new!J145)</f>
        <v>0</v>
      </c>
      <c r="K145" s="156">
        <f>IF(RES_hhdet_in_fec!K145=0,0,RES_hhdet_in_fec!K145/0.086*1000000/RES_hhdet_in_new!K145)</f>
        <v>0</v>
      </c>
      <c r="L145" s="156">
        <f>IF(RES_hhdet_in_fec!L145=0,0,RES_hhdet_in_fec!L145/0.086*1000000/RES_hhdet_in_new!L145)</f>
        <v>0</v>
      </c>
      <c r="M145" s="156">
        <f>IF(RES_hhdet_in_fec!M145=0,0,RES_hhdet_in_fec!M145/0.086*1000000/RES_hhdet_in_new!M145)</f>
        <v>0</v>
      </c>
      <c r="N145" s="156">
        <f>IF(RES_hhdet_in_fec!N145=0,0,RES_hhdet_in_fec!N145/0.086*1000000/RES_hhdet_in_new!N145)</f>
        <v>0</v>
      </c>
      <c r="O145" s="156">
        <f>IF(RES_hhdet_in_fec!O145=0,0,RES_hhdet_in_fec!O145/0.086*1000000/RES_hhdet_in_new!O145)</f>
        <v>0</v>
      </c>
      <c r="P145" s="156">
        <f>IF(RES_hhdet_in_fec!P145=0,0,RES_hhdet_in_fec!P145/0.086*1000000/RES_hhdet_in_new!P145)</f>
        <v>0</v>
      </c>
      <c r="Q145" s="156">
        <f>IF(RES_hhdet_in_fec!Q145=0,0,RES_hhdet_in_fec!Q145/0.086*1000000/RES_hhdet_in_new!Q145)</f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0</v>
      </c>
      <c r="D146" s="157">
        <f t="shared" si="135"/>
        <v>0</v>
      </c>
      <c r="E146" s="157">
        <f t="shared" si="135"/>
        <v>0</v>
      </c>
      <c r="F146" s="157">
        <f t="shared" si="135"/>
        <v>0</v>
      </c>
      <c r="G146" s="157">
        <f t="shared" si="135"/>
        <v>0</v>
      </c>
      <c r="H146" s="157">
        <f t="shared" si="135"/>
        <v>0</v>
      </c>
      <c r="I146" s="157">
        <f t="shared" si="135"/>
        <v>0</v>
      </c>
      <c r="J146" s="157">
        <f t="shared" si="135"/>
        <v>0</v>
      </c>
      <c r="K146" s="157">
        <f t="shared" si="135"/>
        <v>0</v>
      </c>
      <c r="L146" s="157">
        <f t="shared" si="135"/>
        <v>0</v>
      </c>
      <c r="M146" s="157">
        <f t="shared" si="135"/>
        <v>0</v>
      </c>
      <c r="N146" s="157">
        <f t="shared" si="135"/>
        <v>0</v>
      </c>
      <c r="O146" s="157">
        <f t="shared" si="135"/>
        <v>0</v>
      </c>
      <c r="P146" s="157">
        <f t="shared" si="135"/>
        <v>0</v>
      </c>
      <c r="Q146" s="157">
        <f t="shared" si="135"/>
        <v>0</v>
      </c>
    </row>
    <row r="147" spans="1:17" ht="12" customHeight="1" x14ac:dyDescent="0.25">
      <c r="A147" s="23" t="s">
        <v>60</v>
      </c>
      <c r="B147" s="156"/>
      <c r="C147" s="156">
        <f>IF(RES_hhdet_in_fec!C147=0,0,RES_hhdet_in_fec!C147/0.086*1000000/RES_hhdet_in_new!C147)</f>
        <v>0</v>
      </c>
      <c r="D147" s="156">
        <f>IF(RES_hhdet_in_fec!D147=0,0,RES_hhdet_in_fec!D147/0.086*1000000/RES_hhdet_in_new!D147)</f>
        <v>0</v>
      </c>
      <c r="E147" s="156">
        <f>IF(RES_hhdet_in_fec!E147=0,0,RES_hhdet_in_fec!E147/0.086*1000000/RES_hhdet_in_new!E147)</f>
        <v>0</v>
      </c>
      <c r="F147" s="156">
        <f>IF(RES_hhdet_in_fec!F147=0,0,RES_hhdet_in_fec!F147/0.086*1000000/RES_hhdet_in_new!F147)</f>
        <v>0</v>
      </c>
      <c r="G147" s="156">
        <f>IF(RES_hhdet_in_fec!G147=0,0,RES_hhdet_in_fec!G147/0.086*1000000/RES_hhdet_in_new!G147)</f>
        <v>0</v>
      </c>
      <c r="H147" s="156">
        <f>IF(RES_hhdet_in_fec!H147=0,0,RES_hhdet_in_fec!H147/0.086*1000000/RES_hhdet_in_new!H147)</f>
        <v>0</v>
      </c>
      <c r="I147" s="156">
        <f>IF(RES_hhdet_in_fec!I147=0,0,RES_hhdet_in_fec!I147/0.086*1000000/RES_hhdet_in_new!I147)</f>
        <v>0</v>
      </c>
      <c r="J147" s="156">
        <f>IF(RES_hhdet_in_fec!J147=0,0,RES_hhdet_in_fec!J147/0.086*1000000/RES_hhdet_in_new!J147)</f>
        <v>0</v>
      </c>
      <c r="K147" s="156">
        <f>IF(RES_hhdet_in_fec!K147=0,0,RES_hhdet_in_fec!K147/0.086*1000000/RES_hhdet_in_new!K147)</f>
        <v>0</v>
      </c>
      <c r="L147" s="156">
        <f>IF(RES_hhdet_in_fec!L147=0,0,RES_hhdet_in_fec!L147/0.086*1000000/RES_hhdet_in_new!L147)</f>
        <v>0</v>
      </c>
      <c r="M147" s="156">
        <f>IF(RES_hhdet_in_fec!M147=0,0,RES_hhdet_in_fec!M147/0.086*1000000/RES_hhdet_in_new!M147)</f>
        <v>0</v>
      </c>
      <c r="N147" s="156">
        <f>IF(RES_hhdet_in_fec!N147=0,0,RES_hhdet_in_fec!N147/0.086*1000000/RES_hhdet_in_new!N147)</f>
        <v>0</v>
      </c>
      <c r="O147" s="156">
        <f>IF(RES_hhdet_in_fec!O147=0,0,RES_hhdet_in_fec!O147/0.086*1000000/RES_hhdet_in_new!O147)</f>
        <v>0</v>
      </c>
      <c r="P147" s="156">
        <f>IF(RES_hhdet_in_fec!P147=0,0,RES_hhdet_in_fec!P147/0.086*1000000/RES_hhdet_in_new!P147)</f>
        <v>0</v>
      </c>
      <c r="Q147" s="156">
        <f>IF(RES_hhdet_in_fec!Q147=0,0,RES_hhdet_in_fec!Q147/0.086*1000000/RES_hhdet_in_new!Q147)</f>
        <v>0</v>
      </c>
    </row>
    <row r="148" spans="1:17" ht="12" customHeight="1" x14ac:dyDescent="0.25">
      <c r="A148" s="158" t="s">
        <v>63</v>
      </c>
      <c r="B148" s="157"/>
      <c r="C148" s="157">
        <f>IF(SUM(RES_hhdet_in_fec!C149:C150,RES_hhdet_in_fec!C153:C154)=0,0,SUM(RES_hhdet_in_fec!C149:C150,RES_hhdet_in_fec!C153:C154)/0.086*1000000/SUM(RES_hhdet_in_new!C149:C150,RES_hhdet_in_new!C153:C154))</f>
        <v>0</v>
      </c>
      <c r="D148" s="157">
        <f>IF(SUM(RES_hhdet_in_fec!D149:D150,RES_hhdet_in_fec!D153:D154)=0,0,SUM(RES_hhdet_in_fec!D149:D150,RES_hhdet_in_fec!D153:D154)/0.086*1000000/SUM(RES_hhdet_in_new!D149:D150,RES_hhdet_in_new!D153:D154))</f>
        <v>0</v>
      </c>
      <c r="E148" s="157">
        <f>IF(SUM(RES_hhdet_in_fec!E149:E150,RES_hhdet_in_fec!E153:E154)=0,0,SUM(RES_hhdet_in_fec!E149:E150,RES_hhdet_in_fec!E153:E154)/0.086*1000000/SUM(RES_hhdet_in_new!E149:E150,RES_hhdet_in_new!E153:E154))</f>
        <v>0</v>
      </c>
      <c r="F148" s="157">
        <f>IF(SUM(RES_hhdet_in_fec!F149:F150,RES_hhdet_in_fec!F153:F154)=0,0,SUM(RES_hhdet_in_fec!F149:F150,RES_hhdet_in_fec!F153:F154)/0.086*1000000/SUM(RES_hhdet_in_new!F149:F150,RES_hhdet_in_new!F153:F154))</f>
        <v>0</v>
      </c>
      <c r="G148" s="157">
        <f>IF(SUM(RES_hhdet_in_fec!G149:G150,RES_hhdet_in_fec!G153:G154)=0,0,SUM(RES_hhdet_in_fec!G149:G150,RES_hhdet_in_fec!G153:G154)/0.086*1000000/SUM(RES_hhdet_in_new!G149:G150,RES_hhdet_in_new!G153:G154))</f>
        <v>0</v>
      </c>
      <c r="H148" s="157">
        <f>IF(SUM(RES_hhdet_in_fec!H149:H150,RES_hhdet_in_fec!H153:H154)=0,0,SUM(RES_hhdet_in_fec!H149:H150,RES_hhdet_in_fec!H153:H154)/0.086*1000000/SUM(RES_hhdet_in_new!H149:H150,RES_hhdet_in_new!H153:H154))</f>
        <v>0</v>
      </c>
      <c r="I148" s="157">
        <f>IF(SUM(RES_hhdet_in_fec!I149:I150,RES_hhdet_in_fec!I153:I154)=0,0,SUM(RES_hhdet_in_fec!I149:I150,RES_hhdet_in_fec!I153:I154)/0.086*1000000/SUM(RES_hhdet_in_new!I149:I150,RES_hhdet_in_new!I153:I154))</f>
        <v>0</v>
      </c>
      <c r="J148" s="157">
        <f>IF(SUM(RES_hhdet_in_fec!J149:J150,RES_hhdet_in_fec!J153:J154)=0,0,SUM(RES_hhdet_in_fec!J149:J150,RES_hhdet_in_fec!J153:J154)/0.086*1000000/SUM(RES_hhdet_in_new!J149:J150,RES_hhdet_in_new!J153:J154))</f>
        <v>0</v>
      </c>
      <c r="K148" s="157">
        <f>IF(SUM(RES_hhdet_in_fec!K149:K150,RES_hhdet_in_fec!K153:K154)=0,0,SUM(RES_hhdet_in_fec!K149:K150,RES_hhdet_in_fec!K153:K154)/0.086*1000000/SUM(RES_hhdet_in_new!K149:K150,RES_hhdet_in_new!K153:K154))</f>
        <v>0</v>
      </c>
      <c r="L148" s="157">
        <f>IF(SUM(RES_hhdet_in_fec!L149:L150,RES_hhdet_in_fec!L153:L154)=0,0,SUM(RES_hhdet_in_fec!L149:L150,RES_hhdet_in_fec!L153:L154)/0.086*1000000/SUM(RES_hhdet_in_new!L149:L150,RES_hhdet_in_new!L153:L154))</f>
        <v>0</v>
      </c>
      <c r="M148" s="157">
        <f>IF(SUM(RES_hhdet_in_fec!M149:M150,RES_hhdet_in_fec!M153:M154)=0,0,SUM(RES_hhdet_in_fec!M149:M150,RES_hhdet_in_fec!M153:M154)/0.086*1000000/SUM(RES_hhdet_in_new!M149:M150,RES_hhdet_in_new!M153:M154))</f>
        <v>0</v>
      </c>
      <c r="N148" s="157">
        <f>IF(SUM(RES_hhdet_in_fec!N149:N150,RES_hhdet_in_fec!N153:N154)=0,0,SUM(RES_hhdet_in_fec!N149:N150,RES_hhdet_in_fec!N153:N154)/0.086*1000000/SUM(RES_hhdet_in_new!N149:N150,RES_hhdet_in_new!N153:N154))</f>
        <v>0</v>
      </c>
      <c r="O148" s="157">
        <f>IF(SUM(RES_hhdet_in_fec!O149:O150,RES_hhdet_in_fec!O153:O154)=0,0,SUM(RES_hhdet_in_fec!O149:O150,RES_hhdet_in_fec!O153:O154)/0.086*1000000/SUM(RES_hhdet_in_new!O149:O150,RES_hhdet_in_new!O153:O154))</f>
        <v>0</v>
      </c>
      <c r="P148" s="157">
        <f>IF(SUM(RES_hhdet_in_fec!P149:P150,RES_hhdet_in_fec!P153:P154)=0,0,SUM(RES_hhdet_in_fec!P149:P150,RES_hhdet_in_fec!P153:P154)/0.086*1000000/SUM(RES_hhdet_in_new!P149:P150,RES_hhdet_in_new!P153:P154))</f>
        <v>0</v>
      </c>
      <c r="Q148" s="157">
        <f>IF(SUM(RES_hhdet_in_fec!Q149:Q150,RES_hhdet_in_fec!Q153:Q154)=0,0,SUM(RES_hhdet_in_fec!Q149:Q150,RES_hhdet_in_fec!Q153:Q154)/0.086*1000000/SUM(RES_hhdet_in_new!Q149:Q150,RES_hhdet_in_new!Q153:Q154))</f>
        <v>0</v>
      </c>
    </row>
    <row r="149" spans="1:17" ht="12" customHeight="1" x14ac:dyDescent="0.25">
      <c r="A149" s="167" t="s">
        <v>144</v>
      </c>
      <c r="B149" s="132"/>
      <c r="C149" s="132">
        <f>IF(RES_hhdet_in_fec!C149=0,0,RES_hhdet_in_fec!C149/0.086*1000000/RES_hhdet_in_new!C149)</f>
        <v>0</v>
      </c>
      <c r="D149" s="132">
        <f>IF(RES_hhdet_in_fec!D149=0,0,RES_hhdet_in_fec!D149/0.086*1000000/RES_hhdet_in_new!D149)</f>
        <v>0</v>
      </c>
      <c r="E149" s="132">
        <f>IF(RES_hhdet_in_fec!E149=0,0,RES_hhdet_in_fec!E149/0.086*1000000/RES_hhdet_in_new!E149)</f>
        <v>0</v>
      </c>
      <c r="F149" s="132">
        <f>IF(RES_hhdet_in_fec!F149=0,0,RES_hhdet_in_fec!F149/0.086*1000000/RES_hhdet_in_new!F149)</f>
        <v>0</v>
      </c>
      <c r="G149" s="132">
        <f>IF(RES_hhdet_in_fec!G149=0,0,RES_hhdet_in_fec!G149/0.086*1000000/RES_hhdet_in_new!G149)</f>
        <v>0</v>
      </c>
      <c r="H149" s="132">
        <f>IF(RES_hhdet_in_fec!H149=0,0,RES_hhdet_in_fec!H149/0.086*1000000/RES_hhdet_in_new!H149)</f>
        <v>0</v>
      </c>
      <c r="I149" s="132">
        <f>IF(RES_hhdet_in_fec!I149=0,0,RES_hhdet_in_fec!I149/0.086*1000000/RES_hhdet_in_new!I149)</f>
        <v>0</v>
      </c>
      <c r="J149" s="132">
        <f>IF(RES_hhdet_in_fec!J149=0,0,RES_hhdet_in_fec!J149/0.086*1000000/RES_hhdet_in_new!J149)</f>
        <v>0</v>
      </c>
      <c r="K149" s="132">
        <f>IF(RES_hhdet_in_fec!K149=0,0,RES_hhdet_in_fec!K149/0.086*1000000/RES_hhdet_in_new!K149)</f>
        <v>0</v>
      </c>
      <c r="L149" s="132">
        <f>IF(RES_hhdet_in_fec!L149=0,0,RES_hhdet_in_fec!L149/0.086*1000000/RES_hhdet_in_new!L149)</f>
        <v>0</v>
      </c>
      <c r="M149" s="132">
        <f>IF(RES_hhdet_in_fec!M149=0,0,RES_hhdet_in_fec!M149/0.086*1000000/RES_hhdet_in_new!M149)</f>
        <v>0</v>
      </c>
      <c r="N149" s="132">
        <f>IF(RES_hhdet_in_fec!N149=0,0,RES_hhdet_in_fec!N149/0.086*1000000/RES_hhdet_in_new!N149)</f>
        <v>0</v>
      </c>
      <c r="O149" s="132">
        <f>IF(RES_hhdet_in_fec!O149=0,0,RES_hhdet_in_fec!O149/0.086*1000000/RES_hhdet_in_new!O149)</f>
        <v>0</v>
      </c>
      <c r="P149" s="132">
        <f>IF(RES_hhdet_in_fec!P149=0,0,RES_hhdet_in_fec!P149/0.086*1000000/RES_hhdet_in_new!P149)</f>
        <v>0</v>
      </c>
      <c r="Q149" s="132">
        <f>IF(RES_hhdet_in_fec!Q149=0,0,RES_hhdet_in_fec!Q149/0.086*1000000/RES_hhdet_in_new!Q149)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IF(RES_hhdet_in_fec!C150=0,0,RES_hhdet_in_fec!C150/0.086*1000000/RES_hhdet_in_new!C150)</f>
        <v>0</v>
      </c>
      <c r="D150" s="132">
        <f>IF(RES_hhdet_in_fec!D150=0,0,RES_hhdet_in_fec!D150/0.086*1000000/RES_hhdet_in_new!D150)</f>
        <v>0</v>
      </c>
      <c r="E150" s="132">
        <f>IF(RES_hhdet_in_fec!E150=0,0,RES_hhdet_in_fec!E150/0.086*1000000/RES_hhdet_in_new!E150)</f>
        <v>0</v>
      </c>
      <c r="F150" s="132">
        <f>IF(RES_hhdet_in_fec!F150=0,0,RES_hhdet_in_fec!F150/0.086*1000000/RES_hhdet_in_new!F150)</f>
        <v>0</v>
      </c>
      <c r="G150" s="132">
        <f>IF(RES_hhdet_in_fec!G150=0,0,RES_hhdet_in_fec!G150/0.086*1000000/RES_hhdet_in_new!G150)</f>
        <v>0</v>
      </c>
      <c r="H150" s="132">
        <f>IF(RES_hhdet_in_fec!H150=0,0,RES_hhdet_in_fec!H150/0.086*1000000/RES_hhdet_in_new!H150)</f>
        <v>0</v>
      </c>
      <c r="I150" s="132">
        <f>IF(RES_hhdet_in_fec!I150=0,0,RES_hhdet_in_fec!I150/0.086*1000000/RES_hhdet_in_new!I150)</f>
        <v>0</v>
      </c>
      <c r="J150" s="132">
        <f>IF(RES_hhdet_in_fec!J150=0,0,RES_hhdet_in_fec!J150/0.086*1000000/RES_hhdet_in_new!J150)</f>
        <v>0</v>
      </c>
      <c r="K150" s="132">
        <f>IF(RES_hhdet_in_fec!K150=0,0,RES_hhdet_in_fec!K150/0.086*1000000/RES_hhdet_in_new!K150)</f>
        <v>0</v>
      </c>
      <c r="L150" s="132">
        <f>IF(RES_hhdet_in_fec!L150=0,0,RES_hhdet_in_fec!L150/0.086*1000000/RES_hhdet_in_new!L150)</f>
        <v>0</v>
      </c>
      <c r="M150" s="132">
        <f>IF(RES_hhdet_in_fec!M150=0,0,RES_hhdet_in_fec!M150/0.086*1000000/RES_hhdet_in_new!M150)</f>
        <v>0</v>
      </c>
      <c r="N150" s="132">
        <f>IF(RES_hhdet_in_fec!N150=0,0,RES_hhdet_in_fec!N150/0.086*1000000/RES_hhdet_in_new!N150)</f>
        <v>0</v>
      </c>
      <c r="O150" s="132">
        <f>IF(RES_hhdet_in_fec!O150=0,0,RES_hhdet_in_fec!O150/0.086*1000000/RES_hhdet_in_new!O150)</f>
        <v>0</v>
      </c>
      <c r="P150" s="132">
        <f>IF(RES_hhdet_in_fec!P150=0,0,RES_hhdet_in_fec!P150/0.086*1000000/RES_hhdet_in_new!P150)</f>
        <v>0</v>
      </c>
      <c r="Q150" s="132">
        <f>IF(RES_hhdet_in_fec!Q150=0,0,RES_hhdet_in_fec!Q150/0.086*1000000/RES_hhdet_in_new!Q150)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IF(RES_hhdet_in_fec!C151=0,0,RES_hhdet_in_fec!C151/0.086*1000000/RES_hhdet_in_new!C150)</f>
        <v>0</v>
      </c>
      <c r="D151" s="165">
        <f>IF(RES_hhdet_in_fec!D151=0,0,RES_hhdet_in_fec!D151/0.086*1000000/RES_hhdet_in_new!D150)</f>
        <v>0</v>
      </c>
      <c r="E151" s="165">
        <f>IF(RES_hhdet_in_fec!E151=0,0,RES_hhdet_in_fec!E151/0.086*1000000/RES_hhdet_in_new!E150)</f>
        <v>0</v>
      </c>
      <c r="F151" s="165">
        <f>IF(RES_hhdet_in_fec!F151=0,0,RES_hhdet_in_fec!F151/0.086*1000000/RES_hhdet_in_new!F150)</f>
        <v>0</v>
      </c>
      <c r="G151" s="165">
        <f>IF(RES_hhdet_in_fec!G151=0,0,RES_hhdet_in_fec!G151/0.086*1000000/RES_hhdet_in_new!G150)</f>
        <v>0</v>
      </c>
      <c r="H151" s="165">
        <f>IF(RES_hhdet_in_fec!H151=0,0,RES_hhdet_in_fec!H151/0.086*1000000/RES_hhdet_in_new!H150)</f>
        <v>0</v>
      </c>
      <c r="I151" s="165">
        <f>IF(RES_hhdet_in_fec!I151=0,0,RES_hhdet_in_fec!I151/0.086*1000000/RES_hhdet_in_new!I150)</f>
        <v>0</v>
      </c>
      <c r="J151" s="165">
        <f>IF(RES_hhdet_in_fec!J151=0,0,RES_hhdet_in_fec!J151/0.086*1000000/RES_hhdet_in_new!J150)</f>
        <v>0</v>
      </c>
      <c r="K151" s="165">
        <f>IF(RES_hhdet_in_fec!K151=0,0,RES_hhdet_in_fec!K151/0.086*1000000/RES_hhdet_in_new!K150)</f>
        <v>0</v>
      </c>
      <c r="L151" s="165">
        <f>IF(RES_hhdet_in_fec!L151=0,0,RES_hhdet_in_fec!L151/0.086*1000000/RES_hhdet_in_new!L150)</f>
        <v>0</v>
      </c>
      <c r="M151" s="165">
        <f>IF(RES_hhdet_in_fec!M151=0,0,RES_hhdet_in_fec!M151/0.086*1000000/RES_hhdet_in_new!M150)</f>
        <v>0</v>
      </c>
      <c r="N151" s="165">
        <f>IF(RES_hhdet_in_fec!N151=0,0,RES_hhdet_in_fec!N151/0.086*1000000/RES_hhdet_in_new!N150)</f>
        <v>0</v>
      </c>
      <c r="O151" s="165">
        <f>IF(RES_hhdet_in_fec!O151=0,0,RES_hhdet_in_fec!O151/0.086*1000000/RES_hhdet_in_new!O150)</f>
        <v>0</v>
      </c>
      <c r="P151" s="165">
        <f>IF(RES_hhdet_in_fec!P151=0,0,RES_hhdet_in_fec!P151/0.086*1000000/RES_hhdet_in_new!P150)</f>
        <v>0</v>
      </c>
      <c r="Q151" s="165">
        <f>IF(RES_hhdet_in_fec!Q151=0,0,RES_hhdet_in_fec!Q151/0.086*1000000/RES_hhdet_in_new!Q150)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IF(RES_hhdet_in_fec!C152=0,0,RES_hhdet_in_fec!C152/0.086*1000000/RES_hhdet_in_new!C150)</f>
        <v>0</v>
      </c>
      <c r="D152" s="164">
        <f>IF(RES_hhdet_in_fec!D152=0,0,RES_hhdet_in_fec!D152/0.086*1000000/RES_hhdet_in_new!D150)</f>
        <v>0</v>
      </c>
      <c r="E152" s="164">
        <f>IF(RES_hhdet_in_fec!E152=0,0,RES_hhdet_in_fec!E152/0.086*1000000/RES_hhdet_in_new!E150)</f>
        <v>0</v>
      </c>
      <c r="F152" s="164">
        <f>IF(RES_hhdet_in_fec!F152=0,0,RES_hhdet_in_fec!F152/0.086*1000000/RES_hhdet_in_new!F150)</f>
        <v>0</v>
      </c>
      <c r="G152" s="164">
        <f>IF(RES_hhdet_in_fec!G152=0,0,RES_hhdet_in_fec!G152/0.086*1000000/RES_hhdet_in_new!G150)</f>
        <v>0</v>
      </c>
      <c r="H152" s="164">
        <f>IF(RES_hhdet_in_fec!H152=0,0,RES_hhdet_in_fec!H152/0.086*1000000/RES_hhdet_in_new!H150)</f>
        <v>0</v>
      </c>
      <c r="I152" s="164">
        <f>IF(RES_hhdet_in_fec!I152=0,0,RES_hhdet_in_fec!I152/0.086*1000000/RES_hhdet_in_new!I150)</f>
        <v>0</v>
      </c>
      <c r="J152" s="164">
        <f>IF(RES_hhdet_in_fec!J152=0,0,RES_hhdet_in_fec!J152/0.086*1000000/RES_hhdet_in_new!J150)</f>
        <v>0</v>
      </c>
      <c r="K152" s="164">
        <f>IF(RES_hhdet_in_fec!K152=0,0,RES_hhdet_in_fec!K152/0.086*1000000/RES_hhdet_in_new!K150)</f>
        <v>0</v>
      </c>
      <c r="L152" s="164">
        <f>IF(RES_hhdet_in_fec!L152=0,0,RES_hhdet_in_fec!L152/0.086*1000000/RES_hhdet_in_new!L150)</f>
        <v>0</v>
      </c>
      <c r="M152" s="164">
        <f>IF(RES_hhdet_in_fec!M152=0,0,RES_hhdet_in_fec!M152/0.086*1000000/RES_hhdet_in_new!M150)</f>
        <v>0</v>
      </c>
      <c r="N152" s="164">
        <f>IF(RES_hhdet_in_fec!N152=0,0,RES_hhdet_in_fec!N152/0.086*1000000/RES_hhdet_in_new!N150)</f>
        <v>0</v>
      </c>
      <c r="O152" s="164">
        <f>IF(RES_hhdet_in_fec!O152=0,0,RES_hhdet_in_fec!O152/0.086*1000000/RES_hhdet_in_new!O150)</f>
        <v>0</v>
      </c>
      <c r="P152" s="164">
        <f>IF(RES_hhdet_in_fec!P152=0,0,RES_hhdet_in_fec!P152/0.086*1000000/RES_hhdet_in_new!P150)</f>
        <v>0</v>
      </c>
      <c r="Q152" s="164">
        <f>IF(RES_hhdet_in_fec!Q152=0,0,RES_hhdet_in_fec!Q152/0.086*1000000/RES_hhdet_in_new!Q150)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IF(RES_hhdet_in_fec!C153=0,0,RES_hhdet_in_fec!C153/0.086*1000000/RES_hhdet_in_new!C153)</f>
        <v>0</v>
      </c>
      <c r="D153" s="162">
        <f>IF(RES_hhdet_in_fec!D153=0,0,RES_hhdet_in_fec!D153/0.086*1000000/RES_hhdet_in_new!D153)</f>
        <v>0</v>
      </c>
      <c r="E153" s="162">
        <f>IF(RES_hhdet_in_fec!E153=0,0,RES_hhdet_in_fec!E153/0.086*1000000/RES_hhdet_in_new!E153)</f>
        <v>0</v>
      </c>
      <c r="F153" s="162">
        <f>IF(RES_hhdet_in_fec!F153=0,0,RES_hhdet_in_fec!F153/0.086*1000000/RES_hhdet_in_new!F153)</f>
        <v>0</v>
      </c>
      <c r="G153" s="162">
        <f>IF(RES_hhdet_in_fec!G153=0,0,RES_hhdet_in_fec!G153/0.086*1000000/RES_hhdet_in_new!G153)</f>
        <v>0</v>
      </c>
      <c r="H153" s="162">
        <f>IF(RES_hhdet_in_fec!H153=0,0,RES_hhdet_in_fec!H153/0.086*1000000/RES_hhdet_in_new!H153)</f>
        <v>0</v>
      </c>
      <c r="I153" s="162">
        <f>IF(RES_hhdet_in_fec!I153=0,0,RES_hhdet_in_fec!I153/0.086*1000000/RES_hhdet_in_new!I153)</f>
        <v>0</v>
      </c>
      <c r="J153" s="162">
        <f>IF(RES_hhdet_in_fec!J153=0,0,RES_hhdet_in_fec!J153/0.086*1000000/RES_hhdet_in_new!J153)</f>
        <v>0</v>
      </c>
      <c r="K153" s="162">
        <f>IF(RES_hhdet_in_fec!K153=0,0,RES_hhdet_in_fec!K153/0.086*1000000/RES_hhdet_in_new!K153)</f>
        <v>0</v>
      </c>
      <c r="L153" s="162">
        <f>IF(RES_hhdet_in_fec!L153=0,0,RES_hhdet_in_fec!L153/0.086*1000000/RES_hhdet_in_new!L153)</f>
        <v>0</v>
      </c>
      <c r="M153" s="162">
        <f>IF(RES_hhdet_in_fec!M153=0,0,RES_hhdet_in_fec!M153/0.086*1000000/RES_hhdet_in_new!M153)</f>
        <v>0</v>
      </c>
      <c r="N153" s="162">
        <f>IF(RES_hhdet_in_fec!N153=0,0,RES_hhdet_in_fec!N153/0.086*1000000/RES_hhdet_in_new!N153)</f>
        <v>0</v>
      </c>
      <c r="O153" s="162">
        <f>IF(RES_hhdet_in_fec!O153=0,0,RES_hhdet_in_fec!O153/0.086*1000000/RES_hhdet_in_new!O153)</f>
        <v>0</v>
      </c>
      <c r="P153" s="162">
        <f>IF(RES_hhdet_in_fec!P153=0,0,RES_hhdet_in_fec!P153/0.086*1000000/RES_hhdet_in_new!P153)</f>
        <v>0</v>
      </c>
      <c r="Q153" s="162">
        <f>IF(RES_hhdet_in_fec!Q153=0,0,RES_hhdet_in_fec!Q153/0.086*1000000/RES_hhdet_in_new!Q153)</f>
        <v>0</v>
      </c>
    </row>
    <row r="154" spans="1:17" ht="12" customHeight="1" x14ac:dyDescent="0.25">
      <c r="A154" s="161" t="s">
        <v>141</v>
      </c>
      <c r="B154" s="160"/>
      <c r="C154" s="160">
        <f>IF(RES_hhdet_in_fec!C154=0,0,RES_hhdet_in_fec!C154/0.086*1000000/RES_hhdet_in_new!C154)</f>
        <v>0</v>
      </c>
      <c r="D154" s="160">
        <f>IF(RES_hhdet_in_fec!D154=0,0,RES_hhdet_in_fec!D154/0.086*1000000/RES_hhdet_in_new!D154)</f>
        <v>0</v>
      </c>
      <c r="E154" s="160">
        <f>IF(RES_hhdet_in_fec!E154=0,0,RES_hhdet_in_fec!E154/0.086*1000000/RES_hhdet_in_new!E154)</f>
        <v>0</v>
      </c>
      <c r="F154" s="160">
        <f>IF(RES_hhdet_in_fec!F154=0,0,RES_hhdet_in_fec!F154/0.086*1000000/RES_hhdet_in_new!F154)</f>
        <v>0</v>
      </c>
      <c r="G154" s="160">
        <f>IF(RES_hhdet_in_fec!G154=0,0,RES_hhdet_in_fec!G154/0.086*1000000/RES_hhdet_in_new!G154)</f>
        <v>0</v>
      </c>
      <c r="H154" s="160">
        <f>IF(RES_hhdet_in_fec!H154=0,0,RES_hhdet_in_fec!H154/0.086*1000000/RES_hhdet_in_new!H154)</f>
        <v>0</v>
      </c>
      <c r="I154" s="160">
        <f>IF(RES_hhdet_in_fec!I154=0,0,RES_hhdet_in_fec!I154/0.086*1000000/RES_hhdet_in_new!I154)</f>
        <v>0</v>
      </c>
      <c r="J154" s="160">
        <f>IF(RES_hhdet_in_fec!J154=0,0,RES_hhdet_in_fec!J154/0.086*1000000/RES_hhdet_in_new!J154)</f>
        <v>0</v>
      </c>
      <c r="K154" s="160">
        <f>IF(RES_hhdet_in_fec!K154=0,0,RES_hhdet_in_fec!K154/0.086*1000000/RES_hhdet_in_new!K154)</f>
        <v>0</v>
      </c>
      <c r="L154" s="160">
        <f>IF(RES_hhdet_in_fec!L154=0,0,RES_hhdet_in_fec!L154/0.086*1000000/RES_hhdet_in_new!L154)</f>
        <v>0</v>
      </c>
      <c r="M154" s="160">
        <f>IF(RES_hhdet_in_fec!M154=0,0,RES_hhdet_in_fec!M154/0.086*1000000/RES_hhdet_in_new!M154)</f>
        <v>0</v>
      </c>
      <c r="N154" s="160">
        <f>IF(RES_hhdet_in_fec!N154=0,0,RES_hhdet_in_fec!N154/0.086*1000000/RES_hhdet_in_new!N154)</f>
        <v>0</v>
      </c>
      <c r="O154" s="160">
        <f>IF(RES_hhdet_in_fec!O154=0,0,RES_hhdet_in_fec!O154/0.086*1000000/RES_hhdet_in_new!O154)</f>
        <v>0</v>
      </c>
      <c r="P154" s="160">
        <f>IF(RES_hhdet_in_fec!P154=0,0,RES_hhdet_in_fec!P154/0.086*1000000/RES_hhdet_in_new!P154)</f>
        <v>0</v>
      </c>
      <c r="Q154" s="160">
        <f>IF(RES_hhdet_in_fec!Q154=0,0,RES_hhdet_in_fec!Q154/0.086*1000000/RES_hhdet_in_new!Q154)</f>
        <v>0</v>
      </c>
    </row>
    <row r="155" spans="1:17" ht="12" customHeight="1" x14ac:dyDescent="0.25">
      <c r="A155" s="148" t="s">
        <v>60</v>
      </c>
      <c r="B155" s="156"/>
      <c r="C155" s="156">
        <f>IF(RES_hhdet_in_fec!C155=0,0,RES_hhdet_in_fec!C155/0.086*1000000/RES_hhdet_in_new!C154)</f>
        <v>0</v>
      </c>
      <c r="D155" s="156">
        <f>IF(RES_hhdet_in_fec!D155=0,0,RES_hhdet_in_fec!D155/0.086*1000000/RES_hhdet_in_new!D154)</f>
        <v>0</v>
      </c>
      <c r="E155" s="156">
        <f>IF(RES_hhdet_in_fec!E155=0,0,RES_hhdet_in_fec!E155/0.086*1000000/RES_hhdet_in_new!E154)</f>
        <v>0</v>
      </c>
      <c r="F155" s="156">
        <f>IF(RES_hhdet_in_fec!F155=0,0,RES_hhdet_in_fec!F155/0.086*1000000/RES_hhdet_in_new!F154)</f>
        <v>0</v>
      </c>
      <c r="G155" s="156">
        <f>IF(RES_hhdet_in_fec!G155=0,0,RES_hhdet_in_fec!G155/0.086*1000000/RES_hhdet_in_new!G154)</f>
        <v>0</v>
      </c>
      <c r="H155" s="156">
        <f>IF(RES_hhdet_in_fec!H155=0,0,RES_hhdet_in_fec!H155/0.086*1000000/RES_hhdet_in_new!H154)</f>
        <v>0</v>
      </c>
      <c r="I155" s="156">
        <f>IF(RES_hhdet_in_fec!I155=0,0,RES_hhdet_in_fec!I155/0.086*1000000/RES_hhdet_in_new!I154)</f>
        <v>0</v>
      </c>
      <c r="J155" s="156">
        <f>IF(RES_hhdet_in_fec!J155=0,0,RES_hhdet_in_fec!J155/0.086*1000000/RES_hhdet_in_new!J154)</f>
        <v>0</v>
      </c>
      <c r="K155" s="156">
        <f>IF(RES_hhdet_in_fec!K155=0,0,RES_hhdet_in_fec!K155/0.086*1000000/RES_hhdet_in_new!K154)</f>
        <v>0</v>
      </c>
      <c r="L155" s="156">
        <f>IF(RES_hhdet_in_fec!L155=0,0,RES_hhdet_in_fec!L155/0.086*1000000/RES_hhdet_in_new!L154)</f>
        <v>0</v>
      </c>
      <c r="M155" s="156">
        <f>IF(RES_hhdet_in_fec!M155=0,0,RES_hhdet_in_fec!M155/0.086*1000000/RES_hhdet_in_new!M154)</f>
        <v>0</v>
      </c>
      <c r="N155" s="156">
        <f>IF(RES_hhdet_in_fec!N155=0,0,RES_hhdet_in_fec!N155/0.086*1000000/RES_hhdet_in_new!N154)</f>
        <v>0</v>
      </c>
      <c r="O155" s="156">
        <f>IF(RES_hhdet_in_fec!O155=0,0,RES_hhdet_in_fec!O155/0.086*1000000/RES_hhdet_in_new!O154)</f>
        <v>0</v>
      </c>
      <c r="P155" s="156">
        <f>IF(RES_hhdet_in_fec!P155=0,0,RES_hhdet_in_fec!P155/0.086*1000000/RES_hhdet_in_new!P154)</f>
        <v>0</v>
      </c>
      <c r="Q155" s="156">
        <f>IF(RES_hhdet_in_fec!Q155=0,0,RES_hhdet_in_fec!Q155/0.086*1000000/RES_hhdet_in_new!Q154)</f>
        <v>0</v>
      </c>
    </row>
    <row r="156" spans="1:17" ht="12" customHeight="1" x14ac:dyDescent="0.25">
      <c r="A156" s="148" t="s">
        <v>59</v>
      </c>
      <c r="B156" s="156"/>
      <c r="C156" s="156">
        <f>IF(RES_hhdet_in_fec!C156=0,0,RES_hhdet_in_fec!C156/0.086*1000000/RES_hhdet_in_new!C154)</f>
        <v>0</v>
      </c>
      <c r="D156" s="156">
        <f>IF(RES_hhdet_in_fec!D156=0,0,RES_hhdet_in_fec!D156/0.086*1000000/RES_hhdet_in_new!D154)</f>
        <v>0</v>
      </c>
      <c r="E156" s="156">
        <f>IF(RES_hhdet_in_fec!E156=0,0,RES_hhdet_in_fec!E156/0.086*1000000/RES_hhdet_in_new!E154)</f>
        <v>0</v>
      </c>
      <c r="F156" s="156">
        <f>IF(RES_hhdet_in_fec!F156=0,0,RES_hhdet_in_fec!F156/0.086*1000000/RES_hhdet_in_new!F154)</f>
        <v>0</v>
      </c>
      <c r="G156" s="156">
        <f>IF(RES_hhdet_in_fec!G156=0,0,RES_hhdet_in_fec!G156/0.086*1000000/RES_hhdet_in_new!G154)</f>
        <v>0</v>
      </c>
      <c r="H156" s="156">
        <f>IF(RES_hhdet_in_fec!H156=0,0,RES_hhdet_in_fec!H156/0.086*1000000/RES_hhdet_in_new!H154)</f>
        <v>0</v>
      </c>
      <c r="I156" s="156">
        <f>IF(RES_hhdet_in_fec!I156=0,0,RES_hhdet_in_fec!I156/0.086*1000000/RES_hhdet_in_new!I154)</f>
        <v>0</v>
      </c>
      <c r="J156" s="156">
        <f>IF(RES_hhdet_in_fec!J156=0,0,RES_hhdet_in_fec!J156/0.086*1000000/RES_hhdet_in_new!J154)</f>
        <v>0</v>
      </c>
      <c r="K156" s="156">
        <f>IF(RES_hhdet_in_fec!K156=0,0,RES_hhdet_in_fec!K156/0.086*1000000/RES_hhdet_in_new!K154)</f>
        <v>0</v>
      </c>
      <c r="L156" s="156">
        <f>IF(RES_hhdet_in_fec!L156=0,0,RES_hhdet_in_fec!L156/0.086*1000000/RES_hhdet_in_new!L154)</f>
        <v>0</v>
      </c>
      <c r="M156" s="156">
        <f>IF(RES_hhdet_in_fec!M156=0,0,RES_hhdet_in_fec!M156/0.086*1000000/RES_hhdet_in_new!M154)</f>
        <v>0</v>
      </c>
      <c r="N156" s="156">
        <f>IF(RES_hhdet_in_fec!N156=0,0,RES_hhdet_in_fec!N156/0.086*1000000/RES_hhdet_in_new!N154)</f>
        <v>0</v>
      </c>
      <c r="O156" s="156">
        <f>IF(RES_hhdet_in_fec!O156=0,0,RES_hhdet_in_fec!O156/0.086*1000000/RES_hhdet_in_new!O154)</f>
        <v>0</v>
      </c>
      <c r="P156" s="156">
        <f>IF(RES_hhdet_in_fec!P156=0,0,RES_hhdet_in_fec!P156/0.086*1000000/RES_hhdet_in_new!P154)</f>
        <v>0</v>
      </c>
      <c r="Q156" s="156">
        <f>IF(RES_hhdet_in_fec!Q156=0,0,RES_hhdet_in_fec!Q156/0.086*1000000/RES_hhdet_in_new!Q154)</f>
        <v>0</v>
      </c>
    </row>
    <row r="157" spans="1:17" ht="12" customHeight="1" x14ac:dyDescent="0.25">
      <c r="A157" s="158" t="s">
        <v>62</v>
      </c>
      <c r="B157" s="157"/>
      <c r="C157" s="157">
        <f>IF(SUM(RES_hhdet_in_fec!C158:C159)=0,0,SUM(RES_hhdet_in_fec!C158:C159)/0.086*1000000/SUM(RES_hhdet_in_new!C158:C159))</f>
        <v>0</v>
      </c>
      <c r="D157" s="157">
        <f>IF(SUM(RES_hhdet_in_fec!D158:D159)=0,0,SUM(RES_hhdet_in_fec!D158:D159)/0.086*1000000/SUM(RES_hhdet_in_new!D158:D159))</f>
        <v>0</v>
      </c>
      <c r="E157" s="157">
        <f>IF(SUM(RES_hhdet_in_fec!E158:E159)=0,0,SUM(RES_hhdet_in_fec!E158:E159)/0.086*1000000/SUM(RES_hhdet_in_new!E158:E159))</f>
        <v>0</v>
      </c>
      <c r="F157" s="157">
        <f>IF(SUM(RES_hhdet_in_fec!F158:F159)=0,0,SUM(RES_hhdet_in_fec!F158:F159)/0.086*1000000/SUM(RES_hhdet_in_new!F158:F159))</f>
        <v>0</v>
      </c>
      <c r="G157" s="157">
        <f>IF(SUM(RES_hhdet_in_fec!G158:G159)=0,0,SUM(RES_hhdet_in_fec!G158:G159)/0.086*1000000/SUM(RES_hhdet_in_new!G158:G159))</f>
        <v>0</v>
      </c>
      <c r="H157" s="157">
        <f>IF(SUM(RES_hhdet_in_fec!H158:H159)=0,0,SUM(RES_hhdet_in_fec!H158:H159)/0.086*1000000/SUM(RES_hhdet_in_new!H158:H159))</f>
        <v>0</v>
      </c>
      <c r="I157" s="157">
        <f>IF(SUM(RES_hhdet_in_fec!I158:I159)=0,0,SUM(RES_hhdet_in_fec!I158:I159)/0.086*1000000/SUM(RES_hhdet_in_new!I158:I159))</f>
        <v>0</v>
      </c>
      <c r="J157" s="157">
        <f>IF(SUM(RES_hhdet_in_fec!J158:J159)=0,0,SUM(RES_hhdet_in_fec!J158:J159)/0.086*1000000/SUM(RES_hhdet_in_new!J158:J159))</f>
        <v>0</v>
      </c>
      <c r="K157" s="157">
        <f>IF(SUM(RES_hhdet_in_fec!K158:K159)=0,0,SUM(RES_hhdet_in_fec!K158:K159)/0.086*1000000/SUM(RES_hhdet_in_new!K158:K159))</f>
        <v>0</v>
      </c>
      <c r="L157" s="157">
        <f>IF(SUM(RES_hhdet_in_fec!L158:L159)=0,0,SUM(RES_hhdet_in_fec!L158:L159)/0.086*1000000/SUM(RES_hhdet_in_new!L158:L159))</f>
        <v>0</v>
      </c>
      <c r="M157" s="157">
        <f>IF(SUM(RES_hhdet_in_fec!M158:M159)=0,0,SUM(RES_hhdet_in_fec!M158:M159)/0.086*1000000/SUM(RES_hhdet_in_new!M158:M159))</f>
        <v>0</v>
      </c>
      <c r="N157" s="157">
        <f>IF(SUM(RES_hhdet_in_fec!N158:N159)=0,0,SUM(RES_hhdet_in_fec!N158:N159)/0.086*1000000/SUM(RES_hhdet_in_new!N158:N159))</f>
        <v>0</v>
      </c>
      <c r="O157" s="157">
        <f>IF(SUM(RES_hhdet_in_fec!O158:O159)=0,0,SUM(RES_hhdet_in_fec!O158:O159)/0.086*1000000/SUM(RES_hhdet_in_new!O158:O159))</f>
        <v>0</v>
      </c>
      <c r="P157" s="157">
        <f>IF(SUM(RES_hhdet_in_fec!P158:P159)=0,0,SUM(RES_hhdet_in_fec!P158:P159)/0.086*1000000/SUM(RES_hhdet_in_new!P158:P159))</f>
        <v>0</v>
      </c>
      <c r="Q157" s="157">
        <f>IF(SUM(RES_hhdet_in_fec!Q158:Q159)=0,0,SUM(RES_hhdet_in_fec!Q158:Q159)/0.086*1000000/SUM(RES_hhdet_in_new!Q158:Q159))</f>
        <v>0</v>
      </c>
    </row>
    <row r="158" spans="1:17" ht="12" customHeight="1" x14ac:dyDescent="0.25">
      <c r="A158" s="23" t="s">
        <v>57</v>
      </c>
      <c r="B158" s="156"/>
      <c r="C158" s="156">
        <f>IF(RES_hhdet_in_fec!C158=0,0,RES_hhdet_in_fec!C158/0.086*1000000/RES_hhdet_in_new!C158)</f>
        <v>0</v>
      </c>
      <c r="D158" s="156">
        <f>IF(RES_hhdet_in_fec!D158=0,0,RES_hhdet_in_fec!D158/0.086*1000000/RES_hhdet_in_new!D158)</f>
        <v>0</v>
      </c>
      <c r="E158" s="156">
        <f>IF(RES_hhdet_in_fec!E158=0,0,RES_hhdet_in_fec!E158/0.086*1000000/RES_hhdet_in_new!E158)</f>
        <v>0</v>
      </c>
      <c r="F158" s="156">
        <f>IF(RES_hhdet_in_fec!F158=0,0,RES_hhdet_in_fec!F158/0.086*1000000/RES_hhdet_in_new!F158)</f>
        <v>0</v>
      </c>
      <c r="G158" s="156">
        <f>IF(RES_hhdet_in_fec!G158=0,0,RES_hhdet_in_fec!G158/0.086*1000000/RES_hhdet_in_new!G158)</f>
        <v>0</v>
      </c>
      <c r="H158" s="156">
        <f>IF(RES_hhdet_in_fec!H158=0,0,RES_hhdet_in_fec!H158/0.086*1000000/RES_hhdet_in_new!H158)</f>
        <v>0</v>
      </c>
      <c r="I158" s="156">
        <f>IF(RES_hhdet_in_fec!I158=0,0,RES_hhdet_in_fec!I158/0.086*1000000/RES_hhdet_in_new!I158)</f>
        <v>0</v>
      </c>
      <c r="J158" s="156">
        <f>IF(RES_hhdet_in_fec!J158=0,0,RES_hhdet_in_fec!J158/0.086*1000000/RES_hhdet_in_new!J158)</f>
        <v>0</v>
      </c>
      <c r="K158" s="156">
        <f>IF(RES_hhdet_in_fec!K158=0,0,RES_hhdet_in_fec!K158/0.086*1000000/RES_hhdet_in_new!K158)</f>
        <v>0</v>
      </c>
      <c r="L158" s="156">
        <f>IF(RES_hhdet_in_fec!L158=0,0,RES_hhdet_in_fec!L158/0.086*1000000/RES_hhdet_in_new!L158)</f>
        <v>0</v>
      </c>
      <c r="M158" s="156">
        <f>IF(RES_hhdet_in_fec!M158=0,0,RES_hhdet_in_fec!M158/0.086*1000000/RES_hhdet_in_new!M158)</f>
        <v>0</v>
      </c>
      <c r="N158" s="156">
        <f>IF(RES_hhdet_in_fec!N158=0,0,RES_hhdet_in_fec!N158/0.086*1000000/RES_hhdet_in_new!N158)</f>
        <v>0</v>
      </c>
      <c r="O158" s="156">
        <f>IF(RES_hhdet_in_fec!O158=0,0,RES_hhdet_in_fec!O158/0.086*1000000/RES_hhdet_in_new!O158)</f>
        <v>0</v>
      </c>
      <c r="P158" s="156">
        <f>IF(RES_hhdet_in_fec!P158=0,0,RES_hhdet_in_fec!P158/0.086*1000000/RES_hhdet_in_new!P158)</f>
        <v>0</v>
      </c>
      <c r="Q158" s="156">
        <f>IF(RES_hhdet_in_fec!Q158=0,0,RES_hhdet_in_fec!Q158/0.086*1000000/RES_hhdet_in_new!Q158)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IF(RES_hhdet_in_fec!C159=0,0,RES_hhdet_in_fec!C159/0.086*1000000/RES_hhdet_in_new!C159)</f>
        <v>0</v>
      </c>
      <c r="D159" s="57">
        <f>IF(RES_hhdet_in_fec!D159=0,0,RES_hhdet_in_fec!D159/0.086*1000000/RES_hhdet_in_new!D159)</f>
        <v>0</v>
      </c>
      <c r="E159" s="57">
        <f>IF(RES_hhdet_in_fec!E159=0,0,RES_hhdet_in_fec!E159/0.086*1000000/RES_hhdet_in_new!E159)</f>
        <v>0</v>
      </c>
      <c r="F159" s="57">
        <f>IF(RES_hhdet_in_fec!F159=0,0,RES_hhdet_in_fec!F159/0.086*1000000/RES_hhdet_in_new!F159)</f>
        <v>0</v>
      </c>
      <c r="G159" s="57">
        <f>IF(RES_hhdet_in_fec!G159=0,0,RES_hhdet_in_fec!G159/0.086*1000000/RES_hhdet_in_new!G159)</f>
        <v>0</v>
      </c>
      <c r="H159" s="57">
        <f>IF(RES_hhdet_in_fec!H159=0,0,RES_hhdet_in_fec!H159/0.086*1000000/RES_hhdet_in_new!H159)</f>
        <v>0</v>
      </c>
      <c r="I159" s="57">
        <f>IF(RES_hhdet_in_fec!I159=0,0,RES_hhdet_in_fec!I159/0.086*1000000/RES_hhdet_in_new!I159)</f>
        <v>0</v>
      </c>
      <c r="J159" s="57">
        <f>IF(RES_hhdet_in_fec!J159=0,0,RES_hhdet_in_fec!J159/0.086*1000000/RES_hhdet_in_new!J159)</f>
        <v>0</v>
      </c>
      <c r="K159" s="57">
        <f>IF(RES_hhdet_in_fec!K159=0,0,RES_hhdet_in_fec!K159/0.086*1000000/RES_hhdet_in_new!K159)</f>
        <v>0</v>
      </c>
      <c r="L159" s="57">
        <f>IF(RES_hhdet_in_fec!L159=0,0,RES_hhdet_in_fec!L159/0.086*1000000/RES_hhdet_in_new!L159)</f>
        <v>0</v>
      </c>
      <c r="M159" s="57">
        <f>IF(RES_hhdet_in_fec!M159=0,0,RES_hhdet_in_fec!M159/0.086*1000000/RES_hhdet_in_new!M159)</f>
        <v>0</v>
      </c>
      <c r="N159" s="57">
        <f>IF(RES_hhdet_in_fec!N159=0,0,RES_hhdet_in_fec!N159/0.086*1000000/RES_hhdet_in_new!N159)</f>
        <v>0</v>
      </c>
      <c r="O159" s="57">
        <f>IF(RES_hhdet_in_fec!O159=0,0,RES_hhdet_in_fec!O159/0.086*1000000/RES_hhdet_in_new!O159)</f>
        <v>0</v>
      </c>
      <c r="P159" s="57">
        <f>IF(RES_hhdet_in_fec!P159=0,0,RES_hhdet_in_fec!P159/0.086*1000000/RES_hhdet_in_new!P159)</f>
        <v>0</v>
      </c>
      <c r="Q159" s="57">
        <f>IF(RES_hhdet_in_fec!Q159=0,0,RES_hhdet_in_fec!Q159/0.086*1000000/RES_hhdet_in_new!Q159)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15194.023747970627</v>
      </c>
      <c r="D161" s="168">
        <f t="shared" ref="D161" si="137">SUM(D162,D164,D166,D175)</f>
        <v>15416.897816990486</v>
      </c>
      <c r="E161" s="168">
        <f t="shared" ref="E161" si="138">SUM(E162,E164,E166,E175)</f>
        <v>15748.189319525278</v>
      </c>
      <c r="F161" s="168">
        <f t="shared" ref="F161" si="139">SUM(F162,F164,F166,F175)</f>
        <v>15424.376162933177</v>
      </c>
      <c r="G161" s="168">
        <f t="shared" ref="G161" si="140">SUM(G162,G164,G166,G175)</f>
        <v>14854.177670414612</v>
      </c>
      <c r="H161" s="168">
        <f t="shared" ref="H161" si="141">SUM(H162,H164,H166,H175)</f>
        <v>13782.063421484132</v>
      </c>
      <c r="I161" s="168">
        <f t="shared" ref="I161" si="142">SUM(I162,I164,I166,I175)</f>
        <v>14409.113323097914</v>
      </c>
      <c r="J161" s="168">
        <f t="shared" ref="J161" si="143">SUM(J162,J164,J166,J175)</f>
        <v>12955.305904160037</v>
      </c>
      <c r="K161" s="168">
        <f t="shared" ref="K161" si="144">SUM(K162,K164,K166,K175)</f>
        <v>14944.628496237487</v>
      </c>
      <c r="L161" s="168">
        <f t="shared" ref="L161" si="145">SUM(L162,L164,L166,L175)</f>
        <v>14601.202403516847</v>
      </c>
      <c r="M161" s="168">
        <f t="shared" ref="M161" si="146">SUM(M162,M164,M166,M175)</f>
        <v>14057.698991349491</v>
      </c>
      <c r="N161" s="168">
        <f t="shared" ref="N161" si="147">SUM(N162,N164,N166,N175)</f>
        <v>15540.090752711998</v>
      </c>
      <c r="O161" s="168">
        <f t="shared" ref="O161" si="148">SUM(O162,O164,O166,O175)</f>
        <v>14443.137468332292</v>
      </c>
      <c r="P161" s="168">
        <f t="shared" ref="P161" si="149">SUM(P162,P164,P166,P175)</f>
        <v>14656.745541737873</v>
      </c>
      <c r="Q161" s="168">
        <f t="shared" ref="Q161" si="150">SUM(Q162,Q164,Q166,Q175)</f>
        <v>13535.159924261741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12696.870131710257</v>
      </c>
      <c r="D162" s="157">
        <f t="shared" si="151"/>
        <v>12836.816767076782</v>
      </c>
      <c r="E162" s="157">
        <f t="shared" si="151"/>
        <v>13126.853341493153</v>
      </c>
      <c r="F162" s="157">
        <f t="shared" si="151"/>
        <v>12730.881986572716</v>
      </c>
      <c r="G162" s="157">
        <f t="shared" si="151"/>
        <v>12303.095505652667</v>
      </c>
      <c r="H162" s="157">
        <f t="shared" si="151"/>
        <v>11290.362431574003</v>
      </c>
      <c r="I162" s="157">
        <f t="shared" si="151"/>
        <v>11749.751725617016</v>
      </c>
      <c r="J162" s="157">
        <f t="shared" si="151"/>
        <v>10562.905235222579</v>
      </c>
      <c r="K162" s="157">
        <f t="shared" si="151"/>
        <v>12238.462023191885</v>
      </c>
      <c r="L162" s="157">
        <f t="shared" si="151"/>
        <v>11951.850589903483</v>
      </c>
      <c r="M162" s="157">
        <f t="shared" si="151"/>
        <v>11633.33836284704</v>
      </c>
      <c r="N162" s="157">
        <f t="shared" si="151"/>
        <v>12773.067797670654</v>
      </c>
      <c r="O162" s="157">
        <f t="shared" si="151"/>
        <v>11710.638916748541</v>
      </c>
      <c r="P162" s="157">
        <f t="shared" si="151"/>
        <v>11670.935112334895</v>
      </c>
      <c r="Q162" s="157">
        <f t="shared" si="151"/>
        <v>10614.459203686745</v>
      </c>
    </row>
    <row r="163" spans="1:17" ht="12" customHeight="1" x14ac:dyDescent="0.25">
      <c r="A163" s="23" t="s">
        <v>60</v>
      </c>
      <c r="B163" s="57"/>
      <c r="C163" s="57">
        <f>IF(RES_hhdet_in_fec!C163=0,0,RES_hhdet_in_fec!C163/0.086*1000000/RES_hhdet_in_new!C163)</f>
        <v>12696.870131710257</v>
      </c>
      <c r="D163" s="57">
        <f>IF(RES_hhdet_in_fec!D163=0,0,RES_hhdet_in_fec!D163/0.086*1000000/RES_hhdet_in_new!D163)</f>
        <v>12836.816767076782</v>
      </c>
      <c r="E163" s="57">
        <f>IF(RES_hhdet_in_fec!E163=0,0,RES_hhdet_in_fec!E163/0.086*1000000/RES_hhdet_in_new!E163)</f>
        <v>13126.853341493153</v>
      </c>
      <c r="F163" s="57">
        <f>IF(RES_hhdet_in_fec!F163=0,0,RES_hhdet_in_fec!F163/0.086*1000000/RES_hhdet_in_new!F163)</f>
        <v>12730.881986572716</v>
      </c>
      <c r="G163" s="57">
        <f>IF(RES_hhdet_in_fec!G163=0,0,RES_hhdet_in_fec!G163/0.086*1000000/RES_hhdet_in_new!G163)</f>
        <v>12303.095505652667</v>
      </c>
      <c r="H163" s="57">
        <f>IF(RES_hhdet_in_fec!H163=0,0,RES_hhdet_in_fec!H163/0.086*1000000/RES_hhdet_in_new!H163)</f>
        <v>11290.362431574003</v>
      </c>
      <c r="I163" s="57">
        <f>IF(RES_hhdet_in_fec!I163=0,0,RES_hhdet_in_fec!I163/0.086*1000000/RES_hhdet_in_new!I163)</f>
        <v>11749.751725617016</v>
      </c>
      <c r="J163" s="57">
        <f>IF(RES_hhdet_in_fec!J163=0,0,RES_hhdet_in_fec!J163/0.086*1000000/RES_hhdet_in_new!J163)</f>
        <v>10562.905235222579</v>
      </c>
      <c r="K163" s="57">
        <f>IF(RES_hhdet_in_fec!K163=0,0,RES_hhdet_in_fec!K163/0.086*1000000/RES_hhdet_in_new!K163)</f>
        <v>12238.462023191885</v>
      </c>
      <c r="L163" s="57">
        <f>IF(RES_hhdet_in_fec!L163=0,0,RES_hhdet_in_fec!L163/0.086*1000000/RES_hhdet_in_new!L163)</f>
        <v>11951.850589903483</v>
      </c>
      <c r="M163" s="57">
        <f>IF(RES_hhdet_in_fec!M163=0,0,RES_hhdet_in_fec!M163/0.086*1000000/RES_hhdet_in_new!M163)</f>
        <v>11633.33836284704</v>
      </c>
      <c r="N163" s="57">
        <f>IF(RES_hhdet_in_fec!N163=0,0,RES_hhdet_in_fec!N163/0.086*1000000/RES_hhdet_in_new!N163)</f>
        <v>12773.067797670654</v>
      </c>
      <c r="O163" s="57">
        <f>IF(RES_hhdet_in_fec!O163=0,0,RES_hhdet_in_fec!O163/0.086*1000000/RES_hhdet_in_new!O163)</f>
        <v>11710.638916748541</v>
      </c>
      <c r="P163" s="57">
        <f>IF(RES_hhdet_in_fec!P163=0,0,RES_hhdet_in_fec!P163/0.086*1000000/RES_hhdet_in_new!P163)</f>
        <v>11670.935112334895</v>
      </c>
      <c r="Q163" s="57">
        <f>IF(RES_hhdet_in_fec!Q163=0,0,RES_hhdet_in_fec!Q163/0.086*1000000/RES_hhdet_in_new!Q163)</f>
        <v>10614.459203686745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0</v>
      </c>
      <c r="D164" s="157">
        <f t="shared" si="152"/>
        <v>0</v>
      </c>
      <c r="E164" s="157">
        <f t="shared" si="152"/>
        <v>0</v>
      </c>
      <c r="F164" s="157">
        <f t="shared" si="152"/>
        <v>0</v>
      </c>
      <c r="G164" s="157">
        <f t="shared" si="152"/>
        <v>0</v>
      </c>
      <c r="H164" s="157">
        <f t="shared" si="152"/>
        <v>0</v>
      </c>
      <c r="I164" s="157">
        <f t="shared" si="152"/>
        <v>0</v>
      </c>
      <c r="J164" s="157">
        <f t="shared" si="152"/>
        <v>0</v>
      </c>
      <c r="K164" s="157">
        <f t="shared" si="152"/>
        <v>0</v>
      </c>
      <c r="L164" s="157">
        <f t="shared" si="152"/>
        <v>0</v>
      </c>
      <c r="M164" s="157">
        <f t="shared" si="152"/>
        <v>176.49746267174567</v>
      </c>
      <c r="N164" s="157">
        <f t="shared" si="152"/>
        <v>166.76179847542505</v>
      </c>
      <c r="O164" s="157">
        <f t="shared" si="152"/>
        <v>164.72382738320849</v>
      </c>
      <c r="P164" s="157">
        <f t="shared" si="152"/>
        <v>155.46599483981791</v>
      </c>
      <c r="Q164" s="157">
        <f t="shared" si="152"/>
        <v>159.02311116801445</v>
      </c>
    </row>
    <row r="165" spans="1:17" ht="12" customHeight="1" x14ac:dyDescent="0.25">
      <c r="A165" s="23" t="s">
        <v>60</v>
      </c>
      <c r="B165" s="156"/>
      <c r="C165" s="156">
        <f>IF(RES_hhdet_in_fec!C165=0,0,RES_hhdet_in_fec!C165/0.086*1000000/RES_hhdet_in_new!C165)</f>
        <v>0</v>
      </c>
      <c r="D165" s="156">
        <f>IF(RES_hhdet_in_fec!D165=0,0,RES_hhdet_in_fec!D165/0.086*1000000/RES_hhdet_in_new!D165)</f>
        <v>0</v>
      </c>
      <c r="E165" s="156">
        <f>IF(RES_hhdet_in_fec!E165=0,0,RES_hhdet_in_fec!E165/0.086*1000000/RES_hhdet_in_new!E165)</f>
        <v>0</v>
      </c>
      <c r="F165" s="156">
        <f>IF(RES_hhdet_in_fec!F165=0,0,RES_hhdet_in_fec!F165/0.086*1000000/RES_hhdet_in_new!F165)</f>
        <v>0</v>
      </c>
      <c r="G165" s="156">
        <f>IF(RES_hhdet_in_fec!G165=0,0,RES_hhdet_in_fec!G165/0.086*1000000/RES_hhdet_in_new!G165)</f>
        <v>0</v>
      </c>
      <c r="H165" s="156">
        <f>IF(RES_hhdet_in_fec!H165=0,0,RES_hhdet_in_fec!H165/0.086*1000000/RES_hhdet_in_new!H165)</f>
        <v>0</v>
      </c>
      <c r="I165" s="156">
        <f>IF(RES_hhdet_in_fec!I165=0,0,RES_hhdet_in_fec!I165/0.086*1000000/RES_hhdet_in_new!I165)</f>
        <v>0</v>
      </c>
      <c r="J165" s="156">
        <f>IF(RES_hhdet_in_fec!J165=0,0,RES_hhdet_in_fec!J165/0.086*1000000/RES_hhdet_in_new!J165)</f>
        <v>0</v>
      </c>
      <c r="K165" s="156">
        <f>IF(RES_hhdet_in_fec!K165=0,0,RES_hhdet_in_fec!K165/0.086*1000000/RES_hhdet_in_new!K165)</f>
        <v>0</v>
      </c>
      <c r="L165" s="156">
        <f>IF(RES_hhdet_in_fec!L165=0,0,RES_hhdet_in_fec!L165/0.086*1000000/RES_hhdet_in_new!L165)</f>
        <v>0</v>
      </c>
      <c r="M165" s="156">
        <f>IF(RES_hhdet_in_fec!M165=0,0,RES_hhdet_in_fec!M165/0.086*1000000/RES_hhdet_in_new!M165)</f>
        <v>176.49746267174567</v>
      </c>
      <c r="N165" s="156">
        <f>IF(RES_hhdet_in_fec!N165=0,0,RES_hhdet_in_fec!N165/0.086*1000000/RES_hhdet_in_new!N165)</f>
        <v>166.76179847542505</v>
      </c>
      <c r="O165" s="156">
        <f>IF(RES_hhdet_in_fec!O165=0,0,RES_hhdet_in_fec!O165/0.086*1000000/RES_hhdet_in_new!O165)</f>
        <v>164.72382738320849</v>
      </c>
      <c r="P165" s="156">
        <f>IF(RES_hhdet_in_fec!P165=0,0,RES_hhdet_in_fec!P165/0.086*1000000/RES_hhdet_in_new!P165)</f>
        <v>155.46599483981791</v>
      </c>
      <c r="Q165" s="156">
        <f>IF(RES_hhdet_in_fec!Q165=0,0,RES_hhdet_in_fec!Q165/0.086*1000000/RES_hhdet_in_new!Q165)</f>
        <v>159.02311116801445</v>
      </c>
    </row>
    <row r="166" spans="1:17" ht="12" customHeight="1" x14ac:dyDescent="0.25">
      <c r="A166" s="158" t="s">
        <v>63</v>
      </c>
      <c r="B166" s="157"/>
      <c r="C166" s="157">
        <f>IF(SUM(RES_hhdet_in_fec!C167:C168,RES_hhdet_in_fec!C171:C172)=0,0,SUM(RES_hhdet_in_fec!C167:C168,RES_hhdet_in_fec!C171:C172)/0.086*1000000/SUM(RES_hhdet_in_new!C167:C168,RES_hhdet_in_new!C171:C172))</f>
        <v>1995.5497692563936</v>
      </c>
      <c r="D166" s="157">
        <f>IF(SUM(RES_hhdet_in_fec!D167:D168,RES_hhdet_in_fec!D171:D172)=0,0,SUM(RES_hhdet_in_fec!D167:D168,RES_hhdet_in_fec!D171:D172)/0.086*1000000/SUM(RES_hhdet_in_new!D167:D168,RES_hhdet_in_new!D171:D172))</f>
        <v>2018.4376735734324</v>
      </c>
      <c r="E166" s="157">
        <f>IF(SUM(RES_hhdet_in_fec!E167:E168,RES_hhdet_in_fec!E171:E172)=0,0,SUM(RES_hhdet_in_fec!E167:E168,RES_hhdet_in_fec!E171:E172)/0.086*1000000/SUM(RES_hhdet_in_new!E167:E168,RES_hhdet_in_new!E171:E172))</f>
        <v>2083.1552493722738</v>
      </c>
      <c r="F166" s="157">
        <f>IF(SUM(RES_hhdet_in_fec!F167:F168,RES_hhdet_in_fec!F171:F172)=0,0,SUM(RES_hhdet_in_fec!F167:F168,RES_hhdet_in_fec!F171:F172)/0.086*1000000/SUM(RES_hhdet_in_new!F167:F168,RES_hhdet_in_new!F171:F172))</f>
        <v>2155.3030226686051</v>
      </c>
      <c r="G166" s="157">
        <f>IF(SUM(RES_hhdet_in_fec!G167:G168,RES_hhdet_in_fec!G171:G172)=0,0,SUM(RES_hhdet_in_fec!G167:G168,RES_hhdet_in_fec!G171:G172)/0.086*1000000/SUM(RES_hhdet_in_new!G167:G168,RES_hhdet_in_new!G171:G172))</f>
        <v>2083.7579323130299</v>
      </c>
      <c r="H166" s="157">
        <f>IF(SUM(RES_hhdet_in_fec!H167:H168,RES_hhdet_in_fec!H171:H172)=0,0,SUM(RES_hhdet_in_fec!H167:H168,RES_hhdet_in_fec!H171:H172)/0.086*1000000/SUM(RES_hhdet_in_new!H167:H168,RES_hhdet_in_new!H171:H172))</f>
        <v>2052.0466169139968</v>
      </c>
      <c r="I166" s="157">
        <f>IF(SUM(RES_hhdet_in_fec!I167:I168,RES_hhdet_in_fec!I171:I172)=0,0,SUM(RES_hhdet_in_fec!I167:I168,RES_hhdet_in_fec!I171:I172)/0.086*1000000/SUM(RES_hhdet_in_new!I167:I168,RES_hhdet_in_new!I171:I172))</f>
        <v>2193.7266455654758</v>
      </c>
      <c r="J166" s="157">
        <f>IF(SUM(RES_hhdet_in_fec!J167:J168,RES_hhdet_in_fec!J171:J172)=0,0,SUM(RES_hhdet_in_fec!J167:J168,RES_hhdet_in_fec!J171:J172)/0.086*1000000/SUM(RES_hhdet_in_new!J167:J168,RES_hhdet_in_new!J171:J172))</f>
        <v>1974.4168418539266</v>
      </c>
      <c r="K166" s="157">
        <f>IF(SUM(RES_hhdet_in_fec!K167:K168,RES_hhdet_in_fec!K171:K172)=0,0,SUM(RES_hhdet_in_fec!K167:K168,RES_hhdet_in_fec!K171:K172)/0.086*1000000/SUM(RES_hhdet_in_new!K167:K168,RES_hhdet_in_new!K171:K172))</f>
        <v>2192.8057379538513</v>
      </c>
      <c r="L166" s="157">
        <f>IF(SUM(RES_hhdet_in_fec!L167:L168,RES_hhdet_in_fec!L171:L172)=0,0,SUM(RES_hhdet_in_fec!L167:L168,RES_hhdet_in_fec!L171:L172)/0.086*1000000/SUM(RES_hhdet_in_new!L167:L168,RES_hhdet_in_new!L171:L172))</f>
        <v>2066.5594244767562</v>
      </c>
      <c r="M166" s="157">
        <f>IF(SUM(RES_hhdet_in_fec!M167:M168,RES_hhdet_in_fec!M171:M172)=0,0,SUM(RES_hhdet_in_fec!M167:M168,RES_hhdet_in_fec!M171:M172)/0.086*1000000/SUM(RES_hhdet_in_new!M167:M168,RES_hhdet_in_new!M171:M172))</f>
        <v>1767.6165328182108</v>
      </c>
      <c r="N166" s="157">
        <f>IF(SUM(RES_hhdet_in_fec!N167:N168,RES_hhdet_in_fec!N171:N172)=0,0,SUM(RES_hhdet_in_fec!N167:N168,RES_hhdet_in_fec!N171:N172)/0.086*1000000/SUM(RES_hhdet_in_new!N167:N168,RES_hhdet_in_new!N171:N172))</f>
        <v>2045.8480455277377</v>
      </c>
      <c r="O166" s="157">
        <f>IF(SUM(RES_hhdet_in_fec!O167:O168,RES_hhdet_in_fec!O171:O172)=0,0,SUM(RES_hhdet_in_fec!O167:O168,RES_hhdet_in_fec!O171:O172)/0.086*1000000/SUM(RES_hhdet_in_new!O167:O168,RES_hhdet_in_new!O171:O172))</f>
        <v>1975.3531636619659</v>
      </c>
      <c r="P166" s="157">
        <f>IF(SUM(RES_hhdet_in_fec!P167:P168,RES_hhdet_in_fec!P171:P172)=0,0,SUM(RES_hhdet_in_fec!P167:P168,RES_hhdet_in_fec!P171:P172)/0.086*1000000/SUM(RES_hhdet_in_new!P167:P168,RES_hhdet_in_new!P171:P172))</f>
        <v>2193.5972386715503</v>
      </c>
      <c r="Q166" s="157">
        <f>IF(SUM(RES_hhdet_in_fec!Q167:Q168,RES_hhdet_in_fec!Q171:Q172)=0,0,SUM(RES_hhdet_in_fec!Q167:Q168,RES_hhdet_in_fec!Q171:Q172)/0.086*1000000/SUM(RES_hhdet_in_new!Q167:Q168,RES_hhdet_in_new!Q171:Q172))</f>
        <v>2110.9809803793678</v>
      </c>
    </row>
    <row r="167" spans="1:17" ht="12" customHeight="1" x14ac:dyDescent="0.25">
      <c r="A167" s="167" t="s">
        <v>144</v>
      </c>
      <c r="B167" s="132"/>
      <c r="C167" s="132">
        <f>IF(RES_hhdet_in_fec!C167=0,0,RES_hhdet_in_fec!C167/0.086*1000000/RES_hhdet_in_new!C167)</f>
        <v>0</v>
      </c>
      <c r="D167" s="132">
        <f>IF(RES_hhdet_in_fec!D167=0,0,RES_hhdet_in_fec!D167/0.086*1000000/RES_hhdet_in_new!D167)</f>
        <v>0</v>
      </c>
      <c r="E167" s="132">
        <f>IF(RES_hhdet_in_fec!E167=0,0,RES_hhdet_in_fec!E167/0.086*1000000/RES_hhdet_in_new!E167)</f>
        <v>0</v>
      </c>
      <c r="F167" s="132">
        <f>IF(RES_hhdet_in_fec!F167=0,0,RES_hhdet_in_fec!F167/0.086*1000000/RES_hhdet_in_new!F167)</f>
        <v>0</v>
      </c>
      <c r="G167" s="132">
        <f>IF(RES_hhdet_in_fec!G167=0,0,RES_hhdet_in_fec!G167/0.086*1000000/RES_hhdet_in_new!G167)</f>
        <v>0</v>
      </c>
      <c r="H167" s="132">
        <f>IF(RES_hhdet_in_fec!H167=0,0,RES_hhdet_in_fec!H167/0.086*1000000/RES_hhdet_in_new!H167)</f>
        <v>0</v>
      </c>
      <c r="I167" s="132">
        <f>IF(RES_hhdet_in_fec!I167=0,0,RES_hhdet_in_fec!I167/0.086*1000000/RES_hhdet_in_new!I167)</f>
        <v>0</v>
      </c>
      <c r="J167" s="132">
        <f>IF(RES_hhdet_in_fec!J167=0,0,RES_hhdet_in_fec!J167/0.086*1000000/RES_hhdet_in_new!J167)</f>
        <v>0</v>
      </c>
      <c r="K167" s="132">
        <f>IF(RES_hhdet_in_fec!K167=0,0,RES_hhdet_in_fec!K167/0.086*1000000/RES_hhdet_in_new!K167)</f>
        <v>0</v>
      </c>
      <c r="L167" s="132">
        <f>IF(RES_hhdet_in_fec!L167=0,0,RES_hhdet_in_fec!L167/0.086*1000000/RES_hhdet_in_new!L167)</f>
        <v>0</v>
      </c>
      <c r="M167" s="132">
        <f>IF(RES_hhdet_in_fec!M167=0,0,RES_hhdet_in_fec!M167/0.086*1000000/RES_hhdet_in_new!M167)</f>
        <v>0</v>
      </c>
      <c r="N167" s="132">
        <f>IF(RES_hhdet_in_fec!N167=0,0,RES_hhdet_in_fec!N167/0.086*1000000/RES_hhdet_in_new!N167)</f>
        <v>0</v>
      </c>
      <c r="O167" s="132">
        <f>IF(RES_hhdet_in_fec!O167=0,0,RES_hhdet_in_fec!O167/0.086*1000000/RES_hhdet_in_new!O167)</f>
        <v>0</v>
      </c>
      <c r="P167" s="132">
        <f>IF(RES_hhdet_in_fec!P167=0,0,RES_hhdet_in_fec!P167/0.086*1000000/RES_hhdet_in_new!P167)</f>
        <v>0</v>
      </c>
      <c r="Q167" s="132">
        <f>IF(RES_hhdet_in_fec!Q167=0,0,RES_hhdet_in_fec!Q167/0.086*1000000/RES_hhdet_in_new!Q167)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IF(RES_hhdet_in_fec!C168=0,0,RES_hhdet_in_fec!C168/0.086*1000000/RES_hhdet_in_new!C168)</f>
        <v>0</v>
      </c>
      <c r="D168" s="132">
        <f>IF(RES_hhdet_in_fec!D168=0,0,RES_hhdet_in_fec!D168/0.086*1000000/RES_hhdet_in_new!D168)</f>
        <v>0</v>
      </c>
      <c r="E168" s="132">
        <f>IF(RES_hhdet_in_fec!E168=0,0,RES_hhdet_in_fec!E168/0.086*1000000/RES_hhdet_in_new!E168)</f>
        <v>0</v>
      </c>
      <c r="F168" s="132">
        <f>IF(RES_hhdet_in_fec!F168=0,0,RES_hhdet_in_fec!F168/0.086*1000000/RES_hhdet_in_new!F168)</f>
        <v>0</v>
      </c>
      <c r="G168" s="132">
        <f>IF(RES_hhdet_in_fec!G168=0,0,RES_hhdet_in_fec!G168/0.086*1000000/RES_hhdet_in_new!G168)</f>
        <v>0</v>
      </c>
      <c r="H168" s="132">
        <f>IF(RES_hhdet_in_fec!H168=0,0,RES_hhdet_in_fec!H168/0.086*1000000/RES_hhdet_in_new!H168)</f>
        <v>0</v>
      </c>
      <c r="I168" s="132">
        <f>IF(RES_hhdet_in_fec!I168=0,0,RES_hhdet_in_fec!I168/0.086*1000000/RES_hhdet_in_new!I168)</f>
        <v>0</v>
      </c>
      <c r="J168" s="132">
        <f>IF(RES_hhdet_in_fec!J168=0,0,RES_hhdet_in_fec!J168/0.086*1000000/RES_hhdet_in_new!J168)</f>
        <v>0</v>
      </c>
      <c r="K168" s="132">
        <f>IF(RES_hhdet_in_fec!K168=0,0,RES_hhdet_in_fec!K168/0.086*1000000/RES_hhdet_in_new!K168)</f>
        <v>0</v>
      </c>
      <c r="L168" s="132">
        <f>IF(RES_hhdet_in_fec!L168=0,0,RES_hhdet_in_fec!L168/0.086*1000000/RES_hhdet_in_new!L168)</f>
        <v>0</v>
      </c>
      <c r="M168" s="132">
        <f>IF(RES_hhdet_in_fec!M168=0,0,RES_hhdet_in_fec!M168/0.086*1000000/RES_hhdet_in_new!M168)</f>
        <v>0</v>
      </c>
      <c r="N168" s="132">
        <f>IF(RES_hhdet_in_fec!N168=0,0,RES_hhdet_in_fec!N168/0.086*1000000/RES_hhdet_in_new!N168)</f>
        <v>0</v>
      </c>
      <c r="O168" s="132">
        <f>IF(RES_hhdet_in_fec!O168=0,0,RES_hhdet_in_fec!O168/0.086*1000000/RES_hhdet_in_new!O168)</f>
        <v>0</v>
      </c>
      <c r="P168" s="132">
        <f>IF(RES_hhdet_in_fec!P168=0,0,RES_hhdet_in_fec!P168/0.086*1000000/RES_hhdet_in_new!P168)</f>
        <v>0</v>
      </c>
      <c r="Q168" s="132">
        <f>IF(RES_hhdet_in_fec!Q168=0,0,RES_hhdet_in_fec!Q168/0.086*1000000/RES_hhdet_in_new!Q168)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IF(RES_hhdet_in_fec!C169=0,0,RES_hhdet_in_fec!C169/0.086*1000000/RES_hhdet_in_new!C168)</f>
        <v>0</v>
      </c>
      <c r="D169" s="165">
        <f>IF(RES_hhdet_in_fec!D169=0,0,RES_hhdet_in_fec!D169/0.086*1000000/RES_hhdet_in_new!D168)</f>
        <v>0</v>
      </c>
      <c r="E169" s="165">
        <f>IF(RES_hhdet_in_fec!E169=0,0,RES_hhdet_in_fec!E169/0.086*1000000/RES_hhdet_in_new!E168)</f>
        <v>0</v>
      </c>
      <c r="F169" s="165">
        <f>IF(RES_hhdet_in_fec!F169=0,0,RES_hhdet_in_fec!F169/0.086*1000000/RES_hhdet_in_new!F168)</f>
        <v>0</v>
      </c>
      <c r="G169" s="165">
        <f>IF(RES_hhdet_in_fec!G169=0,0,RES_hhdet_in_fec!G169/0.086*1000000/RES_hhdet_in_new!G168)</f>
        <v>0</v>
      </c>
      <c r="H169" s="165">
        <f>IF(RES_hhdet_in_fec!H169=0,0,RES_hhdet_in_fec!H169/0.086*1000000/RES_hhdet_in_new!H168)</f>
        <v>0</v>
      </c>
      <c r="I169" s="165">
        <f>IF(RES_hhdet_in_fec!I169=0,0,RES_hhdet_in_fec!I169/0.086*1000000/RES_hhdet_in_new!I168)</f>
        <v>0</v>
      </c>
      <c r="J169" s="165">
        <f>IF(RES_hhdet_in_fec!J169=0,0,RES_hhdet_in_fec!J169/0.086*1000000/RES_hhdet_in_new!J168)</f>
        <v>0</v>
      </c>
      <c r="K169" s="165">
        <f>IF(RES_hhdet_in_fec!K169=0,0,RES_hhdet_in_fec!K169/0.086*1000000/RES_hhdet_in_new!K168)</f>
        <v>0</v>
      </c>
      <c r="L169" s="165">
        <f>IF(RES_hhdet_in_fec!L169=0,0,RES_hhdet_in_fec!L169/0.086*1000000/RES_hhdet_in_new!L168)</f>
        <v>0</v>
      </c>
      <c r="M169" s="165">
        <f>IF(RES_hhdet_in_fec!M169=0,0,RES_hhdet_in_fec!M169/0.086*1000000/RES_hhdet_in_new!M168)</f>
        <v>0</v>
      </c>
      <c r="N169" s="165">
        <f>IF(RES_hhdet_in_fec!N169=0,0,RES_hhdet_in_fec!N169/0.086*1000000/RES_hhdet_in_new!N168)</f>
        <v>0</v>
      </c>
      <c r="O169" s="165">
        <f>IF(RES_hhdet_in_fec!O169=0,0,RES_hhdet_in_fec!O169/0.086*1000000/RES_hhdet_in_new!O168)</f>
        <v>0</v>
      </c>
      <c r="P169" s="165">
        <f>IF(RES_hhdet_in_fec!P169=0,0,RES_hhdet_in_fec!P169/0.086*1000000/RES_hhdet_in_new!P168)</f>
        <v>0</v>
      </c>
      <c r="Q169" s="165">
        <f>IF(RES_hhdet_in_fec!Q169=0,0,RES_hhdet_in_fec!Q169/0.086*1000000/RES_hhdet_in_new!Q168)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IF(RES_hhdet_in_fec!C170=0,0,RES_hhdet_in_fec!C170/0.086*1000000/RES_hhdet_in_new!C168)</f>
        <v>0</v>
      </c>
      <c r="D170" s="164">
        <f>IF(RES_hhdet_in_fec!D170=0,0,RES_hhdet_in_fec!D170/0.086*1000000/RES_hhdet_in_new!D168)</f>
        <v>0</v>
      </c>
      <c r="E170" s="164">
        <f>IF(RES_hhdet_in_fec!E170=0,0,RES_hhdet_in_fec!E170/0.086*1000000/RES_hhdet_in_new!E168)</f>
        <v>0</v>
      </c>
      <c r="F170" s="164">
        <f>IF(RES_hhdet_in_fec!F170=0,0,RES_hhdet_in_fec!F170/0.086*1000000/RES_hhdet_in_new!F168)</f>
        <v>0</v>
      </c>
      <c r="G170" s="164">
        <f>IF(RES_hhdet_in_fec!G170=0,0,RES_hhdet_in_fec!G170/0.086*1000000/RES_hhdet_in_new!G168)</f>
        <v>0</v>
      </c>
      <c r="H170" s="164">
        <f>IF(RES_hhdet_in_fec!H170=0,0,RES_hhdet_in_fec!H170/0.086*1000000/RES_hhdet_in_new!H168)</f>
        <v>0</v>
      </c>
      <c r="I170" s="164">
        <f>IF(RES_hhdet_in_fec!I170=0,0,RES_hhdet_in_fec!I170/0.086*1000000/RES_hhdet_in_new!I168)</f>
        <v>0</v>
      </c>
      <c r="J170" s="164">
        <f>IF(RES_hhdet_in_fec!J170=0,0,RES_hhdet_in_fec!J170/0.086*1000000/RES_hhdet_in_new!J168)</f>
        <v>0</v>
      </c>
      <c r="K170" s="164">
        <f>IF(RES_hhdet_in_fec!K170=0,0,RES_hhdet_in_fec!K170/0.086*1000000/RES_hhdet_in_new!K168)</f>
        <v>0</v>
      </c>
      <c r="L170" s="164">
        <f>IF(RES_hhdet_in_fec!L170=0,0,RES_hhdet_in_fec!L170/0.086*1000000/RES_hhdet_in_new!L168)</f>
        <v>0</v>
      </c>
      <c r="M170" s="164">
        <f>IF(RES_hhdet_in_fec!M170=0,0,RES_hhdet_in_fec!M170/0.086*1000000/RES_hhdet_in_new!M168)</f>
        <v>0</v>
      </c>
      <c r="N170" s="164">
        <f>IF(RES_hhdet_in_fec!N170=0,0,RES_hhdet_in_fec!N170/0.086*1000000/RES_hhdet_in_new!N168)</f>
        <v>0</v>
      </c>
      <c r="O170" s="164">
        <f>IF(RES_hhdet_in_fec!O170=0,0,RES_hhdet_in_fec!O170/0.086*1000000/RES_hhdet_in_new!O168)</f>
        <v>0</v>
      </c>
      <c r="P170" s="164">
        <f>IF(RES_hhdet_in_fec!P170=0,0,RES_hhdet_in_fec!P170/0.086*1000000/RES_hhdet_in_new!P168)</f>
        <v>0</v>
      </c>
      <c r="Q170" s="164">
        <f>IF(RES_hhdet_in_fec!Q170=0,0,RES_hhdet_in_fec!Q170/0.086*1000000/RES_hhdet_in_new!Q168)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IF(RES_hhdet_in_fec!C171=0,0,RES_hhdet_in_fec!C171/0.086*1000000/RES_hhdet_in_new!C171)</f>
        <v>1995.5497692563936</v>
      </c>
      <c r="D171" s="162">
        <f>IF(RES_hhdet_in_fec!D171=0,0,RES_hhdet_in_fec!D171/0.086*1000000/RES_hhdet_in_new!D171)</f>
        <v>2018.4376735734324</v>
      </c>
      <c r="E171" s="162">
        <f>IF(RES_hhdet_in_fec!E171=0,0,RES_hhdet_in_fec!E171/0.086*1000000/RES_hhdet_in_new!E171)</f>
        <v>2083.1552493722738</v>
      </c>
      <c r="F171" s="162">
        <f>IF(RES_hhdet_in_fec!F171=0,0,RES_hhdet_in_fec!F171/0.086*1000000/RES_hhdet_in_new!F171)</f>
        <v>2155.3030226686051</v>
      </c>
      <c r="G171" s="162">
        <f>IF(RES_hhdet_in_fec!G171=0,0,RES_hhdet_in_fec!G171/0.086*1000000/RES_hhdet_in_new!G171)</f>
        <v>2083.7579323130299</v>
      </c>
      <c r="H171" s="162">
        <f>IF(RES_hhdet_in_fec!H171=0,0,RES_hhdet_in_fec!H171/0.086*1000000/RES_hhdet_in_new!H171)</f>
        <v>2052.0466169139968</v>
      </c>
      <c r="I171" s="162">
        <f>IF(RES_hhdet_in_fec!I171=0,0,RES_hhdet_in_fec!I171/0.086*1000000/RES_hhdet_in_new!I171)</f>
        <v>2193.7266455654758</v>
      </c>
      <c r="J171" s="162">
        <f>IF(RES_hhdet_in_fec!J171=0,0,RES_hhdet_in_fec!J171/0.086*1000000/RES_hhdet_in_new!J171)</f>
        <v>1974.4168418539266</v>
      </c>
      <c r="K171" s="162">
        <f>IF(RES_hhdet_in_fec!K171=0,0,RES_hhdet_in_fec!K171/0.086*1000000/RES_hhdet_in_new!K171)</f>
        <v>2192.8057379538513</v>
      </c>
      <c r="L171" s="162">
        <f>IF(RES_hhdet_in_fec!L171=0,0,RES_hhdet_in_fec!L171/0.086*1000000/RES_hhdet_in_new!L171)</f>
        <v>2066.5594244767562</v>
      </c>
      <c r="M171" s="162">
        <f>IF(RES_hhdet_in_fec!M171=0,0,RES_hhdet_in_fec!M171/0.086*1000000/RES_hhdet_in_new!M171)</f>
        <v>1767.6165328182108</v>
      </c>
      <c r="N171" s="162">
        <f>IF(RES_hhdet_in_fec!N171=0,0,RES_hhdet_in_fec!N171/0.086*1000000/RES_hhdet_in_new!N171)</f>
        <v>2045.8480455277377</v>
      </c>
      <c r="O171" s="162">
        <f>IF(RES_hhdet_in_fec!O171=0,0,RES_hhdet_in_fec!O171/0.086*1000000/RES_hhdet_in_new!O171)</f>
        <v>1975.3531636619659</v>
      </c>
      <c r="P171" s="162">
        <f>IF(RES_hhdet_in_fec!P171=0,0,RES_hhdet_in_fec!P171/0.086*1000000/RES_hhdet_in_new!P171)</f>
        <v>2193.5972386715503</v>
      </c>
      <c r="Q171" s="162">
        <f>IF(RES_hhdet_in_fec!Q171=0,0,RES_hhdet_in_fec!Q171/0.086*1000000/RES_hhdet_in_new!Q171)</f>
        <v>2110.9809803793678</v>
      </c>
    </row>
    <row r="172" spans="1:17" ht="12" customHeight="1" x14ac:dyDescent="0.25">
      <c r="A172" s="161" t="s">
        <v>141</v>
      </c>
      <c r="B172" s="160"/>
      <c r="C172" s="160">
        <f>IF(RES_hhdet_in_fec!C172=0,0,RES_hhdet_in_fec!C172/0.086*1000000/RES_hhdet_in_new!C172)</f>
        <v>0</v>
      </c>
      <c r="D172" s="160">
        <f>IF(RES_hhdet_in_fec!D172=0,0,RES_hhdet_in_fec!D172/0.086*1000000/RES_hhdet_in_new!D172)</f>
        <v>0</v>
      </c>
      <c r="E172" s="160">
        <f>IF(RES_hhdet_in_fec!E172=0,0,RES_hhdet_in_fec!E172/0.086*1000000/RES_hhdet_in_new!E172)</f>
        <v>0</v>
      </c>
      <c r="F172" s="160">
        <f>IF(RES_hhdet_in_fec!F172=0,0,RES_hhdet_in_fec!F172/0.086*1000000/RES_hhdet_in_new!F172)</f>
        <v>0</v>
      </c>
      <c r="G172" s="160">
        <f>IF(RES_hhdet_in_fec!G172=0,0,RES_hhdet_in_fec!G172/0.086*1000000/RES_hhdet_in_new!G172)</f>
        <v>0</v>
      </c>
      <c r="H172" s="160">
        <f>IF(RES_hhdet_in_fec!H172=0,0,RES_hhdet_in_fec!H172/0.086*1000000/RES_hhdet_in_new!H172)</f>
        <v>0</v>
      </c>
      <c r="I172" s="160">
        <f>IF(RES_hhdet_in_fec!I172=0,0,RES_hhdet_in_fec!I172/0.086*1000000/RES_hhdet_in_new!I172)</f>
        <v>0</v>
      </c>
      <c r="J172" s="160">
        <f>IF(RES_hhdet_in_fec!J172=0,0,RES_hhdet_in_fec!J172/0.086*1000000/RES_hhdet_in_new!J172)</f>
        <v>0</v>
      </c>
      <c r="K172" s="160">
        <f>IF(RES_hhdet_in_fec!K172=0,0,RES_hhdet_in_fec!K172/0.086*1000000/RES_hhdet_in_new!K172)</f>
        <v>0</v>
      </c>
      <c r="L172" s="160">
        <f>IF(RES_hhdet_in_fec!L172=0,0,RES_hhdet_in_fec!L172/0.086*1000000/RES_hhdet_in_new!L172)</f>
        <v>0</v>
      </c>
      <c r="M172" s="160">
        <f>IF(RES_hhdet_in_fec!M172=0,0,RES_hhdet_in_fec!M172/0.086*1000000/RES_hhdet_in_new!M172)</f>
        <v>0</v>
      </c>
      <c r="N172" s="160">
        <f>IF(RES_hhdet_in_fec!N172=0,0,RES_hhdet_in_fec!N172/0.086*1000000/RES_hhdet_in_new!N172)</f>
        <v>0</v>
      </c>
      <c r="O172" s="160">
        <f>IF(RES_hhdet_in_fec!O172=0,0,RES_hhdet_in_fec!O172/0.086*1000000/RES_hhdet_in_new!O172)</f>
        <v>0</v>
      </c>
      <c r="P172" s="160">
        <f>IF(RES_hhdet_in_fec!P172=0,0,RES_hhdet_in_fec!P172/0.086*1000000/RES_hhdet_in_new!P172)</f>
        <v>0</v>
      </c>
      <c r="Q172" s="160">
        <f>IF(RES_hhdet_in_fec!Q172=0,0,RES_hhdet_in_fec!Q172/0.086*1000000/RES_hhdet_in_new!Q172)</f>
        <v>0</v>
      </c>
    </row>
    <row r="173" spans="1:17" ht="12" customHeight="1" x14ac:dyDescent="0.25">
      <c r="A173" s="148" t="s">
        <v>60</v>
      </c>
      <c r="B173" s="156"/>
      <c r="C173" s="156">
        <f>IF(RES_hhdet_in_fec!C173=0,0,RES_hhdet_in_fec!C173/0.086*1000000/RES_hhdet_in_new!C172)</f>
        <v>0</v>
      </c>
      <c r="D173" s="156">
        <f>IF(RES_hhdet_in_fec!D173=0,0,RES_hhdet_in_fec!D173/0.086*1000000/RES_hhdet_in_new!D172)</f>
        <v>0</v>
      </c>
      <c r="E173" s="156">
        <f>IF(RES_hhdet_in_fec!E173=0,0,RES_hhdet_in_fec!E173/0.086*1000000/RES_hhdet_in_new!E172)</f>
        <v>0</v>
      </c>
      <c r="F173" s="156">
        <f>IF(RES_hhdet_in_fec!F173=0,0,RES_hhdet_in_fec!F173/0.086*1000000/RES_hhdet_in_new!F172)</f>
        <v>0</v>
      </c>
      <c r="G173" s="156">
        <f>IF(RES_hhdet_in_fec!G173=0,0,RES_hhdet_in_fec!G173/0.086*1000000/RES_hhdet_in_new!G172)</f>
        <v>0</v>
      </c>
      <c r="H173" s="156">
        <f>IF(RES_hhdet_in_fec!H173=0,0,RES_hhdet_in_fec!H173/0.086*1000000/RES_hhdet_in_new!H172)</f>
        <v>0</v>
      </c>
      <c r="I173" s="156">
        <f>IF(RES_hhdet_in_fec!I173=0,0,RES_hhdet_in_fec!I173/0.086*1000000/RES_hhdet_in_new!I172)</f>
        <v>0</v>
      </c>
      <c r="J173" s="156">
        <f>IF(RES_hhdet_in_fec!J173=0,0,RES_hhdet_in_fec!J173/0.086*1000000/RES_hhdet_in_new!J172)</f>
        <v>0</v>
      </c>
      <c r="K173" s="156">
        <f>IF(RES_hhdet_in_fec!K173=0,0,RES_hhdet_in_fec!K173/0.086*1000000/RES_hhdet_in_new!K172)</f>
        <v>0</v>
      </c>
      <c r="L173" s="156">
        <f>IF(RES_hhdet_in_fec!L173=0,0,RES_hhdet_in_fec!L173/0.086*1000000/RES_hhdet_in_new!L172)</f>
        <v>0</v>
      </c>
      <c r="M173" s="156">
        <f>IF(RES_hhdet_in_fec!M173=0,0,RES_hhdet_in_fec!M173/0.086*1000000/RES_hhdet_in_new!M172)</f>
        <v>0</v>
      </c>
      <c r="N173" s="156">
        <f>IF(RES_hhdet_in_fec!N173=0,0,RES_hhdet_in_fec!N173/0.086*1000000/RES_hhdet_in_new!N172)</f>
        <v>0</v>
      </c>
      <c r="O173" s="156">
        <f>IF(RES_hhdet_in_fec!O173=0,0,RES_hhdet_in_fec!O173/0.086*1000000/RES_hhdet_in_new!O172)</f>
        <v>0</v>
      </c>
      <c r="P173" s="156">
        <f>IF(RES_hhdet_in_fec!P173=0,0,RES_hhdet_in_fec!P173/0.086*1000000/RES_hhdet_in_new!P172)</f>
        <v>0</v>
      </c>
      <c r="Q173" s="156">
        <f>IF(RES_hhdet_in_fec!Q173=0,0,RES_hhdet_in_fec!Q173/0.086*1000000/RES_hhdet_in_new!Q172)</f>
        <v>0</v>
      </c>
    </row>
    <row r="174" spans="1:17" ht="12" customHeight="1" x14ac:dyDescent="0.25">
      <c r="A174" s="159" t="s">
        <v>59</v>
      </c>
      <c r="B174" s="57"/>
      <c r="C174" s="57">
        <f>IF(RES_hhdet_in_fec!C174=0,0,RES_hhdet_in_fec!C174/0.086*1000000/RES_hhdet_in_new!C172)</f>
        <v>0</v>
      </c>
      <c r="D174" s="57">
        <f>IF(RES_hhdet_in_fec!D174=0,0,RES_hhdet_in_fec!D174/0.086*1000000/RES_hhdet_in_new!D172)</f>
        <v>0</v>
      </c>
      <c r="E174" s="57">
        <f>IF(RES_hhdet_in_fec!E174=0,0,RES_hhdet_in_fec!E174/0.086*1000000/RES_hhdet_in_new!E172)</f>
        <v>0</v>
      </c>
      <c r="F174" s="57">
        <f>IF(RES_hhdet_in_fec!F174=0,0,RES_hhdet_in_fec!F174/0.086*1000000/RES_hhdet_in_new!F172)</f>
        <v>0</v>
      </c>
      <c r="G174" s="57">
        <f>IF(RES_hhdet_in_fec!G174=0,0,RES_hhdet_in_fec!G174/0.086*1000000/RES_hhdet_in_new!G172)</f>
        <v>0</v>
      </c>
      <c r="H174" s="57">
        <f>IF(RES_hhdet_in_fec!H174=0,0,RES_hhdet_in_fec!H174/0.086*1000000/RES_hhdet_in_new!H172)</f>
        <v>0</v>
      </c>
      <c r="I174" s="57">
        <f>IF(RES_hhdet_in_fec!I174=0,0,RES_hhdet_in_fec!I174/0.086*1000000/RES_hhdet_in_new!I172)</f>
        <v>0</v>
      </c>
      <c r="J174" s="57">
        <f>IF(RES_hhdet_in_fec!J174=0,0,RES_hhdet_in_fec!J174/0.086*1000000/RES_hhdet_in_new!J172)</f>
        <v>0</v>
      </c>
      <c r="K174" s="57">
        <f>IF(RES_hhdet_in_fec!K174=0,0,RES_hhdet_in_fec!K174/0.086*1000000/RES_hhdet_in_new!K172)</f>
        <v>0</v>
      </c>
      <c r="L174" s="57">
        <f>IF(RES_hhdet_in_fec!L174=0,0,RES_hhdet_in_fec!L174/0.086*1000000/RES_hhdet_in_new!L172)</f>
        <v>0</v>
      </c>
      <c r="M174" s="57">
        <f>IF(RES_hhdet_in_fec!M174=0,0,RES_hhdet_in_fec!M174/0.086*1000000/RES_hhdet_in_new!M172)</f>
        <v>0</v>
      </c>
      <c r="N174" s="57">
        <f>IF(RES_hhdet_in_fec!N174=0,0,RES_hhdet_in_fec!N174/0.086*1000000/RES_hhdet_in_new!N172)</f>
        <v>0</v>
      </c>
      <c r="O174" s="57">
        <f>IF(RES_hhdet_in_fec!O174=0,0,RES_hhdet_in_fec!O174/0.086*1000000/RES_hhdet_in_new!O172)</f>
        <v>0</v>
      </c>
      <c r="P174" s="57">
        <f>IF(RES_hhdet_in_fec!P174=0,0,RES_hhdet_in_fec!P174/0.086*1000000/RES_hhdet_in_new!P172)</f>
        <v>0</v>
      </c>
      <c r="Q174" s="57">
        <f>IF(RES_hhdet_in_fec!Q174=0,0,RES_hhdet_in_fec!Q174/0.086*1000000/RES_hhdet_in_new!Q172)</f>
        <v>0</v>
      </c>
    </row>
    <row r="175" spans="1:17" ht="12" customHeight="1" x14ac:dyDescent="0.25">
      <c r="A175" s="158" t="s">
        <v>62</v>
      </c>
      <c r="B175" s="157"/>
      <c r="C175" s="157">
        <f>IF(SUM(RES_hhdet_in_fec!C176:C177)=0,0,SUM(RES_hhdet_in_fec!C176:C177)/0.086*1000000/SUM(RES_hhdet_in_new!C176:C177))</f>
        <v>501.60384700397651</v>
      </c>
      <c r="D175" s="157">
        <f>IF(SUM(RES_hhdet_in_fec!D176:D177)=0,0,SUM(RES_hhdet_in_fec!D176:D177)/0.086*1000000/SUM(RES_hhdet_in_new!D176:D177))</f>
        <v>561.64337634027152</v>
      </c>
      <c r="E175" s="157">
        <f>IF(SUM(RES_hhdet_in_fec!E176:E177)=0,0,SUM(RES_hhdet_in_fec!E176:E177)/0.086*1000000/SUM(RES_hhdet_in_new!E176:E177))</f>
        <v>538.18072865984993</v>
      </c>
      <c r="F175" s="157">
        <f>IF(SUM(RES_hhdet_in_fec!F176:F177)=0,0,SUM(RES_hhdet_in_fec!F176:F177)/0.086*1000000/SUM(RES_hhdet_in_new!F176:F177))</f>
        <v>538.19115369185363</v>
      </c>
      <c r="G175" s="157">
        <f>IF(SUM(RES_hhdet_in_fec!G176:G177)=0,0,SUM(RES_hhdet_in_fec!G176:G177)/0.086*1000000/SUM(RES_hhdet_in_new!G176:G177))</f>
        <v>467.32423244891447</v>
      </c>
      <c r="H175" s="157">
        <f>IF(SUM(RES_hhdet_in_fec!H176:H177)=0,0,SUM(RES_hhdet_in_fec!H176:H177)/0.086*1000000/SUM(RES_hhdet_in_new!H176:H177))</f>
        <v>439.65437299613188</v>
      </c>
      <c r="I175" s="157">
        <f>IF(SUM(RES_hhdet_in_fec!I176:I177)=0,0,SUM(RES_hhdet_in_fec!I176:I177)/0.086*1000000/SUM(RES_hhdet_in_new!I176:I177))</f>
        <v>465.63495191542228</v>
      </c>
      <c r="J175" s="157">
        <f>IF(SUM(RES_hhdet_in_fec!J176:J177)=0,0,SUM(RES_hhdet_in_fec!J176:J177)/0.086*1000000/SUM(RES_hhdet_in_new!J176:J177))</f>
        <v>417.98382708353131</v>
      </c>
      <c r="K175" s="157">
        <f>IF(SUM(RES_hhdet_in_fec!K176:K177)=0,0,SUM(RES_hhdet_in_fec!K176:K177)/0.086*1000000/SUM(RES_hhdet_in_new!K176:K177))</f>
        <v>513.36073509175026</v>
      </c>
      <c r="L175" s="157">
        <f>IF(SUM(RES_hhdet_in_fec!L176:L177)=0,0,SUM(RES_hhdet_in_fec!L176:L177)/0.086*1000000/SUM(RES_hhdet_in_new!L176:L177))</f>
        <v>582.79238913660879</v>
      </c>
      <c r="M175" s="157">
        <f>IF(SUM(RES_hhdet_in_fec!M176:M177)=0,0,SUM(RES_hhdet_in_fec!M176:M177)/0.086*1000000/SUM(RES_hhdet_in_new!M176:M177))</f>
        <v>480.24663301249478</v>
      </c>
      <c r="N175" s="157">
        <f>IF(SUM(RES_hhdet_in_fec!N176:N177)=0,0,SUM(RES_hhdet_in_fec!N176:N177)/0.086*1000000/SUM(RES_hhdet_in_new!N176:N177))</f>
        <v>554.41311103817964</v>
      </c>
      <c r="O175" s="157">
        <f>IF(SUM(RES_hhdet_in_fec!O176:O177)=0,0,SUM(RES_hhdet_in_fec!O176:O177)/0.086*1000000/SUM(RES_hhdet_in_new!O176:O177))</f>
        <v>592.42156053857593</v>
      </c>
      <c r="P175" s="157">
        <f>IF(SUM(RES_hhdet_in_fec!P176:P177)=0,0,SUM(RES_hhdet_in_fec!P176:P177)/0.086*1000000/SUM(RES_hhdet_in_new!P176:P177))</f>
        <v>636.74719589160998</v>
      </c>
      <c r="Q175" s="157">
        <f>IF(SUM(RES_hhdet_in_fec!Q176:Q177)=0,0,SUM(RES_hhdet_in_fec!Q176:Q177)/0.086*1000000/SUM(RES_hhdet_in_new!Q176:Q177))</f>
        <v>650.69662902761331</v>
      </c>
    </row>
    <row r="176" spans="1:17" ht="12" customHeight="1" x14ac:dyDescent="0.25">
      <c r="A176" s="23" t="s">
        <v>57</v>
      </c>
      <c r="B176" s="156"/>
      <c r="C176" s="156">
        <f>IF(RES_hhdet_in_fec!C176=0,0,RES_hhdet_in_fec!C176/0.086*1000000/RES_hhdet_in_new!C176)</f>
        <v>0</v>
      </c>
      <c r="D176" s="156">
        <f>IF(RES_hhdet_in_fec!D176=0,0,RES_hhdet_in_fec!D176/0.086*1000000/RES_hhdet_in_new!D176)</f>
        <v>0</v>
      </c>
      <c r="E176" s="156">
        <f>IF(RES_hhdet_in_fec!E176=0,0,RES_hhdet_in_fec!E176/0.086*1000000/RES_hhdet_in_new!E176)</f>
        <v>0</v>
      </c>
      <c r="F176" s="156">
        <f>IF(RES_hhdet_in_fec!F176=0,0,RES_hhdet_in_fec!F176/0.086*1000000/RES_hhdet_in_new!F176)</f>
        <v>0</v>
      </c>
      <c r="G176" s="156">
        <f>IF(RES_hhdet_in_fec!G176=0,0,RES_hhdet_in_fec!G176/0.086*1000000/RES_hhdet_in_new!G176)</f>
        <v>0</v>
      </c>
      <c r="H176" s="156">
        <f>IF(RES_hhdet_in_fec!H176=0,0,RES_hhdet_in_fec!H176/0.086*1000000/RES_hhdet_in_new!H176)</f>
        <v>0</v>
      </c>
      <c r="I176" s="156">
        <f>IF(RES_hhdet_in_fec!I176=0,0,RES_hhdet_in_fec!I176/0.086*1000000/RES_hhdet_in_new!I176)</f>
        <v>0</v>
      </c>
      <c r="J176" s="156">
        <f>IF(RES_hhdet_in_fec!J176=0,0,RES_hhdet_in_fec!J176/0.086*1000000/RES_hhdet_in_new!J176)</f>
        <v>0</v>
      </c>
      <c r="K176" s="156">
        <f>IF(RES_hhdet_in_fec!K176=0,0,RES_hhdet_in_fec!K176/0.086*1000000/RES_hhdet_in_new!K176)</f>
        <v>0</v>
      </c>
      <c r="L176" s="156">
        <f>IF(RES_hhdet_in_fec!L176=0,0,RES_hhdet_in_fec!L176/0.086*1000000/RES_hhdet_in_new!L176)</f>
        <v>0</v>
      </c>
      <c r="M176" s="156">
        <f>IF(RES_hhdet_in_fec!M176=0,0,RES_hhdet_in_fec!M176/0.086*1000000/RES_hhdet_in_new!M176)</f>
        <v>0</v>
      </c>
      <c r="N176" s="156">
        <f>IF(RES_hhdet_in_fec!N176=0,0,RES_hhdet_in_fec!N176/0.086*1000000/RES_hhdet_in_new!N176)</f>
        <v>0</v>
      </c>
      <c r="O176" s="156">
        <f>IF(RES_hhdet_in_fec!O176=0,0,RES_hhdet_in_fec!O176/0.086*1000000/RES_hhdet_in_new!O176)</f>
        <v>0</v>
      </c>
      <c r="P176" s="156">
        <f>IF(RES_hhdet_in_fec!P176=0,0,RES_hhdet_in_fec!P176/0.086*1000000/RES_hhdet_in_new!P176)</f>
        <v>0</v>
      </c>
      <c r="Q176" s="156">
        <f>IF(RES_hhdet_in_fec!Q176=0,0,RES_hhdet_in_fec!Q176/0.086*1000000/RES_hhdet_in_new!Q176)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IF(RES_hhdet_in_fec!C177=0,0,RES_hhdet_in_fec!C177/0.086*1000000/RES_hhdet_in_new!C177)</f>
        <v>501.60384700397651</v>
      </c>
      <c r="D177" s="57">
        <f>IF(RES_hhdet_in_fec!D177=0,0,RES_hhdet_in_fec!D177/0.086*1000000/RES_hhdet_in_new!D177)</f>
        <v>561.64337634027152</v>
      </c>
      <c r="E177" s="57">
        <f>IF(RES_hhdet_in_fec!E177=0,0,RES_hhdet_in_fec!E177/0.086*1000000/RES_hhdet_in_new!E177)</f>
        <v>538.18072865984993</v>
      </c>
      <c r="F177" s="57">
        <f>IF(RES_hhdet_in_fec!F177=0,0,RES_hhdet_in_fec!F177/0.086*1000000/RES_hhdet_in_new!F177)</f>
        <v>538.19115369185363</v>
      </c>
      <c r="G177" s="57">
        <f>IF(RES_hhdet_in_fec!G177=0,0,RES_hhdet_in_fec!G177/0.086*1000000/RES_hhdet_in_new!G177)</f>
        <v>467.32423244891447</v>
      </c>
      <c r="H177" s="57">
        <f>IF(RES_hhdet_in_fec!H177=0,0,RES_hhdet_in_fec!H177/0.086*1000000/RES_hhdet_in_new!H177)</f>
        <v>439.65437299613188</v>
      </c>
      <c r="I177" s="57">
        <f>IF(RES_hhdet_in_fec!I177=0,0,RES_hhdet_in_fec!I177/0.086*1000000/RES_hhdet_in_new!I177)</f>
        <v>465.63495191542228</v>
      </c>
      <c r="J177" s="57">
        <f>IF(RES_hhdet_in_fec!J177=0,0,RES_hhdet_in_fec!J177/0.086*1000000/RES_hhdet_in_new!J177)</f>
        <v>417.98382708353131</v>
      </c>
      <c r="K177" s="57">
        <f>IF(RES_hhdet_in_fec!K177=0,0,RES_hhdet_in_fec!K177/0.086*1000000/RES_hhdet_in_new!K177)</f>
        <v>513.36073509175026</v>
      </c>
      <c r="L177" s="57">
        <f>IF(RES_hhdet_in_fec!L177=0,0,RES_hhdet_in_fec!L177/0.086*1000000/RES_hhdet_in_new!L177)</f>
        <v>582.79238913660879</v>
      </c>
      <c r="M177" s="57">
        <f>IF(RES_hhdet_in_fec!M177=0,0,RES_hhdet_in_fec!M177/0.086*1000000/RES_hhdet_in_new!M177)</f>
        <v>480.24663301249478</v>
      </c>
      <c r="N177" s="57">
        <f>IF(RES_hhdet_in_fec!N177=0,0,RES_hhdet_in_fec!N177/0.086*1000000/RES_hhdet_in_new!N177)</f>
        <v>554.41311103817964</v>
      </c>
      <c r="O177" s="57">
        <f>IF(RES_hhdet_in_fec!O177=0,0,RES_hhdet_in_fec!O177/0.086*1000000/RES_hhdet_in_new!O177)</f>
        <v>592.42156053857593</v>
      </c>
      <c r="P177" s="57">
        <f>IF(RES_hhdet_in_fec!P177=0,0,RES_hhdet_in_fec!P177/0.086*1000000/RES_hhdet_in_new!P177)</f>
        <v>636.74719589160998</v>
      </c>
      <c r="Q177" s="57">
        <f>IF(RES_hhdet_in_fec!Q177=0,0,RES_hhdet_in_fec!Q177/0.086*1000000/RES_hhdet_in_new!Q177)</f>
        <v>650.69662902761331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179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16626.992825068555</v>
      </c>
      <c r="D3" s="168">
        <f t="shared" ref="D3" si="1">SUM(D4,D7,D9,D19)</f>
        <v>11735.4202820094</v>
      </c>
      <c r="E3" s="168">
        <f t="shared" ref="E3" si="2">SUM(E4,E7,E9,E19)</f>
        <v>11103.921417448235</v>
      </c>
      <c r="F3" s="168">
        <f t="shared" ref="F3" si="3">SUM(F4,F7,F9,F19)</f>
        <v>11273.965303067742</v>
      </c>
      <c r="G3" s="168">
        <f t="shared" ref="G3" si="4">SUM(G4,G7,G9,G19)</f>
        <v>12685.686469828188</v>
      </c>
      <c r="H3" s="168">
        <f t="shared" ref="H3" si="5">SUM(H4,H7,H9,H19)</f>
        <v>0</v>
      </c>
      <c r="I3" s="168">
        <f t="shared" ref="I3" si="6">SUM(I4,I7,I9,I19)</f>
        <v>13247.728530044807</v>
      </c>
      <c r="J3" s="168">
        <f t="shared" ref="J3" si="7">SUM(J4,J7,J9,J19)</f>
        <v>13928.311924114667</v>
      </c>
      <c r="K3" s="168">
        <f t="shared" ref="K3" si="8">SUM(K4,K7,K9,K19)</f>
        <v>13789.972096650492</v>
      </c>
      <c r="L3" s="168">
        <f t="shared" ref="L3" si="9">SUM(L4,L7,L9,L19)</f>
        <v>17455.60313294045</v>
      </c>
      <c r="M3" s="168">
        <f t="shared" ref="M3" si="10">SUM(M4,M7,M9,M19)</f>
        <v>16271.020337712898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11978.94110215253</v>
      </c>
      <c r="Q3" s="168">
        <f t="shared" ref="Q3" si="14">SUM(Q4,Q7,Q9,Q19)</f>
        <v>11232.341778678061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14879.332807838282</v>
      </c>
      <c r="D4" s="157">
        <f t="shared" si="15"/>
        <v>9710.997524000697</v>
      </c>
      <c r="E4" s="157">
        <f t="shared" si="15"/>
        <v>9115.138383723066</v>
      </c>
      <c r="F4" s="157">
        <f t="shared" si="15"/>
        <v>9245.5083723129756</v>
      </c>
      <c r="G4" s="157">
        <f t="shared" si="15"/>
        <v>10705.213741434201</v>
      </c>
      <c r="H4" s="157">
        <f t="shared" si="15"/>
        <v>0</v>
      </c>
      <c r="I4" s="157">
        <f t="shared" si="15"/>
        <v>10744.867961505779</v>
      </c>
      <c r="J4" s="157">
        <f t="shared" si="15"/>
        <v>11437.026008701103</v>
      </c>
      <c r="K4" s="157">
        <f t="shared" si="15"/>
        <v>11255.147446845032</v>
      </c>
      <c r="L4" s="157">
        <f t="shared" si="15"/>
        <v>14471.355345619249</v>
      </c>
      <c r="M4" s="157">
        <f t="shared" si="15"/>
        <v>13365.467582839156</v>
      </c>
      <c r="N4" s="157">
        <f t="shared" si="15"/>
        <v>0</v>
      </c>
      <c r="O4" s="157">
        <f t="shared" si="15"/>
        <v>0</v>
      </c>
      <c r="P4" s="157">
        <f t="shared" si="15"/>
        <v>9149.1872050948805</v>
      </c>
      <c r="Q4" s="157">
        <f t="shared" si="15"/>
        <v>8492.2965326937738</v>
      </c>
    </row>
    <row r="5" spans="1:17" ht="12" customHeight="1" x14ac:dyDescent="0.25">
      <c r="A5" s="23" t="s">
        <v>58</v>
      </c>
      <c r="B5" s="156"/>
      <c r="C5" s="156">
        <f>IF(RES_hhdet_in_tes!C5=0,0,RES_hhdet_in_tes!C5/0.086*1000000/RES_hhdet_in_new!C5)</f>
        <v>14840.10219256137</v>
      </c>
      <c r="D5" s="156">
        <f>IF(RES_hhdet_in_tes!D5=0,0,RES_hhdet_in_tes!D5/0.086*1000000/RES_hhdet_in_new!D5)</f>
        <v>9668.4191232975827</v>
      </c>
      <c r="E5" s="156">
        <f>IF(RES_hhdet_in_tes!E5=0,0,RES_hhdet_in_tes!E5/0.086*1000000/RES_hhdet_in_new!E5)</f>
        <v>8887.2761443216805</v>
      </c>
      <c r="F5" s="156">
        <f>IF(RES_hhdet_in_tes!F5=0,0,RES_hhdet_in_tes!F5/0.086*1000000/RES_hhdet_in_new!F5)</f>
        <v>9006.3801315324909</v>
      </c>
      <c r="G5" s="156">
        <f>IF(RES_hhdet_in_tes!G5=0,0,RES_hhdet_in_tes!G5/0.086*1000000/RES_hhdet_in_new!G5)</f>
        <v>10115.920996345314</v>
      </c>
      <c r="H5" s="156">
        <f>IF(RES_hhdet_in_tes!H5=0,0,RES_hhdet_in_tes!H5/0.086*1000000/RES_hhdet_in_new!H5)</f>
        <v>0</v>
      </c>
      <c r="I5" s="156">
        <f>IF(RES_hhdet_in_tes!I5=0,0,RES_hhdet_in_tes!I5/0.086*1000000/RES_hhdet_in_new!I5)</f>
        <v>9946.6671271099585</v>
      </c>
      <c r="J5" s="156">
        <f>IF(RES_hhdet_in_tes!J5=0,0,RES_hhdet_in_tes!J5/0.086*1000000/RES_hhdet_in_new!J5)</f>
        <v>10033.626875880373</v>
      </c>
      <c r="K5" s="156">
        <f>IF(RES_hhdet_in_tes!K5=0,0,RES_hhdet_in_tes!K5/0.086*1000000/RES_hhdet_in_new!K5)</f>
        <v>10470.784549384545</v>
      </c>
      <c r="L5" s="156">
        <f>IF(RES_hhdet_in_tes!L5=0,0,RES_hhdet_in_tes!L5/0.086*1000000/RES_hhdet_in_new!L5)</f>
        <v>13842.345849315016</v>
      </c>
      <c r="M5" s="156">
        <f>IF(RES_hhdet_in_tes!M5=0,0,RES_hhdet_in_tes!M5/0.086*1000000/RES_hhdet_in_new!M5)</f>
        <v>13036.26867949913</v>
      </c>
      <c r="N5" s="156">
        <f>IF(RES_hhdet_in_tes!N5=0,0,RES_hhdet_in_tes!N5/0.086*1000000/RES_hhdet_in_new!N5)</f>
        <v>0</v>
      </c>
      <c r="O5" s="156">
        <f>IF(RES_hhdet_in_tes!O5=0,0,RES_hhdet_in_tes!O5/0.086*1000000/RES_hhdet_in_new!O5)</f>
        <v>0</v>
      </c>
      <c r="P5" s="156">
        <f>IF(RES_hhdet_in_tes!P5=0,0,RES_hhdet_in_tes!P5/0.086*1000000/RES_hhdet_in_new!P5)</f>
        <v>9129.0739585677329</v>
      </c>
      <c r="Q5" s="156">
        <f>IF(RES_hhdet_in_tes!Q5=0,0,RES_hhdet_in_tes!Q5/0.086*1000000/RES_hhdet_in_new!Q5)</f>
        <v>8400.8190406148406</v>
      </c>
    </row>
    <row r="6" spans="1:17" ht="12" customHeight="1" x14ac:dyDescent="0.25">
      <c r="A6" s="23" t="s">
        <v>60</v>
      </c>
      <c r="B6" s="156"/>
      <c r="C6" s="156">
        <f>IF(RES_hhdet_in_tes!C6=0,0,RES_hhdet_in_tes!C6/0.086*1000000/RES_hhdet_in_new!C5)</f>
        <v>39.230615276911578</v>
      </c>
      <c r="D6" s="156">
        <f>IF(RES_hhdet_in_tes!D6=0,0,RES_hhdet_in_tes!D6/0.086*1000000/RES_hhdet_in_new!D5)</f>
        <v>42.578400703114404</v>
      </c>
      <c r="E6" s="156">
        <f>IF(RES_hhdet_in_tes!E6=0,0,RES_hhdet_in_tes!E6/0.086*1000000/RES_hhdet_in_new!E5)</f>
        <v>227.86223940138521</v>
      </c>
      <c r="F6" s="156">
        <f>IF(RES_hhdet_in_tes!F6=0,0,RES_hhdet_in_tes!F6/0.086*1000000/RES_hhdet_in_new!F5)</f>
        <v>239.12824078048385</v>
      </c>
      <c r="G6" s="156">
        <f>IF(RES_hhdet_in_tes!G6=0,0,RES_hhdet_in_tes!G6/0.086*1000000/RES_hhdet_in_new!G5)</f>
        <v>589.29274508888659</v>
      </c>
      <c r="H6" s="156">
        <f>IF(RES_hhdet_in_tes!H6=0,0,RES_hhdet_in_tes!H6/0.086*1000000/RES_hhdet_in_new!H5)</f>
        <v>0</v>
      </c>
      <c r="I6" s="156">
        <f>IF(RES_hhdet_in_tes!I6=0,0,RES_hhdet_in_tes!I6/0.086*1000000/RES_hhdet_in_new!I5)</f>
        <v>798.20083439582072</v>
      </c>
      <c r="J6" s="156">
        <f>IF(RES_hhdet_in_tes!J6=0,0,RES_hhdet_in_tes!J6/0.086*1000000/RES_hhdet_in_new!J5)</f>
        <v>1403.3991328207298</v>
      </c>
      <c r="K6" s="156">
        <f>IF(RES_hhdet_in_tes!K6=0,0,RES_hhdet_in_tes!K6/0.086*1000000/RES_hhdet_in_new!K5)</f>
        <v>784.36289746048726</v>
      </c>
      <c r="L6" s="156">
        <f>IF(RES_hhdet_in_tes!L6=0,0,RES_hhdet_in_tes!L6/0.086*1000000/RES_hhdet_in_new!L5)</f>
        <v>629.00949630423304</v>
      </c>
      <c r="M6" s="156">
        <f>IF(RES_hhdet_in_tes!M6=0,0,RES_hhdet_in_tes!M6/0.086*1000000/RES_hhdet_in_new!M5)</f>
        <v>329.19890334002554</v>
      </c>
      <c r="N6" s="156">
        <f>IF(RES_hhdet_in_tes!N6=0,0,RES_hhdet_in_tes!N6/0.086*1000000/RES_hhdet_in_new!N5)</f>
        <v>0</v>
      </c>
      <c r="O6" s="156">
        <f>IF(RES_hhdet_in_tes!O6=0,0,RES_hhdet_in_tes!O6/0.086*1000000/RES_hhdet_in_new!O5)</f>
        <v>0</v>
      </c>
      <c r="P6" s="156">
        <f>IF(RES_hhdet_in_tes!P6=0,0,RES_hhdet_in_tes!P6/0.086*1000000/RES_hhdet_in_new!P5)</f>
        <v>20.113246527146725</v>
      </c>
      <c r="Q6" s="156">
        <f>IF(RES_hhdet_in_tes!Q6=0,0,RES_hhdet_in_tes!Q6/0.086*1000000/RES_hhdet_in_new!Q5)</f>
        <v>91.477492078932499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420.96828876340606</v>
      </c>
      <c r="J7" s="157">
        <f t="shared" si="16"/>
        <v>419.68031101797902</v>
      </c>
      <c r="K7" s="157">
        <f t="shared" si="16"/>
        <v>429.81870014357708</v>
      </c>
      <c r="L7" s="157">
        <f t="shared" si="16"/>
        <v>430.63671830123155</v>
      </c>
      <c r="M7" s="157">
        <f t="shared" si="16"/>
        <v>453.32372736151814</v>
      </c>
      <c r="N7" s="157">
        <f t="shared" si="16"/>
        <v>0</v>
      </c>
      <c r="O7" s="157">
        <f t="shared" si="16"/>
        <v>0</v>
      </c>
      <c r="P7" s="157">
        <f t="shared" si="16"/>
        <v>717.05192186162765</v>
      </c>
      <c r="Q7" s="157">
        <f t="shared" si="16"/>
        <v>601.55058469026073</v>
      </c>
    </row>
    <row r="8" spans="1:17" ht="12" customHeight="1" x14ac:dyDescent="0.25">
      <c r="A8" s="23" t="s">
        <v>60</v>
      </c>
      <c r="B8" s="156"/>
      <c r="C8" s="156">
        <f>IF(RES_hhdet_in_tes!C8=0,0,RES_hhdet_in_tes!C8/0.086*1000000/RES_hhdet_in_new!C8)</f>
        <v>0</v>
      </c>
      <c r="D8" s="156">
        <f>IF(RES_hhdet_in_tes!D8=0,0,RES_hhdet_in_tes!D8/0.086*1000000/RES_hhdet_in_new!D8)</f>
        <v>0</v>
      </c>
      <c r="E8" s="156">
        <f>IF(RES_hhdet_in_tes!E8=0,0,RES_hhdet_in_tes!E8/0.086*1000000/RES_hhdet_in_new!E8)</f>
        <v>0</v>
      </c>
      <c r="F8" s="156">
        <f>IF(RES_hhdet_in_tes!F8=0,0,RES_hhdet_in_tes!F8/0.086*1000000/RES_hhdet_in_new!F8)</f>
        <v>0</v>
      </c>
      <c r="G8" s="156">
        <f>IF(RES_hhdet_in_tes!G8=0,0,RES_hhdet_in_tes!G8/0.086*1000000/RES_hhdet_in_new!G8)</f>
        <v>0</v>
      </c>
      <c r="H8" s="156">
        <f>IF(RES_hhdet_in_tes!H8=0,0,RES_hhdet_in_tes!H8/0.086*1000000/RES_hhdet_in_new!H8)</f>
        <v>0</v>
      </c>
      <c r="I8" s="156">
        <f>IF(RES_hhdet_in_tes!I8=0,0,RES_hhdet_in_tes!I8/0.086*1000000/RES_hhdet_in_new!I8)</f>
        <v>420.96828876340606</v>
      </c>
      <c r="J8" s="156">
        <f>IF(RES_hhdet_in_tes!J8=0,0,RES_hhdet_in_tes!J8/0.086*1000000/RES_hhdet_in_new!J8)</f>
        <v>419.68031101797902</v>
      </c>
      <c r="K8" s="156">
        <f>IF(RES_hhdet_in_tes!K8=0,0,RES_hhdet_in_tes!K8/0.086*1000000/RES_hhdet_in_new!K8)</f>
        <v>429.81870014357708</v>
      </c>
      <c r="L8" s="156">
        <f>IF(RES_hhdet_in_tes!L8=0,0,RES_hhdet_in_tes!L8/0.086*1000000/RES_hhdet_in_new!L8)</f>
        <v>430.63671830123155</v>
      </c>
      <c r="M8" s="156">
        <f>IF(RES_hhdet_in_tes!M8=0,0,RES_hhdet_in_tes!M8/0.086*1000000/RES_hhdet_in_new!M8)</f>
        <v>453.32372736151814</v>
      </c>
      <c r="N8" s="156">
        <f>IF(RES_hhdet_in_tes!N8=0,0,RES_hhdet_in_tes!N8/0.086*1000000/RES_hhdet_in_new!N8)</f>
        <v>0</v>
      </c>
      <c r="O8" s="156">
        <f>IF(RES_hhdet_in_tes!O8=0,0,RES_hhdet_in_tes!O8/0.086*1000000/RES_hhdet_in_new!O8)</f>
        <v>0</v>
      </c>
      <c r="P8" s="156">
        <f>IF(RES_hhdet_in_tes!P8=0,0,RES_hhdet_in_tes!P8/0.086*1000000/RES_hhdet_in_new!P8)</f>
        <v>717.05192186162765</v>
      </c>
      <c r="Q8" s="156">
        <f>IF(RES_hhdet_in_tes!Q8=0,0,RES_hhdet_in_tes!Q8/0.086*1000000/RES_hhdet_in_new!Q8)</f>
        <v>601.55058469026073</v>
      </c>
    </row>
    <row r="9" spans="1:17" ht="12" customHeight="1" x14ac:dyDescent="0.25">
      <c r="A9" s="158" t="s">
        <v>63</v>
      </c>
      <c r="B9" s="157"/>
      <c r="C9" s="157">
        <f>IF(SUM(RES_hhdet_in_tes!C10:C12,RES_hhdet_in_tes!C15:C16)=0,0,SUM(RES_hhdet_in_tes!C10:C12,RES_hhdet_in_tes!C15:C16)/0.086*1000000/SUM(RES_hhdet_in_new!C10:C12,RES_hhdet_in_new!C15:C16))</f>
        <v>1333.5590964695061</v>
      </c>
      <c r="D9" s="157">
        <f>IF(SUM(RES_hhdet_in_tes!D10:D12,RES_hhdet_in_tes!D15:D16)=0,0,SUM(RES_hhdet_in_tes!D10:D12,RES_hhdet_in_tes!D15:D16)/0.086*1000000/SUM(RES_hhdet_in_new!D10:D12,RES_hhdet_in_new!D15:D16))</f>
        <v>1559.1104731618568</v>
      </c>
      <c r="E9" s="157">
        <f>IF(SUM(RES_hhdet_in_tes!E10:E12,RES_hhdet_in_tes!E15:E16)=0,0,SUM(RES_hhdet_in_tes!E10:E12,RES_hhdet_in_tes!E15:E16)/0.086*1000000/SUM(RES_hhdet_in_new!E10:E12,RES_hhdet_in_new!E15:E16))</f>
        <v>1542.060206171853</v>
      </c>
      <c r="F9" s="157">
        <f>IF(SUM(RES_hhdet_in_tes!F10:F12,RES_hhdet_in_tes!F15:F16)=0,0,SUM(RES_hhdet_in_tes!F10:F12,RES_hhdet_in_tes!F15:F16)/0.086*1000000/SUM(RES_hhdet_in_new!F10:F12,RES_hhdet_in_new!F15:F16))</f>
        <v>1581.2789762465404</v>
      </c>
      <c r="G9" s="157">
        <f>IF(SUM(RES_hhdet_in_tes!G10:G12,RES_hhdet_in_tes!G15:G16)=0,0,SUM(RES_hhdet_in_tes!G10:G12,RES_hhdet_in_tes!G15:G16)/0.086*1000000/SUM(RES_hhdet_in_new!G10:G12,RES_hhdet_in_new!G15:G16))</f>
        <v>1591.5981654605876</v>
      </c>
      <c r="H9" s="157">
        <f>IF(SUM(RES_hhdet_in_tes!H10:H12,RES_hhdet_in_tes!H15:H16)=0,0,SUM(RES_hhdet_in_tes!H10:H12,RES_hhdet_in_tes!H15:H16)/0.086*1000000/SUM(RES_hhdet_in_new!H10:H12,RES_hhdet_in_new!H15:H16))</f>
        <v>0</v>
      </c>
      <c r="I9" s="157">
        <f>IF(SUM(RES_hhdet_in_tes!I10:I12,RES_hhdet_in_tes!I15:I16)=0,0,SUM(RES_hhdet_in_tes!I10:I12,RES_hhdet_in_tes!I15:I16)/0.086*1000000/SUM(RES_hhdet_in_new!I10:I12,RES_hhdet_in_new!I15:I16))</f>
        <v>1692.8174819744029</v>
      </c>
      <c r="J9" s="157">
        <f>IF(SUM(RES_hhdet_in_tes!J10:J12,RES_hhdet_in_tes!J15:J16)=0,0,SUM(RES_hhdet_in_tes!J10:J12,RES_hhdet_in_tes!J15:J16)/0.086*1000000/SUM(RES_hhdet_in_new!J10:J12,RES_hhdet_in_new!J15:J16))</f>
        <v>1721.472128881762</v>
      </c>
      <c r="K9" s="157">
        <f>IF(SUM(RES_hhdet_in_tes!K10:K12,RES_hhdet_in_tes!K15:K16)=0,0,SUM(RES_hhdet_in_tes!K10:K12,RES_hhdet_in_tes!K15:K16)/0.086*1000000/SUM(RES_hhdet_in_new!K10:K12,RES_hhdet_in_new!K15:K16))</f>
        <v>1673.9182070347658</v>
      </c>
      <c r="L9" s="157">
        <f>IF(SUM(RES_hhdet_in_tes!L10:L12,RES_hhdet_in_tes!L15:L16)=0,0,SUM(RES_hhdet_in_tes!L10:L12,RES_hhdet_in_tes!L15:L16)/0.086*1000000/SUM(RES_hhdet_in_new!L10:L12,RES_hhdet_in_new!L15:L16))</f>
        <v>2063.1211452520279</v>
      </c>
      <c r="M9" s="157">
        <f>IF(SUM(RES_hhdet_in_tes!M10:M12,RES_hhdet_in_tes!M15:M16)=0,0,SUM(RES_hhdet_in_tes!M10:M12,RES_hhdet_in_tes!M15:M16)/0.086*1000000/SUM(RES_hhdet_in_new!M10:M12,RES_hhdet_in_new!M15:M16))</f>
        <v>2047.0867759536163</v>
      </c>
      <c r="N9" s="157">
        <f>IF(SUM(RES_hhdet_in_tes!N10:N12,RES_hhdet_in_tes!N15:N16)=0,0,SUM(RES_hhdet_in_tes!N10:N12,RES_hhdet_in_tes!N15:N16)/0.086*1000000/SUM(RES_hhdet_in_new!N10:N12,RES_hhdet_in_new!N15:N16))</f>
        <v>0</v>
      </c>
      <c r="O9" s="157">
        <f>IF(SUM(RES_hhdet_in_tes!O10:O12,RES_hhdet_in_tes!O15:O16)=0,0,SUM(RES_hhdet_in_tes!O10:O12,RES_hhdet_in_tes!O15:O16)/0.086*1000000/SUM(RES_hhdet_in_new!O10:O12,RES_hhdet_in_new!O15:O16))</f>
        <v>0</v>
      </c>
      <c r="P9" s="157">
        <f>IF(SUM(RES_hhdet_in_tes!P10:P12,RES_hhdet_in_tes!P15:P16)=0,0,SUM(RES_hhdet_in_tes!P10:P12,RES_hhdet_in_tes!P15:P16)/0.086*1000000/SUM(RES_hhdet_in_new!P10:P12,RES_hhdet_in_new!P15:P16))</f>
        <v>1573.4873409953236</v>
      </c>
      <c r="Q9" s="157">
        <f>IF(SUM(RES_hhdet_in_tes!Q10:Q12,RES_hhdet_in_tes!Q15:Q16)=0,0,SUM(RES_hhdet_in_tes!Q10:Q12,RES_hhdet_in_tes!Q15:Q16)/0.086*1000000/SUM(RES_hhdet_in_new!Q10:Q12,RES_hhdet_in_new!Q15:Q16))</f>
        <v>1586.5997463676183</v>
      </c>
    </row>
    <row r="10" spans="1:17" ht="12" customHeight="1" x14ac:dyDescent="0.25">
      <c r="A10" s="167" t="s">
        <v>171</v>
      </c>
      <c r="B10" s="132"/>
      <c r="C10" s="132">
        <f>IF(RES_hhdet_in_tes!C10=0,0,RES_hhdet_in_tes!C10/0.086*1000000/RES_hhdet_in_new!C10)</f>
        <v>1333.5590964695061</v>
      </c>
      <c r="D10" s="132">
        <f>IF(RES_hhdet_in_tes!D10=0,0,RES_hhdet_in_tes!D10/0.086*1000000/RES_hhdet_in_new!D10)</f>
        <v>0</v>
      </c>
      <c r="E10" s="132">
        <f>IF(RES_hhdet_in_tes!E10=0,0,RES_hhdet_in_tes!E10/0.086*1000000/RES_hhdet_in_new!E10)</f>
        <v>1472.9846045757895</v>
      </c>
      <c r="F10" s="132">
        <f>IF(RES_hhdet_in_tes!F10=0,0,RES_hhdet_in_tes!F10/0.086*1000000/RES_hhdet_in_new!F10)</f>
        <v>1548.1751715753917</v>
      </c>
      <c r="G10" s="132">
        <f>IF(RES_hhdet_in_tes!G10=0,0,RES_hhdet_in_tes!G10/0.086*1000000/RES_hhdet_in_new!G10)</f>
        <v>1593.1324814614195</v>
      </c>
      <c r="H10" s="132">
        <f>IF(RES_hhdet_in_tes!H10=0,0,RES_hhdet_in_tes!H10/0.086*1000000/RES_hhdet_in_new!H10)</f>
        <v>0</v>
      </c>
      <c r="I10" s="132">
        <f>IF(RES_hhdet_in_tes!I10=0,0,RES_hhdet_in_tes!I10/0.086*1000000/RES_hhdet_in_new!I10)</f>
        <v>1692.8174819744029</v>
      </c>
      <c r="J10" s="132">
        <f>IF(RES_hhdet_in_tes!J10=0,0,RES_hhdet_in_tes!J10/0.086*1000000/RES_hhdet_in_new!J10)</f>
        <v>1721.472128881762</v>
      </c>
      <c r="K10" s="132">
        <f>IF(RES_hhdet_in_tes!K10=0,0,RES_hhdet_in_tes!K10/0.086*1000000/RES_hhdet_in_new!K10)</f>
        <v>1676.0261736255136</v>
      </c>
      <c r="L10" s="132">
        <f>IF(RES_hhdet_in_tes!L10=0,0,RES_hhdet_in_tes!L10/0.086*1000000/RES_hhdet_in_new!L10)</f>
        <v>2063.1211452520279</v>
      </c>
      <c r="M10" s="132">
        <f>IF(RES_hhdet_in_tes!M10=0,0,RES_hhdet_in_tes!M10/0.086*1000000/RES_hhdet_in_new!M10)</f>
        <v>2047.0867759536163</v>
      </c>
      <c r="N10" s="132">
        <f>IF(RES_hhdet_in_tes!N10=0,0,RES_hhdet_in_tes!N10/0.086*1000000/RES_hhdet_in_new!N10)</f>
        <v>0</v>
      </c>
      <c r="O10" s="132">
        <f>IF(RES_hhdet_in_tes!O10=0,0,RES_hhdet_in_tes!O10/0.086*1000000/RES_hhdet_in_new!O10)</f>
        <v>0</v>
      </c>
      <c r="P10" s="132">
        <f>IF(RES_hhdet_in_tes!P10=0,0,RES_hhdet_in_tes!P10/0.086*1000000/RES_hhdet_in_new!P10)</f>
        <v>1573.4873409953236</v>
      </c>
      <c r="Q10" s="132">
        <f>IF(RES_hhdet_in_tes!Q10=0,0,RES_hhdet_in_tes!Q10/0.086*1000000/RES_hhdet_in_new!Q10)</f>
        <v>1586.5997463676183</v>
      </c>
    </row>
    <row r="11" spans="1:17" ht="12" customHeight="1" x14ac:dyDescent="0.25">
      <c r="A11" s="167" t="s">
        <v>144</v>
      </c>
      <c r="B11" s="132"/>
      <c r="C11" s="132">
        <f>IF(RES_hhdet_in_tes!C11=0,0,RES_hhdet_in_tes!C11/0.086*1000000/RES_hhdet_in_new!C11)</f>
        <v>0</v>
      </c>
      <c r="D11" s="132">
        <f>IF(RES_hhdet_in_tes!D11=0,0,RES_hhdet_in_tes!D11/0.086*1000000/RES_hhdet_in_new!D11)</f>
        <v>0</v>
      </c>
      <c r="E11" s="132">
        <f>IF(RES_hhdet_in_tes!E11=0,0,RES_hhdet_in_tes!E11/0.086*1000000/RES_hhdet_in_new!E11)</f>
        <v>0</v>
      </c>
      <c r="F11" s="132">
        <f>IF(RES_hhdet_in_tes!F11=0,0,RES_hhdet_in_tes!F11/0.086*1000000/RES_hhdet_in_new!F11)</f>
        <v>0</v>
      </c>
      <c r="G11" s="132">
        <f>IF(RES_hhdet_in_tes!G11=0,0,RES_hhdet_in_tes!G11/0.086*1000000/RES_hhdet_in_new!G11)</f>
        <v>0</v>
      </c>
      <c r="H11" s="132">
        <f>IF(RES_hhdet_in_tes!H11=0,0,RES_hhdet_in_tes!H11/0.086*1000000/RES_hhdet_in_new!H11)</f>
        <v>0</v>
      </c>
      <c r="I11" s="132">
        <f>IF(RES_hhdet_in_tes!I11=0,0,RES_hhdet_in_tes!I11/0.086*1000000/RES_hhdet_in_new!I11)</f>
        <v>0</v>
      </c>
      <c r="J11" s="132">
        <f>IF(RES_hhdet_in_tes!J11=0,0,RES_hhdet_in_tes!J11/0.086*1000000/RES_hhdet_in_new!J11)</f>
        <v>0</v>
      </c>
      <c r="K11" s="132">
        <f>IF(RES_hhdet_in_tes!K11=0,0,RES_hhdet_in_tes!K11/0.086*1000000/RES_hhdet_in_new!K11)</f>
        <v>0</v>
      </c>
      <c r="L11" s="132">
        <f>IF(RES_hhdet_in_tes!L11=0,0,RES_hhdet_in_tes!L11/0.086*1000000/RES_hhdet_in_new!L11)</f>
        <v>0</v>
      </c>
      <c r="M11" s="132">
        <f>IF(RES_hhdet_in_tes!M11=0,0,RES_hhdet_in_tes!M11/0.086*1000000/RES_hhdet_in_new!M11)</f>
        <v>0</v>
      </c>
      <c r="N11" s="132">
        <f>IF(RES_hhdet_in_tes!N11=0,0,RES_hhdet_in_tes!N11/0.086*1000000/RES_hhdet_in_new!N11)</f>
        <v>0</v>
      </c>
      <c r="O11" s="132">
        <f>IF(RES_hhdet_in_tes!O11=0,0,RES_hhdet_in_tes!O11/0.086*1000000/RES_hhdet_in_new!O11)</f>
        <v>0</v>
      </c>
      <c r="P11" s="132">
        <f>IF(RES_hhdet_in_tes!P11=0,0,RES_hhdet_in_tes!P11/0.086*1000000/RES_hhdet_in_new!P11)</f>
        <v>0</v>
      </c>
      <c r="Q11" s="132">
        <f>IF(RES_hhdet_in_tes!Q11=0,0,RES_hhdet_in_tes!Q11/0.086*1000000/RES_hhdet_in_new!Q11)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IF(RES_hhdet_in_tes!C12=0,0,RES_hhdet_in_tes!C12/0.086*1000000/RES_hhdet_in_new!C12)</f>
        <v>0</v>
      </c>
      <c r="D12" s="132">
        <f>IF(RES_hhdet_in_tes!D12=0,0,RES_hhdet_in_tes!D12/0.086*1000000/RES_hhdet_in_new!D12)</f>
        <v>0</v>
      </c>
      <c r="E12" s="132">
        <f>IF(RES_hhdet_in_tes!E12=0,0,RES_hhdet_in_tes!E12/0.086*1000000/RES_hhdet_in_new!E12)</f>
        <v>0</v>
      </c>
      <c r="F12" s="132">
        <f>IF(RES_hhdet_in_tes!F12=0,0,RES_hhdet_in_tes!F12/0.086*1000000/RES_hhdet_in_new!F12)</f>
        <v>0</v>
      </c>
      <c r="G12" s="132">
        <f>IF(RES_hhdet_in_tes!G12=0,0,RES_hhdet_in_tes!G12/0.086*1000000/RES_hhdet_in_new!G12)</f>
        <v>0</v>
      </c>
      <c r="H12" s="132">
        <f>IF(RES_hhdet_in_tes!H12=0,0,RES_hhdet_in_tes!H12/0.086*1000000/RES_hhdet_in_new!H12)</f>
        <v>0</v>
      </c>
      <c r="I12" s="132">
        <f>IF(RES_hhdet_in_tes!I12=0,0,RES_hhdet_in_tes!I12/0.086*1000000/RES_hhdet_in_new!I12)</f>
        <v>0</v>
      </c>
      <c r="J12" s="132">
        <f>IF(RES_hhdet_in_tes!J12=0,0,RES_hhdet_in_tes!J12/0.086*1000000/RES_hhdet_in_new!J12)</f>
        <v>0</v>
      </c>
      <c r="K12" s="132">
        <f>IF(RES_hhdet_in_tes!K12=0,0,RES_hhdet_in_tes!K12/0.086*1000000/RES_hhdet_in_new!K12)</f>
        <v>0</v>
      </c>
      <c r="L12" s="132">
        <f>IF(RES_hhdet_in_tes!L12=0,0,RES_hhdet_in_tes!L12/0.086*1000000/RES_hhdet_in_new!L12)</f>
        <v>0</v>
      </c>
      <c r="M12" s="132">
        <f>IF(RES_hhdet_in_tes!M12=0,0,RES_hhdet_in_tes!M12/0.086*1000000/RES_hhdet_in_new!M12)</f>
        <v>0</v>
      </c>
      <c r="N12" s="132">
        <f>IF(RES_hhdet_in_tes!N12=0,0,RES_hhdet_in_tes!N12/0.086*1000000/RES_hhdet_in_new!N12)</f>
        <v>0</v>
      </c>
      <c r="O12" s="132">
        <f>IF(RES_hhdet_in_tes!O12=0,0,RES_hhdet_in_tes!O12/0.086*1000000/RES_hhdet_in_new!O12)</f>
        <v>0</v>
      </c>
      <c r="P12" s="132">
        <f>IF(RES_hhdet_in_tes!P12=0,0,RES_hhdet_in_tes!P12/0.086*1000000/RES_hhdet_in_new!P12)</f>
        <v>0</v>
      </c>
      <c r="Q12" s="132">
        <f>IF(RES_hhdet_in_tes!Q12=0,0,RES_hhdet_in_tes!Q12/0.086*1000000/RES_hhdet_in_new!Q12)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IF(RES_hhdet_in_tes!C13=0,0,RES_hhdet_in_tes!C13/0.086*1000000/RES_hhdet_in_new!C12)</f>
        <v>0</v>
      </c>
      <c r="D13" s="165">
        <f>IF(RES_hhdet_in_tes!D13=0,0,RES_hhdet_in_tes!D13/0.086*1000000/RES_hhdet_in_new!D12)</f>
        <v>0</v>
      </c>
      <c r="E13" s="165">
        <f>IF(RES_hhdet_in_tes!E13=0,0,RES_hhdet_in_tes!E13/0.086*1000000/RES_hhdet_in_new!E12)</f>
        <v>0</v>
      </c>
      <c r="F13" s="165">
        <f>IF(RES_hhdet_in_tes!F13=0,0,RES_hhdet_in_tes!F13/0.086*1000000/RES_hhdet_in_new!F12)</f>
        <v>0</v>
      </c>
      <c r="G13" s="165">
        <f>IF(RES_hhdet_in_tes!G13=0,0,RES_hhdet_in_tes!G13/0.086*1000000/RES_hhdet_in_new!G12)</f>
        <v>0</v>
      </c>
      <c r="H13" s="165">
        <f>IF(RES_hhdet_in_tes!H13=0,0,RES_hhdet_in_tes!H13/0.086*1000000/RES_hhdet_in_new!H12)</f>
        <v>0</v>
      </c>
      <c r="I13" s="165">
        <f>IF(RES_hhdet_in_tes!I13=0,0,RES_hhdet_in_tes!I13/0.086*1000000/RES_hhdet_in_new!I12)</f>
        <v>0</v>
      </c>
      <c r="J13" s="165">
        <f>IF(RES_hhdet_in_tes!J13=0,0,RES_hhdet_in_tes!J13/0.086*1000000/RES_hhdet_in_new!J12)</f>
        <v>0</v>
      </c>
      <c r="K13" s="165">
        <f>IF(RES_hhdet_in_tes!K13=0,0,RES_hhdet_in_tes!K13/0.086*1000000/RES_hhdet_in_new!K12)</f>
        <v>0</v>
      </c>
      <c r="L13" s="165">
        <f>IF(RES_hhdet_in_tes!L13=0,0,RES_hhdet_in_tes!L13/0.086*1000000/RES_hhdet_in_new!L12)</f>
        <v>0</v>
      </c>
      <c r="M13" s="165">
        <f>IF(RES_hhdet_in_tes!M13=0,0,RES_hhdet_in_tes!M13/0.086*1000000/RES_hhdet_in_new!M12)</f>
        <v>0</v>
      </c>
      <c r="N13" s="165">
        <f>IF(RES_hhdet_in_tes!N13=0,0,RES_hhdet_in_tes!N13/0.086*1000000/RES_hhdet_in_new!N12)</f>
        <v>0</v>
      </c>
      <c r="O13" s="165">
        <f>IF(RES_hhdet_in_tes!O13=0,0,RES_hhdet_in_tes!O13/0.086*1000000/RES_hhdet_in_new!O12)</f>
        <v>0</v>
      </c>
      <c r="P13" s="165">
        <f>IF(RES_hhdet_in_tes!P13=0,0,RES_hhdet_in_tes!P13/0.086*1000000/RES_hhdet_in_new!P12)</f>
        <v>0</v>
      </c>
      <c r="Q13" s="165">
        <f>IF(RES_hhdet_in_tes!Q13=0,0,RES_hhdet_in_tes!Q13/0.086*1000000/RES_hhdet_in_new!Q12)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IF(RES_hhdet_in_tes!C14=0,0,RES_hhdet_in_tes!C14/0.086*1000000/RES_hhdet_in_new!C12)</f>
        <v>0</v>
      </c>
      <c r="D14" s="164">
        <f>IF(RES_hhdet_in_tes!D14=0,0,RES_hhdet_in_tes!D14/0.086*1000000/RES_hhdet_in_new!D12)</f>
        <v>0</v>
      </c>
      <c r="E14" s="164">
        <f>IF(RES_hhdet_in_tes!E14=0,0,RES_hhdet_in_tes!E14/0.086*1000000/RES_hhdet_in_new!E12)</f>
        <v>0</v>
      </c>
      <c r="F14" s="164">
        <f>IF(RES_hhdet_in_tes!F14=0,0,RES_hhdet_in_tes!F14/0.086*1000000/RES_hhdet_in_new!F12)</f>
        <v>0</v>
      </c>
      <c r="G14" s="164">
        <f>IF(RES_hhdet_in_tes!G14=0,0,RES_hhdet_in_tes!G14/0.086*1000000/RES_hhdet_in_new!G12)</f>
        <v>0</v>
      </c>
      <c r="H14" s="164">
        <f>IF(RES_hhdet_in_tes!H14=0,0,RES_hhdet_in_tes!H14/0.086*1000000/RES_hhdet_in_new!H12)</f>
        <v>0</v>
      </c>
      <c r="I14" s="164">
        <f>IF(RES_hhdet_in_tes!I14=0,0,RES_hhdet_in_tes!I14/0.086*1000000/RES_hhdet_in_new!I12)</f>
        <v>0</v>
      </c>
      <c r="J14" s="164">
        <f>IF(RES_hhdet_in_tes!J14=0,0,RES_hhdet_in_tes!J14/0.086*1000000/RES_hhdet_in_new!J12)</f>
        <v>0</v>
      </c>
      <c r="K14" s="164">
        <f>IF(RES_hhdet_in_tes!K14=0,0,RES_hhdet_in_tes!K14/0.086*1000000/RES_hhdet_in_new!K12)</f>
        <v>0</v>
      </c>
      <c r="L14" s="164">
        <f>IF(RES_hhdet_in_tes!L14=0,0,RES_hhdet_in_tes!L14/0.086*1000000/RES_hhdet_in_new!L12)</f>
        <v>0</v>
      </c>
      <c r="M14" s="164">
        <f>IF(RES_hhdet_in_tes!M14=0,0,RES_hhdet_in_tes!M14/0.086*1000000/RES_hhdet_in_new!M12)</f>
        <v>0</v>
      </c>
      <c r="N14" s="164">
        <f>IF(RES_hhdet_in_tes!N14=0,0,RES_hhdet_in_tes!N14/0.086*1000000/RES_hhdet_in_new!N12)</f>
        <v>0</v>
      </c>
      <c r="O14" s="164">
        <f>IF(RES_hhdet_in_tes!O14=0,0,RES_hhdet_in_tes!O14/0.086*1000000/RES_hhdet_in_new!O12)</f>
        <v>0</v>
      </c>
      <c r="P14" s="164">
        <f>IF(RES_hhdet_in_tes!P14=0,0,RES_hhdet_in_tes!P14/0.086*1000000/RES_hhdet_in_new!P12)</f>
        <v>0</v>
      </c>
      <c r="Q14" s="164">
        <f>IF(RES_hhdet_in_tes!Q14=0,0,RES_hhdet_in_tes!Q14/0.086*1000000/RES_hhdet_in_new!Q12)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IF(RES_hhdet_in_tes!C15=0,0,RES_hhdet_in_tes!C15/0.086*1000000/RES_hhdet_in_new!C15)</f>
        <v>0</v>
      </c>
      <c r="D15" s="162">
        <f>IF(RES_hhdet_in_tes!D15=0,0,RES_hhdet_in_tes!D15/0.086*1000000/RES_hhdet_in_new!D15)</f>
        <v>1559.1104731618568</v>
      </c>
      <c r="E15" s="162">
        <f>IF(RES_hhdet_in_tes!E15=0,0,RES_hhdet_in_tes!E15/0.086*1000000/RES_hhdet_in_new!E15)</f>
        <v>1562.335052581011</v>
      </c>
      <c r="F15" s="162">
        <f>IF(RES_hhdet_in_tes!F15=0,0,RES_hhdet_in_tes!F15/0.086*1000000/RES_hhdet_in_new!F15)</f>
        <v>1598.1331409816921</v>
      </c>
      <c r="G15" s="162">
        <f>IF(RES_hhdet_in_tes!G15=0,0,RES_hhdet_in_tes!G15/0.086*1000000/RES_hhdet_in_new!G15)</f>
        <v>1566.25947859337</v>
      </c>
      <c r="H15" s="162">
        <f>IF(RES_hhdet_in_tes!H15=0,0,RES_hhdet_in_tes!H15/0.086*1000000/RES_hhdet_in_new!H15)</f>
        <v>0</v>
      </c>
      <c r="I15" s="162">
        <f>IF(RES_hhdet_in_tes!I15=0,0,RES_hhdet_in_tes!I15/0.086*1000000/RES_hhdet_in_new!I15)</f>
        <v>0</v>
      </c>
      <c r="J15" s="162">
        <f>IF(RES_hhdet_in_tes!J15=0,0,RES_hhdet_in_tes!J15/0.086*1000000/RES_hhdet_in_new!J15)</f>
        <v>0</v>
      </c>
      <c r="K15" s="162">
        <f>IF(RES_hhdet_in_tes!K15=0,0,RES_hhdet_in_tes!K15/0.086*1000000/RES_hhdet_in_new!K15)</f>
        <v>1643.6719908934383</v>
      </c>
      <c r="L15" s="162">
        <f>IF(RES_hhdet_in_tes!L15=0,0,RES_hhdet_in_tes!L15/0.086*1000000/RES_hhdet_in_new!L15)</f>
        <v>0</v>
      </c>
      <c r="M15" s="162">
        <f>IF(RES_hhdet_in_tes!M15=0,0,RES_hhdet_in_tes!M15/0.086*1000000/RES_hhdet_in_new!M15)</f>
        <v>0</v>
      </c>
      <c r="N15" s="162">
        <f>IF(RES_hhdet_in_tes!N15=0,0,RES_hhdet_in_tes!N15/0.086*1000000/RES_hhdet_in_new!N15)</f>
        <v>0</v>
      </c>
      <c r="O15" s="162">
        <f>IF(RES_hhdet_in_tes!O15=0,0,RES_hhdet_in_tes!O15/0.086*1000000/RES_hhdet_in_new!O15)</f>
        <v>0</v>
      </c>
      <c r="P15" s="162">
        <f>IF(RES_hhdet_in_tes!P15=0,0,RES_hhdet_in_tes!P15/0.086*1000000/RES_hhdet_in_new!P15)</f>
        <v>0</v>
      </c>
      <c r="Q15" s="162">
        <f>IF(RES_hhdet_in_tes!Q15=0,0,RES_hhdet_in_tes!Q15/0.086*1000000/RES_hhdet_in_new!Q15)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IF(RES_hhdet_in_tes!C16=0,0,RES_hhdet_in_tes!C16/0.086*1000000/RES_hhdet_in_new!C16)</f>
        <v>0</v>
      </c>
      <c r="D16" s="160">
        <f>IF(RES_hhdet_in_tes!D16=0,0,RES_hhdet_in_tes!D16/0.086*1000000/RES_hhdet_in_new!D16)</f>
        <v>0</v>
      </c>
      <c r="E16" s="160">
        <f>IF(RES_hhdet_in_tes!E16=0,0,RES_hhdet_in_tes!E16/0.086*1000000/RES_hhdet_in_new!E16)</f>
        <v>0</v>
      </c>
      <c r="F16" s="160">
        <f>IF(RES_hhdet_in_tes!F16=0,0,RES_hhdet_in_tes!F16/0.086*1000000/RES_hhdet_in_new!F16)</f>
        <v>0</v>
      </c>
      <c r="G16" s="160">
        <f>IF(RES_hhdet_in_tes!G16=0,0,RES_hhdet_in_tes!G16/0.086*1000000/RES_hhdet_in_new!G16)</f>
        <v>0</v>
      </c>
      <c r="H16" s="160">
        <f>IF(RES_hhdet_in_tes!H16=0,0,RES_hhdet_in_tes!H16/0.086*1000000/RES_hhdet_in_new!H16)</f>
        <v>0</v>
      </c>
      <c r="I16" s="160">
        <f>IF(RES_hhdet_in_tes!I16=0,0,RES_hhdet_in_tes!I16/0.086*1000000/RES_hhdet_in_new!I16)</f>
        <v>0</v>
      </c>
      <c r="J16" s="160">
        <f>IF(RES_hhdet_in_tes!J16=0,0,RES_hhdet_in_tes!J16/0.086*1000000/RES_hhdet_in_new!J16)</f>
        <v>0</v>
      </c>
      <c r="K16" s="160">
        <f>IF(RES_hhdet_in_tes!K16=0,0,RES_hhdet_in_tes!K16/0.086*1000000/RES_hhdet_in_new!K16)</f>
        <v>0</v>
      </c>
      <c r="L16" s="160">
        <f>IF(RES_hhdet_in_tes!L16=0,0,RES_hhdet_in_tes!L16/0.086*1000000/RES_hhdet_in_new!L16)</f>
        <v>0</v>
      </c>
      <c r="M16" s="160">
        <f>IF(RES_hhdet_in_tes!M16=0,0,RES_hhdet_in_tes!M16/0.086*1000000/RES_hhdet_in_new!M16)</f>
        <v>0</v>
      </c>
      <c r="N16" s="160">
        <f>IF(RES_hhdet_in_tes!N16=0,0,RES_hhdet_in_tes!N16/0.086*1000000/RES_hhdet_in_new!N16)</f>
        <v>0</v>
      </c>
      <c r="O16" s="160">
        <f>IF(RES_hhdet_in_tes!O16=0,0,RES_hhdet_in_tes!O16/0.086*1000000/RES_hhdet_in_new!O16)</f>
        <v>0</v>
      </c>
      <c r="P16" s="160">
        <f>IF(RES_hhdet_in_tes!P16=0,0,RES_hhdet_in_tes!P16/0.086*1000000/RES_hhdet_in_new!P16)</f>
        <v>0</v>
      </c>
      <c r="Q16" s="160">
        <f>IF(RES_hhdet_in_tes!Q16=0,0,RES_hhdet_in_tes!Q16/0.086*1000000/RES_hhdet_in_new!Q16)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IF(RES_hhdet_in_tes!C17=0,0,RES_hhdet_in_tes!C17/0.086*1000000/RES_hhdet_in_new!C16)</f>
        <v>0</v>
      </c>
      <c r="D17" s="156">
        <f>IF(RES_hhdet_in_tes!D17=0,0,RES_hhdet_in_tes!D17/0.086*1000000/RES_hhdet_in_new!D16)</f>
        <v>0</v>
      </c>
      <c r="E17" s="156">
        <f>IF(RES_hhdet_in_tes!E17=0,0,RES_hhdet_in_tes!E17/0.086*1000000/RES_hhdet_in_new!E16)</f>
        <v>0</v>
      </c>
      <c r="F17" s="156">
        <f>IF(RES_hhdet_in_tes!F17=0,0,RES_hhdet_in_tes!F17/0.086*1000000/RES_hhdet_in_new!F16)</f>
        <v>0</v>
      </c>
      <c r="G17" s="156">
        <f>IF(RES_hhdet_in_tes!G17=0,0,RES_hhdet_in_tes!G17/0.086*1000000/RES_hhdet_in_new!G16)</f>
        <v>0</v>
      </c>
      <c r="H17" s="156">
        <f>IF(RES_hhdet_in_tes!H17=0,0,RES_hhdet_in_tes!H17/0.086*1000000/RES_hhdet_in_new!H16)</f>
        <v>0</v>
      </c>
      <c r="I17" s="156">
        <f>IF(RES_hhdet_in_tes!I17=0,0,RES_hhdet_in_tes!I17/0.086*1000000/RES_hhdet_in_new!I16)</f>
        <v>0</v>
      </c>
      <c r="J17" s="156">
        <f>IF(RES_hhdet_in_tes!J17=0,0,RES_hhdet_in_tes!J17/0.086*1000000/RES_hhdet_in_new!J16)</f>
        <v>0</v>
      </c>
      <c r="K17" s="156">
        <f>IF(RES_hhdet_in_tes!K17=0,0,RES_hhdet_in_tes!K17/0.086*1000000/RES_hhdet_in_new!K16)</f>
        <v>0</v>
      </c>
      <c r="L17" s="156">
        <f>IF(RES_hhdet_in_tes!L17=0,0,RES_hhdet_in_tes!L17/0.086*1000000/RES_hhdet_in_new!L16)</f>
        <v>0</v>
      </c>
      <c r="M17" s="156">
        <f>IF(RES_hhdet_in_tes!M17=0,0,RES_hhdet_in_tes!M17/0.086*1000000/RES_hhdet_in_new!M16)</f>
        <v>0</v>
      </c>
      <c r="N17" s="156">
        <f>IF(RES_hhdet_in_tes!N17=0,0,RES_hhdet_in_tes!N17/0.086*1000000/RES_hhdet_in_new!N16)</f>
        <v>0</v>
      </c>
      <c r="O17" s="156">
        <f>IF(RES_hhdet_in_tes!O17=0,0,RES_hhdet_in_tes!O17/0.086*1000000/RES_hhdet_in_new!O16)</f>
        <v>0</v>
      </c>
      <c r="P17" s="156">
        <f>IF(RES_hhdet_in_tes!P17=0,0,RES_hhdet_in_tes!P17/0.086*1000000/RES_hhdet_in_new!P16)</f>
        <v>0</v>
      </c>
      <c r="Q17" s="156">
        <f>IF(RES_hhdet_in_tes!Q17=0,0,RES_hhdet_in_tes!Q17/0.086*1000000/RES_hhdet_in_new!Q16)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IF(RES_hhdet_in_tes!C18=0,0,RES_hhdet_in_tes!C18/0.086*1000000/RES_hhdet_in_new!C16)</f>
        <v>0</v>
      </c>
      <c r="D18" s="156">
        <f>IF(RES_hhdet_in_tes!D18=0,0,RES_hhdet_in_tes!D18/0.086*1000000/RES_hhdet_in_new!D16)</f>
        <v>0</v>
      </c>
      <c r="E18" s="156">
        <f>IF(RES_hhdet_in_tes!E18=0,0,RES_hhdet_in_tes!E18/0.086*1000000/RES_hhdet_in_new!E16)</f>
        <v>0</v>
      </c>
      <c r="F18" s="156">
        <f>IF(RES_hhdet_in_tes!F18=0,0,RES_hhdet_in_tes!F18/0.086*1000000/RES_hhdet_in_new!F16)</f>
        <v>0</v>
      </c>
      <c r="G18" s="156">
        <f>IF(RES_hhdet_in_tes!G18=0,0,RES_hhdet_in_tes!G18/0.086*1000000/RES_hhdet_in_new!G16)</f>
        <v>0</v>
      </c>
      <c r="H18" s="156">
        <f>IF(RES_hhdet_in_tes!H18=0,0,RES_hhdet_in_tes!H18/0.086*1000000/RES_hhdet_in_new!H16)</f>
        <v>0</v>
      </c>
      <c r="I18" s="156">
        <f>IF(RES_hhdet_in_tes!I18=0,0,RES_hhdet_in_tes!I18/0.086*1000000/RES_hhdet_in_new!I16)</f>
        <v>0</v>
      </c>
      <c r="J18" s="156">
        <f>IF(RES_hhdet_in_tes!J18=0,0,RES_hhdet_in_tes!J18/0.086*1000000/RES_hhdet_in_new!J16)</f>
        <v>0</v>
      </c>
      <c r="K18" s="156">
        <f>IF(RES_hhdet_in_tes!K18=0,0,RES_hhdet_in_tes!K18/0.086*1000000/RES_hhdet_in_new!K16)</f>
        <v>0</v>
      </c>
      <c r="L18" s="156">
        <f>IF(RES_hhdet_in_tes!L18=0,0,RES_hhdet_in_tes!L18/0.086*1000000/RES_hhdet_in_new!L16)</f>
        <v>0</v>
      </c>
      <c r="M18" s="156">
        <f>IF(RES_hhdet_in_tes!M18=0,0,RES_hhdet_in_tes!M18/0.086*1000000/RES_hhdet_in_new!M16)</f>
        <v>0</v>
      </c>
      <c r="N18" s="156">
        <f>IF(RES_hhdet_in_tes!N18=0,0,RES_hhdet_in_tes!N18/0.086*1000000/RES_hhdet_in_new!N16)</f>
        <v>0</v>
      </c>
      <c r="O18" s="156">
        <f>IF(RES_hhdet_in_tes!O18=0,0,RES_hhdet_in_tes!O18/0.086*1000000/RES_hhdet_in_new!O16)</f>
        <v>0</v>
      </c>
      <c r="P18" s="156">
        <f>IF(RES_hhdet_in_tes!P18=0,0,RES_hhdet_in_tes!P18/0.086*1000000/RES_hhdet_in_new!P16)</f>
        <v>0</v>
      </c>
      <c r="Q18" s="156">
        <f>IF(RES_hhdet_in_tes!Q18=0,0,RES_hhdet_in_tes!Q18/0.086*1000000/RES_hhdet_in_new!Q16)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IF(SUM(RES_hhdet_in_tes!C20:C22)=0,0,SUM(RES_hhdet_in_tes!C20:C22)/0.086*1000000/SUM(RES_hhdet_in_new!C20:C22))</f>
        <v>414.10092076076626</v>
      </c>
      <c r="D19" s="157">
        <f>IF(SUM(RES_hhdet_in_tes!D20:D22)=0,0,SUM(RES_hhdet_in_tes!D20:D22)/0.086*1000000/SUM(RES_hhdet_in_new!D20:D22))</f>
        <v>465.31228484684738</v>
      </c>
      <c r="E19" s="157">
        <f>IF(SUM(RES_hhdet_in_tes!E20:E22)=0,0,SUM(RES_hhdet_in_tes!E20:E22)/0.086*1000000/SUM(RES_hhdet_in_new!E20:E22))</f>
        <v>446.72282755331634</v>
      </c>
      <c r="F19" s="157">
        <f>IF(SUM(RES_hhdet_in_tes!F20:F22)=0,0,SUM(RES_hhdet_in_tes!F20:F22)/0.086*1000000/SUM(RES_hhdet_in_new!F20:F22))</f>
        <v>447.17795450822666</v>
      </c>
      <c r="G19" s="157">
        <f>IF(SUM(RES_hhdet_in_tes!G20:G22)=0,0,SUM(RES_hhdet_in_tes!G20:G22)/0.086*1000000/SUM(RES_hhdet_in_new!G20:G22))</f>
        <v>388.87456293339898</v>
      </c>
      <c r="H19" s="157">
        <f>IF(SUM(RES_hhdet_in_tes!H20:H22)=0,0,SUM(RES_hhdet_in_tes!H20:H22)/0.086*1000000/SUM(RES_hhdet_in_new!H20:H22))</f>
        <v>0</v>
      </c>
      <c r="I19" s="157">
        <f>IF(SUM(RES_hhdet_in_tes!I20:I22)=0,0,SUM(RES_hhdet_in_tes!I20:I22)/0.086*1000000/SUM(RES_hhdet_in_new!I20:I22))</f>
        <v>389.07479780121844</v>
      </c>
      <c r="J19" s="157">
        <f>IF(SUM(RES_hhdet_in_tes!J20:J22)=0,0,SUM(RES_hhdet_in_tes!J20:J22)/0.086*1000000/SUM(RES_hhdet_in_new!J20:J22))</f>
        <v>350.13347551382316</v>
      </c>
      <c r="K19" s="157">
        <f>IF(SUM(RES_hhdet_in_tes!K20:K22)=0,0,SUM(RES_hhdet_in_tes!K20:K22)/0.086*1000000/SUM(RES_hhdet_in_new!K20:K22))</f>
        <v>431.08774262711756</v>
      </c>
      <c r="L19" s="157">
        <f>IF(SUM(RES_hhdet_in_tes!L20:L22)=0,0,SUM(RES_hhdet_in_tes!L20:L22)/0.086*1000000/SUM(RES_hhdet_in_new!L20:L22))</f>
        <v>490.48992376794172</v>
      </c>
      <c r="M19" s="157">
        <f>IF(SUM(RES_hhdet_in_tes!M20:M22)=0,0,SUM(RES_hhdet_in_tes!M20:M22)/0.086*1000000/SUM(RES_hhdet_in_new!M20:M22))</f>
        <v>405.14225155860902</v>
      </c>
      <c r="N19" s="157">
        <f>IF(SUM(RES_hhdet_in_tes!N20:N22)=0,0,SUM(RES_hhdet_in_tes!N20:N22)/0.086*1000000/SUM(RES_hhdet_in_new!N20:N22))</f>
        <v>0</v>
      </c>
      <c r="O19" s="157">
        <f>IF(SUM(RES_hhdet_in_tes!O20:O22)=0,0,SUM(RES_hhdet_in_tes!O20:O22)/0.086*1000000/SUM(RES_hhdet_in_new!O20:O22))</f>
        <v>0</v>
      </c>
      <c r="P19" s="157">
        <f>IF(SUM(RES_hhdet_in_tes!P20:P22)=0,0,SUM(RES_hhdet_in_tes!P20:P22)/0.086*1000000/SUM(RES_hhdet_in_new!P20:P22))</f>
        <v>539.21463420069904</v>
      </c>
      <c r="Q19" s="157">
        <f>IF(SUM(RES_hhdet_in_tes!Q20:Q22)=0,0,SUM(RES_hhdet_in_tes!Q20:Q22)/0.086*1000000/SUM(RES_hhdet_in_new!Q20:Q22))</f>
        <v>551.8949149264073</v>
      </c>
    </row>
    <row r="20" spans="1:17" ht="12" customHeight="1" x14ac:dyDescent="0.25">
      <c r="A20" s="23" t="s">
        <v>58</v>
      </c>
      <c r="B20" s="156"/>
      <c r="C20" s="156">
        <f>IF(RES_hhdet_in_tes!C20=0,0,RES_hhdet_in_tes!C20/0.086*1000000/RES_hhdet_in_new!C20)</f>
        <v>0</v>
      </c>
      <c r="D20" s="156">
        <f>IF(RES_hhdet_in_tes!D20=0,0,RES_hhdet_in_tes!D20/0.086*1000000/RES_hhdet_in_new!D20)</f>
        <v>0</v>
      </c>
      <c r="E20" s="156">
        <f>IF(RES_hhdet_in_tes!E20=0,0,RES_hhdet_in_tes!E20/0.086*1000000/RES_hhdet_in_new!E20)</f>
        <v>0</v>
      </c>
      <c r="F20" s="156">
        <f>IF(RES_hhdet_in_tes!F20=0,0,RES_hhdet_in_tes!F20/0.086*1000000/RES_hhdet_in_new!F20)</f>
        <v>0</v>
      </c>
      <c r="G20" s="156">
        <f>IF(RES_hhdet_in_tes!G20=0,0,RES_hhdet_in_tes!G20/0.086*1000000/RES_hhdet_in_new!G20)</f>
        <v>0</v>
      </c>
      <c r="H20" s="156">
        <f>IF(RES_hhdet_in_tes!H20=0,0,RES_hhdet_in_tes!H20/0.086*1000000/RES_hhdet_in_new!H20)</f>
        <v>0</v>
      </c>
      <c r="I20" s="156">
        <f>IF(RES_hhdet_in_tes!I20=0,0,RES_hhdet_in_tes!I20/0.086*1000000/RES_hhdet_in_new!I20)</f>
        <v>0</v>
      </c>
      <c r="J20" s="156">
        <f>IF(RES_hhdet_in_tes!J20=0,0,RES_hhdet_in_tes!J20/0.086*1000000/RES_hhdet_in_new!J20)</f>
        <v>0</v>
      </c>
      <c r="K20" s="156">
        <f>IF(RES_hhdet_in_tes!K20=0,0,RES_hhdet_in_tes!K20/0.086*1000000/RES_hhdet_in_new!K20)</f>
        <v>0</v>
      </c>
      <c r="L20" s="156">
        <f>IF(RES_hhdet_in_tes!L20=0,0,RES_hhdet_in_tes!L20/0.086*1000000/RES_hhdet_in_new!L20)</f>
        <v>0</v>
      </c>
      <c r="M20" s="156">
        <f>IF(RES_hhdet_in_tes!M20=0,0,RES_hhdet_in_tes!M20/0.086*1000000/RES_hhdet_in_new!M20)</f>
        <v>0</v>
      </c>
      <c r="N20" s="156">
        <f>IF(RES_hhdet_in_tes!N20=0,0,RES_hhdet_in_tes!N20/0.086*1000000/RES_hhdet_in_new!N20)</f>
        <v>0</v>
      </c>
      <c r="O20" s="156">
        <f>IF(RES_hhdet_in_tes!O20=0,0,RES_hhdet_in_tes!O20/0.086*1000000/RES_hhdet_in_new!O20)</f>
        <v>0</v>
      </c>
      <c r="P20" s="156">
        <f>IF(RES_hhdet_in_tes!P20=0,0,RES_hhdet_in_tes!P20/0.086*1000000/RES_hhdet_in_new!P20)</f>
        <v>0</v>
      </c>
      <c r="Q20" s="156">
        <f>IF(RES_hhdet_in_tes!Q20=0,0,RES_hhdet_in_tes!Q20/0.086*1000000/RES_hhdet_in_new!Q20)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IF(RES_hhdet_in_tes!C21=0,0,RES_hhdet_in_tes!C21/0.086*1000000/RES_hhdet_in_new!C21)</f>
        <v>0</v>
      </c>
      <c r="D21" s="156">
        <f>IF(RES_hhdet_in_tes!D21=0,0,RES_hhdet_in_tes!D21/0.086*1000000/RES_hhdet_in_new!D21)</f>
        <v>0</v>
      </c>
      <c r="E21" s="156">
        <f>IF(RES_hhdet_in_tes!E21=0,0,RES_hhdet_in_tes!E21/0.086*1000000/RES_hhdet_in_new!E21)</f>
        <v>0</v>
      </c>
      <c r="F21" s="156">
        <f>IF(RES_hhdet_in_tes!F21=0,0,RES_hhdet_in_tes!F21/0.086*1000000/RES_hhdet_in_new!F21)</f>
        <v>0</v>
      </c>
      <c r="G21" s="156">
        <f>IF(RES_hhdet_in_tes!G21=0,0,RES_hhdet_in_tes!G21/0.086*1000000/RES_hhdet_in_new!G21)</f>
        <v>0</v>
      </c>
      <c r="H21" s="156">
        <f>IF(RES_hhdet_in_tes!H21=0,0,RES_hhdet_in_tes!H21/0.086*1000000/RES_hhdet_in_new!H21)</f>
        <v>0</v>
      </c>
      <c r="I21" s="156">
        <f>IF(RES_hhdet_in_tes!I21=0,0,RES_hhdet_in_tes!I21/0.086*1000000/RES_hhdet_in_new!I21)</f>
        <v>0</v>
      </c>
      <c r="J21" s="156">
        <f>IF(RES_hhdet_in_tes!J21=0,0,RES_hhdet_in_tes!J21/0.086*1000000/RES_hhdet_in_new!J21)</f>
        <v>0</v>
      </c>
      <c r="K21" s="156">
        <f>IF(RES_hhdet_in_tes!K21=0,0,RES_hhdet_in_tes!K21/0.086*1000000/RES_hhdet_in_new!K21)</f>
        <v>0</v>
      </c>
      <c r="L21" s="156">
        <f>IF(RES_hhdet_in_tes!L21=0,0,RES_hhdet_in_tes!L21/0.086*1000000/RES_hhdet_in_new!L21)</f>
        <v>0</v>
      </c>
      <c r="M21" s="156">
        <f>IF(RES_hhdet_in_tes!M21=0,0,RES_hhdet_in_tes!M21/0.086*1000000/RES_hhdet_in_new!M21)</f>
        <v>0</v>
      </c>
      <c r="N21" s="156">
        <f>IF(RES_hhdet_in_tes!N21=0,0,RES_hhdet_in_tes!N21/0.086*1000000/RES_hhdet_in_new!N21)</f>
        <v>0</v>
      </c>
      <c r="O21" s="156">
        <f>IF(RES_hhdet_in_tes!O21=0,0,RES_hhdet_in_tes!O21/0.086*1000000/RES_hhdet_in_new!O21)</f>
        <v>0</v>
      </c>
      <c r="P21" s="156">
        <f>IF(RES_hhdet_in_tes!P21=0,0,RES_hhdet_in_tes!P21/0.086*1000000/RES_hhdet_in_new!P21)</f>
        <v>0</v>
      </c>
      <c r="Q21" s="156">
        <f>IF(RES_hhdet_in_tes!Q21=0,0,RES_hhdet_in_tes!Q21/0.086*1000000/RES_hhdet_in_new!Q21)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IF(RES_hhdet_in_tes!C22=0,0,RES_hhdet_in_tes!C22/0.086*1000000/RES_hhdet_in_new!C22)</f>
        <v>414.10092076076626</v>
      </c>
      <c r="D22" s="57">
        <f>IF(RES_hhdet_in_tes!D22=0,0,RES_hhdet_in_tes!D22/0.086*1000000/RES_hhdet_in_new!D22)</f>
        <v>465.31228484684738</v>
      </c>
      <c r="E22" s="57">
        <f>IF(RES_hhdet_in_tes!E22=0,0,RES_hhdet_in_tes!E22/0.086*1000000/RES_hhdet_in_new!E22)</f>
        <v>446.72282755331634</v>
      </c>
      <c r="F22" s="57">
        <f>IF(RES_hhdet_in_tes!F22=0,0,RES_hhdet_in_tes!F22/0.086*1000000/RES_hhdet_in_new!F22)</f>
        <v>447.17795450822666</v>
      </c>
      <c r="G22" s="57">
        <f>IF(RES_hhdet_in_tes!G22=0,0,RES_hhdet_in_tes!G22/0.086*1000000/RES_hhdet_in_new!G22)</f>
        <v>388.87456293339898</v>
      </c>
      <c r="H22" s="57">
        <f>IF(RES_hhdet_in_tes!H22=0,0,RES_hhdet_in_tes!H22/0.086*1000000/RES_hhdet_in_new!H22)</f>
        <v>0</v>
      </c>
      <c r="I22" s="57">
        <f>IF(RES_hhdet_in_tes!I22=0,0,RES_hhdet_in_tes!I22/0.086*1000000/RES_hhdet_in_new!I22)</f>
        <v>389.07479780121844</v>
      </c>
      <c r="J22" s="57">
        <f>IF(RES_hhdet_in_tes!J22=0,0,RES_hhdet_in_tes!J22/0.086*1000000/RES_hhdet_in_new!J22)</f>
        <v>350.13347551382316</v>
      </c>
      <c r="K22" s="57">
        <f>IF(RES_hhdet_in_tes!K22=0,0,RES_hhdet_in_tes!K22/0.086*1000000/RES_hhdet_in_new!K22)</f>
        <v>431.08774262711756</v>
      </c>
      <c r="L22" s="57">
        <f>IF(RES_hhdet_in_tes!L22=0,0,RES_hhdet_in_tes!L22/0.086*1000000/RES_hhdet_in_new!L22)</f>
        <v>490.48992376794172</v>
      </c>
      <c r="M22" s="57">
        <f>IF(RES_hhdet_in_tes!M22=0,0,RES_hhdet_in_tes!M22/0.086*1000000/RES_hhdet_in_new!M22)</f>
        <v>405.14225155860902</v>
      </c>
      <c r="N22" s="57">
        <f>IF(RES_hhdet_in_tes!N22=0,0,RES_hhdet_in_tes!N22/0.086*1000000/RES_hhdet_in_new!N22)</f>
        <v>0</v>
      </c>
      <c r="O22" s="57">
        <f>IF(RES_hhdet_in_tes!O22=0,0,RES_hhdet_in_tes!O22/0.086*1000000/RES_hhdet_in_new!O22)</f>
        <v>0</v>
      </c>
      <c r="P22" s="57">
        <f>IF(RES_hhdet_in_tes!P22=0,0,RES_hhdet_in_tes!P22/0.086*1000000/RES_hhdet_in_new!P22)</f>
        <v>539.21463420069904</v>
      </c>
      <c r="Q22" s="57">
        <f>IF(RES_hhdet_in_tes!Q22=0,0,RES_hhdet_in_tes!Q22/0.086*1000000/RES_hhdet_in_new!Q22)</f>
        <v>551.8949149264073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0</v>
      </c>
      <c r="D24" s="168">
        <f t="shared" ref="D24" si="18">SUM(D25,D28,D30,D39)</f>
        <v>0</v>
      </c>
      <c r="E24" s="168">
        <f t="shared" ref="E24" si="19">SUM(E25,E28,E30,E39)</f>
        <v>0</v>
      </c>
      <c r="F24" s="168">
        <f t="shared" ref="F24" si="20">SUM(F25,F28,F30,F39)</f>
        <v>0</v>
      </c>
      <c r="G24" s="168">
        <f t="shared" ref="G24" si="21">SUM(G25,G28,G30,G39)</f>
        <v>0</v>
      </c>
      <c r="H24" s="168">
        <f t="shared" ref="H24" si="22">SUM(H25,H28,H30,H39)</f>
        <v>0</v>
      </c>
      <c r="I24" s="168">
        <f t="shared" ref="I24" si="23">SUM(I25,I28,I30,I39)</f>
        <v>0</v>
      </c>
      <c r="J24" s="168">
        <f t="shared" ref="J24" si="24">SUM(J25,J28,J30,J39)</f>
        <v>0</v>
      </c>
      <c r="K24" s="168">
        <f t="shared" ref="K24" si="25">SUM(K25,K28,K30,K39)</f>
        <v>0</v>
      </c>
      <c r="L24" s="168">
        <f t="shared" ref="L24" si="26">SUM(L25,L28,L30,L39)</f>
        <v>0</v>
      </c>
      <c r="M24" s="168">
        <f t="shared" ref="M24" si="27">SUM(M25,M28,M30,M39)</f>
        <v>0</v>
      </c>
      <c r="N24" s="168">
        <f t="shared" ref="N24" si="28">SUM(N25,N28,N30,N39)</f>
        <v>0</v>
      </c>
      <c r="O24" s="168">
        <f t="shared" ref="O24" si="29">SUM(O25,O28,O30,O39)</f>
        <v>0</v>
      </c>
      <c r="P24" s="168">
        <f t="shared" ref="P24" si="30">SUM(P25,P28,P30,P39)</f>
        <v>0</v>
      </c>
      <c r="Q24" s="168">
        <f t="shared" ref="Q24" si="3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0</v>
      </c>
      <c r="D25" s="157">
        <f t="shared" si="32"/>
        <v>0</v>
      </c>
      <c r="E25" s="157">
        <f t="shared" si="32"/>
        <v>0</v>
      </c>
      <c r="F25" s="157">
        <f t="shared" si="32"/>
        <v>0</v>
      </c>
      <c r="G25" s="157">
        <f t="shared" si="32"/>
        <v>0</v>
      </c>
      <c r="H25" s="157">
        <f t="shared" si="32"/>
        <v>0</v>
      </c>
      <c r="I25" s="157">
        <f t="shared" si="32"/>
        <v>0</v>
      </c>
      <c r="J25" s="157">
        <f t="shared" si="32"/>
        <v>0</v>
      </c>
      <c r="K25" s="157">
        <f t="shared" si="32"/>
        <v>0</v>
      </c>
      <c r="L25" s="157">
        <f t="shared" si="32"/>
        <v>0</v>
      </c>
      <c r="M25" s="157">
        <f t="shared" si="32"/>
        <v>0</v>
      </c>
      <c r="N25" s="157">
        <f t="shared" si="32"/>
        <v>0</v>
      </c>
      <c r="O25" s="157">
        <f t="shared" si="32"/>
        <v>0</v>
      </c>
      <c r="P25" s="157">
        <f t="shared" si="32"/>
        <v>0</v>
      </c>
      <c r="Q25" s="157">
        <f t="shared" si="32"/>
        <v>0</v>
      </c>
    </row>
    <row r="26" spans="1:17" ht="12" customHeight="1" x14ac:dyDescent="0.25">
      <c r="A26" s="23" t="s">
        <v>84</v>
      </c>
      <c r="B26" s="156"/>
      <c r="C26" s="156">
        <f>IF(RES_hhdet_in_tes!C26=0,0,RES_hhdet_in_tes!C26/0.086*1000000/RES_hhdet_in_new!C26)</f>
        <v>0</v>
      </c>
      <c r="D26" s="156">
        <f>IF(RES_hhdet_in_tes!D26=0,0,RES_hhdet_in_tes!D26/0.086*1000000/RES_hhdet_in_new!D26)</f>
        <v>0</v>
      </c>
      <c r="E26" s="156">
        <f>IF(RES_hhdet_in_tes!E26=0,0,RES_hhdet_in_tes!E26/0.086*1000000/RES_hhdet_in_new!E26)</f>
        <v>0</v>
      </c>
      <c r="F26" s="156">
        <f>IF(RES_hhdet_in_tes!F26=0,0,RES_hhdet_in_tes!F26/0.086*1000000/RES_hhdet_in_new!F26)</f>
        <v>0</v>
      </c>
      <c r="G26" s="156">
        <f>IF(RES_hhdet_in_tes!G26=0,0,RES_hhdet_in_tes!G26/0.086*1000000/RES_hhdet_in_new!G26)</f>
        <v>0</v>
      </c>
      <c r="H26" s="156">
        <f>IF(RES_hhdet_in_tes!H26=0,0,RES_hhdet_in_tes!H26/0.086*1000000/RES_hhdet_in_new!H26)</f>
        <v>0</v>
      </c>
      <c r="I26" s="156">
        <f>IF(RES_hhdet_in_tes!I26=0,0,RES_hhdet_in_tes!I26/0.086*1000000/RES_hhdet_in_new!I26)</f>
        <v>0</v>
      </c>
      <c r="J26" s="156">
        <f>IF(RES_hhdet_in_tes!J26=0,0,RES_hhdet_in_tes!J26/0.086*1000000/RES_hhdet_in_new!J26)</f>
        <v>0</v>
      </c>
      <c r="K26" s="156">
        <f>IF(RES_hhdet_in_tes!K26=0,0,RES_hhdet_in_tes!K26/0.086*1000000/RES_hhdet_in_new!K26)</f>
        <v>0</v>
      </c>
      <c r="L26" s="156">
        <f>IF(RES_hhdet_in_tes!L26=0,0,RES_hhdet_in_tes!L26/0.086*1000000/RES_hhdet_in_new!L26)</f>
        <v>0</v>
      </c>
      <c r="M26" s="156">
        <f>IF(RES_hhdet_in_tes!M26=0,0,RES_hhdet_in_tes!M26/0.086*1000000/RES_hhdet_in_new!M26)</f>
        <v>0</v>
      </c>
      <c r="N26" s="156">
        <f>IF(RES_hhdet_in_tes!N26=0,0,RES_hhdet_in_tes!N26/0.086*1000000/RES_hhdet_in_new!N26)</f>
        <v>0</v>
      </c>
      <c r="O26" s="156">
        <f>IF(RES_hhdet_in_tes!O26=0,0,RES_hhdet_in_tes!O26/0.086*1000000/RES_hhdet_in_new!O26)</f>
        <v>0</v>
      </c>
      <c r="P26" s="156">
        <f>IF(RES_hhdet_in_tes!P26=0,0,RES_hhdet_in_tes!P26/0.086*1000000/RES_hhdet_in_new!P26)</f>
        <v>0</v>
      </c>
      <c r="Q26" s="156">
        <f>IF(RES_hhdet_in_tes!Q26=0,0,RES_hhdet_in_tes!Q26/0.086*1000000/RES_hhdet_in_new!Q26)</f>
        <v>0</v>
      </c>
    </row>
    <row r="27" spans="1:17" ht="12" customHeight="1" x14ac:dyDescent="0.25">
      <c r="A27" s="23" t="s">
        <v>60</v>
      </c>
      <c r="B27" s="156"/>
      <c r="C27" s="156">
        <f>IF(RES_hhdet_in_tes!C27=0,0,RES_hhdet_in_tes!C27/0.086*1000000/RES_hhdet_in_new!C26)</f>
        <v>0</v>
      </c>
      <c r="D27" s="156">
        <f>IF(RES_hhdet_in_tes!D27=0,0,RES_hhdet_in_tes!D27/0.086*1000000/RES_hhdet_in_new!D26)</f>
        <v>0</v>
      </c>
      <c r="E27" s="156">
        <f>IF(RES_hhdet_in_tes!E27=0,0,RES_hhdet_in_tes!E27/0.086*1000000/RES_hhdet_in_new!E26)</f>
        <v>0</v>
      </c>
      <c r="F27" s="156">
        <f>IF(RES_hhdet_in_tes!F27=0,0,RES_hhdet_in_tes!F27/0.086*1000000/RES_hhdet_in_new!F26)</f>
        <v>0</v>
      </c>
      <c r="G27" s="156">
        <f>IF(RES_hhdet_in_tes!G27=0,0,RES_hhdet_in_tes!G27/0.086*1000000/RES_hhdet_in_new!G26)</f>
        <v>0</v>
      </c>
      <c r="H27" s="156">
        <f>IF(RES_hhdet_in_tes!H27=0,0,RES_hhdet_in_tes!H27/0.086*1000000/RES_hhdet_in_new!H26)</f>
        <v>0</v>
      </c>
      <c r="I27" s="156">
        <f>IF(RES_hhdet_in_tes!I27=0,0,RES_hhdet_in_tes!I27/0.086*1000000/RES_hhdet_in_new!I26)</f>
        <v>0</v>
      </c>
      <c r="J27" s="156">
        <f>IF(RES_hhdet_in_tes!J27=0,0,RES_hhdet_in_tes!J27/0.086*1000000/RES_hhdet_in_new!J26)</f>
        <v>0</v>
      </c>
      <c r="K27" s="156">
        <f>IF(RES_hhdet_in_tes!K27=0,0,RES_hhdet_in_tes!K27/0.086*1000000/RES_hhdet_in_new!K26)</f>
        <v>0</v>
      </c>
      <c r="L27" s="156">
        <f>IF(RES_hhdet_in_tes!L27=0,0,RES_hhdet_in_tes!L27/0.086*1000000/RES_hhdet_in_new!L26)</f>
        <v>0</v>
      </c>
      <c r="M27" s="156">
        <f>IF(RES_hhdet_in_tes!M27=0,0,RES_hhdet_in_tes!M27/0.086*1000000/RES_hhdet_in_new!M26)</f>
        <v>0</v>
      </c>
      <c r="N27" s="156">
        <f>IF(RES_hhdet_in_tes!N27=0,0,RES_hhdet_in_tes!N27/0.086*1000000/RES_hhdet_in_new!N26)</f>
        <v>0</v>
      </c>
      <c r="O27" s="156">
        <f>IF(RES_hhdet_in_tes!O27=0,0,RES_hhdet_in_tes!O27/0.086*1000000/RES_hhdet_in_new!O26)</f>
        <v>0</v>
      </c>
      <c r="P27" s="156">
        <f>IF(RES_hhdet_in_tes!P27=0,0,RES_hhdet_in_tes!P27/0.086*1000000/RES_hhdet_in_new!P26)</f>
        <v>0</v>
      </c>
      <c r="Q27" s="156">
        <f>IF(RES_hhdet_in_tes!Q27=0,0,RES_hhdet_in_tes!Q27/0.086*1000000/RES_hhdet_in_new!Q26)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0</v>
      </c>
      <c r="D28" s="157">
        <f t="shared" si="33"/>
        <v>0</v>
      </c>
      <c r="E28" s="157">
        <f t="shared" si="33"/>
        <v>0</v>
      </c>
      <c r="F28" s="157">
        <f t="shared" si="33"/>
        <v>0</v>
      </c>
      <c r="G28" s="157">
        <f t="shared" si="33"/>
        <v>0</v>
      </c>
      <c r="H28" s="157">
        <f t="shared" si="33"/>
        <v>0</v>
      </c>
      <c r="I28" s="157">
        <f t="shared" si="33"/>
        <v>0</v>
      </c>
      <c r="J28" s="157">
        <f t="shared" si="33"/>
        <v>0</v>
      </c>
      <c r="K28" s="157">
        <f t="shared" si="33"/>
        <v>0</v>
      </c>
      <c r="L28" s="157">
        <f t="shared" si="33"/>
        <v>0</v>
      </c>
      <c r="M28" s="157">
        <f t="shared" si="33"/>
        <v>0</v>
      </c>
      <c r="N28" s="157">
        <f t="shared" si="33"/>
        <v>0</v>
      </c>
      <c r="O28" s="157">
        <f t="shared" si="33"/>
        <v>0</v>
      </c>
      <c r="P28" s="157">
        <f t="shared" si="33"/>
        <v>0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IF(RES_hhdet_in_tes!C29=0,0,RES_hhdet_in_tes!C29/0.086*1000000/RES_hhdet_in_new!C29)</f>
        <v>0</v>
      </c>
      <c r="D29" s="156">
        <f>IF(RES_hhdet_in_tes!D29=0,0,RES_hhdet_in_tes!D29/0.086*1000000/RES_hhdet_in_new!D29)</f>
        <v>0</v>
      </c>
      <c r="E29" s="156">
        <f>IF(RES_hhdet_in_tes!E29=0,0,RES_hhdet_in_tes!E29/0.086*1000000/RES_hhdet_in_new!E29)</f>
        <v>0</v>
      </c>
      <c r="F29" s="156">
        <f>IF(RES_hhdet_in_tes!F29=0,0,RES_hhdet_in_tes!F29/0.086*1000000/RES_hhdet_in_new!F29)</f>
        <v>0</v>
      </c>
      <c r="G29" s="156">
        <f>IF(RES_hhdet_in_tes!G29=0,0,RES_hhdet_in_tes!G29/0.086*1000000/RES_hhdet_in_new!G29)</f>
        <v>0</v>
      </c>
      <c r="H29" s="156">
        <f>IF(RES_hhdet_in_tes!H29=0,0,RES_hhdet_in_tes!H29/0.086*1000000/RES_hhdet_in_new!H29)</f>
        <v>0</v>
      </c>
      <c r="I29" s="156">
        <f>IF(RES_hhdet_in_tes!I29=0,0,RES_hhdet_in_tes!I29/0.086*1000000/RES_hhdet_in_new!I29)</f>
        <v>0</v>
      </c>
      <c r="J29" s="156">
        <f>IF(RES_hhdet_in_tes!J29=0,0,RES_hhdet_in_tes!J29/0.086*1000000/RES_hhdet_in_new!J29)</f>
        <v>0</v>
      </c>
      <c r="K29" s="156">
        <f>IF(RES_hhdet_in_tes!K29=0,0,RES_hhdet_in_tes!K29/0.086*1000000/RES_hhdet_in_new!K29)</f>
        <v>0</v>
      </c>
      <c r="L29" s="156">
        <f>IF(RES_hhdet_in_tes!L29=0,0,RES_hhdet_in_tes!L29/0.086*1000000/RES_hhdet_in_new!L29)</f>
        <v>0</v>
      </c>
      <c r="M29" s="156">
        <f>IF(RES_hhdet_in_tes!M29=0,0,RES_hhdet_in_tes!M29/0.086*1000000/RES_hhdet_in_new!M29)</f>
        <v>0</v>
      </c>
      <c r="N29" s="156">
        <f>IF(RES_hhdet_in_tes!N29=0,0,RES_hhdet_in_tes!N29/0.086*1000000/RES_hhdet_in_new!N29)</f>
        <v>0</v>
      </c>
      <c r="O29" s="156">
        <f>IF(RES_hhdet_in_tes!O29=0,0,RES_hhdet_in_tes!O29/0.086*1000000/RES_hhdet_in_new!O29)</f>
        <v>0</v>
      </c>
      <c r="P29" s="156">
        <f>IF(RES_hhdet_in_tes!P29=0,0,RES_hhdet_in_tes!P29/0.086*1000000/RES_hhdet_in_new!P29)</f>
        <v>0</v>
      </c>
      <c r="Q29" s="156">
        <f>IF(RES_hhdet_in_tes!Q29=0,0,RES_hhdet_in_tes!Q29/0.086*1000000/RES_hhdet_in_new!Q29)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IF(SUM(RES_hhdet_in_tes!C31:C32,RES_hhdet_in_tes!C35:C36)=0,0,SUM(RES_hhdet_in_tes!C31:C32,RES_hhdet_in_tes!C35:C36)/0.086*1000000/SUM(RES_hhdet_in_new!C31:C32,RES_hhdet_in_new!C35:C36))</f>
        <v>0</v>
      </c>
      <c r="D30" s="157">
        <f>IF(SUM(RES_hhdet_in_tes!D31:D32,RES_hhdet_in_tes!D35:D36)=0,0,SUM(RES_hhdet_in_tes!D31:D32,RES_hhdet_in_tes!D35:D36)/0.086*1000000/SUM(RES_hhdet_in_new!D31:D32,RES_hhdet_in_new!D35:D36))</f>
        <v>0</v>
      </c>
      <c r="E30" s="157">
        <f>IF(SUM(RES_hhdet_in_tes!E31:E32,RES_hhdet_in_tes!E35:E36)=0,0,SUM(RES_hhdet_in_tes!E31:E32,RES_hhdet_in_tes!E35:E36)/0.086*1000000/SUM(RES_hhdet_in_new!E31:E32,RES_hhdet_in_new!E35:E36))</f>
        <v>0</v>
      </c>
      <c r="F30" s="157">
        <f>IF(SUM(RES_hhdet_in_tes!F31:F32,RES_hhdet_in_tes!F35:F36)=0,0,SUM(RES_hhdet_in_tes!F31:F32,RES_hhdet_in_tes!F35:F36)/0.086*1000000/SUM(RES_hhdet_in_new!F31:F32,RES_hhdet_in_new!F35:F36))</f>
        <v>0</v>
      </c>
      <c r="G30" s="157">
        <f>IF(SUM(RES_hhdet_in_tes!G31:G32,RES_hhdet_in_tes!G35:G36)=0,0,SUM(RES_hhdet_in_tes!G31:G32,RES_hhdet_in_tes!G35:G36)/0.086*1000000/SUM(RES_hhdet_in_new!G31:G32,RES_hhdet_in_new!G35:G36))</f>
        <v>0</v>
      </c>
      <c r="H30" s="157">
        <f>IF(SUM(RES_hhdet_in_tes!H31:H32,RES_hhdet_in_tes!H35:H36)=0,0,SUM(RES_hhdet_in_tes!H31:H32,RES_hhdet_in_tes!H35:H36)/0.086*1000000/SUM(RES_hhdet_in_new!H31:H32,RES_hhdet_in_new!H35:H36))</f>
        <v>0</v>
      </c>
      <c r="I30" s="157">
        <f>IF(SUM(RES_hhdet_in_tes!I31:I32,RES_hhdet_in_tes!I35:I36)=0,0,SUM(RES_hhdet_in_tes!I31:I32,RES_hhdet_in_tes!I35:I36)/0.086*1000000/SUM(RES_hhdet_in_new!I31:I32,RES_hhdet_in_new!I35:I36))</f>
        <v>0</v>
      </c>
      <c r="J30" s="157">
        <f>IF(SUM(RES_hhdet_in_tes!J31:J32,RES_hhdet_in_tes!J35:J36)=0,0,SUM(RES_hhdet_in_tes!J31:J32,RES_hhdet_in_tes!J35:J36)/0.086*1000000/SUM(RES_hhdet_in_new!J31:J32,RES_hhdet_in_new!J35:J36))</f>
        <v>0</v>
      </c>
      <c r="K30" s="157">
        <f>IF(SUM(RES_hhdet_in_tes!K31:K32,RES_hhdet_in_tes!K35:K36)=0,0,SUM(RES_hhdet_in_tes!K31:K32,RES_hhdet_in_tes!K35:K36)/0.086*1000000/SUM(RES_hhdet_in_new!K31:K32,RES_hhdet_in_new!K35:K36))</f>
        <v>0</v>
      </c>
      <c r="L30" s="157">
        <f>IF(SUM(RES_hhdet_in_tes!L31:L32,RES_hhdet_in_tes!L35:L36)=0,0,SUM(RES_hhdet_in_tes!L31:L32,RES_hhdet_in_tes!L35:L36)/0.086*1000000/SUM(RES_hhdet_in_new!L31:L32,RES_hhdet_in_new!L35:L36))</f>
        <v>0</v>
      </c>
      <c r="M30" s="157">
        <f>IF(SUM(RES_hhdet_in_tes!M31:M32,RES_hhdet_in_tes!M35:M36)=0,0,SUM(RES_hhdet_in_tes!M31:M32,RES_hhdet_in_tes!M35:M36)/0.086*1000000/SUM(RES_hhdet_in_new!M31:M32,RES_hhdet_in_new!M35:M36))</f>
        <v>0</v>
      </c>
      <c r="N30" s="157">
        <f>IF(SUM(RES_hhdet_in_tes!N31:N32,RES_hhdet_in_tes!N35:N36)=0,0,SUM(RES_hhdet_in_tes!N31:N32,RES_hhdet_in_tes!N35:N36)/0.086*1000000/SUM(RES_hhdet_in_new!N31:N32,RES_hhdet_in_new!N35:N36))</f>
        <v>0</v>
      </c>
      <c r="O30" s="157">
        <f>IF(SUM(RES_hhdet_in_tes!O31:O32,RES_hhdet_in_tes!O35:O36)=0,0,SUM(RES_hhdet_in_tes!O31:O32,RES_hhdet_in_tes!O35:O36)/0.086*1000000/SUM(RES_hhdet_in_new!O31:O32,RES_hhdet_in_new!O35:O36))</f>
        <v>0</v>
      </c>
      <c r="P30" s="157">
        <f>IF(SUM(RES_hhdet_in_tes!P31:P32,RES_hhdet_in_tes!P35:P36)=0,0,SUM(RES_hhdet_in_tes!P31:P32,RES_hhdet_in_tes!P35:P36)/0.086*1000000/SUM(RES_hhdet_in_new!P31:P32,RES_hhdet_in_new!P35:P36))</f>
        <v>0</v>
      </c>
      <c r="Q30" s="157">
        <f>IF(SUM(RES_hhdet_in_tes!Q31:Q32,RES_hhdet_in_tes!Q35:Q36)=0,0,SUM(RES_hhdet_in_tes!Q31:Q32,RES_hhdet_in_tes!Q35:Q36)/0.086*1000000/SUM(RES_hhdet_in_new!Q31:Q32,RES_hhdet_in_new!Q35:Q36))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IF(RES_hhdet_in_tes!C31=0,0,RES_hhdet_in_tes!C31/0.086*1000000/RES_hhdet_in_new!C31)</f>
        <v>0</v>
      </c>
      <c r="D31" s="132">
        <f>IF(RES_hhdet_in_tes!D31=0,0,RES_hhdet_in_tes!D31/0.086*1000000/RES_hhdet_in_new!D31)</f>
        <v>0</v>
      </c>
      <c r="E31" s="132">
        <f>IF(RES_hhdet_in_tes!E31=0,0,RES_hhdet_in_tes!E31/0.086*1000000/RES_hhdet_in_new!E31)</f>
        <v>0</v>
      </c>
      <c r="F31" s="132">
        <f>IF(RES_hhdet_in_tes!F31=0,0,RES_hhdet_in_tes!F31/0.086*1000000/RES_hhdet_in_new!F31)</f>
        <v>0</v>
      </c>
      <c r="G31" s="132">
        <f>IF(RES_hhdet_in_tes!G31=0,0,RES_hhdet_in_tes!G31/0.086*1000000/RES_hhdet_in_new!G31)</f>
        <v>0</v>
      </c>
      <c r="H31" s="132">
        <f>IF(RES_hhdet_in_tes!H31=0,0,RES_hhdet_in_tes!H31/0.086*1000000/RES_hhdet_in_new!H31)</f>
        <v>0</v>
      </c>
      <c r="I31" s="132">
        <f>IF(RES_hhdet_in_tes!I31=0,0,RES_hhdet_in_tes!I31/0.086*1000000/RES_hhdet_in_new!I31)</f>
        <v>0</v>
      </c>
      <c r="J31" s="132">
        <f>IF(RES_hhdet_in_tes!J31=0,0,RES_hhdet_in_tes!J31/0.086*1000000/RES_hhdet_in_new!J31)</f>
        <v>0</v>
      </c>
      <c r="K31" s="132">
        <f>IF(RES_hhdet_in_tes!K31=0,0,RES_hhdet_in_tes!K31/0.086*1000000/RES_hhdet_in_new!K31)</f>
        <v>0</v>
      </c>
      <c r="L31" s="132">
        <f>IF(RES_hhdet_in_tes!L31=0,0,RES_hhdet_in_tes!L31/0.086*1000000/RES_hhdet_in_new!L31)</f>
        <v>0</v>
      </c>
      <c r="M31" s="132">
        <f>IF(RES_hhdet_in_tes!M31=0,0,RES_hhdet_in_tes!M31/0.086*1000000/RES_hhdet_in_new!M31)</f>
        <v>0</v>
      </c>
      <c r="N31" s="132">
        <f>IF(RES_hhdet_in_tes!N31=0,0,RES_hhdet_in_tes!N31/0.086*1000000/RES_hhdet_in_new!N31)</f>
        <v>0</v>
      </c>
      <c r="O31" s="132">
        <f>IF(RES_hhdet_in_tes!O31=0,0,RES_hhdet_in_tes!O31/0.086*1000000/RES_hhdet_in_new!O31)</f>
        <v>0</v>
      </c>
      <c r="P31" s="132">
        <f>IF(RES_hhdet_in_tes!P31=0,0,RES_hhdet_in_tes!P31/0.086*1000000/RES_hhdet_in_new!P31)</f>
        <v>0</v>
      </c>
      <c r="Q31" s="132">
        <f>IF(RES_hhdet_in_tes!Q31=0,0,RES_hhdet_in_tes!Q31/0.086*1000000/RES_hhdet_in_new!Q31)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IF(RES_hhdet_in_tes!C32=0,0,RES_hhdet_in_tes!C32/0.086*1000000/RES_hhdet_in_new!C32)</f>
        <v>0</v>
      </c>
      <c r="D32" s="132">
        <f>IF(RES_hhdet_in_tes!D32=0,0,RES_hhdet_in_tes!D32/0.086*1000000/RES_hhdet_in_new!D32)</f>
        <v>0</v>
      </c>
      <c r="E32" s="132">
        <f>IF(RES_hhdet_in_tes!E32=0,0,RES_hhdet_in_tes!E32/0.086*1000000/RES_hhdet_in_new!E32)</f>
        <v>0</v>
      </c>
      <c r="F32" s="132">
        <f>IF(RES_hhdet_in_tes!F32=0,0,RES_hhdet_in_tes!F32/0.086*1000000/RES_hhdet_in_new!F32)</f>
        <v>0</v>
      </c>
      <c r="G32" s="132">
        <f>IF(RES_hhdet_in_tes!G32=0,0,RES_hhdet_in_tes!G32/0.086*1000000/RES_hhdet_in_new!G32)</f>
        <v>0</v>
      </c>
      <c r="H32" s="132">
        <f>IF(RES_hhdet_in_tes!H32=0,0,RES_hhdet_in_tes!H32/0.086*1000000/RES_hhdet_in_new!H32)</f>
        <v>0</v>
      </c>
      <c r="I32" s="132">
        <f>IF(RES_hhdet_in_tes!I32=0,0,RES_hhdet_in_tes!I32/0.086*1000000/RES_hhdet_in_new!I32)</f>
        <v>0</v>
      </c>
      <c r="J32" s="132">
        <f>IF(RES_hhdet_in_tes!J32=0,0,RES_hhdet_in_tes!J32/0.086*1000000/RES_hhdet_in_new!J32)</f>
        <v>0</v>
      </c>
      <c r="K32" s="132">
        <f>IF(RES_hhdet_in_tes!K32=0,0,RES_hhdet_in_tes!K32/0.086*1000000/RES_hhdet_in_new!K32)</f>
        <v>0</v>
      </c>
      <c r="L32" s="132">
        <f>IF(RES_hhdet_in_tes!L32=0,0,RES_hhdet_in_tes!L32/0.086*1000000/RES_hhdet_in_new!L32)</f>
        <v>0</v>
      </c>
      <c r="M32" s="132">
        <f>IF(RES_hhdet_in_tes!M32=0,0,RES_hhdet_in_tes!M32/0.086*1000000/RES_hhdet_in_new!M32)</f>
        <v>0</v>
      </c>
      <c r="N32" s="132">
        <f>IF(RES_hhdet_in_tes!N32=0,0,RES_hhdet_in_tes!N32/0.086*1000000/RES_hhdet_in_new!N32)</f>
        <v>0</v>
      </c>
      <c r="O32" s="132">
        <f>IF(RES_hhdet_in_tes!O32=0,0,RES_hhdet_in_tes!O32/0.086*1000000/RES_hhdet_in_new!O32)</f>
        <v>0</v>
      </c>
      <c r="P32" s="132">
        <f>IF(RES_hhdet_in_tes!P32=0,0,RES_hhdet_in_tes!P32/0.086*1000000/RES_hhdet_in_new!P32)</f>
        <v>0</v>
      </c>
      <c r="Q32" s="132">
        <f>IF(RES_hhdet_in_tes!Q32=0,0,RES_hhdet_in_tes!Q32/0.086*1000000/RES_hhdet_in_new!Q32)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IF(RES_hhdet_in_tes!C33=0,0,RES_hhdet_in_tes!C33/0.086*1000000/RES_hhdet_in_new!C32)</f>
        <v>0</v>
      </c>
      <c r="D33" s="165">
        <f>IF(RES_hhdet_in_tes!D33=0,0,RES_hhdet_in_tes!D33/0.086*1000000/RES_hhdet_in_new!D32)</f>
        <v>0</v>
      </c>
      <c r="E33" s="165">
        <f>IF(RES_hhdet_in_tes!E33=0,0,RES_hhdet_in_tes!E33/0.086*1000000/RES_hhdet_in_new!E32)</f>
        <v>0</v>
      </c>
      <c r="F33" s="165">
        <f>IF(RES_hhdet_in_tes!F33=0,0,RES_hhdet_in_tes!F33/0.086*1000000/RES_hhdet_in_new!F32)</f>
        <v>0</v>
      </c>
      <c r="G33" s="165">
        <f>IF(RES_hhdet_in_tes!G33=0,0,RES_hhdet_in_tes!G33/0.086*1000000/RES_hhdet_in_new!G32)</f>
        <v>0</v>
      </c>
      <c r="H33" s="165">
        <f>IF(RES_hhdet_in_tes!H33=0,0,RES_hhdet_in_tes!H33/0.086*1000000/RES_hhdet_in_new!H32)</f>
        <v>0</v>
      </c>
      <c r="I33" s="165">
        <f>IF(RES_hhdet_in_tes!I33=0,0,RES_hhdet_in_tes!I33/0.086*1000000/RES_hhdet_in_new!I32)</f>
        <v>0</v>
      </c>
      <c r="J33" s="165">
        <f>IF(RES_hhdet_in_tes!J33=0,0,RES_hhdet_in_tes!J33/0.086*1000000/RES_hhdet_in_new!J32)</f>
        <v>0</v>
      </c>
      <c r="K33" s="165">
        <f>IF(RES_hhdet_in_tes!K33=0,0,RES_hhdet_in_tes!K33/0.086*1000000/RES_hhdet_in_new!K32)</f>
        <v>0</v>
      </c>
      <c r="L33" s="165">
        <f>IF(RES_hhdet_in_tes!L33=0,0,RES_hhdet_in_tes!L33/0.086*1000000/RES_hhdet_in_new!L32)</f>
        <v>0</v>
      </c>
      <c r="M33" s="165">
        <f>IF(RES_hhdet_in_tes!M33=0,0,RES_hhdet_in_tes!M33/0.086*1000000/RES_hhdet_in_new!M32)</f>
        <v>0</v>
      </c>
      <c r="N33" s="165">
        <f>IF(RES_hhdet_in_tes!N33=0,0,RES_hhdet_in_tes!N33/0.086*1000000/RES_hhdet_in_new!N32)</f>
        <v>0</v>
      </c>
      <c r="O33" s="165">
        <f>IF(RES_hhdet_in_tes!O33=0,0,RES_hhdet_in_tes!O33/0.086*1000000/RES_hhdet_in_new!O32)</f>
        <v>0</v>
      </c>
      <c r="P33" s="165">
        <f>IF(RES_hhdet_in_tes!P33=0,0,RES_hhdet_in_tes!P33/0.086*1000000/RES_hhdet_in_new!P32)</f>
        <v>0</v>
      </c>
      <c r="Q33" s="165">
        <f>IF(RES_hhdet_in_tes!Q33=0,0,RES_hhdet_in_tes!Q33/0.086*1000000/RES_hhdet_in_new!Q32)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IF(RES_hhdet_in_tes!C34=0,0,RES_hhdet_in_tes!C34/0.086*1000000/RES_hhdet_in_new!C32)</f>
        <v>0</v>
      </c>
      <c r="D34" s="164">
        <f>IF(RES_hhdet_in_tes!D34=0,0,RES_hhdet_in_tes!D34/0.086*1000000/RES_hhdet_in_new!D32)</f>
        <v>0</v>
      </c>
      <c r="E34" s="164">
        <f>IF(RES_hhdet_in_tes!E34=0,0,RES_hhdet_in_tes!E34/0.086*1000000/RES_hhdet_in_new!E32)</f>
        <v>0</v>
      </c>
      <c r="F34" s="164">
        <f>IF(RES_hhdet_in_tes!F34=0,0,RES_hhdet_in_tes!F34/0.086*1000000/RES_hhdet_in_new!F32)</f>
        <v>0</v>
      </c>
      <c r="G34" s="164">
        <f>IF(RES_hhdet_in_tes!G34=0,0,RES_hhdet_in_tes!G34/0.086*1000000/RES_hhdet_in_new!G32)</f>
        <v>0</v>
      </c>
      <c r="H34" s="164">
        <f>IF(RES_hhdet_in_tes!H34=0,0,RES_hhdet_in_tes!H34/0.086*1000000/RES_hhdet_in_new!H32)</f>
        <v>0</v>
      </c>
      <c r="I34" s="164">
        <f>IF(RES_hhdet_in_tes!I34=0,0,RES_hhdet_in_tes!I34/0.086*1000000/RES_hhdet_in_new!I32)</f>
        <v>0</v>
      </c>
      <c r="J34" s="164">
        <f>IF(RES_hhdet_in_tes!J34=0,0,RES_hhdet_in_tes!J34/0.086*1000000/RES_hhdet_in_new!J32)</f>
        <v>0</v>
      </c>
      <c r="K34" s="164">
        <f>IF(RES_hhdet_in_tes!K34=0,0,RES_hhdet_in_tes!K34/0.086*1000000/RES_hhdet_in_new!K32)</f>
        <v>0</v>
      </c>
      <c r="L34" s="164">
        <f>IF(RES_hhdet_in_tes!L34=0,0,RES_hhdet_in_tes!L34/0.086*1000000/RES_hhdet_in_new!L32)</f>
        <v>0</v>
      </c>
      <c r="M34" s="164">
        <f>IF(RES_hhdet_in_tes!M34=0,0,RES_hhdet_in_tes!M34/0.086*1000000/RES_hhdet_in_new!M32)</f>
        <v>0</v>
      </c>
      <c r="N34" s="164">
        <f>IF(RES_hhdet_in_tes!N34=0,0,RES_hhdet_in_tes!N34/0.086*1000000/RES_hhdet_in_new!N32)</f>
        <v>0</v>
      </c>
      <c r="O34" s="164">
        <f>IF(RES_hhdet_in_tes!O34=0,0,RES_hhdet_in_tes!O34/0.086*1000000/RES_hhdet_in_new!O32)</f>
        <v>0</v>
      </c>
      <c r="P34" s="164">
        <f>IF(RES_hhdet_in_tes!P34=0,0,RES_hhdet_in_tes!P34/0.086*1000000/RES_hhdet_in_new!P32)</f>
        <v>0</v>
      </c>
      <c r="Q34" s="164">
        <f>IF(RES_hhdet_in_tes!Q34=0,0,RES_hhdet_in_tes!Q34/0.086*1000000/RES_hhdet_in_new!Q32)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IF(RES_hhdet_in_tes!C35=0,0,RES_hhdet_in_tes!C35/0.086*1000000/RES_hhdet_in_new!C35)</f>
        <v>0</v>
      </c>
      <c r="D35" s="162">
        <f>IF(RES_hhdet_in_tes!D35=0,0,RES_hhdet_in_tes!D35/0.086*1000000/RES_hhdet_in_new!D35)</f>
        <v>0</v>
      </c>
      <c r="E35" s="162">
        <f>IF(RES_hhdet_in_tes!E35=0,0,RES_hhdet_in_tes!E35/0.086*1000000/RES_hhdet_in_new!E35)</f>
        <v>0</v>
      </c>
      <c r="F35" s="162">
        <f>IF(RES_hhdet_in_tes!F35=0,0,RES_hhdet_in_tes!F35/0.086*1000000/RES_hhdet_in_new!F35)</f>
        <v>0</v>
      </c>
      <c r="G35" s="162">
        <f>IF(RES_hhdet_in_tes!G35=0,0,RES_hhdet_in_tes!G35/0.086*1000000/RES_hhdet_in_new!G35)</f>
        <v>0</v>
      </c>
      <c r="H35" s="162">
        <f>IF(RES_hhdet_in_tes!H35=0,0,RES_hhdet_in_tes!H35/0.086*1000000/RES_hhdet_in_new!H35)</f>
        <v>0</v>
      </c>
      <c r="I35" s="162">
        <f>IF(RES_hhdet_in_tes!I35=0,0,RES_hhdet_in_tes!I35/0.086*1000000/RES_hhdet_in_new!I35)</f>
        <v>0</v>
      </c>
      <c r="J35" s="162">
        <f>IF(RES_hhdet_in_tes!J35=0,0,RES_hhdet_in_tes!J35/0.086*1000000/RES_hhdet_in_new!J35)</f>
        <v>0</v>
      </c>
      <c r="K35" s="162">
        <f>IF(RES_hhdet_in_tes!K35=0,0,RES_hhdet_in_tes!K35/0.086*1000000/RES_hhdet_in_new!K35)</f>
        <v>0</v>
      </c>
      <c r="L35" s="162">
        <f>IF(RES_hhdet_in_tes!L35=0,0,RES_hhdet_in_tes!L35/0.086*1000000/RES_hhdet_in_new!L35)</f>
        <v>0</v>
      </c>
      <c r="M35" s="162">
        <f>IF(RES_hhdet_in_tes!M35=0,0,RES_hhdet_in_tes!M35/0.086*1000000/RES_hhdet_in_new!M35)</f>
        <v>0</v>
      </c>
      <c r="N35" s="162">
        <f>IF(RES_hhdet_in_tes!N35=0,0,RES_hhdet_in_tes!N35/0.086*1000000/RES_hhdet_in_new!N35)</f>
        <v>0</v>
      </c>
      <c r="O35" s="162">
        <f>IF(RES_hhdet_in_tes!O35=0,0,RES_hhdet_in_tes!O35/0.086*1000000/RES_hhdet_in_new!O35)</f>
        <v>0</v>
      </c>
      <c r="P35" s="162">
        <f>IF(RES_hhdet_in_tes!P35=0,0,RES_hhdet_in_tes!P35/0.086*1000000/RES_hhdet_in_new!P35)</f>
        <v>0</v>
      </c>
      <c r="Q35" s="162">
        <f>IF(RES_hhdet_in_tes!Q35=0,0,RES_hhdet_in_tes!Q35/0.086*1000000/RES_hhdet_in_new!Q35)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IF(RES_hhdet_in_tes!C36=0,0,RES_hhdet_in_tes!C36/0.086*1000000/RES_hhdet_in_new!C36)</f>
        <v>0</v>
      </c>
      <c r="D36" s="160">
        <f>IF(RES_hhdet_in_tes!D36=0,0,RES_hhdet_in_tes!D36/0.086*1000000/RES_hhdet_in_new!D36)</f>
        <v>0</v>
      </c>
      <c r="E36" s="160">
        <f>IF(RES_hhdet_in_tes!E36=0,0,RES_hhdet_in_tes!E36/0.086*1000000/RES_hhdet_in_new!E36)</f>
        <v>0</v>
      </c>
      <c r="F36" s="160">
        <f>IF(RES_hhdet_in_tes!F36=0,0,RES_hhdet_in_tes!F36/0.086*1000000/RES_hhdet_in_new!F36)</f>
        <v>0</v>
      </c>
      <c r="G36" s="160">
        <f>IF(RES_hhdet_in_tes!G36=0,0,RES_hhdet_in_tes!G36/0.086*1000000/RES_hhdet_in_new!G36)</f>
        <v>0</v>
      </c>
      <c r="H36" s="160">
        <f>IF(RES_hhdet_in_tes!H36=0,0,RES_hhdet_in_tes!H36/0.086*1000000/RES_hhdet_in_new!H36)</f>
        <v>0</v>
      </c>
      <c r="I36" s="160">
        <f>IF(RES_hhdet_in_tes!I36=0,0,RES_hhdet_in_tes!I36/0.086*1000000/RES_hhdet_in_new!I36)</f>
        <v>0</v>
      </c>
      <c r="J36" s="160">
        <f>IF(RES_hhdet_in_tes!J36=0,0,RES_hhdet_in_tes!J36/0.086*1000000/RES_hhdet_in_new!J36)</f>
        <v>0</v>
      </c>
      <c r="K36" s="160">
        <f>IF(RES_hhdet_in_tes!K36=0,0,RES_hhdet_in_tes!K36/0.086*1000000/RES_hhdet_in_new!K36)</f>
        <v>0</v>
      </c>
      <c r="L36" s="160">
        <f>IF(RES_hhdet_in_tes!L36=0,0,RES_hhdet_in_tes!L36/0.086*1000000/RES_hhdet_in_new!L36)</f>
        <v>0</v>
      </c>
      <c r="M36" s="160">
        <f>IF(RES_hhdet_in_tes!M36=0,0,RES_hhdet_in_tes!M36/0.086*1000000/RES_hhdet_in_new!M36)</f>
        <v>0</v>
      </c>
      <c r="N36" s="160">
        <f>IF(RES_hhdet_in_tes!N36=0,0,RES_hhdet_in_tes!N36/0.086*1000000/RES_hhdet_in_new!N36)</f>
        <v>0</v>
      </c>
      <c r="O36" s="160">
        <f>IF(RES_hhdet_in_tes!O36=0,0,RES_hhdet_in_tes!O36/0.086*1000000/RES_hhdet_in_new!O36)</f>
        <v>0</v>
      </c>
      <c r="P36" s="160">
        <f>IF(RES_hhdet_in_tes!P36=0,0,RES_hhdet_in_tes!P36/0.086*1000000/RES_hhdet_in_new!P36)</f>
        <v>0</v>
      </c>
      <c r="Q36" s="160">
        <f>IF(RES_hhdet_in_tes!Q36=0,0,RES_hhdet_in_tes!Q36/0.086*1000000/RES_hhdet_in_new!Q36)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IF(RES_hhdet_in_tes!C37=0,0,RES_hhdet_in_tes!C37/0.086*1000000/RES_hhdet_in_new!C36)</f>
        <v>0</v>
      </c>
      <c r="D37" s="156">
        <f>IF(RES_hhdet_in_tes!D37=0,0,RES_hhdet_in_tes!D37/0.086*1000000/RES_hhdet_in_new!D36)</f>
        <v>0</v>
      </c>
      <c r="E37" s="156">
        <f>IF(RES_hhdet_in_tes!E37=0,0,RES_hhdet_in_tes!E37/0.086*1000000/RES_hhdet_in_new!E36)</f>
        <v>0</v>
      </c>
      <c r="F37" s="156">
        <f>IF(RES_hhdet_in_tes!F37=0,0,RES_hhdet_in_tes!F37/0.086*1000000/RES_hhdet_in_new!F36)</f>
        <v>0</v>
      </c>
      <c r="G37" s="156">
        <f>IF(RES_hhdet_in_tes!G37=0,0,RES_hhdet_in_tes!G37/0.086*1000000/RES_hhdet_in_new!G36)</f>
        <v>0</v>
      </c>
      <c r="H37" s="156">
        <f>IF(RES_hhdet_in_tes!H37=0,0,RES_hhdet_in_tes!H37/0.086*1000000/RES_hhdet_in_new!H36)</f>
        <v>0</v>
      </c>
      <c r="I37" s="156">
        <f>IF(RES_hhdet_in_tes!I37=0,0,RES_hhdet_in_tes!I37/0.086*1000000/RES_hhdet_in_new!I36)</f>
        <v>0</v>
      </c>
      <c r="J37" s="156">
        <f>IF(RES_hhdet_in_tes!J37=0,0,RES_hhdet_in_tes!J37/0.086*1000000/RES_hhdet_in_new!J36)</f>
        <v>0</v>
      </c>
      <c r="K37" s="156">
        <f>IF(RES_hhdet_in_tes!K37=0,0,RES_hhdet_in_tes!K37/0.086*1000000/RES_hhdet_in_new!K36)</f>
        <v>0</v>
      </c>
      <c r="L37" s="156">
        <f>IF(RES_hhdet_in_tes!L37=0,0,RES_hhdet_in_tes!L37/0.086*1000000/RES_hhdet_in_new!L36)</f>
        <v>0</v>
      </c>
      <c r="M37" s="156">
        <f>IF(RES_hhdet_in_tes!M37=0,0,RES_hhdet_in_tes!M37/0.086*1000000/RES_hhdet_in_new!M36)</f>
        <v>0</v>
      </c>
      <c r="N37" s="156">
        <f>IF(RES_hhdet_in_tes!N37=0,0,RES_hhdet_in_tes!N37/0.086*1000000/RES_hhdet_in_new!N36)</f>
        <v>0</v>
      </c>
      <c r="O37" s="156">
        <f>IF(RES_hhdet_in_tes!O37=0,0,RES_hhdet_in_tes!O37/0.086*1000000/RES_hhdet_in_new!O36)</f>
        <v>0</v>
      </c>
      <c r="P37" s="156">
        <f>IF(RES_hhdet_in_tes!P37=0,0,RES_hhdet_in_tes!P37/0.086*1000000/RES_hhdet_in_new!P36)</f>
        <v>0</v>
      </c>
      <c r="Q37" s="156">
        <f>IF(RES_hhdet_in_tes!Q37=0,0,RES_hhdet_in_tes!Q37/0.086*1000000/RES_hhdet_in_new!Q36)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IF(RES_hhdet_in_tes!C38=0,0,RES_hhdet_in_tes!C38/0.086*1000000/RES_hhdet_in_new!C36)</f>
        <v>0</v>
      </c>
      <c r="D38" s="156">
        <f>IF(RES_hhdet_in_tes!D38=0,0,RES_hhdet_in_tes!D38/0.086*1000000/RES_hhdet_in_new!D36)</f>
        <v>0</v>
      </c>
      <c r="E38" s="156">
        <f>IF(RES_hhdet_in_tes!E38=0,0,RES_hhdet_in_tes!E38/0.086*1000000/RES_hhdet_in_new!E36)</f>
        <v>0</v>
      </c>
      <c r="F38" s="156">
        <f>IF(RES_hhdet_in_tes!F38=0,0,RES_hhdet_in_tes!F38/0.086*1000000/RES_hhdet_in_new!F36)</f>
        <v>0</v>
      </c>
      <c r="G38" s="156">
        <f>IF(RES_hhdet_in_tes!G38=0,0,RES_hhdet_in_tes!G38/0.086*1000000/RES_hhdet_in_new!G36)</f>
        <v>0</v>
      </c>
      <c r="H38" s="156">
        <f>IF(RES_hhdet_in_tes!H38=0,0,RES_hhdet_in_tes!H38/0.086*1000000/RES_hhdet_in_new!H36)</f>
        <v>0</v>
      </c>
      <c r="I38" s="156">
        <f>IF(RES_hhdet_in_tes!I38=0,0,RES_hhdet_in_tes!I38/0.086*1000000/RES_hhdet_in_new!I36)</f>
        <v>0</v>
      </c>
      <c r="J38" s="156">
        <f>IF(RES_hhdet_in_tes!J38=0,0,RES_hhdet_in_tes!J38/0.086*1000000/RES_hhdet_in_new!J36)</f>
        <v>0</v>
      </c>
      <c r="K38" s="156">
        <f>IF(RES_hhdet_in_tes!K38=0,0,RES_hhdet_in_tes!K38/0.086*1000000/RES_hhdet_in_new!K36)</f>
        <v>0</v>
      </c>
      <c r="L38" s="156">
        <f>IF(RES_hhdet_in_tes!L38=0,0,RES_hhdet_in_tes!L38/0.086*1000000/RES_hhdet_in_new!L36)</f>
        <v>0</v>
      </c>
      <c r="M38" s="156">
        <f>IF(RES_hhdet_in_tes!M38=0,0,RES_hhdet_in_tes!M38/0.086*1000000/RES_hhdet_in_new!M36)</f>
        <v>0</v>
      </c>
      <c r="N38" s="156">
        <f>IF(RES_hhdet_in_tes!N38=0,0,RES_hhdet_in_tes!N38/0.086*1000000/RES_hhdet_in_new!N36)</f>
        <v>0</v>
      </c>
      <c r="O38" s="156">
        <f>IF(RES_hhdet_in_tes!O38=0,0,RES_hhdet_in_tes!O38/0.086*1000000/RES_hhdet_in_new!O36)</f>
        <v>0</v>
      </c>
      <c r="P38" s="156">
        <f>IF(RES_hhdet_in_tes!P38=0,0,RES_hhdet_in_tes!P38/0.086*1000000/RES_hhdet_in_new!P36)</f>
        <v>0</v>
      </c>
      <c r="Q38" s="156">
        <f>IF(RES_hhdet_in_tes!Q38=0,0,RES_hhdet_in_tes!Q38/0.086*1000000/RES_hhdet_in_new!Q36)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IF(SUM(RES_hhdet_in_tes!C40:C41)=0,0,SUM(RES_hhdet_in_tes!C40:C41)/0.086*1000000/SUM(RES_hhdet_in_new!C40:C41))</f>
        <v>0</v>
      </c>
      <c r="D39" s="157">
        <f>IF(SUM(RES_hhdet_in_tes!D40:D41)=0,0,SUM(RES_hhdet_in_tes!D40:D41)/0.086*1000000/SUM(RES_hhdet_in_new!D40:D41))</f>
        <v>0</v>
      </c>
      <c r="E39" s="157">
        <f>IF(SUM(RES_hhdet_in_tes!E40:E41)=0,0,SUM(RES_hhdet_in_tes!E40:E41)/0.086*1000000/SUM(RES_hhdet_in_new!E40:E41))</f>
        <v>0</v>
      </c>
      <c r="F39" s="157">
        <f>IF(SUM(RES_hhdet_in_tes!F40:F41)=0,0,SUM(RES_hhdet_in_tes!F40:F41)/0.086*1000000/SUM(RES_hhdet_in_new!F40:F41))</f>
        <v>0</v>
      </c>
      <c r="G39" s="157">
        <f>IF(SUM(RES_hhdet_in_tes!G40:G41)=0,0,SUM(RES_hhdet_in_tes!G40:G41)/0.086*1000000/SUM(RES_hhdet_in_new!G40:G41))</f>
        <v>0</v>
      </c>
      <c r="H39" s="157">
        <f>IF(SUM(RES_hhdet_in_tes!H40:H41)=0,0,SUM(RES_hhdet_in_tes!H40:H41)/0.086*1000000/SUM(RES_hhdet_in_new!H40:H41))</f>
        <v>0</v>
      </c>
      <c r="I39" s="157">
        <f>IF(SUM(RES_hhdet_in_tes!I40:I41)=0,0,SUM(RES_hhdet_in_tes!I40:I41)/0.086*1000000/SUM(RES_hhdet_in_new!I40:I41))</f>
        <v>0</v>
      </c>
      <c r="J39" s="157">
        <f>IF(SUM(RES_hhdet_in_tes!J40:J41)=0,0,SUM(RES_hhdet_in_tes!J40:J41)/0.086*1000000/SUM(RES_hhdet_in_new!J40:J41))</f>
        <v>0</v>
      </c>
      <c r="K39" s="157">
        <f>IF(SUM(RES_hhdet_in_tes!K40:K41)=0,0,SUM(RES_hhdet_in_tes!K40:K41)/0.086*1000000/SUM(RES_hhdet_in_new!K40:K41))</f>
        <v>0</v>
      </c>
      <c r="L39" s="157">
        <f>IF(SUM(RES_hhdet_in_tes!L40:L41)=0,0,SUM(RES_hhdet_in_tes!L40:L41)/0.086*1000000/SUM(RES_hhdet_in_new!L40:L41))</f>
        <v>0</v>
      </c>
      <c r="M39" s="157">
        <f>IF(SUM(RES_hhdet_in_tes!M40:M41)=0,0,SUM(RES_hhdet_in_tes!M40:M41)/0.086*1000000/SUM(RES_hhdet_in_new!M40:M41))</f>
        <v>0</v>
      </c>
      <c r="N39" s="157">
        <f>IF(SUM(RES_hhdet_in_tes!N40:N41)=0,0,SUM(RES_hhdet_in_tes!N40:N41)/0.086*1000000/SUM(RES_hhdet_in_new!N40:N41))</f>
        <v>0</v>
      </c>
      <c r="O39" s="157">
        <f>IF(SUM(RES_hhdet_in_tes!O40:O41)=0,0,SUM(RES_hhdet_in_tes!O40:O41)/0.086*1000000/SUM(RES_hhdet_in_new!O40:O41))</f>
        <v>0</v>
      </c>
      <c r="P39" s="157">
        <f>IF(SUM(RES_hhdet_in_tes!P40:P41)=0,0,SUM(RES_hhdet_in_tes!P40:P41)/0.086*1000000/SUM(RES_hhdet_in_new!P40:P41))</f>
        <v>0</v>
      </c>
      <c r="Q39" s="157">
        <f>IF(SUM(RES_hhdet_in_tes!Q40:Q41)=0,0,SUM(RES_hhdet_in_tes!Q40:Q41)/0.086*1000000/SUM(RES_hhdet_in_new!Q40:Q41))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IF(RES_hhdet_in_tes!C40=0,0,RES_hhdet_in_tes!C40/0.086*1000000/RES_hhdet_in_new!C40)</f>
        <v>0</v>
      </c>
      <c r="D40" s="156">
        <f>IF(RES_hhdet_in_tes!D40=0,0,RES_hhdet_in_tes!D40/0.086*1000000/RES_hhdet_in_new!D40)</f>
        <v>0</v>
      </c>
      <c r="E40" s="156">
        <f>IF(RES_hhdet_in_tes!E40=0,0,RES_hhdet_in_tes!E40/0.086*1000000/RES_hhdet_in_new!E40)</f>
        <v>0</v>
      </c>
      <c r="F40" s="156">
        <f>IF(RES_hhdet_in_tes!F40=0,0,RES_hhdet_in_tes!F40/0.086*1000000/RES_hhdet_in_new!F40)</f>
        <v>0</v>
      </c>
      <c r="G40" s="156">
        <f>IF(RES_hhdet_in_tes!G40=0,0,RES_hhdet_in_tes!G40/0.086*1000000/RES_hhdet_in_new!G40)</f>
        <v>0</v>
      </c>
      <c r="H40" s="156">
        <f>IF(RES_hhdet_in_tes!H40=0,0,RES_hhdet_in_tes!H40/0.086*1000000/RES_hhdet_in_new!H40)</f>
        <v>0</v>
      </c>
      <c r="I40" s="156">
        <f>IF(RES_hhdet_in_tes!I40=0,0,RES_hhdet_in_tes!I40/0.086*1000000/RES_hhdet_in_new!I40)</f>
        <v>0</v>
      </c>
      <c r="J40" s="156">
        <f>IF(RES_hhdet_in_tes!J40=0,0,RES_hhdet_in_tes!J40/0.086*1000000/RES_hhdet_in_new!J40)</f>
        <v>0</v>
      </c>
      <c r="K40" s="156">
        <f>IF(RES_hhdet_in_tes!K40=0,0,RES_hhdet_in_tes!K40/0.086*1000000/RES_hhdet_in_new!K40)</f>
        <v>0</v>
      </c>
      <c r="L40" s="156">
        <f>IF(RES_hhdet_in_tes!L40=0,0,RES_hhdet_in_tes!L40/0.086*1000000/RES_hhdet_in_new!L40)</f>
        <v>0</v>
      </c>
      <c r="M40" s="156">
        <f>IF(RES_hhdet_in_tes!M40=0,0,RES_hhdet_in_tes!M40/0.086*1000000/RES_hhdet_in_new!M40)</f>
        <v>0</v>
      </c>
      <c r="N40" s="156">
        <f>IF(RES_hhdet_in_tes!N40=0,0,RES_hhdet_in_tes!N40/0.086*1000000/RES_hhdet_in_new!N40)</f>
        <v>0</v>
      </c>
      <c r="O40" s="156">
        <f>IF(RES_hhdet_in_tes!O40=0,0,RES_hhdet_in_tes!O40/0.086*1000000/RES_hhdet_in_new!O40)</f>
        <v>0</v>
      </c>
      <c r="P40" s="156">
        <f>IF(RES_hhdet_in_tes!P40=0,0,RES_hhdet_in_tes!P40/0.086*1000000/RES_hhdet_in_new!P40)</f>
        <v>0</v>
      </c>
      <c r="Q40" s="156">
        <f>IF(RES_hhdet_in_tes!Q40=0,0,RES_hhdet_in_tes!Q40/0.086*1000000/RES_hhdet_in_new!Q40)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IF(RES_hhdet_in_tes!C41=0,0,RES_hhdet_in_tes!C41/0.086*1000000/RES_hhdet_in_new!C41)</f>
        <v>0</v>
      </c>
      <c r="D41" s="57">
        <f>IF(RES_hhdet_in_tes!D41=0,0,RES_hhdet_in_tes!D41/0.086*1000000/RES_hhdet_in_new!D41)</f>
        <v>0</v>
      </c>
      <c r="E41" s="57">
        <f>IF(RES_hhdet_in_tes!E41=0,0,RES_hhdet_in_tes!E41/0.086*1000000/RES_hhdet_in_new!E41)</f>
        <v>0</v>
      </c>
      <c r="F41" s="57">
        <f>IF(RES_hhdet_in_tes!F41=0,0,RES_hhdet_in_tes!F41/0.086*1000000/RES_hhdet_in_new!F41)</f>
        <v>0</v>
      </c>
      <c r="G41" s="57">
        <f>IF(RES_hhdet_in_tes!G41=0,0,RES_hhdet_in_tes!G41/0.086*1000000/RES_hhdet_in_new!G41)</f>
        <v>0</v>
      </c>
      <c r="H41" s="57">
        <f>IF(RES_hhdet_in_tes!H41=0,0,RES_hhdet_in_tes!H41/0.086*1000000/RES_hhdet_in_new!H41)</f>
        <v>0</v>
      </c>
      <c r="I41" s="57">
        <f>IF(RES_hhdet_in_tes!I41=0,0,RES_hhdet_in_tes!I41/0.086*1000000/RES_hhdet_in_new!I41)</f>
        <v>0</v>
      </c>
      <c r="J41" s="57">
        <f>IF(RES_hhdet_in_tes!J41=0,0,RES_hhdet_in_tes!J41/0.086*1000000/RES_hhdet_in_new!J41)</f>
        <v>0</v>
      </c>
      <c r="K41" s="57">
        <f>IF(RES_hhdet_in_tes!K41=0,0,RES_hhdet_in_tes!K41/0.086*1000000/RES_hhdet_in_new!K41)</f>
        <v>0</v>
      </c>
      <c r="L41" s="57">
        <f>IF(RES_hhdet_in_tes!L41=0,0,RES_hhdet_in_tes!L41/0.086*1000000/RES_hhdet_in_new!L41)</f>
        <v>0</v>
      </c>
      <c r="M41" s="57">
        <f>IF(RES_hhdet_in_tes!M41=0,0,RES_hhdet_in_tes!M41/0.086*1000000/RES_hhdet_in_new!M41)</f>
        <v>0</v>
      </c>
      <c r="N41" s="57">
        <f>IF(RES_hhdet_in_tes!N41=0,0,RES_hhdet_in_tes!N41/0.086*1000000/RES_hhdet_in_new!N41)</f>
        <v>0</v>
      </c>
      <c r="O41" s="57">
        <f>IF(RES_hhdet_in_tes!O41=0,0,RES_hhdet_in_tes!O41/0.086*1000000/RES_hhdet_in_new!O41)</f>
        <v>0</v>
      </c>
      <c r="P41" s="57">
        <f>IF(RES_hhdet_in_tes!P41=0,0,RES_hhdet_in_tes!P41/0.086*1000000/RES_hhdet_in_new!P41)</f>
        <v>0</v>
      </c>
      <c r="Q41" s="57">
        <f>IF(RES_hhdet_in_tes!Q41=0,0,RES_hhdet_in_tes!Q41/0.086*1000000/RES_hhdet_in_new!Q41)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11869.514674377362</v>
      </c>
      <c r="D43" s="168">
        <f t="shared" ref="D43" si="35">SUM(D44,D47,D49,D58)</f>
        <v>12323.720120199099</v>
      </c>
      <c r="E43" s="168">
        <f t="shared" ref="E43" si="36">SUM(E44,E47,E49,E58)</f>
        <v>11293.877271563553</v>
      </c>
      <c r="F43" s="168">
        <f t="shared" ref="F43" si="37">SUM(F44,F47,F49,F58)</f>
        <v>11329.307848316186</v>
      </c>
      <c r="G43" s="168">
        <f t="shared" ref="G43" si="38">SUM(G44,G47,G49,G58)</f>
        <v>14316.574967506476</v>
      </c>
      <c r="H43" s="168">
        <f t="shared" ref="H43" si="39">SUM(H44,H47,H49,H58)</f>
        <v>15827.045162231974</v>
      </c>
      <c r="I43" s="168">
        <f t="shared" ref="I43" si="40">SUM(I44,I47,I49,I58)</f>
        <v>15044.134776191026</v>
      </c>
      <c r="J43" s="168">
        <f t="shared" ref="J43" si="41">SUM(J44,J47,J49,J58)</f>
        <v>16446.185924669553</v>
      </c>
      <c r="K43" s="168">
        <f t="shared" ref="K43" si="42">SUM(K44,K47,K49,K58)</f>
        <v>15718.645794992874</v>
      </c>
      <c r="L43" s="168">
        <f t="shared" ref="L43" si="43">SUM(L44,L47,L49,L58)</f>
        <v>14818.114303550314</v>
      </c>
      <c r="M43" s="168">
        <f t="shared" ref="M43" si="44">SUM(M44,M47,M49,M58)</f>
        <v>13849.081724117474</v>
      </c>
      <c r="N43" s="168">
        <f t="shared" ref="N43" si="45">SUM(N44,N47,N49,N58)</f>
        <v>13154.547297844361</v>
      </c>
      <c r="O43" s="168">
        <f t="shared" ref="O43" si="46">SUM(O44,O47,O49,O58)</f>
        <v>13203.753709838767</v>
      </c>
      <c r="P43" s="168">
        <f t="shared" ref="P43" si="47">SUM(P44,P47,P49,P58)</f>
        <v>12460.490691213312</v>
      </c>
      <c r="Q43" s="168">
        <f t="shared" ref="Q43" si="48">SUM(Q44,Q47,Q49,Q58)</f>
        <v>11667.398493925884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10024.848878225364</v>
      </c>
      <c r="D44" s="157">
        <f t="shared" si="49"/>
        <v>10359.781590622191</v>
      </c>
      <c r="E44" s="157">
        <f t="shared" si="49"/>
        <v>9481.6606926699333</v>
      </c>
      <c r="F44" s="157">
        <f t="shared" si="49"/>
        <v>9413.2674622218201</v>
      </c>
      <c r="G44" s="157">
        <f t="shared" si="49"/>
        <v>12287.847884221172</v>
      </c>
      <c r="H44" s="157">
        <f t="shared" si="49"/>
        <v>13388.294936734936</v>
      </c>
      <c r="I44" s="157">
        <f t="shared" si="49"/>
        <v>12867.634960309495</v>
      </c>
      <c r="J44" s="157">
        <f t="shared" si="49"/>
        <v>14284.641334162001</v>
      </c>
      <c r="K44" s="157">
        <f t="shared" si="49"/>
        <v>13024.143969514185</v>
      </c>
      <c r="L44" s="157">
        <f t="shared" si="49"/>
        <v>12069.535752737385</v>
      </c>
      <c r="M44" s="157">
        <f t="shared" si="49"/>
        <v>11212.429036513808</v>
      </c>
      <c r="N44" s="157">
        <f t="shared" si="49"/>
        <v>10555.684798448483</v>
      </c>
      <c r="O44" s="157">
        <f t="shared" si="49"/>
        <v>10446.142842428102</v>
      </c>
      <c r="P44" s="157">
        <f t="shared" si="49"/>
        <v>9715.9005638745111</v>
      </c>
      <c r="Q44" s="157">
        <f t="shared" si="49"/>
        <v>8948.3130364598819</v>
      </c>
    </row>
    <row r="45" spans="1:17" ht="12" customHeight="1" x14ac:dyDescent="0.25">
      <c r="A45" s="23" t="s">
        <v>166</v>
      </c>
      <c r="B45" s="156"/>
      <c r="C45" s="156">
        <f>IF(RES_hhdet_in_tes!C45=0,0,RES_hhdet_in_tes!C45/0.086*1000000/RES_hhdet_in_new!C45)</f>
        <v>9959.0307827534616</v>
      </c>
      <c r="D45" s="156">
        <f>IF(RES_hhdet_in_tes!D45=0,0,RES_hhdet_in_tes!D45/0.086*1000000/RES_hhdet_in_new!D45)</f>
        <v>10246.96598495424</v>
      </c>
      <c r="E45" s="156">
        <f>IF(RES_hhdet_in_tes!E45=0,0,RES_hhdet_in_tes!E45/0.086*1000000/RES_hhdet_in_new!E45)</f>
        <v>8910.5155005956076</v>
      </c>
      <c r="F45" s="156">
        <f>IF(RES_hhdet_in_tes!F45=0,0,RES_hhdet_in_tes!F45/0.086*1000000/RES_hhdet_in_new!F45)</f>
        <v>8827.3316434322478</v>
      </c>
      <c r="G45" s="156">
        <f>IF(RES_hhdet_in_tes!G45=0,0,RES_hhdet_in_tes!G45/0.086*1000000/RES_hhdet_in_new!G45)</f>
        <v>10725.796779411172</v>
      </c>
      <c r="H45" s="156">
        <f>IF(RES_hhdet_in_tes!H45=0,0,RES_hhdet_in_tes!H45/0.086*1000000/RES_hhdet_in_new!H45)</f>
        <v>10700.530383457126</v>
      </c>
      <c r="I45" s="156">
        <f>IF(RES_hhdet_in_tes!I45=0,0,RES_hhdet_in_tes!I45/0.086*1000000/RES_hhdet_in_new!I45)</f>
        <v>10717.490212998107</v>
      </c>
      <c r="J45" s="156">
        <f>IF(RES_hhdet_in_tes!J45=0,0,RES_hhdet_in_tes!J45/0.086*1000000/RES_hhdet_in_new!J45)</f>
        <v>10583.772066343987</v>
      </c>
      <c r="K45" s="156">
        <f>IF(RES_hhdet_in_tes!K45=0,0,RES_hhdet_in_tes!K45/0.086*1000000/RES_hhdet_in_new!K45)</f>
        <v>10969.786551605568</v>
      </c>
      <c r="L45" s="156">
        <f>IF(RES_hhdet_in_tes!L45=0,0,RES_hhdet_in_tes!L45/0.086*1000000/RES_hhdet_in_new!L45)</f>
        <v>10838.28099574887</v>
      </c>
      <c r="M45" s="156">
        <f>IF(RES_hhdet_in_tes!M45=0,0,RES_hhdet_in_tes!M45/0.086*1000000/RES_hhdet_in_new!M45)</f>
        <v>10546.607455639549</v>
      </c>
      <c r="N45" s="156">
        <f>IF(RES_hhdet_in_tes!N45=0,0,RES_hhdet_in_tes!N45/0.086*1000000/RES_hhdet_in_new!N45)</f>
        <v>10244.800334783002</v>
      </c>
      <c r="O45" s="156">
        <f>IF(RES_hhdet_in_tes!O45=0,0,RES_hhdet_in_tes!O45/0.086*1000000/RES_hhdet_in_new!O45)</f>
        <v>10086.291713551209</v>
      </c>
      <c r="P45" s="156">
        <f>IF(RES_hhdet_in_tes!P45=0,0,RES_hhdet_in_tes!P45/0.086*1000000/RES_hhdet_in_new!P45)</f>
        <v>9662.6783442571068</v>
      </c>
      <c r="Q45" s="156">
        <f>IF(RES_hhdet_in_tes!Q45=0,0,RES_hhdet_in_tes!Q45/0.086*1000000/RES_hhdet_in_new!Q45)</f>
        <v>8711.1706691407107</v>
      </c>
    </row>
    <row r="46" spans="1:17" ht="12" customHeight="1" x14ac:dyDescent="0.25">
      <c r="A46" s="23" t="s">
        <v>60</v>
      </c>
      <c r="B46" s="156"/>
      <c r="C46" s="156">
        <f>IF(RES_hhdet_in_tes!C46=0,0,RES_hhdet_in_tes!C46/0.086*1000000/RES_hhdet_in_new!C45)</f>
        <v>65.818095471903035</v>
      </c>
      <c r="D46" s="156">
        <f>IF(RES_hhdet_in_tes!D46=0,0,RES_hhdet_in_tes!D46/0.086*1000000/RES_hhdet_in_new!D45)</f>
        <v>112.81560566795061</v>
      </c>
      <c r="E46" s="156">
        <f>IF(RES_hhdet_in_tes!E46=0,0,RES_hhdet_in_tes!E46/0.086*1000000/RES_hhdet_in_new!E45)</f>
        <v>571.14519207432534</v>
      </c>
      <c r="F46" s="156">
        <f>IF(RES_hhdet_in_tes!F46=0,0,RES_hhdet_in_tes!F46/0.086*1000000/RES_hhdet_in_new!F45)</f>
        <v>585.93581878957252</v>
      </c>
      <c r="G46" s="156">
        <f>IF(RES_hhdet_in_tes!G46=0,0,RES_hhdet_in_tes!G46/0.086*1000000/RES_hhdet_in_new!G45)</f>
        <v>1562.0511048099991</v>
      </c>
      <c r="H46" s="156">
        <f>IF(RES_hhdet_in_tes!H46=0,0,RES_hhdet_in_tes!H46/0.086*1000000/RES_hhdet_in_new!H45)</f>
        <v>2687.7645532778092</v>
      </c>
      <c r="I46" s="156">
        <f>IF(RES_hhdet_in_tes!I46=0,0,RES_hhdet_in_tes!I46/0.086*1000000/RES_hhdet_in_new!I45)</f>
        <v>2150.1447473113881</v>
      </c>
      <c r="J46" s="156">
        <f>IF(RES_hhdet_in_tes!J46=0,0,RES_hhdet_in_tes!J46/0.086*1000000/RES_hhdet_in_new!J45)</f>
        <v>3700.8692678180141</v>
      </c>
      <c r="K46" s="156">
        <f>IF(RES_hhdet_in_tes!K46=0,0,RES_hhdet_in_tes!K46/0.086*1000000/RES_hhdet_in_new!K45)</f>
        <v>2054.3574179086172</v>
      </c>
      <c r="L46" s="156">
        <f>IF(RES_hhdet_in_tes!L46=0,0,RES_hhdet_in_tes!L46/0.086*1000000/RES_hhdet_in_new!L45)</f>
        <v>1231.2547569885153</v>
      </c>
      <c r="M46" s="156">
        <f>IF(RES_hhdet_in_tes!M46=0,0,RES_hhdet_in_tes!M46/0.086*1000000/RES_hhdet_in_new!M45)</f>
        <v>665.82158087425819</v>
      </c>
      <c r="N46" s="156">
        <f>IF(RES_hhdet_in_tes!N46=0,0,RES_hhdet_in_tes!N46/0.086*1000000/RES_hhdet_in_new!N45)</f>
        <v>310.88446366548061</v>
      </c>
      <c r="O46" s="156">
        <f>IF(RES_hhdet_in_tes!O46=0,0,RES_hhdet_in_tes!O46/0.086*1000000/RES_hhdet_in_new!O45)</f>
        <v>359.85112887689354</v>
      </c>
      <c r="P46" s="156">
        <f>IF(RES_hhdet_in_tes!P46=0,0,RES_hhdet_in_tes!P46/0.086*1000000/RES_hhdet_in_new!P45)</f>
        <v>53.222219617403709</v>
      </c>
      <c r="Q46" s="156">
        <f>IF(RES_hhdet_in_tes!Q46=0,0,RES_hhdet_in_tes!Q46/0.086*1000000/RES_hhdet_in_new!Q45)</f>
        <v>237.14236731917111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0</v>
      </c>
      <c r="D47" s="157">
        <f t="shared" si="50"/>
        <v>0</v>
      </c>
      <c r="E47" s="157">
        <f t="shared" si="50"/>
        <v>0</v>
      </c>
      <c r="F47" s="157">
        <f t="shared" si="50"/>
        <v>0</v>
      </c>
      <c r="G47" s="157">
        <f t="shared" si="50"/>
        <v>0</v>
      </c>
      <c r="H47" s="157">
        <f t="shared" si="50"/>
        <v>367.51125050411491</v>
      </c>
      <c r="I47" s="157">
        <f t="shared" si="50"/>
        <v>0</v>
      </c>
      <c r="J47" s="157">
        <f t="shared" si="50"/>
        <v>0</v>
      </c>
      <c r="K47" s="157">
        <f t="shared" si="50"/>
        <v>421.47878304223087</v>
      </c>
      <c r="L47" s="157">
        <f t="shared" si="50"/>
        <v>432.18979160751974</v>
      </c>
      <c r="M47" s="157">
        <f t="shared" si="50"/>
        <v>451.66372495499735</v>
      </c>
      <c r="N47" s="157">
        <f t="shared" si="50"/>
        <v>458.83470530104813</v>
      </c>
      <c r="O47" s="157">
        <f t="shared" si="50"/>
        <v>467.28920636367917</v>
      </c>
      <c r="P47" s="157">
        <f t="shared" si="50"/>
        <v>453.50759138853851</v>
      </c>
      <c r="Q47" s="157">
        <f t="shared" si="50"/>
        <v>478.34268925570785</v>
      </c>
    </row>
    <row r="48" spans="1:17" ht="12" customHeight="1" x14ac:dyDescent="0.25">
      <c r="A48" s="23" t="s">
        <v>60</v>
      </c>
      <c r="B48" s="156"/>
      <c r="C48" s="156">
        <f>IF(RES_hhdet_in_tes!C48=0,0,RES_hhdet_in_tes!C48/0.086*1000000/RES_hhdet_in_new!C48)</f>
        <v>0</v>
      </c>
      <c r="D48" s="156">
        <f>IF(RES_hhdet_in_tes!D48=0,0,RES_hhdet_in_tes!D48/0.086*1000000/RES_hhdet_in_new!D48)</f>
        <v>0</v>
      </c>
      <c r="E48" s="156">
        <f>IF(RES_hhdet_in_tes!E48=0,0,RES_hhdet_in_tes!E48/0.086*1000000/RES_hhdet_in_new!E48)</f>
        <v>0</v>
      </c>
      <c r="F48" s="156">
        <f>IF(RES_hhdet_in_tes!F48=0,0,RES_hhdet_in_tes!F48/0.086*1000000/RES_hhdet_in_new!F48)</f>
        <v>0</v>
      </c>
      <c r="G48" s="156">
        <f>IF(RES_hhdet_in_tes!G48=0,0,RES_hhdet_in_tes!G48/0.086*1000000/RES_hhdet_in_new!G48)</f>
        <v>0</v>
      </c>
      <c r="H48" s="156">
        <f>IF(RES_hhdet_in_tes!H48=0,0,RES_hhdet_in_tes!H48/0.086*1000000/RES_hhdet_in_new!H48)</f>
        <v>367.51125050411491</v>
      </c>
      <c r="I48" s="156">
        <f>IF(RES_hhdet_in_tes!I48=0,0,RES_hhdet_in_tes!I48/0.086*1000000/RES_hhdet_in_new!I48)</f>
        <v>0</v>
      </c>
      <c r="J48" s="156">
        <f>IF(RES_hhdet_in_tes!J48=0,0,RES_hhdet_in_tes!J48/0.086*1000000/RES_hhdet_in_new!J48)</f>
        <v>0</v>
      </c>
      <c r="K48" s="156">
        <f>IF(RES_hhdet_in_tes!K48=0,0,RES_hhdet_in_tes!K48/0.086*1000000/RES_hhdet_in_new!K48)</f>
        <v>421.47878304223087</v>
      </c>
      <c r="L48" s="156">
        <f>IF(RES_hhdet_in_tes!L48=0,0,RES_hhdet_in_tes!L48/0.086*1000000/RES_hhdet_in_new!L48)</f>
        <v>432.18979160751974</v>
      </c>
      <c r="M48" s="156">
        <f>IF(RES_hhdet_in_tes!M48=0,0,RES_hhdet_in_tes!M48/0.086*1000000/RES_hhdet_in_new!M48)</f>
        <v>451.66372495499735</v>
      </c>
      <c r="N48" s="156">
        <f>IF(RES_hhdet_in_tes!N48=0,0,RES_hhdet_in_tes!N48/0.086*1000000/RES_hhdet_in_new!N48)</f>
        <v>458.83470530104813</v>
      </c>
      <c r="O48" s="156">
        <f>IF(RES_hhdet_in_tes!O48=0,0,RES_hhdet_in_tes!O48/0.086*1000000/RES_hhdet_in_new!O48)</f>
        <v>467.28920636367917</v>
      </c>
      <c r="P48" s="156">
        <f>IF(RES_hhdet_in_tes!P48=0,0,RES_hhdet_in_tes!P48/0.086*1000000/RES_hhdet_in_new!P48)</f>
        <v>453.50759138853851</v>
      </c>
      <c r="Q48" s="156">
        <f>IF(RES_hhdet_in_tes!Q48=0,0,RES_hhdet_in_tes!Q48/0.086*1000000/RES_hhdet_in_new!Q48)</f>
        <v>478.34268925570785</v>
      </c>
    </row>
    <row r="49" spans="1:17" ht="12" customHeight="1" x14ac:dyDescent="0.25">
      <c r="A49" s="158" t="s">
        <v>63</v>
      </c>
      <c r="B49" s="157"/>
      <c r="C49" s="157">
        <f>IF(SUM(RES_hhdet_in_tes!C50:C51,RES_hhdet_in_tes!C54:C55)=0,0,SUM(RES_hhdet_in_tes!C50:C51,RES_hhdet_in_tes!C54:C55)/0.086*1000000/SUM(RES_hhdet_in_new!C50:C51,RES_hhdet_in_new!C54:C55))</f>
        <v>1430.5750294540458</v>
      </c>
      <c r="D49" s="157">
        <f>IF(SUM(RES_hhdet_in_tes!D50:D51,RES_hhdet_in_tes!D54:D55)=0,0,SUM(RES_hhdet_in_tes!D50:D51,RES_hhdet_in_tes!D54:D55)/0.086*1000000/SUM(RES_hhdet_in_new!D50:D51,RES_hhdet_in_new!D54:D55))</f>
        <v>1498.6380846197694</v>
      </c>
      <c r="E49" s="157">
        <f>IF(SUM(RES_hhdet_in_tes!E50:E51,RES_hhdet_in_tes!E54:E55)=0,0,SUM(RES_hhdet_in_tes!E50:E51,RES_hhdet_in_tes!E54:E55)/0.086*1000000/SUM(RES_hhdet_in_new!E50:E51,RES_hhdet_in_new!E54:E55))</f>
        <v>1365.5026523301799</v>
      </c>
      <c r="F49" s="157">
        <f>IF(SUM(RES_hhdet_in_tes!F50:F51,RES_hhdet_in_tes!F54:F55)=0,0,SUM(RES_hhdet_in_tes!F50:F51,RES_hhdet_in_tes!F54:F55)/0.086*1000000/SUM(RES_hhdet_in_new!F50:F51,RES_hhdet_in_new!F54:F55))</f>
        <v>1468.8648215540757</v>
      </c>
      <c r="G49" s="157">
        <f>IF(SUM(RES_hhdet_in_tes!G50:G51,RES_hhdet_in_tes!G54:G55)=0,0,SUM(RES_hhdet_in_tes!G50:G51,RES_hhdet_in_tes!G54:G55)/0.086*1000000/SUM(RES_hhdet_in_new!G50:G51,RES_hhdet_in_new!G54:G55))</f>
        <v>1639.8433553925356</v>
      </c>
      <c r="H49" s="157">
        <f>IF(SUM(RES_hhdet_in_tes!H50:H51,RES_hhdet_in_tes!H54:H55)=0,0,SUM(RES_hhdet_in_tes!H50:H51,RES_hhdet_in_tes!H54:H55)/0.086*1000000/SUM(RES_hhdet_in_new!H50:H51,RES_hhdet_in_new!H54:H55))</f>
        <v>1704.6597439914556</v>
      </c>
      <c r="I49" s="157">
        <f>IF(SUM(RES_hhdet_in_tes!I50:I51,RES_hhdet_in_tes!I54:I55)=0,0,SUM(RES_hhdet_in_tes!I50:I51,RES_hhdet_in_tes!I54:I55)/0.086*1000000/SUM(RES_hhdet_in_new!I50:I51,RES_hhdet_in_new!I54:I55))</f>
        <v>1787.4142492437968</v>
      </c>
      <c r="J49" s="157">
        <f>IF(SUM(RES_hhdet_in_tes!J50:J51,RES_hhdet_in_tes!J54:J55)=0,0,SUM(RES_hhdet_in_tes!J50:J51,RES_hhdet_in_tes!J54:J55)/0.086*1000000/SUM(RES_hhdet_in_new!J50:J51,RES_hhdet_in_new!J54:J55))</f>
        <v>1811.3998656027254</v>
      </c>
      <c r="K49" s="157">
        <f>IF(SUM(RES_hhdet_in_tes!K50:K51,RES_hhdet_in_tes!K54:K55)=0,0,SUM(RES_hhdet_in_tes!K50:K51,RES_hhdet_in_tes!K54:K55)/0.086*1000000/SUM(RES_hhdet_in_new!K50:K51,RES_hhdet_in_new!K54:K55))</f>
        <v>1841.8331064410086</v>
      </c>
      <c r="L49" s="157">
        <f>IF(SUM(RES_hhdet_in_tes!L50:L51,RES_hhdet_in_tes!L54:L55)=0,0,SUM(RES_hhdet_in_tes!L50:L51,RES_hhdet_in_tes!L54:L55)/0.086*1000000/SUM(RES_hhdet_in_new!L50:L51,RES_hhdet_in_new!L54:L55))</f>
        <v>1825.7802576816382</v>
      </c>
      <c r="M49" s="157">
        <f>IF(SUM(RES_hhdet_in_tes!M50:M51,RES_hhdet_in_tes!M54:M55)=0,0,SUM(RES_hhdet_in_tes!M50:M51,RES_hhdet_in_tes!M54:M55)/0.086*1000000/SUM(RES_hhdet_in_new!M50:M51,RES_hhdet_in_new!M54:M55))</f>
        <v>1779.736572019159</v>
      </c>
      <c r="N49" s="157">
        <f>IF(SUM(RES_hhdet_in_tes!N50:N51,RES_hhdet_in_tes!N54:N55)=0,0,SUM(RES_hhdet_in_tes!N50:N51,RES_hhdet_in_tes!N54:N55)/0.086*1000000/SUM(RES_hhdet_in_new!N50:N51,RES_hhdet_in_new!N54:N55))</f>
        <v>1671.8274180165722</v>
      </c>
      <c r="O49" s="157">
        <f>IF(SUM(RES_hhdet_in_tes!O50:O51,RES_hhdet_in_tes!O54:O55)=0,0,SUM(RES_hhdet_in_tes!O50:O51,RES_hhdet_in_tes!O54:O55)/0.086*1000000/SUM(RES_hhdet_in_new!O50:O51,RES_hhdet_in_new!O54:O55))</f>
        <v>1789.238046737247</v>
      </c>
      <c r="P49" s="157">
        <f>IF(SUM(RES_hhdet_in_tes!P50:P51,RES_hhdet_in_tes!P54:P55)=0,0,SUM(RES_hhdet_in_tes!P50:P51,RES_hhdet_in_tes!P54:P55)/0.086*1000000/SUM(RES_hhdet_in_new!P50:P51,RES_hhdet_in_new!P54:P55))</f>
        <v>1751.7212354797537</v>
      </c>
      <c r="Q49" s="157">
        <f>IF(SUM(RES_hhdet_in_tes!Q50:Q51,RES_hhdet_in_tes!Q54:Q55)=0,0,SUM(RES_hhdet_in_tes!Q50:Q51,RES_hhdet_in_tes!Q54:Q55)/0.086*1000000/SUM(RES_hhdet_in_new!Q50:Q51,RES_hhdet_in_new!Q54:Q55))</f>
        <v>1688.7098384730018</v>
      </c>
    </row>
    <row r="50" spans="1:17" ht="12" customHeight="1" x14ac:dyDescent="0.25">
      <c r="A50" s="167" t="s">
        <v>165</v>
      </c>
      <c r="B50" s="132"/>
      <c r="C50" s="132">
        <f>IF(RES_hhdet_in_tes!C50=0,0,RES_hhdet_in_tes!C50/0.086*1000000/RES_hhdet_in_new!C50)</f>
        <v>1426.3368523002493</v>
      </c>
      <c r="D50" s="132">
        <f>IF(RES_hhdet_in_tes!D50=0,0,RES_hhdet_in_tes!D50/0.086*1000000/RES_hhdet_in_new!D50)</f>
        <v>1514.801239304091</v>
      </c>
      <c r="E50" s="132">
        <f>IF(RES_hhdet_in_tes!E50=0,0,RES_hhdet_in_tes!E50/0.086*1000000/RES_hhdet_in_new!E50)</f>
        <v>1322.0026118776746</v>
      </c>
      <c r="F50" s="132">
        <f>IF(RES_hhdet_in_tes!F50=0,0,RES_hhdet_in_tes!F50/0.086*1000000/RES_hhdet_in_new!F50)</f>
        <v>1412.5367923840342</v>
      </c>
      <c r="G50" s="132">
        <f>IF(RES_hhdet_in_tes!G50=0,0,RES_hhdet_in_tes!G50/0.086*1000000/RES_hhdet_in_new!G50)</f>
        <v>1639.8433553925356</v>
      </c>
      <c r="H50" s="132">
        <f>IF(RES_hhdet_in_tes!H50=0,0,RES_hhdet_in_tes!H50/0.086*1000000/RES_hhdet_in_new!H50)</f>
        <v>1741.0173428304724</v>
      </c>
      <c r="I50" s="132">
        <f>IF(RES_hhdet_in_tes!I50=0,0,RES_hhdet_in_tes!I50/0.086*1000000/RES_hhdet_in_new!I50)</f>
        <v>1787.4142492437968</v>
      </c>
      <c r="J50" s="132">
        <f>IF(RES_hhdet_in_tes!J50=0,0,RES_hhdet_in_tes!J50/0.086*1000000/RES_hhdet_in_new!J50)</f>
        <v>1811.3998656027254</v>
      </c>
      <c r="K50" s="132">
        <f>IF(RES_hhdet_in_tes!K50=0,0,RES_hhdet_in_tes!K50/0.086*1000000/RES_hhdet_in_new!K50)</f>
        <v>1889.2749168916664</v>
      </c>
      <c r="L50" s="132">
        <f>IF(RES_hhdet_in_tes!L50=0,0,RES_hhdet_in_tes!L50/0.086*1000000/RES_hhdet_in_new!L50)</f>
        <v>1828.4500270259534</v>
      </c>
      <c r="M50" s="132">
        <f>IF(RES_hhdet_in_tes!M50=0,0,RES_hhdet_in_tes!M50/0.086*1000000/RES_hhdet_in_new!M50)</f>
        <v>1779.736572019159</v>
      </c>
      <c r="N50" s="132">
        <f>IF(RES_hhdet_in_tes!N50=0,0,RES_hhdet_in_tes!N50/0.086*1000000/RES_hhdet_in_new!N50)</f>
        <v>1709.6665987211891</v>
      </c>
      <c r="O50" s="132">
        <f>IF(RES_hhdet_in_tes!O50=0,0,RES_hhdet_in_tes!O50/0.086*1000000/RES_hhdet_in_new!O50)</f>
        <v>1789.238046737247</v>
      </c>
      <c r="P50" s="132">
        <f>IF(RES_hhdet_in_tes!P50=0,0,RES_hhdet_in_tes!P50/0.086*1000000/RES_hhdet_in_new!P50)</f>
        <v>1759.4710074972429</v>
      </c>
      <c r="Q50" s="132">
        <f>IF(RES_hhdet_in_tes!Q50=0,0,RES_hhdet_in_tes!Q50/0.086*1000000/RES_hhdet_in_new!Q50)</f>
        <v>1705.8972073488376</v>
      </c>
    </row>
    <row r="51" spans="1:17" ht="12" customHeight="1" x14ac:dyDescent="0.25">
      <c r="A51" s="167" t="s">
        <v>164</v>
      </c>
      <c r="B51" s="132"/>
      <c r="C51" s="132">
        <f>IF(RES_hhdet_in_tes!C51=0,0,RES_hhdet_in_tes!C51/0.086*1000000/RES_hhdet_in_new!C51)</f>
        <v>0</v>
      </c>
      <c r="D51" s="132">
        <f>IF(RES_hhdet_in_tes!D51=0,0,RES_hhdet_in_tes!D51/0.086*1000000/RES_hhdet_in_new!D51)</f>
        <v>0</v>
      </c>
      <c r="E51" s="132">
        <f>IF(RES_hhdet_in_tes!E51=0,0,RES_hhdet_in_tes!E51/0.086*1000000/RES_hhdet_in_new!E51)</f>
        <v>0</v>
      </c>
      <c r="F51" s="132">
        <f>IF(RES_hhdet_in_tes!F51=0,0,RES_hhdet_in_tes!F51/0.086*1000000/RES_hhdet_in_new!F51)</f>
        <v>0</v>
      </c>
      <c r="G51" s="132">
        <f>IF(RES_hhdet_in_tes!G51=0,0,RES_hhdet_in_tes!G51/0.086*1000000/RES_hhdet_in_new!G51)</f>
        <v>0</v>
      </c>
      <c r="H51" s="132">
        <f>IF(RES_hhdet_in_tes!H51=0,0,RES_hhdet_in_tes!H51/0.086*1000000/RES_hhdet_in_new!H51)</f>
        <v>0</v>
      </c>
      <c r="I51" s="132">
        <f>IF(RES_hhdet_in_tes!I51=0,0,RES_hhdet_in_tes!I51/0.086*1000000/RES_hhdet_in_new!I51)</f>
        <v>0</v>
      </c>
      <c r="J51" s="132">
        <f>IF(RES_hhdet_in_tes!J51=0,0,RES_hhdet_in_tes!J51/0.086*1000000/RES_hhdet_in_new!J51)</f>
        <v>0</v>
      </c>
      <c r="K51" s="132">
        <f>IF(RES_hhdet_in_tes!K51=0,0,RES_hhdet_in_tes!K51/0.086*1000000/RES_hhdet_in_new!K51)</f>
        <v>0</v>
      </c>
      <c r="L51" s="132">
        <f>IF(RES_hhdet_in_tes!L51=0,0,RES_hhdet_in_tes!L51/0.086*1000000/RES_hhdet_in_new!L51)</f>
        <v>0</v>
      </c>
      <c r="M51" s="132">
        <f>IF(RES_hhdet_in_tes!M51=0,0,RES_hhdet_in_tes!M51/0.086*1000000/RES_hhdet_in_new!M51)</f>
        <v>0</v>
      </c>
      <c r="N51" s="132">
        <f>IF(RES_hhdet_in_tes!N51=0,0,RES_hhdet_in_tes!N51/0.086*1000000/RES_hhdet_in_new!N51)</f>
        <v>0</v>
      </c>
      <c r="O51" s="132">
        <f>IF(RES_hhdet_in_tes!O51=0,0,RES_hhdet_in_tes!O51/0.086*1000000/RES_hhdet_in_new!O51)</f>
        <v>0</v>
      </c>
      <c r="P51" s="132">
        <f>IF(RES_hhdet_in_tes!P51=0,0,RES_hhdet_in_tes!P51/0.086*1000000/RES_hhdet_in_new!P51)</f>
        <v>0</v>
      </c>
      <c r="Q51" s="132">
        <f>IF(RES_hhdet_in_tes!Q51=0,0,RES_hhdet_in_tes!Q51/0.086*1000000/RES_hhdet_in_new!Q51)</f>
        <v>0</v>
      </c>
    </row>
    <row r="52" spans="1:17" ht="12" customHeight="1" x14ac:dyDescent="0.25">
      <c r="A52" s="166" t="s">
        <v>163</v>
      </c>
      <c r="B52" s="165"/>
      <c r="C52" s="165">
        <f>IF(RES_hhdet_in_tes!C52=0,0,RES_hhdet_in_tes!C52/0.086*1000000/RES_hhdet_in_new!C51)</f>
        <v>0</v>
      </c>
      <c r="D52" s="165">
        <f>IF(RES_hhdet_in_tes!D52=0,0,RES_hhdet_in_tes!D52/0.086*1000000/RES_hhdet_in_new!D51)</f>
        <v>0</v>
      </c>
      <c r="E52" s="165">
        <f>IF(RES_hhdet_in_tes!E52=0,0,RES_hhdet_in_tes!E52/0.086*1000000/RES_hhdet_in_new!E51)</f>
        <v>0</v>
      </c>
      <c r="F52" s="165">
        <f>IF(RES_hhdet_in_tes!F52=0,0,RES_hhdet_in_tes!F52/0.086*1000000/RES_hhdet_in_new!F51)</f>
        <v>0</v>
      </c>
      <c r="G52" s="165">
        <f>IF(RES_hhdet_in_tes!G52=0,0,RES_hhdet_in_tes!G52/0.086*1000000/RES_hhdet_in_new!G51)</f>
        <v>0</v>
      </c>
      <c r="H52" s="165">
        <f>IF(RES_hhdet_in_tes!H52=0,0,RES_hhdet_in_tes!H52/0.086*1000000/RES_hhdet_in_new!H51)</f>
        <v>0</v>
      </c>
      <c r="I52" s="165">
        <f>IF(RES_hhdet_in_tes!I52=0,0,RES_hhdet_in_tes!I52/0.086*1000000/RES_hhdet_in_new!I51)</f>
        <v>0</v>
      </c>
      <c r="J52" s="165">
        <f>IF(RES_hhdet_in_tes!J52=0,0,RES_hhdet_in_tes!J52/0.086*1000000/RES_hhdet_in_new!J51)</f>
        <v>0</v>
      </c>
      <c r="K52" s="165">
        <f>IF(RES_hhdet_in_tes!K52=0,0,RES_hhdet_in_tes!K52/0.086*1000000/RES_hhdet_in_new!K51)</f>
        <v>0</v>
      </c>
      <c r="L52" s="165">
        <f>IF(RES_hhdet_in_tes!L52=0,0,RES_hhdet_in_tes!L52/0.086*1000000/RES_hhdet_in_new!L51)</f>
        <v>0</v>
      </c>
      <c r="M52" s="165">
        <f>IF(RES_hhdet_in_tes!M52=0,0,RES_hhdet_in_tes!M52/0.086*1000000/RES_hhdet_in_new!M51)</f>
        <v>0</v>
      </c>
      <c r="N52" s="165">
        <f>IF(RES_hhdet_in_tes!N52=0,0,RES_hhdet_in_tes!N52/0.086*1000000/RES_hhdet_in_new!N51)</f>
        <v>0</v>
      </c>
      <c r="O52" s="165">
        <f>IF(RES_hhdet_in_tes!O52=0,0,RES_hhdet_in_tes!O52/0.086*1000000/RES_hhdet_in_new!O51)</f>
        <v>0</v>
      </c>
      <c r="P52" s="165">
        <f>IF(RES_hhdet_in_tes!P52=0,0,RES_hhdet_in_tes!P52/0.086*1000000/RES_hhdet_in_new!P51)</f>
        <v>0</v>
      </c>
      <c r="Q52" s="165">
        <f>IF(RES_hhdet_in_tes!Q52=0,0,RES_hhdet_in_tes!Q52/0.086*1000000/RES_hhdet_in_new!Q51)</f>
        <v>0</v>
      </c>
    </row>
    <row r="53" spans="1:17" ht="12" customHeight="1" x14ac:dyDescent="0.25">
      <c r="A53" s="147" t="s">
        <v>59</v>
      </c>
      <c r="B53" s="164"/>
      <c r="C53" s="164">
        <f>IF(RES_hhdet_in_tes!C53=0,0,RES_hhdet_in_tes!C53/0.086*1000000/RES_hhdet_in_new!C51)</f>
        <v>0</v>
      </c>
      <c r="D53" s="164">
        <f>IF(RES_hhdet_in_tes!D53=0,0,RES_hhdet_in_tes!D53/0.086*1000000/RES_hhdet_in_new!D51)</f>
        <v>0</v>
      </c>
      <c r="E53" s="164">
        <f>IF(RES_hhdet_in_tes!E53=0,0,RES_hhdet_in_tes!E53/0.086*1000000/RES_hhdet_in_new!E51)</f>
        <v>0</v>
      </c>
      <c r="F53" s="164">
        <f>IF(RES_hhdet_in_tes!F53=0,0,RES_hhdet_in_tes!F53/0.086*1000000/RES_hhdet_in_new!F51)</f>
        <v>0</v>
      </c>
      <c r="G53" s="164">
        <f>IF(RES_hhdet_in_tes!G53=0,0,RES_hhdet_in_tes!G53/0.086*1000000/RES_hhdet_in_new!G51)</f>
        <v>0</v>
      </c>
      <c r="H53" s="164">
        <f>IF(RES_hhdet_in_tes!H53=0,0,RES_hhdet_in_tes!H53/0.086*1000000/RES_hhdet_in_new!H51)</f>
        <v>0</v>
      </c>
      <c r="I53" s="164">
        <f>IF(RES_hhdet_in_tes!I53=0,0,RES_hhdet_in_tes!I53/0.086*1000000/RES_hhdet_in_new!I51)</f>
        <v>0</v>
      </c>
      <c r="J53" s="164">
        <f>IF(RES_hhdet_in_tes!J53=0,0,RES_hhdet_in_tes!J53/0.086*1000000/RES_hhdet_in_new!J51)</f>
        <v>0</v>
      </c>
      <c r="K53" s="164">
        <f>IF(RES_hhdet_in_tes!K53=0,0,RES_hhdet_in_tes!K53/0.086*1000000/RES_hhdet_in_new!K51)</f>
        <v>0</v>
      </c>
      <c r="L53" s="164">
        <f>IF(RES_hhdet_in_tes!L53=0,0,RES_hhdet_in_tes!L53/0.086*1000000/RES_hhdet_in_new!L51)</f>
        <v>0</v>
      </c>
      <c r="M53" s="164">
        <f>IF(RES_hhdet_in_tes!M53=0,0,RES_hhdet_in_tes!M53/0.086*1000000/RES_hhdet_in_new!M51)</f>
        <v>0</v>
      </c>
      <c r="N53" s="164">
        <f>IF(RES_hhdet_in_tes!N53=0,0,RES_hhdet_in_tes!N53/0.086*1000000/RES_hhdet_in_new!N51)</f>
        <v>0</v>
      </c>
      <c r="O53" s="164">
        <f>IF(RES_hhdet_in_tes!O53=0,0,RES_hhdet_in_tes!O53/0.086*1000000/RES_hhdet_in_new!O51)</f>
        <v>0</v>
      </c>
      <c r="P53" s="164">
        <f>IF(RES_hhdet_in_tes!P53=0,0,RES_hhdet_in_tes!P53/0.086*1000000/RES_hhdet_in_new!P51)</f>
        <v>0</v>
      </c>
      <c r="Q53" s="164">
        <f>IF(RES_hhdet_in_tes!Q53=0,0,RES_hhdet_in_tes!Q53/0.086*1000000/RES_hhdet_in_new!Q51)</f>
        <v>0</v>
      </c>
    </row>
    <row r="54" spans="1:17" ht="12" customHeight="1" x14ac:dyDescent="0.25">
      <c r="A54" s="163" t="s">
        <v>142</v>
      </c>
      <c r="B54" s="162"/>
      <c r="C54" s="162">
        <f>IF(RES_hhdet_in_tes!C54=0,0,RES_hhdet_in_tes!C54/0.086*1000000/RES_hhdet_in_new!C54)</f>
        <v>1450.8789880014122</v>
      </c>
      <c r="D54" s="162">
        <f>IF(RES_hhdet_in_tes!D54=0,0,RES_hhdet_in_tes!D54/0.086*1000000/RES_hhdet_in_new!D54)</f>
        <v>1444.8794250876597</v>
      </c>
      <c r="E54" s="162">
        <f>IF(RES_hhdet_in_tes!E54=0,0,RES_hhdet_in_tes!E54/0.086*1000000/RES_hhdet_in_new!E54)</f>
        <v>1468.1155587527271</v>
      </c>
      <c r="F54" s="162">
        <f>IF(RES_hhdet_in_tes!F54=0,0,RES_hhdet_in_tes!F54/0.086*1000000/RES_hhdet_in_new!F54)</f>
        <v>1533.9117928312608</v>
      </c>
      <c r="G54" s="162">
        <f>IF(RES_hhdet_in_tes!G54=0,0,RES_hhdet_in_tes!G54/0.086*1000000/RES_hhdet_in_new!G54)</f>
        <v>0</v>
      </c>
      <c r="H54" s="162">
        <f>IF(RES_hhdet_in_tes!H54=0,0,RES_hhdet_in_tes!H54/0.086*1000000/RES_hhdet_in_new!H54)</f>
        <v>1491.0877375656044</v>
      </c>
      <c r="I54" s="162">
        <f>IF(RES_hhdet_in_tes!I54=0,0,RES_hhdet_in_tes!I54/0.086*1000000/RES_hhdet_in_new!I54)</f>
        <v>0</v>
      </c>
      <c r="J54" s="162">
        <f>IF(RES_hhdet_in_tes!J54=0,0,RES_hhdet_in_tes!J54/0.086*1000000/RES_hhdet_in_new!J54)</f>
        <v>0</v>
      </c>
      <c r="K54" s="162">
        <f>IF(RES_hhdet_in_tes!K54=0,0,RES_hhdet_in_tes!K54/0.086*1000000/RES_hhdet_in_new!K54)</f>
        <v>1692.5438045676019</v>
      </c>
      <c r="L54" s="162">
        <f>IF(RES_hhdet_in_tes!L54=0,0,RES_hhdet_in_tes!L54/0.086*1000000/RES_hhdet_in_new!L54)</f>
        <v>1601.5002357924366</v>
      </c>
      <c r="M54" s="162">
        <f>IF(RES_hhdet_in_tes!M54=0,0,RES_hhdet_in_tes!M54/0.086*1000000/RES_hhdet_in_new!M54)</f>
        <v>0</v>
      </c>
      <c r="N54" s="162">
        <f>IF(RES_hhdet_in_tes!N54=0,0,RES_hhdet_in_tes!N54/0.086*1000000/RES_hhdet_in_new!N54)</f>
        <v>1592.1244375345291</v>
      </c>
      <c r="O54" s="162">
        <f>IF(RES_hhdet_in_tes!O54=0,0,RES_hhdet_in_tes!O54/0.086*1000000/RES_hhdet_in_new!O54)</f>
        <v>0</v>
      </c>
      <c r="P54" s="162">
        <f>IF(RES_hhdet_in_tes!P54=0,0,RES_hhdet_in_tes!P54/0.086*1000000/RES_hhdet_in_new!P54)</f>
        <v>1708.3216614871221</v>
      </c>
      <c r="Q54" s="162">
        <f>IF(RES_hhdet_in_tes!Q54=0,0,RES_hhdet_in_tes!Q54/0.086*1000000/RES_hhdet_in_new!Q54)</f>
        <v>1637.7123604084152</v>
      </c>
    </row>
    <row r="55" spans="1:17" ht="12" customHeight="1" x14ac:dyDescent="0.25">
      <c r="A55" s="161" t="s">
        <v>141</v>
      </c>
      <c r="B55" s="160"/>
      <c r="C55" s="160">
        <f>IF(RES_hhdet_in_tes!C55=0,0,RES_hhdet_in_tes!C55/0.086*1000000/RES_hhdet_in_new!C55)</f>
        <v>0</v>
      </c>
      <c r="D55" s="160">
        <f>IF(RES_hhdet_in_tes!D55=0,0,RES_hhdet_in_tes!D55/0.086*1000000/RES_hhdet_in_new!D55)</f>
        <v>0</v>
      </c>
      <c r="E55" s="160">
        <f>IF(RES_hhdet_in_tes!E55=0,0,RES_hhdet_in_tes!E55/0.086*1000000/RES_hhdet_in_new!E55)</f>
        <v>0</v>
      </c>
      <c r="F55" s="160">
        <f>IF(RES_hhdet_in_tes!F55=0,0,RES_hhdet_in_tes!F55/0.086*1000000/RES_hhdet_in_new!F55)</f>
        <v>0</v>
      </c>
      <c r="G55" s="160">
        <f>IF(RES_hhdet_in_tes!G55=0,0,RES_hhdet_in_tes!G55/0.086*1000000/RES_hhdet_in_new!G55)</f>
        <v>0</v>
      </c>
      <c r="H55" s="160">
        <f>IF(RES_hhdet_in_tes!H55=0,0,RES_hhdet_in_tes!H55/0.086*1000000/RES_hhdet_in_new!H55)</f>
        <v>0</v>
      </c>
      <c r="I55" s="160">
        <f>IF(RES_hhdet_in_tes!I55=0,0,RES_hhdet_in_tes!I55/0.086*1000000/RES_hhdet_in_new!I55)</f>
        <v>0</v>
      </c>
      <c r="J55" s="160">
        <f>IF(RES_hhdet_in_tes!J55=0,0,RES_hhdet_in_tes!J55/0.086*1000000/RES_hhdet_in_new!J55)</f>
        <v>0</v>
      </c>
      <c r="K55" s="160">
        <f>IF(RES_hhdet_in_tes!K55=0,0,RES_hhdet_in_tes!K55/0.086*1000000/RES_hhdet_in_new!K55)</f>
        <v>0</v>
      </c>
      <c r="L55" s="160">
        <f>IF(RES_hhdet_in_tes!L55=0,0,RES_hhdet_in_tes!L55/0.086*1000000/RES_hhdet_in_new!L55)</f>
        <v>0</v>
      </c>
      <c r="M55" s="160">
        <f>IF(RES_hhdet_in_tes!M55=0,0,RES_hhdet_in_tes!M55/0.086*1000000/RES_hhdet_in_new!M55)</f>
        <v>0</v>
      </c>
      <c r="N55" s="160">
        <f>IF(RES_hhdet_in_tes!N55=0,0,RES_hhdet_in_tes!N55/0.086*1000000/RES_hhdet_in_new!N55)</f>
        <v>0</v>
      </c>
      <c r="O55" s="160">
        <f>IF(RES_hhdet_in_tes!O55=0,0,RES_hhdet_in_tes!O55/0.086*1000000/RES_hhdet_in_new!O55)</f>
        <v>0</v>
      </c>
      <c r="P55" s="160">
        <f>IF(RES_hhdet_in_tes!P55=0,0,RES_hhdet_in_tes!P55/0.086*1000000/RES_hhdet_in_new!P55)</f>
        <v>0</v>
      </c>
      <c r="Q55" s="160">
        <f>IF(RES_hhdet_in_tes!Q55=0,0,RES_hhdet_in_tes!Q55/0.086*1000000/RES_hhdet_in_new!Q55)</f>
        <v>0</v>
      </c>
    </row>
    <row r="56" spans="1:17" ht="12" customHeight="1" x14ac:dyDescent="0.25">
      <c r="A56" s="148" t="s">
        <v>60</v>
      </c>
      <c r="B56" s="156"/>
      <c r="C56" s="156">
        <f>IF(RES_hhdet_in_tes!C56=0,0,RES_hhdet_in_tes!C56/0.086*1000000/RES_hhdet_in_new!C55)</f>
        <v>0</v>
      </c>
      <c r="D56" s="156">
        <f>IF(RES_hhdet_in_tes!D56=0,0,RES_hhdet_in_tes!D56/0.086*1000000/RES_hhdet_in_new!D55)</f>
        <v>0</v>
      </c>
      <c r="E56" s="156">
        <f>IF(RES_hhdet_in_tes!E56=0,0,RES_hhdet_in_tes!E56/0.086*1000000/RES_hhdet_in_new!E55)</f>
        <v>0</v>
      </c>
      <c r="F56" s="156">
        <f>IF(RES_hhdet_in_tes!F56=0,0,RES_hhdet_in_tes!F56/0.086*1000000/RES_hhdet_in_new!F55)</f>
        <v>0</v>
      </c>
      <c r="G56" s="156">
        <f>IF(RES_hhdet_in_tes!G56=0,0,RES_hhdet_in_tes!G56/0.086*1000000/RES_hhdet_in_new!G55)</f>
        <v>0</v>
      </c>
      <c r="H56" s="156">
        <f>IF(RES_hhdet_in_tes!H56=0,0,RES_hhdet_in_tes!H56/0.086*1000000/RES_hhdet_in_new!H55)</f>
        <v>0</v>
      </c>
      <c r="I56" s="156">
        <f>IF(RES_hhdet_in_tes!I56=0,0,RES_hhdet_in_tes!I56/0.086*1000000/RES_hhdet_in_new!I55)</f>
        <v>0</v>
      </c>
      <c r="J56" s="156">
        <f>IF(RES_hhdet_in_tes!J56=0,0,RES_hhdet_in_tes!J56/0.086*1000000/RES_hhdet_in_new!J55)</f>
        <v>0</v>
      </c>
      <c r="K56" s="156">
        <f>IF(RES_hhdet_in_tes!K56=0,0,RES_hhdet_in_tes!K56/0.086*1000000/RES_hhdet_in_new!K55)</f>
        <v>0</v>
      </c>
      <c r="L56" s="156">
        <f>IF(RES_hhdet_in_tes!L56=0,0,RES_hhdet_in_tes!L56/0.086*1000000/RES_hhdet_in_new!L55)</f>
        <v>0</v>
      </c>
      <c r="M56" s="156">
        <f>IF(RES_hhdet_in_tes!M56=0,0,RES_hhdet_in_tes!M56/0.086*1000000/RES_hhdet_in_new!M55)</f>
        <v>0</v>
      </c>
      <c r="N56" s="156">
        <f>IF(RES_hhdet_in_tes!N56=0,0,RES_hhdet_in_tes!N56/0.086*1000000/RES_hhdet_in_new!N55)</f>
        <v>0</v>
      </c>
      <c r="O56" s="156">
        <f>IF(RES_hhdet_in_tes!O56=0,0,RES_hhdet_in_tes!O56/0.086*1000000/RES_hhdet_in_new!O55)</f>
        <v>0</v>
      </c>
      <c r="P56" s="156">
        <f>IF(RES_hhdet_in_tes!P56=0,0,RES_hhdet_in_tes!P56/0.086*1000000/RES_hhdet_in_new!P55)</f>
        <v>0</v>
      </c>
      <c r="Q56" s="156">
        <f>IF(RES_hhdet_in_tes!Q56=0,0,RES_hhdet_in_tes!Q56/0.086*1000000/RES_hhdet_in_new!Q55)</f>
        <v>0</v>
      </c>
    </row>
    <row r="57" spans="1:17" ht="12" customHeight="1" x14ac:dyDescent="0.25">
      <c r="A57" s="148" t="s">
        <v>59</v>
      </c>
      <c r="B57" s="156"/>
      <c r="C57" s="156">
        <f>IF(RES_hhdet_in_tes!C57=0,0,RES_hhdet_in_tes!C57/0.086*1000000/RES_hhdet_in_new!C55)</f>
        <v>0</v>
      </c>
      <c r="D57" s="156">
        <f>IF(RES_hhdet_in_tes!D57=0,0,RES_hhdet_in_tes!D57/0.086*1000000/RES_hhdet_in_new!D55)</f>
        <v>0</v>
      </c>
      <c r="E57" s="156">
        <f>IF(RES_hhdet_in_tes!E57=0,0,RES_hhdet_in_tes!E57/0.086*1000000/RES_hhdet_in_new!E55)</f>
        <v>0</v>
      </c>
      <c r="F57" s="156">
        <f>IF(RES_hhdet_in_tes!F57=0,0,RES_hhdet_in_tes!F57/0.086*1000000/RES_hhdet_in_new!F55)</f>
        <v>0</v>
      </c>
      <c r="G57" s="156">
        <f>IF(RES_hhdet_in_tes!G57=0,0,RES_hhdet_in_tes!G57/0.086*1000000/RES_hhdet_in_new!G55)</f>
        <v>0</v>
      </c>
      <c r="H57" s="156">
        <f>IF(RES_hhdet_in_tes!H57=0,0,RES_hhdet_in_tes!H57/0.086*1000000/RES_hhdet_in_new!H55)</f>
        <v>0</v>
      </c>
      <c r="I57" s="156">
        <f>IF(RES_hhdet_in_tes!I57=0,0,RES_hhdet_in_tes!I57/0.086*1000000/RES_hhdet_in_new!I55)</f>
        <v>0</v>
      </c>
      <c r="J57" s="156">
        <f>IF(RES_hhdet_in_tes!J57=0,0,RES_hhdet_in_tes!J57/0.086*1000000/RES_hhdet_in_new!J55)</f>
        <v>0</v>
      </c>
      <c r="K57" s="156">
        <f>IF(RES_hhdet_in_tes!K57=0,0,RES_hhdet_in_tes!K57/0.086*1000000/RES_hhdet_in_new!K55)</f>
        <v>0</v>
      </c>
      <c r="L57" s="156">
        <f>IF(RES_hhdet_in_tes!L57=0,0,RES_hhdet_in_tes!L57/0.086*1000000/RES_hhdet_in_new!L55)</f>
        <v>0</v>
      </c>
      <c r="M57" s="156">
        <f>IF(RES_hhdet_in_tes!M57=0,0,RES_hhdet_in_tes!M57/0.086*1000000/RES_hhdet_in_new!M55)</f>
        <v>0</v>
      </c>
      <c r="N57" s="156">
        <f>IF(RES_hhdet_in_tes!N57=0,0,RES_hhdet_in_tes!N57/0.086*1000000/RES_hhdet_in_new!N55)</f>
        <v>0</v>
      </c>
      <c r="O57" s="156">
        <f>IF(RES_hhdet_in_tes!O57=0,0,RES_hhdet_in_tes!O57/0.086*1000000/RES_hhdet_in_new!O55)</f>
        <v>0</v>
      </c>
      <c r="P57" s="156">
        <f>IF(RES_hhdet_in_tes!P57=0,0,RES_hhdet_in_tes!P57/0.086*1000000/RES_hhdet_in_new!P55)</f>
        <v>0</v>
      </c>
      <c r="Q57" s="156">
        <f>IF(RES_hhdet_in_tes!Q57=0,0,RES_hhdet_in_tes!Q57/0.086*1000000/RES_hhdet_in_new!Q55)</f>
        <v>0</v>
      </c>
    </row>
    <row r="58" spans="1:17" ht="12" customHeight="1" x14ac:dyDescent="0.25">
      <c r="A58" s="158" t="s">
        <v>62</v>
      </c>
      <c r="B58" s="157"/>
      <c r="C58" s="157">
        <f>IF(SUM(RES_hhdet_in_tes!C59:C60)=0,0,SUM(RES_hhdet_in_tes!C59:C60)/0.086*1000000/SUM(RES_hhdet_in_new!C59:C60))</f>
        <v>414.09076669795115</v>
      </c>
      <c r="D58" s="157">
        <f>IF(SUM(RES_hhdet_in_tes!D59:D60)=0,0,SUM(RES_hhdet_in_tes!D59:D60)/0.086*1000000/SUM(RES_hhdet_in_new!D59:D60))</f>
        <v>465.30044495713878</v>
      </c>
      <c r="E58" s="157">
        <f>IF(SUM(RES_hhdet_in_tes!E59:E60)=0,0,SUM(RES_hhdet_in_tes!E59:E60)/0.086*1000000/SUM(RES_hhdet_in_new!E59:E60))</f>
        <v>446.71392656343926</v>
      </c>
      <c r="F58" s="157">
        <f>IF(SUM(RES_hhdet_in_tes!F59:F60)=0,0,SUM(RES_hhdet_in_tes!F59:F60)/0.086*1000000/SUM(RES_hhdet_in_new!F59:F60))</f>
        <v>447.17556454029079</v>
      </c>
      <c r="G58" s="157">
        <f>IF(SUM(RES_hhdet_in_tes!G59:G60)=0,0,SUM(RES_hhdet_in_tes!G59:G60)/0.086*1000000/SUM(RES_hhdet_in_new!G59:G60))</f>
        <v>388.8837278927686</v>
      </c>
      <c r="H58" s="157">
        <f>IF(SUM(RES_hhdet_in_tes!H59:H60)=0,0,SUM(RES_hhdet_in_tes!H59:H60)/0.086*1000000/SUM(RES_hhdet_in_new!H59:H60))</f>
        <v>366.57923100146871</v>
      </c>
      <c r="I58" s="157">
        <f>IF(SUM(RES_hhdet_in_tes!I59:I60)=0,0,SUM(RES_hhdet_in_tes!I59:I60)/0.086*1000000/SUM(RES_hhdet_in_new!I59:I60))</f>
        <v>389.08556663773447</v>
      </c>
      <c r="J58" s="157">
        <f>IF(SUM(RES_hhdet_in_tes!J59:J60)=0,0,SUM(RES_hhdet_in_tes!J59:J60)/0.086*1000000/SUM(RES_hhdet_in_new!J59:J60))</f>
        <v>350.14472490482666</v>
      </c>
      <c r="K58" s="157">
        <f>IF(SUM(RES_hhdet_in_tes!K59:K60)=0,0,SUM(RES_hhdet_in_tes!K59:K60)/0.086*1000000/SUM(RES_hhdet_in_new!K59:K60))</f>
        <v>431.18993599544876</v>
      </c>
      <c r="L58" s="157">
        <f>IF(SUM(RES_hhdet_in_tes!L59:L60)=0,0,SUM(RES_hhdet_in_tes!L59:L60)/0.086*1000000/SUM(RES_hhdet_in_new!L59:L60))</f>
        <v>490.60850152377179</v>
      </c>
      <c r="M58" s="157">
        <f>IF(SUM(RES_hhdet_in_tes!M59:M60)=0,0,SUM(RES_hhdet_in_tes!M59:M60)/0.086*1000000/SUM(RES_hhdet_in_new!M59:M60))</f>
        <v>405.25239062951073</v>
      </c>
      <c r="N58" s="157">
        <f>IF(SUM(RES_hhdet_in_tes!N59:N60)=0,0,SUM(RES_hhdet_in_tes!N59:N60)/0.086*1000000/SUM(RES_hhdet_in_new!N59:N60))</f>
        <v>468.20037607825822</v>
      </c>
      <c r="O58" s="157">
        <f>IF(SUM(RES_hhdet_in_tes!O59:O60)=0,0,SUM(RES_hhdet_in_tes!O59:O60)/0.086*1000000/SUM(RES_hhdet_in_new!O59:O60))</f>
        <v>501.08361430973804</v>
      </c>
      <c r="P58" s="157">
        <f>IF(SUM(RES_hhdet_in_tes!P59:P60)=0,0,SUM(RES_hhdet_in_tes!P59:P60)/0.086*1000000/SUM(RES_hhdet_in_new!P59:P60))</f>
        <v>539.36130047050835</v>
      </c>
      <c r="Q58" s="157">
        <f>IF(SUM(RES_hhdet_in_tes!Q59:Q60)=0,0,SUM(RES_hhdet_in_tes!Q59:Q60)/0.086*1000000/SUM(RES_hhdet_in_new!Q59:Q60))</f>
        <v>552.03292973729322</v>
      </c>
    </row>
    <row r="59" spans="1:17" ht="12" customHeight="1" x14ac:dyDescent="0.25">
      <c r="A59" s="23" t="s">
        <v>57</v>
      </c>
      <c r="B59" s="156"/>
      <c r="C59" s="156">
        <f>IF(RES_hhdet_in_tes!C59=0,0,RES_hhdet_in_tes!C59/0.086*1000000/RES_hhdet_in_new!C59)</f>
        <v>0</v>
      </c>
      <c r="D59" s="156">
        <f>IF(RES_hhdet_in_tes!D59=0,0,RES_hhdet_in_tes!D59/0.086*1000000/RES_hhdet_in_new!D59)</f>
        <v>0</v>
      </c>
      <c r="E59" s="156">
        <f>IF(RES_hhdet_in_tes!E59=0,0,RES_hhdet_in_tes!E59/0.086*1000000/RES_hhdet_in_new!E59)</f>
        <v>0</v>
      </c>
      <c r="F59" s="156">
        <f>IF(RES_hhdet_in_tes!F59=0,0,RES_hhdet_in_tes!F59/0.086*1000000/RES_hhdet_in_new!F59)</f>
        <v>0</v>
      </c>
      <c r="G59" s="156">
        <f>IF(RES_hhdet_in_tes!G59=0,0,RES_hhdet_in_tes!G59/0.086*1000000/RES_hhdet_in_new!G59)</f>
        <v>0</v>
      </c>
      <c r="H59" s="156">
        <f>IF(RES_hhdet_in_tes!H59=0,0,RES_hhdet_in_tes!H59/0.086*1000000/RES_hhdet_in_new!H59)</f>
        <v>0</v>
      </c>
      <c r="I59" s="156">
        <f>IF(RES_hhdet_in_tes!I59=0,0,RES_hhdet_in_tes!I59/0.086*1000000/RES_hhdet_in_new!I59)</f>
        <v>0</v>
      </c>
      <c r="J59" s="156">
        <f>IF(RES_hhdet_in_tes!J59=0,0,RES_hhdet_in_tes!J59/0.086*1000000/RES_hhdet_in_new!J59)</f>
        <v>0</v>
      </c>
      <c r="K59" s="156">
        <f>IF(RES_hhdet_in_tes!K59=0,0,RES_hhdet_in_tes!K59/0.086*1000000/RES_hhdet_in_new!K59)</f>
        <v>0</v>
      </c>
      <c r="L59" s="156">
        <f>IF(RES_hhdet_in_tes!L59=0,0,RES_hhdet_in_tes!L59/0.086*1000000/RES_hhdet_in_new!L59)</f>
        <v>0</v>
      </c>
      <c r="M59" s="156">
        <f>IF(RES_hhdet_in_tes!M59=0,0,RES_hhdet_in_tes!M59/0.086*1000000/RES_hhdet_in_new!M59)</f>
        <v>0</v>
      </c>
      <c r="N59" s="156">
        <f>IF(RES_hhdet_in_tes!N59=0,0,RES_hhdet_in_tes!N59/0.086*1000000/RES_hhdet_in_new!N59)</f>
        <v>0</v>
      </c>
      <c r="O59" s="156">
        <f>IF(RES_hhdet_in_tes!O59=0,0,RES_hhdet_in_tes!O59/0.086*1000000/RES_hhdet_in_new!O59)</f>
        <v>0</v>
      </c>
      <c r="P59" s="156">
        <f>IF(RES_hhdet_in_tes!P59=0,0,RES_hhdet_in_tes!P59/0.086*1000000/RES_hhdet_in_new!P59)</f>
        <v>0</v>
      </c>
      <c r="Q59" s="156">
        <f>IF(RES_hhdet_in_tes!Q59=0,0,RES_hhdet_in_tes!Q59/0.086*1000000/RES_hhdet_in_new!Q59)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IF(RES_hhdet_in_tes!C60=0,0,RES_hhdet_in_tes!C60/0.086*1000000/RES_hhdet_in_new!C60)</f>
        <v>414.09076669795115</v>
      </c>
      <c r="D60" s="57">
        <f>IF(RES_hhdet_in_tes!D60=0,0,RES_hhdet_in_tes!D60/0.086*1000000/RES_hhdet_in_new!D60)</f>
        <v>465.30044495713878</v>
      </c>
      <c r="E60" s="57">
        <f>IF(RES_hhdet_in_tes!E60=0,0,RES_hhdet_in_tes!E60/0.086*1000000/RES_hhdet_in_new!E60)</f>
        <v>446.71392656343926</v>
      </c>
      <c r="F60" s="57">
        <f>IF(RES_hhdet_in_tes!F60=0,0,RES_hhdet_in_tes!F60/0.086*1000000/RES_hhdet_in_new!F60)</f>
        <v>447.17556454029079</v>
      </c>
      <c r="G60" s="57">
        <f>IF(RES_hhdet_in_tes!G60=0,0,RES_hhdet_in_tes!G60/0.086*1000000/RES_hhdet_in_new!G60)</f>
        <v>388.8837278927686</v>
      </c>
      <c r="H60" s="57">
        <f>IF(RES_hhdet_in_tes!H60=0,0,RES_hhdet_in_tes!H60/0.086*1000000/RES_hhdet_in_new!H60)</f>
        <v>366.57923100146871</v>
      </c>
      <c r="I60" s="57">
        <f>IF(RES_hhdet_in_tes!I60=0,0,RES_hhdet_in_tes!I60/0.086*1000000/RES_hhdet_in_new!I60)</f>
        <v>389.08556663773447</v>
      </c>
      <c r="J60" s="57">
        <f>IF(RES_hhdet_in_tes!J60=0,0,RES_hhdet_in_tes!J60/0.086*1000000/RES_hhdet_in_new!J60)</f>
        <v>350.14472490482666</v>
      </c>
      <c r="K60" s="57">
        <f>IF(RES_hhdet_in_tes!K60=0,0,RES_hhdet_in_tes!K60/0.086*1000000/RES_hhdet_in_new!K60)</f>
        <v>431.18993599544876</v>
      </c>
      <c r="L60" s="57">
        <f>IF(RES_hhdet_in_tes!L60=0,0,RES_hhdet_in_tes!L60/0.086*1000000/RES_hhdet_in_new!L60)</f>
        <v>490.60850152377179</v>
      </c>
      <c r="M60" s="57">
        <f>IF(RES_hhdet_in_tes!M60=0,0,RES_hhdet_in_tes!M60/0.086*1000000/RES_hhdet_in_new!M60)</f>
        <v>405.25239062951073</v>
      </c>
      <c r="N60" s="57">
        <f>IF(RES_hhdet_in_tes!N60=0,0,RES_hhdet_in_tes!N60/0.086*1000000/RES_hhdet_in_new!N60)</f>
        <v>468.20037607825822</v>
      </c>
      <c r="O60" s="57">
        <f>IF(RES_hhdet_in_tes!O60=0,0,RES_hhdet_in_tes!O60/0.086*1000000/RES_hhdet_in_new!O60)</f>
        <v>501.08361430973804</v>
      </c>
      <c r="P60" s="57">
        <f>IF(RES_hhdet_in_tes!P60=0,0,RES_hhdet_in_tes!P60/0.086*1000000/RES_hhdet_in_new!P60)</f>
        <v>539.36130047050835</v>
      </c>
      <c r="Q60" s="57">
        <f>IF(RES_hhdet_in_tes!Q60=0,0,RES_hhdet_in_tes!Q60/0.086*1000000/RES_hhdet_in_new!Q60)</f>
        <v>552.03292973729322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11348.693566600841</v>
      </c>
      <c r="D62" s="168">
        <f t="shared" ref="D62" si="52">SUM(D63,D66,D68,D77)</f>
        <v>11850.134774117969</v>
      </c>
      <c r="E62" s="168">
        <f t="shared" ref="E62" si="53">SUM(E63,E66,E68,E77)</f>
        <v>13193.060141550675</v>
      </c>
      <c r="F62" s="168">
        <f t="shared" ref="F62" si="54">SUM(F63,F66,F68,F77)</f>
        <v>13129.287340451689</v>
      </c>
      <c r="G62" s="168">
        <f t="shared" ref="G62" si="55">SUM(G63,G66,G68,G77)</f>
        <v>14699.360741388955</v>
      </c>
      <c r="H62" s="168">
        <f t="shared" ref="H62" si="56">SUM(H63,H66,H68,H77)</f>
        <v>15847.285994228794</v>
      </c>
      <c r="I62" s="168">
        <f t="shared" ref="I62" si="57">SUM(I63,I66,I68,I77)</f>
        <v>15380.794360944414</v>
      </c>
      <c r="J62" s="168">
        <f t="shared" ref="J62" si="58">SUM(J63,J66,J68,J77)</f>
        <v>16949.034165432931</v>
      </c>
      <c r="K62" s="168">
        <f t="shared" ref="K62" si="59">SUM(K63,K66,K68,K77)</f>
        <v>14411.75324915501</v>
      </c>
      <c r="L62" s="168">
        <f t="shared" ref="L62" si="60">SUM(L63,L66,L68,L77)</f>
        <v>15943.230890597468</v>
      </c>
      <c r="M62" s="168">
        <f t="shared" ref="M62" si="61">SUM(M63,M66,M68,M77)</f>
        <v>13203.491790345177</v>
      </c>
      <c r="N62" s="168">
        <f t="shared" ref="N62" si="62">SUM(N63,N66,N68,N77)</f>
        <v>13085.933373854981</v>
      </c>
      <c r="O62" s="168">
        <f t="shared" ref="O62" si="63">SUM(O63,O66,O68,O77)</f>
        <v>12790.053178975077</v>
      </c>
      <c r="P62" s="168">
        <f t="shared" ref="P62" si="64">SUM(P63,P66,P68,P77)</f>
        <v>12458.662358298143</v>
      </c>
      <c r="Q62" s="168">
        <f t="shared" ref="Q62" si="65">SUM(Q63,Q66,Q68,Q77)</f>
        <v>11946.534513675657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9600.2036692335187</v>
      </c>
      <c r="D63" s="157">
        <f t="shared" si="66"/>
        <v>9966.6935205365135</v>
      </c>
      <c r="E63" s="157">
        <f t="shared" si="66"/>
        <v>11229.673087351652</v>
      </c>
      <c r="F63" s="157">
        <f t="shared" si="66"/>
        <v>11104.634270347336</v>
      </c>
      <c r="G63" s="157">
        <f t="shared" si="66"/>
        <v>12258.455581340748</v>
      </c>
      <c r="H63" s="157">
        <f t="shared" si="66"/>
        <v>13329.62360132235</v>
      </c>
      <c r="I63" s="157">
        <f t="shared" si="66"/>
        <v>12812.632660187599</v>
      </c>
      <c r="J63" s="157">
        <f t="shared" si="66"/>
        <v>14347.974773004853</v>
      </c>
      <c r="K63" s="157">
        <f t="shared" si="66"/>
        <v>11879.271788586695</v>
      </c>
      <c r="L63" s="157">
        <f t="shared" si="66"/>
        <v>13012.793537570336</v>
      </c>
      <c r="M63" s="157">
        <f t="shared" si="66"/>
        <v>10691.571887869079</v>
      </c>
      <c r="N63" s="157">
        <f t="shared" si="66"/>
        <v>10532.608672732735</v>
      </c>
      <c r="O63" s="157">
        <f t="shared" si="66"/>
        <v>10113.83499918805</v>
      </c>
      <c r="P63" s="157">
        <f t="shared" si="66"/>
        <v>9754.1535540164696</v>
      </c>
      <c r="Q63" s="157">
        <f t="shared" si="66"/>
        <v>9234.3069190626393</v>
      </c>
    </row>
    <row r="64" spans="1:17" ht="12" customHeight="1" x14ac:dyDescent="0.25">
      <c r="A64" s="23" t="s">
        <v>161</v>
      </c>
      <c r="B64" s="156"/>
      <c r="C64" s="156">
        <f>IF(RES_hhdet_in_tes!C64=0,0,RES_hhdet_in_tes!C64/0.086*1000000/RES_hhdet_in_new!C64)</f>
        <v>9537.1735797701476</v>
      </c>
      <c r="D64" s="156">
        <f>IF(RES_hhdet_in_tes!D64=0,0,RES_hhdet_in_tes!D64/0.086*1000000/RES_hhdet_in_new!D64)</f>
        <v>9858.1585522854475</v>
      </c>
      <c r="E64" s="156">
        <f>IF(RES_hhdet_in_tes!E64=0,0,RES_hhdet_in_tes!E64/0.086*1000000/RES_hhdet_in_new!E64)</f>
        <v>10553.233168196382</v>
      </c>
      <c r="F64" s="156">
        <f>IF(RES_hhdet_in_tes!F64=0,0,RES_hhdet_in_tes!F64/0.086*1000000/RES_hhdet_in_new!F64)</f>
        <v>10413.418069419486</v>
      </c>
      <c r="G64" s="156">
        <f>IF(RES_hhdet_in_tes!G64=0,0,RES_hhdet_in_tes!G64/0.086*1000000/RES_hhdet_in_new!G64)</f>
        <v>10700.140873629725</v>
      </c>
      <c r="H64" s="156">
        <f>IF(RES_hhdet_in_tes!H64=0,0,RES_hhdet_in_tes!H64/0.086*1000000/RES_hhdet_in_new!H64)</f>
        <v>10653.637600605611</v>
      </c>
      <c r="I64" s="156">
        <f>IF(RES_hhdet_in_tes!I64=0,0,RES_hhdet_in_tes!I64/0.086*1000000/RES_hhdet_in_new!I64)</f>
        <v>10671.678638838046</v>
      </c>
      <c r="J64" s="156">
        <f>IF(RES_hhdet_in_tes!J64=0,0,RES_hhdet_in_tes!J64/0.086*1000000/RES_hhdet_in_new!J64)</f>
        <v>10630.697058383335</v>
      </c>
      <c r="K64" s="156">
        <f>IF(RES_hhdet_in_tes!K64=0,0,RES_hhdet_in_tes!K64/0.086*1000000/RES_hhdet_in_new!K64)</f>
        <v>10005.500262768253</v>
      </c>
      <c r="L64" s="156">
        <f>IF(RES_hhdet_in_tes!L64=0,0,RES_hhdet_in_tes!L64/0.086*1000000/RES_hhdet_in_new!L64)</f>
        <v>11685.313817299484</v>
      </c>
      <c r="M64" s="156">
        <f>IF(RES_hhdet_in_tes!M64=0,0,RES_hhdet_in_tes!M64/0.086*1000000/RES_hhdet_in_new!M64)</f>
        <v>10056.680084029835</v>
      </c>
      <c r="N64" s="156">
        <f>IF(RES_hhdet_in_tes!N64=0,0,RES_hhdet_in_tes!N64/0.086*1000000/RES_hhdet_in_new!N64)</f>
        <v>10222.403843700497</v>
      </c>
      <c r="O64" s="156">
        <f>IF(RES_hhdet_in_tes!O64=0,0,RES_hhdet_in_tes!O64/0.086*1000000/RES_hhdet_in_new!O64)</f>
        <v>9765.4312872504397</v>
      </c>
      <c r="P64" s="156">
        <f>IF(RES_hhdet_in_tes!P64=0,0,RES_hhdet_in_tes!P64/0.086*1000000/RES_hhdet_in_new!P64)</f>
        <v>9700.7217903605106</v>
      </c>
      <c r="Q64" s="156">
        <f>IF(RES_hhdet_in_tes!Q64=0,0,RES_hhdet_in_tes!Q64/0.086*1000000/RES_hhdet_in_new!Q64)</f>
        <v>8989.5853280302526</v>
      </c>
    </row>
    <row r="65" spans="1:17" ht="12" customHeight="1" x14ac:dyDescent="0.25">
      <c r="A65" s="23" t="s">
        <v>60</v>
      </c>
      <c r="B65" s="156"/>
      <c r="C65" s="156">
        <f>IF(RES_hhdet_in_tes!C65=0,0,RES_hhdet_in_tes!C65/0.086*1000000/RES_hhdet_in_new!C64)</f>
        <v>63.030089463371617</v>
      </c>
      <c r="D65" s="156">
        <f>IF(RES_hhdet_in_tes!D65=0,0,RES_hhdet_in_tes!D65/0.086*1000000/RES_hhdet_in_new!D64)</f>
        <v>108.53496825106681</v>
      </c>
      <c r="E65" s="156">
        <f>IF(RES_hhdet_in_tes!E65=0,0,RES_hhdet_in_tes!E65/0.086*1000000/RES_hhdet_in_new!E64)</f>
        <v>676.43991915526874</v>
      </c>
      <c r="F65" s="156">
        <f>IF(RES_hhdet_in_tes!F65=0,0,RES_hhdet_in_tes!F65/0.086*1000000/RES_hhdet_in_new!F64)</f>
        <v>691.21620092785008</v>
      </c>
      <c r="G65" s="156">
        <f>IF(RES_hhdet_in_tes!G65=0,0,RES_hhdet_in_tes!G65/0.086*1000000/RES_hhdet_in_new!G64)</f>
        <v>1558.3147077110225</v>
      </c>
      <c r="H65" s="156">
        <f>IF(RES_hhdet_in_tes!H65=0,0,RES_hhdet_in_tes!H65/0.086*1000000/RES_hhdet_in_new!H64)</f>
        <v>2675.9860007167395</v>
      </c>
      <c r="I65" s="156">
        <f>IF(RES_hhdet_in_tes!I65=0,0,RES_hhdet_in_tes!I65/0.086*1000000/RES_hhdet_in_new!I64)</f>
        <v>2140.9540213495529</v>
      </c>
      <c r="J65" s="156">
        <f>IF(RES_hhdet_in_tes!J65=0,0,RES_hhdet_in_tes!J65/0.086*1000000/RES_hhdet_in_new!J64)</f>
        <v>3717.277714621518</v>
      </c>
      <c r="K65" s="156">
        <f>IF(RES_hhdet_in_tes!K65=0,0,RES_hhdet_in_tes!K65/0.086*1000000/RES_hhdet_in_new!K64)</f>
        <v>1873.7715258184408</v>
      </c>
      <c r="L65" s="156">
        <f>IF(RES_hhdet_in_tes!L65=0,0,RES_hhdet_in_tes!L65/0.086*1000000/RES_hhdet_in_new!L64)</f>
        <v>1327.479720270853</v>
      </c>
      <c r="M65" s="156">
        <f>IF(RES_hhdet_in_tes!M65=0,0,RES_hhdet_in_tes!M65/0.086*1000000/RES_hhdet_in_new!M64)</f>
        <v>634.89180383924395</v>
      </c>
      <c r="N65" s="156">
        <f>IF(RES_hhdet_in_tes!N65=0,0,RES_hhdet_in_tes!N65/0.086*1000000/RES_hhdet_in_new!N64)</f>
        <v>310.20482903223785</v>
      </c>
      <c r="O65" s="156">
        <f>IF(RES_hhdet_in_tes!O65=0,0,RES_hhdet_in_tes!O65/0.086*1000000/RES_hhdet_in_new!O64)</f>
        <v>348.40371193761075</v>
      </c>
      <c r="P65" s="156">
        <f>IF(RES_hhdet_in_tes!P65=0,0,RES_hhdet_in_tes!P65/0.086*1000000/RES_hhdet_in_new!P64)</f>
        <v>53.431763655959188</v>
      </c>
      <c r="Q65" s="156">
        <f>IF(RES_hhdet_in_tes!Q65=0,0,RES_hhdet_in_tes!Q65/0.086*1000000/RES_hhdet_in_new!Q64)</f>
        <v>244.72159103238741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0</v>
      </c>
      <c r="D66" s="157">
        <f t="shared" si="67"/>
        <v>0</v>
      </c>
      <c r="E66" s="157">
        <f t="shared" si="67"/>
        <v>0</v>
      </c>
      <c r="F66" s="157">
        <f t="shared" si="67"/>
        <v>0</v>
      </c>
      <c r="G66" s="157">
        <f t="shared" si="67"/>
        <v>390.86360536458255</v>
      </c>
      <c r="H66" s="157">
        <f t="shared" si="67"/>
        <v>409.8429380190251</v>
      </c>
      <c r="I66" s="157">
        <f t="shared" si="67"/>
        <v>408.97971041664539</v>
      </c>
      <c r="J66" s="157">
        <f t="shared" si="67"/>
        <v>415.78824326118593</v>
      </c>
      <c r="K66" s="157">
        <f t="shared" si="67"/>
        <v>425.41410501354761</v>
      </c>
      <c r="L66" s="157">
        <f t="shared" si="67"/>
        <v>429.7140417789679</v>
      </c>
      <c r="M66" s="157">
        <f t="shared" si="67"/>
        <v>449.4598023962933</v>
      </c>
      <c r="N66" s="157">
        <f t="shared" si="67"/>
        <v>456.9907453416879</v>
      </c>
      <c r="O66" s="157">
        <f t="shared" si="67"/>
        <v>467.0442037747589</v>
      </c>
      <c r="P66" s="157">
        <f t="shared" si="67"/>
        <v>452.77510962464055</v>
      </c>
      <c r="Q66" s="157">
        <f t="shared" si="67"/>
        <v>478.29977683003847</v>
      </c>
    </row>
    <row r="67" spans="1:17" ht="12" customHeight="1" x14ac:dyDescent="0.25">
      <c r="A67" s="23" t="s">
        <v>60</v>
      </c>
      <c r="B67" s="156"/>
      <c r="C67" s="156">
        <f>IF(RES_hhdet_in_tes!C67=0,0,RES_hhdet_in_tes!C67/0.086*1000000/RES_hhdet_in_new!C67)</f>
        <v>0</v>
      </c>
      <c r="D67" s="156">
        <f>IF(RES_hhdet_in_tes!D67=0,0,RES_hhdet_in_tes!D67/0.086*1000000/RES_hhdet_in_new!D67)</f>
        <v>0</v>
      </c>
      <c r="E67" s="156">
        <f>IF(RES_hhdet_in_tes!E67=0,0,RES_hhdet_in_tes!E67/0.086*1000000/RES_hhdet_in_new!E67)</f>
        <v>0</v>
      </c>
      <c r="F67" s="156">
        <f>IF(RES_hhdet_in_tes!F67=0,0,RES_hhdet_in_tes!F67/0.086*1000000/RES_hhdet_in_new!F67)</f>
        <v>0</v>
      </c>
      <c r="G67" s="156">
        <f>IF(RES_hhdet_in_tes!G67=0,0,RES_hhdet_in_tes!G67/0.086*1000000/RES_hhdet_in_new!G67)</f>
        <v>390.86360536458255</v>
      </c>
      <c r="H67" s="156">
        <f>IF(RES_hhdet_in_tes!H67=0,0,RES_hhdet_in_tes!H67/0.086*1000000/RES_hhdet_in_new!H67)</f>
        <v>409.8429380190251</v>
      </c>
      <c r="I67" s="156">
        <f>IF(RES_hhdet_in_tes!I67=0,0,RES_hhdet_in_tes!I67/0.086*1000000/RES_hhdet_in_new!I67)</f>
        <v>408.97971041664539</v>
      </c>
      <c r="J67" s="156">
        <f>IF(RES_hhdet_in_tes!J67=0,0,RES_hhdet_in_tes!J67/0.086*1000000/RES_hhdet_in_new!J67)</f>
        <v>415.78824326118593</v>
      </c>
      <c r="K67" s="156">
        <f>IF(RES_hhdet_in_tes!K67=0,0,RES_hhdet_in_tes!K67/0.086*1000000/RES_hhdet_in_new!K67)</f>
        <v>425.41410501354761</v>
      </c>
      <c r="L67" s="156">
        <f>IF(RES_hhdet_in_tes!L67=0,0,RES_hhdet_in_tes!L67/0.086*1000000/RES_hhdet_in_new!L67)</f>
        <v>429.7140417789679</v>
      </c>
      <c r="M67" s="156">
        <f>IF(RES_hhdet_in_tes!M67=0,0,RES_hhdet_in_tes!M67/0.086*1000000/RES_hhdet_in_new!M67)</f>
        <v>449.4598023962933</v>
      </c>
      <c r="N67" s="156">
        <f>IF(RES_hhdet_in_tes!N67=0,0,RES_hhdet_in_tes!N67/0.086*1000000/RES_hhdet_in_new!N67)</f>
        <v>456.9907453416879</v>
      </c>
      <c r="O67" s="156">
        <f>IF(RES_hhdet_in_tes!O67=0,0,RES_hhdet_in_tes!O67/0.086*1000000/RES_hhdet_in_new!O67)</f>
        <v>467.0442037747589</v>
      </c>
      <c r="P67" s="156">
        <f>IF(RES_hhdet_in_tes!P67=0,0,RES_hhdet_in_tes!P67/0.086*1000000/RES_hhdet_in_new!P67)</f>
        <v>452.77510962464055</v>
      </c>
      <c r="Q67" s="156">
        <f>IF(RES_hhdet_in_tes!Q67=0,0,RES_hhdet_in_tes!Q67/0.086*1000000/RES_hhdet_in_new!Q67)</f>
        <v>478.29977683003847</v>
      </c>
    </row>
    <row r="68" spans="1:17" ht="12" customHeight="1" x14ac:dyDescent="0.25">
      <c r="A68" s="158" t="s">
        <v>63</v>
      </c>
      <c r="B68" s="157"/>
      <c r="C68" s="157">
        <f>IF(SUM(RES_hhdet_in_tes!C69:C70,RES_hhdet_in_tes!C73:C74)=0,0,SUM(RES_hhdet_in_tes!C69:C70,RES_hhdet_in_tes!C73:C74)/0.086*1000000/SUM(RES_hhdet_in_new!C69:C70,RES_hhdet_in_new!C73:C74))</f>
        <v>1329.3033259618205</v>
      </c>
      <c r="D68" s="157">
        <f>IF(SUM(RES_hhdet_in_tes!D69:D70,RES_hhdet_in_tes!D73:D74)=0,0,SUM(RES_hhdet_in_tes!D69:D70,RES_hhdet_in_tes!D73:D74)/0.086*1000000/SUM(RES_hhdet_in_new!D69:D70,RES_hhdet_in_new!D73:D74))</f>
        <v>1411.8205876948198</v>
      </c>
      <c r="E68" s="157">
        <f>IF(SUM(RES_hhdet_in_tes!E69:E70,RES_hhdet_in_tes!E73:E74)=0,0,SUM(RES_hhdet_in_tes!E69:E70,RES_hhdet_in_tes!E73:E74)/0.086*1000000/SUM(RES_hhdet_in_new!E69:E70,RES_hhdet_in_new!E73:E74))</f>
        <v>1492.1896254926046</v>
      </c>
      <c r="F68" s="157">
        <f>IF(SUM(RES_hhdet_in_tes!F69:F70,RES_hhdet_in_tes!F73:F74)=0,0,SUM(RES_hhdet_in_tes!F69:F70,RES_hhdet_in_tes!F73:F74)/0.086*1000000/SUM(RES_hhdet_in_new!F69:F70,RES_hhdet_in_new!F73:F74))</f>
        <v>1551.1411705350326</v>
      </c>
      <c r="G68" s="157">
        <f>IF(SUM(RES_hhdet_in_tes!G69:G70,RES_hhdet_in_tes!G73:G74)=0,0,SUM(RES_hhdet_in_tes!G69:G70,RES_hhdet_in_tes!G73:G74)/0.086*1000000/SUM(RES_hhdet_in_new!G69:G70,RES_hhdet_in_new!G73:G74))</f>
        <v>1600.0082814315897</v>
      </c>
      <c r="H68" s="157">
        <f>IF(SUM(RES_hhdet_in_tes!H69:H70,RES_hhdet_in_tes!H73:H74)=0,0,SUM(RES_hhdet_in_tes!H69:H70,RES_hhdet_in_tes!H73:H74)/0.086*1000000/SUM(RES_hhdet_in_new!H69:H70,RES_hhdet_in_new!H73:H74))</f>
        <v>1665.478861243502</v>
      </c>
      <c r="I68" s="157">
        <f>IF(SUM(RES_hhdet_in_tes!I69:I70,RES_hhdet_in_tes!I73:I74)=0,0,SUM(RES_hhdet_in_tes!I69:I70,RES_hhdet_in_tes!I73:I74)/0.086*1000000/SUM(RES_hhdet_in_new!I69:I70,RES_hhdet_in_new!I73:I74))</f>
        <v>1729.8278364685425</v>
      </c>
      <c r="J68" s="157">
        <f>IF(SUM(RES_hhdet_in_tes!J69:J70,RES_hhdet_in_tes!J73:J74)=0,0,SUM(RES_hhdet_in_tes!J69:J70,RES_hhdet_in_tes!J73:J74)/0.086*1000000/SUM(RES_hhdet_in_new!J69:J70,RES_hhdet_in_new!J73:J74))</f>
        <v>1755.0247889148964</v>
      </c>
      <c r="K68" s="157">
        <f>IF(SUM(RES_hhdet_in_tes!K69:K70,RES_hhdet_in_tes!K73:K74)=0,0,SUM(RES_hhdet_in_tes!K69:K70,RES_hhdet_in_tes!K73:K74)/0.086*1000000/SUM(RES_hhdet_in_new!K69:K70,RES_hhdet_in_new!K73:K74))</f>
        <v>1640.2602284458503</v>
      </c>
      <c r="L68" s="157">
        <f>IF(SUM(RES_hhdet_in_tes!L69:L70,RES_hhdet_in_tes!L73:L74)=0,0,SUM(RES_hhdet_in_tes!L69:L70,RES_hhdet_in_tes!L73:L74)/0.086*1000000/SUM(RES_hhdet_in_new!L69:L70,RES_hhdet_in_new!L73:L74))</f>
        <v>1896.5468181283827</v>
      </c>
      <c r="M68" s="157">
        <f>IF(SUM(RES_hhdet_in_tes!M69:M70,RES_hhdet_in_tes!M73:M74)=0,0,SUM(RES_hhdet_in_tes!M69:M70,RES_hhdet_in_tes!M73:M74)/0.086*1000000/SUM(RES_hhdet_in_new!M69:M70,RES_hhdet_in_new!M73:M74))</f>
        <v>1607.8069021489571</v>
      </c>
      <c r="N68" s="157">
        <f>IF(SUM(RES_hhdet_in_tes!N69:N70,RES_hhdet_in_tes!N73:N74)=0,0,SUM(RES_hhdet_in_tes!N69:N70,RES_hhdet_in_tes!N73:N74)/0.086*1000000/SUM(RES_hhdet_in_new!N69:N70,RES_hhdet_in_new!N73:N74))</f>
        <v>1587.859384071196</v>
      </c>
      <c r="O68" s="157">
        <f>IF(SUM(RES_hhdet_in_tes!O69:O70,RES_hhdet_in_tes!O73:O74)=0,0,SUM(RES_hhdet_in_tes!O69:O70,RES_hhdet_in_tes!O73:O74)/0.086*1000000/SUM(RES_hhdet_in_new!O69:O70,RES_hhdet_in_new!O73:O74))</f>
        <v>1661.9660707497867</v>
      </c>
      <c r="P68" s="157">
        <f>IF(SUM(RES_hhdet_in_tes!P69:P70,RES_hhdet_in_tes!P73:P74)=0,0,SUM(RES_hhdet_in_tes!P69:P70,RES_hhdet_in_tes!P73:P74)/0.086*1000000/SUM(RES_hhdet_in_new!P69:P70,RES_hhdet_in_new!P73:P74))</f>
        <v>1674.376754719719</v>
      </c>
      <c r="Q68" s="157">
        <f>IF(SUM(RES_hhdet_in_tes!Q69:Q70,RES_hhdet_in_tes!Q73:Q74)=0,0,SUM(RES_hhdet_in_tes!Q69:Q70,RES_hhdet_in_tes!Q73:Q74)/0.086*1000000/SUM(RES_hhdet_in_new!Q69:Q70,RES_hhdet_in_new!Q73:Q74))</f>
        <v>1637.4357439598623</v>
      </c>
    </row>
    <row r="69" spans="1:17" ht="12" customHeight="1" x14ac:dyDescent="0.25">
      <c r="A69" s="167" t="s">
        <v>160</v>
      </c>
      <c r="B69" s="132"/>
      <c r="C69" s="132">
        <f>IF(RES_hhdet_in_tes!C69=0,0,RES_hhdet_in_tes!C69/0.086*1000000/RES_hhdet_in_new!C69)</f>
        <v>1309.6963497864567</v>
      </c>
      <c r="D69" s="132">
        <f>IF(RES_hhdet_in_tes!D69=0,0,RES_hhdet_in_tes!D69/0.086*1000000/RES_hhdet_in_new!D69)</f>
        <v>1400.1477400040703</v>
      </c>
      <c r="E69" s="132">
        <f>IF(RES_hhdet_in_tes!E69=0,0,RES_hhdet_in_tes!E69/0.086*1000000/RES_hhdet_in_new!E69)</f>
        <v>1491.6809813031512</v>
      </c>
      <c r="F69" s="132">
        <f>IF(RES_hhdet_in_tes!F69=0,0,RES_hhdet_in_tes!F69/0.086*1000000/RES_hhdet_in_new!F69)</f>
        <v>1550.3029666873792</v>
      </c>
      <c r="G69" s="132">
        <f>IF(RES_hhdet_in_tes!G69=0,0,RES_hhdet_in_tes!G69/0.086*1000000/RES_hhdet_in_new!G69)</f>
        <v>1616.4560866182742</v>
      </c>
      <c r="H69" s="132">
        <f>IF(RES_hhdet_in_tes!H69=0,0,RES_hhdet_in_tes!H69/0.086*1000000/RES_hhdet_in_new!H69)</f>
        <v>1698.3882784294524</v>
      </c>
      <c r="I69" s="132">
        <f>IF(RES_hhdet_in_tes!I69=0,0,RES_hhdet_in_tes!I69/0.086*1000000/RES_hhdet_in_new!I69)</f>
        <v>1745.0538346218482</v>
      </c>
      <c r="J69" s="132">
        <f>IF(RES_hhdet_in_tes!J69=0,0,RES_hhdet_in_tes!J69/0.086*1000000/RES_hhdet_in_new!J69)</f>
        <v>1840.3327921507268</v>
      </c>
      <c r="K69" s="132">
        <f>IF(RES_hhdet_in_tes!K69=0,0,RES_hhdet_in_tes!K69/0.086*1000000/RES_hhdet_in_new!K69)</f>
        <v>1635.8561798201281</v>
      </c>
      <c r="L69" s="132">
        <f>IF(RES_hhdet_in_tes!L69=0,0,RES_hhdet_in_tes!L69/0.086*1000000/RES_hhdet_in_new!L69)</f>
        <v>1896.5468181283827</v>
      </c>
      <c r="M69" s="132">
        <f>IF(RES_hhdet_in_tes!M69=0,0,RES_hhdet_in_tes!M69/0.086*1000000/RES_hhdet_in_new!M69)</f>
        <v>1664.2107676051432</v>
      </c>
      <c r="N69" s="132">
        <f>IF(RES_hhdet_in_tes!N69=0,0,RES_hhdet_in_tes!N69/0.086*1000000/RES_hhdet_in_new!N69)</f>
        <v>1587.9383827395204</v>
      </c>
      <c r="O69" s="132">
        <f>IF(RES_hhdet_in_tes!O69=0,0,RES_hhdet_in_tes!O69/0.086*1000000/RES_hhdet_in_new!O69)</f>
        <v>1661.9660707497867</v>
      </c>
      <c r="P69" s="132">
        <f>IF(RES_hhdet_in_tes!P69=0,0,RES_hhdet_in_tes!P69/0.086*1000000/RES_hhdet_in_new!P69)</f>
        <v>1673.1859675571093</v>
      </c>
      <c r="Q69" s="132">
        <f>IF(RES_hhdet_in_tes!Q69=0,0,RES_hhdet_in_tes!Q69/0.086*1000000/RES_hhdet_in_new!Q69)</f>
        <v>1637.9386602503141</v>
      </c>
    </row>
    <row r="70" spans="1:17" ht="12" customHeight="1" x14ac:dyDescent="0.25">
      <c r="A70" s="167" t="s">
        <v>159</v>
      </c>
      <c r="B70" s="132"/>
      <c r="C70" s="132">
        <f>IF(RES_hhdet_in_tes!C70=0,0,RES_hhdet_in_tes!C70/0.086*1000000/RES_hhdet_in_new!C70)</f>
        <v>0</v>
      </c>
      <c r="D70" s="132">
        <f>IF(RES_hhdet_in_tes!D70=0,0,RES_hhdet_in_tes!D70/0.086*1000000/RES_hhdet_in_new!D70)</f>
        <v>0</v>
      </c>
      <c r="E70" s="132">
        <f>IF(RES_hhdet_in_tes!E70=0,0,RES_hhdet_in_tes!E70/0.086*1000000/RES_hhdet_in_new!E70)</f>
        <v>0</v>
      </c>
      <c r="F70" s="132">
        <f>IF(RES_hhdet_in_tes!F70=0,0,RES_hhdet_in_tes!F70/0.086*1000000/RES_hhdet_in_new!F70)</f>
        <v>0</v>
      </c>
      <c r="G70" s="132">
        <f>IF(RES_hhdet_in_tes!G70=0,0,RES_hhdet_in_tes!G70/0.086*1000000/RES_hhdet_in_new!G70)</f>
        <v>0</v>
      </c>
      <c r="H70" s="132">
        <f>IF(RES_hhdet_in_tes!H70=0,0,RES_hhdet_in_tes!H70/0.086*1000000/RES_hhdet_in_new!H70)</f>
        <v>0</v>
      </c>
      <c r="I70" s="132">
        <f>IF(RES_hhdet_in_tes!I70=0,0,RES_hhdet_in_tes!I70/0.086*1000000/RES_hhdet_in_new!I70)</f>
        <v>0</v>
      </c>
      <c r="J70" s="132">
        <f>IF(RES_hhdet_in_tes!J70=0,0,RES_hhdet_in_tes!J70/0.086*1000000/RES_hhdet_in_new!J70)</f>
        <v>0</v>
      </c>
      <c r="K70" s="132">
        <f>IF(RES_hhdet_in_tes!K70=0,0,RES_hhdet_in_tes!K70/0.086*1000000/RES_hhdet_in_new!K70)</f>
        <v>0</v>
      </c>
      <c r="L70" s="132">
        <f>IF(RES_hhdet_in_tes!L70=0,0,RES_hhdet_in_tes!L70/0.086*1000000/RES_hhdet_in_new!L70)</f>
        <v>0</v>
      </c>
      <c r="M70" s="132">
        <f>IF(RES_hhdet_in_tes!M70=0,0,RES_hhdet_in_tes!M70/0.086*1000000/RES_hhdet_in_new!M70)</f>
        <v>0</v>
      </c>
      <c r="N70" s="132">
        <f>IF(RES_hhdet_in_tes!N70=0,0,RES_hhdet_in_tes!N70/0.086*1000000/RES_hhdet_in_new!N70)</f>
        <v>0</v>
      </c>
      <c r="O70" s="132">
        <f>IF(RES_hhdet_in_tes!O70=0,0,RES_hhdet_in_tes!O70/0.086*1000000/RES_hhdet_in_new!O70)</f>
        <v>0</v>
      </c>
      <c r="P70" s="132">
        <f>IF(RES_hhdet_in_tes!P70=0,0,RES_hhdet_in_tes!P70/0.086*1000000/RES_hhdet_in_new!P70)</f>
        <v>0</v>
      </c>
      <c r="Q70" s="132">
        <f>IF(RES_hhdet_in_tes!Q70=0,0,RES_hhdet_in_tes!Q70/0.086*1000000/RES_hhdet_in_new!Q70)</f>
        <v>0</v>
      </c>
    </row>
    <row r="71" spans="1:17" ht="12" customHeight="1" x14ac:dyDescent="0.25">
      <c r="A71" s="166" t="s">
        <v>109</v>
      </c>
      <c r="B71" s="165"/>
      <c r="C71" s="165">
        <f>IF(RES_hhdet_in_tes!C71=0,0,RES_hhdet_in_tes!C71/0.086*1000000/RES_hhdet_in_new!C70)</f>
        <v>0</v>
      </c>
      <c r="D71" s="165">
        <f>IF(RES_hhdet_in_tes!D71=0,0,RES_hhdet_in_tes!D71/0.086*1000000/RES_hhdet_in_new!D70)</f>
        <v>0</v>
      </c>
      <c r="E71" s="165">
        <f>IF(RES_hhdet_in_tes!E71=0,0,RES_hhdet_in_tes!E71/0.086*1000000/RES_hhdet_in_new!E70)</f>
        <v>0</v>
      </c>
      <c r="F71" s="165">
        <f>IF(RES_hhdet_in_tes!F71=0,0,RES_hhdet_in_tes!F71/0.086*1000000/RES_hhdet_in_new!F70)</f>
        <v>0</v>
      </c>
      <c r="G71" s="165">
        <f>IF(RES_hhdet_in_tes!G71=0,0,RES_hhdet_in_tes!G71/0.086*1000000/RES_hhdet_in_new!G70)</f>
        <v>0</v>
      </c>
      <c r="H71" s="165">
        <f>IF(RES_hhdet_in_tes!H71=0,0,RES_hhdet_in_tes!H71/0.086*1000000/RES_hhdet_in_new!H70)</f>
        <v>0</v>
      </c>
      <c r="I71" s="165">
        <f>IF(RES_hhdet_in_tes!I71=0,0,RES_hhdet_in_tes!I71/0.086*1000000/RES_hhdet_in_new!I70)</f>
        <v>0</v>
      </c>
      <c r="J71" s="165">
        <f>IF(RES_hhdet_in_tes!J71=0,0,RES_hhdet_in_tes!J71/0.086*1000000/RES_hhdet_in_new!J70)</f>
        <v>0</v>
      </c>
      <c r="K71" s="165">
        <f>IF(RES_hhdet_in_tes!K71=0,0,RES_hhdet_in_tes!K71/0.086*1000000/RES_hhdet_in_new!K70)</f>
        <v>0</v>
      </c>
      <c r="L71" s="165">
        <f>IF(RES_hhdet_in_tes!L71=0,0,RES_hhdet_in_tes!L71/0.086*1000000/RES_hhdet_in_new!L70)</f>
        <v>0</v>
      </c>
      <c r="M71" s="165">
        <f>IF(RES_hhdet_in_tes!M71=0,0,RES_hhdet_in_tes!M71/0.086*1000000/RES_hhdet_in_new!M70)</f>
        <v>0</v>
      </c>
      <c r="N71" s="165">
        <f>IF(RES_hhdet_in_tes!N71=0,0,RES_hhdet_in_tes!N71/0.086*1000000/RES_hhdet_in_new!N70)</f>
        <v>0</v>
      </c>
      <c r="O71" s="165">
        <f>IF(RES_hhdet_in_tes!O71=0,0,RES_hhdet_in_tes!O71/0.086*1000000/RES_hhdet_in_new!O70)</f>
        <v>0</v>
      </c>
      <c r="P71" s="165">
        <f>IF(RES_hhdet_in_tes!P71=0,0,RES_hhdet_in_tes!P71/0.086*1000000/RES_hhdet_in_new!P70)</f>
        <v>0</v>
      </c>
      <c r="Q71" s="165">
        <f>IF(RES_hhdet_in_tes!Q71=0,0,RES_hhdet_in_tes!Q71/0.086*1000000/RES_hhdet_in_new!Q70)</f>
        <v>0</v>
      </c>
    </row>
    <row r="72" spans="1:17" ht="12" customHeight="1" x14ac:dyDescent="0.25">
      <c r="A72" s="147" t="s">
        <v>59</v>
      </c>
      <c r="B72" s="164"/>
      <c r="C72" s="164">
        <f>IF(RES_hhdet_in_tes!C72=0,0,RES_hhdet_in_tes!C72/0.086*1000000/RES_hhdet_in_new!C70)</f>
        <v>0</v>
      </c>
      <c r="D72" s="164">
        <f>IF(RES_hhdet_in_tes!D72=0,0,RES_hhdet_in_tes!D72/0.086*1000000/RES_hhdet_in_new!D70)</f>
        <v>0</v>
      </c>
      <c r="E72" s="164">
        <f>IF(RES_hhdet_in_tes!E72=0,0,RES_hhdet_in_tes!E72/0.086*1000000/RES_hhdet_in_new!E70)</f>
        <v>0</v>
      </c>
      <c r="F72" s="164">
        <f>IF(RES_hhdet_in_tes!F72=0,0,RES_hhdet_in_tes!F72/0.086*1000000/RES_hhdet_in_new!F70)</f>
        <v>0</v>
      </c>
      <c r="G72" s="164">
        <f>IF(RES_hhdet_in_tes!G72=0,0,RES_hhdet_in_tes!G72/0.086*1000000/RES_hhdet_in_new!G70)</f>
        <v>0</v>
      </c>
      <c r="H72" s="164">
        <f>IF(RES_hhdet_in_tes!H72=0,0,RES_hhdet_in_tes!H72/0.086*1000000/RES_hhdet_in_new!H70)</f>
        <v>0</v>
      </c>
      <c r="I72" s="164">
        <f>IF(RES_hhdet_in_tes!I72=0,0,RES_hhdet_in_tes!I72/0.086*1000000/RES_hhdet_in_new!I70)</f>
        <v>0</v>
      </c>
      <c r="J72" s="164">
        <f>IF(RES_hhdet_in_tes!J72=0,0,RES_hhdet_in_tes!J72/0.086*1000000/RES_hhdet_in_new!J70)</f>
        <v>0</v>
      </c>
      <c r="K72" s="164">
        <f>IF(RES_hhdet_in_tes!K72=0,0,RES_hhdet_in_tes!K72/0.086*1000000/RES_hhdet_in_new!K70)</f>
        <v>0</v>
      </c>
      <c r="L72" s="164">
        <f>IF(RES_hhdet_in_tes!L72=0,0,RES_hhdet_in_tes!L72/0.086*1000000/RES_hhdet_in_new!L70)</f>
        <v>0</v>
      </c>
      <c r="M72" s="164">
        <f>IF(RES_hhdet_in_tes!M72=0,0,RES_hhdet_in_tes!M72/0.086*1000000/RES_hhdet_in_new!M70)</f>
        <v>0</v>
      </c>
      <c r="N72" s="164">
        <f>IF(RES_hhdet_in_tes!N72=0,0,RES_hhdet_in_tes!N72/0.086*1000000/RES_hhdet_in_new!N70)</f>
        <v>0</v>
      </c>
      <c r="O72" s="164">
        <f>IF(RES_hhdet_in_tes!O72=0,0,RES_hhdet_in_tes!O72/0.086*1000000/RES_hhdet_in_new!O70)</f>
        <v>0</v>
      </c>
      <c r="P72" s="164">
        <f>IF(RES_hhdet_in_tes!P72=0,0,RES_hhdet_in_tes!P72/0.086*1000000/RES_hhdet_in_new!P70)</f>
        <v>0</v>
      </c>
      <c r="Q72" s="164">
        <f>IF(RES_hhdet_in_tes!Q72=0,0,RES_hhdet_in_tes!Q72/0.086*1000000/RES_hhdet_in_new!Q70)</f>
        <v>0</v>
      </c>
    </row>
    <row r="73" spans="1:17" ht="12" customHeight="1" x14ac:dyDescent="0.25">
      <c r="A73" s="163" t="s">
        <v>142</v>
      </c>
      <c r="B73" s="162"/>
      <c r="C73" s="162">
        <f>IF(RES_hhdet_in_tes!C73=0,0,RES_hhdet_in_tes!C73/0.086*1000000/RES_hhdet_in_new!C73)</f>
        <v>1457.2307088573752</v>
      </c>
      <c r="D73" s="162">
        <f>IF(RES_hhdet_in_tes!D73=0,0,RES_hhdet_in_tes!D73/0.086*1000000/RES_hhdet_in_new!D73)</f>
        <v>1464.2819185634939</v>
      </c>
      <c r="E73" s="162">
        <f>IF(RES_hhdet_in_tes!E73=0,0,RES_hhdet_in_tes!E73/0.086*1000000/RES_hhdet_in_new!E73)</f>
        <v>1494.493954036159</v>
      </c>
      <c r="F73" s="162">
        <f>IF(RES_hhdet_in_tes!F73=0,0,RES_hhdet_in_tes!F73/0.086*1000000/RES_hhdet_in_new!F73)</f>
        <v>1555.1939626089966</v>
      </c>
      <c r="G73" s="162">
        <f>IF(RES_hhdet_in_tes!G73=0,0,RES_hhdet_in_tes!G73/0.086*1000000/RES_hhdet_in_new!G73)</f>
        <v>1531.1396600295525</v>
      </c>
      <c r="H73" s="162">
        <f>IF(RES_hhdet_in_tes!H73=0,0,RES_hhdet_in_tes!H73/0.086*1000000/RES_hhdet_in_new!H73)</f>
        <v>1506.4672046338467</v>
      </c>
      <c r="I73" s="162">
        <f>IF(RES_hhdet_in_tes!I73=0,0,RES_hhdet_in_tes!I73/0.086*1000000/RES_hhdet_in_new!I73)</f>
        <v>1625.7794074354313</v>
      </c>
      <c r="J73" s="162">
        <f>IF(RES_hhdet_in_tes!J73=0,0,RES_hhdet_in_tes!J73/0.086*1000000/RES_hhdet_in_new!J73)</f>
        <v>1488.3505971847881</v>
      </c>
      <c r="K73" s="162">
        <f>IF(RES_hhdet_in_tes!K73=0,0,RES_hhdet_in_tes!K73/0.086*1000000/RES_hhdet_in_new!K73)</f>
        <v>1662.1046525114757</v>
      </c>
      <c r="L73" s="162">
        <f>IF(RES_hhdet_in_tes!L73=0,0,RES_hhdet_in_tes!L73/0.086*1000000/RES_hhdet_in_new!L73)</f>
        <v>0</v>
      </c>
      <c r="M73" s="162">
        <f>IF(RES_hhdet_in_tes!M73=0,0,RES_hhdet_in_tes!M73/0.086*1000000/RES_hhdet_in_new!M73)</f>
        <v>1367.8350380038494</v>
      </c>
      <c r="N73" s="162">
        <f>IF(RES_hhdet_in_tes!N73=0,0,RES_hhdet_in_tes!N73/0.086*1000000/RES_hhdet_in_new!N73)</f>
        <v>1587.4345360750699</v>
      </c>
      <c r="O73" s="162">
        <f>IF(RES_hhdet_in_tes!O73=0,0,RES_hhdet_in_tes!O73/0.086*1000000/RES_hhdet_in_new!O73)</f>
        <v>0</v>
      </c>
      <c r="P73" s="162">
        <f>IF(RES_hhdet_in_tes!P73=0,0,RES_hhdet_in_tes!P73/0.086*1000000/RES_hhdet_in_new!P73)</f>
        <v>1697.5682972781003</v>
      </c>
      <c r="Q73" s="162">
        <f>IF(RES_hhdet_in_tes!Q73=0,0,RES_hhdet_in_tes!Q73/0.086*1000000/RES_hhdet_in_new!Q73)</f>
        <v>1624.9306175093877</v>
      </c>
    </row>
    <row r="74" spans="1:17" ht="12" customHeight="1" x14ac:dyDescent="0.25">
      <c r="A74" s="161" t="s">
        <v>141</v>
      </c>
      <c r="B74" s="160"/>
      <c r="C74" s="160">
        <f>IF(RES_hhdet_in_tes!C74=0,0,RES_hhdet_in_tes!C74/0.086*1000000/RES_hhdet_in_new!C74)</f>
        <v>0</v>
      </c>
      <c r="D74" s="160">
        <f>IF(RES_hhdet_in_tes!D74=0,0,RES_hhdet_in_tes!D74/0.086*1000000/RES_hhdet_in_new!D74)</f>
        <v>0</v>
      </c>
      <c r="E74" s="160">
        <f>IF(RES_hhdet_in_tes!E74=0,0,RES_hhdet_in_tes!E74/0.086*1000000/RES_hhdet_in_new!E74)</f>
        <v>0</v>
      </c>
      <c r="F74" s="160">
        <f>IF(RES_hhdet_in_tes!F74=0,0,RES_hhdet_in_tes!F74/0.086*1000000/RES_hhdet_in_new!F74)</f>
        <v>0</v>
      </c>
      <c r="G74" s="160">
        <f>IF(RES_hhdet_in_tes!G74=0,0,RES_hhdet_in_tes!G74/0.086*1000000/RES_hhdet_in_new!G74)</f>
        <v>0</v>
      </c>
      <c r="H74" s="160">
        <f>IF(RES_hhdet_in_tes!H74=0,0,RES_hhdet_in_tes!H74/0.086*1000000/RES_hhdet_in_new!H74)</f>
        <v>0</v>
      </c>
      <c r="I74" s="160">
        <f>IF(RES_hhdet_in_tes!I74=0,0,RES_hhdet_in_tes!I74/0.086*1000000/RES_hhdet_in_new!I74)</f>
        <v>0</v>
      </c>
      <c r="J74" s="160">
        <f>IF(RES_hhdet_in_tes!J74=0,0,RES_hhdet_in_tes!J74/0.086*1000000/RES_hhdet_in_new!J74)</f>
        <v>0</v>
      </c>
      <c r="K74" s="160">
        <f>IF(RES_hhdet_in_tes!K74=0,0,RES_hhdet_in_tes!K74/0.086*1000000/RES_hhdet_in_new!K74)</f>
        <v>0</v>
      </c>
      <c r="L74" s="160">
        <f>IF(RES_hhdet_in_tes!L74=0,0,RES_hhdet_in_tes!L74/0.086*1000000/RES_hhdet_in_new!L74)</f>
        <v>0</v>
      </c>
      <c r="M74" s="160">
        <f>IF(RES_hhdet_in_tes!M74=0,0,RES_hhdet_in_tes!M74/0.086*1000000/RES_hhdet_in_new!M74)</f>
        <v>0</v>
      </c>
      <c r="N74" s="160">
        <f>IF(RES_hhdet_in_tes!N74=0,0,RES_hhdet_in_tes!N74/0.086*1000000/RES_hhdet_in_new!N74)</f>
        <v>0</v>
      </c>
      <c r="O74" s="160">
        <f>IF(RES_hhdet_in_tes!O74=0,0,RES_hhdet_in_tes!O74/0.086*1000000/RES_hhdet_in_new!O74)</f>
        <v>0</v>
      </c>
      <c r="P74" s="160">
        <f>IF(RES_hhdet_in_tes!P74=0,0,RES_hhdet_in_tes!P74/0.086*1000000/RES_hhdet_in_new!P74)</f>
        <v>0</v>
      </c>
      <c r="Q74" s="160">
        <f>IF(RES_hhdet_in_tes!Q74=0,0,RES_hhdet_in_tes!Q74/0.086*1000000/RES_hhdet_in_new!Q74)</f>
        <v>0</v>
      </c>
    </row>
    <row r="75" spans="1:17" ht="12" customHeight="1" x14ac:dyDescent="0.25">
      <c r="A75" s="148" t="s">
        <v>60</v>
      </c>
      <c r="B75" s="156"/>
      <c r="C75" s="156">
        <f>IF(RES_hhdet_in_tes!C75=0,0,RES_hhdet_in_tes!C75/0.086*1000000/RES_hhdet_in_new!C74)</f>
        <v>0</v>
      </c>
      <c r="D75" s="156">
        <f>IF(RES_hhdet_in_tes!D75=0,0,RES_hhdet_in_tes!D75/0.086*1000000/RES_hhdet_in_new!D74)</f>
        <v>0</v>
      </c>
      <c r="E75" s="156">
        <f>IF(RES_hhdet_in_tes!E75=0,0,RES_hhdet_in_tes!E75/0.086*1000000/RES_hhdet_in_new!E74)</f>
        <v>0</v>
      </c>
      <c r="F75" s="156">
        <f>IF(RES_hhdet_in_tes!F75=0,0,RES_hhdet_in_tes!F75/0.086*1000000/RES_hhdet_in_new!F74)</f>
        <v>0</v>
      </c>
      <c r="G75" s="156">
        <f>IF(RES_hhdet_in_tes!G75=0,0,RES_hhdet_in_tes!G75/0.086*1000000/RES_hhdet_in_new!G74)</f>
        <v>0</v>
      </c>
      <c r="H75" s="156">
        <f>IF(RES_hhdet_in_tes!H75=0,0,RES_hhdet_in_tes!H75/0.086*1000000/RES_hhdet_in_new!H74)</f>
        <v>0</v>
      </c>
      <c r="I75" s="156">
        <f>IF(RES_hhdet_in_tes!I75=0,0,RES_hhdet_in_tes!I75/0.086*1000000/RES_hhdet_in_new!I74)</f>
        <v>0</v>
      </c>
      <c r="J75" s="156">
        <f>IF(RES_hhdet_in_tes!J75=0,0,RES_hhdet_in_tes!J75/0.086*1000000/RES_hhdet_in_new!J74)</f>
        <v>0</v>
      </c>
      <c r="K75" s="156">
        <f>IF(RES_hhdet_in_tes!K75=0,0,RES_hhdet_in_tes!K75/0.086*1000000/RES_hhdet_in_new!K74)</f>
        <v>0</v>
      </c>
      <c r="L75" s="156">
        <f>IF(RES_hhdet_in_tes!L75=0,0,RES_hhdet_in_tes!L75/0.086*1000000/RES_hhdet_in_new!L74)</f>
        <v>0</v>
      </c>
      <c r="M75" s="156">
        <f>IF(RES_hhdet_in_tes!M75=0,0,RES_hhdet_in_tes!M75/0.086*1000000/RES_hhdet_in_new!M74)</f>
        <v>0</v>
      </c>
      <c r="N75" s="156">
        <f>IF(RES_hhdet_in_tes!N75=0,0,RES_hhdet_in_tes!N75/0.086*1000000/RES_hhdet_in_new!N74)</f>
        <v>0</v>
      </c>
      <c r="O75" s="156">
        <f>IF(RES_hhdet_in_tes!O75=0,0,RES_hhdet_in_tes!O75/0.086*1000000/RES_hhdet_in_new!O74)</f>
        <v>0</v>
      </c>
      <c r="P75" s="156">
        <f>IF(RES_hhdet_in_tes!P75=0,0,RES_hhdet_in_tes!P75/0.086*1000000/RES_hhdet_in_new!P74)</f>
        <v>0</v>
      </c>
      <c r="Q75" s="156">
        <f>IF(RES_hhdet_in_tes!Q75=0,0,RES_hhdet_in_tes!Q75/0.086*1000000/RES_hhdet_in_new!Q74)</f>
        <v>0</v>
      </c>
    </row>
    <row r="76" spans="1:17" ht="12" customHeight="1" x14ac:dyDescent="0.25">
      <c r="A76" s="148" t="s">
        <v>59</v>
      </c>
      <c r="B76" s="156"/>
      <c r="C76" s="156">
        <f>IF(RES_hhdet_in_tes!C76=0,0,RES_hhdet_in_tes!C76/0.086*1000000/RES_hhdet_in_new!C74)</f>
        <v>0</v>
      </c>
      <c r="D76" s="156">
        <f>IF(RES_hhdet_in_tes!D76=0,0,RES_hhdet_in_tes!D76/0.086*1000000/RES_hhdet_in_new!D74)</f>
        <v>0</v>
      </c>
      <c r="E76" s="156">
        <f>IF(RES_hhdet_in_tes!E76=0,0,RES_hhdet_in_tes!E76/0.086*1000000/RES_hhdet_in_new!E74)</f>
        <v>0</v>
      </c>
      <c r="F76" s="156">
        <f>IF(RES_hhdet_in_tes!F76=0,0,RES_hhdet_in_tes!F76/0.086*1000000/RES_hhdet_in_new!F74)</f>
        <v>0</v>
      </c>
      <c r="G76" s="156">
        <f>IF(RES_hhdet_in_tes!G76=0,0,RES_hhdet_in_tes!G76/0.086*1000000/RES_hhdet_in_new!G74)</f>
        <v>0</v>
      </c>
      <c r="H76" s="156">
        <f>IF(RES_hhdet_in_tes!H76=0,0,RES_hhdet_in_tes!H76/0.086*1000000/RES_hhdet_in_new!H74)</f>
        <v>0</v>
      </c>
      <c r="I76" s="156">
        <f>IF(RES_hhdet_in_tes!I76=0,0,RES_hhdet_in_tes!I76/0.086*1000000/RES_hhdet_in_new!I74)</f>
        <v>0</v>
      </c>
      <c r="J76" s="156">
        <f>IF(RES_hhdet_in_tes!J76=0,0,RES_hhdet_in_tes!J76/0.086*1000000/RES_hhdet_in_new!J74)</f>
        <v>0</v>
      </c>
      <c r="K76" s="156">
        <f>IF(RES_hhdet_in_tes!K76=0,0,RES_hhdet_in_tes!K76/0.086*1000000/RES_hhdet_in_new!K74)</f>
        <v>0</v>
      </c>
      <c r="L76" s="156">
        <f>IF(RES_hhdet_in_tes!L76=0,0,RES_hhdet_in_tes!L76/0.086*1000000/RES_hhdet_in_new!L74)</f>
        <v>0</v>
      </c>
      <c r="M76" s="156">
        <f>IF(RES_hhdet_in_tes!M76=0,0,RES_hhdet_in_tes!M76/0.086*1000000/RES_hhdet_in_new!M74)</f>
        <v>0</v>
      </c>
      <c r="N76" s="156">
        <f>IF(RES_hhdet_in_tes!N76=0,0,RES_hhdet_in_tes!N76/0.086*1000000/RES_hhdet_in_new!N74)</f>
        <v>0</v>
      </c>
      <c r="O76" s="156">
        <f>IF(RES_hhdet_in_tes!O76=0,0,RES_hhdet_in_tes!O76/0.086*1000000/RES_hhdet_in_new!O74)</f>
        <v>0</v>
      </c>
      <c r="P76" s="156">
        <f>IF(RES_hhdet_in_tes!P76=0,0,RES_hhdet_in_tes!P76/0.086*1000000/RES_hhdet_in_new!P74)</f>
        <v>0</v>
      </c>
      <c r="Q76" s="156">
        <f>IF(RES_hhdet_in_tes!Q76=0,0,RES_hhdet_in_tes!Q76/0.086*1000000/RES_hhdet_in_new!Q74)</f>
        <v>0</v>
      </c>
    </row>
    <row r="77" spans="1:17" ht="12" customHeight="1" x14ac:dyDescent="0.25">
      <c r="A77" s="158" t="s">
        <v>62</v>
      </c>
      <c r="B77" s="157"/>
      <c r="C77" s="157">
        <f>IF(SUM(RES_hhdet_in_tes!C78:C79)=0,0,SUM(RES_hhdet_in_tes!C78:C79)/0.086*1000000/SUM(RES_hhdet_in_new!C78:C79))</f>
        <v>419.18657140550266</v>
      </c>
      <c r="D77" s="157">
        <f>IF(SUM(RES_hhdet_in_tes!D78:D79)=0,0,SUM(RES_hhdet_in_tes!D78:D79)/0.086*1000000/SUM(RES_hhdet_in_new!D78:D79))</f>
        <v>471.62066588663583</v>
      </c>
      <c r="E77" s="157">
        <f>IF(SUM(RES_hhdet_in_tes!E78:E79)=0,0,SUM(RES_hhdet_in_tes!E78:E79)/0.086*1000000/SUM(RES_hhdet_in_new!E78:E79))</f>
        <v>471.19742870641807</v>
      </c>
      <c r="F77" s="157">
        <f>IF(SUM(RES_hhdet_in_tes!F78:F79)=0,0,SUM(RES_hhdet_in_tes!F78:F79)/0.086*1000000/SUM(RES_hhdet_in_new!F78:F79))</f>
        <v>473.51189956931876</v>
      </c>
      <c r="G77" s="157">
        <f>IF(SUM(RES_hhdet_in_tes!G78:G79)=0,0,SUM(RES_hhdet_in_tes!G78:G79)/0.086*1000000/SUM(RES_hhdet_in_new!G78:G79))</f>
        <v>450.03327325203452</v>
      </c>
      <c r="H77" s="157">
        <f>IF(SUM(RES_hhdet_in_tes!H78:H79)=0,0,SUM(RES_hhdet_in_tes!H78:H79)/0.086*1000000/SUM(RES_hhdet_in_new!H78:H79))</f>
        <v>442.34059364391715</v>
      </c>
      <c r="I77" s="157">
        <f>IF(SUM(RES_hhdet_in_tes!I78:I79)=0,0,SUM(RES_hhdet_in_tes!I78:I79)/0.086*1000000/SUM(RES_hhdet_in_new!I78:I79))</f>
        <v>429.35415387162647</v>
      </c>
      <c r="J77" s="157">
        <f>IF(SUM(RES_hhdet_in_tes!J78:J79)=0,0,SUM(RES_hhdet_in_tes!J78:J79)/0.086*1000000/SUM(RES_hhdet_in_new!J78:J79))</f>
        <v>430.24636025199601</v>
      </c>
      <c r="K77" s="157">
        <f>IF(SUM(RES_hhdet_in_tes!K78:K79)=0,0,SUM(RES_hhdet_in_tes!K78:K79)/0.086*1000000/SUM(RES_hhdet_in_new!K78:K79))</f>
        <v>466.80712710891726</v>
      </c>
      <c r="L77" s="157">
        <f>IF(SUM(RES_hhdet_in_tes!L78:L79)=0,0,SUM(RES_hhdet_in_tes!L78:L79)/0.086*1000000/SUM(RES_hhdet_in_new!L78:L79))</f>
        <v>604.17649311977959</v>
      </c>
      <c r="M77" s="157">
        <f>IF(SUM(RES_hhdet_in_tes!M78:M79)=0,0,SUM(RES_hhdet_in_tes!M78:M79)/0.086*1000000/SUM(RES_hhdet_in_new!M78:M79))</f>
        <v>454.65319793084757</v>
      </c>
      <c r="N77" s="157">
        <f>IF(SUM(RES_hhdet_in_tes!N78:N79)=0,0,SUM(RES_hhdet_in_tes!N78:N79)/0.086*1000000/SUM(RES_hhdet_in_new!N78:N79))</f>
        <v>508.47457170936252</v>
      </c>
      <c r="O77" s="157">
        <f>IF(SUM(RES_hhdet_in_tes!O78:O79)=0,0,SUM(RES_hhdet_in_tes!O78:O79)/0.086*1000000/SUM(RES_hhdet_in_new!O78:O79))</f>
        <v>547.20790526248118</v>
      </c>
      <c r="P77" s="157">
        <f>IF(SUM(RES_hhdet_in_tes!P78:P79)=0,0,SUM(RES_hhdet_in_tes!P78:P79)/0.086*1000000/SUM(RES_hhdet_in_new!P78:P79))</f>
        <v>577.35693993731354</v>
      </c>
      <c r="Q77" s="157">
        <f>IF(SUM(RES_hhdet_in_tes!Q78:Q79)=0,0,SUM(RES_hhdet_in_tes!Q78:Q79)/0.086*1000000/SUM(RES_hhdet_in_new!Q78:Q79))</f>
        <v>596.49207382311636</v>
      </c>
    </row>
    <row r="78" spans="1:17" ht="12" customHeight="1" x14ac:dyDescent="0.25">
      <c r="A78" s="23" t="s">
        <v>109</v>
      </c>
      <c r="B78" s="156"/>
      <c r="C78" s="156">
        <f>IF(RES_hhdet_in_tes!C78=0,0,RES_hhdet_in_tes!C78/0.086*1000000/RES_hhdet_in_new!C78)</f>
        <v>420.54307940601137</v>
      </c>
      <c r="D78" s="156">
        <f>IF(RES_hhdet_in_tes!D78=0,0,RES_hhdet_in_tes!D78/0.086*1000000/RES_hhdet_in_new!D78)</f>
        <v>476.36918118383068</v>
      </c>
      <c r="E78" s="156">
        <f>IF(RES_hhdet_in_tes!E78=0,0,RES_hhdet_in_tes!E78/0.086*1000000/RES_hhdet_in_new!E78)</f>
        <v>481.12628393888434</v>
      </c>
      <c r="F78" s="156">
        <f>IF(RES_hhdet_in_tes!F78=0,0,RES_hhdet_in_tes!F78/0.086*1000000/RES_hhdet_in_new!F78)</f>
        <v>488.49937479528285</v>
      </c>
      <c r="G78" s="156">
        <f>IF(RES_hhdet_in_tes!G78=0,0,RES_hhdet_in_tes!G78/0.086*1000000/RES_hhdet_in_new!G78)</f>
        <v>455.69869763027538</v>
      </c>
      <c r="H78" s="156">
        <f>IF(RES_hhdet_in_tes!H78=0,0,RES_hhdet_in_tes!H78/0.086*1000000/RES_hhdet_in_new!H78)</f>
        <v>462.25845022646723</v>
      </c>
      <c r="I78" s="156">
        <f>IF(RES_hhdet_in_tes!I78=0,0,RES_hhdet_in_tes!I78/0.086*1000000/RES_hhdet_in_new!I78)</f>
        <v>477.72798050496533</v>
      </c>
      <c r="J78" s="156">
        <f>IF(RES_hhdet_in_tes!J78=0,0,RES_hhdet_in_tes!J78/0.086*1000000/RES_hhdet_in_new!J78)</f>
        <v>497.54076942423677</v>
      </c>
      <c r="K78" s="156">
        <f>IF(RES_hhdet_in_tes!K78=0,0,RES_hhdet_in_tes!K78/0.086*1000000/RES_hhdet_in_new!K78)</f>
        <v>466.80712710891726</v>
      </c>
      <c r="L78" s="156">
        <f>IF(RES_hhdet_in_tes!L78=0,0,RES_hhdet_in_tes!L78/0.086*1000000/RES_hhdet_in_new!L78)</f>
        <v>604.17649311977959</v>
      </c>
      <c r="M78" s="156">
        <f>IF(RES_hhdet_in_tes!M78=0,0,RES_hhdet_in_tes!M78/0.086*1000000/RES_hhdet_in_new!M78)</f>
        <v>454.65319793084757</v>
      </c>
      <c r="N78" s="156">
        <f>IF(RES_hhdet_in_tes!N78=0,0,RES_hhdet_in_tes!N78/0.086*1000000/RES_hhdet_in_new!N78)</f>
        <v>508.47457170936252</v>
      </c>
      <c r="O78" s="156">
        <f>IF(RES_hhdet_in_tes!O78=0,0,RES_hhdet_in_tes!O78/0.086*1000000/RES_hhdet_in_new!O78)</f>
        <v>547.20790526248118</v>
      </c>
      <c r="P78" s="156">
        <f>IF(RES_hhdet_in_tes!P78=0,0,RES_hhdet_in_tes!P78/0.086*1000000/RES_hhdet_in_new!P78)</f>
        <v>577.35693993731354</v>
      </c>
      <c r="Q78" s="156">
        <f>IF(RES_hhdet_in_tes!Q78=0,0,RES_hhdet_in_tes!Q78/0.086*1000000/RES_hhdet_in_new!Q78)</f>
        <v>596.49207382311636</v>
      </c>
    </row>
    <row r="79" spans="1:17" ht="12" customHeight="1" x14ac:dyDescent="0.25">
      <c r="A79" s="29" t="s">
        <v>140</v>
      </c>
      <c r="B79" s="57"/>
      <c r="C79" s="57">
        <f>IF(RES_hhdet_in_tes!C79=0,0,RES_hhdet_in_tes!C79/0.086*1000000/RES_hhdet_in_new!C79)</f>
        <v>414.09105262634466</v>
      </c>
      <c r="D79" s="57">
        <f>IF(RES_hhdet_in_tes!D79=0,0,RES_hhdet_in_tes!D79/0.086*1000000/RES_hhdet_in_new!D79)</f>
        <v>465.31284716499789</v>
      </c>
      <c r="E79" s="57">
        <f>IF(RES_hhdet_in_tes!E79=0,0,RES_hhdet_in_tes!E79/0.086*1000000/RES_hhdet_in_new!E79)</f>
        <v>446.73630783769596</v>
      </c>
      <c r="F79" s="57">
        <f>IF(RES_hhdet_in_tes!F79=0,0,RES_hhdet_in_tes!F79/0.086*1000000/RES_hhdet_in_new!F79)</f>
        <v>447.21903816097523</v>
      </c>
      <c r="G79" s="57">
        <f>IF(RES_hhdet_in_tes!G79=0,0,RES_hhdet_in_tes!G79/0.086*1000000/RES_hhdet_in_new!G79)</f>
        <v>388.92805812205114</v>
      </c>
      <c r="H79" s="57">
        <f>IF(RES_hhdet_in_tes!H79=0,0,RES_hhdet_in_tes!H79/0.086*1000000/RES_hhdet_in_new!H79)</f>
        <v>366.63139828934078</v>
      </c>
      <c r="I79" s="57">
        <f>IF(RES_hhdet_in_tes!I79=0,0,RES_hhdet_in_tes!I79/0.086*1000000/RES_hhdet_in_new!I79)</f>
        <v>389.13352148163665</v>
      </c>
      <c r="J79" s="57">
        <f>IF(RES_hhdet_in_tes!J79=0,0,RES_hhdet_in_tes!J79/0.086*1000000/RES_hhdet_in_new!J79)</f>
        <v>350.16902258881726</v>
      </c>
      <c r="K79" s="57">
        <f>IF(RES_hhdet_in_tes!K79=0,0,RES_hhdet_in_tes!K79/0.086*1000000/RES_hhdet_in_new!K79)</f>
        <v>0</v>
      </c>
      <c r="L79" s="57">
        <f>IF(RES_hhdet_in_tes!L79=0,0,RES_hhdet_in_tes!L79/0.086*1000000/RES_hhdet_in_new!L79)</f>
        <v>0</v>
      </c>
      <c r="M79" s="57">
        <f>IF(RES_hhdet_in_tes!M79=0,0,RES_hhdet_in_tes!M79/0.086*1000000/RES_hhdet_in_new!M79)</f>
        <v>0</v>
      </c>
      <c r="N79" s="57">
        <f>IF(RES_hhdet_in_tes!N79=0,0,RES_hhdet_in_tes!N79/0.086*1000000/RES_hhdet_in_new!N79)</f>
        <v>0</v>
      </c>
      <c r="O79" s="57">
        <f>IF(RES_hhdet_in_tes!O79=0,0,RES_hhdet_in_tes!O79/0.086*1000000/RES_hhdet_in_new!O79)</f>
        <v>0</v>
      </c>
      <c r="P79" s="57">
        <f>IF(RES_hhdet_in_tes!P79=0,0,RES_hhdet_in_tes!P79/0.086*1000000/RES_hhdet_in_new!P79)</f>
        <v>0</v>
      </c>
      <c r="Q79" s="57">
        <f>IF(RES_hhdet_in_tes!Q79=0,0,RES_hhdet_in_tes!Q79/0.086*1000000/RES_hhdet_in_new!Q79)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11218.993077845484</v>
      </c>
      <c r="D81" s="168">
        <f t="shared" ref="D81" si="69">SUM(D82,D85,D87,D100)</f>
        <v>11513.392444295852</v>
      </c>
      <c r="E81" s="168">
        <f t="shared" ref="E81" si="70">SUM(E82,E85,E87,E100)</f>
        <v>12395.243398735667</v>
      </c>
      <c r="F81" s="168">
        <f t="shared" ref="F81" si="71">SUM(F82,F85,F87,F100)</f>
        <v>13076.131470173732</v>
      </c>
      <c r="G81" s="168">
        <f t="shared" ref="G81" si="72">SUM(G82,G85,G87,G100)</f>
        <v>12966.110482225684</v>
      </c>
      <c r="H81" s="168">
        <f t="shared" ref="H81" si="73">SUM(H82,H85,H87,H100)</f>
        <v>12677.902175607414</v>
      </c>
      <c r="I81" s="168">
        <f t="shared" ref="I81" si="74">SUM(I82,I85,I87,I100)</f>
        <v>12782.069745615388</v>
      </c>
      <c r="J81" s="168">
        <f t="shared" ref="J81" si="75">SUM(J82,J85,J87,J100)</f>
        <v>13281.896280075845</v>
      </c>
      <c r="K81" s="168">
        <f t="shared" ref="K81" si="76">SUM(K82,K85,K87,K100)</f>
        <v>13727.369950180666</v>
      </c>
      <c r="L81" s="168">
        <f t="shared" ref="L81" si="77">SUM(L82,L85,L87,L100)</f>
        <v>0</v>
      </c>
      <c r="M81" s="168">
        <f t="shared" ref="M81" si="78">SUM(M82,M85,M87,M100)</f>
        <v>13090.15695244077</v>
      </c>
      <c r="N81" s="168">
        <f t="shared" ref="N81" si="79">SUM(N82,N85,N87,N100)</f>
        <v>14076.363678509293</v>
      </c>
      <c r="O81" s="168">
        <f t="shared" ref="O81" si="80">SUM(O82,O85,O87,O100)</f>
        <v>12549.507081313612</v>
      </c>
      <c r="P81" s="168">
        <f t="shared" ref="P81" si="81">SUM(P82,P85,P87,P100)</f>
        <v>12497.881898008667</v>
      </c>
      <c r="Q81" s="168">
        <f t="shared" ref="Q81" si="82">SUM(Q82,Q85,Q87,Q100)</f>
        <v>0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9490.2791667929196</v>
      </c>
      <c r="D82" s="157">
        <f t="shared" si="83"/>
        <v>9653.9115511737054</v>
      </c>
      <c r="E82" s="157">
        <f t="shared" si="83"/>
        <v>10465.562026485193</v>
      </c>
      <c r="F82" s="157">
        <f t="shared" si="83"/>
        <v>10663.814250607116</v>
      </c>
      <c r="G82" s="157">
        <f t="shared" si="83"/>
        <v>10562.406908548761</v>
      </c>
      <c r="H82" s="157">
        <f t="shared" si="83"/>
        <v>10273.214390645175</v>
      </c>
      <c r="I82" s="157">
        <f t="shared" si="83"/>
        <v>10272.125890938571</v>
      </c>
      <c r="J82" s="157">
        <f t="shared" si="83"/>
        <v>10755.504846783013</v>
      </c>
      <c r="K82" s="157">
        <f t="shared" si="83"/>
        <v>11080.099358477186</v>
      </c>
      <c r="L82" s="157">
        <f t="shared" si="83"/>
        <v>0</v>
      </c>
      <c r="M82" s="157">
        <f t="shared" si="83"/>
        <v>10463.709662071818</v>
      </c>
      <c r="N82" s="157">
        <f t="shared" si="83"/>
        <v>11371.75636985137</v>
      </c>
      <c r="O82" s="157">
        <f t="shared" si="83"/>
        <v>9853.1701716895313</v>
      </c>
      <c r="P82" s="157">
        <f t="shared" si="83"/>
        <v>9779.0942280336221</v>
      </c>
      <c r="Q82" s="157">
        <f t="shared" si="83"/>
        <v>0</v>
      </c>
    </row>
    <row r="83" spans="1:17" ht="12" customHeight="1" x14ac:dyDescent="0.25">
      <c r="A83" s="23" t="s">
        <v>157</v>
      </c>
      <c r="B83" s="156"/>
      <c r="C83" s="156">
        <f>IF(RES_hhdet_in_tes!C83=0,0,RES_hhdet_in_tes!C83/0.086*1000000/RES_hhdet_in_new!C83)</f>
        <v>9485.2642046857127</v>
      </c>
      <c r="D83" s="156">
        <f>IF(RES_hhdet_in_tes!D83=0,0,RES_hhdet_in_tes!D83/0.086*1000000/RES_hhdet_in_new!D83)</f>
        <v>9645.416131441576</v>
      </c>
      <c r="E83" s="156">
        <f>IF(RES_hhdet_in_tes!E83=0,0,RES_hhdet_in_tes!E83/0.086*1000000/RES_hhdet_in_new!E83)</f>
        <v>10412.170180080659</v>
      </c>
      <c r="F83" s="156">
        <f>IF(RES_hhdet_in_tes!F83=0,0,RES_hhdet_in_tes!F83/0.086*1000000/RES_hhdet_in_new!F83)</f>
        <v>10607.486413493494</v>
      </c>
      <c r="G83" s="156">
        <f>IF(RES_hhdet_in_tes!G83=0,0,RES_hhdet_in_tes!G83/0.086*1000000/RES_hhdet_in_new!G83)</f>
        <v>10440.763683105142</v>
      </c>
      <c r="H83" s="156">
        <f>IF(RES_hhdet_in_tes!H83=0,0,RES_hhdet_in_tes!H83/0.086*1000000/RES_hhdet_in_new!H83)</f>
        <v>10070.846373845006</v>
      </c>
      <c r="I83" s="156">
        <f>IF(RES_hhdet_in_tes!I83=0,0,RES_hhdet_in_tes!I83/0.086*1000000/RES_hhdet_in_new!I83)</f>
        <v>10109.866438130468</v>
      </c>
      <c r="J83" s="156">
        <f>IF(RES_hhdet_in_tes!J83=0,0,RES_hhdet_in_tes!J83/0.086*1000000/RES_hhdet_in_new!J83)</f>
        <v>10462.818840627175</v>
      </c>
      <c r="K83" s="156">
        <f>IF(RES_hhdet_in_tes!K83=0,0,RES_hhdet_in_tes!K83/0.086*1000000/RES_hhdet_in_new!K83)</f>
        <v>10916.548375761509</v>
      </c>
      <c r="L83" s="156">
        <f>IF(RES_hhdet_in_tes!L83=0,0,RES_hhdet_in_tes!L83/0.086*1000000/RES_hhdet_in_new!L83)</f>
        <v>0</v>
      </c>
      <c r="M83" s="156">
        <f>IF(RES_hhdet_in_tes!M83=0,0,RES_hhdet_in_tes!M83/0.086*1000000/RES_hhdet_in_new!M83)</f>
        <v>10411.128174808226</v>
      </c>
      <c r="N83" s="156">
        <f>IF(RES_hhdet_in_tes!N83=0,0,RES_hhdet_in_tes!N83/0.086*1000000/RES_hhdet_in_new!N83)</f>
        <v>11344.216618298684</v>
      </c>
      <c r="O83" s="156">
        <f>IF(RES_hhdet_in_tes!O83=0,0,RES_hhdet_in_tes!O83/0.086*1000000/RES_hhdet_in_new!O83)</f>
        <v>9825.1274910340999</v>
      </c>
      <c r="P83" s="156">
        <f>IF(RES_hhdet_in_tes!P83=0,0,RES_hhdet_in_tes!P83/0.086*1000000/RES_hhdet_in_new!P83)</f>
        <v>9774.7870507099724</v>
      </c>
      <c r="Q83" s="156">
        <f>IF(RES_hhdet_in_tes!Q83=0,0,RES_hhdet_in_tes!Q83/0.086*1000000/RES_hhdet_in_new!Q83)</f>
        <v>0</v>
      </c>
    </row>
    <row r="84" spans="1:17" ht="12" customHeight="1" x14ac:dyDescent="0.25">
      <c r="A84" s="23" t="s">
        <v>60</v>
      </c>
      <c r="B84" s="156"/>
      <c r="C84" s="156">
        <f>IF(RES_hhdet_in_tes!C84=0,0,RES_hhdet_in_tes!C84/0.086*1000000/RES_hhdet_in_new!C83)</f>
        <v>5.014962107207162</v>
      </c>
      <c r="D84" s="156">
        <f>IF(RES_hhdet_in_tes!D84=0,0,RES_hhdet_in_tes!D84/0.086*1000000/RES_hhdet_in_new!D83)</f>
        <v>8.4954197321295126</v>
      </c>
      <c r="E84" s="156">
        <f>IF(RES_hhdet_in_tes!E84=0,0,RES_hhdet_in_tes!E84/0.086*1000000/RES_hhdet_in_new!E83)</f>
        <v>53.391846404533808</v>
      </c>
      <c r="F84" s="156">
        <f>IF(RES_hhdet_in_tes!F84=0,0,RES_hhdet_in_tes!F84/0.086*1000000/RES_hhdet_in_new!F83)</f>
        <v>56.327837113621236</v>
      </c>
      <c r="G84" s="156">
        <f>IF(RES_hhdet_in_tes!G84=0,0,RES_hhdet_in_tes!G84/0.086*1000000/RES_hhdet_in_new!G83)</f>
        <v>121.64322544361941</v>
      </c>
      <c r="H84" s="156">
        <f>IF(RES_hhdet_in_tes!H84=0,0,RES_hhdet_in_tes!H84/0.086*1000000/RES_hhdet_in_new!H83)</f>
        <v>202.36801680016777</v>
      </c>
      <c r="I84" s="156">
        <f>IF(RES_hhdet_in_tes!I84=0,0,RES_hhdet_in_tes!I84/0.086*1000000/RES_hhdet_in_new!I83)</f>
        <v>162.25945280810311</v>
      </c>
      <c r="J84" s="156">
        <f>IF(RES_hhdet_in_tes!J84=0,0,RES_hhdet_in_tes!J84/0.086*1000000/RES_hhdet_in_new!J83)</f>
        <v>292.68600615583898</v>
      </c>
      <c r="K84" s="156">
        <f>IF(RES_hhdet_in_tes!K84=0,0,RES_hhdet_in_tes!K84/0.086*1000000/RES_hhdet_in_new!K83)</f>
        <v>163.55098271567749</v>
      </c>
      <c r="L84" s="156">
        <f>IF(RES_hhdet_in_tes!L84=0,0,RES_hhdet_in_tes!L84/0.086*1000000/RES_hhdet_in_new!L83)</f>
        <v>0</v>
      </c>
      <c r="M84" s="156">
        <f>IF(RES_hhdet_in_tes!M84=0,0,RES_hhdet_in_tes!M84/0.086*1000000/RES_hhdet_in_new!M83)</f>
        <v>52.581487263593161</v>
      </c>
      <c r="N84" s="156">
        <f>IF(RES_hhdet_in_tes!N84=0,0,RES_hhdet_in_tes!N84/0.086*1000000/RES_hhdet_in_new!N83)</f>
        <v>27.539751552684749</v>
      </c>
      <c r="O84" s="156">
        <f>IF(RES_hhdet_in_tes!O84=0,0,RES_hhdet_in_tes!O84/0.086*1000000/RES_hhdet_in_new!O83)</f>
        <v>28.042680655431514</v>
      </c>
      <c r="P84" s="156">
        <f>IF(RES_hhdet_in_tes!P84=0,0,RES_hhdet_in_tes!P84/0.086*1000000/RES_hhdet_in_new!P83)</f>
        <v>4.3071773236490758</v>
      </c>
      <c r="Q84" s="156">
        <f>IF(RES_hhdet_in_tes!Q84=0,0,RES_hhdet_in_tes!Q84/0.086*1000000/RES_hhdet_in_new!Q83)</f>
        <v>0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0</v>
      </c>
      <c r="D85" s="157">
        <f t="shared" si="84"/>
        <v>0</v>
      </c>
      <c r="E85" s="157">
        <f t="shared" si="84"/>
        <v>0</v>
      </c>
      <c r="F85" s="157">
        <f t="shared" si="84"/>
        <v>424.40173927517731</v>
      </c>
      <c r="G85" s="157">
        <f t="shared" si="84"/>
        <v>410.11634750838238</v>
      </c>
      <c r="H85" s="157">
        <f t="shared" si="84"/>
        <v>420.64845904156334</v>
      </c>
      <c r="I85" s="157">
        <f t="shared" si="84"/>
        <v>416.05330092595915</v>
      </c>
      <c r="J85" s="157">
        <f t="shared" si="84"/>
        <v>418.40830224173078</v>
      </c>
      <c r="K85" s="157">
        <f t="shared" si="84"/>
        <v>426.85785272152015</v>
      </c>
      <c r="L85" s="157">
        <f t="shared" si="84"/>
        <v>0</v>
      </c>
      <c r="M85" s="157">
        <f t="shared" si="84"/>
        <v>500.16132600030085</v>
      </c>
      <c r="N85" s="157">
        <f t="shared" si="84"/>
        <v>486.4254989259</v>
      </c>
      <c r="O85" s="157">
        <f t="shared" si="84"/>
        <v>483.79054232823262</v>
      </c>
      <c r="P85" s="157">
        <f t="shared" si="84"/>
        <v>456.44048364992375</v>
      </c>
      <c r="Q85" s="157">
        <f t="shared" si="84"/>
        <v>0</v>
      </c>
    </row>
    <row r="86" spans="1:17" ht="12" customHeight="1" x14ac:dyDescent="0.25">
      <c r="A86" s="23" t="s">
        <v>60</v>
      </c>
      <c r="B86" s="156"/>
      <c r="C86" s="156">
        <f>IF(RES_hhdet_in_tes!C86=0,0,RES_hhdet_in_tes!C86/0.086*1000000/RES_hhdet_in_new!C86)</f>
        <v>0</v>
      </c>
      <c r="D86" s="156">
        <f>IF(RES_hhdet_in_tes!D86=0,0,RES_hhdet_in_tes!D86/0.086*1000000/RES_hhdet_in_new!D86)</f>
        <v>0</v>
      </c>
      <c r="E86" s="156">
        <f>IF(RES_hhdet_in_tes!E86=0,0,RES_hhdet_in_tes!E86/0.086*1000000/RES_hhdet_in_new!E86)</f>
        <v>0</v>
      </c>
      <c r="F86" s="156">
        <f>IF(RES_hhdet_in_tes!F86=0,0,RES_hhdet_in_tes!F86/0.086*1000000/RES_hhdet_in_new!F86)</f>
        <v>424.40173927517731</v>
      </c>
      <c r="G86" s="156">
        <f>IF(RES_hhdet_in_tes!G86=0,0,RES_hhdet_in_tes!G86/0.086*1000000/RES_hhdet_in_new!G86)</f>
        <v>410.11634750838238</v>
      </c>
      <c r="H86" s="156">
        <f>IF(RES_hhdet_in_tes!H86=0,0,RES_hhdet_in_tes!H86/0.086*1000000/RES_hhdet_in_new!H86)</f>
        <v>420.64845904156334</v>
      </c>
      <c r="I86" s="156">
        <f>IF(RES_hhdet_in_tes!I86=0,0,RES_hhdet_in_tes!I86/0.086*1000000/RES_hhdet_in_new!I86)</f>
        <v>416.05330092595915</v>
      </c>
      <c r="J86" s="156">
        <f>IF(RES_hhdet_in_tes!J86=0,0,RES_hhdet_in_tes!J86/0.086*1000000/RES_hhdet_in_new!J86)</f>
        <v>418.40830224173078</v>
      </c>
      <c r="K86" s="156">
        <f>IF(RES_hhdet_in_tes!K86=0,0,RES_hhdet_in_tes!K86/0.086*1000000/RES_hhdet_in_new!K86)</f>
        <v>426.85785272152015</v>
      </c>
      <c r="L86" s="156">
        <f>IF(RES_hhdet_in_tes!L86=0,0,RES_hhdet_in_tes!L86/0.086*1000000/RES_hhdet_in_new!L86)</f>
        <v>0</v>
      </c>
      <c r="M86" s="156">
        <f>IF(RES_hhdet_in_tes!M86=0,0,RES_hhdet_in_tes!M86/0.086*1000000/RES_hhdet_in_new!M86)</f>
        <v>500.16132600030085</v>
      </c>
      <c r="N86" s="156">
        <f>IF(RES_hhdet_in_tes!N86=0,0,RES_hhdet_in_tes!N86/0.086*1000000/RES_hhdet_in_new!N86)</f>
        <v>486.4254989259</v>
      </c>
      <c r="O86" s="156">
        <f>IF(RES_hhdet_in_tes!O86=0,0,RES_hhdet_in_tes!O86/0.086*1000000/RES_hhdet_in_new!O86)</f>
        <v>483.79054232823262</v>
      </c>
      <c r="P86" s="156">
        <f>IF(RES_hhdet_in_tes!P86=0,0,RES_hhdet_in_tes!P86/0.086*1000000/RES_hhdet_in_new!P86)</f>
        <v>456.44048364992375</v>
      </c>
      <c r="Q86" s="156">
        <f>IF(RES_hhdet_in_tes!Q86=0,0,RES_hhdet_in_tes!Q86/0.086*1000000/RES_hhdet_in_new!Q86)</f>
        <v>0</v>
      </c>
    </row>
    <row r="87" spans="1:17" ht="12" customHeight="1" x14ac:dyDescent="0.25">
      <c r="A87" s="158" t="s">
        <v>63</v>
      </c>
      <c r="B87" s="157"/>
      <c r="C87" s="157">
        <f>IF(SUM(RES_hhdet_in_tes!C88:C89,RES_hhdet_in_tes!C92:C93,RES_hhdet_in_tes!C96:C97)=0,0,SUM(RES_hhdet_in_tes!C88:C89,RES_hhdet_in_tes!C92:C93,RES_hhdet_in_tes!C96:C97)/0.086*1000000/SUM(RES_hhdet_in_new!C88:C89,RES_hhdet_in_new!C92:C93,RES_hhdet_in_new!C96:C97))</f>
        <v>1314.6240744387819</v>
      </c>
      <c r="D87" s="157">
        <f>IF(SUM(RES_hhdet_in_tes!D88:D89,RES_hhdet_in_tes!D92:D93,RES_hhdet_in_tes!D96:D97)=0,0,SUM(RES_hhdet_in_tes!D88:D89,RES_hhdet_in_tes!D92:D93,RES_hhdet_in_tes!D96:D97)/0.086*1000000/SUM(RES_hhdet_in_new!D88:D89,RES_hhdet_in_new!D92:D93,RES_hhdet_in_new!D96:D97))</f>
        <v>1394.1805974409212</v>
      </c>
      <c r="E87" s="157">
        <f>IF(SUM(RES_hhdet_in_tes!E88:E89,RES_hhdet_in_tes!E92:E93,RES_hhdet_in_tes!E96:E97)=0,0,SUM(RES_hhdet_in_tes!E88:E89,RES_hhdet_in_tes!E92:E93,RES_hhdet_in_tes!E96:E97)/0.086*1000000/SUM(RES_hhdet_in_new!E88:E89,RES_hhdet_in_new!E92:E93,RES_hhdet_in_new!E96:E97))</f>
        <v>1482.9670092855499</v>
      </c>
      <c r="F87" s="157">
        <f>IF(SUM(RES_hhdet_in_tes!F88:F89,RES_hhdet_in_tes!F92:F93,RES_hhdet_in_tes!F96:F97)=0,0,SUM(RES_hhdet_in_tes!F88:F89,RES_hhdet_in_tes!F92:F93,RES_hhdet_in_tes!F96:F97)/0.086*1000000/SUM(RES_hhdet_in_new!F88:F89,RES_hhdet_in_new!F92:F93,RES_hhdet_in_new!F96:F97))</f>
        <v>1537.6180808715064</v>
      </c>
      <c r="G87" s="157">
        <f>IF(SUM(RES_hhdet_in_tes!G88:G89,RES_hhdet_in_tes!G92:G93,RES_hhdet_in_tes!G96:G97)=0,0,SUM(RES_hhdet_in_tes!G88:G89,RES_hhdet_in_tes!G92:G93,RES_hhdet_in_tes!G96:G97)/0.086*1000000/SUM(RES_hhdet_in_new!G88:G89,RES_hhdet_in_new!G92:G93,RES_hhdet_in_new!G96:G97))</f>
        <v>1597.0260621966215</v>
      </c>
      <c r="H87" s="157">
        <f>IF(SUM(RES_hhdet_in_tes!H88:H89,RES_hhdet_in_tes!H92:H93,RES_hhdet_in_tes!H96:H97)=0,0,SUM(RES_hhdet_in_tes!H88:H89,RES_hhdet_in_tes!H92:H93,RES_hhdet_in_tes!H96:H97)/0.086*1000000/SUM(RES_hhdet_in_new!H88:H89,RES_hhdet_in_new!H92:H93,RES_hhdet_in_new!H96:H97))</f>
        <v>1617.4805023428321</v>
      </c>
      <c r="I87" s="157">
        <f>IF(SUM(RES_hhdet_in_tes!I88:I89,RES_hhdet_in_tes!I92:I93,RES_hhdet_in_tes!I96:I97)=0,0,SUM(RES_hhdet_in_tes!I88:I89,RES_hhdet_in_tes!I92:I93,RES_hhdet_in_tes!I96:I97)/0.086*1000000/SUM(RES_hhdet_in_new!I88:I89,RES_hhdet_in_new!I92:I93,RES_hhdet_in_new!I96:I97))</f>
        <v>1704.8160183294713</v>
      </c>
      <c r="J87" s="157">
        <f>IF(SUM(RES_hhdet_in_tes!J88:J89,RES_hhdet_in_tes!J92:J93,RES_hhdet_in_tes!J96:J97)=0,0,SUM(RES_hhdet_in_tes!J88:J89,RES_hhdet_in_tes!J92:J93,RES_hhdet_in_tes!J96:J97)/0.086*1000000/SUM(RES_hhdet_in_new!J88:J89,RES_hhdet_in_new!J92:J93,RES_hhdet_in_new!J96:J97))</f>
        <v>1742.9648467200318</v>
      </c>
      <c r="K87" s="157">
        <f>IF(SUM(RES_hhdet_in_tes!K88:K89,RES_hhdet_in_tes!K92:K93,RES_hhdet_in_tes!K96:K97)=0,0,SUM(RES_hhdet_in_tes!K88:K89,RES_hhdet_in_tes!K92:K93,RES_hhdet_in_tes!K96:K97)/0.086*1000000/SUM(RES_hhdet_in_new!K88:K89,RES_hhdet_in_new!K92:K93,RES_hhdet_in_new!K96:K97))</f>
        <v>1789.2345212244163</v>
      </c>
      <c r="L87" s="157">
        <f>IF(SUM(RES_hhdet_in_tes!L88:L89,RES_hhdet_in_tes!L92:L93,RES_hhdet_in_tes!L96:L97)=0,0,SUM(RES_hhdet_in_tes!L88:L89,RES_hhdet_in_tes!L92:L93,RES_hhdet_in_tes!L96:L97)/0.086*1000000/SUM(RES_hhdet_in_new!L88:L89,RES_hhdet_in_new!L92:L93,RES_hhdet_in_new!L96:L97))</f>
        <v>0</v>
      </c>
      <c r="M87" s="157">
        <f>IF(SUM(RES_hhdet_in_tes!M88:M89,RES_hhdet_in_tes!M92:M93,RES_hhdet_in_tes!M96:M97)=0,0,SUM(RES_hhdet_in_tes!M88:M89,RES_hhdet_in_tes!M92:M93,RES_hhdet_in_tes!M96:M97)/0.086*1000000/SUM(RES_hhdet_in_new!M88:M89,RES_hhdet_in_new!M92:M93,RES_hhdet_in_new!M96:M97))</f>
        <v>1719.6841922480478</v>
      </c>
      <c r="N87" s="157">
        <f>IF(SUM(RES_hhdet_in_tes!N88:N89,RES_hhdet_in_tes!N92:N93,RES_hhdet_in_tes!N96:N97)=0,0,SUM(RES_hhdet_in_tes!N88:N89,RES_hhdet_in_tes!N92:N93,RES_hhdet_in_tes!N96:N97)/0.086*1000000/SUM(RES_hhdet_in_new!N88:N89,RES_hhdet_in_new!N92:N93,RES_hhdet_in_new!N96:N97))</f>
        <v>1750.6169264663813</v>
      </c>
      <c r="O87" s="157">
        <f>IF(SUM(RES_hhdet_in_tes!O88:O89,RES_hhdet_in_tes!O92:O93,RES_hhdet_in_tes!O96:O97)=0,0,SUM(RES_hhdet_in_tes!O88:O89,RES_hhdet_in_tes!O92:O93,RES_hhdet_in_tes!O96:O97)/0.086*1000000/SUM(RES_hhdet_in_new!O88:O89,RES_hhdet_in_new!O92:O93,RES_hhdet_in_new!O96:O97))</f>
        <v>1704.4355081867079</v>
      </c>
      <c r="P87" s="157">
        <f>IF(SUM(RES_hhdet_in_tes!P88:P89,RES_hhdet_in_tes!P92:P93,RES_hhdet_in_tes!P96:P97)=0,0,SUM(RES_hhdet_in_tes!P88:P89,RES_hhdet_in_tes!P92:P93,RES_hhdet_in_tes!P96:P97)/0.086*1000000/SUM(RES_hhdet_in_new!P88:P89,RES_hhdet_in_new!P92:P93,RES_hhdet_in_new!P96:P97))</f>
        <v>1722.0619086218671</v>
      </c>
      <c r="Q87" s="157">
        <f>IF(SUM(RES_hhdet_in_tes!Q88:Q89,RES_hhdet_in_tes!Q92:Q93,RES_hhdet_in_tes!Q96:Q97)=0,0,SUM(RES_hhdet_in_tes!Q88:Q89,RES_hhdet_in_tes!Q92:Q93,RES_hhdet_in_tes!Q96:Q97)/0.086*1000000/SUM(RES_hhdet_in_new!Q88:Q89,RES_hhdet_in_new!Q92:Q93,RES_hhdet_in_new!Q96:Q97))</f>
        <v>0</v>
      </c>
    </row>
    <row r="88" spans="1:17" ht="12" customHeight="1" x14ac:dyDescent="0.25">
      <c r="A88" s="167" t="s">
        <v>156</v>
      </c>
      <c r="B88" s="132"/>
      <c r="C88" s="132">
        <f>IF(RES_hhdet_in_tes!C88=0,0,RES_hhdet_in_tes!C88/0.086*1000000/RES_hhdet_in_new!C88)</f>
        <v>1298.3114138683948</v>
      </c>
      <c r="D88" s="132">
        <f>IF(RES_hhdet_in_tes!D88=0,0,RES_hhdet_in_tes!D88/0.086*1000000/RES_hhdet_in_new!D88)</f>
        <v>1374.2268661606963</v>
      </c>
      <c r="E88" s="132">
        <f>IF(RES_hhdet_in_tes!E88=0,0,RES_hhdet_in_tes!E88/0.086*1000000/RES_hhdet_in_new!E88)</f>
        <v>1478.2432045061041</v>
      </c>
      <c r="F88" s="132">
        <f>IF(RES_hhdet_in_tes!F88=0,0,RES_hhdet_in_tes!F88/0.086*1000000/RES_hhdet_in_new!F88)</f>
        <v>1537.6180808715064</v>
      </c>
      <c r="G88" s="132">
        <f>IF(RES_hhdet_in_tes!G88=0,0,RES_hhdet_in_tes!G88/0.086*1000000/RES_hhdet_in_new!G88)</f>
        <v>1602.4635037053893</v>
      </c>
      <c r="H88" s="132">
        <f>IF(RES_hhdet_in_tes!H88=0,0,RES_hhdet_in_tes!H88/0.086*1000000/RES_hhdet_in_new!H88)</f>
        <v>1683.1953158667447</v>
      </c>
      <c r="I88" s="132">
        <f>IF(RES_hhdet_in_tes!I88=0,0,RES_hhdet_in_tes!I88/0.086*1000000/RES_hhdet_in_new!I88)</f>
        <v>1728.6683509694328</v>
      </c>
      <c r="J88" s="132">
        <f>IF(RES_hhdet_in_tes!J88=0,0,RES_hhdet_in_tes!J88/0.086*1000000/RES_hhdet_in_new!J88)</f>
        <v>1742.9648467200318</v>
      </c>
      <c r="K88" s="132">
        <f>IF(RES_hhdet_in_tes!K88=0,0,RES_hhdet_in_tes!K88/0.086*1000000/RES_hhdet_in_new!K88)</f>
        <v>1824.7614987238883</v>
      </c>
      <c r="L88" s="132">
        <f>IF(RES_hhdet_in_tes!L88=0,0,RES_hhdet_in_tes!L88/0.086*1000000/RES_hhdet_in_new!L88)</f>
        <v>0</v>
      </c>
      <c r="M88" s="132">
        <f>IF(RES_hhdet_in_tes!M88=0,0,RES_hhdet_in_tes!M88/0.086*1000000/RES_hhdet_in_new!M88)</f>
        <v>1719.6841922480478</v>
      </c>
      <c r="N88" s="132">
        <f>IF(RES_hhdet_in_tes!N88=0,0,RES_hhdet_in_tes!N88/0.086*1000000/RES_hhdet_in_new!N88)</f>
        <v>1750.6169264663813</v>
      </c>
      <c r="O88" s="132">
        <f>IF(RES_hhdet_in_tes!O88=0,0,RES_hhdet_in_tes!O88/0.086*1000000/RES_hhdet_in_new!O88)</f>
        <v>1704.4355081867079</v>
      </c>
      <c r="P88" s="132">
        <f>IF(RES_hhdet_in_tes!P88=0,0,RES_hhdet_in_tes!P88/0.086*1000000/RES_hhdet_in_new!P88)</f>
        <v>1722.1749856590773</v>
      </c>
      <c r="Q88" s="132">
        <f>IF(RES_hhdet_in_tes!Q88=0,0,RES_hhdet_in_tes!Q88/0.086*1000000/RES_hhdet_in_new!Q88)</f>
        <v>0</v>
      </c>
    </row>
    <row r="89" spans="1:17" ht="12" customHeight="1" x14ac:dyDescent="0.25">
      <c r="A89" s="167" t="s">
        <v>155</v>
      </c>
      <c r="B89" s="132"/>
      <c r="C89" s="132">
        <f>IF(RES_hhdet_in_tes!C89=0,0,RES_hhdet_in_tes!C89/0.086*1000000/RES_hhdet_in_new!C89)</f>
        <v>0</v>
      </c>
      <c r="D89" s="132">
        <f>IF(RES_hhdet_in_tes!D89=0,0,RES_hhdet_in_tes!D89/0.086*1000000/RES_hhdet_in_new!D89)</f>
        <v>0</v>
      </c>
      <c r="E89" s="132">
        <f>IF(RES_hhdet_in_tes!E89=0,0,RES_hhdet_in_tes!E89/0.086*1000000/RES_hhdet_in_new!E89)</f>
        <v>0</v>
      </c>
      <c r="F89" s="132">
        <f>IF(RES_hhdet_in_tes!F89=0,0,RES_hhdet_in_tes!F89/0.086*1000000/RES_hhdet_in_new!F89)</f>
        <v>0</v>
      </c>
      <c r="G89" s="132">
        <f>IF(RES_hhdet_in_tes!G89=0,0,RES_hhdet_in_tes!G89/0.086*1000000/RES_hhdet_in_new!G89)</f>
        <v>0</v>
      </c>
      <c r="H89" s="132">
        <f>IF(RES_hhdet_in_tes!H89=0,0,RES_hhdet_in_tes!H89/0.086*1000000/RES_hhdet_in_new!H89)</f>
        <v>0</v>
      </c>
      <c r="I89" s="132">
        <f>IF(RES_hhdet_in_tes!I89=0,0,RES_hhdet_in_tes!I89/0.086*1000000/RES_hhdet_in_new!I89)</f>
        <v>0</v>
      </c>
      <c r="J89" s="132">
        <f>IF(RES_hhdet_in_tes!J89=0,0,RES_hhdet_in_tes!J89/0.086*1000000/RES_hhdet_in_new!J89)</f>
        <v>0</v>
      </c>
      <c r="K89" s="132">
        <f>IF(RES_hhdet_in_tes!K89=0,0,RES_hhdet_in_tes!K89/0.086*1000000/RES_hhdet_in_new!K89)</f>
        <v>0</v>
      </c>
      <c r="L89" s="132">
        <f>IF(RES_hhdet_in_tes!L89=0,0,RES_hhdet_in_tes!L89/0.086*1000000/RES_hhdet_in_new!L89)</f>
        <v>0</v>
      </c>
      <c r="M89" s="132">
        <f>IF(RES_hhdet_in_tes!M89=0,0,RES_hhdet_in_tes!M89/0.086*1000000/RES_hhdet_in_new!M89)</f>
        <v>0</v>
      </c>
      <c r="N89" s="132">
        <f>IF(RES_hhdet_in_tes!N89=0,0,RES_hhdet_in_tes!N89/0.086*1000000/RES_hhdet_in_new!N89)</f>
        <v>0</v>
      </c>
      <c r="O89" s="132">
        <f>IF(RES_hhdet_in_tes!O89=0,0,RES_hhdet_in_tes!O89/0.086*1000000/RES_hhdet_in_new!O89)</f>
        <v>0</v>
      </c>
      <c r="P89" s="132">
        <f>IF(RES_hhdet_in_tes!P89=0,0,RES_hhdet_in_tes!P89/0.086*1000000/RES_hhdet_in_new!P89)</f>
        <v>0</v>
      </c>
      <c r="Q89" s="132">
        <f>IF(RES_hhdet_in_tes!Q89=0,0,RES_hhdet_in_tes!Q89/0.086*1000000/RES_hhdet_in_new!Q89)</f>
        <v>0</v>
      </c>
    </row>
    <row r="90" spans="1:17" ht="12" customHeight="1" x14ac:dyDescent="0.25">
      <c r="A90" s="166" t="s">
        <v>55</v>
      </c>
      <c r="B90" s="165"/>
      <c r="C90" s="165">
        <f>IF(RES_hhdet_in_tes!C90=0,0,RES_hhdet_in_tes!C90/0.086*1000000/RES_hhdet_in_new!C89)</f>
        <v>0</v>
      </c>
      <c r="D90" s="165">
        <f>IF(RES_hhdet_in_tes!D90=0,0,RES_hhdet_in_tes!D90/0.086*1000000/RES_hhdet_in_new!D89)</f>
        <v>0</v>
      </c>
      <c r="E90" s="165">
        <f>IF(RES_hhdet_in_tes!E90=0,0,RES_hhdet_in_tes!E90/0.086*1000000/RES_hhdet_in_new!E89)</f>
        <v>0</v>
      </c>
      <c r="F90" s="165">
        <f>IF(RES_hhdet_in_tes!F90=0,0,RES_hhdet_in_tes!F90/0.086*1000000/RES_hhdet_in_new!F89)</f>
        <v>0</v>
      </c>
      <c r="G90" s="165">
        <f>IF(RES_hhdet_in_tes!G90=0,0,RES_hhdet_in_tes!G90/0.086*1000000/RES_hhdet_in_new!G89)</f>
        <v>0</v>
      </c>
      <c r="H90" s="165">
        <f>IF(RES_hhdet_in_tes!H90=0,0,RES_hhdet_in_tes!H90/0.086*1000000/RES_hhdet_in_new!H89)</f>
        <v>0</v>
      </c>
      <c r="I90" s="165">
        <f>IF(RES_hhdet_in_tes!I90=0,0,RES_hhdet_in_tes!I90/0.086*1000000/RES_hhdet_in_new!I89)</f>
        <v>0</v>
      </c>
      <c r="J90" s="165">
        <f>IF(RES_hhdet_in_tes!J90=0,0,RES_hhdet_in_tes!J90/0.086*1000000/RES_hhdet_in_new!J89)</f>
        <v>0</v>
      </c>
      <c r="K90" s="165">
        <f>IF(RES_hhdet_in_tes!K90=0,0,RES_hhdet_in_tes!K90/0.086*1000000/RES_hhdet_in_new!K89)</f>
        <v>0</v>
      </c>
      <c r="L90" s="165">
        <f>IF(RES_hhdet_in_tes!L90=0,0,RES_hhdet_in_tes!L90/0.086*1000000/RES_hhdet_in_new!L89)</f>
        <v>0</v>
      </c>
      <c r="M90" s="165">
        <f>IF(RES_hhdet_in_tes!M90=0,0,RES_hhdet_in_tes!M90/0.086*1000000/RES_hhdet_in_new!M89)</f>
        <v>0</v>
      </c>
      <c r="N90" s="165">
        <f>IF(RES_hhdet_in_tes!N90=0,0,RES_hhdet_in_tes!N90/0.086*1000000/RES_hhdet_in_new!N89)</f>
        <v>0</v>
      </c>
      <c r="O90" s="165">
        <f>IF(RES_hhdet_in_tes!O90=0,0,RES_hhdet_in_tes!O90/0.086*1000000/RES_hhdet_in_new!O89)</f>
        <v>0</v>
      </c>
      <c r="P90" s="165">
        <f>IF(RES_hhdet_in_tes!P90=0,0,RES_hhdet_in_tes!P90/0.086*1000000/RES_hhdet_in_new!P89)</f>
        <v>0</v>
      </c>
      <c r="Q90" s="165">
        <f>IF(RES_hhdet_in_tes!Q90=0,0,RES_hhdet_in_tes!Q90/0.086*1000000/RES_hhdet_in_new!Q89)</f>
        <v>0</v>
      </c>
    </row>
    <row r="91" spans="1:17" ht="12" customHeight="1" x14ac:dyDescent="0.25">
      <c r="A91" s="147" t="s">
        <v>59</v>
      </c>
      <c r="B91" s="164"/>
      <c r="C91" s="164">
        <f>IF(RES_hhdet_in_tes!C91=0,0,RES_hhdet_in_tes!C91/0.086*1000000/RES_hhdet_in_new!C89)</f>
        <v>0</v>
      </c>
      <c r="D91" s="164">
        <f>IF(RES_hhdet_in_tes!D91=0,0,RES_hhdet_in_tes!D91/0.086*1000000/RES_hhdet_in_new!D89)</f>
        <v>0</v>
      </c>
      <c r="E91" s="164">
        <f>IF(RES_hhdet_in_tes!E91=0,0,RES_hhdet_in_tes!E91/0.086*1000000/RES_hhdet_in_new!E89)</f>
        <v>0</v>
      </c>
      <c r="F91" s="164">
        <f>IF(RES_hhdet_in_tes!F91=0,0,RES_hhdet_in_tes!F91/0.086*1000000/RES_hhdet_in_new!F89)</f>
        <v>0</v>
      </c>
      <c r="G91" s="164">
        <f>IF(RES_hhdet_in_tes!G91=0,0,RES_hhdet_in_tes!G91/0.086*1000000/RES_hhdet_in_new!G89)</f>
        <v>0</v>
      </c>
      <c r="H91" s="164">
        <f>IF(RES_hhdet_in_tes!H91=0,0,RES_hhdet_in_tes!H91/0.086*1000000/RES_hhdet_in_new!H89)</f>
        <v>0</v>
      </c>
      <c r="I91" s="164">
        <f>IF(RES_hhdet_in_tes!I91=0,0,RES_hhdet_in_tes!I91/0.086*1000000/RES_hhdet_in_new!I89)</f>
        <v>0</v>
      </c>
      <c r="J91" s="164">
        <f>IF(RES_hhdet_in_tes!J91=0,0,RES_hhdet_in_tes!J91/0.086*1000000/RES_hhdet_in_new!J89)</f>
        <v>0</v>
      </c>
      <c r="K91" s="164">
        <f>IF(RES_hhdet_in_tes!K91=0,0,RES_hhdet_in_tes!K91/0.086*1000000/RES_hhdet_in_new!K89)</f>
        <v>0</v>
      </c>
      <c r="L91" s="164">
        <f>IF(RES_hhdet_in_tes!L91=0,0,RES_hhdet_in_tes!L91/0.086*1000000/RES_hhdet_in_new!L89)</f>
        <v>0</v>
      </c>
      <c r="M91" s="164">
        <f>IF(RES_hhdet_in_tes!M91=0,0,RES_hhdet_in_tes!M91/0.086*1000000/RES_hhdet_in_new!M89)</f>
        <v>0</v>
      </c>
      <c r="N91" s="164">
        <f>IF(RES_hhdet_in_tes!N91=0,0,RES_hhdet_in_tes!N91/0.086*1000000/RES_hhdet_in_new!N89)</f>
        <v>0</v>
      </c>
      <c r="O91" s="164">
        <f>IF(RES_hhdet_in_tes!O91=0,0,RES_hhdet_in_tes!O91/0.086*1000000/RES_hhdet_in_new!O89)</f>
        <v>0</v>
      </c>
      <c r="P91" s="164">
        <f>IF(RES_hhdet_in_tes!P91=0,0,RES_hhdet_in_tes!P91/0.086*1000000/RES_hhdet_in_new!P89)</f>
        <v>0</v>
      </c>
      <c r="Q91" s="164">
        <f>IF(RES_hhdet_in_tes!Q91=0,0,RES_hhdet_in_tes!Q91/0.086*1000000/RES_hhdet_in_new!Q89)</f>
        <v>0</v>
      </c>
    </row>
    <row r="92" spans="1:17" ht="12" customHeight="1" x14ac:dyDescent="0.25">
      <c r="A92" s="163" t="s">
        <v>144</v>
      </c>
      <c r="B92" s="162"/>
      <c r="C92" s="162">
        <f>IF(RES_hhdet_in_tes!C92=0,0,RES_hhdet_in_tes!C92/0.086*1000000/RES_hhdet_in_new!C92)</f>
        <v>0</v>
      </c>
      <c r="D92" s="162">
        <f>IF(RES_hhdet_in_tes!D92=0,0,RES_hhdet_in_tes!D92/0.086*1000000/RES_hhdet_in_new!D92)</f>
        <v>0</v>
      </c>
      <c r="E92" s="162">
        <f>IF(RES_hhdet_in_tes!E92=0,0,RES_hhdet_in_tes!E92/0.086*1000000/RES_hhdet_in_new!E92)</f>
        <v>0</v>
      </c>
      <c r="F92" s="162">
        <f>IF(RES_hhdet_in_tes!F92=0,0,RES_hhdet_in_tes!F92/0.086*1000000/RES_hhdet_in_new!F92)</f>
        <v>0</v>
      </c>
      <c r="G92" s="162">
        <f>IF(RES_hhdet_in_tes!G92=0,0,RES_hhdet_in_tes!G92/0.086*1000000/RES_hhdet_in_new!G92)</f>
        <v>0</v>
      </c>
      <c r="H92" s="162">
        <f>IF(RES_hhdet_in_tes!H92=0,0,RES_hhdet_in_tes!H92/0.086*1000000/RES_hhdet_in_new!H92)</f>
        <v>0</v>
      </c>
      <c r="I92" s="162">
        <f>IF(RES_hhdet_in_tes!I92=0,0,RES_hhdet_in_tes!I92/0.086*1000000/RES_hhdet_in_new!I92)</f>
        <v>0</v>
      </c>
      <c r="J92" s="162">
        <f>IF(RES_hhdet_in_tes!J92=0,0,RES_hhdet_in_tes!J92/0.086*1000000/RES_hhdet_in_new!J92)</f>
        <v>0</v>
      </c>
      <c r="K92" s="162">
        <f>IF(RES_hhdet_in_tes!K92=0,0,RES_hhdet_in_tes!K92/0.086*1000000/RES_hhdet_in_new!K92)</f>
        <v>0</v>
      </c>
      <c r="L92" s="162">
        <f>IF(RES_hhdet_in_tes!L92=0,0,RES_hhdet_in_tes!L92/0.086*1000000/RES_hhdet_in_new!L92)</f>
        <v>0</v>
      </c>
      <c r="M92" s="162">
        <f>IF(RES_hhdet_in_tes!M92=0,0,RES_hhdet_in_tes!M92/0.086*1000000/RES_hhdet_in_new!M92)</f>
        <v>0</v>
      </c>
      <c r="N92" s="162">
        <f>IF(RES_hhdet_in_tes!N92=0,0,RES_hhdet_in_tes!N92/0.086*1000000/RES_hhdet_in_new!N92)</f>
        <v>0</v>
      </c>
      <c r="O92" s="162">
        <f>IF(RES_hhdet_in_tes!O92=0,0,RES_hhdet_in_tes!O92/0.086*1000000/RES_hhdet_in_new!O92)</f>
        <v>0</v>
      </c>
      <c r="P92" s="162">
        <f>IF(RES_hhdet_in_tes!P92=0,0,RES_hhdet_in_tes!P92/0.086*1000000/RES_hhdet_in_new!P92)</f>
        <v>0</v>
      </c>
      <c r="Q92" s="162">
        <f>IF(RES_hhdet_in_tes!Q92=0,0,RES_hhdet_in_tes!Q92/0.086*1000000/RES_hhdet_in_new!Q92)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IF(RES_hhdet_in_tes!C93=0,0,RES_hhdet_in_tes!C93/0.086*1000000/RES_hhdet_in_new!C93)</f>
        <v>0</v>
      </c>
      <c r="D93" s="160">
        <f>IF(RES_hhdet_in_tes!D93=0,0,RES_hhdet_in_tes!D93/0.086*1000000/RES_hhdet_in_new!D93)</f>
        <v>0</v>
      </c>
      <c r="E93" s="160">
        <f>IF(RES_hhdet_in_tes!E93=0,0,RES_hhdet_in_tes!E93/0.086*1000000/RES_hhdet_in_new!E93)</f>
        <v>0</v>
      </c>
      <c r="F93" s="160">
        <f>IF(RES_hhdet_in_tes!F93=0,0,RES_hhdet_in_tes!F93/0.086*1000000/RES_hhdet_in_new!F93)</f>
        <v>0</v>
      </c>
      <c r="G93" s="160">
        <f>IF(RES_hhdet_in_tes!G93=0,0,RES_hhdet_in_tes!G93/0.086*1000000/RES_hhdet_in_new!G93)</f>
        <v>0</v>
      </c>
      <c r="H93" s="160">
        <f>IF(RES_hhdet_in_tes!H93=0,0,RES_hhdet_in_tes!H93/0.086*1000000/RES_hhdet_in_new!H93)</f>
        <v>0</v>
      </c>
      <c r="I93" s="160">
        <f>IF(RES_hhdet_in_tes!I93=0,0,RES_hhdet_in_tes!I93/0.086*1000000/RES_hhdet_in_new!I93)</f>
        <v>0</v>
      </c>
      <c r="J93" s="160">
        <f>IF(RES_hhdet_in_tes!J93=0,0,RES_hhdet_in_tes!J93/0.086*1000000/RES_hhdet_in_new!J93)</f>
        <v>0</v>
      </c>
      <c r="K93" s="160">
        <f>IF(RES_hhdet_in_tes!K93=0,0,RES_hhdet_in_tes!K93/0.086*1000000/RES_hhdet_in_new!K93)</f>
        <v>0</v>
      </c>
      <c r="L93" s="160">
        <f>IF(RES_hhdet_in_tes!L93=0,0,RES_hhdet_in_tes!L93/0.086*1000000/RES_hhdet_in_new!L93)</f>
        <v>0</v>
      </c>
      <c r="M93" s="160">
        <f>IF(RES_hhdet_in_tes!M93=0,0,RES_hhdet_in_tes!M93/0.086*1000000/RES_hhdet_in_new!M93)</f>
        <v>0</v>
      </c>
      <c r="N93" s="160">
        <f>IF(RES_hhdet_in_tes!N93=0,0,RES_hhdet_in_tes!N93/0.086*1000000/RES_hhdet_in_new!N93)</f>
        <v>0</v>
      </c>
      <c r="O93" s="160">
        <f>IF(RES_hhdet_in_tes!O93=0,0,RES_hhdet_in_tes!O93/0.086*1000000/RES_hhdet_in_new!O93)</f>
        <v>0</v>
      </c>
      <c r="P93" s="160">
        <f>IF(RES_hhdet_in_tes!P93=0,0,RES_hhdet_in_tes!P93/0.086*1000000/RES_hhdet_in_new!P93)</f>
        <v>0</v>
      </c>
      <c r="Q93" s="160">
        <f>IF(RES_hhdet_in_tes!Q93=0,0,RES_hhdet_in_tes!Q93/0.086*1000000/RES_hhdet_in_new!Q93)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IF(RES_hhdet_in_tes!C94=0,0,RES_hhdet_in_tes!C94/0.086*1000000/RES_hhdet_in_new!C93)</f>
        <v>0</v>
      </c>
      <c r="D94" s="156">
        <f>IF(RES_hhdet_in_tes!D94=0,0,RES_hhdet_in_tes!D94/0.086*1000000/RES_hhdet_in_new!D93)</f>
        <v>0</v>
      </c>
      <c r="E94" s="156">
        <f>IF(RES_hhdet_in_tes!E94=0,0,RES_hhdet_in_tes!E94/0.086*1000000/RES_hhdet_in_new!E93)</f>
        <v>0</v>
      </c>
      <c r="F94" s="156">
        <f>IF(RES_hhdet_in_tes!F94=0,0,RES_hhdet_in_tes!F94/0.086*1000000/RES_hhdet_in_new!F93)</f>
        <v>0</v>
      </c>
      <c r="G94" s="156">
        <f>IF(RES_hhdet_in_tes!G94=0,0,RES_hhdet_in_tes!G94/0.086*1000000/RES_hhdet_in_new!G93)</f>
        <v>0</v>
      </c>
      <c r="H94" s="156">
        <f>IF(RES_hhdet_in_tes!H94=0,0,RES_hhdet_in_tes!H94/0.086*1000000/RES_hhdet_in_new!H93)</f>
        <v>0</v>
      </c>
      <c r="I94" s="156">
        <f>IF(RES_hhdet_in_tes!I94=0,0,RES_hhdet_in_tes!I94/0.086*1000000/RES_hhdet_in_new!I93)</f>
        <v>0</v>
      </c>
      <c r="J94" s="156">
        <f>IF(RES_hhdet_in_tes!J94=0,0,RES_hhdet_in_tes!J94/0.086*1000000/RES_hhdet_in_new!J93)</f>
        <v>0</v>
      </c>
      <c r="K94" s="156">
        <f>IF(RES_hhdet_in_tes!K94=0,0,RES_hhdet_in_tes!K94/0.086*1000000/RES_hhdet_in_new!K93)</f>
        <v>0</v>
      </c>
      <c r="L94" s="156">
        <f>IF(RES_hhdet_in_tes!L94=0,0,RES_hhdet_in_tes!L94/0.086*1000000/RES_hhdet_in_new!L93)</f>
        <v>0</v>
      </c>
      <c r="M94" s="156">
        <f>IF(RES_hhdet_in_tes!M94=0,0,RES_hhdet_in_tes!M94/0.086*1000000/RES_hhdet_in_new!M93)</f>
        <v>0</v>
      </c>
      <c r="N94" s="156">
        <f>IF(RES_hhdet_in_tes!N94=0,0,RES_hhdet_in_tes!N94/0.086*1000000/RES_hhdet_in_new!N93)</f>
        <v>0</v>
      </c>
      <c r="O94" s="156">
        <f>IF(RES_hhdet_in_tes!O94=0,0,RES_hhdet_in_tes!O94/0.086*1000000/RES_hhdet_in_new!O93)</f>
        <v>0</v>
      </c>
      <c r="P94" s="156">
        <f>IF(RES_hhdet_in_tes!P94=0,0,RES_hhdet_in_tes!P94/0.086*1000000/RES_hhdet_in_new!P93)</f>
        <v>0</v>
      </c>
      <c r="Q94" s="156">
        <f>IF(RES_hhdet_in_tes!Q94=0,0,RES_hhdet_in_tes!Q94/0.086*1000000/RES_hhdet_in_new!Q93)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IF(RES_hhdet_in_tes!C95=0,0,RES_hhdet_in_tes!C95/0.086*1000000/RES_hhdet_in_new!C93)</f>
        <v>0</v>
      </c>
      <c r="D95" s="156">
        <f>IF(RES_hhdet_in_tes!D95=0,0,RES_hhdet_in_tes!D95/0.086*1000000/RES_hhdet_in_new!D93)</f>
        <v>0</v>
      </c>
      <c r="E95" s="156">
        <f>IF(RES_hhdet_in_tes!E95=0,0,RES_hhdet_in_tes!E95/0.086*1000000/RES_hhdet_in_new!E93)</f>
        <v>0</v>
      </c>
      <c r="F95" s="156">
        <f>IF(RES_hhdet_in_tes!F95=0,0,RES_hhdet_in_tes!F95/0.086*1000000/RES_hhdet_in_new!F93)</f>
        <v>0</v>
      </c>
      <c r="G95" s="156">
        <f>IF(RES_hhdet_in_tes!G95=0,0,RES_hhdet_in_tes!G95/0.086*1000000/RES_hhdet_in_new!G93)</f>
        <v>0</v>
      </c>
      <c r="H95" s="156">
        <f>IF(RES_hhdet_in_tes!H95=0,0,RES_hhdet_in_tes!H95/0.086*1000000/RES_hhdet_in_new!H93)</f>
        <v>0</v>
      </c>
      <c r="I95" s="156">
        <f>IF(RES_hhdet_in_tes!I95=0,0,RES_hhdet_in_tes!I95/0.086*1000000/RES_hhdet_in_new!I93)</f>
        <v>0</v>
      </c>
      <c r="J95" s="156">
        <f>IF(RES_hhdet_in_tes!J95=0,0,RES_hhdet_in_tes!J95/0.086*1000000/RES_hhdet_in_new!J93)</f>
        <v>0</v>
      </c>
      <c r="K95" s="156">
        <f>IF(RES_hhdet_in_tes!K95=0,0,RES_hhdet_in_tes!K95/0.086*1000000/RES_hhdet_in_new!K93)</f>
        <v>0</v>
      </c>
      <c r="L95" s="156">
        <f>IF(RES_hhdet_in_tes!L95=0,0,RES_hhdet_in_tes!L95/0.086*1000000/RES_hhdet_in_new!L93)</f>
        <v>0</v>
      </c>
      <c r="M95" s="156">
        <f>IF(RES_hhdet_in_tes!M95=0,0,RES_hhdet_in_tes!M95/0.086*1000000/RES_hhdet_in_new!M93)</f>
        <v>0</v>
      </c>
      <c r="N95" s="156">
        <f>IF(RES_hhdet_in_tes!N95=0,0,RES_hhdet_in_tes!N95/0.086*1000000/RES_hhdet_in_new!N93)</f>
        <v>0</v>
      </c>
      <c r="O95" s="156">
        <f>IF(RES_hhdet_in_tes!O95=0,0,RES_hhdet_in_tes!O95/0.086*1000000/RES_hhdet_in_new!O93)</f>
        <v>0</v>
      </c>
      <c r="P95" s="156">
        <f>IF(RES_hhdet_in_tes!P95=0,0,RES_hhdet_in_tes!P95/0.086*1000000/RES_hhdet_in_new!P93)</f>
        <v>0</v>
      </c>
      <c r="Q95" s="156">
        <f>IF(RES_hhdet_in_tes!Q95=0,0,RES_hhdet_in_tes!Q95/0.086*1000000/RES_hhdet_in_new!Q93)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IF(RES_hhdet_in_tes!C96=0,0,RES_hhdet_in_tes!C96/0.086*1000000/RES_hhdet_in_new!C96)</f>
        <v>1449.5343230000249</v>
      </c>
      <c r="D96" s="162">
        <f>IF(RES_hhdet_in_tes!D96=0,0,RES_hhdet_in_tes!D96/0.086*1000000/RES_hhdet_in_new!D96)</f>
        <v>1468.755743036671</v>
      </c>
      <c r="E96" s="162">
        <f>IF(RES_hhdet_in_tes!E96=0,0,RES_hhdet_in_tes!E96/0.086*1000000/RES_hhdet_in_new!E96)</f>
        <v>1504.2017795756303</v>
      </c>
      <c r="F96" s="162">
        <f>IF(RES_hhdet_in_tes!F96=0,0,RES_hhdet_in_tes!F96/0.086*1000000/RES_hhdet_in_new!F96)</f>
        <v>0</v>
      </c>
      <c r="G96" s="162">
        <f>IF(RES_hhdet_in_tes!G96=0,0,RES_hhdet_in_tes!G96/0.086*1000000/RES_hhdet_in_new!G96)</f>
        <v>1588.0192385781543</v>
      </c>
      <c r="H96" s="162">
        <f>IF(RES_hhdet_in_tes!H96=0,0,RES_hhdet_in_tes!H96/0.086*1000000/RES_hhdet_in_new!H96)</f>
        <v>1547.4243201124953</v>
      </c>
      <c r="I96" s="162">
        <f>IF(RES_hhdet_in_tes!I96=0,0,RES_hhdet_in_tes!I96/0.086*1000000/RES_hhdet_in_new!I96)</f>
        <v>1652.4643389599341</v>
      </c>
      <c r="J96" s="162">
        <f>IF(RES_hhdet_in_tes!J96=0,0,RES_hhdet_in_tes!J96/0.086*1000000/RES_hhdet_in_new!J96)</f>
        <v>0</v>
      </c>
      <c r="K96" s="162">
        <f>IF(RES_hhdet_in_tes!K96=0,0,RES_hhdet_in_tes!K96/0.086*1000000/RES_hhdet_in_new!K96)</f>
        <v>1676.6056029826473</v>
      </c>
      <c r="L96" s="162">
        <f>IF(RES_hhdet_in_tes!L96=0,0,RES_hhdet_in_tes!L96/0.086*1000000/RES_hhdet_in_new!L96)</f>
        <v>0</v>
      </c>
      <c r="M96" s="162">
        <f>IF(RES_hhdet_in_tes!M96=0,0,RES_hhdet_in_tes!M96/0.086*1000000/RES_hhdet_in_new!M96)</f>
        <v>0</v>
      </c>
      <c r="N96" s="162">
        <f>IF(RES_hhdet_in_tes!N96=0,0,RES_hhdet_in_tes!N96/0.086*1000000/RES_hhdet_in_new!N96)</f>
        <v>0</v>
      </c>
      <c r="O96" s="162">
        <f>IF(RES_hhdet_in_tes!O96=0,0,RES_hhdet_in_tes!O96/0.086*1000000/RES_hhdet_in_new!O96)</f>
        <v>0</v>
      </c>
      <c r="P96" s="162">
        <f>IF(RES_hhdet_in_tes!P96=0,0,RES_hhdet_in_tes!P96/0.086*1000000/RES_hhdet_in_new!P96)</f>
        <v>1719.5589430591651</v>
      </c>
      <c r="Q96" s="162">
        <f>IF(RES_hhdet_in_tes!Q96=0,0,RES_hhdet_in_tes!Q96/0.086*1000000/RES_hhdet_in_new!Q96)</f>
        <v>0</v>
      </c>
    </row>
    <row r="97" spans="1:17" ht="12" customHeight="1" x14ac:dyDescent="0.25">
      <c r="A97" s="161" t="s">
        <v>141</v>
      </c>
      <c r="B97" s="160"/>
      <c r="C97" s="160">
        <f>IF(RES_hhdet_in_tes!C97=0,0,RES_hhdet_in_tes!C97/0.086*1000000/RES_hhdet_in_new!C97)</f>
        <v>0</v>
      </c>
      <c r="D97" s="160">
        <f>IF(RES_hhdet_in_tes!D97=0,0,RES_hhdet_in_tes!D97/0.086*1000000/RES_hhdet_in_new!D97)</f>
        <v>0</v>
      </c>
      <c r="E97" s="160">
        <f>IF(RES_hhdet_in_tes!E97=0,0,RES_hhdet_in_tes!E97/0.086*1000000/RES_hhdet_in_new!E97)</f>
        <v>0</v>
      </c>
      <c r="F97" s="160">
        <f>IF(RES_hhdet_in_tes!F97=0,0,RES_hhdet_in_tes!F97/0.086*1000000/RES_hhdet_in_new!F97)</f>
        <v>0</v>
      </c>
      <c r="G97" s="160">
        <f>IF(RES_hhdet_in_tes!G97=0,0,RES_hhdet_in_tes!G97/0.086*1000000/RES_hhdet_in_new!G97)</f>
        <v>0</v>
      </c>
      <c r="H97" s="160">
        <f>IF(RES_hhdet_in_tes!H97=0,0,RES_hhdet_in_tes!H97/0.086*1000000/RES_hhdet_in_new!H97)</f>
        <v>0</v>
      </c>
      <c r="I97" s="160">
        <f>IF(RES_hhdet_in_tes!I97=0,0,RES_hhdet_in_tes!I97/0.086*1000000/RES_hhdet_in_new!I97)</f>
        <v>0</v>
      </c>
      <c r="J97" s="160">
        <f>IF(RES_hhdet_in_tes!J97=0,0,RES_hhdet_in_tes!J97/0.086*1000000/RES_hhdet_in_new!J97)</f>
        <v>0</v>
      </c>
      <c r="K97" s="160">
        <f>IF(RES_hhdet_in_tes!K97=0,0,RES_hhdet_in_tes!K97/0.086*1000000/RES_hhdet_in_new!K97)</f>
        <v>0</v>
      </c>
      <c r="L97" s="160">
        <f>IF(RES_hhdet_in_tes!L97=0,0,RES_hhdet_in_tes!L97/0.086*1000000/RES_hhdet_in_new!L97)</f>
        <v>0</v>
      </c>
      <c r="M97" s="160">
        <f>IF(RES_hhdet_in_tes!M97=0,0,RES_hhdet_in_tes!M97/0.086*1000000/RES_hhdet_in_new!M97)</f>
        <v>0</v>
      </c>
      <c r="N97" s="160">
        <f>IF(RES_hhdet_in_tes!N97=0,0,RES_hhdet_in_tes!N97/0.086*1000000/RES_hhdet_in_new!N97)</f>
        <v>0</v>
      </c>
      <c r="O97" s="160">
        <f>IF(RES_hhdet_in_tes!O97=0,0,RES_hhdet_in_tes!O97/0.086*1000000/RES_hhdet_in_new!O97)</f>
        <v>0</v>
      </c>
      <c r="P97" s="160">
        <f>IF(RES_hhdet_in_tes!P97=0,0,RES_hhdet_in_tes!P97/0.086*1000000/RES_hhdet_in_new!P97)</f>
        <v>0</v>
      </c>
      <c r="Q97" s="160">
        <f>IF(RES_hhdet_in_tes!Q97=0,0,RES_hhdet_in_tes!Q97/0.086*1000000/RES_hhdet_in_new!Q97)</f>
        <v>0</v>
      </c>
    </row>
    <row r="98" spans="1:17" ht="12" customHeight="1" x14ac:dyDescent="0.25">
      <c r="A98" s="148" t="s">
        <v>60</v>
      </c>
      <c r="B98" s="156"/>
      <c r="C98" s="156">
        <f>IF(RES_hhdet_in_tes!C98=0,0,RES_hhdet_in_tes!C98/0.086*1000000/RES_hhdet_in_new!C97)</f>
        <v>0</v>
      </c>
      <c r="D98" s="156">
        <f>IF(RES_hhdet_in_tes!D98=0,0,RES_hhdet_in_tes!D98/0.086*1000000/RES_hhdet_in_new!D97)</f>
        <v>0</v>
      </c>
      <c r="E98" s="156">
        <f>IF(RES_hhdet_in_tes!E98=0,0,RES_hhdet_in_tes!E98/0.086*1000000/RES_hhdet_in_new!E97)</f>
        <v>0</v>
      </c>
      <c r="F98" s="156">
        <f>IF(RES_hhdet_in_tes!F98=0,0,RES_hhdet_in_tes!F98/0.086*1000000/RES_hhdet_in_new!F97)</f>
        <v>0</v>
      </c>
      <c r="G98" s="156">
        <f>IF(RES_hhdet_in_tes!G98=0,0,RES_hhdet_in_tes!G98/0.086*1000000/RES_hhdet_in_new!G97)</f>
        <v>0</v>
      </c>
      <c r="H98" s="156">
        <f>IF(RES_hhdet_in_tes!H98=0,0,RES_hhdet_in_tes!H98/0.086*1000000/RES_hhdet_in_new!H97)</f>
        <v>0</v>
      </c>
      <c r="I98" s="156">
        <f>IF(RES_hhdet_in_tes!I98=0,0,RES_hhdet_in_tes!I98/0.086*1000000/RES_hhdet_in_new!I97)</f>
        <v>0</v>
      </c>
      <c r="J98" s="156">
        <f>IF(RES_hhdet_in_tes!J98=0,0,RES_hhdet_in_tes!J98/0.086*1000000/RES_hhdet_in_new!J97)</f>
        <v>0</v>
      </c>
      <c r="K98" s="156">
        <f>IF(RES_hhdet_in_tes!K98=0,0,RES_hhdet_in_tes!K98/0.086*1000000/RES_hhdet_in_new!K97)</f>
        <v>0</v>
      </c>
      <c r="L98" s="156">
        <f>IF(RES_hhdet_in_tes!L98=0,0,RES_hhdet_in_tes!L98/0.086*1000000/RES_hhdet_in_new!L97)</f>
        <v>0</v>
      </c>
      <c r="M98" s="156">
        <f>IF(RES_hhdet_in_tes!M98=0,0,RES_hhdet_in_tes!M98/0.086*1000000/RES_hhdet_in_new!M97)</f>
        <v>0</v>
      </c>
      <c r="N98" s="156">
        <f>IF(RES_hhdet_in_tes!N98=0,0,RES_hhdet_in_tes!N98/0.086*1000000/RES_hhdet_in_new!N97)</f>
        <v>0</v>
      </c>
      <c r="O98" s="156">
        <f>IF(RES_hhdet_in_tes!O98=0,0,RES_hhdet_in_tes!O98/0.086*1000000/RES_hhdet_in_new!O97)</f>
        <v>0</v>
      </c>
      <c r="P98" s="156">
        <f>IF(RES_hhdet_in_tes!P98=0,0,RES_hhdet_in_tes!P98/0.086*1000000/RES_hhdet_in_new!P97)</f>
        <v>0</v>
      </c>
      <c r="Q98" s="156">
        <f>IF(RES_hhdet_in_tes!Q98=0,0,RES_hhdet_in_tes!Q98/0.086*1000000/RES_hhdet_in_new!Q97)</f>
        <v>0</v>
      </c>
    </row>
    <row r="99" spans="1:17" ht="12" customHeight="1" x14ac:dyDescent="0.25">
      <c r="A99" s="148" t="s">
        <v>59</v>
      </c>
      <c r="B99" s="156"/>
      <c r="C99" s="156">
        <f>IF(RES_hhdet_in_tes!C99=0,0,RES_hhdet_in_tes!C99/0.086*1000000/RES_hhdet_in_new!C97)</f>
        <v>0</v>
      </c>
      <c r="D99" s="156">
        <f>IF(RES_hhdet_in_tes!D99=0,0,RES_hhdet_in_tes!D99/0.086*1000000/RES_hhdet_in_new!D97)</f>
        <v>0</v>
      </c>
      <c r="E99" s="156">
        <f>IF(RES_hhdet_in_tes!E99=0,0,RES_hhdet_in_tes!E99/0.086*1000000/RES_hhdet_in_new!E97)</f>
        <v>0</v>
      </c>
      <c r="F99" s="156">
        <f>IF(RES_hhdet_in_tes!F99=0,0,RES_hhdet_in_tes!F99/0.086*1000000/RES_hhdet_in_new!F97)</f>
        <v>0</v>
      </c>
      <c r="G99" s="156">
        <f>IF(RES_hhdet_in_tes!G99=0,0,RES_hhdet_in_tes!G99/0.086*1000000/RES_hhdet_in_new!G97)</f>
        <v>0</v>
      </c>
      <c r="H99" s="156">
        <f>IF(RES_hhdet_in_tes!H99=0,0,RES_hhdet_in_tes!H99/0.086*1000000/RES_hhdet_in_new!H97)</f>
        <v>0</v>
      </c>
      <c r="I99" s="156">
        <f>IF(RES_hhdet_in_tes!I99=0,0,RES_hhdet_in_tes!I99/0.086*1000000/RES_hhdet_in_new!I97)</f>
        <v>0</v>
      </c>
      <c r="J99" s="156">
        <f>IF(RES_hhdet_in_tes!J99=0,0,RES_hhdet_in_tes!J99/0.086*1000000/RES_hhdet_in_new!J97)</f>
        <v>0</v>
      </c>
      <c r="K99" s="156">
        <f>IF(RES_hhdet_in_tes!K99=0,0,RES_hhdet_in_tes!K99/0.086*1000000/RES_hhdet_in_new!K97)</f>
        <v>0</v>
      </c>
      <c r="L99" s="156">
        <f>IF(RES_hhdet_in_tes!L99=0,0,RES_hhdet_in_tes!L99/0.086*1000000/RES_hhdet_in_new!L97)</f>
        <v>0</v>
      </c>
      <c r="M99" s="156">
        <f>IF(RES_hhdet_in_tes!M99=0,0,RES_hhdet_in_tes!M99/0.086*1000000/RES_hhdet_in_new!M97)</f>
        <v>0</v>
      </c>
      <c r="N99" s="156">
        <f>IF(RES_hhdet_in_tes!N99=0,0,RES_hhdet_in_tes!N99/0.086*1000000/RES_hhdet_in_new!N97)</f>
        <v>0</v>
      </c>
      <c r="O99" s="156">
        <f>IF(RES_hhdet_in_tes!O99=0,0,RES_hhdet_in_tes!O99/0.086*1000000/RES_hhdet_in_new!O97)</f>
        <v>0</v>
      </c>
      <c r="P99" s="156">
        <f>IF(RES_hhdet_in_tes!P99=0,0,RES_hhdet_in_tes!P99/0.086*1000000/RES_hhdet_in_new!P97)</f>
        <v>0</v>
      </c>
      <c r="Q99" s="156">
        <f>IF(RES_hhdet_in_tes!Q99=0,0,RES_hhdet_in_tes!Q99/0.086*1000000/RES_hhdet_in_new!Q97)</f>
        <v>0</v>
      </c>
    </row>
    <row r="100" spans="1:17" ht="12" customHeight="1" x14ac:dyDescent="0.25">
      <c r="A100" s="158" t="s">
        <v>62</v>
      </c>
      <c r="B100" s="157"/>
      <c r="C100" s="157">
        <f>IF(SUM(RES_hhdet_in_tes!C101:C103)=0,0,SUM(RES_hhdet_in_tes!C101:C103)/0.086*1000000/SUM(RES_hhdet_in_new!C101:C103))</f>
        <v>414.0898366137817</v>
      </c>
      <c r="D100" s="157">
        <f>IF(SUM(RES_hhdet_in_tes!D101:D103)=0,0,SUM(RES_hhdet_in_tes!D101:D103)/0.086*1000000/SUM(RES_hhdet_in_new!D101:D103))</f>
        <v>465.30029568122569</v>
      </c>
      <c r="E100" s="157">
        <f>IF(SUM(RES_hhdet_in_tes!E101:E103)=0,0,SUM(RES_hhdet_in_tes!E101:E103)/0.086*1000000/SUM(RES_hhdet_in_new!E101:E103))</f>
        <v>446.71436296492408</v>
      </c>
      <c r="F100" s="157">
        <f>IF(SUM(RES_hhdet_in_tes!F101:F103)=0,0,SUM(RES_hhdet_in_tes!F101:F103)/0.086*1000000/SUM(RES_hhdet_in_new!F101:F103))</f>
        <v>450.29739941993023</v>
      </c>
      <c r="G100" s="157">
        <f>IF(SUM(RES_hhdet_in_tes!G101:G103)=0,0,SUM(RES_hhdet_in_tes!G101:G103)/0.086*1000000/SUM(RES_hhdet_in_new!G101:G103))</f>
        <v>396.56116397191943</v>
      </c>
      <c r="H100" s="157">
        <f>IF(SUM(RES_hhdet_in_tes!H101:H103)=0,0,SUM(RES_hhdet_in_tes!H101:H103)/0.086*1000000/SUM(RES_hhdet_in_new!H101:H103))</f>
        <v>366.5588235778439</v>
      </c>
      <c r="I100" s="157">
        <f>IF(SUM(RES_hhdet_in_tes!I101:I103)=0,0,SUM(RES_hhdet_in_tes!I101:I103)/0.086*1000000/SUM(RES_hhdet_in_new!I101:I103))</f>
        <v>389.07453542138722</v>
      </c>
      <c r="J100" s="157">
        <f>IF(SUM(RES_hhdet_in_tes!J101:J103)=0,0,SUM(RES_hhdet_in_tes!J101:J103)/0.086*1000000/SUM(RES_hhdet_in_new!J101:J103))</f>
        <v>365.01828433107079</v>
      </c>
      <c r="K100" s="157">
        <f>IF(SUM(RES_hhdet_in_tes!K101:K103)=0,0,SUM(RES_hhdet_in_tes!K101:K103)/0.086*1000000/SUM(RES_hhdet_in_new!K101:K103))</f>
        <v>431.17821775754351</v>
      </c>
      <c r="L100" s="157">
        <f>IF(SUM(RES_hhdet_in_tes!L101:L103)=0,0,SUM(RES_hhdet_in_tes!L101:L103)/0.086*1000000/SUM(RES_hhdet_in_new!L101:L103))</f>
        <v>0</v>
      </c>
      <c r="M100" s="157">
        <f>IF(SUM(RES_hhdet_in_tes!M101:M103)=0,0,SUM(RES_hhdet_in_tes!M101:M103)/0.086*1000000/SUM(RES_hhdet_in_new!M101:M103))</f>
        <v>406.60177212060279</v>
      </c>
      <c r="N100" s="157">
        <f>IF(SUM(RES_hhdet_in_tes!N101:N103)=0,0,SUM(RES_hhdet_in_tes!N101:N103)/0.086*1000000/SUM(RES_hhdet_in_new!N101:N103))</f>
        <v>467.56488326564056</v>
      </c>
      <c r="O100" s="157">
        <f>IF(SUM(RES_hhdet_in_tes!O101:O103)=0,0,SUM(RES_hhdet_in_tes!O101:O103)/0.086*1000000/SUM(RES_hhdet_in_new!O101:O103))</f>
        <v>508.11085910913994</v>
      </c>
      <c r="P100" s="157">
        <f>IF(SUM(RES_hhdet_in_tes!P101:P103)=0,0,SUM(RES_hhdet_in_tes!P101:P103)/0.086*1000000/SUM(RES_hhdet_in_new!P101:P103))</f>
        <v>540.28527770325491</v>
      </c>
      <c r="Q100" s="157">
        <f>IF(SUM(RES_hhdet_in_tes!Q101:Q103)=0,0,SUM(RES_hhdet_in_tes!Q101:Q103)/0.086*1000000/SUM(RES_hhdet_in_new!Q101:Q103))</f>
        <v>0</v>
      </c>
    </row>
    <row r="101" spans="1:17" ht="12" customHeight="1" x14ac:dyDescent="0.25">
      <c r="A101" s="23" t="s">
        <v>55</v>
      </c>
      <c r="B101" s="156"/>
      <c r="C101" s="156">
        <f>IF(RES_hhdet_in_tes!C101=0,0,RES_hhdet_in_tes!C101/0.086*1000000/RES_hhdet_in_new!C101)</f>
        <v>0</v>
      </c>
      <c r="D101" s="156">
        <f>IF(RES_hhdet_in_tes!D101=0,0,RES_hhdet_in_tes!D101/0.086*1000000/RES_hhdet_in_new!D101)</f>
        <v>0</v>
      </c>
      <c r="E101" s="156">
        <f>IF(RES_hhdet_in_tes!E101=0,0,RES_hhdet_in_tes!E101/0.086*1000000/RES_hhdet_in_new!E101)</f>
        <v>0</v>
      </c>
      <c r="F101" s="156">
        <f>IF(RES_hhdet_in_tes!F101=0,0,RES_hhdet_in_tes!F101/0.086*1000000/RES_hhdet_in_new!F101)</f>
        <v>481.9270408716402</v>
      </c>
      <c r="G101" s="156">
        <f>IF(RES_hhdet_in_tes!G101=0,0,RES_hhdet_in_tes!G101/0.086*1000000/RES_hhdet_in_new!G101)</f>
        <v>443.59388055113124</v>
      </c>
      <c r="H101" s="156">
        <f>IF(RES_hhdet_in_tes!H101=0,0,RES_hhdet_in_tes!H101/0.086*1000000/RES_hhdet_in_new!H101)</f>
        <v>0</v>
      </c>
      <c r="I101" s="156">
        <f>IF(RES_hhdet_in_tes!I101=0,0,RES_hhdet_in_tes!I101/0.086*1000000/RES_hhdet_in_new!I101)</f>
        <v>0</v>
      </c>
      <c r="J101" s="156">
        <f>IF(RES_hhdet_in_tes!J101=0,0,RES_hhdet_in_tes!J101/0.086*1000000/RES_hhdet_in_new!J101)</f>
        <v>508.2807778697582</v>
      </c>
      <c r="K101" s="156">
        <f>IF(RES_hhdet_in_tes!K101=0,0,RES_hhdet_in_tes!K101/0.086*1000000/RES_hhdet_in_new!K101)</f>
        <v>502.89167726555712</v>
      </c>
      <c r="L101" s="156">
        <f>IF(RES_hhdet_in_tes!L101=0,0,RES_hhdet_in_tes!L101/0.086*1000000/RES_hhdet_in_new!L101)</f>
        <v>0</v>
      </c>
      <c r="M101" s="156">
        <f>IF(RES_hhdet_in_tes!M101=0,0,RES_hhdet_in_tes!M101/0.086*1000000/RES_hhdet_in_new!M101)</f>
        <v>461.43022043355546</v>
      </c>
      <c r="N101" s="156">
        <f>IF(RES_hhdet_in_tes!N101=0,0,RES_hhdet_in_tes!N101/0.086*1000000/RES_hhdet_in_new!N101)</f>
        <v>438.53459391337077</v>
      </c>
      <c r="O101" s="156">
        <f>IF(RES_hhdet_in_tes!O101=0,0,RES_hhdet_in_tes!O101/0.086*1000000/RES_hhdet_in_new!O101)</f>
        <v>518.22739680486677</v>
      </c>
      <c r="P101" s="156">
        <f>IF(RES_hhdet_in_tes!P101=0,0,RES_hhdet_in_tes!P101/0.086*1000000/RES_hhdet_in_new!P101)</f>
        <v>546.31998570010546</v>
      </c>
      <c r="Q101" s="156">
        <f>IF(RES_hhdet_in_tes!Q101=0,0,RES_hhdet_in_tes!Q101/0.086*1000000/RES_hhdet_in_new!Q101)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IF(RES_hhdet_in_tes!C102=0,0,RES_hhdet_in_tes!C102/0.086*1000000/RES_hhdet_in_new!C102)</f>
        <v>0</v>
      </c>
      <c r="D102" s="156">
        <f>IF(RES_hhdet_in_tes!D102=0,0,RES_hhdet_in_tes!D102/0.086*1000000/RES_hhdet_in_new!D102)</f>
        <v>0</v>
      </c>
      <c r="E102" s="156">
        <f>IF(RES_hhdet_in_tes!E102=0,0,RES_hhdet_in_tes!E102/0.086*1000000/RES_hhdet_in_new!E102)</f>
        <v>0</v>
      </c>
      <c r="F102" s="156">
        <f>IF(RES_hhdet_in_tes!F102=0,0,RES_hhdet_in_tes!F102/0.086*1000000/RES_hhdet_in_new!F102)</f>
        <v>0</v>
      </c>
      <c r="G102" s="156">
        <f>IF(RES_hhdet_in_tes!G102=0,0,RES_hhdet_in_tes!G102/0.086*1000000/RES_hhdet_in_new!G102)</f>
        <v>0</v>
      </c>
      <c r="H102" s="156">
        <f>IF(RES_hhdet_in_tes!H102=0,0,RES_hhdet_in_tes!H102/0.086*1000000/RES_hhdet_in_new!H102)</f>
        <v>0</v>
      </c>
      <c r="I102" s="156">
        <f>IF(RES_hhdet_in_tes!I102=0,0,RES_hhdet_in_tes!I102/0.086*1000000/RES_hhdet_in_new!I102)</f>
        <v>0</v>
      </c>
      <c r="J102" s="156">
        <f>IF(RES_hhdet_in_tes!J102=0,0,RES_hhdet_in_tes!J102/0.086*1000000/RES_hhdet_in_new!J102)</f>
        <v>0</v>
      </c>
      <c r="K102" s="156">
        <f>IF(RES_hhdet_in_tes!K102=0,0,RES_hhdet_in_tes!K102/0.086*1000000/RES_hhdet_in_new!K102)</f>
        <v>0</v>
      </c>
      <c r="L102" s="156">
        <f>IF(RES_hhdet_in_tes!L102=0,0,RES_hhdet_in_tes!L102/0.086*1000000/RES_hhdet_in_new!L102)</f>
        <v>0</v>
      </c>
      <c r="M102" s="156">
        <f>IF(RES_hhdet_in_tes!M102=0,0,RES_hhdet_in_tes!M102/0.086*1000000/RES_hhdet_in_new!M102)</f>
        <v>0</v>
      </c>
      <c r="N102" s="156">
        <f>IF(RES_hhdet_in_tes!N102=0,0,RES_hhdet_in_tes!N102/0.086*1000000/RES_hhdet_in_new!N102)</f>
        <v>0</v>
      </c>
      <c r="O102" s="156">
        <f>IF(RES_hhdet_in_tes!O102=0,0,RES_hhdet_in_tes!O102/0.086*1000000/RES_hhdet_in_new!O102)</f>
        <v>0</v>
      </c>
      <c r="P102" s="156">
        <f>IF(RES_hhdet_in_tes!P102=0,0,RES_hhdet_in_tes!P102/0.086*1000000/RES_hhdet_in_new!P102)</f>
        <v>0</v>
      </c>
      <c r="Q102" s="156">
        <f>IF(RES_hhdet_in_tes!Q102=0,0,RES_hhdet_in_tes!Q102/0.086*1000000/RES_hhdet_in_new!Q102)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IF(RES_hhdet_in_tes!C103=0,0,RES_hhdet_in_tes!C103/0.086*1000000/RES_hhdet_in_new!C103)</f>
        <v>414.0898366137817</v>
      </c>
      <c r="D103" s="57">
        <f>IF(RES_hhdet_in_tes!D103=0,0,RES_hhdet_in_tes!D103/0.086*1000000/RES_hhdet_in_new!D103)</f>
        <v>465.30029568122569</v>
      </c>
      <c r="E103" s="57">
        <f>IF(RES_hhdet_in_tes!E103=0,0,RES_hhdet_in_tes!E103/0.086*1000000/RES_hhdet_in_new!E103)</f>
        <v>446.71436296492408</v>
      </c>
      <c r="F103" s="57">
        <f>IF(RES_hhdet_in_tes!F103=0,0,RES_hhdet_in_tes!F103/0.086*1000000/RES_hhdet_in_new!F103)</f>
        <v>447.17425932899528</v>
      </c>
      <c r="G103" s="57">
        <f>IF(RES_hhdet_in_tes!G103=0,0,RES_hhdet_in_tes!G103/0.086*1000000/RES_hhdet_in_new!G103)</f>
        <v>388.8685567262815</v>
      </c>
      <c r="H103" s="57">
        <f>IF(RES_hhdet_in_tes!H103=0,0,RES_hhdet_in_tes!H103/0.086*1000000/RES_hhdet_in_new!H103)</f>
        <v>366.5588235778439</v>
      </c>
      <c r="I103" s="57">
        <f>IF(RES_hhdet_in_tes!I103=0,0,RES_hhdet_in_tes!I103/0.086*1000000/RES_hhdet_in_new!I103)</f>
        <v>389.07453542138722</v>
      </c>
      <c r="J103" s="57">
        <f>IF(RES_hhdet_in_tes!J103=0,0,RES_hhdet_in_tes!J103/0.086*1000000/RES_hhdet_in_new!J103)</f>
        <v>350.13575925540374</v>
      </c>
      <c r="K103" s="57">
        <f>IF(RES_hhdet_in_tes!K103=0,0,RES_hhdet_in_tes!K103/0.086*1000000/RES_hhdet_in_new!K103)</f>
        <v>431.10380856911075</v>
      </c>
      <c r="L103" s="57">
        <f>IF(RES_hhdet_in_tes!L103=0,0,RES_hhdet_in_tes!L103/0.086*1000000/RES_hhdet_in_new!L103)</f>
        <v>0</v>
      </c>
      <c r="M103" s="57">
        <f>IF(RES_hhdet_in_tes!M103=0,0,RES_hhdet_in_tes!M103/0.086*1000000/RES_hhdet_in_new!M103)</f>
        <v>405.17443905386892</v>
      </c>
      <c r="N103" s="57">
        <f>IF(RES_hhdet_in_tes!N103=0,0,RES_hhdet_in_tes!N103/0.086*1000000/RES_hhdet_in_new!N103)</f>
        <v>468.13155555926261</v>
      </c>
      <c r="O103" s="57">
        <f>IF(RES_hhdet_in_tes!O103=0,0,RES_hhdet_in_tes!O103/0.086*1000000/RES_hhdet_in_new!O103)</f>
        <v>501.01513628936164</v>
      </c>
      <c r="P103" s="57">
        <f>IF(RES_hhdet_in_tes!P103=0,0,RES_hhdet_in_tes!P103/0.086*1000000/RES_hhdet_in_new!P103)</f>
        <v>539.28971003049151</v>
      </c>
      <c r="Q103" s="57">
        <f>IF(RES_hhdet_in_tes!Q103=0,0,RES_hhdet_in_tes!Q103/0.086*1000000/RES_hhdet_in_new!Q103)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IF(RES_hhdet_in_tes!C107=0,0,RES_hhdet_in_tes!C107/0.086*1000000/RES_hhdet_in_new!C107)</f>
        <v>0</v>
      </c>
      <c r="D107" s="156">
        <f>IF(RES_hhdet_in_tes!D107=0,0,RES_hhdet_in_tes!D107/0.086*1000000/RES_hhdet_in_new!D107)</f>
        <v>0</v>
      </c>
      <c r="E107" s="156">
        <f>IF(RES_hhdet_in_tes!E107=0,0,RES_hhdet_in_tes!E107/0.086*1000000/RES_hhdet_in_new!E107)</f>
        <v>0</v>
      </c>
      <c r="F107" s="156">
        <f>IF(RES_hhdet_in_tes!F107=0,0,RES_hhdet_in_tes!F107/0.086*1000000/RES_hhdet_in_new!F107)</f>
        <v>0</v>
      </c>
      <c r="G107" s="156">
        <f>IF(RES_hhdet_in_tes!G107=0,0,RES_hhdet_in_tes!G107/0.086*1000000/RES_hhdet_in_new!G107)</f>
        <v>0</v>
      </c>
      <c r="H107" s="156">
        <f>IF(RES_hhdet_in_tes!H107=0,0,RES_hhdet_in_tes!H107/0.086*1000000/RES_hhdet_in_new!H107)</f>
        <v>0</v>
      </c>
      <c r="I107" s="156">
        <f>IF(RES_hhdet_in_tes!I107=0,0,RES_hhdet_in_tes!I107/0.086*1000000/RES_hhdet_in_new!I107)</f>
        <v>0</v>
      </c>
      <c r="J107" s="156">
        <f>IF(RES_hhdet_in_tes!J107=0,0,RES_hhdet_in_tes!J107/0.086*1000000/RES_hhdet_in_new!J107)</f>
        <v>0</v>
      </c>
      <c r="K107" s="156">
        <f>IF(RES_hhdet_in_tes!K107=0,0,RES_hhdet_in_tes!K107/0.086*1000000/RES_hhdet_in_new!K107)</f>
        <v>0</v>
      </c>
      <c r="L107" s="156">
        <f>IF(RES_hhdet_in_tes!L107=0,0,RES_hhdet_in_tes!L107/0.086*1000000/RES_hhdet_in_new!L107)</f>
        <v>0</v>
      </c>
      <c r="M107" s="156">
        <f>IF(RES_hhdet_in_tes!M107=0,0,RES_hhdet_in_tes!M107/0.086*1000000/RES_hhdet_in_new!M107)</f>
        <v>0</v>
      </c>
      <c r="N107" s="156">
        <f>IF(RES_hhdet_in_tes!N107=0,0,RES_hhdet_in_tes!N107/0.086*1000000/RES_hhdet_in_new!N107)</f>
        <v>0</v>
      </c>
      <c r="O107" s="156">
        <f>IF(RES_hhdet_in_tes!O107=0,0,RES_hhdet_in_tes!O107/0.086*1000000/RES_hhdet_in_new!O107)</f>
        <v>0</v>
      </c>
      <c r="P107" s="156">
        <f>IF(RES_hhdet_in_tes!P107=0,0,RES_hhdet_in_tes!P107/0.086*1000000/RES_hhdet_in_new!P107)</f>
        <v>0</v>
      </c>
      <c r="Q107" s="156">
        <f>IF(RES_hhdet_in_tes!Q107=0,0,RES_hhdet_in_tes!Q107/0.086*1000000/RES_hhdet_in_new!Q107)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IF(RES_hhdet_in_tes!C108=0,0,RES_hhdet_in_tes!C108/0.086*1000000/RES_hhdet_in_new!C107)</f>
        <v>0</v>
      </c>
      <c r="D108" s="156">
        <f>IF(RES_hhdet_in_tes!D108=0,0,RES_hhdet_in_tes!D108/0.086*1000000/RES_hhdet_in_new!D107)</f>
        <v>0</v>
      </c>
      <c r="E108" s="156">
        <f>IF(RES_hhdet_in_tes!E108=0,0,RES_hhdet_in_tes!E108/0.086*1000000/RES_hhdet_in_new!E107)</f>
        <v>0</v>
      </c>
      <c r="F108" s="156">
        <f>IF(RES_hhdet_in_tes!F108=0,0,RES_hhdet_in_tes!F108/0.086*1000000/RES_hhdet_in_new!F107)</f>
        <v>0</v>
      </c>
      <c r="G108" s="156">
        <f>IF(RES_hhdet_in_tes!G108=0,0,RES_hhdet_in_tes!G108/0.086*1000000/RES_hhdet_in_new!G107)</f>
        <v>0</v>
      </c>
      <c r="H108" s="156">
        <f>IF(RES_hhdet_in_tes!H108=0,0,RES_hhdet_in_tes!H108/0.086*1000000/RES_hhdet_in_new!H107)</f>
        <v>0</v>
      </c>
      <c r="I108" s="156">
        <f>IF(RES_hhdet_in_tes!I108=0,0,RES_hhdet_in_tes!I108/0.086*1000000/RES_hhdet_in_new!I107)</f>
        <v>0</v>
      </c>
      <c r="J108" s="156">
        <f>IF(RES_hhdet_in_tes!J108=0,0,RES_hhdet_in_tes!J108/0.086*1000000/RES_hhdet_in_new!J107)</f>
        <v>0</v>
      </c>
      <c r="K108" s="156">
        <f>IF(RES_hhdet_in_tes!K108=0,0,RES_hhdet_in_tes!K108/0.086*1000000/RES_hhdet_in_new!K107)</f>
        <v>0</v>
      </c>
      <c r="L108" s="156">
        <f>IF(RES_hhdet_in_tes!L108=0,0,RES_hhdet_in_tes!L108/0.086*1000000/RES_hhdet_in_new!L107)</f>
        <v>0</v>
      </c>
      <c r="M108" s="156">
        <f>IF(RES_hhdet_in_tes!M108=0,0,RES_hhdet_in_tes!M108/0.086*1000000/RES_hhdet_in_new!M107)</f>
        <v>0</v>
      </c>
      <c r="N108" s="156">
        <f>IF(RES_hhdet_in_tes!N108=0,0,RES_hhdet_in_tes!N108/0.086*1000000/RES_hhdet_in_new!N107)</f>
        <v>0</v>
      </c>
      <c r="O108" s="156">
        <f>IF(RES_hhdet_in_tes!O108=0,0,RES_hhdet_in_tes!O108/0.086*1000000/RES_hhdet_in_new!O107)</f>
        <v>0</v>
      </c>
      <c r="P108" s="156">
        <f>IF(RES_hhdet_in_tes!P108=0,0,RES_hhdet_in_tes!P108/0.086*1000000/RES_hhdet_in_new!P107)</f>
        <v>0</v>
      </c>
      <c r="Q108" s="156">
        <f>IF(RES_hhdet_in_tes!Q108=0,0,RES_hhdet_in_tes!Q108/0.086*1000000/RES_hhdet_in_new!Q107)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IF(RES_hhdet_in_tes!C110=0,0,RES_hhdet_in_tes!C110/0.086*1000000/RES_hhdet_in_new!C110)</f>
        <v>0</v>
      </c>
      <c r="D110" s="156">
        <f>IF(RES_hhdet_in_tes!D110=0,0,RES_hhdet_in_tes!D110/0.086*1000000/RES_hhdet_in_new!D110)</f>
        <v>0</v>
      </c>
      <c r="E110" s="156">
        <f>IF(RES_hhdet_in_tes!E110=0,0,RES_hhdet_in_tes!E110/0.086*1000000/RES_hhdet_in_new!E110)</f>
        <v>0</v>
      </c>
      <c r="F110" s="156">
        <f>IF(RES_hhdet_in_tes!F110=0,0,RES_hhdet_in_tes!F110/0.086*1000000/RES_hhdet_in_new!F110)</f>
        <v>0</v>
      </c>
      <c r="G110" s="156">
        <f>IF(RES_hhdet_in_tes!G110=0,0,RES_hhdet_in_tes!G110/0.086*1000000/RES_hhdet_in_new!G110)</f>
        <v>0</v>
      </c>
      <c r="H110" s="156">
        <f>IF(RES_hhdet_in_tes!H110=0,0,RES_hhdet_in_tes!H110/0.086*1000000/RES_hhdet_in_new!H110)</f>
        <v>0</v>
      </c>
      <c r="I110" s="156">
        <f>IF(RES_hhdet_in_tes!I110=0,0,RES_hhdet_in_tes!I110/0.086*1000000/RES_hhdet_in_new!I110)</f>
        <v>0</v>
      </c>
      <c r="J110" s="156">
        <f>IF(RES_hhdet_in_tes!J110=0,0,RES_hhdet_in_tes!J110/0.086*1000000/RES_hhdet_in_new!J110)</f>
        <v>0</v>
      </c>
      <c r="K110" s="156">
        <f>IF(RES_hhdet_in_tes!K110=0,0,RES_hhdet_in_tes!K110/0.086*1000000/RES_hhdet_in_new!K110)</f>
        <v>0</v>
      </c>
      <c r="L110" s="156">
        <f>IF(RES_hhdet_in_tes!L110=0,0,RES_hhdet_in_tes!L110/0.086*1000000/RES_hhdet_in_new!L110)</f>
        <v>0</v>
      </c>
      <c r="M110" s="156">
        <f>IF(RES_hhdet_in_tes!M110=0,0,RES_hhdet_in_tes!M110/0.086*1000000/RES_hhdet_in_new!M110)</f>
        <v>0</v>
      </c>
      <c r="N110" s="156">
        <f>IF(RES_hhdet_in_tes!N110=0,0,RES_hhdet_in_tes!N110/0.086*1000000/RES_hhdet_in_new!N110)</f>
        <v>0</v>
      </c>
      <c r="O110" s="156">
        <f>IF(RES_hhdet_in_tes!O110=0,0,RES_hhdet_in_tes!O110/0.086*1000000/RES_hhdet_in_new!O110)</f>
        <v>0</v>
      </c>
      <c r="P110" s="156">
        <f>IF(RES_hhdet_in_tes!P110=0,0,RES_hhdet_in_tes!P110/0.086*1000000/RES_hhdet_in_new!P110)</f>
        <v>0</v>
      </c>
      <c r="Q110" s="156">
        <f>IF(RES_hhdet_in_tes!Q110=0,0,RES_hhdet_in_tes!Q110/0.086*1000000/RES_hhdet_in_new!Q110)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IF(SUM(RES_hhdet_in_tes!C112:C113,RES_hhdet_in_tes!C116:C117)=0,0,SUM(RES_hhdet_in_tes!C112:C113,RES_hhdet_in_tes!C116:C117)/0.086*1000000/SUM(RES_hhdet_in_new!C112:C113,RES_hhdet_in_new!C116:C117))</f>
        <v>0</v>
      </c>
      <c r="D111" s="157">
        <f>IF(SUM(RES_hhdet_in_tes!D112:D113,RES_hhdet_in_tes!D116:D117)=0,0,SUM(RES_hhdet_in_tes!D112:D113,RES_hhdet_in_tes!D116:D117)/0.086*1000000/SUM(RES_hhdet_in_new!D112:D113,RES_hhdet_in_new!D116:D117))</f>
        <v>0</v>
      </c>
      <c r="E111" s="157">
        <f>IF(SUM(RES_hhdet_in_tes!E112:E113,RES_hhdet_in_tes!E116:E117)=0,0,SUM(RES_hhdet_in_tes!E112:E113,RES_hhdet_in_tes!E116:E117)/0.086*1000000/SUM(RES_hhdet_in_new!E112:E113,RES_hhdet_in_new!E116:E117))</f>
        <v>0</v>
      </c>
      <c r="F111" s="157">
        <f>IF(SUM(RES_hhdet_in_tes!F112:F113,RES_hhdet_in_tes!F116:F117)=0,0,SUM(RES_hhdet_in_tes!F112:F113,RES_hhdet_in_tes!F116:F117)/0.086*1000000/SUM(RES_hhdet_in_new!F112:F113,RES_hhdet_in_new!F116:F117))</f>
        <v>0</v>
      </c>
      <c r="G111" s="157">
        <f>IF(SUM(RES_hhdet_in_tes!G112:G113,RES_hhdet_in_tes!G116:G117)=0,0,SUM(RES_hhdet_in_tes!G112:G113,RES_hhdet_in_tes!G116:G117)/0.086*1000000/SUM(RES_hhdet_in_new!G112:G113,RES_hhdet_in_new!G116:G117))</f>
        <v>0</v>
      </c>
      <c r="H111" s="157">
        <f>IF(SUM(RES_hhdet_in_tes!H112:H113,RES_hhdet_in_tes!H116:H117)=0,0,SUM(RES_hhdet_in_tes!H112:H113,RES_hhdet_in_tes!H116:H117)/0.086*1000000/SUM(RES_hhdet_in_new!H112:H113,RES_hhdet_in_new!H116:H117))</f>
        <v>0</v>
      </c>
      <c r="I111" s="157">
        <f>IF(SUM(RES_hhdet_in_tes!I112:I113,RES_hhdet_in_tes!I116:I117)=0,0,SUM(RES_hhdet_in_tes!I112:I113,RES_hhdet_in_tes!I116:I117)/0.086*1000000/SUM(RES_hhdet_in_new!I112:I113,RES_hhdet_in_new!I116:I117))</f>
        <v>0</v>
      </c>
      <c r="J111" s="157">
        <f>IF(SUM(RES_hhdet_in_tes!J112:J113,RES_hhdet_in_tes!J116:J117)=0,0,SUM(RES_hhdet_in_tes!J112:J113,RES_hhdet_in_tes!J116:J117)/0.086*1000000/SUM(RES_hhdet_in_new!J112:J113,RES_hhdet_in_new!J116:J117))</f>
        <v>0</v>
      </c>
      <c r="K111" s="157">
        <f>IF(SUM(RES_hhdet_in_tes!K112:K113,RES_hhdet_in_tes!K116:K117)=0,0,SUM(RES_hhdet_in_tes!K112:K113,RES_hhdet_in_tes!K116:K117)/0.086*1000000/SUM(RES_hhdet_in_new!K112:K113,RES_hhdet_in_new!K116:K117))</f>
        <v>0</v>
      </c>
      <c r="L111" s="157">
        <f>IF(SUM(RES_hhdet_in_tes!L112:L113,RES_hhdet_in_tes!L116:L117)=0,0,SUM(RES_hhdet_in_tes!L112:L113,RES_hhdet_in_tes!L116:L117)/0.086*1000000/SUM(RES_hhdet_in_new!L112:L113,RES_hhdet_in_new!L116:L117))</f>
        <v>0</v>
      </c>
      <c r="M111" s="157">
        <f>IF(SUM(RES_hhdet_in_tes!M112:M113,RES_hhdet_in_tes!M116:M117)=0,0,SUM(RES_hhdet_in_tes!M112:M113,RES_hhdet_in_tes!M116:M117)/0.086*1000000/SUM(RES_hhdet_in_new!M112:M113,RES_hhdet_in_new!M116:M117))</f>
        <v>0</v>
      </c>
      <c r="N111" s="157">
        <f>IF(SUM(RES_hhdet_in_tes!N112:N113,RES_hhdet_in_tes!N116:N117)=0,0,SUM(RES_hhdet_in_tes!N112:N113,RES_hhdet_in_tes!N116:N117)/0.086*1000000/SUM(RES_hhdet_in_new!N112:N113,RES_hhdet_in_new!N116:N117))</f>
        <v>0</v>
      </c>
      <c r="O111" s="157">
        <f>IF(SUM(RES_hhdet_in_tes!O112:O113,RES_hhdet_in_tes!O116:O117)=0,0,SUM(RES_hhdet_in_tes!O112:O113,RES_hhdet_in_tes!O116:O117)/0.086*1000000/SUM(RES_hhdet_in_new!O112:O113,RES_hhdet_in_new!O116:O117))</f>
        <v>0</v>
      </c>
      <c r="P111" s="157">
        <f>IF(SUM(RES_hhdet_in_tes!P112:P113,RES_hhdet_in_tes!P116:P117)=0,0,SUM(RES_hhdet_in_tes!P112:P113,RES_hhdet_in_tes!P116:P117)/0.086*1000000/SUM(RES_hhdet_in_new!P112:P113,RES_hhdet_in_new!P116:P117))</f>
        <v>0</v>
      </c>
      <c r="Q111" s="157">
        <f>IF(SUM(RES_hhdet_in_tes!Q112:Q113,RES_hhdet_in_tes!Q116:Q117)=0,0,SUM(RES_hhdet_in_tes!Q112:Q113,RES_hhdet_in_tes!Q116:Q117)/0.086*1000000/SUM(RES_hhdet_in_new!Q112:Q113,RES_hhdet_in_new!Q116:Q117))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IF(RES_hhdet_in_tes!C112=0,0,RES_hhdet_in_tes!C112/0.086*1000000/RES_hhdet_in_new!C112)</f>
        <v>0</v>
      </c>
      <c r="D112" s="132">
        <f>IF(RES_hhdet_in_tes!D112=0,0,RES_hhdet_in_tes!D112/0.086*1000000/RES_hhdet_in_new!D112)</f>
        <v>0</v>
      </c>
      <c r="E112" s="132">
        <f>IF(RES_hhdet_in_tes!E112=0,0,RES_hhdet_in_tes!E112/0.086*1000000/RES_hhdet_in_new!E112)</f>
        <v>0</v>
      </c>
      <c r="F112" s="132">
        <f>IF(RES_hhdet_in_tes!F112=0,0,RES_hhdet_in_tes!F112/0.086*1000000/RES_hhdet_in_new!F112)</f>
        <v>0</v>
      </c>
      <c r="G112" s="132">
        <f>IF(RES_hhdet_in_tes!G112=0,0,RES_hhdet_in_tes!G112/0.086*1000000/RES_hhdet_in_new!G112)</f>
        <v>0</v>
      </c>
      <c r="H112" s="132">
        <f>IF(RES_hhdet_in_tes!H112=0,0,RES_hhdet_in_tes!H112/0.086*1000000/RES_hhdet_in_new!H112)</f>
        <v>0</v>
      </c>
      <c r="I112" s="132">
        <f>IF(RES_hhdet_in_tes!I112=0,0,RES_hhdet_in_tes!I112/0.086*1000000/RES_hhdet_in_new!I112)</f>
        <v>0</v>
      </c>
      <c r="J112" s="132">
        <f>IF(RES_hhdet_in_tes!J112=0,0,RES_hhdet_in_tes!J112/0.086*1000000/RES_hhdet_in_new!J112)</f>
        <v>0</v>
      </c>
      <c r="K112" s="132">
        <f>IF(RES_hhdet_in_tes!K112=0,0,RES_hhdet_in_tes!K112/0.086*1000000/RES_hhdet_in_new!K112)</f>
        <v>0</v>
      </c>
      <c r="L112" s="132">
        <f>IF(RES_hhdet_in_tes!L112=0,0,RES_hhdet_in_tes!L112/0.086*1000000/RES_hhdet_in_new!L112)</f>
        <v>0</v>
      </c>
      <c r="M112" s="132">
        <f>IF(RES_hhdet_in_tes!M112=0,0,RES_hhdet_in_tes!M112/0.086*1000000/RES_hhdet_in_new!M112)</f>
        <v>0</v>
      </c>
      <c r="N112" s="132">
        <f>IF(RES_hhdet_in_tes!N112=0,0,RES_hhdet_in_tes!N112/0.086*1000000/RES_hhdet_in_new!N112)</f>
        <v>0</v>
      </c>
      <c r="O112" s="132">
        <f>IF(RES_hhdet_in_tes!O112=0,0,RES_hhdet_in_tes!O112/0.086*1000000/RES_hhdet_in_new!O112)</f>
        <v>0</v>
      </c>
      <c r="P112" s="132">
        <f>IF(RES_hhdet_in_tes!P112=0,0,RES_hhdet_in_tes!P112/0.086*1000000/RES_hhdet_in_new!P112)</f>
        <v>0</v>
      </c>
      <c r="Q112" s="132">
        <f>IF(RES_hhdet_in_tes!Q112=0,0,RES_hhdet_in_tes!Q112/0.086*1000000/RES_hhdet_in_new!Q112)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IF(RES_hhdet_in_tes!C113=0,0,RES_hhdet_in_tes!C113/0.086*1000000/RES_hhdet_in_new!C113)</f>
        <v>0</v>
      </c>
      <c r="D113" s="132">
        <f>IF(RES_hhdet_in_tes!D113=0,0,RES_hhdet_in_tes!D113/0.086*1000000/RES_hhdet_in_new!D113)</f>
        <v>0</v>
      </c>
      <c r="E113" s="132">
        <f>IF(RES_hhdet_in_tes!E113=0,0,RES_hhdet_in_tes!E113/0.086*1000000/RES_hhdet_in_new!E113)</f>
        <v>0</v>
      </c>
      <c r="F113" s="132">
        <f>IF(RES_hhdet_in_tes!F113=0,0,RES_hhdet_in_tes!F113/0.086*1000000/RES_hhdet_in_new!F113)</f>
        <v>0</v>
      </c>
      <c r="G113" s="132">
        <f>IF(RES_hhdet_in_tes!G113=0,0,RES_hhdet_in_tes!G113/0.086*1000000/RES_hhdet_in_new!G113)</f>
        <v>0</v>
      </c>
      <c r="H113" s="132">
        <f>IF(RES_hhdet_in_tes!H113=0,0,RES_hhdet_in_tes!H113/0.086*1000000/RES_hhdet_in_new!H113)</f>
        <v>0</v>
      </c>
      <c r="I113" s="132">
        <f>IF(RES_hhdet_in_tes!I113=0,0,RES_hhdet_in_tes!I113/0.086*1000000/RES_hhdet_in_new!I113)</f>
        <v>0</v>
      </c>
      <c r="J113" s="132">
        <f>IF(RES_hhdet_in_tes!J113=0,0,RES_hhdet_in_tes!J113/0.086*1000000/RES_hhdet_in_new!J113)</f>
        <v>0</v>
      </c>
      <c r="K113" s="132">
        <f>IF(RES_hhdet_in_tes!K113=0,0,RES_hhdet_in_tes!K113/0.086*1000000/RES_hhdet_in_new!K113)</f>
        <v>0</v>
      </c>
      <c r="L113" s="132">
        <f>IF(RES_hhdet_in_tes!L113=0,0,RES_hhdet_in_tes!L113/0.086*1000000/RES_hhdet_in_new!L113)</f>
        <v>0</v>
      </c>
      <c r="M113" s="132">
        <f>IF(RES_hhdet_in_tes!M113=0,0,RES_hhdet_in_tes!M113/0.086*1000000/RES_hhdet_in_new!M113)</f>
        <v>0</v>
      </c>
      <c r="N113" s="132">
        <f>IF(RES_hhdet_in_tes!N113=0,0,RES_hhdet_in_tes!N113/0.086*1000000/RES_hhdet_in_new!N113)</f>
        <v>0</v>
      </c>
      <c r="O113" s="132">
        <f>IF(RES_hhdet_in_tes!O113=0,0,RES_hhdet_in_tes!O113/0.086*1000000/RES_hhdet_in_new!O113)</f>
        <v>0</v>
      </c>
      <c r="P113" s="132">
        <f>IF(RES_hhdet_in_tes!P113=0,0,RES_hhdet_in_tes!P113/0.086*1000000/RES_hhdet_in_new!P113)</f>
        <v>0</v>
      </c>
      <c r="Q113" s="132">
        <f>IF(RES_hhdet_in_tes!Q113=0,0,RES_hhdet_in_tes!Q113/0.086*1000000/RES_hhdet_in_new!Q113)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IF(RES_hhdet_in_tes!C114=0,0,RES_hhdet_in_tes!C114/0.086*1000000/RES_hhdet_in_new!C113)</f>
        <v>0</v>
      </c>
      <c r="D114" s="165">
        <f>IF(RES_hhdet_in_tes!D114=0,0,RES_hhdet_in_tes!D114/0.086*1000000/RES_hhdet_in_new!D113)</f>
        <v>0</v>
      </c>
      <c r="E114" s="165">
        <f>IF(RES_hhdet_in_tes!E114=0,0,RES_hhdet_in_tes!E114/0.086*1000000/RES_hhdet_in_new!E113)</f>
        <v>0</v>
      </c>
      <c r="F114" s="165">
        <f>IF(RES_hhdet_in_tes!F114=0,0,RES_hhdet_in_tes!F114/0.086*1000000/RES_hhdet_in_new!F113)</f>
        <v>0</v>
      </c>
      <c r="G114" s="165">
        <f>IF(RES_hhdet_in_tes!G114=0,0,RES_hhdet_in_tes!G114/0.086*1000000/RES_hhdet_in_new!G113)</f>
        <v>0</v>
      </c>
      <c r="H114" s="165">
        <f>IF(RES_hhdet_in_tes!H114=0,0,RES_hhdet_in_tes!H114/0.086*1000000/RES_hhdet_in_new!H113)</f>
        <v>0</v>
      </c>
      <c r="I114" s="165">
        <f>IF(RES_hhdet_in_tes!I114=0,0,RES_hhdet_in_tes!I114/0.086*1000000/RES_hhdet_in_new!I113)</f>
        <v>0</v>
      </c>
      <c r="J114" s="165">
        <f>IF(RES_hhdet_in_tes!J114=0,0,RES_hhdet_in_tes!J114/0.086*1000000/RES_hhdet_in_new!J113)</f>
        <v>0</v>
      </c>
      <c r="K114" s="165">
        <f>IF(RES_hhdet_in_tes!K114=0,0,RES_hhdet_in_tes!K114/0.086*1000000/RES_hhdet_in_new!K113)</f>
        <v>0</v>
      </c>
      <c r="L114" s="165">
        <f>IF(RES_hhdet_in_tes!L114=0,0,RES_hhdet_in_tes!L114/0.086*1000000/RES_hhdet_in_new!L113)</f>
        <v>0</v>
      </c>
      <c r="M114" s="165">
        <f>IF(RES_hhdet_in_tes!M114=0,0,RES_hhdet_in_tes!M114/0.086*1000000/RES_hhdet_in_new!M113)</f>
        <v>0</v>
      </c>
      <c r="N114" s="165">
        <f>IF(RES_hhdet_in_tes!N114=0,0,RES_hhdet_in_tes!N114/0.086*1000000/RES_hhdet_in_new!N113)</f>
        <v>0</v>
      </c>
      <c r="O114" s="165">
        <f>IF(RES_hhdet_in_tes!O114=0,0,RES_hhdet_in_tes!O114/0.086*1000000/RES_hhdet_in_new!O113)</f>
        <v>0</v>
      </c>
      <c r="P114" s="165">
        <f>IF(RES_hhdet_in_tes!P114=0,0,RES_hhdet_in_tes!P114/0.086*1000000/RES_hhdet_in_new!P113)</f>
        <v>0</v>
      </c>
      <c r="Q114" s="165">
        <f>IF(RES_hhdet_in_tes!Q114=0,0,RES_hhdet_in_tes!Q114/0.086*1000000/RES_hhdet_in_new!Q113)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IF(RES_hhdet_in_tes!C115=0,0,RES_hhdet_in_tes!C115/0.086*1000000/RES_hhdet_in_new!C113)</f>
        <v>0</v>
      </c>
      <c r="D115" s="164">
        <f>IF(RES_hhdet_in_tes!D115=0,0,RES_hhdet_in_tes!D115/0.086*1000000/RES_hhdet_in_new!D113)</f>
        <v>0</v>
      </c>
      <c r="E115" s="164">
        <f>IF(RES_hhdet_in_tes!E115=0,0,RES_hhdet_in_tes!E115/0.086*1000000/RES_hhdet_in_new!E113)</f>
        <v>0</v>
      </c>
      <c r="F115" s="164">
        <f>IF(RES_hhdet_in_tes!F115=0,0,RES_hhdet_in_tes!F115/0.086*1000000/RES_hhdet_in_new!F113)</f>
        <v>0</v>
      </c>
      <c r="G115" s="164">
        <f>IF(RES_hhdet_in_tes!G115=0,0,RES_hhdet_in_tes!G115/0.086*1000000/RES_hhdet_in_new!G113)</f>
        <v>0</v>
      </c>
      <c r="H115" s="164">
        <f>IF(RES_hhdet_in_tes!H115=0,0,RES_hhdet_in_tes!H115/0.086*1000000/RES_hhdet_in_new!H113)</f>
        <v>0</v>
      </c>
      <c r="I115" s="164">
        <f>IF(RES_hhdet_in_tes!I115=0,0,RES_hhdet_in_tes!I115/0.086*1000000/RES_hhdet_in_new!I113)</f>
        <v>0</v>
      </c>
      <c r="J115" s="164">
        <f>IF(RES_hhdet_in_tes!J115=0,0,RES_hhdet_in_tes!J115/0.086*1000000/RES_hhdet_in_new!J113)</f>
        <v>0</v>
      </c>
      <c r="K115" s="164">
        <f>IF(RES_hhdet_in_tes!K115=0,0,RES_hhdet_in_tes!K115/0.086*1000000/RES_hhdet_in_new!K113)</f>
        <v>0</v>
      </c>
      <c r="L115" s="164">
        <f>IF(RES_hhdet_in_tes!L115=0,0,RES_hhdet_in_tes!L115/0.086*1000000/RES_hhdet_in_new!L113)</f>
        <v>0</v>
      </c>
      <c r="M115" s="164">
        <f>IF(RES_hhdet_in_tes!M115=0,0,RES_hhdet_in_tes!M115/0.086*1000000/RES_hhdet_in_new!M113)</f>
        <v>0</v>
      </c>
      <c r="N115" s="164">
        <f>IF(RES_hhdet_in_tes!N115=0,0,RES_hhdet_in_tes!N115/0.086*1000000/RES_hhdet_in_new!N113)</f>
        <v>0</v>
      </c>
      <c r="O115" s="164">
        <f>IF(RES_hhdet_in_tes!O115=0,0,RES_hhdet_in_tes!O115/0.086*1000000/RES_hhdet_in_new!O113)</f>
        <v>0</v>
      </c>
      <c r="P115" s="164">
        <f>IF(RES_hhdet_in_tes!P115=0,0,RES_hhdet_in_tes!P115/0.086*1000000/RES_hhdet_in_new!P113)</f>
        <v>0</v>
      </c>
      <c r="Q115" s="164">
        <f>IF(RES_hhdet_in_tes!Q115=0,0,RES_hhdet_in_tes!Q115/0.086*1000000/RES_hhdet_in_new!Q113)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IF(RES_hhdet_in_tes!C116=0,0,RES_hhdet_in_tes!C116/0.086*1000000/RES_hhdet_in_new!C116)</f>
        <v>0</v>
      </c>
      <c r="D116" s="162">
        <f>IF(RES_hhdet_in_tes!D116=0,0,RES_hhdet_in_tes!D116/0.086*1000000/RES_hhdet_in_new!D116)</f>
        <v>0</v>
      </c>
      <c r="E116" s="162">
        <f>IF(RES_hhdet_in_tes!E116=0,0,RES_hhdet_in_tes!E116/0.086*1000000/RES_hhdet_in_new!E116)</f>
        <v>0</v>
      </c>
      <c r="F116" s="162">
        <f>IF(RES_hhdet_in_tes!F116=0,0,RES_hhdet_in_tes!F116/0.086*1000000/RES_hhdet_in_new!F116)</f>
        <v>0</v>
      </c>
      <c r="G116" s="162">
        <f>IF(RES_hhdet_in_tes!G116=0,0,RES_hhdet_in_tes!G116/0.086*1000000/RES_hhdet_in_new!G116)</f>
        <v>0</v>
      </c>
      <c r="H116" s="162">
        <f>IF(RES_hhdet_in_tes!H116=0,0,RES_hhdet_in_tes!H116/0.086*1000000/RES_hhdet_in_new!H116)</f>
        <v>0</v>
      </c>
      <c r="I116" s="162">
        <f>IF(RES_hhdet_in_tes!I116=0,0,RES_hhdet_in_tes!I116/0.086*1000000/RES_hhdet_in_new!I116)</f>
        <v>0</v>
      </c>
      <c r="J116" s="162">
        <f>IF(RES_hhdet_in_tes!J116=0,0,RES_hhdet_in_tes!J116/0.086*1000000/RES_hhdet_in_new!J116)</f>
        <v>0</v>
      </c>
      <c r="K116" s="162">
        <f>IF(RES_hhdet_in_tes!K116=0,0,RES_hhdet_in_tes!K116/0.086*1000000/RES_hhdet_in_new!K116)</f>
        <v>0</v>
      </c>
      <c r="L116" s="162">
        <f>IF(RES_hhdet_in_tes!L116=0,0,RES_hhdet_in_tes!L116/0.086*1000000/RES_hhdet_in_new!L116)</f>
        <v>0</v>
      </c>
      <c r="M116" s="162">
        <f>IF(RES_hhdet_in_tes!M116=0,0,RES_hhdet_in_tes!M116/0.086*1000000/RES_hhdet_in_new!M116)</f>
        <v>0</v>
      </c>
      <c r="N116" s="162">
        <f>IF(RES_hhdet_in_tes!N116=0,0,RES_hhdet_in_tes!N116/0.086*1000000/RES_hhdet_in_new!N116)</f>
        <v>0</v>
      </c>
      <c r="O116" s="162">
        <f>IF(RES_hhdet_in_tes!O116=0,0,RES_hhdet_in_tes!O116/0.086*1000000/RES_hhdet_in_new!O116)</f>
        <v>0</v>
      </c>
      <c r="P116" s="162">
        <f>IF(RES_hhdet_in_tes!P116=0,0,RES_hhdet_in_tes!P116/0.086*1000000/RES_hhdet_in_new!P116)</f>
        <v>0</v>
      </c>
      <c r="Q116" s="162">
        <f>IF(RES_hhdet_in_tes!Q116=0,0,RES_hhdet_in_tes!Q116/0.086*1000000/RES_hhdet_in_new!Q116)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IF(RES_hhdet_in_tes!C117=0,0,RES_hhdet_in_tes!C117/0.086*1000000/RES_hhdet_in_new!C117)</f>
        <v>0</v>
      </c>
      <c r="D117" s="160">
        <f>IF(RES_hhdet_in_tes!D117=0,0,RES_hhdet_in_tes!D117/0.086*1000000/RES_hhdet_in_new!D117)</f>
        <v>0</v>
      </c>
      <c r="E117" s="160">
        <f>IF(RES_hhdet_in_tes!E117=0,0,RES_hhdet_in_tes!E117/0.086*1000000/RES_hhdet_in_new!E117)</f>
        <v>0</v>
      </c>
      <c r="F117" s="160">
        <f>IF(RES_hhdet_in_tes!F117=0,0,RES_hhdet_in_tes!F117/0.086*1000000/RES_hhdet_in_new!F117)</f>
        <v>0</v>
      </c>
      <c r="G117" s="160">
        <f>IF(RES_hhdet_in_tes!G117=0,0,RES_hhdet_in_tes!G117/0.086*1000000/RES_hhdet_in_new!G117)</f>
        <v>0</v>
      </c>
      <c r="H117" s="160">
        <f>IF(RES_hhdet_in_tes!H117=0,0,RES_hhdet_in_tes!H117/0.086*1000000/RES_hhdet_in_new!H117)</f>
        <v>0</v>
      </c>
      <c r="I117" s="160">
        <f>IF(RES_hhdet_in_tes!I117=0,0,RES_hhdet_in_tes!I117/0.086*1000000/RES_hhdet_in_new!I117)</f>
        <v>0</v>
      </c>
      <c r="J117" s="160">
        <f>IF(RES_hhdet_in_tes!J117=0,0,RES_hhdet_in_tes!J117/0.086*1000000/RES_hhdet_in_new!J117)</f>
        <v>0</v>
      </c>
      <c r="K117" s="160">
        <f>IF(RES_hhdet_in_tes!K117=0,0,RES_hhdet_in_tes!K117/0.086*1000000/RES_hhdet_in_new!K117)</f>
        <v>0</v>
      </c>
      <c r="L117" s="160">
        <f>IF(RES_hhdet_in_tes!L117=0,0,RES_hhdet_in_tes!L117/0.086*1000000/RES_hhdet_in_new!L117)</f>
        <v>0</v>
      </c>
      <c r="M117" s="160">
        <f>IF(RES_hhdet_in_tes!M117=0,0,RES_hhdet_in_tes!M117/0.086*1000000/RES_hhdet_in_new!M117)</f>
        <v>0</v>
      </c>
      <c r="N117" s="160">
        <f>IF(RES_hhdet_in_tes!N117=0,0,RES_hhdet_in_tes!N117/0.086*1000000/RES_hhdet_in_new!N117)</f>
        <v>0</v>
      </c>
      <c r="O117" s="160">
        <f>IF(RES_hhdet_in_tes!O117=0,0,RES_hhdet_in_tes!O117/0.086*1000000/RES_hhdet_in_new!O117)</f>
        <v>0</v>
      </c>
      <c r="P117" s="160">
        <f>IF(RES_hhdet_in_tes!P117=0,0,RES_hhdet_in_tes!P117/0.086*1000000/RES_hhdet_in_new!P117)</f>
        <v>0</v>
      </c>
      <c r="Q117" s="160">
        <f>IF(RES_hhdet_in_tes!Q117=0,0,RES_hhdet_in_tes!Q117/0.086*1000000/RES_hhdet_in_new!Q117)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IF(RES_hhdet_in_tes!C118=0,0,RES_hhdet_in_tes!C118/0.086*1000000/RES_hhdet_in_new!C117)</f>
        <v>0</v>
      </c>
      <c r="D118" s="156">
        <f>IF(RES_hhdet_in_tes!D118=0,0,RES_hhdet_in_tes!D118/0.086*1000000/RES_hhdet_in_new!D117)</f>
        <v>0</v>
      </c>
      <c r="E118" s="156">
        <f>IF(RES_hhdet_in_tes!E118=0,0,RES_hhdet_in_tes!E118/0.086*1000000/RES_hhdet_in_new!E117)</f>
        <v>0</v>
      </c>
      <c r="F118" s="156">
        <f>IF(RES_hhdet_in_tes!F118=0,0,RES_hhdet_in_tes!F118/0.086*1000000/RES_hhdet_in_new!F117)</f>
        <v>0</v>
      </c>
      <c r="G118" s="156">
        <f>IF(RES_hhdet_in_tes!G118=0,0,RES_hhdet_in_tes!G118/0.086*1000000/RES_hhdet_in_new!G117)</f>
        <v>0</v>
      </c>
      <c r="H118" s="156">
        <f>IF(RES_hhdet_in_tes!H118=0,0,RES_hhdet_in_tes!H118/0.086*1000000/RES_hhdet_in_new!H117)</f>
        <v>0</v>
      </c>
      <c r="I118" s="156">
        <f>IF(RES_hhdet_in_tes!I118=0,0,RES_hhdet_in_tes!I118/0.086*1000000/RES_hhdet_in_new!I117)</f>
        <v>0</v>
      </c>
      <c r="J118" s="156">
        <f>IF(RES_hhdet_in_tes!J118=0,0,RES_hhdet_in_tes!J118/0.086*1000000/RES_hhdet_in_new!J117)</f>
        <v>0</v>
      </c>
      <c r="K118" s="156">
        <f>IF(RES_hhdet_in_tes!K118=0,0,RES_hhdet_in_tes!K118/0.086*1000000/RES_hhdet_in_new!K117)</f>
        <v>0</v>
      </c>
      <c r="L118" s="156">
        <f>IF(RES_hhdet_in_tes!L118=0,0,RES_hhdet_in_tes!L118/0.086*1000000/RES_hhdet_in_new!L117)</f>
        <v>0</v>
      </c>
      <c r="M118" s="156">
        <f>IF(RES_hhdet_in_tes!M118=0,0,RES_hhdet_in_tes!M118/0.086*1000000/RES_hhdet_in_new!M117)</f>
        <v>0</v>
      </c>
      <c r="N118" s="156">
        <f>IF(RES_hhdet_in_tes!N118=0,0,RES_hhdet_in_tes!N118/0.086*1000000/RES_hhdet_in_new!N117)</f>
        <v>0</v>
      </c>
      <c r="O118" s="156">
        <f>IF(RES_hhdet_in_tes!O118=0,0,RES_hhdet_in_tes!O118/0.086*1000000/RES_hhdet_in_new!O117)</f>
        <v>0</v>
      </c>
      <c r="P118" s="156">
        <f>IF(RES_hhdet_in_tes!P118=0,0,RES_hhdet_in_tes!P118/0.086*1000000/RES_hhdet_in_new!P117)</f>
        <v>0</v>
      </c>
      <c r="Q118" s="156">
        <f>IF(RES_hhdet_in_tes!Q118=0,0,RES_hhdet_in_tes!Q118/0.086*1000000/RES_hhdet_in_new!Q117)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IF(RES_hhdet_in_tes!C119=0,0,RES_hhdet_in_tes!C119/0.086*1000000/RES_hhdet_in_new!C117)</f>
        <v>0</v>
      </c>
      <c r="D119" s="156">
        <f>IF(RES_hhdet_in_tes!D119=0,0,RES_hhdet_in_tes!D119/0.086*1000000/RES_hhdet_in_new!D117)</f>
        <v>0</v>
      </c>
      <c r="E119" s="156">
        <f>IF(RES_hhdet_in_tes!E119=0,0,RES_hhdet_in_tes!E119/0.086*1000000/RES_hhdet_in_new!E117)</f>
        <v>0</v>
      </c>
      <c r="F119" s="156">
        <f>IF(RES_hhdet_in_tes!F119=0,0,RES_hhdet_in_tes!F119/0.086*1000000/RES_hhdet_in_new!F117)</f>
        <v>0</v>
      </c>
      <c r="G119" s="156">
        <f>IF(RES_hhdet_in_tes!G119=0,0,RES_hhdet_in_tes!G119/0.086*1000000/RES_hhdet_in_new!G117)</f>
        <v>0</v>
      </c>
      <c r="H119" s="156">
        <f>IF(RES_hhdet_in_tes!H119=0,0,RES_hhdet_in_tes!H119/0.086*1000000/RES_hhdet_in_new!H117)</f>
        <v>0</v>
      </c>
      <c r="I119" s="156">
        <f>IF(RES_hhdet_in_tes!I119=0,0,RES_hhdet_in_tes!I119/0.086*1000000/RES_hhdet_in_new!I117)</f>
        <v>0</v>
      </c>
      <c r="J119" s="156">
        <f>IF(RES_hhdet_in_tes!J119=0,0,RES_hhdet_in_tes!J119/0.086*1000000/RES_hhdet_in_new!J117)</f>
        <v>0</v>
      </c>
      <c r="K119" s="156">
        <f>IF(RES_hhdet_in_tes!K119=0,0,RES_hhdet_in_tes!K119/0.086*1000000/RES_hhdet_in_new!K117)</f>
        <v>0</v>
      </c>
      <c r="L119" s="156">
        <f>IF(RES_hhdet_in_tes!L119=0,0,RES_hhdet_in_tes!L119/0.086*1000000/RES_hhdet_in_new!L117)</f>
        <v>0</v>
      </c>
      <c r="M119" s="156">
        <f>IF(RES_hhdet_in_tes!M119=0,0,RES_hhdet_in_tes!M119/0.086*1000000/RES_hhdet_in_new!M117)</f>
        <v>0</v>
      </c>
      <c r="N119" s="156">
        <f>IF(RES_hhdet_in_tes!N119=0,0,RES_hhdet_in_tes!N119/0.086*1000000/RES_hhdet_in_new!N117)</f>
        <v>0</v>
      </c>
      <c r="O119" s="156">
        <f>IF(RES_hhdet_in_tes!O119=0,0,RES_hhdet_in_tes!O119/0.086*1000000/RES_hhdet_in_new!O117)</f>
        <v>0</v>
      </c>
      <c r="P119" s="156">
        <f>IF(RES_hhdet_in_tes!P119=0,0,RES_hhdet_in_tes!P119/0.086*1000000/RES_hhdet_in_new!P117)</f>
        <v>0</v>
      </c>
      <c r="Q119" s="156">
        <f>IF(RES_hhdet_in_tes!Q119=0,0,RES_hhdet_in_tes!Q119/0.086*1000000/RES_hhdet_in_new!Q117)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IF(SUM(RES_hhdet_in_tes!C121:C122)=0,0,SUM(RES_hhdet_in_tes!C121:C122)/0.086*1000000/SUM(RES_hhdet_in_new!C121:C122))</f>
        <v>0</v>
      </c>
      <c r="D120" s="157">
        <f>IF(SUM(RES_hhdet_in_tes!D121:D122)=0,0,SUM(RES_hhdet_in_tes!D121:D122)/0.086*1000000/SUM(RES_hhdet_in_new!D121:D122))</f>
        <v>0</v>
      </c>
      <c r="E120" s="157">
        <f>IF(SUM(RES_hhdet_in_tes!E121:E122)=0,0,SUM(RES_hhdet_in_tes!E121:E122)/0.086*1000000/SUM(RES_hhdet_in_new!E121:E122))</f>
        <v>0</v>
      </c>
      <c r="F120" s="157">
        <f>IF(SUM(RES_hhdet_in_tes!F121:F122)=0,0,SUM(RES_hhdet_in_tes!F121:F122)/0.086*1000000/SUM(RES_hhdet_in_new!F121:F122))</f>
        <v>0</v>
      </c>
      <c r="G120" s="157">
        <f>IF(SUM(RES_hhdet_in_tes!G121:G122)=0,0,SUM(RES_hhdet_in_tes!G121:G122)/0.086*1000000/SUM(RES_hhdet_in_new!G121:G122))</f>
        <v>0</v>
      </c>
      <c r="H120" s="157">
        <f>IF(SUM(RES_hhdet_in_tes!H121:H122)=0,0,SUM(RES_hhdet_in_tes!H121:H122)/0.086*1000000/SUM(RES_hhdet_in_new!H121:H122))</f>
        <v>0</v>
      </c>
      <c r="I120" s="157">
        <f>IF(SUM(RES_hhdet_in_tes!I121:I122)=0,0,SUM(RES_hhdet_in_tes!I121:I122)/0.086*1000000/SUM(RES_hhdet_in_new!I121:I122))</f>
        <v>0</v>
      </c>
      <c r="J120" s="157">
        <f>IF(SUM(RES_hhdet_in_tes!J121:J122)=0,0,SUM(RES_hhdet_in_tes!J121:J122)/0.086*1000000/SUM(RES_hhdet_in_new!J121:J122))</f>
        <v>0</v>
      </c>
      <c r="K120" s="157">
        <f>IF(SUM(RES_hhdet_in_tes!K121:K122)=0,0,SUM(RES_hhdet_in_tes!K121:K122)/0.086*1000000/SUM(RES_hhdet_in_new!K121:K122))</f>
        <v>0</v>
      </c>
      <c r="L120" s="157">
        <f>IF(SUM(RES_hhdet_in_tes!L121:L122)=0,0,SUM(RES_hhdet_in_tes!L121:L122)/0.086*1000000/SUM(RES_hhdet_in_new!L121:L122))</f>
        <v>0</v>
      </c>
      <c r="M120" s="157">
        <f>IF(SUM(RES_hhdet_in_tes!M121:M122)=0,0,SUM(RES_hhdet_in_tes!M121:M122)/0.086*1000000/SUM(RES_hhdet_in_new!M121:M122))</f>
        <v>0</v>
      </c>
      <c r="N120" s="157">
        <f>IF(SUM(RES_hhdet_in_tes!N121:N122)=0,0,SUM(RES_hhdet_in_tes!N121:N122)/0.086*1000000/SUM(RES_hhdet_in_new!N121:N122))</f>
        <v>0</v>
      </c>
      <c r="O120" s="157">
        <f>IF(SUM(RES_hhdet_in_tes!O121:O122)=0,0,SUM(RES_hhdet_in_tes!O121:O122)/0.086*1000000/SUM(RES_hhdet_in_new!O121:O122))</f>
        <v>0</v>
      </c>
      <c r="P120" s="157">
        <f>IF(SUM(RES_hhdet_in_tes!P121:P122)=0,0,SUM(RES_hhdet_in_tes!P121:P122)/0.086*1000000/SUM(RES_hhdet_in_new!P121:P122))</f>
        <v>0</v>
      </c>
      <c r="Q120" s="157">
        <f>IF(SUM(RES_hhdet_in_tes!Q121:Q122)=0,0,SUM(RES_hhdet_in_tes!Q121:Q122)/0.086*1000000/SUM(RES_hhdet_in_new!Q121:Q122))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IF(RES_hhdet_in_tes!C121=0,0,RES_hhdet_in_tes!C121/0.086*1000000/RES_hhdet_in_new!C121)</f>
        <v>0</v>
      </c>
      <c r="D121" s="156">
        <f>IF(RES_hhdet_in_tes!D121=0,0,RES_hhdet_in_tes!D121/0.086*1000000/RES_hhdet_in_new!D121)</f>
        <v>0</v>
      </c>
      <c r="E121" s="156">
        <f>IF(RES_hhdet_in_tes!E121=0,0,RES_hhdet_in_tes!E121/0.086*1000000/RES_hhdet_in_new!E121)</f>
        <v>0</v>
      </c>
      <c r="F121" s="156">
        <f>IF(RES_hhdet_in_tes!F121=0,0,RES_hhdet_in_tes!F121/0.086*1000000/RES_hhdet_in_new!F121)</f>
        <v>0</v>
      </c>
      <c r="G121" s="156">
        <f>IF(RES_hhdet_in_tes!G121=0,0,RES_hhdet_in_tes!G121/0.086*1000000/RES_hhdet_in_new!G121)</f>
        <v>0</v>
      </c>
      <c r="H121" s="156">
        <f>IF(RES_hhdet_in_tes!H121=0,0,RES_hhdet_in_tes!H121/0.086*1000000/RES_hhdet_in_new!H121)</f>
        <v>0</v>
      </c>
      <c r="I121" s="156">
        <f>IF(RES_hhdet_in_tes!I121=0,0,RES_hhdet_in_tes!I121/0.086*1000000/RES_hhdet_in_new!I121)</f>
        <v>0</v>
      </c>
      <c r="J121" s="156">
        <f>IF(RES_hhdet_in_tes!J121=0,0,RES_hhdet_in_tes!J121/0.086*1000000/RES_hhdet_in_new!J121)</f>
        <v>0</v>
      </c>
      <c r="K121" s="156">
        <f>IF(RES_hhdet_in_tes!K121=0,0,RES_hhdet_in_tes!K121/0.086*1000000/RES_hhdet_in_new!K121)</f>
        <v>0</v>
      </c>
      <c r="L121" s="156">
        <f>IF(RES_hhdet_in_tes!L121=0,0,RES_hhdet_in_tes!L121/0.086*1000000/RES_hhdet_in_new!L121)</f>
        <v>0</v>
      </c>
      <c r="M121" s="156">
        <f>IF(RES_hhdet_in_tes!M121=0,0,RES_hhdet_in_tes!M121/0.086*1000000/RES_hhdet_in_new!M121)</f>
        <v>0</v>
      </c>
      <c r="N121" s="156">
        <f>IF(RES_hhdet_in_tes!N121=0,0,RES_hhdet_in_tes!N121/0.086*1000000/RES_hhdet_in_new!N121)</f>
        <v>0</v>
      </c>
      <c r="O121" s="156">
        <f>IF(RES_hhdet_in_tes!O121=0,0,RES_hhdet_in_tes!O121/0.086*1000000/RES_hhdet_in_new!O121)</f>
        <v>0</v>
      </c>
      <c r="P121" s="156">
        <f>IF(RES_hhdet_in_tes!P121=0,0,RES_hhdet_in_tes!P121/0.086*1000000/RES_hhdet_in_new!P121)</f>
        <v>0</v>
      </c>
      <c r="Q121" s="156">
        <f>IF(RES_hhdet_in_tes!Q121=0,0,RES_hhdet_in_tes!Q121/0.086*1000000/RES_hhdet_in_new!Q121)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IF(RES_hhdet_in_tes!C122=0,0,RES_hhdet_in_tes!C122/0.086*1000000/RES_hhdet_in_new!C122)</f>
        <v>0</v>
      </c>
      <c r="D122" s="57">
        <f>IF(RES_hhdet_in_tes!D122=0,0,RES_hhdet_in_tes!D122/0.086*1000000/RES_hhdet_in_new!D122)</f>
        <v>0</v>
      </c>
      <c r="E122" s="57">
        <f>IF(RES_hhdet_in_tes!E122=0,0,RES_hhdet_in_tes!E122/0.086*1000000/RES_hhdet_in_new!E122)</f>
        <v>0</v>
      </c>
      <c r="F122" s="57">
        <f>IF(RES_hhdet_in_tes!F122=0,0,RES_hhdet_in_tes!F122/0.086*1000000/RES_hhdet_in_new!F122)</f>
        <v>0</v>
      </c>
      <c r="G122" s="57">
        <f>IF(RES_hhdet_in_tes!G122=0,0,RES_hhdet_in_tes!G122/0.086*1000000/RES_hhdet_in_new!G122)</f>
        <v>0</v>
      </c>
      <c r="H122" s="57">
        <f>IF(RES_hhdet_in_tes!H122=0,0,RES_hhdet_in_tes!H122/0.086*1000000/RES_hhdet_in_new!H122)</f>
        <v>0</v>
      </c>
      <c r="I122" s="57">
        <f>IF(RES_hhdet_in_tes!I122=0,0,RES_hhdet_in_tes!I122/0.086*1000000/RES_hhdet_in_new!I122)</f>
        <v>0</v>
      </c>
      <c r="J122" s="57">
        <f>IF(RES_hhdet_in_tes!J122=0,0,RES_hhdet_in_tes!J122/0.086*1000000/RES_hhdet_in_new!J122)</f>
        <v>0</v>
      </c>
      <c r="K122" s="57">
        <f>IF(RES_hhdet_in_tes!K122=0,0,RES_hhdet_in_tes!K122/0.086*1000000/RES_hhdet_in_new!K122)</f>
        <v>0</v>
      </c>
      <c r="L122" s="57">
        <f>IF(RES_hhdet_in_tes!L122=0,0,RES_hhdet_in_tes!L122/0.086*1000000/RES_hhdet_in_new!L122)</f>
        <v>0</v>
      </c>
      <c r="M122" s="57">
        <f>IF(RES_hhdet_in_tes!M122=0,0,RES_hhdet_in_tes!M122/0.086*1000000/RES_hhdet_in_new!M122)</f>
        <v>0</v>
      </c>
      <c r="N122" s="57">
        <f>IF(RES_hhdet_in_tes!N122=0,0,RES_hhdet_in_tes!N122/0.086*1000000/RES_hhdet_in_new!N122)</f>
        <v>0</v>
      </c>
      <c r="O122" s="57">
        <f>IF(RES_hhdet_in_tes!O122=0,0,RES_hhdet_in_tes!O122/0.086*1000000/RES_hhdet_in_new!O122)</f>
        <v>0</v>
      </c>
      <c r="P122" s="57">
        <f>IF(RES_hhdet_in_tes!P122=0,0,RES_hhdet_in_tes!P122/0.086*1000000/RES_hhdet_in_new!P122)</f>
        <v>0</v>
      </c>
      <c r="Q122" s="57">
        <f>IF(RES_hhdet_in_tes!Q122=0,0,RES_hhdet_in_tes!Q122/0.086*1000000/RES_hhdet_in_new!Q122)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11033.495385677754</v>
      </c>
      <c r="D124" s="168">
        <f t="shared" ref="D124" si="103">SUM(D125,D128,D130,D139)</f>
        <v>11585.415342925578</v>
      </c>
      <c r="E124" s="168">
        <f t="shared" ref="E124" si="104">SUM(E125,E128,E130,E139)</f>
        <v>12649.867948927109</v>
      </c>
      <c r="F124" s="168">
        <f t="shared" ref="F124" si="105">SUM(F125,F128,F130,F139)</f>
        <v>12137.422221774421</v>
      </c>
      <c r="G124" s="168">
        <f t="shared" ref="G124" si="106">SUM(G125,G128,G130,G139)</f>
        <v>12578.97571216617</v>
      </c>
      <c r="H124" s="168">
        <f t="shared" ref="H124" si="107">SUM(H125,H128,H130,H139)</f>
        <v>12942.831416004965</v>
      </c>
      <c r="I124" s="168">
        <f t="shared" ref="I124" si="108">SUM(I125,I128,I130,I139)</f>
        <v>13085.403026958727</v>
      </c>
      <c r="J124" s="168">
        <f t="shared" ref="J124" si="109">SUM(J125,J128,J130,J139)</f>
        <v>12528.832817235414</v>
      </c>
      <c r="K124" s="168">
        <f t="shared" ref="K124" si="110">SUM(K125,K128,K130,K139)</f>
        <v>13476.247631880526</v>
      </c>
      <c r="L124" s="168">
        <f t="shared" ref="L124" si="111">SUM(L125,L128,L130,L139)</f>
        <v>13163.373743419161</v>
      </c>
      <c r="M124" s="168">
        <f t="shared" ref="M124" si="112">SUM(M125,M128,M130,M139)</f>
        <v>11663.56048120862</v>
      </c>
      <c r="N124" s="168">
        <f t="shared" ref="N124" si="113">SUM(N125,N128,N130,N139)</f>
        <v>12382.44644404975</v>
      </c>
      <c r="O124" s="168">
        <f t="shared" ref="O124" si="114">SUM(O125,O128,O130,O139)</f>
        <v>12121.092955202806</v>
      </c>
      <c r="P124" s="168">
        <f t="shared" ref="P124" si="115">SUM(P125,P128,P130,P139)</f>
        <v>11555.807743722617</v>
      </c>
      <c r="Q124" s="168">
        <f t="shared" ref="Q124" si="116">SUM(Q125,Q128,Q130,Q139)</f>
        <v>10820.81511067075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9307.3388349484376</v>
      </c>
      <c r="D125" s="157">
        <f t="shared" si="117"/>
        <v>9740.6539301589655</v>
      </c>
      <c r="E125" s="157">
        <f t="shared" si="117"/>
        <v>10339.33037935275</v>
      </c>
      <c r="F125" s="157">
        <f t="shared" si="117"/>
        <v>9736.2516685603568</v>
      </c>
      <c r="G125" s="157">
        <f t="shared" si="117"/>
        <v>10228.661612162301</v>
      </c>
      <c r="H125" s="157">
        <f t="shared" si="117"/>
        <v>10534.328279377094</v>
      </c>
      <c r="I125" s="157">
        <f t="shared" si="117"/>
        <v>10623.578522651058</v>
      </c>
      <c r="J125" s="157">
        <f t="shared" si="117"/>
        <v>10140.811256767094</v>
      </c>
      <c r="K125" s="157">
        <f t="shared" si="117"/>
        <v>10970.705264187427</v>
      </c>
      <c r="L125" s="157">
        <f t="shared" si="117"/>
        <v>10569.475096635433</v>
      </c>
      <c r="M125" s="157">
        <f t="shared" si="117"/>
        <v>9313.2712379527384</v>
      </c>
      <c r="N125" s="157">
        <f t="shared" si="117"/>
        <v>9957.8448755818572</v>
      </c>
      <c r="O125" s="157">
        <f t="shared" si="117"/>
        <v>9530.3941853235901</v>
      </c>
      <c r="P125" s="157">
        <f t="shared" si="117"/>
        <v>8971.7087227318261</v>
      </c>
      <c r="Q125" s="157">
        <f t="shared" si="117"/>
        <v>8229.4127746646209</v>
      </c>
    </row>
    <row r="126" spans="1:17" ht="12" customHeight="1" x14ac:dyDescent="0.25">
      <c r="A126" s="23" t="s">
        <v>149</v>
      </c>
      <c r="B126" s="156"/>
      <c r="C126" s="156">
        <f>IF(RES_hhdet_in_tes!C126=0,0,RES_hhdet_in_tes!C126/0.086*1000000/RES_hhdet_in_new!C126)</f>
        <v>9302.4205442684834</v>
      </c>
      <c r="D126" s="156">
        <f>IF(RES_hhdet_in_tes!D126=0,0,RES_hhdet_in_tes!D126/0.086*1000000/RES_hhdet_in_new!D126)</f>
        <v>9732.0821773348925</v>
      </c>
      <c r="E126" s="156">
        <f>IF(RES_hhdet_in_tes!E126=0,0,RES_hhdet_in_tes!E126/0.086*1000000/RES_hhdet_in_new!E126)</f>
        <v>10286.582525186572</v>
      </c>
      <c r="F126" s="156">
        <f>IF(RES_hhdet_in_tes!F126=0,0,RES_hhdet_in_tes!F126/0.086*1000000/RES_hhdet_in_new!F126)</f>
        <v>9684.8233535882846</v>
      </c>
      <c r="G126" s="156">
        <f>IF(RES_hhdet_in_tes!G126=0,0,RES_hhdet_in_tes!G126/0.086*1000000/RES_hhdet_in_new!G126)</f>
        <v>10110.862004435798</v>
      </c>
      <c r="H126" s="156">
        <f>IF(RES_hhdet_in_tes!H126=0,0,RES_hhdet_in_tes!H126/0.086*1000000/RES_hhdet_in_new!H126)</f>
        <v>10326.81668260163</v>
      </c>
      <c r="I126" s="156">
        <f>IF(RES_hhdet_in_tes!I126=0,0,RES_hhdet_in_tes!I126/0.086*1000000/RES_hhdet_in_new!I126)</f>
        <v>10455.767491492465</v>
      </c>
      <c r="J126" s="156">
        <f>IF(RES_hhdet_in_tes!J126=0,0,RES_hhdet_in_tes!J126/0.086*1000000/RES_hhdet_in_new!J126)</f>
        <v>9864.8527045461742</v>
      </c>
      <c r="K126" s="156">
        <f>IF(RES_hhdet_in_tes!K126=0,0,RES_hhdet_in_tes!K126/0.086*1000000/RES_hhdet_in_new!K126)</f>
        <v>10808.769024358571</v>
      </c>
      <c r="L126" s="156">
        <f>IF(RES_hhdet_in_tes!L126=0,0,RES_hhdet_in_tes!L126/0.086*1000000/RES_hhdet_in_new!L126)</f>
        <v>10474.282801616751</v>
      </c>
      <c r="M126" s="156">
        <f>IF(RES_hhdet_in_tes!M126=0,0,RES_hhdet_in_tes!M126/0.086*1000000/RES_hhdet_in_new!M126)</f>
        <v>9266.470851780341</v>
      </c>
      <c r="N126" s="156">
        <f>IF(RES_hhdet_in_tes!N126=0,0,RES_hhdet_in_tes!N126/0.086*1000000/RES_hhdet_in_new!N126)</f>
        <v>9933.7292891276174</v>
      </c>
      <c r="O126" s="156">
        <f>IF(RES_hhdet_in_tes!O126=0,0,RES_hhdet_in_tes!O126/0.086*1000000/RES_hhdet_in_new!O126)</f>
        <v>9503.2701434160117</v>
      </c>
      <c r="P126" s="156">
        <f>IF(RES_hhdet_in_tes!P126=0,0,RES_hhdet_in_tes!P126/0.086*1000000/RES_hhdet_in_new!P126)</f>
        <v>8967.7571563122947</v>
      </c>
      <c r="Q126" s="156">
        <f>IF(RES_hhdet_in_tes!Q126=0,0,RES_hhdet_in_tes!Q126/0.086*1000000/RES_hhdet_in_new!Q126)</f>
        <v>8211.5295153641637</v>
      </c>
    </row>
    <row r="127" spans="1:17" ht="12" customHeight="1" x14ac:dyDescent="0.25">
      <c r="A127" s="23" t="s">
        <v>60</v>
      </c>
      <c r="B127" s="156"/>
      <c r="C127" s="156">
        <f>IF(RES_hhdet_in_tes!C127=0,0,RES_hhdet_in_tes!C127/0.086*1000000/RES_hhdet_in_new!C126)</f>
        <v>4.9182906799545112</v>
      </c>
      <c r="D127" s="156">
        <f>IF(RES_hhdet_in_tes!D127=0,0,RES_hhdet_in_tes!D127/0.086*1000000/RES_hhdet_in_new!D126)</f>
        <v>8.5717528240722949</v>
      </c>
      <c r="E127" s="156">
        <f>IF(RES_hhdet_in_tes!E127=0,0,RES_hhdet_in_tes!E127/0.086*1000000/RES_hhdet_in_new!E126)</f>
        <v>52.747854166178094</v>
      </c>
      <c r="F127" s="156">
        <f>IF(RES_hhdet_in_tes!F127=0,0,RES_hhdet_in_tes!F127/0.086*1000000/RES_hhdet_in_new!F126)</f>
        <v>51.428314972071846</v>
      </c>
      <c r="G127" s="156">
        <f>IF(RES_hhdet_in_tes!G127=0,0,RES_hhdet_in_tes!G127/0.086*1000000/RES_hhdet_in_new!G126)</f>
        <v>117.7996077265035</v>
      </c>
      <c r="H127" s="156">
        <f>IF(RES_hhdet_in_tes!H127=0,0,RES_hhdet_in_tes!H127/0.086*1000000/RES_hhdet_in_new!H126)</f>
        <v>207.51159677546502</v>
      </c>
      <c r="I127" s="156">
        <f>IF(RES_hhdet_in_tes!I127=0,0,RES_hhdet_in_tes!I127/0.086*1000000/RES_hhdet_in_new!I126)</f>
        <v>167.81103115859244</v>
      </c>
      <c r="J127" s="156">
        <f>IF(RES_hhdet_in_tes!J127=0,0,RES_hhdet_in_tes!J127/0.086*1000000/RES_hhdet_in_new!J126)</f>
        <v>275.95855222092058</v>
      </c>
      <c r="K127" s="156">
        <f>IF(RES_hhdet_in_tes!K127=0,0,RES_hhdet_in_tes!K127/0.086*1000000/RES_hhdet_in_new!K126)</f>
        <v>161.93623982885555</v>
      </c>
      <c r="L127" s="156">
        <f>IF(RES_hhdet_in_tes!L127=0,0,RES_hhdet_in_tes!L127/0.086*1000000/RES_hhdet_in_new!L126)</f>
        <v>95.192295018680937</v>
      </c>
      <c r="M127" s="156">
        <f>IF(RES_hhdet_in_tes!M127=0,0,RES_hhdet_in_tes!M127/0.086*1000000/RES_hhdet_in_new!M126)</f>
        <v>46.80038617239677</v>
      </c>
      <c r="N127" s="156">
        <f>IF(RES_hhdet_in_tes!N127=0,0,RES_hhdet_in_tes!N127/0.086*1000000/RES_hhdet_in_new!N126)</f>
        <v>24.115586454239491</v>
      </c>
      <c r="O127" s="156">
        <f>IF(RES_hhdet_in_tes!O127=0,0,RES_hhdet_in_tes!O127/0.086*1000000/RES_hhdet_in_new!O126)</f>
        <v>27.124041907578665</v>
      </c>
      <c r="P127" s="156">
        <f>IF(RES_hhdet_in_tes!P127=0,0,RES_hhdet_in_tes!P127/0.086*1000000/RES_hhdet_in_new!P126)</f>
        <v>3.9515664195318214</v>
      </c>
      <c r="Q127" s="156">
        <f>IF(RES_hhdet_in_tes!Q127=0,0,RES_hhdet_in_tes!Q127/0.086*1000000/RES_hhdet_in_new!Q126)</f>
        <v>17.883259300456704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0</v>
      </c>
      <c r="D128" s="157">
        <f t="shared" si="118"/>
        <v>0</v>
      </c>
      <c r="E128" s="157">
        <f t="shared" si="118"/>
        <v>412.38684790034267</v>
      </c>
      <c r="F128" s="157">
        <f t="shared" si="118"/>
        <v>427.28176253171551</v>
      </c>
      <c r="G128" s="157">
        <f t="shared" si="118"/>
        <v>417.15666323967116</v>
      </c>
      <c r="H128" s="157">
        <f t="shared" si="118"/>
        <v>422.41381296249199</v>
      </c>
      <c r="I128" s="157">
        <f t="shared" si="118"/>
        <v>417.75696324922257</v>
      </c>
      <c r="J128" s="157">
        <f t="shared" si="118"/>
        <v>418.61647054350505</v>
      </c>
      <c r="K128" s="157">
        <f t="shared" si="118"/>
        <v>428.76886194591424</v>
      </c>
      <c r="L128" s="157">
        <f t="shared" si="118"/>
        <v>433.10395063754316</v>
      </c>
      <c r="M128" s="157">
        <f t="shared" si="118"/>
        <v>452.60402165719864</v>
      </c>
      <c r="N128" s="157">
        <f t="shared" si="118"/>
        <v>459.06031487736482</v>
      </c>
      <c r="O128" s="157">
        <f t="shared" si="118"/>
        <v>468.69642610696462</v>
      </c>
      <c r="P128" s="157">
        <f t="shared" si="118"/>
        <v>453.65768746419036</v>
      </c>
      <c r="Q128" s="157">
        <f t="shared" si="118"/>
        <v>478.91212780073619</v>
      </c>
    </row>
    <row r="129" spans="1:17" ht="12" customHeight="1" x14ac:dyDescent="0.25">
      <c r="A129" s="23" t="s">
        <v>60</v>
      </c>
      <c r="B129" s="156"/>
      <c r="C129" s="156">
        <f>IF(RES_hhdet_in_tes!C129=0,0,RES_hhdet_in_tes!C129/0.086*1000000/RES_hhdet_in_new!C129)</f>
        <v>0</v>
      </c>
      <c r="D129" s="156">
        <f>IF(RES_hhdet_in_tes!D129=0,0,RES_hhdet_in_tes!D129/0.086*1000000/RES_hhdet_in_new!D129)</f>
        <v>0</v>
      </c>
      <c r="E129" s="156">
        <f>IF(RES_hhdet_in_tes!E129=0,0,RES_hhdet_in_tes!E129/0.086*1000000/RES_hhdet_in_new!E129)</f>
        <v>412.38684790034267</v>
      </c>
      <c r="F129" s="156">
        <f>IF(RES_hhdet_in_tes!F129=0,0,RES_hhdet_in_tes!F129/0.086*1000000/RES_hhdet_in_new!F129)</f>
        <v>427.28176253171551</v>
      </c>
      <c r="G129" s="156">
        <f>IF(RES_hhdet_in_tes!G129=0,0,RES_hhdet_in_tes!G129/0.086*1000000/RES_hhdet_in_new!G129)</f>
        <v>417.15666323967116</v>
      </c>
      <c r="H129" s="156">
        <f>IF(RES_hhdet_in_tes!H129=0,0,RES_hhdet_in_tes!H129/0.086*1000000/RES_hhdet_in_new!H129)</f>
        <v>422.41381296249199</v>
      </c>
      <c r="I129" s="156">
        <f>IF(RES_hhdet_in_tes!I129=0,0,RES_hhdet_in_tes!I129/0.086*1000000/RES_hhdet_in_new!I129)</f>
        <v>417.75696324922257</v>
      </c>
      <c r="J129" s="156">
        <f>IF(RES_hhdet_in_tes!J129=0,0,RES_hhdet_in_tes!J129/0.086*1000000/RES_hhdet_in_new!J129)</f>
        <v>418.61647054350505</v>
      </c>
      <c r="K129" s="156">
        <f>IF(RES_hhdet_in_tes!K129=0,0,RES_hhdet_in_tes!K129/0.086*1000000/RES_hhdet_in_new!K129)</f>
        <v>428.76886194591424</v>
      </c>
      <c r="L129" s="156">
        <f>IF(RES_hhdet_in_tes!L129=0,0,RES_hhdet_in_tes!L129/0.086*1000000/RES_hhdet_in_new!L129)</f>
        <v>433.10395063754316</v>
      </c>
      <c r="M129" s="156">
        <f>IF(RES_hhdet_in_tes!M129=0,0,RES_hhdet_in_tes!M129/0.086*1000000/RES_hhdet_in_new!M129)</f>
        <v>452.60402165719864</v>
      </c>
      <c r="N129" s="156">
        <f>IF(RES_hhdet_in_tes!N129=0,0,RES_hhdet_in_tes!N129/0.086*1000000/RES_hhdet_in_new!N129)</f>
        <v>459.06031487736482</v>
      </c>
      <c r="O129" s="156">
        <f>IF(RES_hhdet_in_tes!O129=0,0,RES_hhdet_in_tes!O129/0.086*1000000/RES_hhdet_in_new!O129)</f>
        <v>468.69642610696462</v>
      </c>
      <c r="P129" s="156">
        <f>IF(RES_hhdet_in_tes!P129=0,0,RES_hhdet_in_tes!P129/0.086*1000000/RES_hhdet_in_new!P129)</f>
        <v>453.65768746419036</v>
      </c>
      <c r="Q129" s="156">
        <f>IF(RES_hhdet_in_tes!Q129=0,0,RES_hhdet_in_tes!Q129/0.086*1000000/RES_hhdet_in_new!Q129)</f>
        <v>478.91212780073619</v>
      </c>
    </row>
    <row r="130" spans="1:17" ht="12" customHeight="1" x14ac:dyDescent="0.25">
      <c r="A130" s="158" t="s">
        <v>63</v>
      </c>
      <c r="B130" s="157"/>
      <c r="C130" s="157">
        <f>IF(SUM(RES_hhdet_in_tes!C131:C132,RES_hhdet_in_tes!C135:C136)=0,0,SUM(RES_hhdet_in_tes!C131:C132,RES_hhdet_in_tes!C135:C136)/0.086*1000000/SUM(RES_hhdet_in_new!C131:C132,RES_hhdet_in_new!C135:C136))</f>
        <v>1312.0671515984977</v>
      </c>
      <c r="D130" s="157">
        <f>IF(SUM(RES_hhdet_in_tes!D131:D132,RES_hhdet_in_tes!D135:D136)=0,0,SUM(RES_hhdet_in_tes!D131:D132,RES_hhdet_in_tes!D135:D136)/0.086*1000000/SUM(RES_hhdet_in_new!D131:D132,RES_hhdet_in_new!D135:D136))</f>
        <v>1379.4636718432305</v>
      </c>
      <c r="E130" s="157">
        <f>IF(SUM(RES_hhdet_in_tes!E131:E132,RES_hhdet_in_tes!E135:E136)=0,0,SUM(RES_hhdet_in_tes!E131:E132,RES_hhdet_in_tes!E135:E136)/0.086*1000000/SUM(RES_hhdet_in_new!E131:E132,RES_hhdet_in_new!E135:E136))</f>
        <v>1451.441176961604</v>
      </c>
      <c r="F130" s="157">
        <f>IF(SUM(RES_hhdet_in_tes!F131:F132,RES_hhdet_in_tes!F135:F136)=0,0,SUM(RES_hhdet_in_tes!F131:F132,RES_hhdet_in_tes!F135:F136)/0.086*1000000/SUM(RES_hhdet_in_new!F131:F132,RES_hhdet_in_new!F135:F136))</f>
        <v>1526.7248237991141</v>
      </c>
      <c r="G130" s="157">
        <f>IF(SUM(RES_hhdet_in_tes!G131:G132,RES_hhdet_in_tes!G135:G136)=0,0,SUM(RES_hhdet_in_tes!G131:G132,RES_hhdet_in_tes!G135:G136)/0.086*1000000/SUM(RES_hhdet_in_new!G131:G132,RES_hhdet_in_new!G135:G136))</f>
        <v>1544.2981518415959</v>
      </c>
      <c r="H130" s="157">
        <f>IF(SUM(RES_hhdet_in_tes!H131:H132,RES_hhdet_in_tes!H135:H136)=0,0,SUM(RES_hhdet_in_tes!H131:H132,RES_hhdet_in_tes!H135:H136)/0.086*1000000/SUM(RES_hhdet_in_new!H131:H132,RES_hhdet_in_new!H135:H136))</f>
        <v>1619.5441903412932</v>
      </c>
      <c r="I130" s="157">
        <f>IF(SUM(RES_hhdet_in_tes!I131:I132,RES_hhdet_in_tes!I135:I136)=0,0,SUM(RES_hhdet_in_tes!I131:I132,RES_hhdet_in_tes!I135:I136)/0.086*1000000/SUM(RES_hhdet_in_new!I131:I132,RES_hhdet_in_new!I135:I136))</f>
        <v>1655.0156026930645</v>
      </c>
      <c r="J130" s="157">
        <f>IF(SUM(RES_hhdet_in_tes!J131:J132,RES_hhdet_in_tes!J135:J136)=0,0,SUM(RES_hhdet_in_tes!J131:J132,RES_hhdet_in_tes!J135:J136)/0.086*1000000/SUM(RES_hhdet_in_new!J131:J132,RES_hhdet_in_new!J135:J136))</f>
        <v>1619.2884893623282</v>
      </c>
      <c r="K130" s="157">
        <f>IF(SUM(RES_hhdet_in_tes!K131:K132,RES_hhdet_in_tes!K135:K136)=0,0,SUM(RES_hhdet_in_tes!K131:K132,RES_hhdet_in_tes!K135:K136)/0.086*1000000/SUM(RES_hhdet_in_new!K131:K132,RES_hhdet_in_new!K135:K136))</f>
        <v>1645.7143545862409</v>
      </c>
      <c r="L130" s="157">
        <f>IF(SUM(RES_hhdet_in_tes!L131:L132,RES_hhdet_in_tes!L135:L136)=0,0,SUM(RES_hhdet_in_tes!L131:L132,RES_hhdet_in_tes!L135:L136)/0.086*1000000/SUM(RES_hhdet_in_new!L131:L132,RES_hhdet_in_new!L135:L136))</f>
        <v>1670.3057047993861</v>
      </c>
      <c r="M130" s="157">
        <f>IF(SUM(RES_hhdet_in_tes!M131:M132,RES_hhdet_in_tes!M135:M136)=0,0,SUM(RES_hhdet_in_tes!M131:M132,RES_hhdet_in_tes!M135:M136)/0.086*1000000/SUM(RES_hhdet_in_new!M131:M132,RES_hhdet_in_new!M135:M136))</f>
        <v>1492.5290365445771</v>
      </c>
      <c r="N130" s="157">
        <f>IF(SUM(RES_hhdet_in_tes!N131:N132,RES_hhdet_in_tes!N135:N136)=0,0,SUM(RES_hhdet_in_tes!N131:N132,RES_hhdet_in_tes!N135:N136)/0.086*1000000/SUM(RES_hhdet_in_new!N131:N132,RES_hhdet_in_new!N135:N136))</f>
        <v>1497.4323191694969</v>
      </c>
      <c r="O130" s="157">
        <f>IF(SUM(RES_hhdet_in_tes!O131:O132,RES_hhdet_in_tes!O135:O136)=0,0,SUM(RES_hhdet_in_tes!O131:O132,RES_hhdet_in_tes!O135:O136)/0.086*1000000/SUM(RES_hhdet_in_new!O131:O132,RES_hhdet_in_new!O135:O136))</f>
        <v>1621.0022065958524</v>
      </c>
      <c r="P130" s="157">
        <f>IF(SUM(RES_hhdet_in_tes!P131:P132,RES_hhdet_in_tes!P135:P136)=0,0,SUM(RES_hhdet_in_tes!P131:P132,RES_hhdet_in_tes!P135:P136)/0.086*1000000/SUM(RES_hhdet_in_new!P131:P132,RES_hhdet_in_new!P135:P136))</f>
        <v>1591.145252831192</v>
      </c>
      <c r="Q130" s="157">
        <f>IF(SUM(RES_hhdet_in_tes!Q131:Q132,RES_hhdet_in_tes!Q135:Q136)=0,0,SUM(RES_hhdet_in_tes!Q131:Q132,RES_hhdet_in_tes!Q135:Q136)/0.086*1000000/SUM(RES_hhdet_in_new!Q131:Q132,RES_hhdet_in_new!Q135:Q136))</f>
        <v>1560.5008638660977</v>
      </c>
    </row>
    <row r="131" spans="1:17" ht="12" customHeight="1" x14ac:dyDescent="0.25">
      <c r="A131" s="167" t="s">
        <v>148</v>
      </c>
      <c r="B131" s="132"/>
      <c r="C131" s="132">
        <f>IF(RES_hhdet_in_tes!C131=0,0,RES_hhdet_in_tes!C131/0.086*1000000/RES_hhdet_in_new!C131)</f>
        <v>1289.9008873453527</v>
      </c>
      <c r="D131" s="132">
        <f>IF(RES_hhdet_in_tes!D131=0,0,RES_hhdet_in_tes!D131/0.086*1000000/RES_hhdet_in_new!D131)</f>
        <v>1379.4636718432305</v>
      </c>
      <c r="E131" s="132">
        <f>IF(RES_hhdet_in_tes!E131=0,0,RES_hhdet_in_tes!E131/0.086*1000000/RES_hhdet_in_new!E131)</f>
        <v>1450.0170376013089</v>
      </c>
      <c r="F131" s="132">
        <f>IF(RES_hhdet_in_tes!F131=0,0,RES_hhdet_in_tes!F131/0.086*1000000/RES_hhdet_in_new!F131)</f>
        <v>1490.2533501980517</v>
      </c>
      <c r="G131" s="132">
        <f>IF(RES_hhdet_in_tes!G131=0,0,RES_hhdet_in_tes!G131/0.086*1000000/RES_hhdet_in_new!G131)</f>
        <v>1547.2819121611226</v>
      </c>
      <c r="H131" s="132">
        <f>IF(RES_hhdet_in_tes!H131=0,0,RES_hhdet_in_tes!H131/0.086*1000000/RES_hhdet_in_new!H131)</f>
        <v>1619.5441903412932</v>
      </c>
      <c r="I131" s="132">
        <f>IF(RES_hhdet_in_tes!I131=0,0,RES_hhdet_in_tes!I131/0.086*1000000/RES_hhdet_in_new!I131)</f>
        <v>1655.0156026930645</v>
      </c>
      <c r="J131" s="132">
        <f>IF(RES_hhdet_in_tes!J131=0,0,RES_hhdet_in_tes!J131/0.086*1000000/RES_hhdet_in_new!J131)</f>
        <v>1667.014299535766</v>
      </c>
      <c r="K131" s="132">
        <f>IF(RES_hhdet_in_tes!K131=0,0,RES_hhdet_in_tes!K131/0.086*1000000/RES_hhdet_in_new!K131)</f>
        <v>1645.7143545862409</v>
      </c>
      <c r="L131" s="132">
        <f>IF(RES_hhdet_in_tes!L131=0,0,RES_hhdet_in_tes!L131/0.086*1000000/RES_hhdet_in_new!L131)</f>
        <v>1670.3057047993861</v>
      </c>
      <c r="M131" s="132">
        <f>IF(RES_hhdet_in_tes!M131=0,0,RES_hhdet_in_tes!M131/0.086*1000000/RES_hhdet_in_new!M131)</f>
        <v>1492.5290365445771</v>
      </c>
      <c r="N131" s="132">
        <f>IF(RES_hhdet_in_tes!N131=0,0,RES_hhdet_in_tes!N131/0.086*1000000/RES_hhdet_in_new!N131)</f>
        <v>1497.4323191694969</v>
      </c>
      <c r="O131" s="132">
        <f>IF(RES_hhdet_in_tes!O131=0,0,RES_hhdet_in_tes!O131/0.086*1000000/RES_hhdet_in_new!O131)</f>
        <v>1630.8610121272689</v>
      </c>
      <c r="P131" s="132">
        <f>IF(RES_hhdet_in_tes!P131=0,0,RES_hhdet_in_tes!P131/0.086*1000000/RES_hhdet_in_new!P131)</f>
        <v>1567.4516428803822</v>
      </c>
      <c r="Q131" s="132">
        <f>IF(RES_hhdet_in_tes!Q131=0,0,RES_hhdet_in_tes!Q131/0.086*1000000/RES_hhdet_in_new!Q131)</f>
        <v>1544.3073609333617</v>
      </c>
    </row>
    <row r="132" spans="1:17" ht="12" customHeight="1" x14ac:dyDescent="0.25">
      <c r="A132" s="167" t="s">
        <v>147</v>
      </c>
      <c r="B132" s="132"/>
      <c r="C132" s="132">
        <f>IF(RES_hhdet_in_tes!C132=0,0,RES_hhdet_in_tes!C132/0.086*1000000/RES_hhdet_in_new!C132)</f>
        <v>0</v>
      </c>
      <c r="D132" s="132">
        <f>IF(RES_hhdet_in_tes!D132=0,0,RES_hhdet_in_tes!D132/0.086*1000000/RES_hhdet_in_new!D132)</f>
        <v>0</v>
      </c>
      <c r="E132" s="132">
        <f>IF(RES_hhdet_in_tes!E132=0,0,RES_hhdet_in_tes!E132/0.086*1000000/RES_hhdet_in_new!E132)</f>
        <v>0</v>
      </c>
      <c r="F132" s="132">
        <f>IF(RES_hhdet_in_tes!F132=0,0,RES_hhdet_in_tes!F132/0.086*1000000/RES_hhdet_in_new!F132)</f>
        <v>0</v>
      </c>
      <c r="G132" s="132">
        <f>IF(RES_hhdet_in_tes!G132=0,0,RES_hhdet_in_tes!G132/0.086*1000000/RES_hhdet_in_new!G132)</f>
        <v>0</v>
      </c>
      <c r="H132" s="132">
        <f>IF(RES_hhdet_in_tes!H132=0,0,RES_hhdet_in_tes!H132/0.086*1000000/RES_hhdet_in_new!H132)</f>
        <v>0</v>
      </c>
      <c r="I132" s="132">
        <f>IF(RES_hhdet_in_tes!I132=0,0,RES_hhdet_in_tes!I132/0.086*1000000/RES_hhdet_in_new!I132)</f>
        <v>0</v>
      </c>
      <c r="J132" s="132">
        <f>IF(RES_hhdet_in_tes!J132=0,0,RES_hhdet_in_tes!J132/0.086*1000000/RES_hhdet_in_new!J132)</f>
        <v>0</v>
      </c>
      <c r="K132" s="132">
        <f>IF(RES_hhdet_in_tes!K132=0,0,RES_hhdet_in_tes!K132/0.086*1000000/RES_hhdet_in_new!K132)</f>
        <v>0</v>
      </c>
      <c r="L132" s="132">
        <f>IF(RES_hhdet_in_tes!L132=0,0,RES_hhdet_in_tes!L132/0.086*1000000/RES_hhdet_in_new!L132)</f>
        <v>0</v>
      </c>
      <c r="M132" s="132">
        <f>IF(RES_hhdet_in_tes!M132=0,0,RES_hhdet_in_tes!M132/0.086*1000000/RES_hhdet_in_new!M132)</f>
        <v>0</v>
      </c>
      <c r="N132" s="132">
        <f>IF(RES_hhdet_in_tes!N132=0,0,RES_hhdet_in_tes!N132/0.086*1000000/RES_hhdet_in_new!N132)</f>
        <v>0</v>
      </c>
      <c r="O132" s="132">
        <f>IF(RES_hhdet_in_tes!O132=0,0,RES_hhdet_in_tes!O132/0.086*1000000/RES_hhdet_in_new!O132)</f>
        <v>0</v>
      </c>
      <c r="P132" s="132">
        <f>IF(RES_hhdet_in_tes!P132=0,0,RES_hhdet_in_tes!P132/0.086*1000000/RES_hhdet_in_new!P132)</f>
        <v>0</v>
      </c>
      <c r="Q132" s="132">
        <f>IF(RES_hhdet_in_tes!Q132=0,0,RES_hhdet_in_tes!Q132/0.086*1000000/RES_hhdet_in_new!Q132)</f>
        <v>0</v>
      </c>
    </row>
    <row r="133" spans="1:17" ht="12" customHeight="1" x14ac:dyDescent="0.25">
      <c r="A133" s="166" t="s">
        <v>61</v>
      </c>
      <c r="B133" s="165"/>
      <c r="C133" s="165">
        <f>IF(RES_hhdet_in_tes!C133=0,0,RES_hhdet_in_tes!C133/0.086*1000000/RES_hhdet_in_new!C132)</f>
        <v>0</v>
      </c>
      <c r="D133" s="165">
        <f>IF(RES_hhdet_in_tes!D133=0,0,RES_hhdet_in_tes!D133/0.086*1000000/RES_hhdet_in_new!D132)</f>
        <v>0</v>
      </c>
      <c r="E133" s="165">
        <f>IF(RES_hhdet_in_tes!E133=0,0,RES_hhdet_in_tes!E133/0.086*1000000/RES_hhdet_in_new!E132)</f>
        <v>0</v>
      </c>
      <c r="F133" s="165">
        <f>IF(RES_hhdet_in_tes!F133=0,0,RES_hhdet_in_tes!F133/0.086*1000000/RES_hhdet_in_new!F132)</f>
        <v>0</v>
      </c>
      <c r="G133" s="165">
        <f>IF(RES_hhdet_in_tes!G133=0,0,RES_hhdet_in_tes!G133/0.086*1000000/RES_hhdet_in_new!G132)</f>
        <v>0</v>
      </c>
      <c r="H133" s="165">
        <f>IF(RES_hhdet_in_tes!H133=0,0,RES_hhdet_in_tes!H133/0.086*1000000/RES_hhdet_in_new!H132)</f>
        <v>0</v>
      </c>
      <c r="I133" s="165">
        <f>IF(RES_hhdet_in_tes!I133=0,0,RES_hhdet_in_tes!I133/0.086*1000000/RES_hhdet_in_new!I132)</f>
        <v>0</v>
      </c>
      <c r="J133" s="165">
        <f>IF(RES_hhdet_in_tes!J133=0,0,RES_hhdet_in_tes!J133/0.086*1000000/RES_hhdet_in_new!J132)</f>
        <v>0</v>
      </c>
      <c r="K133" s="165">
        <f>IF(RES_hhdet_in_tes!K133=0,0,RES_hhdet_in_tes!K133/0.086*1000000/RES_hhdet_in_new!K132)</f>
        <v>0</v>
      </c>
      <c r="L133" s="165">
        <f>IF(RES_hhdet_in_tes!L133=0,0,RES_hhdet_in_tes!L133/0.086*1000000/RES_hhdet_in_new!L132)</f>
        <v>0</v>
      </c>
      <c r="M133" s="165">
        <f>IF(RES_hhdet_in_tes!M133=0,0,RES_hhdet_in_tes!M133/0.086*1000000/RES_hhdet_in_new!M132)</f>
        <v>0</v>
      </c>
      <c r="N133" s="165">
        <f>IF(RES_hhdet_in_tes!N133=0,0,RES_hhdet_in_tes!N133/0.086*1000000/RES_hhdet_in_new!N132)</f>
        <v>0</v>
      </c>
      <c r="O133" s="165">
        <f>IF(RES_hhdet_in_tes!O133=0,0,RES_hhdet_in_tes!O133/0.086*1000000/RES_hhdet_in_new!O132)</f>
        <v>0</v>
      </c>
      <c r="P133" s="165">
        <f>IF(RES_hhdet_in_tes!P133=0,0,RES_hhdet_in_tes!P133/0.086*1000000/RES_hhdet_in_new!P132)</f>
        <v>0</v>
      </c>
      <c r="Q133" s="165">
        <f>IF(RES_hhdet_in_tes!Q133=0,0,RES_hhdet_in_tes!Q133/0.086*1000000/RES_hhdet_in_new!Q132)</f>
        <v>0</v>
      </c>
    </row>
    <row r="134" spans="1:17" ht="12" customHeight="1" x14ac:dyDescent="0.25">
      <c r="A134" s="147" t="s">
        <v>59</v>
      </c>
      <c r="B134" s="164"/>
      <c r="C134" s="164">
        <f>IF(RES_hhdet_in_tes!C134=0,0,RES_hhdet_in_tes!C134/0.086*1000000/RES_hhdet_in_new!C132)</f>
        <v>0</v>
      </c>
      <c r="D134" s="164">
        <f>IF(RES_hhdet_in_tes!D134=0,0,RES_hhdet_in_tes!D134/0.086*1000000/RES_hhdet_in_new!D132)</f>
        <v>0</v>
      </c>
      <c r="E134" s="164">
        <f>IF(RES_hhdet_in_tes!E134=0,0,RES_hhdet_in_tes!E134/0.086*1000000/RES_hhdet_in_new!E132)</f>
        <v>0</v>
      </c>
      <c r="F134" s="164">
        <f>IF(RES_hhdet_in_tes!F134=0,0,RES_hhdet_in_tes!F134/0.086*1000000/RES_hhdet_in_new!F132)</f>
        <v>0</v>
      </c>
      <c r="G134" s="164">
        <f>IF(RES_hhdet_in_tes!G134=0,0,RES_hhdet_in_tes!G134/0.086*1000000/RES_hhdet_in_new!G132)</f>
        <v>0</v>
      </c>
      <c r="H134" s="164">
        <f>IF(RES_hhdet_in_tes!H134=0,0,RES_hhdet_in_tes!H134/0.086*1000000/RES_hhdet_in_new!H132)</f>
        <v>0</v>
      </c>
      <c r="I134" s="164">
        <f>IF(RES_hhdet_in_tes!I134=0,0,RES_hhdet_in_tes!I134/0.086*1000000/RES_hhdet_in_new!I132)</f>
        <v>0</v>
      </c>
      <c r="J134" s="164">
        <f>IF(RES_hhdet_in_tes!J134=0,0,RES_hhdet_in_tes!J134/0.086*1000000/RES_hhdet_in_new!J132)</f>
        <v>0</v>
      </c>
      <c r="K134" s="164">
        <f>IF(RES_hhdet_in_tes!K134=0,0,RES_hhdet_in_tes!K134/0.086*1000000/RES_hhdet_in_new!K132)</f>
        <v>0</v>
      </c>
      <c r="L134" s="164">
        <f>IF(RES_hhdet_in_tes!L134=0,0,RES_hhdet_in_tes!L134/0.086*1000000/RES_hhdet_in_new!L132)</f>
        <v>0</v>
      </c>
      <c r="M134" s="164">
        <f>IF(RES_hhdet_in_tes!M134=0,0,RES_hhdet_in_tes!M134/0.086*1000000/RES_hhdet_in_new!M132)</f>
        <v>0</v>
      </c>
      <c r="N134" s="164">
        <f>IF(RES_hhdet_in_tes!N134=0,0,RES_hhdet_in_tes!N134/0.086*1000000/RES_hhdet_in_new!N132)</f>
        <v>0</v>
      </c>
      <c r="O134" s="164">
        <f>IF(RES_hhdet_in_tes!O134=0,0,RES_hhdet_in_tes!O134/0.086*1000000/RES_hhdet_in_new!O132)</f>
        <v>0</v>
      </c>
      <c r="P134" s="164">
        <f>IF(RES_hhdet_in_tes!P134=0,0,RES_hhdet_in_tes!P134/0.086*1000000/RES_hhdet_in_new!P132)</f>
        <v>0</v>
      </c>
      <c r="Q134" s="164">
        <f>IF(RES_hhdet_in_tes!Q134=0,0,RES_hhdet_in_tes!Q134/0.086*1000000/RES_hhdet_in_new!Q132)</f>
        <v>0</v>
      </c>
    </row>
    <row r="135" spans="1:17" ht="12" customHeight="1" x14ac:dyDescent="0.25">
      <c r="A135" s="163" t="s">
        <v>142</v>
      </c>
      <c r="B135" s="162"/>
      <c r="C135" s="162">
        <f>IF(RES_hhdet_in_tes!C135=0,0,RES_hhdet_in_tes!C135/0.086*1000000/RES_hhdet_in_new!C135)</f>
        <v>1451.7168671303916</v>
      </c>
      <c r="D135" s="162">
        <f>IF(RES_hhdet_in_tes!D135=0,0,RES_hhdet_in_tes!D135/0.086*1000000/RES_hhdet_in_new!D135)</f>
        <v>0</v>
      </c>
      <c r="E135" s="162">
        <f>IF(RES_hhdet_in_tes!E135=0,0,RES_hhdet_in_tes!E135/0.086*1000000/RES_hhdet_in_new!E135)</f>
        <v>1457.4777809994482</v>
      </c>
      <c r="F135" s="162">
        <f>IF(RES_hhdet_in_tes!F135=0,0,RES_hhdet_in_tes!F135/0.086*1000000/RES_hhdet_in_new!F135)</f>
        <v>1542.7077765518111</v>
      </c>
      <c r="G135" s="162">
        <f>IF(RES_hhdet_in_tes!G135=0,0,RES_hhdet_in_tes!G135/0.086*1000000/RES_hhdet_in_new!G135)</f>
        <v>1513.5888635399338</v>
      </c>
      <c r="H135" s="162">
        <f>IF(RES_hhdet_in_tes!H135=0,0,RES_hhdet_in_tes!H135/0.086*1000000/RES_hhdet_in_new!H135)</f>
        <v>0</v>
      </c>
      <c r="I135" s="162">
        <f>IF(RES_hhdet_in_tes!I135=0,0,RES_hhdet_in_tes!I135/0.086*1000000/RES_hhdet_in_new!I135)</f>
        <v>0</v>
      </c>
      <c r="J135" s="162">
        <f>IF(RES_hhdet_in_tes!J135=0,0,RES_hhdet_in_tes!J135/0.086*1000000/RES_hhdet_in_new!J135)</f>
        <v>1492.5307227910098</v>
      </c>
      <c r="K135" s="162">
        <f>IF(RES_hhdet_in_tes!K135=0,0,RES_hhdet_in_tes!K135/0.086*1000000/RES_hhdet_in_new!K135)</f>
        <v>0</v>
      </c>
      <c r="L135" s="162">
        <f>IF(RES_hhdet_in_tes!L135=0,0,RES_hhdet_in_tes!L135/0.086*1000000/RES_hhdet_in_new!L135)</f>
        <v>0</v>
      </c>
      <c r="M135" s="162">
        <f>IF(RES_hhdet_in_tes!M135=0,0,RES_hhdet_in_tes!M135/0.086*1000000/RES_hhdet_in_new!M135)</f>
        <v>0</v>
      </c>
      <c r="N135" s="162">
        <f>IF(RES_hhdet_in_tes!N135=0,0,RES_hhdet_in_tes!N135/0.086*1000000/RES_hhdet_in_new!N135)</f>
        <v>0</v>
      </c>
      <c r="O135" s="162">
        <f>IF(RES_hhdet_in_tes!O135=0,0,RES_hhdet_in_tes!O135/0.086*1000000/RES_hhdet_in_new!O135)</f>
        <v>1560.1542540051985</v>
      </c>
      <c r="P135" s="162">
        <f>IF(RES_hhdet_in_tes!P135=0,0,RES_hhdet_in_tes!P135/0.086*1000000/RES_hhdet_in_new!P135)</f>
        <v>1724.9241094341664</v>
      </c>
      <c r="Q135" s="162">
        <f>IF(RES_hhdet_in_tes!Q135=0,0,RES_hhdet_in_tes!Q135/0.086*1000000/RES_hhdet_in_new!Q135)</f>
        <v>1647.9371017319129</v>
      </c>
    </row>
    <row r="136" spans="1:17" ht="12" customHeight="1" x14ac:dyDescent="0.25">
      <c r="A136" s="161" t="s">
        <v>141</v>
      </c>
      <c r="B136" s="160"/>
      <c r="C136" s="160">
        <f>IF(RES_hhdet_in_tes!C136=0,0,RES_hhdet_in_tes!C136/0.086*1000000/RES_hhdet_in_new!C136)</f>
        <v>0</v>
      </c>
      <c r="D136" s="160">
        <f>IF(RES_hhdet_in_tes!D136=0,0,RES_hhdet_in_tes!D136/0.086*1000000/RES_hhdet_in_new!D136)</f>
        <v>0</v>
      </c>
      <c r="E136" s="160">
        <f>IF(RES_hhdet_in_tes!E136=0,0,RES_hhdet_in_tes!E136/0.086*1000000/RES_hhdet_in_new!E136)</f>
        <v>0</v>
      </c>
      <c r="F136" s="160">
        <f>IF(RES_hhdet_in_tes!F136=0,0,RES_hhdet_in_tes!F136/0.086*1000000/RES_hhdet_in_new!F136)</f>
        <v>0</v>
      </c>
      <c r="G136" s="160">
        <f>IF(RES_hhdet_in_tes!G136=0,0,RES_hhdet_in_tes!G136/0.086*1000000/RES_hhdet_in_new!G136)</f>
        <v>0</v>
      </c>
      <c r="H136" s="160">
        <f>IF(RES_hhdet_in_tes!H136=0,0,RES_hhdet_in_tes!H136/0.086*1000000/RES_hhdet_in_new!H136)</f>
        <v>0</v>
      </c>
      <c r="I136" s="160">
        <f>IF(RES_hhdet_in_tes!I136=0,0,RES_hhdet_in_tes!I136/0.086*1000000/RES_hhdet_in_new!I136)</f>
        <v>0</v>
      </c>
      <c r="J136" s="160">
        <f>IF(RES_hhdet_in_tes!J136=0,0,RES_hhdet_in_tes!J136/0.086*1000000/RES_hhdet_in_new!J136)</f>
        <v>0</v>
      </c>
      <c r="K136" s="160">
        <f>IF(RES_hhdet_in_tes!K136=0,0,RES_hhdet_in_tes!K136/0.086*1000000/RES_hhdet_in_new!K136)</f>
        <v>0</v>
      </c>
      <c r="L136" s="160">
        <f>IF(RES_hhdet_in_tes!L136=0,0,RES_hhdet_in_tes!L136/0.086*1000000/RES_hhdet_in_new!L136)</f>
        <v>0</v>
      </c>
      <c r="M136" s="160">
        <f>IF(RES_hhdet_in_tes!M136=0,0,RES_hhdet_in_tes!M136/0.086*1000000/RES_hhdet_in_new!M136)</f>
        <v>0</v>
      </c>
      <c r="N136" s="160">
        <f>IF(RES_hhdet_in_tes!N136=0,0,RES_hhdet_in_tes!N136/0.086*1000000/RES_hhdet_in_new!N136)</f>
        <v>0</v>
      </c>
      <c r="O136" s="160">
        <f>IF(RES_hhdet_in_tes!O136=0,0,RES_hhdet_in_tes!O136/0.086*1000000/RES_hhdet_in_new!O136)</f>
        <v>0</v>
      </c>
      <c r="P136" s="160">
        <f>IF(RES_hhdet_in_tes!P136=0,0,RES_hhdet_in_tes!P136/0.086*1000000/RES_hhdet_in_new!P136)</f>
        <v>0</v>
      </c>
      <c r="Q136" s="160">
        <f>IF(RES_hhdet_in_tes!Q136=0,0,RES_hhdet_in_tes!Q136/0.086*1000000/RES_hhdet_in_new!Q136)</f>
        <v>0</v>
      </c>
    </row>
    <row r="137" spans="1:17" ht="12" customHeight="1" x14ac:dyDescent="0.25">
      <c r="A137" s="148" t="s">
        <v>60</v>
      </c>
      <c r="B137" s="156"/>
      <c r="C137" s="156">
        <f>IF(RES_hhdet_in_tes!C137=0,0,RES_hhdet_in_tes!C137/0.086*1000000/RES_hhdet_in_new!C136)</f>
        <v>0</v>
      </c>
      <c r="D137" s="156">
        <f>IF(RES_hhdet_in_tes!D137=0,0,RES_hhdet_in_tes!D137/0.086*1000000/RES_hhdet_in_new!D136)</f>
        <v>0</v>
      </c>
      <c r="E137" s="156">
        <f>IF(RES_hhdet_in_tes!E137=0,0,RES_hhdet_in_tes!E137/0.086*1000000/RES_hhdet_in_new!E136)</f>
        <v>0</v>
      </c>
      <c r="F137" s="156">
        <f>IF(RES_hhdet_in_tes!F137=0,0,RES_hhdet_in_tes!F137/0.086*1000000/RES_hhdet_in_new!F136)</f>
        <v>0</v>
      </c>
      <c r="G137" s="156">
        <f>IF(RES_hhdet_in_tes!G137=0,0,RES_hhdet_in_tes!G137/0.086*1000000/RES_hhdet_in_new!G136)</f>
        <v>0</v>
      </c>
      <c r="H137" s="156">
        <f>IF(RES_hhdet_in_tes!H137=0,0,RES_hhdet_in_tes!H137/0.086*1000000/RES_hhdet_in_new!H136)</f>
        <v>0</v>
      </c>
      <c r="I137" s="156">
        <f>IF(RES_hhdet_in_tes!I137=0,0,RES_hhdet_in_tes!I137/0.086*1000000/RES_hhdet_in_new!I136)</f>
        <v>0</v>
      </c>
      <c r="J137" s="156">
        <f>IF(RES_hhdet_in_tes!J137=0,0,RES_hhdet_in_tes!J137/0.086*1000000/RES_hhdet_in_new!J136)</f>
        <v>0</v>
      </c>
      <c r="K137" s="156">
        <f>IF(RES_hhdet_in_tes!K137=0,0,RES_hhdet_in_tes!K137/0.086*1000000/RES_hhdet_in_new!K136)</f>
        <v>0</v>
      </c>
      <c r="L137" s="156">
        <f>IF(RES_hhdet_in_tes!L137=0,0,RES_hhdet_in_tes!L137/0.086*1000000/RES_hhdet_in_new!L136)</f>
        <v>0</v>
      </c>
      <c r="M137" s="156">
        <f>IF(RES_hhdet_in_tes!M137=0,0,RES_hhdet_in_tes!M137/0.086*1000000/RES_hhdet_in_new!M136)</f>
        <v>0</v>
      </c>
      <c r="N137" s="156">
        <f>IF(RES_hhdet_in_tes!N137=0,0,RES_hhdet_in_tes!N137/0.086*1000000/RES_hhdet_in_new!N136)</f>
        <v>0</v>
      </c>
      <c r="O137" s="156">
        <f>IF(RES_hhdet_in_tes!O137=0,0,RES_hhdet_in_tes!O137/0.086*1000000/RES_hhdet_in_new!O136)</f>
        <v>0</v>
      </c>
      <c r="P137" s="156">
        <f>IF(RES_hhdet_in_tes!P137=0,0,RES_hhdet_in_tes!P137/0.086*1000000/RES_hhdet_in_new!P136)</f>
        <v>0</v>
      </c>
      <c r="Q137" s="156">
        <f>IF(RES_hhdet_in_tes!Q137=0,0,RES_hhdet_in_tes!Q137/0.086*1000000/RES_hhdet_in_new!Q136)</f>
        <v>0</v>
      </c>
    </row>
    <row r="138" spans="1:17" ht="12" customHeight="1" x14ac:dyDescent="0.25">
      <c r="A138" s="148" t="s">
        <v>59</v>
      </c>
      <c r="B138" s="156"/>
      <c r="C138" s="156">
        <f>IF(RES_hhdet_in_tes!C138=0,0,RES_hhdet_in_tes!C138/0.086*1000000/RES_hhdet_in_new!C136)</f>
        <v>0</v>
      </c>
      <c r="D138" s="156">
        <f>IF(RES_hhdet_in_tes!D138=0,0,RES_hhdet_in_tes!D138/0.086*1000000/RES_hhdet_in_new!D136)</f>
        <v>0</v>
      </c>
      <c r="E138" s="156">
        <f>IF(RES_hhdet_in_tes!E138=0,0,RES_hhdet_in_tes!E138/0.086*1000000/RES_hhdet_in_new!E136)</f>
        <v>0</v>
      </c>
      <c r="F138" s="156">
        <f>IF(RES_hhdet_in_tes!F138=0,0,RES_hhdet_in_tes!F138/0.086*1000000/RES_hhdet_in_new!F136)</f>
        <v>0</v>
      </c>
      <c r="G138" s="156">
        <f>IF(RES_hhdet_in_tes!G138=0,0,RES_hhdet_in_tes!G138/0.086*1000000/RES_hhdet_in_new!G136)</f>
        <v>0</v>
      </c>
      <c r="H138" s="156">
        <f>IF(RES_hhdet_in_tes!H138=0,0,RES_hhdet_in_tes!H138/0.086*1000000/RES_hhdet_in_new!H136)</f>
        <v>0</v>
      </c>
      <c r="I138" s="156">
        <f>IF(RES_hhdet_in_tes!I138=0,0,RES_hhdet_in_tes!I138/0.086*1000000/RES_hhdet_in_new!I136)</f>
        <v>0</v>
      </c>
      <c r="J138" s="156">
        <f>IF(RES_hhdet_in_tes!J138=0,0,RES_hhdet_in_tes!J138/0.086*1000000/RES_hhdet_in_new!J136)</f>
        <v>0</v>
      </c>
      <c r="K138" s="156">
        <f>IF(RES_hhdet_in_tes!K138=0,0,RES_hhdet_in_tes!K138/0.086*1000000/RES_hhdet_in_new!K136)</f>
        <v>0</v>
      </c>
      <c r="L138" s="156">
        <f>IF(RES_hhdet_in_tes!L138=0,0,RES_hhdet_in_tes!L138/0.086*1000000/RES_hhdet_in_new!L136)</f>
        <v>0</v>
      </c>
      <c r="M138" s="156">
        <f>IF(RES_hhdet_in_tes!M138=0,0,RES_hhdet_in_tes!M138/0.086*1000000/RES_hhdet_in_new!M136)</f>
        <v>0</v>
      </c>
      <c r="N138" s="156">
        <f>IF(RES_hhdet_in_tes!N138=0,0,RES_hhdet_in_tes!N138/0.086*1000000/RES_hhdet_in_new!N136)</f>
        <v>0</v>
      </c>
      <c r="O138" s="156">
        <f>IF(RES_hhdet_in_tes!O138=0,0,RES_hhdet_in_tes!O138/0.086*1000000/RES_hhdet_in_new!O136)</f>
        <v>0</v>
      </c>
      <c r="P138" s="156">
        <f>IF(RES_hhdet_in_tes!P138=0,0,RES_hhdet_in_tes!P138/0.086*1000000/RES_hhdet_in_new!P136)</f>
        <v>0</v>
      </c>
      <c r="Q138" s="156">
        <f>IF(RES_hhdet_in_tes!Q138=0,0,RES_hhdet_in_tes!Q138/0.086*1000000/RES_hhdet_in_new!Q136)</f>
        <v>0</v>
      </c>
    </row>
    <row r="139" spans="1:17" ht="12" customHeight="1" x14ac:dyDescent="0.25">
      <c r="A139" s="158" t="s">
        <v>62</v>
      </c>
      <c r="B139" s="157"/>
      <c r="C139" s="157">
        <f>IF(SUM(RES_hhdet_in_tes!C140:C141)=0,0,SUM(RES_hhdet_in_tes!C140:C141)/0.086*1000000/SUM(RES_hhdet_in_new!C140:C141))</f>
        <v>414.0893991308194</v>
      </c>
      <c r="D139" s="157">
        <f>IF(SUM(RES_hhdet_in_tes!D140:D141)=0,0,SUM(RES_hhdet_in_tes!D140:D141)/0.086*1000000/SUM(RES_hhdet_in_new!D140:D141))</f>
        <v>465.29774092338238</v>
      </c>
      <c r="E139" s="157">
        <f>IF(SUM(RES_hhdet_in_tes!E140:E141)=0,0,SUM(RES_hhdet_in_tes!E140:E141)/0.086*1000000/SUM(RES_hhdet_in_new!E140:E141))</f>
        <v>446.70954471241151</v>
      </c>
      <c r="F139" s="157">
        <f>IF(SUM(RES_hhdet_in_tes!F140:F141)=0,0,SUM(RES_hhdet_in_tes!F140:F141)/0.086*1000000/SUM(RES_hhdet_in_new!F140:F141))</f>
        <v>447.1639668832359</v>
      </c>
      <c r="G139" s="157">
        <f>IF(SUM(RES_hhdet_in_tes!G140:G141)=0,0,SUM(RES_hhdet_in_tes!G140:G141)/0.086*1000000/SUM(RES_hhdet_in_new!G140:G141))</f>
        <v>388.85928492260012</v>
      </c>
      <c r="H139" s="157">
        <f>IF(SUM(RES_hhdet_in_tes!H140:H141)=0,0,SUM(RES_hhdet_in_tes!H140:H141)/0.086*1000000/SUM(RES_hhdet_in_new!H140:H141))</f>
        <v>366.54513332408499</v>
      </c>
      <c r="I139" s="157">
        <f>IF(SUM(RES_hhdet_in_tes!I140:I141)=0,0,SUM(RES_hhdet_in_tes!I140:I141)/0.086*1000000/SUM(RES_hhdet_in_new!I140:I141))</f>
        <v>389.05193836538126</v>
      </c>
      <c r="J139" s="157">
        <f>IF(SUM(RES_hhdet_in_tes!J140:J141)=0,0,SUM(RES_hhdet_in_tes!J140:J141)/0.086*1000000/SUM(RES_hhdet_in_new!J140:J141))</f>
        <v>350.11660056248553</v>
      </c>
      <c r="K139" s="157">
        <f>IF(SUM(RES_hhdet_in_tes!K140:K141)=0,0,SUM(RES_hhdet_in_tes!K140:K141)/0.086*1000000/SUM(RES_hhdet_in_new!K140:K141))</f>
        <v>431.05915116094371</v>
      </c>
      <c r="L139" s="157">
        <f>IF(SUM(RES_hhdet_in_tes!L140:L141)=0,0,SUM(RES_hhdet_in_tes!L140:L141)/0.086*1000000/SUM(RES_hhdet_in_new!L140:L141))</f>
        <v>490.48899134679863</v>
      </c>
      <c r="M139" s="157">
        <f>IF(SUM(RES_hhdet_in_tes!M140:M141)=0,0,SUM(RES_hhdet_in_tes!M140:M141)/0.086*1000000/SUM(RES_hhdet_in_new!M140:M141))</f>
        <v>405.15618505410794</v>
      </c>
      <c r="N139" s="157">
        <f>IF(SUM(RES_hhdet_in_tes!N140:N141)=0,0,SUM(RES_hhdet_in_tes!N140:N141)/0.086*1000000/SUM(RES_hhdet_in_new!N140:N141))</f>
        <v>468.10893442103259</v>
      </c>
      <c r="O139" s="157">
        <f>IF(SUM(RES_hhdet_in_tes!O140:O141)=0,0,SUM(RES_hhdet_in_tes!O140:O141)/0.086*1000000/SUM(RES_hhdet_in_new!O140:O141))</f>
        <v>501.00013717639911</v>
      </c>
      <c r="P139" s="157">
        <f>IF(SUM(RES_hhdet_in_tes!P140:P141)=0,0,SUM(RES_hhdet_in_tes!P140:P141)/0.086*1000000/SUM(RES_hhdet_in_new!P140:P141))</f>
        <v>539.29608069540745</v>
      </c>
      <c r="Q139" s="157">
        <f>IF(SUM(RES_hhdet_in_tes!Q140:Q141)=0,0,SUM(RES_hhdet_in_tes!Q140:Q141)/0.086*1000000/SUM(RES_hhdet_in_new!Q140:Q141))</f>
        <v>551.98934433929423</v>
      </c>
    </row>
    <row r="140" spans="1:17" ht="12" customHeight="1" x14ac:dyDescent="0.25">
      <c r="A140" s="23" t="s">
        <v>57</v>
      </c>
      <c r="B140" s="156"/>
      <c r="C140" s="156">
        <f>IF(RES_hhdet_in_tes!C140=0,0,RES_hhdet_in_tes!C140/0.086*1000000/RES_hhdet_in_new!C140)</f>
        <v>0</v>
      </c>
      <c r="D140" s="156">
        <f>IF(RES_hhdet_in_tes!D140=0,0,RES_hhdet_in_tes!D140/0.086*1000000/RES_hhdet_in_new!D140)</f>
        <v>0</v>
      </c>
      <c r="E140" s="156">
        <f>IF(RES_hhdet_in_tes!E140=0,0,RES_hhdet_in_tes!E140/0.086*1000000/RES_hhdet_in_new!E140)</f>
        <v>0</v>
      </c>
      <c r="F140" s="156">
        <f>IF(RES_hhdet_in_tes!F140=0,0,RES_hhdet_in_tes!F140/0.086*1000000/RES_hhdet_in_new!F140)</f>
        <v>0</v>
      </c>
      <c r="G140" s="156">
        <f>IF(RES_hhdet_in_tes!G140=0,0,RES_hhdet_in_tes!G140/0.086*1000000/RES_hhdet_in_new!G140)</f>
        <v>0</v>
      </c>
      <c r="H140" s="156">
        <f>IF(RES_hhdet_in_tes!H140=0,0,RES_hhdet_in_tes!H140/0.086*1000000/RES_hhdet_in_new!H140)</f>
        <v>0</v>
      </c>
      <c r="I140" s="156">
        <f>IF(RES_hhdet_in_tes!I140=0,0,RES_hhdet_in_tes!I140/0.086*1000000/RES_hhdet_in_new!I140)</f>
        <v>0</v>
      </c>
      <c r="J140" s="156">
        <f>IF(RES_hhdet_in_tes!J140=0,0,RES_hhdet_in_tes!J140/0.086*1000000/RES_hhdet_in_new!J140)</f>
        <v>0</v>
      </c>
      <c r="K140" s="156">
        <f>IF(RES_hhdet_in_tes!K140=0,0,RES_hhdet_in_tes!K140/0.086*1000000/RES_hhdet_in_new!K140)</f>
        <v>0</v>
      </c>
      <c r="L140" s="156">
        <f>IF(RES_hhdet_in_tes!L140=0,0,RES_hhdet_in_tes!L140/0.086*1000000/RES_hhdet_in_new!L140)</f>
        <v>0</v>
      </c>
      <c r="M140" s="156">
        <f>IF(RES_hhdet_in_tes!M140=0,0,RES_hhdet_in_tes!M140/0.086*1000000/RES_hhdet_in_new!M140)</f>
        <v>0</v>
      </c>
      <c r="N140" s="156">
        <f>IF(RES_hhdet_in_tes!N140=0,0,RES_hhdet_in_tes!N140/0.086*1000000/RES_hhdet_in_new!N140)</f>
        <v>0</v>
      </c>
      <c r="O140" s="156">
        <f>IF(RES_hhdet_in_tes!O140=0,0,RES_hhdet_in_tes!O140/0.086*1000000/RES_hhdet_in_new!O140)</f>
        <v>0</v>
      </c>
      <c r="P140" s="156">
        <f>IF(RES_hhdet_in_tes!P140=0,0,RES_hhdet_in_tes!P140/0.086*1000000/RES_hhdet_in_new!P140)</f>
        <v>0</v>
      </c>
      <c r="Q140" s="156">
        <f>IF(RES_hhdet_in_tes!Q140=0,0,RES_hhdet_in_tes!Q140/0.086*1000000/RES_hhdet_in_new!Q140)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IF(RES_hhdet_in_tes!C141=0,0,RES_hhdet_in_tes!C141/0.086*1000000/RES_hhdet_in_new!C141)</f>
        <v>414.0893991308194</v>
      </c>
      <c r="D141" s="57">
        <f>IF(RES_hhdet_in_tes!D141=0,0,RES_hhdet_in_tes!D141/0.086*1000000/RES_hhdet_in_new!D141)</f>
        <v>465.29774092338238</v>
      </c>
      <c r="E141" s="57">
        <f>IF(RES_hhdet_in_tes!E141=0,0,RES_hhdet_in_tes!E141/0.086*1000000/RES_hhdet_in_new!E141)</f>
        <v>446.70954471241151</v>
      </c>
      <c r="F141" s="57">
        <f>IF(RES_hhdet_in_tes!F141=0,0,RES_hhdet_in_tes!F141/0.086*1000000/RES_hhdet_in_new!F141)</f>
        <v>447.1639668832359</v>
      </c>
      <c r="G141" s="57">
        <f>IF(RES_hhdet_in_tes!G141=0,0,RES_hhdet_in_tes!G141/0.086*1000000/RES_hhdet_in_new!G141)</f>
        <v>388.85928492260012</v>
      </c>
      <c r="H141" s="57">
        <f>IF(RES_hhdet_in_tes!H141=0,0,RES_hhdet_in_tes!H141/0.086*1000000/RES_hhdet_in_new!H141)</f>
        <v>366.54513332408499</v>
      </c>
      <c r="I141" s="57">
        <f>IF(RES_hhdet_in_tes!I141=0,0,RES_hhdet_in_tes!I141/0.086*1000000/RES_hhdet_in_new!I141)</f>
        <v>389.05193836538126</v>
      </c>
      <c r="J141" s="57">
        <f>IF(RES_hhdet_in_tes!J141=0,0,RES_hhdet_in_tes!J141/0.086*1000000/RES_hhdet_in_new!J141)</f>
        <v>350.11660056248553</v>
      </c>
      <c r="K141" s="57">
        <f>IF(RES_hhdet_in_tes!K141=0,0,RES_hhdet_in_tes!K141/0.086*1000000/RES_hhdet_in_new!K141)</f>
        <v>431.05915116094371</v>
      </c>
      <c r="L141" s="57">
        <f>IF(RES_hhdet_in_tes!L141=0,0,RES_hhdet_in_tes!L141/0.086*1000000/RES_hhdet_in_new!L141)</f>
        <v>490.48899134679863</v>
      </c>
      <c r="M141" s="57">
        <f>IF(RES_hhdet_in_tes!M141=0,0,RES_hhdet_in_tes!M141/0.086*1000000/RES_hhdet_in_new!M141)</f>
        <v>405.15618505410794</v>
      </c>
      <c r="N141" s="57">
        <f>IF(RES_hhdet_in_tes!N141=0,0,RES_hhdet_in_tes!N141/0.086*1000000/RES_hhdet_in_new!N141)</f>
        <v>468.10893442103259</v>
      </c>
      <c r="O141" s="57">
        <f>IF(RES_hhdet_in_tes!O141=0,0,RES_hhdet_in_tes!O141/0.086*1000000/RES_hhdet_in_new!O141)</f>
        <v>501.00013717639911</v>
      </c>
      <c r="P141" s="57">
        <f>IF(RES_hhdet_in_tes!P141=0,0,RES_hhdet_in_tes!P141/0.086*1000000/RES_hhdet_in_new!P141)</f>
        <v>539.29608069540745</v>
      </c>
      <c r="Q141" s="57">
        <f>IF(RES_hhdet_in_tes!Q141=0,0,RES_hhdet_in_tes!Q141/0.086*1000000/RES_hhdet_in_new!Q141)</f>
        <v>551.98934433929423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0</v>
      </c>
      <c r="D143" s="168">
        <f t="shared" ref="D143" si="120">SUM(D144,D146,D148,D157)</f>
        <v>0</v>
      </c>
      <c r="E143" s="168">
        <f t="shared" ref="E143" si="121">SUM(E144,E146,E148,E157)</f>
        <v>0</v>
      </c>
      <c r="F143" s="168">
        <f t="shared" ref="F143" si="122">SUM(F144,F146,F148,F157)</f>
        <v>0</v>
      </c>
      <c r="G143" s="168">
        <f t="shared" ref="G143" si="123">SUM(G144,G146,G148,G157)</f>
        <v>0</v>
      </c>
      <c r="H143" s="168">
        <f t="shared" ref="H143" si="124">SUM(H144,H146,H148,H157)</f>
        <v>0</v>
      </c>
      <c r="I143" s="168">
        <f t="shared" ref="I143" si="125">SUM(I144,I146,I148,I157)</f>
        <v>0</v>
      </c>
      <c r="J143" s="168">
        <f t="shared" ref="J143" si="126">SUM(J144,J146,J148,J157)</f>
        <v>0</v>
      </c>
      <c r="K143" s="168">
        <f t="shared" ref="K143" si="127">SUM(K144,K146,K148,K157)</f>
        <v>0</v>
      </c>
      <c r="L143" s="168">
        <f t="shared" ref="L143" si="128">SUM(L144,L146,L148,L157)</f>
        <v>0</v>
      </c>
      <c r="M143" s="168">
        <f t="shared" ref="M143" si="129">SUM(M144,M146,M148,M157)</f>
        <v>0</v>
      </c>
      <c r="N143" s="168">
        <f t="shared" ref="N143" si="130">SUM(N144,N146,N148,N157)</f>
        <v>0</v>
      </c>
      <c r="O143" s="168">
        <f t="shared" ref="O143" si="131">SUM(O144,O146,O148,O157)</f>
        <v>0</v>
      </c>
      <c r="P143" s="168">
        <f t="shared" ref="P143" si="132">SUM(P144,P146,P148,P157)</f>
        <v>0</v>
      </c>
      <c r="Q143" s="168">
        <f t="shared" ref="Q143" si="133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0</v>
      </c>
      <c r="D144" s="157">
        <f t="shared" si="134"/>
        <v>0</v>
      </c>
      <c r="E144" s="157">
        <f t="shared" si="134"/>
        <v>0</v>
      </c>
      <c r="F144" s="157">
        <f t="shared" si="134"/>
        <v>0</v>
      </c>
      <c r="G144" s="157">
        <f t="shared" si="134"/>
        <v>0</v>
      </c>
      <c r="H144" s="157">
        <f t="shared" si="134"/>
        <v>0</v>
      </c>
      <c r="I144" s="157">
        <f t="shared" si="134"/>
        <v>0</v>
      </c>
      <c r="J144" s="157">
        <f t="shared" si="134"/>
        <v>0</v>
      </c>
      <c r="K144" s="157">
        <f t="shared" si="134"/>
        <v>0</v>
      </c>
      <c r="L144" s="157">
        <f t="shared" si="134"/>
        <v>0</v>
      </c>
      <c r="M144" s="157">
        <f t="shared" si="134"/>
        <v>0</v>
      </c>
      <c r="N144" s="157">
        <f t="shared" si="134"/>
        <v>0</v>
      </c>
      <c r="O144" s="157">
        <f t="shared" si="134"/>
        <v>0</v>
      </c>
      <c r="P144" s="157">
        <f t="shared" si="134"/>
        <v>0</v>
      </c>
      <c r="Q144" s="157">
        <f t="shared" si="134"/>
        <v>0</v>
      </c>
    </row>
    <row r="145" spans="1:17" ht="12" customHeight="1" x14ac:dyDescent="0.25">
      <c r="A145" s="23" t="s">
        <v>60</v>
      </c>
      <c r="B145" s="156"/>
      <c r="C145" s="156">
        <f>IF(RES_hhdet_in_tes!C145=0,0,RES_hhdet_in_tes!C145/0.086*1000000/RES_hhdet_in_new!C145)</f>
        <v>0</v>
      </c>
      <c r="D145" s="156">
        <f>IF(RES_hhdet_in_tes!D145=0,0,RES_hhdet_in_tes!D145/0.086*1000000/RES_hhdet_in_new!D145)</f>
        <v>0</v>
      </c>
      <c r="E145" s="156">
        <f>IF(RES_hhdet_in_tes!E145=0,0,RES_hhdet_in_tes!E145/0.086*1000000/RES_hhdet_in_new!E145)</f>
        <v>0</v>
      </c>
      <c r="F145" s="156">
        <f>IF(RES_hhdet_in_tes!F145=0,0,RES_hhdet_in_tes!F145/0.086*1000000/RES_hhdet_in_new!F145)</f>
        <v>0</v>
      </c>
      <c r="G145" s="156">
        <f>IF(RES_hhdet_in_tes!G145=0,0,RES_hhdet_in_tes!G145/0.086*1000000/RES_hhdet_in_new!G145)</f>
        <v>0</v>
      </c>
      <c r="H145" s="156">
        <f>IF(RES_hhdet_in_tes!H145=0,0,RES_hhdet_in_tes!H145/0.086*1000000/RES_hhdet_in_new!H145)</f>
        <v>0</v>
      </c>
      <c r="I145" s="156">
        <f>IF(RES_hhdet_in_tes!I145=0,0,RES_hhdet_in_tes!I145/0.086*1000000/RES_hhdet_in_new!I145)</f>
        <v>0</v>
      </c>
      <c r="J145" s="156">
        <f>IF(RES_hhdet_in_tes!J145=0,0,RES_hhdet_in_tes!J145/0.086*1000000/RES_hhdet_in_new!J145)</f>
        <v>0</v>
      </c>
      <c r="K145" s="156">
        <f>IF(RES_hhdet_in_tes!K145=0,0,RES_hhdet_in_tes!K145/0.086*1000000/RES_hhdet_in_new!K145)</f>
        <v>0</v>
      </c>
      <c r="L145" s="156">
        <f>IF(RES_hhdet_in_tes!L145=0,0,RES_hhdet_in_tes!L145/0.086*1000000/RES_hhdet_in_new!L145)</f>
        <v>0</v>
      </c>
      <c r="M145" s="156">
        <f>IF(RES_hhdet_in_tes!M145=0,0,RES_hhdet_in_tes!M145/0.086*1000000/RES_hhdet_in_new!M145)</f>
        <v>0</v>
      </c>
      <c r="N145" s="156">
        <f>IF(RES_hhdet_in_tes!N145=0,0,RES_hhdet_in_tes!N145/0.086*1000000/RES_hhdet_in_new!N145)</f>
        <v>0</v>
      </c>
      <c r="O145" s="156">
        <f>IF(RES_hhdet_in_tes!O145=0,0,RES_hhdet_in_tes!O145/0.086*1000000/RES_hhdet_in_new!O145)</f>
        <v>0</v>
      </c>
      <c r="P145" s="156">
        <f>IF(RES_hhdet_in_tes!P145=0,0,RES_hhdet_in_tes!P145/0.086*1000000/RES_hhdet_in_new!P145)</f>
        <v>0</v>
      </c>
      <c r="Q145" s="156">
        <f>IF(RES_hhdet_in_tes!Q145=0,0,RES_hhdet_in_tes!Q145/0.086*1000000/RES_hhdet_in_new!Q145)</f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0</v>
      </c>
      <c r="D146" s="157">
        <f t="shared" si="135"/>
        <v>0</v>
      </c>
      <c r="E146" s="157">
        <f t="shared" si="135"/>
        <v>0</v>
      </c>
      <c r="F146" s="157">
        <f t="shared" si="135"/>
        <v>0</v>
      </c>
      <c r="G146" s="157">
        <f t="shared" si="135"/>
        <v>0</v>
      </c>
      <c r="H146" s="157">
        <f t="shared" si="135"/>
        <v>0</v>
      </c>
      <c r="I146" s="157">
        <f t="shared" si="135"/>
        <v>0</v>
      </c>
      <c r="J146" s="157">
        <f t="shared" si="135"/>
        <v>0</v>
      </c>
      <c r="K146" s="157">
        <f t="shared" si="135"/>
        <v>0</v>
      </c>
      <c r="L146" s="157">
        <f t="shared" si="135"/>
        <v>0</v>
      </c>
      <c r="M146" s="157">
        <f t="shared" si="135"/>
        <v>0</v>
      </c>
      <c r="N146" s="157">
        <f t="shared" si="135"/>
        <v>0</v>
      </c>
      <c r="O146" s="157">
        <f t="shared" si="135"/>
        <v>0</v>
      </c>
      <c r="P146" s="157">
        <f t="shared" si="135"/>
        <v>0</v>
      </c>
      <c r="Q146" s="157">
        <f t="shared" si="135"/>
        <v>0</v>
      </c>
    </row>
    <row r="147" spans="1:17" ht="12" customHeight="1" x14ac:dyDescent="0.25">
      <c r="A147" s="23" t="s">
        <v>60</v>
      </c>
      <c r="B147" s="156"/>
      <c r="C147" s="156">
        <f>IF(RES_hhdet_in_tes!C147=0,0,RES_hhdet_in_tes!C147/0.086*1000000/RES_hhdet_in_new!C147)</f>
        <v>0</v>
      </c>
      <c r="D147" s="156">
        <f>IF(RES_hhdet_in_tes!D147=0,0,RES_hhdet_in_tes!D147/0.086*1000000/RES_hhdet_in_new!D147)</f>
        <v>0</v>
      </c>
      <c r="E147" s="156">
        <f>IF(RES_hhdet_in_tes!E147=0,0,RES_hhdet_in_tes!E147/0.086*1000000/RES_hhdet_in_new!E147)</f>
        <v>0</v>
      </c>
      <c r="F147" s="156">
        <f>IF(RES_hhdet_in_tes!F147=0,0,RES_hhdet_in_tes!F147/0.086*1000000/RES_hhdet_in_new!F147)</f>
        <v>0</v>
      </c>
      <c r="G147" s="156">
        <f>IF(RES_hhdet_in_tes!G147=0,0,RES_hhdet_in_tes!G147/0.086*1000000/RES_hhdet_in_new!G147)</f>
        <v>0</v>
      </c>
      <c r="H147" s="156">
        <f>IF(RES_hhdet_in_tes!H147=0,0,RES_hhdet_in_tes!H147/0.086*1000000/RES_hhdet_in_new!H147)</f>
        <v>0</v>
      </c>
      <c r="I147" s="156">
        <f>IF(RES_hhdet_in_tes!I147=0,0,RES_hhdet_in_tes!I147/0.086*1000000/RES_hhdet_in_new!I147)</f>
        <v>0</v>
      </c>
      <c r="J147" s="156">
        <f>IF(RES_hhdet_in_tes!J147=0,0,RES_hhdet_in_tes!J147/0.086*1000000/RES_hhdet_in_new!J147)</f>
        <v>0</v>
      </c>
      <c r="K147" s="156">
        <f>IF(RES_hhdet_in_tes!K147=0,0,RES_hhdet_in_tes!K147/0.086*1000000/RES_hhdet_in_new!K147)</f>
        <v>0</v>
      </c>
      <c r="L147" s="156">
        <f>IF(RES_hhdet_in_tes!L147=0,0,RES_hhdet_in_tes!L147/0.086*1000000/RES_hhdet_in_new!L147)</f>
        <v>0</v>
      </c>
      <c r="M147" s="156">
        <f>IF(RES_hhdet_in_tes!M147=0,0,RES_hhdet_in_tes!M147/0.086*1000000/RES_hhdet_in_new!M147)</f>
        <v>0</v>
      </c>
      <c r="N147" s="156">
        <f>IF(RES_hhdet_in_tes!N147=0,0,RES_hhdet_in_tes!N147/0.086*1000000/RES_hhdet_in_new!N147)</f>
        <v>0</v>
      </c>
      <c r="O147" s="156">
        <f>IF(RES_hhdet_in_tes!O147=0,0,RES_hhdet_in_tes!O147/0.086*1000000/RES_hhdet_in_new!O147)</f>
        <v>0</v>
      </c>
      <c r="P147" s="156">
        <f>IF(RES_hhdet_in_tes!P147=0,0,RES_hhdet_in_tes!P147/0.086*1000000/RES_hhdet_in_new!P147)</f>
        <v>0</v>
      </c>
      <c r="Q147" s="156">
        <f>IF(RES_hhdet_in_tes!Q147=0,0,RES_hhdet_in_tes!Q147/0.086*1000000/RES_hhdet_in_new!Q147)</f>
        <v>0</v>
      </c>
    </row>
    <row r="148" spans="1:17" ht="12" customHeight="1" x14ac:dyDescent="0.25">
      <c r="A148" s="158" t="s">
        <v>63</v>
      </c>
      <c r="B148" s="157"/>
      <c r="C148" s="157">
        <f>IF(SUM(RES_hhdet_in_tes!C149:C150,RES_hhdet_in_tes!C153:C154)=0,0,SUM(RES_hhdet_in_tes!C149:C150,RES_hhdet_in_tes!C153:C154)/0.086*1000000/SUM(RES_hhdet_in_new!C149:C150,RES_hhdet_in_new!C153:C154))</f>
        <v>0</v>
      </c>
      <c r="D148" s="157">
        <f>IF(SUM(RES_hhdet_in_tes!D149:D150,RES_hhdet_in_tes!D153:D154)=0,0,SUM(RES_hhdet_in_tes!D149:D150,RES_hhdet_in_tes!D153:D154)/0.086*1000000/SUM(RES_hhdet_in_new!D149:D150,RES_hhdet_in_new!D153:D154))</f>
        <v>0</v>
      </c>
      <c r="E148" s="157">
        <f>IF(SUM(RES_hhdet_in_tes!E149:E150,RES_hhdet_in_tes!E153:E154)=0,0,SUM(RES_hhdet_in_tes!E149:E150,RES_hhdet_in_tes!E153:E154)/0.086*1000000/SUM(RES_hhdet_in_new!E149:E150,RES_hhdet_in_new!E153:E154))</f>
        <v>0</v>
      </c>
      <c r="F148" s="157">
        <f>IF(SUM(RES_hhdet_in_tes!F149:F150,RES_hhdet_in_tes!F153:F154)=0,0,SUM(RES_hhdet_in_tes!F149:F150,RES_hhdet_in_tes!F153:F154)/0.086*1000000/SUM(RES_hhdet_in_new!F149:F150,RES_hhdet_in_new!F153:F154))</f>
        <v>0</v>
      </c>
      <c r="G148" s="157">
        <f>IF(SUM(RES_hhdet_in_tes!G149:G150,RES_hhdet_in_tes!G153:G154)=0,0,SUM(RES_hhdet_in_tes!G149:G150,RES_hhdet_in_tes!G153:G154)/0.086*1000000/SUM(RES_hhdet_in_new!G149:G150,RES_hhdet_in_new!G153:G154))</f>
        <v>0</v>
      </c>
      <c r="H148" s="157">
        <f>IF(SUM(RES_hhdet_in_tes!H149:H150,RES_hhdet_in_tes!H153:H154)=0,0,SUM(RES_hhdet_in_tes!H149:H150,RES_hhdet_in_tes!H153:H154)/0.086*1000000/SUM(RES_hhdet_in_new!H149:H150,RES_hhdet_in_new!H153:H154))</f>
        <v>0</v>
      </c>
      <c r="I148" s="157">
        <f>IF(SUM(RES_hhdet_in_tes!I149:I150,RES_hhdet_in_tes!I153:I154)=0,0,SUM(RES_hhdet_in_tes!I149:I150,RES_hhdet_in_tes!I153:I154)/0.086*1000000/SUM(RES_hhdet_in_new!I149:I150,RES_hhdet_in_new!I153:I154))</f>
        <v>0</v>
      </c>
      <c r="J148" s="157">
        <f>IF(SUM(RES_hhdet_in_tes!J149:J150,RES_hhdet_in_tes!J153:J154)=0,0,SUM(RES_hhdet_in_tes!J149:J150,RES_hhdet_in_tes!J153:J154)/0.086*1000000/SUM(RES_hhdet_in_new!J149:J150,RES_hhdet_in_new!J153:J154))</f>
        <v>0</v>
      </c>
      <c r="K148" s="157">
        <f>IF(SUM(RES_hhdet_in_tes!K149:K150,RES_hhdet_in_tes!K153:K154)=0,0,SUM(RES_hhdet_in_tes!K149:K150,RES_hhdet_in_tes!K153:K154)/0.086*1000000/SUM(RES_hhdet_in_new!K149:K150,RES_hhdet_in_new!K153:K154))</f>
        <v>0</v>
      </c>
      <c r="L148" s="157">
        <f>IF(SUM(RES_hhdet_in_tes!L149:L150,RES_hhdet_in_tes!L153:L154)=0,0,SUM(RES_hhdet_in_tes!L149:L150,RES_hhdet_in_tes!L153:L154)/0.086*1000000/SUM(RES_hhdet_in_new!L149:L150,RES_hhdet_in_new!L153:L154))</f>
        <v>0</v>
      </c>
      <c r="M148" s="157">
        <f>IF(SUM(RES_hhdet_in_tes!M149:M150,RES_hhdet_in_tes!M153:M154)=0,0,SUM(RES_hhdet_in_tes!M149:M150,RES_hhdet_in_tes!M153:M154)/0.086*1000000/SUM(RES_hhdet_in_new!M149:M150,RES_hhdet_in_new!M153:M154))</f>
        <v>0</v>
      </c>
      <c r="N148" s="157">
        <f>IF(SUM(RES_hhdet_in_tes!N149:N150,RES_hhdet_in_tes!N153:N154)=0,0,SUM(RES_hhdet_in_tes!N149:N150,RES_hhdet_in_tes!N153:N154)/0.086*1000000/SUM(RES_hhdet_in_new!N149:N150,RES_hhdet_in_new!N153:N154))</f>
        <v>0</v>
      </c>
      <c r="O148" s="157">
        <f>IF(SUM(RES_hhdet_in_tes!O149:O150,RES_hhdet_in_tes!O153:O154)=0,0,SUM(RES_hhdet_in_tes!O149:O150,RES_hhdet_in_tes!O153:O154)/0.086*1000000/SUM(RES_hhdet_in_new!O149:O150,RES_hhdet_in_new!O153:O154))</f>
        <v>0</v>
      </c>
      <c r="P148" s="157">
        <f>IF(SUM(RES_hhdet_in_tes!P149:P150,RES_hhdet_in_tes!P153:P154)=0,0,SUM(RES_hhdet_in_tes!P149:P150,RES_hhdet_in_tes!P153:P154)/0.086*1000000/SUM(RES_hhdet_in_new!P149:P150,RES_hhdet_in_new!P153:P154))</f>
        <v>0</v>
      </c>
      <c r="Q148" s="157">
        <f>IF(SUM(RES_hhdet_in_tes!Q149:Q150,RES_hhdet_in_tes!Q153:Q154)=0,0,SUM(RES_hhdet_in_tes!Q149:Q150,RES_hhdet_in_tes!Q153:Q154)/0.086*1000000/SUM(RES_hhdet_in_new!Q149:Q150,RES_hhdet_in_new!Q153:Q154))</f>
        <v>0</v>
      </c>
    </row>
    <row r="149" spans="1:17" ht="12" customHeight="1" x14ac:dyDescent="0.25">
      <c r="A149" s="167" t="s">
        <v>144</v>
      </c>
      <c r="B149" s="132"/>
      <c r="C149" s="132">
        <f>IF(RES_hhdet_in_tes!C149=0,0,RES_hhdet_in_tes!C149/0.086*1000000/RES_hhdet_in_new!C149)</f>
        <v>0</v>
      </c>
      <c r="D149" s="132">
        <f>IF(RES_hhdet_in_tes!D149=0,0,RES_hhdet_in_tes!D149/0.086*1000000/RES_hhdet_in_new!D149)</f>
        <v>0</v>
      </c>
      <c r="E149" s="132">
        <f>IF(RES_hhdet_in_tes!E149=0,0,RES_hhdet_in_tes!E149/0.086*1000000/RES_hhdet_in_new!E149)</f>
        <v>0</v>
      </c>
      <c r="F149" s="132">
        <f>IF(RES_hhdet_in_tes!F149=0,0,RES_hhdet_in_tes!F149/0.086*1000000/RES_hhdet_in_new!F149)</f>
        <v>0</v>
      </c>
      <c r="G149" s="132">
        <f>IF(RES_hhdet_in_tes!G149=0,0,RES_hhdet_in_tes!G149/0.086*1000000/RES_hhdet_in_new!G149)</f>
        <v>0</v>
      </c>
      <c r="H149" s="132">
        <f>IF(RES_hhdet_in_tes!H149=0,0,RES_hhdet_in_tes!H149/0.086*1000000/RES_hhdet_in_new!H149)</f>
        <v>0</v>
      </c>
      <c r="I149" s="132">
        <f>IF(RES_hhdet_in_tes!I149=0,0,RES_hhdet_in_tes!I149/0.086*1000000/RES_hhdet_in_new!I149)</f>
        <v>0</v>
      </c>
      <c r="J149" s="132">
        <f>IF(RES_hhdet_in_tes!J149=0,0,RES_hhdet_in_tes!J149/0.086*1000000/RES_hhdet_in_new!J149)</f>
        <v>0</v>
      </c>
      <c r="K149" s="132">
        <f>IF(RES_hhdet_in_tes!K149=0,0,RES_hhdet_in_tes!K149/0.086*1000000/RES_hhdet_in_new!K149)</f>
        <v>0</v>
      </c>
      <c r="L149" s="132">
        <f>IF(RES_hhdet_in_tes!L149=0,0,RES_hhdet_in_tes!L149/0.086*1000000/RES_hhdet_in_new!L149)</f>
        <v>0</v>
      </c>
      <c r="M149" s="132">
        <f>IF(RES_hhdet_in_tes!M149=0,0,RES_hhdet_in_tes!M149/0.086*1000000/RES_hhdet_in_new!M149)</f>
        <v>0</v>
      </c>
      <c r="N149" s="132">
        <f>IF(RES_hhdet_in_tes!N149=0,0,RES_hhdet_in_tes!N149/0.086*1000000/RES_hhdet_in_new!N149)</f>
        <v>0</v>
      </c>
      <c r="O149" s="132">
        <f>IF(RES_hhdet_in_tes!O149=0,0,RES_hhdet_in_tes!O149/0.086*1000000/RES_hhdet_in_new!O149)</f>
        <v>0</v>
      </c>
      <c r="P149" s="132">
        <f>IF(RES_hhdet_in_tes!P149=0,0,RES_hhdet_in_tes!P149/0.086*1000000/RES_hhdet_in_new!P149)</f>
        <v>0</v>
      </c>
      <c r="Q149" s="132">
        <f>IF(RES_hhdet_in_tes!Q149=0,0,RES_hhdet_in_tes!Q149/0.086*1000000/RES_hhdet_in_new!Q149)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IF(RES_hhdet_in_tes!C150=0,0,RES_hhdet_in_tes!C150/0.086*1000000/RES_hhdet_in_new!C150)</f>
        <v>0</v>
      </c>
      <c r="D150" s="132">
        <f>IF(RES_hhdet_in_tes!D150=0,0,RES_hhdet_in_tes!D150/0.086*1000000/RES_hhdet_in_new!D150)</f>
        <v>0</v>
      </c>
      <c r="E150" s="132">
        <f>IF(RES_hhdet_in_tes!E150=0,0,RES_hhdet_in_tes!E150/0.086*1000000/RES_hhdet_in_new!E150)</f>
        <v>0</v>
      </c>
      <c r="F150" s="132">
        <f>IF(RES_hhdet_in_tes!F150=0,0,RES_hhdet_in_tes!F150/0.086*1000000/RES_hhdet_in_new!F150)</f>
        <v>0</v>
      </c>
      <c r="G150" s="132">
        <f>IF(RES_hhdet_in_tes!G150=0,0,RES_hhdet_in_tes!G150/0.086*1000000/RES_hhdet_in_new!G150)</f>
        <v>0</v>
      </c>
      <c r="H150" s="132">
        <f>IF(RES_hhdet_in_tes!H150=0,0,RES_hhdet_in_tes!H150/0.086*1000000/RES_hhdet_in_new!H150)</f>
        <v>0</v>
      </c>
      <c r="I150" s="132">
        <f>IF(RES_hhdet_in_tes!I150=0,0,RES_hhdet_in_tes!I150/0.086*1000000/RES_hhdet_in_new!I150)</f>
        <v>0</v>
      </c>
      <c r="J150" s="132">
        <f>IF(RES_hhdet_in_tes!J150=0,0,RES_hhdet_in_tes!J150/0.086*1000000/RES_hhdet_in_new!J150)</f>
        <v>0</v>
      </c>
      <c r="K150" s="132">
        <f>IF(RES_hhdet_in_tes!K150=0,0,RES_hhdet_in_tes!K150/0.086*1000000/RES_hhdet_in_new!K150)</f>
        <v>0</v>
      </c>
      <c r="L150" s="132">
        <f>IF(RES_hhdet_in_tes!L150=0,0,RES_hhdet_in_tes!L150/0.086*1000000/RES_hhdet_in_new!L150)</f>
        <v>0</v>
      </c>
      <c r="M150" s="132">
        <f>IF(RES_hhdet_in_tes!M150=0,0,RES_hhdet_in_tes!M150/0.086*1000000/RES_hhdet_in_new!M150)</f>
        <v>0</v>
      </c>
      <c r="N150" s="132">
        <f>IF(RES_hhdet_in_tes!N150=0,0,RES_hhdet_in_tes!N150/0.086*1000000/RES_hhdet_in_new!N150)</f>
        <v>0</v>
      </c>
      <c r="O150" s="132">
        <f>IF(RES_hhdet_in_tes!O150=0,0,RES_hhdet_in_tes!O150/0.086*1000000/RES_hhdet_in_new!O150)</f>
        <v>0</v>
      </c>
      <c r="P150" s="132">
        <f>IF(RES_hhdet_in_tes!P150=0,0,RES_hhdet_in_tes!P150/0.086*1000000/RES_hhdet_in_new!P150)</f>
        <v>0</v>
      </c>
      <c r="Q150" s="132">
        <f>IF(RES_hhdet_in_tes!Q150=0,0,RES_hhdet_in_tes!Q150/0.086*1000000/RES_hhdet_in_new!Q150)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IF(RES_hhdet_in_tes!C151=0,0,RES_hhdet_in_tes!C151/0.086*1000000/RES_hhdet_in_new!C150)</f>
        <v>0</v>
      </c>
      <c r="D151" s="165">
        <f>IF(RES_hhdet_in_tes!D151=0,0,RES_hhdet_in_tes!D151/0.086*1000000/RES_hhdet_in_new!D150)</f>
        <v>0</v>
      </c>
      <c r="E151" s="165">
        <f>IF(RES_hhdet_in_tes!E151=0,0,RES_hhdet_in_tes!E151/0.086*1000000/RES_hhdet_in_new!E150)</f>
        <v>0</v>
      </c>
      <c r="F151" s="165">
        <f>IF(RES_hhdet_in_tes!F151=0,0,RES_hhdet_in_tes!F151/0.086*1000000/RES_hhdet_in_new!F150)</f>
        <v>0</v>
      </c>
      <c r="G151" s="165">
        <f>IF(RES_hhdet_in_tes!G151=0,0,RES_hhdet_in_tes!G151/0.086*1000000/RES_hhdet_in_new!G150)</f>
        <v>0</v>
      </c>
      <c r="H151" s="165">
        <f>IF(RES_hhdet_in_tes!H151=0,0,RES_hhdet_in_tes!H151/0.086*1000000/RES_hhdet_in_new!H150)</f>
        <v>0</v>
      </c>
      <c r="I151" s="165">
        <f>IF(RES_hhdet_in_tes!I151=0,0,RES_hhdet_in_tes!I151/0.086*1000000/RES_hhdet_in_new!I150)</f>
        <v>0</v>
      </c>
      <c r="J151" s="165">
        <f>IF(RES_hhdet_in_tes!J151=0,0,RES_hhdet_in_tes!J151/0.086*1000000/RES_hhdet_in_new!J150)</f>
        <v>0</v>
      </c>
      <c r="K151" s="165">
        <f>IF(RES_hhdet_in_tes!K151=0,0,RES_hhdet_in_tes!K151/0.086*1000000/RES_hhdet_in_new!K150)</f>
        <v>0</v>
      </c>
      <c r="L151" s="165">
        <f>IF(RES_hhdet_in_tes!L151=0,0,RES_hhdet_in_tes!L151/0.086*1000000/RES_hhdet_in_new!L150)</f>
        <v>0</v>
      </c>
      <c r="M151" s="165">
        <f>IF(RES_hhdet_in_tes!M151=0,0,RES_hhdet_in_tes!M151/0.086*1000000/RES_hhdet_in_new!M150)</f>
        <v>0</v>
      </c>
      <c r="N151" s="165">
        <f>IF(RES_hhdet_in_tes!N151=0,0,RES_hhdet_in_tes!N151/0.086*1000000/RES_hhdet_in_new!N150)</f>
        <v>0</v>
      </c>
      <c r="O151" s="165">
        <f>IF(RES_hhdet_in_tes!O151=0,0,RES_hhdet_in_tes!O151/0.086*1000000/RES_hhdet_in_new!O150)</f>
        <v>0</v>
      </c>
      <c r="P151" s="165">
        <f>IF(RES_hhdet_in_tes!P151=0,0,RES_hhdet_in_tes!P151/0.086*1000000/RES_hhdet_in_new!P150)</f>
        <v>0</v>
      </c>
      <c r="Q151" s="165">
        <f>IF(RES_hhdet_in_tes!Q151=0,0,RES_hhdet_in_tes!Q151/0.086*1000000/RES_hhdet_in_new!Q150)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IF(RES_hhdet_in_tes!C152=0,0,RES_hhdet_in_tes!C152/0.086*1000000/RES_hhdet_in_new!C150)</f>
        <v>0</v>
      </c>
      <c r="D152" s="164">
        <f>IF(RES_hhdet_in_tes!D152=0,0,RES_hhdet_in_tes!D152/0.086*1000000/RES_hhdet_in_new!D150)</f>
        <v>0</v>
      </c>
      <c r="E152" s="164">
        <f>IF(RES_hhdet_in_tes!E152=0,0,RES_hhdet_in_tes!E152/0.086*1000000/RES_hhdet_in_new!E150)</f>
        <v>0</v>
      </c>
      <c r="F152" s="164">
        <f>IF(RES_hhdet_in_tes!F152=0,0,RES_hhdet_in_tes!F152/0.086*1000000/RES_hhdet_in_new!F150)</f>
        <v>0</v>
      </c>
      <c r="G152" s="164">
        <f>IF(RES_hhdet_in_tes!G152=0,0,RES_hhdet_in_tes!G152/0.086*1000000/RES_hhdet_in_new!G150)</f>
        <v>0</v>
      </c>
      <c r="H152" s="164">
        <f>IF(RES_hhdet_in_tes!H152=0,0,RES_hhdet_in_tes!H152/0.086*1000000/RES_hhdet_in_new!H150)</f>
        <v>0</v>
      </c>
      <c r="I152" s="164">
        <f>IF(RES_hhdet_in_tes!I152=0,0,RES_hhdet_in_tes!I152/0.086*1000000/RES_hhdet_in_new!I150)</f>
        <v>0</v>
      </c>
      <c r="J152" s="164">
        <f>IF(RES_hhdet_in_tes!J152=0,0,RES_hhdet_in_tes!J152/0.086*1000000/RES_hhdet_in_new!J150)</f>
        <v>0</v>
      </c>
      <c r="K152" s="164">
        <f>IF(RES_hhdet_in_tes!K152=0,0,RES_hhdet_in_tes!K152/0.086*1000000/RES_hhdet_in_new!K150)</f>
        <v>0</v>
      </c>
      <c r="L152" s="164">
        <f>IF(RES_hhdet_in_tes!L152=0,0,RES_hhdet_in_tes!L152/0.086*1000000/RES_hhdet_in_new!L150)</f>
        <v>0</v>
      </c>
      <c r="M152" s="164">
        <f>IF(RES_hhdet_in_tes!M152=0,0,RES_hhdet_in_tes!M152/0.086*1000000/RES_hhdet_in_new!M150)</f>
        <v>0</v>
      </c>
      <c r="N152" s="164">
        <f>IF(RES_hhdet_in_tes!N152=0,0,RES_hhdet_in_tes!N152/0.086*1000000/RES_hhdet_in_new!N150)</f>
        <v>0</v>
      </c>
      <c r="O152" s="164">
        <f>IF(RES_hhdet_in_tes!O152=0,0,RES_hhdet_in_tes!O152/0.086*1000000/RES_hhdet_in_new!O150)</f>
        <v>0</v>
      </c>
      <c r="P152" s="164">
        <f>IF(RES_hhdet_in_tes!P152=0,0,RES_hhdet_in_tes!P152/0.086*1000000/RES_hhdet_in_new!P150)</f>
        <v>0</v>
      </c>
      <c r="Q152" s="164">
        <f>IF(RES_hhdet_in_tes!Q152=0,0,RES_hhdet_in_tes!Q152/0.086*1000000/RES_hhdet_in_new!Q150)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IF(RES_hhdet_in_tes!C153=0,0,RES_hhdet_in_tes!C153/0.086*1000000/RES_hhdet_in_new!C153)</f>
        <v>0</v>
      </c>
      <c r="D153" s="162">
        <f>IF(RES_hhdet_in_tes!D153=0,0,RES_hhdet_in_tes!D153/0.086*1000000/RES_hhdet_in_new!D153)</f>
        <v>0</v>
      </c>
      <c r="E153" s="162">
        <f>IF(RES_hhdet_in_tes!E153=0,0,RES_hhdet_in_tes!E153/0.086*1000000/RES_hhdet_in_new!E153)</f>
        <v>0</v>
      </c>
      <c r="F153" s="162">
        <f>IF(RES_hhdet_in_tes!F153=0,0,RES_hhdet_in_tes!F153/0.086*1000000/RES_hhdet_in_new!F153)</f>
        <v>0</v>
      </c>
      <c r="G153" s="162">
        <f>IF(RES_hhdet_in_tes!G153=0,0,RES_hhdet_in_tes!G153/0.086*1000000/RES_hhdet_in_new!G153)</f>
        <v>0</v>
      </c>
      <c r="H153" s="162">
        <f>IF(RES_hhdet_in_tes!H153=0,0,RES_hhdet_in_tes!H153/0.086*1000000/RES_hhdet_in_new!H153)</f>
        <v>0</v>
      </c>
      <c r="I153" s="162">
        <f>IF(RES_hhdet_in_tes!I153=0,0,RES_hhdet_in_tes!I153/0.086*1000000/RES_hhdet_in_new!I153)</f>
        <v>0</v>
      </c>
      <c r="J153" s="162">
        <f>IF(RES_hhdet_in_tes!J153=0,0,RES_hhdet_in_tes!J153/0.086*1000000/RES_hhdet_in_new!J153)</f>
        <v>0</v>
      </c>
      <c r="K153" s="162">
        <f>IF(RES_hhdet_in_tes!K153=0,0,RES_hhdet_in_tes!K153/0.086*1000000/RES_hhdet_in_new!K153)</f>
        <v>0</v>
      </c>
      <c r="L153" s="162">
        <f>IF(RES_hhdet_in_tes!L153=0,0,RES_hhdet_in_tes!L153/0.086*1000000/RES_hhdet_in_new!L153)</f>
        <v>0</v>
      </c>
      <c r="M153" s="162">
        <f>IF(RES_hhdet_in_tes!M153=0,0,RES_hhdet_in_tes!M153/0.086*1000000/RES_hhdet_in_new!M153)</f>
        <v>0</v>
      </c>
      <c r="N153" s="162">
        <f>IF(RES_hhdet_in_tes!N153=0,0,RES_hhdet_in_tes!N153/0.086*1000000/RES_hhdet_in_new!N153)</f>
        <v>0</v>
      </c>
      <c r="O153" s="162">
        <f>IF(RES_hhdet_in_tes!O153=0,0,RES_hhdet_in_tes!O153/0.086*1000000/RES_hhdet_in_new!O153)</f>
        <v>0</v>
      </c>
      <c r="P153" s="162">
        <f>IF(RES_hhdet_in_tes!P153=0,0,RES_hhdet_in_tes!P153/0.086*1000000/RES_hhdet_in_new!P153)</f>
        <v>0</v>
      </c>
      <c r="Q153" s="162">
        <f>IF(RES_hhdet_in_tes!Q153=0,0,RES_hhdet_in_tes!Q153/0.086*1000000/RES_hhdet_in_new!Q153)</f>
        <v>0</v>
      </c>
    </row>
    <row r="154" spans="1:17" ht="12" customHeight="1" x14ac:dyDescent="0.25">
      <c r="A154" s="161" t="s">
        <v>141</v>
      </c>
      <c r="B154" s="160"/>
      <c r="C154" s="160">
        <f>IF(RES_hhdet_in_tes!C154=0,0,RES_hhdet_in_tes!C154/0.086*1000000/RES_hhdet_in_new!C154)</f>
        <v>0</v>
      </c>
      <c r="D154" s="160">
        <f>IF(RES_hhdet_in_tes!D154=0,0,RES_hhdet_in_tes!D154/0.086*1000000/RES_hhdet_in_new!D154)</f>
        <v>0</v>
      </c>
      <c r="E154" s="160">
        <f>IF(RES_hhdet_in_tes!E154=0,0,RES_hhdet_in_tes!E154/0.086*1000000/RES_hhdet_in_new!E154)</f>
        <v>0</v>
      </c>
      <c r="F154" s="160">
        <f>IF(RES_hhdet_in_tes!F154=0,0,RES_hhdet_in_tes!F154/0.086*1000000/RES_hhdet_in_new!F154)</f>
        <v>0</v>
      </c>
      <c r="G154" s="160">
        <f>IF(RES_hhdet_in_tes!G154=0,0,RES_hhdet_in_tes!G154/0.086*1000000/RES_hhdet_in_new!G154)</f>
        <v>0</v>
      </c>
      <c r="H154" s="160">
        <f>IF(RES_hhdet_in_tes!H154=0,0,RES_hhdet_in_tes!H154/0.086*1000000/RES_hhdet_in_new!H154)</f>
        <v>0</v>
      </c>
      <c r="I154" s="160">
        <f>IF(RES_hhdet_in_tes!I154=0,0,RES_hhdet_in_tes!I154/0.086*1000000/RES_hhdet_in_new!I154)</f>
        <v>0</v>
      </c>
      <c r="J154" s="160">
        <f>IF(RES_hhdet_in_tes!J154=0,0,RES_hhdet_in_tes!J154/0.086*1000000/RES_hhdet_in_new!J154)</f>
        <v>0</v>
      </c>
      <c r="K154" s="160">
        <f>IF(RES_hhdet_in_tes!K154=0,0,RES_hhdet_in_tes!K154/0.086*1000000/RES_hhdet_in_new!K154)</f>
        <v>0</v>
      </c>
      <c r="L154" s="160">
        <f>IF(RES_hhdet_in_tes!L154=0,0,RES_hhdet_in_tes!L154/0.086*1000000/RES_hhdet_in_new!L154)</f>
        <v>0</v>
      </c>
      <c r="M154" s="160">
        <f>IF(RES_hhdet_in_tes!M154=0,0,RES_hhdet_in_tes!M154/0.086*1000000/RES_hhdet_in_new!M154)</f>
        <v>0</v>
      </c>
      <c r="N154" s="160">
        <f>IF(RES_hhdet_in_tes!N154=0,0,RES_hhdet_in_tes!N154/0.086*1000000/RES_hhdet_in_new!N154)</f>
        <v>0</v>
      </c>
      <c r="O154" s="160">
        <f>IF(RES_hhdet_in_tes!O154=0,0,RES_hhdet_in_tes!O154/0.086*1000000/RES_hhdet_in_new!O154)</f>
        <v>0</v>
      </c>
      <c r="P154" s="160">
        <f>IF(RES_hhdet_in_tes!P154=0,0,RES_hhdet_in_tes!P154/0.086*1000000/RES_hhdet_in_new!P154)</f>
        <v>0</v>
      </c>
      <c r="Q154" s="160">
        <f>IF(RES_hhdet_in_tes!Q154=0,0,RES_hhdet_in_tes!Q154/0.086*1000000/RES_hhdet_in_new!Q154)</f>
        <v>0</v>
      </c>
    </row>
    <row r="155" spans="1:17" ht="12" customHeight="1" x14ac:dyDescent="0.25">
      <c r="A155" s="148" t="s">
        <v>60</v>
      </c>
      <c r="B155" s="156"/>
      <c r="C155" s="156">
        <f>IF(RES_hhdet_in_tes!C155=0,0,RES_hhdet_in_tes!C155/0.086*1000000/RES_hhdet_in_new!C154)</f>
        <v>0</v>
      </c>
      <c r="D155" s="156">
        <f>IF(RES_hhdet_in_tes!D155=0,0,RES_hhdet_in_tes!D155/0.086*1000000/RES_hhdet_in_new!D154)</f>
        <v>0</v>
      </c>
      <c r="E155" s="156">
        <f>IF(RES_hhdet_in_tes!E155=0,0,RES_hhdet_in_tes!E155/0.086*1000000/RES_hhdet_in_new!E154)</f>
        <v>0</v>
      </c>
      <c r="F155" s="156">
        <f>IF(RES_hhdet_in_tes!F155=0,0,RES_hhdet_in_tes!F155/0.086*1000000/RES_hhdet_in_new!F154)</f>
        <v>0</v>
      </c>
      <c r="G155" s="156">
        <f>IF(RES_hhdet_in_tes!G155=0,0,RES_hhdet_in_tes!G155/0.086*1000000/RES_hhdet_in_new!G154)</f>
        <v>0</v>
      </c>
      <c r="H155" s="156">
        <f>IF(RES_hhdet_in_tes!H155=0,0,RES_hhdet_in_tes!H155/0.086*1000000/RES_hhdet_in_new!H154)</f>
        <v>0</v>
      </c>
      <c r="I155" s="156">
        <f>IF(RES_hhdet_in_tes!I155=0,0,RES_hhdet_in_tes!I155/0.086*1000000/RES_hhdet_in_new!I154)</f>
        <v>0</v>
      </c>
      <c r="J155" s="156">
        <f>IF(RES_hhdet_in_tes!J155=0,0,RES_hhdet_in_tes!J155/0.086*1000000/RES_hhdet_in_new!J154)</f>
        <v>0</v>
      </c>
      <c r="K155" s="156">
        <f>IF(RES_hhdet_in_tes!K155=0,0,RES_hhdet_in_tes!K155/0.086*1000000/RES_hhdet_in_new!K154)</f>
        <v>0</v>
      </c>
      <c r="L155" s="156">
        <f>IF(RES_hhdet_in_tes!L155=0,0,RES_hhdet_in_tes!L155/0.086*1000000/RES_hhdet_in_new!L154)</f>
        <v>0</v>
      </c>
      <c r="M155" s="156">
        <f>IF(RES_hhdet_in_tes!M155=0,0,RES_hhdet_in_tes!M155/0.086*1000000/RES_hhdet_in_new!M154)</f>
        <v>0</v>
      </c>
      <c r="N155" s="156">
        <f>IF(RES_hhdet_in_tes!N155=0,0,RES_hhdet_in_tes!N155/0.086*1000000/RES_hhdet_in_new!N154)</f>
        <v>0</v>
      </c>
      <c r="O155" s="156">
        <f>IF(RES_hhdet_in_tes!O155=0,0,RES_hhdet_in_tes!O155/0.086*1000000/RES_hhdet_in_new!O154)</f>
        <v>0</v>
      </c>
      <c r="P155" s="156">
        <f>IF(RES_hhdet_in_tes!P155=0,0,RES_hhdet_in_tes!P155/0.086*1000000/RES_hhdet_in_new!P154)</f>
        <v>0</v>
      </c>
      <c r="Q155" s="156">
        <f>IF(RES_hhdet_in_tes!Q155=0,0,RES_hhdet_in_tes!Q155/0.086*1000000/RES_hhdet_in_new!Q154)</f>
        <v>0</v>
      </c>
    </row>
    <row r="156" spans="1:17" ht="12" customHeight="1" x14ac:dyDescent="0.25">
      <c r="A156" s="148" t="s">
        <v>59</v>
      </c>
      <c r="B156" s="156"/>
      <c r="C156" s="156">
        <f>IF(RES_hhdet_in_tes!C156=0,0,RES_hhdet_in_tes!C156/0.086*1000000/RES_hhdet_in_new!C154)</f>
        <v>0</v>
      </c>
      <c r="D156" s="156">
        <f>IF(RES_hhdet_in_tes!D156=0,0,RES_hhdet_in_tes!D156/0.086*1000000/RES_hhdet_in_new!D154)</f>
        <v>0</v>
      </c>
      <c r="E156" s="156">
        <f>IF(RES_hhdet_in_tes!E156=0,0,RES_hhdet_in_tes!E156/0.086*1000000/RES_hhdet_in_new!E154)</f>
        <v>0</v>
      </c>
      <c r="F156" s="156">
        <f>IF(RES_hhdet_in_tes!F156=0,0,RES_hhdet_in_tes!F156/0.086*1000000/RES_hhdet_in_new!F154)</f>
        <v>0</v>
      </c>
      <c r="G156" s="156">
        <f>IF(RES_hhdet_in_tes!G156=0,0,RES_hhdet_in_tes!G156/0.086*1000000/RES_hhdet_in_new!G154)</f>
        <v>0</v>
      </c>
      <c r="H156" s="156">
        <f>IF(RES_hhdet_in_tes!H156=0,0,RES_hhdet_in_tes!H156/0.086*1000000/RES_hhdet_in_new!H154)</f>
        <v>0</v>
      </c>
      <c r="I156" s="156">
        <f>IF(RES_hhdet_in_tes!I156=0,0,RES_hhdet_in_tes!I156/0.086*1000000/RES_hhdet_in_new!I154)</f>
        <v>0</v>
      </c>
      <c r="J156" s="156">
        <f>IF(RES_hhdet_in_tes!J156=0,0,RES_hhdet_in_tes!J156/0.086*1000000/RES_hhdet_in_new!J154)</f>
        <v>0</v>
      </c>
      <c r="K156" s="156">
        <f>IF(RES_hhdet_in_tes!K156=0,0,RES_hhdet_in_tes!K156/0.086*1000000/RES_hhdet_in_new!K154)</f>
        <v>0</v>
      </c>
      <c r="L156" s="156">
        <f>IF(RES_hhdet_in_tes!L156=0,0,RES_hhdet_in_tes!L156/0.086*1000000/RES_hhdet_in_new!L154)</f>
        <v>0</v>
      </c>
      <c r="M156" s="156">
        <f>IF(RES_hhdet_in_tes!M156=0,0,RES_hhdet_in_tes!M156/0.086*1000000/RES_hhdet_in_new!M154)</f>
        <v>0</v>
      </c>
      <c r="N156" s="156">
        <f>IF(RES_hhdet_in_tes!N156=0,0,RES_hhdet_in_tes!N156/0.086*1000000/RES_hhdet_in_new!N154)</f>
        <v>0</v>
      </c>
      <c r="O156" s="156">
        <f>IF(RES_hhdet_in_tes!O156=0,0,RES_hhdet_in_tes!O156/0.086*1000000/RES_hhdet_in_new!O154)</f>
        <v>0</v>
      </c>
      <c r="P156" s="156">
        <f>IF(RES_hhdet_in_tes!P156=0,0,RES_hhdet_in_tes!P156/0.086*1000000/RES_hhdet_in_new!P154)</f>
        <v>0</v>
      </c>
      <c r="Q156" s="156">
        <f>IF(RES_hhdet_in_tes!Q156=0,0,RES_hhdet_in_tes!Q156/0.086*1000000/RES_hhdet_in_new!Q154)</f>
        <v>0</v>
      </c>
    </row>
    <row r="157" spans="1:17" ht="12" customHeight="1" x14ac:dyDescent="0.25">
      <c r="A157" s="158" t="s">
        <v>62</v>
      </c>
      <c r="B157" s="157"/>
      <c r="C157" s="157">
        <f>IF(SUM(RES_hhdet_in_tes!C158:C159)=0,0,SUM(RES_hhdet_in_tes!C158:C159)/0.086*1000000/SUM(RES_hhdet_in_new!C158:C159))</f>
        <v>0</v>
      </c>
      <c r="D157" s="157">
        <f>IF(SUM(RES_hhdet_in_tes!D158:D159)=0,0,SUM(RES_hhdet_in_tes!D158:D159)/0.086*1000000/SUM(RES_hhdet_in_new!D158:D159))</f>
        <v>0</v>
      </c>
      <c r="E157" s="157">
        <f>IF(SUM(RES_hhdet_in_tes!E158:E159)=0,0,SUM(RES_hhdet_in_tes!E158:E159)/0.086*1000000/SUM(RES_hhdet_in_new!E158:E159))</f>
        <v>0</v>
      </c>
      <c r="F157" s="157">
        <f>IF(SUM(RES_hhdet_in_tes!F158:F159)=0,0,SUM(RES_hhdet_in_tes!F158:F159)/0.086*1000000/SUM(RES_hhdet_in_new!F158:F159))</f>
        <v>0</v>
      </c>
      <c r="G157" s="157">
        <f>IF(SUM(RES_hhdet_in_tes!G158:G159)=0,0,SUM(RES_hhdet_in_tes!G158:G159)/0.086*1000000/SUM(RES_hhdet_in_new!G158:G159))</f>
        <v>0</v>
      </c>
      <c r="H157" s="157">
        <f>IF(SUM(RES_hhdet_in_tes!H158:H159)=0,0,SUM(RES_hhdet_in_tes!H158:H159)/0.086*1000000/SUM(RES_hhdet_in_new!H158:H159))</f>
        <v>0</v>
      </c>
      <c r="I157" s="157">
        <f>IF(SUM(RES_hhdet_in_tes!I158:I159)=0,0,SUM(RES_hhdet_in_tes!I158:I159)/0.086*1000000/SUM(RES_hhdet_in_new!I158:I159))</f>
        <v>0</v>
      </c>
      <c r="J157" s="157">
        <f>IF(SUM(RES_hhdet_in_tes!J158:J159)=0,0,SUM(RES_hhdet_in_tes!J158:J159)/0.086*1000000/SUM(RES_hhdet_in_new!J158:J159))</f>
        <v>0</v>
      </c>
      <c r="K157" s="157">
        <f>IF(SUM(RES_hhdet_in_tes!K158:K159)=0,0,SUM(RES_hhdet_in_tes!K158:K159)/0.086*1000000/SUM(RES_hhdet_in_new!K158:K159))</f>
        <v>0</v>
      </c>
      <c r="L157" s="157">
        <f>IF(SUM(RES_hhdet_in_tes!L158:L159)=0,0,SUM(RES_hhdet_in_tes!L158:L159)/0.086*1000000/SUM(RES_hhdet_in_new!L158:L159))</f>
        <v>0</v>
      </c>
      <c r="M157" s="157">
        <f>IF(SUM(RES_hhdet_in_tes!M158:M159)=0,0,SUM(RES_hhdet_in_tes!M158:M159)/0.086*1000000/SUM(RES_hhdet_in_new!M158:M159))</f>
        <v>0</v>
      </c>
      <c r="N157" s="157">
        <f>IF(SUM(RES_hhdet_in_tes!N158:N159)=0,0,SUM(RES_hhdet_in_tes!N158:N159)/0.086*1000000/SUM(RES_hhdet_in_new!N158:N159))</f>
        <v>0</v>
      </c>
      <c r="O157" s="157">
        <f>IF(SUM(RES_hhdet_in_tes!O158:O159)=0,0,SUM(RES_hhdet_in_tes!O158:O159)/0.086*1000000/SUM(RES_hhdet_in_new!O158:O159))</f>
        <v>0</v>
      </c>
      <c r="P157" s="157">
        <f>IF(SUM(RES_hhdet_in_tes!P158:P159)=0,0,SUM(RES_hhdet_in_tes!P158:P159)/0.086*1000000/SUM(RES_hhdet_in_new!P158:P159))</f>
        <v>0</v>
      </c>
      <c r="Q157" s="157">
        <f>IF(SUM(RES_hhdet_in_tes!Q158:Q159)=0,0,SUM(RES_hhdet_in_tes!Q158:Q159)/0.086*1000000/SUM(RES_hhdet_in_new!Q158:Q159))</f>
        <v>0</v>
      </c>
    </row>
    <row r="158" spans="1:17" ht="12" customHeight="1" x14ac:dyDescent="0.25">
      <c r="A158" s="23" t="s">
        <v>57</v>
      </c>
      <c r="B158" s="156"/>
      <c r="C158" s="156">
        <f>IF(RES_hhdet_in_tes!C158=0,0,RES_hhdet_in_tes!C158/0.086*1000000/RES_hhdet_in_new!C158)</f>
        <v>0</v>
      </c>
      <c r="D158" s="156">
        <f>IF(RES_hhdet_in_tes!D158=0,0,RES_hhdet_in_tes!D158/0.086*1000000/RES_hhdet_in_new!D158)</f>
        <v>0</v>
      </c>
      <c r="E158" s="156">
        <f>IF(RES_hhdet_in_tes!E158=0,0,RES_hhdet_in_tes!E158/0.086*1000000/RES_hhdet_in_new!E158)</f>
        <v>0</v>
      </c>
      <c r="F158" s="156">
        <f>IF(RES_hhdet_in_tes!F158=0,0,RES_hhdet_in_tes!F158/0.086*1000000/RES_hhdet_in_new!F158)</f>
        <v>0</v>
      </c>
      <c r="G158" s="156">
        <f>IF(RES_hhdet_in_tes!G158=0,0,RES_hhdet_in_tes!G158/0.086*1000000/RES_hhdet_in_new!G158)</f>
        <v>0</v>
      </c>
      <c r="H158" s="156">
        <f>IF(RES_hhdet_in_tes!H158=0,0,RES_hhdet_in_tes!H158/0.086*1000000/RES_hhdet_in_new!H158)</f>
        <v>0</v>
      </c>
      <c r="I158" s="156">
        <f>IF(RES_hhdet_in_tes!I158=0,0,RES_hhdet_in_tes!I158/0.086*1000000/RES_hhdet_in_new!I158)</f>
        <v>0</v>
      </c>
      <c r="J158" s="156">
        <f>IF(RES_hhdet_in_tes!J158=0,0,RES_hhdet_in_tes!J158/0.086*1000000/RES_hhdet_in_new!J158)</f>
        <v>0</v>
      </c>
      <c r="K158" s="156">
        <f>IF(RES_hhdet_in_tes!K158=0,0,RES_hhdet_in_tes!K158/0.086*1000000/RES_hhdet_in_new!K158)</f>
        <v>0</v>
      </c>
      <c r="L158" s="156">
        <f>IF(RES_hhdet_in_tes!L158=0,0,RES_hhdet_in_tes!L158/0.086*1000000/RES_hhdet_in_new!L158)</f>
        <v>0</v>
      </c>
      <c r="M158" s="156">
        <f>IF(RES_hhdet_in_tes!M158=0,0,RES_hhdet_in_tes!M158/0.086*1000000/RES_hhdet_in_new!M158)</f>
        <v>0</v>
      </c>
      <c r="N158" s="156">
        <f>IF(RES_hhdet_in_tes!N158=0,0,RES_hhdet_in_tes!N158/0.086*1000000/RES_hhdet_in_new!N158)</f>
        <v>0</v>
      </c>
      <c r="O158" s="156">
        <f>IF(RES_hhdet_in_tes!O158=0,0,RES_hhdet_in_tes!O158/0.086*1000000/RES_hhdet_in_new!O158)</f>
        <v>0</v>
      </c>
      <c r="P158" s="156">
        <f>IF(RES_hhdet_in_tes!P158=0,0,RES_hhdet_in_tes!P158/0.086*1000000/RES_hhdet_in_new!P158)</f>
        <v>0</v>
      </c>
      <c r="Q158" s="156">
        <f>IF(RES_hhdet_in_tes!Q158=0,0,RES_hhdet_in_tes!Q158/0.086*1000000/RES_hhdet_in_new!Q158)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IF(RES_hhdet_in_tes!C159=0,0,RES_hhdet_in_tes!C159/0.086*1000000/RES_hhdet_in_new!C159)</f>
        <v>0</v>
      </c>
      <c r="D159" s="57">
        <f>IF(RES_hhdet_in_tes!D159=0,0,RES_hhdet_in_tes!D159/0.086*1000000/RES_hhdet_in_new!D159)</f>
        <v>0</v>
      </c>
      <c r="E159" s="57">
        <f>IF(RES_hhdet_in_tes!E159=0,0,RES_hhdet_in_tes!E159/0.086*1000000/RES_hhdet_in_new!E159)</f>
        <v>0</v>
      </c>
      <c r="F159" s="57">
        <f>IF(RES_hhdet_in_tes!F159=0,0,RES_hhdet_in_tes!F159/0.086*1000000/RES_hhdet_in_new!F159)</f>
        <v>0</v>
      </c>
      <c r="G159" s="57">
        <f>IF(RES_hhdet_in_tes!G159=0,0,RES_hhdet_in_tes!G159/0.086*1000000/RES_hhdet_in_new!G159)</f>
        <v>0</v>
      </c>
      <c r="H159" s="57">
        <f>IF(RES_hhdet_in_tes!H159=0,0,RES_hhdet_in_tes!H159/0.086*1000000/RES_hhdet_in_new!H159)</f>
        <v>0</v>
      </c>
      <c r="I159" s="57">
        <f>IF(RES_hhdet_in_tes!I159=0,0,RES_hhdet_in_tes!I159/0.086*1000000/RES_hhdet_in_new!I159)</f>
        <v>0</v>
      </c>
      <c r="J159" s="57">
        <f>IF(RES_hhdet_in_tes!J159=0,0,RES_hhdet_in_tes!J159/0.086*1000000/RES_hhdet_in_new!J159)</f>
        <v>0</v>
      </c>
      <c r="K159" s="57">
        <f>IF(RES_hhdet_in_tes!K159=0,0,RES_hhdet_in_tes!K159/0.086*1000000/RES_hhdet_in_new!K159)</f>
        <v>0</v>
      </c>
      <c r="L159" s="57">
        <f>IF(RES_hhdet_in_tes!L159=0,0,RES_hhdet_in_tes!L159/0.086*1000000/RES_hhdet_in_new!L159)</f>
        <v>0</v>
      </c>
      <c r="M159" s="57">
        <f>IF(RES_hhdet_in_tes!M159=0,0,RES_hhdet_in_tes!M159/0.086*1000000/RES_hhdet_in_new!M159)</f>
        <v>0</v>
      </c>
      <c r="N159" s="57">
        <f>IF(RES_hhdet_in_tes!N159=0,0,RES_hhdet_in_tes!N159/0.086*1000000/RES_hhdet_in_new!N159)</f>
        <v>0</v>
      </c>
      <c r="O159" s="57">
        <f>IF(RES_hhdet_in_tes!O159=0,0,RES_hhdet_in_tes!O159/0.086*1000000/RES_hhdet_in_new!O159)</f>
        <v>0</v>
      </c>
      <c r="P159" s="57">
        <f>IF(RES_hhdet_in_tes!P159=0,0,RES_hhdet_in_tes!P159/0.086*1000000/RES_hhdet_in_new!P159)</f>
        <v>0</v>
      </c>
      <c r="Q159" s="57">
        <f>IF(RES_hhdet_in_tes!Q159=0,0,RES_hhdet_in_tes!Q159/0.086*1000000/RES_hhdet_in_new!Q159)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11281.138404502588</v>
      </c>
      <c r="D161" s="168">
        <f t="shared" ref="D161" si="137">SUM(D162,D164,D166,D175)</f>
        <v>11492.549500397407</v>
      </c>
      <c r="E161" s="168">
        <f t="shared" ref="E161" si="138">SUM(E162,E164,E166,E175)</f>
        <v>11801.138377685515</v>
      </c>
      <c r="F161" s="168">
        <f t="shared" ref="F161" si="139">SUM(F162,F164,F166,F175)</f>
        <v>11629.136684917568</v>
      </c>
      <c r="G161" s="168">
        <f t="shared" ref="G161" si="140">SUM(G162,G164,G166,G175)</f>
        <v>11249.422644637425</v>
      </c>
      <c r="H161" s="168">
        <f t="shared" ref="H161" si="141">SUM(H162,H164,H166,H175)</f>
        <v>10479.416783678735</v>
      </c>
      <c r="I161" s="168">
        <f t="shared" ref="I161" si="142">SUM(I162,I164,I166,I175)</f>
        <v>11003.615553870073</v>
      </c>
      <c r="J161" s="168">
        <f t="shared" ref="J161" si="143">SUM(J162,J164,J166,J175)</f>
        <v>9937.1636348484262</v>
      </c>
      <c r="K161" s="168">
        <f t="shared" ref="K161" si="144">SUM(K162,K164,K166,K175)</f>
        <v>11522.153175369123</v>
      </c>
      <c r="L161" s="168">
        <f t="shared" ref="L161" si="145">SUM(L162,L164,L166,L175)</f>
        <v>11312.619339041712</v>
      </c>
      <c r="M161" s="168">
        <f t="shared" ref="M161" si="146">SUM(M162,M164,M166,M175)</f>
        <v>11272.024676849205</v>
      </c>
      <c r="N161" s="168">
        <f t="shared" ref="N161" si="147">SUM(N162,N164,N166,N175)</f>
        <v>12467.168705682985</v>
      </c>
      <c r="O161" s="168">
        <f t="shared" ref="O161" si="148">SUM(O162,O164,O166,O175)</f>
        <v>11661.67890479484</v>
      </c>
      <c r="P161" s="168">
        <f t="shared" ref="P161" si="149">SUM(P162,P164,P166,P175)</f>
        <v>11854.093778095921</v>
      </c>
      <c r="Q161" s="168">
        <f t="shared" ref="Q161" si="150">SUM(Q162,Q164,Q166,Q175)</f>
        <v>11018.968621582537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9394.0988199084259</v>
      </c>
      <c r="D162" s="157">
        <f t="shared" si="151"/>
        <v>9525.5273413575087</v>
      </c>
      <c r="E162" s="157">
        <f t="shared" si="151"/>
        <v>9799.0265535038525</v>
      </c>
      <c r="F162" s="157">
        <f t="shared" si="151"/>
        <v>9568.0879338174691</v>
      </c>
      <c r="G162" s="157">
        <f t="shared" si="151"/>
        <v>9290.7401919309068</v>
      </c>
      <c r="H162" s="157">
        <f t="shared" si="151"/>
        <v>8566.7690478083132</v>
      </c>
      <c r="I162" s="157">
        <f t="shared" si="151"/>
        <v>8956.654238913301</v>
      </c>
      <c r="J162" s="157">
        <f t="shared" si="151"/>
        <v>8088.0780848989361</v>
      </c>
      <c r="K162" s="157">
        <f t="shared" si="151"/>
        <v>9418.6601329503083</v>
      </c>
      <c r="L162" s="157">
        <f t="shared" si="151"/>
        <v>9239.3539615295758</v>
      </c>
      <c r="M162" s="157">
        <f t="shared" si="151"/>
        <v>9029.987610954202</v>
      </c>
      <c r="N162" s="157">
        <f t="shared" si="151"/>
        <v>9951.2066294158012</v>
      </c>
      <c r="O162" s="157">
        <f t="shared" si="151"/>
        <v>9153.1306214695578</v>
      </c>
      <c r="P162" s="157">
        <f t="shared" si="151"/>
        <v>9148.7675631316324</v>
      </c>
      <c r="Q162" s="157">
        <f t="shared" si="151"/>
        <v>8341.927995362068</v>
      </c>
    </row>
    <row r="163" spans="1:17" ht="12" customHeight="1" x14ac:dyDescent="0.25">
      <c r="A163" s="23" t="s">
        <v>60</v>
      </c>
      <c r="B163" s="57"/>
      <c r="C163" s="57">
        <f>IF(RES_hhdet_in_tes!C163=0,0,RES_hhdet_in_tes!C163/0.086*1000000/RES_hhdet_in_new!C163)</f>
        <v>9394.0988199084259</v>
      </c>
      <c r="D163" s="57">
        <f>IF(RES_hhdet_in_tes!D163=0,0,RES_hhdet_in_tes!D163/0.086*1000000/RES_hhdet_in_new!D163)</f>
        <v>9525.5273413575087</v>
      </c>
      <c r="E163" s="57">
        <f>IF(RES_hhdet_in_tes!E163=0,0,RES_hhdet_in_tes!E163/0.086*1000000/RES_hhdet_in_new!E163)</f>
        <v>9799.0265535038525</v>
      </c>
      <c r="F163" s="57">
        <f>IF(RES_hhdet_in_tes!F163=0,0,RES_hhdet_in_tes!F163/0.086*1000000/RES_hhdet_in_new!F163)</f>
        <v>9568.0879338174691</v>
      </c>
      <c r="G163" s="57">
        <f>IF(RES_hhdet_in_tes!G163=0,0,RES_hhdet_in_tes!G163/0.086*1000000/RES_hhdet_in_new!G163)</f>
        <v>9290.7401919309068</v>
      </c>
      <c r="H163" s="57">
        <f>IF(RES_hhdet_in_tes!H163=0,0,RES_hhdet_in_tes!H163/0.086*1000000/RES_hhdet_in_new!H163)</f>
        <v>8566.7690478083132</v>
      </c>
      <c r="I163" s="57">
        <f>IF(RES_hhdet_in_tes!I163=0,0,RES_hhdet_in_tes!I163/0.086*1000000/RES_hhdet_in_new!I163)</f>
        <v>8956.654238913301</v>
      </c>
      <c r="J163" s="57">
        <f>IF(RES_hhdet_in_tes!J163=0,0,RES_hhdet_in_tes!J163/0.086*1000000/RES_hhdet_in_new!J163)</f>
        <v>8088.0780848989361</v>
      </c>
      <c r="K163" s="57">
        <f>IF(RES_hhdet_in_tes!K163=0,0,RES_hhdet_in_tes!K163/0.086*1000000/RES_hhdet_in_new!K163)</f>
        <v>9418.6601329503083</v>
      </c>
      <c r="L163" s="57">
        <f>IF(RES_hhdet_in_tes!L163=0,0,RES_hhdet_in_tes!L163/0.086*1000000/RES_hhdet_in_new!L163)</f>
        <v>9239.3539615295758</v>
      </c>
      <c r="M163" s="57">
        <f>IF(RES_hhdet_in_tes!M163=0,0,RES_hhdet_in_tes!M163/0.086*1000000/RES_hhdet_in_new!M163)</f>
        <v>9029.987610954202</v>
      </c>
      <c r="N163" s="57">
        <f>IF(RES_hhdet_in_tes!N163=0,0,RES_hhdet_in_tes!N163/0.086*1000000/RES_hhdet_in_new!N163)</f>
        <v>9951.2066294158012</v>
      </c>
      <c r="O163" s="57">
        <f>IF(RES_hhdet_in_tes!O163=0,0,RES_hhdet_in_tes!O163/0.086*1000000/RES_hhdet_in_new!O163)</f>
        <v>9153.1306214695578</v>
      </c>
      <c r="P163" s="57">
        <f>IF(RES_hhdet_in_tes!P163=0,0,RES_hhdet_in_tes!P163/0.086*1000000/RES_hhdet_in_new!P163)</f>
        <v>9148.7675631316324</v>
      </c>
      <c r="Q163" s="57">
        <f>IF(RES_hhdet_in_tes!Q163=0,0,RES_hhdet_in_tes!Q163/0.086*1000000/RES_hhdet_in_new!Q163)</f>
        <v>8341.927995362068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0</v>
      </c>
      <c r="D164" s="157">
        <f t="shared" si="152"/>
        <v>0</v>
      </c>
      <c r="E164" s="157">
        <f t="shared" si="152"/>
        <v>0</v>
      </c>
      <c r="F164" s="157">
        <f t="shared" si="152"/>
        <v>0</v>
      </c>
      <c r="G164" s="157">
        <f t="shared" si="152"/>
        <v>0</v>
      </c>
      <c r="H164" s="157">
        <f t="shared" si="152"/>
        <v>0</v>
      </c>
      <c r="I164" s="157">
        <f t="shared" si="152"/>
        <v>0</v>
      </c>
      <c r="J164" s="157">
        <f t="shared" si="152"/>
        <v>0</v>
      </c>
      <c r="K164" s="157">
        <f t="shared" si="152"/>
        <v>0</v>
      </c>
      <c r="L164" s="157">
        <f t="shared" si="152"/>
        <v>0</v>
      </c>
      <c r="M164" s="157">
        <f t="shared" si="152"/>
        <v>477.77981014402133</v>
      </c>
      <c r="N164" s="157">
        <f t="shared" si="152"/>
        <v>469.32589028598585</v>
      </c>
      <c r="O164" s="157">
        <f t="shared" si="152"/>
        <v>479.10331032444441</v>
      </c>
      <c r="P164" s="157">
        <f t="shared" si="152"/>
        <v>464.06361903749996</v>
      </c>
      <c r="Q164" s="157">
        <f t="shared" si="152"/>
        <v>483.74181543559479</v>
      </c>
    </row>
    <row r="165" spans="1:17" ht="12" customHeight="1" x14ac:dyDescent="0.25">
      <c r="A165" s="23" t="s">
        <v>60</v>
      </c>
      <c r="B165" s="156"/>
      <c r="C165" s="156">
        <f>IF(RES_hhdet_in_tes!C165=0,0,RES_hhdet_in_tes!C165/0.086*1000000/RES_hhdet_in_new!C165)</f>
        <v>0</v>
      </c>
      <c r="D165" s="156">
        <f>IF(RES_hhdet_in_tes!D165=0,0,RES_hhdet_in_tes!D165/0.086*1000000/RES_hhdet_in_new!D165)</f>
        <v>0</v>
      </c>
      <c r="E165" s="156">
        <f>IF(RES_hhdet_in_tes!E165=0,0,RES_hhdet_in_tes!E165/0.086*1000000/RES_hhdet_in_new!E165)</f>
        <v>0</v>
      </c>
      <c r="F165" s="156">
        <f>IF(RES_hhdet_in_tes!F165=0,0,RES_hhdet_in_tes!F165/0.086*1000000/RES_hhdet_in_new!F165)</f>
        <v>0</v>
      </c>
      <c r="G165" s="156">
        <f>IF(RES_hhdet_in_tes!G165=0,0,RES_hhdet_in_tes!G165/0.086*1000000/RES_hhdet_in_new!G165)</f>
        <v>0</v>
      </c>
      <c r="H165" s="156">
        <f>IF(RES_hhdet_in_tes!H165=0,0,RES_hhdet_in_tes!H165/0.086*1000000/RES_hhdet_in_new!H165)</f>
        <v>0</v>
      </c>
      <c r="I165" s="156">
        <f>IF(RES_hhdet_in_tes!I165=0,0,RES_hhdet_in_tes!I165/0.086*1000000/RES_hhdet_in_new!I165)</f>
        <v>0</v>
      </c>
      <c r="J165" s="156">
        <f>IF(RES_hhdet_in_tes!J165=0,0,RES_hhdet_in_tes!J165/0.086*1000000/RES_hhdet_in_new!J165)</f>
        <v>0</v>
      </c>
      <c r="K165" s="156">
        <f>IF(RES_hhdet_in_tes!K165=0,0,RES_hhdet_in_tes!K165/0.086*1000000/RES_hhdet_in_new!K165)</f>
        <v>0</v>
      </c>
      <c r="L165" s="156">
        <f>IF(RES_hhdet_in_tes!L165=0,0,RES_hhdet_in_tes!L165/0.086*1000000/RES_hhdet_in_new!L165)</f>
        <v>0</v>
      </c>
      <c r="M165" s="156">
        <f>IF(RES_hhdet_in_tes!M165=0,0,RES_hhdet_in_tes!M165/0.086*1000000/RES_hhdet_in_new!M165)</f>
        <v>477.77981014402133</v>
      </c>
      <c r="N165" s="156">
        <f>IF(RES_hhdet_in_tes!N165=0,0,RES_hhdet_in_tes!N165/0.086*1000000/RES_hhdet_in_new!N165)</f>
        <v>469.32589028598585</v>
      </c>
      <c r="O165" s="156">
        <f>IF(RES_hhdet_in_tes!O165=0,0,RES_hhdet_in_tes!O165/0.086*1000000/RES_hhdet_in_new!O165)</f>
        <v>479.10331032444441</v>
      </c>
      <c r="P165" s="156">
        <f>IF(RES_hhdet_in_tes!P165=0,0,RES_hhdet_in_tes!P165/0.086*1000000/RES_hhdet_in_new!P165)</f>
        <v>464.06361903749996</v>
      </c>
      <c r="Q165" s="156">
        <f>IF(RES_hhdet_in_tes!Q165=0,0,RES_hhdet_in_tes!Q165/0.086*1000000/RES_hhdet_in_new!Q165)</f>
        <v>483.74181543559479</v>
      </c>
    </row>
    <row r="166" spans="1:17" ht="12" customHeight="1" x14ac:dyDescent="0.25">
      <c r="A166" s="158" t="s">
        <v>63</v>
      </c>
      <c r="B166" s="157"/>
      <c r="C166" s="157">
        <f>IF(SUM(RES_hhdet_in_tes!C167:C168,RES_hhdet_in_tes!C171:C172)=0,0,SUM(RES_hhdet_in_tes!C167:C168,RES_hhdet_in_tes!C171:C172)/0.086*1000000/SUM(RES_hhdet_in_new!C167:C168,RES_hhdet_in_new!C171:C172))</f>
        <v>1472.9474950917352</v>
      </c>
      <c r="D166" s="157">
        <f>IF(SUM(RES_hhdet_in_tes!D167:D168,RES_hhdet_in_tes!D171:D172)=0,0,SUM(RES_hhdet_in_tes!D167:D168,RES_hhdet_in_tes!D171:D172)/0.086*1000000/SUM(RES_hhdet_in_new!D167:D168,RES_hhdet_in_new!D171:D172))</f>
        <v>1501.7120843107912</v>
      </c>
      <c r="E166" s="157">
        <f>IF(SUM(RES_hhdet_in_tes!E167:E168,RES_hhdet_in_tes!E171:E172)=0,0,SUM(RES_hhdet_in_tes!E167:E168,RES_hhdet_in_tes!E171:E172)/0.086*1000000/SUM(RES_hhdet_in_new!E167:E168,RES_hhdet_in_new!E171:E172))</f>
        <v>1555.3641964619676</v>
      </c>
      <c r="F166" s="157">
        <f>IF(SUM(RES_hhdet_in_tes!F167:F168,RES_hhdet_in_tes!F171:F172)=0,0,SUM(RES_hhdet_in_tes!F167:F168,RES_hhdet_in_tes!F171:F172)/0.086*1000000/SUM(RES_hhdet_in_new!F167:F168,RES_hhdet_in_new!F171:F172))</f>
        <v>1613.8176930523782</v>
      </c>
      <c r="G166" s="157">
        <f>IF(SUM(RES_hhdet_in_tes!G167:G168,RES_hhdet_in_tes!G171:G172)=0,0,SUM(RES_hhdet_in_tes!G167:G168,RES_hhdet_in_tes!G171:G172)/0.086*1000000/SUM(RES_hhdet_in_new!G167:G168,RES_hhdet_in_new!G171:G172))</f>
        <v>1569.7654904834928</v>
      </c>
      <c r="H166" s="157">
        <f>IF(SUM(RES_hhdet_in_tes!H167:H168,RES_hhdet_in_tes!H171:H172)=0,0,SUM(RES_hhdet_in_tes!H167:H168,RES_hhdet_in_tes!H171:H172)/0.086*1000000/SUM(RES_hhdet_in_new!H167:H168,RES_hhdet_in_new!H171:H172))</f>
        <v>1546.0311223334468</v>
      </c>
      <c r="I166" s="157">
        <f>IF(SUM(RES_hhdet_in_tes!I167:I168,RES_hhdet_in_tes!I171:I172)=0,0,SUM(RES_hhdet_in_tes!I167:I168,RES_hhdet_in_tes!I171:I172)/0.086*1000000/SUM(RES_hhdet_in_new!I167:I168,RES_hhdet_in_new!I171:I172))</f>
        <v>1657.8340805298794</v>
      </c>
      <c r="J166" s="157">
        <f>IF(SUM(RES_hhdet_in_tes!J167:J168,RES_hhdet_in_tes!J171:J172)=0,0,SUM(RES_hhdet_in_tes!J167:J168,RES_hhdet_in_tes!J171:J172)/0.086*1000000/SUM(RES_hhdet_in_new!J167:J168,RES_hhdet_in_new!J171:J172))</f>
        <v>1498.9098747442379</v>
      </c>
      <c r="K166" s="157">
        <f>IF(SUM(RES_hhdet_in_tes!K167:K168,RES_hhdet_in_tes!K171:K172)=0,0,SUM(RES_hhdet_in_tes!K167:K168,RES_hhdet_in_tes!K171:K172)/0.086*1000000/SUM(RES_hhdet_in_new!K167:K168,RES_hhdet_in_new!K171:K172))</f>
        <v>1672.3548192106684</v>
      </c>
      <c r="L166" s="157">
        <f>IF(SUM(RES_hhdet_in_tes!L167:L168,RES_hhdet_in_tes!L171:L172)=0,0,SUM(RES_hhdet_in_tes!L167:L168,RES_hhdet_in_tes!L171:L172)/0.086*1000000/SUM(RES_hhdet_in_new!L167:L168,RES_hhdet_in_new!L171:L172))</f>
        <v>1582.7218137487148</v>
      </c>
      <c r="M166" s="157">
        <f>IF(SUM(RES_hhdet_in_tes!M167:M168,RES_hhdet_in_tes!M171:M172)=0,0,SUM(RES_hhdet_in_tes!M167:M168,RES_hhdet_in_tes!M171:M172)/0.086*1000000/SUM(RES_hhdet_in_new!M167:M168,RES_hhdet_in_new!M171:M172))</f>
        <v>1359.066918902264</v>
      </c>
      <c r="N166" s="157">
        <f>IF(SUM(RES_hhdet_in_tes!N167:N168,RES_hhdet_in_tes!N171:N172)=0,0,SUM(RES_hhdet_in_tes!N167:N168,RES_hhdet_in_tes!N171:N172)/0.086*1000000/SUM(RES_hhdet_in_new!N167:N168,RES_hhdet_in_new!N171:N172))</f>
        <v>1578.5054579746006</v>
      </c>
      <c r="O166" s="157">
        <f>IF(SUM(RES_hhdet_in_tes!O167:O168,RES_hhdet_in_tes!O171:O172)=0,0,SUM(RES_hhdet_in_tes!O167:O168,RES_hhdet_in_tes!O171:O172)/0.086*1000000/SUM(RES_hhdet_in_new!O167:O168,RES_hhdet_in_new!O171:O172))</f>
        <v>1528.4375509327638</v>
      </c>
      <c r="P166" s="157">
        <f>IF(SUM(RES_hhdet_in_tes!P167:P168,RES_hhdet_in_tes!P171:P172)=0,0,SUM(RES_hhdet_in_tes!P167:P168,RES_hhdet_in_tes!P171:P172)/0.086*1000000/SUM(RES_hhdet_in_new!P167:P168,RES_hhdet_in_new!P171:P172))</f>
        <v>1701.9863529010006</v>
      </c>
      <c r="Q166" s="157">
        <f>IF(SUM(RES_hhdet_in_tes!Q167:Q168,RES_hhdet_in_tes!Q171:Q172)=0,0,SUM(RES_hhdet_in_tes!Q167:Q168,RES_hhdet_in_tes!Q171:Q172)/0.086*1000000/SUM(RES_hhdet_in_new!Q167:Q168,RES_hhdet_in_new!Q171:Q172))</f>
        <v>1641.3403061893684</v>
      </c>
    </row>
    <row r="167" spans="1:17" ht="12" customHeight="1" x14ac:dyDescent="0.25">
      <c r="A167" s="167" t="s">
        <v>144</v>
      </c>
      <c r="B167" s="132"/>
      <c r="C167" s="132">
        <f>IF(RES_hhdet_in_tes!C167=0,0,RES_hhdet_in_tes!C167/0.086*1000000/RES_hhdet_in_new!C167)</f>
        <v>0</v>
      </c>
      <c r="D167" s="132">
        <f>IF(RES_hhdet_in_tes!D167=0,0,RES_hhdet_in_tes!D167/0.086*1000000/RES_hhdet_in_new!D167)</f>
        <v>0</v>
      </c>
      <c r="E167" s="132">
        <f>IF(RES_hhdet_in_tes!E167=0,0,RES_hhdet_in_tes!E167/0.086*1000000/RES_hhdet_in_new!E167)</f>
        <v>0</v>
      </c>
      <c r="F167" s="132">
        <f>IF(RES_hhdet_in_tes!F167=0,0,RES_hhdet_in_tes!F167/0.086*1000000/RES_hhdet_in_new!F167)</f>
        <v>0</v>
      </c>
      <c r="G167" s="132">
        <f>IF(RES_hhdet_in_tes!G167=0,0,RES_hhdet_in_tes!G167/0.086*1000000/RES_hhdet_in_new!G167)</f>
        <v>0</v>
      </c>
      <c r="H167" s="132">
        <f>IF(RES_hhdet_in_tes!H167=0,0,RES_hhdet_in_tes!H167/0.086*1000000/RES_hhdet_in_new!H167)</f>
        <v>0</v>
      </c>
      <c r="I167" s="132">
        <f>IF(RES_hhdet_in_tes!I167=0,0,RES_hhdet_in_tes!I167/0.086*1000000/RES_hhdet_in_new!I167)</f>
        <v>0</v>
      </c>
      <c r="J167" s="132">
        <f>IF(RES_hhdet_in_tes!J167=0,0,RES_hhdet_in_tes!J167/0.086*1000000/RES_hhdet_in_new!J167)</f>
        <v>0</v>
      </c>
      <c r="K167" s="132">
        <f>IF(RES_hhdet_in_tes!K167=0,0,RES_hhdet_in_tes!K167/0.086*1000000/RES_hhdet_in_new!K167)</f>
        <v>0</v>
      </c>
      <c r="L167" s="132">
        <f>IF(RES_hhdet_in_tes!L167=0,0,RES_hhdet_in_tes!L167/0.086*1000000/RES_hhdet_in_new!L167)</f>
        <v>0</v>
      </c>
      <c r="M167" s="132">
        <f>IF(RES_hhdet_in_tes!M167=0,0,RES_hhdet_in_tes!M167/0.086*1000000/RES_hhdet_in_new!M167)</f>
        <v>0</v>
      </c>
      <c r="N167" s="132">
        <f>IF(RES_hhdet_in_tes!N167=0,0,RES_hhdet_in_tes!N167/0.086*1000000/RES_hhdet_in_new!N167)</f>
        <v>0</v>
      </c>
      <c r="O167" s="132">
        <f>IF(RES_hhdet_in_tes!O167=0,0,RES_hhdet_in_tes!O167/0.086*1000000/RES_hhdet_in_new!O167)</f>
        <v>0</v>
      </c>
      <c r="P167" s="132">
        <f>IF(RES_hhdet_in_tes!P167=0,0,RES_hhdet_in_tes!P167/0.086*1000000/RES_hhdet_in_new!P167)</f>
        <v>0</v>
      </c>
      <c r="Q167" s="132">
        <f>IF(RES_hhdet_in_tes!Q167=0,0,RES_hhdet_in_tes!Q167/0.086*1000000/RES_hhdet_in_new!Q167)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IF(RES_hhdet_in_tes!C168=0,0,RES_hhdet_in_tes!C168/0.086*1000000/RES_hhdet_in_new!C168)</f>
        <v>0</v>
      </c>
      <c r="D168" s="132">
        <f>IF(RES_hhdet_in_tes!D168=0,0,RES_hhdet_in_tes!D168/0.086*1000000/RES_hhdet_in_new!D168)</f>
        <v>0</v>
      </c>
      <c r="E168" s="132">
        <f>IF(RES_hhdet_in_tes!E168=0,0,RES_hhdet_in_tes!E168/0.086*1000000/RES_hhdet_in_new!E168)</f>
        <v>0</v>
      </c>
      <c r="F168" s="132">
        <f>IF(RES_hhdet_in_tes!F168=0,0,RES_hhdet_in_tes!F168/0.086*1000000/RES_hhdet_in_new!F168)</f>
        <v>0</v>
      </c>
      <c r="G168" s="132">
        <f>IF(RES_hhdet_in_tes!G168=0,0,RES_hhdet_in_tes!G168/0.086*1000000/RES_hhdet_in_new!G168)</f>
        <v>0</v>
      </c>
      <c r="H168" s="132">
        <f>IF(RES_hhdet_in_tes!H168=0,0,RES_hhdet_in_tes!H168/0.086*1000000/RES_hhdet_in_new!H168)</f>
        <v>0</v>
      </c>
      <c r="I168" s="132">
        <f>IF(RES_hhdet_in_tes!I168=0,0,RES_hhdet_in_tes!I168/0.086*1000000/RES_hhdet_in_new!I168)</f>
        <v>0</v>
      </c>
      <c r="J168" s="132">
        <f>IF(RES_hhdet_in_tes!J168=0,0,RES_hhdet_in_tes!J168/0.086*1000000/RES_hhdet_in_new!J168)</f>
        <v>0</v>
      </c>
      <c r="K168" s="132">
        <f>IF(RES_hhdet_in_tes!K168=0,0,RES_hhdet_in_tes!K168/0.086*1000000/RES_hhdet_in_new!K168)</f>
        <v>0</v>
      </c>
      <c r="L168" s="132">
        <f>IF(RES_hhdet_in_tes!L168=0,0,RES_hhdet_in_tes!L168/0.086*1000000/RES_hhdet_in_new!L168)</f>
        <v>0</v>
      </c>
      <c r="M168" s="132">
        <f>IF(RES_hhdet_in_tes!M168=0,0,RES_hhdet_in_tes!M168/0.086*1000000/RES_hhdet_in_new!M168)</f>
        <v>0</v>
      </c>
      <c r="N168" s="132">
        <f>IF(RES_hhdet_in_tes!N168=0,0,RES_hhdet_in_tes!N168/0.086*1000000/RES_hhdet_in_new!N168)</f>
        <v>0</v>
      </c>
      <c r="O168" s="132">
        <f>IF(RES_hhdet_in_tes!O168=0,0,RES_hhdet_in_tes!O168/0.086*1000000/RES_hhdet_in_new!O168)</f>
        <v>0</v>
      </c>
      <c r="P168" s="132">
        <f>IF(RES_hhdet_in_tes!P168=0,0,RES_hhdet_in_tes!P168/0.086*1000000/RES_hhdet_in_new!P168)</f>
        <v>0</v>
      </c>
      <c r="Q168" s="132">
        <f>IF(RES_hhdet_in_tes!Q168=0,0,RES_hhdet_in_tes!Q168/0.086*1000000/RES_hhdet_in_new!Q168)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IF(RES_hhdet_in_tes!C169=0,0,RES_hhdet_in_tes!C169/0.086*1000000/RES_hhdet_in_new!C168)</f>
        <v>0</v>
      </c>
      <c r="D169" s="165">
        <f>IF(RES_hhdet_in_tes!D169=0,0,RES_hhdet_in_tes!D169/0.086*1000000/RES_hhdet_in_new!D168)</f>
        <v>0</v>
      </c>
      <c r="E169" s="165">
        <f>IF(RES_hhdet_in_tes!E169=0,0,RES_hhdet_in_tes!E169/0.086*1000000/RES_hhdet_in_new!E168)</f>
        <v>0</v>
      </c>
      <c r="F169" s="165">
        <f>IF(RES_hhdet_in_tes!F169=0,0,RES_hhdet_in_tes!F169/0.086*1000000/RES_hhdet_in_new!F168)</f>
        <v>0</v>
      </c>
      <c r="G169" s="165">
        <f>IF(RES_hhdet_in_tes!G169=0,0,RES_hhdet_in_tes!G169/0.086*1000000/RES_hhdet_in_new!G168)</f>
        <v>0</v>
      </c>
      <c r="H169" s="165">
        <f>IF(RES_hhdet_in_tes!H169=0,0,RES_hhdet_in_tes!H169/0.086*1000000/RES_hhdet_in_new!H168)</f>
        <v>0</v>
      </c>
      <c r="I169" s="165">
        <f>IF(RES_hhdet_in_tes!I169=0,0,RES_hhdet_in_tes!I169/0.086*1000000/RES_hhdet_in_new!I168)</f>
        <v>0</v>
      </c>
      <c r="J169" s="165">
        <f>IF(RES_hhdet_in_tes!J169=0,0,RES_hhdet_in_tes!J169/0.086*1000000/RES_hhdet_in_new!J168)</f>
        <v>0</v>
      </c>
      <c r="K169" s="165">
        <f>IF(RES_hhdet_in_tes!K169=0,0,RES_hhdet_in_tes!K169/0.086*1000000/RES_hhdet_in_new!K168)</f>
        <v>0</v>
      </c>
      <c r="L169" s="165">
        <f>IF(RES_hhdet_in_tes!L169=0,0,RES_hhdet_in_tes!L169/0.086*1000000/RES_hhdet_in_new!L168)</f>
        <v>0</v>
      </c>
      <c r="M169" s="165">
        <f>IF(RES_hhdet_in_tes!M169=0,0,RES_hhdet_in_tes!M169/0.086*1000000/RES_hhdet_in_new!M168)</f>
        <v>0</v>
      </c>
      <c r="N169" s="165">
        <f>IF(RES_hhdet_in_tes!N169=0,0,RES_hhdet_in_tes!N169/0.086*1000000/RES_hhdet_in_new!N168)</f>
        <v>0</v>
      </c>
      <c r="O169" s="165">
        <f>IF(RES_hhdet_in_tes!O169=0,0,RES_hhdet_in_tes!O169/0.086*1000000/RES_hhdet_in_new!O168)</f>
        <v>0</v>
      </c>
      <c r="P169" s="165">
        <f>IF(RES_hhdet_in_tes!P169=0,0,RES_hhdet_in_tes!P169/0.086*1000000/RES_hhdet_in_new!P168)</f>
        <v>0</v>
      </c>
      <c r="Q169" s="165">
        <f>IF(RES_hhdet_in_tes!Q169=0,0,RES_hhdet_in_tes!Q169/0.086*1000000/RES_hhdet_in_new!Q168)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IF(RES_hhdet_in_tes!C170=0,0,RES_hhdet_in_tes!C170/0.086*1000000/RES_hhdet_in_new!C168)</f>
        <v>0</v>
      </c>
      <c r="D170" s="164">
        <f>IF(RES_hhdet_in_tes!D170=0,0,RES_hhdet_in_tes!D170/0.086*1000000/RES_hhdet_in_new!D168)</f>
        <v>0</v>
      </c>
      <c r="E170" s="164">
        <f>IF(RES_hhdet_in_tes!E170=0,0,RES_hhdet_in_tes!E170/0.086*1000000/RES_hhdet_in_new!E168)</f>
        <v>0</v>
      </c>
      <c r="F170" s="164">
        <f>IF(RES_hhdet_in_tes!F170=0,0,RES_hhdet_in_tes!F170/0.086*1000000/RES_hhdet_in_new!F168)</f>
        <v>0</v>
      </c>
      <c r="G170" s="164">
        <f>IF(RES_hhdet_in_tes!G170=0,0,RES_hhdet_in_tes!G170/0.086*1000000/RES_hhdet_in_new!G168)</f>
        <v>0</v>
      </c>
      <c r="H170" s="164">
        <f>IF(RES_hhdet_in_tes!H170=0,0,RES_hhdet_in_tes!H170/0.086*1000000/RES_hhdet_in_new!H168)</f>
        <v>0</v>
      </c>
      <c r="I170" s="164">
        <f>IF(RES_hhdet_in_tes!I170=0,0,RES_hhdet_in_tes!I170/0.086*1000000/RES_hhdet_in_new!I168)</f>
        <v>0</v>
      </c>
      <c r="J170" s="164">
        <f>IF(RES_hhdet_in_tes!J170=0,0,RES_hhdet_in_tes!J170/0.086*1000000/RES_hhdet_in_new!J168)</f>
        <v>0</v>
      </c>
      <c r="K170" s="164">
        <f>IF(RES_hhdet_in_tes!K170=0,0,RES_hhdet_in_tes!K170/0.086*1000000/RES_hhdet_in_new!K168)</f>
        <v>0</v>
      </c>
      <c r="L170" s="164">
        <f>IF(RES_hhdet_in_tes!L170=0,0,RES_hhdet_in_tes!L170/0.086*1000000/RES_hhdet_in_new!L168)</f>
        <v>0</v>
      </c>
      <c r="M170" s="164">
        <f>IF(RES_hhdet_in_tes!M170=0,0,RES_hhdet_in_tes!M170/0.086*1000000/RES_hhdet_in_new!M168)</f>
        <v>0</v>
      </c>
      <c r="N170" s="164">
        <f>IF(RES_hhdet_in_tes!N170=0,0,RES_hhdet_in_tes!N170/0.086*1000000/RES_hhdet_in_new!N168)</f>
        <v>0</v>
      </c>
      <c r="O170" s="164">
        <f>IF(RES_hhdet_in_tes!O170=0,0,RES_hhdet_in_tes!O170/0.086*1000000/RES_hhdet_in_new!O168)</f>
        <v>0</v>
      </c>
      <c r="P170" s="164">
        <f>IF(RES_hhdet_in_tes!P170=0,0,RES_hhdet_in_tes!P170/0.086*1000000/RES_hhdet_in_new!P168)</f>
        <v>0</v>
      </c>
      <c r="Q170" s="164">
        <f>IF(RES_hhdet_in_tes!Q170=0,0,RES_hhdet_in_tes!Q170/0.086*1000000/RES_hhdet_in_new!Q168)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IF(RES_hhdet_in_tes!C171=0,0,RES_hhdet_in_tes!C171/0.086*1000000/RES_hhdet_in_new!C171)</f>
        <v>1472.9474950917352</v>
      </c>
      <c r="D171" s="162">
        <f>IF(RES_hhdet_in_tes!D171=0,0,RES_hhdet_in_tes!D171/0.086*1000000/RES_hhdet_in_new!D171)</f>
        <v>1501.7120843107912</v>
      </c>
      <c r="E171" s="162">
        <f>IF(RES_hhdet_in_tes!E171=0,0,RES_hhdet_in_tes!E171/0.086*1000000/RES_hhdet_in_new!E171)</f>
        <v>1555.3641964619676</v>
      </c>
      <c r="F171" s="162">
        <f>IF(RES_hhdet_in_tes!F171=0,0,RES_hhdet_in_tes!F171/0.086*1000000/RES_hhdet_in_new!F171)</f>
        <v>1613.8176930523782</v>
      </c>
      <c r="G171" s="162">
        <f>IF(RES_hhdet_in_tes!G171=0,0,RES_hhdet_in_tes!G171/0.086*1000000/RES_hhdet_in_new!G171)</f>
        <v>1569.7654904834928</v>
      </c>
      <c r="H171" s="162">
        <f>IF(RES_hhdet_in_tes!H171=0,0,RES_hhdet_in_tes!H171/0.086*1000000/RES_hhdet_in_new!H171)</f>
        <v>1546.0311223334468</v>
      </c>
      <c r="I171" s="162">
        <f>IF(RES_hhdet_in_tes!I171=0,0,RES_hhdet_in_tes!I171/0.086*1000000/RES_hhdet_in_new!I171)</f>
        <v>1657.8340805298794</v>
      </c>
      <c r="J171" s="162">
        <f>IF(RES_hhdet_in_tes!J171=0,0,RES_hhdet_in_tes!J171/0.086*1000000/RES_hhdet_in_new!J171)</f>
        <v>1498.9098747442379</v>
      </c>
      <c r="K171" s="162">
        <f>IF(RES_hhdet_in_tes!K171=0,0,RES_hhdet_in_tes!K171/0.086*1000000/RES_hhdet_in_new!K171)</f>
        <v>1672.3548192106684</v>
      </c>
      <c r="L171" s="162">
        <f>IF(RES_hhdet_in_tes!L171=0,0,RES_hhdet_in_tes!L171/0.086*1000000/RES_hhdet_in_new!L171)</f>
        <v>1582.7218137487148</v>
      </c>
      <c r="M171" s="162">
        <f>IF(RES_hhdet_in_tes!M171=0,0,RES_hhdet_in_tes!M171/0.086*1000000/RES_hhdet_in_new!M171)</f>
        <v>1359.066918902264</v>
      </c>
      <c r="N171" s="162">
        <f>IF(RES_hhdet_in_tes!N171=0,0,RES_hhdet_in_tes!N171/0.086*1000000/RES_hhdet_in_new!N171)</f>
        <v>1578.5054579746006</v>
      </c>
      <c r="O171" s="162">
        <f>IF(RES_hhdet_in_tes!O171=0,0,RES_hhdet_in_tes!O171/0.086*1000000/RES_hhdet_in_new!O171)</f>
        <v>1528.4375509327638</v>
      </c>
      <c r="P171" s="162">
        <f>IF(RES_hhdet_in_tes!P171=0,0,RES_hhdet_in_tes!P171/0.086*1000000/RES_hhdet_in_new!P171)</f>
        <v>1701.9863529010006</v>
      </c>
      <c r="Q171" s="162">
        <f>IF(RES_hhdet_in_tes!Q171=0,0,RES_hhdet_in_tes!Q171/0.086*1000000/RES_hhdet_in_new!Q171)</f>
        <v>1641.3403061893684</v>
      </c>
    </row>
    <row r="172" spans="1:17" ht="12" customHeight="1" x14ac:dyDescent="0.25">
      <c r="A172" s="161" t="s">
        <v>141</v>
      </c>
      <c r="B172" s="160"/>
      <c r="C172" s="160">
        <f>IF(RES_hhdet_in_tes!C172=0,0,RES_hhdet_in_tes!C172/0.086*1000000/RES_hhdet_in_new!C172)</f>
        <v>0</v>
      </c>
      <c r="D172" s="160">
        <f>IF(RES_hhdet_in_tes!D172=0,0,RES_hhdet_in_tes!D172/0.086*1000000/RES_hhdet_in_new!D172)</f>
        <v>0</v>
      </c>
      <c r="E172" s="160">
        <f>IF(RES_hhdet_in_tes!E172=0,0,RES_hhdet_in_tes!E172/0.086*1000000/RES_hhdet_in_new!E172)</f>
        <v>0</v>
      </c>
      <c r="F172" s="160">
        <f>IF(RES_hhdet_in_tes!F172=0,0,RES_hhdet_in_tes!F172/0.086*1000000/RES_hhdet_in_new!F172)</f>
        <v>0</v>
      </c>
      <c r="G172" s="160">
        <f>IF(RES_hhdet_in_tes!G172=0,0,RES_hhdet_in_tes!G172/0.086*1000000/RES_hhdet_in_new!G172)</f>
        <v>0</v>
      </c>
      <c r="H172" s="160">
        <f>IF(RES_hhdet_in_tes!H172=0,0,RES_hhdet_in_tes!H172/0.086*1000000/RES_hhdet_in_new!H172)</f>
        <v>0</v>
      </c>
      <c r="I172" s="160">
        <f>IF(RES_hhdet_in_tes!I172=0,0,RES_hhdet_in_tes!I172/0.086*1000000/RES_hhdet_in_new!I172)</f>
        <v>0</v>
      </c>
      <c r="J172" s="160">
        <f>IF(RES_hhdet_in_tes!J172=0,0,RES_hhdet_in_tes!J172/0.086*1000000/RES_hhdet_in_new!J172)</f>
        <v>0</v>
      </c>
      <c r="K172" s="160">
        <f>IF(RES_hhdet_in_tes!K172=0,0,RES_hhdet_in_tes!K172/0.086*1000000/RES_hhdet_in_new!K172)</f>
        <v>0</v>
      </c>
      <c r="L172" s="160">
        <f>IF(RES_hhdet_in_tes!L172=0,0,RES_hhdet_in_tes!L172/0.086*1000000/RES_hhdet_in_new!L172)</f>
        <v>0</v>
      </c>
      <c r="M172" s="160">
        <f>IF(RES_hhdet_in_tes!M172=0,0,RES_hhdet_in_tes!M172/0.086*1000000/RES_hhdet_in_new!M172)</f>
        <v>0</v>
      </c>
      <c r="N172" s="160">
        <f>IF(RES_hhdet_in_tes!N172=0,0,RES_hhdet_in_tes!N172/0.086*1000000/RES_hhdet_in_new!N172)</f>
        <v>0</v>
      </c>
      <c r="O172" s="160">
        <f>IF(RES_hhdet_in_tes!O172=0,0,RES_hhdet_in_tes!O172/0.086*1000000/RES_hhdet_in_new!O172)</f>
        <v>0</v>
      </c>
      <c r="P172" s="160">
        <f>IF(RES_hhdet_in_tes!P172=0,0,RES_hhdet_in_tes!P172/0.086*1000000/RES_hhdet_in_new!P172)</f>
        <v>0</v>
      </c>
      <c r="Q172" s="160">
        <f>IF(RES_hhdet_in_tes!Q172=0,0,RES_hhdet_in_tes!Q172/0.086*1000000/RES_hhdet_in_new!Q172)</f>
        <v>0</v>
      </c>
    </row>
    <row r="173" spans="1:17" ht="12" customHeight="1" x14ac:dyDescent="0.25">
      <c r="A173" s="148" t="s">
        <v>60</v>
      </c>
      <c r="B173" s="156"/>
      <c r="C173" s="156">
        <f>IF(RES_hhdet_in_tes!C173=0,0,RES_hhdet_in_tes!C173/0.086*1000000/RES_hhdet_in_new!C172)</f>
        <v>0</v>
      </c>
      <c r="D173" s="156">
        <f>IF(RES_hhdet_in_tes!D173=0,0,RES_hhdet_in_tes!D173/0.086*1000000/RES_hhdet_in_new!D172)</f>
        <v>0</v>
      </c>
      <c r="E173" s="156">
        <f>IF(RES_hhdet_in_tes!E173=0,0,RES_hhdet_in_tes!E173/0.086*1000000/RES_hhdet_in_new!E172)</f>
        <v>0</v>
      </c>
      <c r="F173" s="156">
        <f>IF(RES_hhdet_in_tes!F173=0,0,RES_hhdet_in_tes!F173/0.086*1000000/RES_hhdet_in_new!F172)</f>
        <v>0</v>
      </c>
      <c r="G173" s="156">
        <f>IF(RES_hhdet_in_tes!G173=0,0,RES_hhdet_in_tes!G173/0.086*1000000/RES_hhdet_in_new!G172)</f>
        <v>0</v>
      </c>
      <c r="H173" s="156">
        <f>IF(RES_hhdet_in_tes!H173=0,0,RES_hhdet_in_tes!H173/0.086*1000000/RES_hhdet_in_new!H172)</f>
        <v>0</v>
      </c>
      <c r="I173" s="156">
        <f>IF(RES_hhdet_in_tes!I173=0,0,RES_hhdet_in_tes!I173/0.086*1000000/RES_hhdet_in_new!I172)</f>
        <v>0</v>
      </c>
      <c r="J173" s="156">
        <f>IF(RES_hhdet_in_tes!J173=0,0,RES_hhdet_in_tes!J173/0.086*1000000/RES_hhdet_in_new!J172)</f>
        <v>0</v>
      </c>
      <c r="K173" s="156">
        <f>IF(RES_hhdet_in_tes!K173=0,0,RES_hhdet_in_tes!K173/0.086*1000000/RES_hhdet_in_new!K172)</f>
        <v>0</v>
      </c>
      <c r="L173" s="156">
        <f>IF(RES_hhdet_in_tes!L173=0,0,RES_hhdet_in_tes!L173/0.086*1000000/RES_hhdet_in_new!L172)</f>
        <v>0</v>
      </c>
      <c r="M173" s="156">
        <f>IF(RES_hhdet_in_tes!M173=0,0,RES_hhdet_in_tes!M173/0.086*1000000/RES_hhdet_in_new!M172)</f>
        <v>0</v>
      </c>
      <c r="N173" s="156">
        <f>IF(RES_hhdet_in_tes!N173=0,0,RES_hhdet_in_tes!N173/0.086*1000000/RES_hhdet_in_new!N172)</f>
        <v>0</v>
      </c>
      <c r="O173" s="156">
        <f>IF(RES_hhdet_in_tes!O173=0,0,RES_hhdet_in_tes!O173/0.086*1000000/RES_hhdet_in_new!O172)</f>
        <v>0</v>
      </c>
      <c r="P173" s="156">
        <f>IF(RES_hhdet_in_tes!P173=0,0,RES_hhdet_in_tes!P173/0.086*1000000/RES_hhdet_in_new!P172)</f>
        <v>0</v>
      </c>
      <c r="Q173" s="156">
        <f>IF(RES_hhdet_in_tes!Q173=0,0,RES_hhdet_in_tes!Q173/0.086*1000000/RES_hhdet_in_new!Q172)</f>
        <v>0</v>
      </c>
    </row>
    <row r="174" spans="1:17" ht="12" customHeight="1" x14ac:dyDescent="0.25">
      <c r="A174" s="159" t="s">
        <v>59</v>
      </c>
      <c r="B174" s="57"/>
      <c r="C174" s="57">
        <f>IF(RES_hhdet_in_tes!C174=0,0,RES_hhdet_in_tes!C174/0.086*1000000/RES_hhdet_in_new!C172)</f>
        <v>0</v>
      </c>
      <c r="D174" s="57">
        <f>IF(RES_hhdet_in_tes!D174=0,0,RES_hhdet_in_tes!D174/0.086*1000000/RES_hhdet_in_new!D172)</f>
        <v>0</v>
      </c>
      <c r="E174" s="57">
        <f>IF(RES_hhdet_in_tes!E174=0,0,RES_hhdet_in_tes!E174/0.086*1000000/RES_hhdet_in_new!E172)</f>
        <v>0</v>
      </c>
      <c r="F174" s="57">
        <f>IF(RES_hhdet_in_tes!F174=0,0,RES_hhdet_in_tes!F174/0.086*1000000/RES_hhdet_in_new!F172)</f>
        <v>0</v>
      </c>
      <c r="G174" s="57">
        <f>IF(RES_hhdet_in_tes!G174=0,0,RES_hhdet_in_tes!G174/0.086*1000000/RES_hhdet_in_new!G172)</f>
        <v>0</v>
      </c>
      <c r="H174" s="57">
        <f>IF(RES_hhdet_in_tes!H174=0,0,RES_hhdet_in_tes!H174/0.086*1000000/RES_hhdet_in_new!H172)</f>
        <v>0</v>
      </c>
      <c r="I174" s="57">
        <f>IF(RES_hhdet_in_tes!I174=0,0,RES_hhdet_in_tes!I174/0.086*1000000/RES_hhdet_in_new!I172)</f>
        <v>0</v>
      </c>
      <c r="J174" s="57">
        <f>IF(RES_hhdet_in_tes!J174=0,0,RES_hhdet_in_tes!J174/0.086*1000000/RES_hhdet_in_new!J172)</f>
        <v>0</v>
      </c>
      <c r="K174" s="57">
        <f>IF(RES_hhdet_in_tes!K174=0,0,RES_hhdet_in_tes!K174/0.086*1000000/RES_hhdet_in_new!K172)</f>
        <v>0</v>
      </c>
      <c r="L174" s="57">
        <f>IF(RES_hhdet_in_tes!L174=0,0,RES_hhdet_in_tes!L174/0.086*1000000/RES_hhdet_in_new!L172)</f>
        <v>0</v>
      </c>
      <c r="M174" s="57">
        <f>IF(RES_hhdet_in_tes!M174=0,0,RES_hhdet_in_tes!M174/0.086*1000000/RES_hhdet_in_new!M172)</f>
        <v>0</v>
      </c>
      <c r="N174" s="57">
        <f>IF(RES_hhdet_in_tes!N174=0,0,RES_hhdet_in_tes!N174/0.086*1000000/RES_hhdet_in_new!N172)</f>
        <v>0</v>
      </c>
      <c r="O174" s="57">
        <f>IF(RES_hhdet_in_tes!O174=0,0,RES_hhdet_in_tes!O174/0.086*1000000/RES_hhdet_in_new!O172)</f>
        <v>0</v>
      </c>
      <c r="P174" s="57">
        <f>IF(RES_hhdet_in_tes!P174=0,0,RES_hhdet_in_tes!P174/0.086*1000000/RES_hhdet_in_new!P172)</f>
        <v>0</v>
      </c>
      <c r="Q174" s="57">
        <f>IF(RES_hhdet_in_tes!Q174=0,0,RES_hhdet_in_tes!Q174/0.086*1000000/RES_hhdet_in_new!Q172)</f>
        <v>0</v>
      </c>
    </row>
    <row r="175" spans="1:17" ht="12" customHeight="1" x14ac:dyDescent="0.25">
      <c r="A175" s="158" t="s">
        <v>62</v>
      </c>
      <c r="B175" s="157"/>
      <c r="C175" s="157">
        <f>IF(SUM(RES_hhdet_in_tes!C176:C177)=0,0,SUM(RES_hhdet_in_tes!C176:C177)/0.086*1000000/SUM(RES_hhdet_in_new!C176:C177))</f>
        <v>414.09208950242675</v>
      </c>
      <c r="D175" s="157">
        <f>IF(SUM(RES_hhdet_in_tes!D176:D177)=0,0,SUM(RES_hhdet_in_tes!D176:D177)/0.086*1000000/SUM(RES_hhdet_in_new!D176:D177))</f>
        <v>465.31007472910568</v>
      </c>
      <c r="E175" s="157">
        <f>IF(SUM(RES_hhdet_in_tes!E176:E177)=0,0,SUM(RES_hhdet_in_tes!E176:E177)/0.086*1000000/SUM(RES_hhdet_in_new!E176:E177))</f>
        <v>446.74762771969557</v>
      </c>
      <c r="F175" s="157">
        <f>IF(SUM(RES_hhdet_in_tes!F176:F177)=0,0,SUM(RES_hhdet_in_tes!F176:F177)/0.086*1000000/SUM(RES_hhdet_in_new!F176:F177))</f>
        <v>447.23105804772098</v>
      </c>
      <c r="G175" s="157">
        <f>IF(SUM(RES_hhdet_in_tes!G176:G177)=0,0,SUM(RES_hhdet_in_tes!G176:G177)/0.086*1000000/SUM(RES_hhdet_in_new!G176:G177))</f>
        <v>388.91696222302505</v>
      </c>
      <c r="H175" s="157">
        <f>IF(SUM(RES_hhdet_in_tes!H176:H177)=0,0,SUM(RES_hhdet_in_tes!H176:H177)/0.086*1000000/SUM(RES_hhdet_in_new!H176:H177))</f>
        <v>366.61661353697554</v>
      </c>
      <c r="I175" s="157">
        <f>IF(SUM(RES_hhdet_in_tes!I176:I177)=0,0,SUM(RES_hhdet_in_tes!I176:I177)/0.086*1000000/SUM(RES_hhdet_in_new!I176:I177))</f>
        <v>389.12723442689327</v>
      </c>
      <c r="J175" s="157">
        <f>IF(SUM(RES_hhdet_in_tes!J176:J177)=0,0,SUM(RES_hhdet_in_tes!J176:J177)/0.086*1000000/SUM(RES_hhdet_in_new!J176:J177))</f>
        <v>350.17567520525068</v>
      </c>
      <c r="K175" s="157">
        <f>IF(SUM(RES_hhdet_in_tes!K176:K177)=0,0,SUM(RES_hhdet_in_tes!K176:K177)/0.086*1000000/SUM(RES_hhdet_in_new!K176:K177))</f>
        <v>431.13822320814666</v>
      </c>
      <c r="L175" s="157">
        <f>IF(SUM(RES_hhdet_in_tes!L176:L177)=0,0,SUM(RES_hhdet_in_tes!L176:L177)/0.086*1000000/SUM(RES_hhdet_in_new!L176:L177))</f>
        <v>490.5435637634215</v>
      </c>
      <c r="M175" s="157">
        <f>IF(SUM(RES_hhdet_in_tes!M176:M177)=0,0,SUM(RES_hhdet_in_tes!M176:M177)/0.086*1000000/SUM(RES_hhdet_in_new!M176:M177))</f>
        <v>405.19033684871715</v>
      </c>
      <c r="N175" s="157">
        <f>IF(SUM(RES_hhdet_in_tes!N176:N177)=0,0,SUM(RES_hhdet_in_tes!N176:N177)/0.086*1000000/SUM(RES_hhdet_in_new!N176:N177))</f>
        <v>468.13072800659728</v>
      </c>
      <c r="O175" s="157">
        <f>IF(SUM(RES_hhdet_in_tes!O176:O177)=0,0,SUM(RES_hhdet_in_tes!O176:O177)/0.086*1000000/SUM(RES_hhdet_in_new!O176:O177))</f>
        <v>501.00742206807462</v>
      </c>
      <c r="P175" s="157">
        <f>IF(SUM(RES_hhdet_in_tes!P176:P177)=0,0,SUM(RES_hhdet_in_tes!P176:P177)/0.086*1000000/SUM(RES_hhdet_in_new!P176:P177))</f>
        <v>539.27624302578783</v>
      </c>
      <c r="Q175" s="157">
        <f>IF(SUM(RES_hhdet_in_tes!Q176:Q177)=0,0,SUM(RES_hhdet_in_tes!Q176:Q177)/0.086*1000000/SUM(RES_hhdet_in_new!Q176:Q177))</f>
        <v>551.95850459550593</v>
      </c>
    </row>
    <row r="176" spans="1:17" ht="12" customHeight="1" x14ac:dyDescent="0.25">
      <c r="A176" s="23" t="s">
        <v>57</v>
      </c>
      <c r="B176" s="156"/>
      <c r="C176" s="156">
        <f>IF(RES_hhdet_in_tes!C176=0,0,RES_hhdet_in_tes!C176/0.086*1000000/RES_hhdet_in_new!C176)</f>
        <v>0</v>
      </c>
      <c r="D176" s="156">
        <f>IF(RES_hhdet_in_tes!D176=0,0,RES_hhdet_in_tes!D176/0.086*1000000/RES_hhdet_in_new!D176)</f>
        <v>0</v>
      </c>
      <c r="E176" s="156">
        <f>IF(RES_hhdet_in_tes!E176=0,0,RES_hhdet_in_tes!E176/0.086*1000000/RES_hhdet_in_new!E176)</f>
        <v>0</v>
      </c>
      <c r="F176" s="156">
        <f>IF(RES_hhdet_in_tes!F176=0,0,RES_hhdet_in_tes!F176/0.086*1000000/RES_hhdet_in_new!F176)</f>
        <v>0</v>
      </c>
      <c r="G176" s="156">
        <f>IF(RES_hhdet_in_tes!G176=0,0,RES_hhdet_in_tes!G176/0.086*1000000/RES_hhdet_in_new!G176)</f>
        <v>0</v>
      </c>
      <c r="H176" s="156">
        <f>IF(RES_hhdet_in_tes!H176=0,0,RES_hhdet_in_tes!H176/0.086*1000000/RES_hhdet_in_new!H176)</f>
        <v>0</v>
      </c>
      <c r="I176" s="156">
        <f>IF(RES_hhdet_in_tes!I176=0,0,RES_hhdet_in_tes!I176/0.086*1000000/RES_hhdet_in_new!I176)</f>
        <v>0</v>
      </c>
      <c r="J176" s="156">
        <f>IF(RES_hhdet_in_tes!J176=0,0,RES_hhdet_in_tes!J176/0.086*1000000/RES_hhdet_in_new!J176)</f>
        <v>0</v>
      </c>
      <c r="K176" s="156">
        <f>IF(RES_hhdet_in_tes!K176=0,0,RES_hhdet_in_tes!K176/0.086*1000000/RES_hhdet_in_new!K176)</f>
        <v>0</v>
      </c>
      <c r="L176" s="156">
        <f>IF(RES_hhdet_in_tes!L176=0,0,RES_hhdet_in_tes!L176/0.086*1000000/RES_hhdet_in_new!L176)</f>
        <v>0</v>
      </c>
      <c r="M176" s="156">
        <f>IF(RES_hhdet_in_tes!M176=0,0,RES_hhdet_in_tes!M176/0.086*1000000/RES_hhdet_in_new!M176)</f>
        <v>0</v>
      </c>
      <c r="N176" s="156">
        <f>IF(RES_hhdet_in_tes!N176=0,0,RES_hhdet_in_tes!N176/0.086*1000000/RES_hhdet_in_new!N176)</f>
        <v>0</v>
      </c>
      <c r="O176" s="156">
        <f>IF(RES_hhdet_in_tes!O176=0,0,RES_hhdet_in_tes!O176/0.086*1000000/RES_hhdet_in_new!O176)</f>
        <v>0</v>
      </c>
      <c r="P176" s="156">
        <f>IF(RES_hhdet_in_tes!P176=0,0,RES_hhdet_in_tes!P176/0.086*1000000/RES_hhdet_in_new!P176)</f>
        <v>0</v>
      </c>
      <c r="Q176" s="156">
        <f>IF(RES_hhdet_in_tes!Q176=0,0,RES_hhdet_in_tes!Q176/0.086*1000000/RES_hhdet_in_new!Q176)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IF(RES_hhdet_in_tes!C177=0,0,RES_hhdet_in_tes!C177/0.086*1000000/RES_hhdet_in_new!C177)</f>
        <v>414.09208950242675</v>
      </c>
      <c r="D177" s="57">
        <f>IF(RES_hhdet_in_tes!D177=0,0,RES_hhdet_in_tes!D177/0.086*1000000/RES_hhdet_in_new!D177)</f>
        <v>465.31007472910568</v>
      </c>
      <c r="E177" s="57">
        <f>IF(RES_hhdet_in_tes!E177=0,0,RES_hhdet_in_tes!E177/0.086*1000000/RES_hhdet_in_new!E177)</f>
        <v>446.74762771969557</v>
      </c>
      <c r="F177" s="57">
        <f>IF(RES_hhdet_in_tes!F177=0,0,RES_hhdet_in_tes!F177/0.086*1000000/RES_hhdet_in_new!F177)</f>
        <v>447.23105804772098</v>
      </c>
      <c r="G177" s="57">
        <f>IF(RES_hhdet_in_tes!G177=0,0,RES_hhdet_in_tes!G177/0.086*1000000/RES_hhdet_in_new!G177)</f>
        <v>388.91696222302505</v>
      </c>
      <c r="H177" s="57">
        <f>IF(RES_hhdet_in_tes!H177=0,0,RES_hhdet_in_tes!H177/0.086*1000000/RES_hhdet_in_new!H177)</f>
        <v>366.61661353697554</v>
      </c>
      <c r="I177" s="57">
        <f>IF(RES_hhdet_in_tes!I177=0,0,RES_hhdet_in_tes!I177/0.086*1000000/RES_hhdet_in_new!I177)</f>
        <v>389.12723442689327</v>
      </c>
      <c r="J177" s="57">
        <f>IF(RES_hhdet_in_tes!J177=0,0,RES_hhdet_in_tes!J177/0.086*1000000/RES_hhdet_in_new!J177)</f>
        <v>350.17567520525068</v>
      </c>
      <c r="K177" s="57">
        <f>IF(RES_hhdet_in_tes!K177=0,0,RES_hhdet_in_tes!K177/0.086*1000000/RES_hhdet_in_new!K177)</f>
        <v>431.13822320814666</v>
      </c>
      <c r="L177" s="57">
        <f>IF(RES_hhdet_in_tes!L177=0,0,RES_hhdet_in_tes!L177/0.086*1000000/RES_hhdet_in_new!L177)</f>
        <v>490.5435637634215</v>
      </c>
      <c r="M177" s="57">
        <f>IF(RES_hhdet_in_tes!M177=0,0,RES_hhdet_in_tes!M177/0.086*1000000/RES_hhdet_in_new!M177)</f>
        <v>405.19033684871715</v>
      </c>
      <c r="N177" s="57">
        <f>IF(RES_hhdet_in_tes!N177=0,0,RES_hhdet_in_tes!N177/0.086*1000000/RES_hhdet_in_new!N177)</f>
        <v>468.13072800659728</v>
      </c>
      <c r="O177" s="57">
        <f>IF(RES_hhdet_in_tes!O177=0,0,RES_hhdet_in_tes!O177/0.086*1000000/RES_hhdet_in_new!O177)</f>
        <v>501.00742206807462</v>
      </c>
      <c r="P177" s="57">
        <f>IF(RES_hhdet_in_tes!P177=0,0,RES_hhdet_in_tes!P177/0.086*1000000/RES_hhdet_in_new!P177)</f>
        <v>539.27624302578783</v>
      </c>
      <c r="Q177" s="57">
        <f>IF(RES_hhdet_in_tes!Q177=0,0,RES_hhdet_in_tes!Q177/0.086*1000000/RES_hhdet_in_new!Q177)</f>
        <v>551.95850459550593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180</v>
      </c>
    </row>
    <row r="3" spans="1:17" ht="12" customHeight="1" x14ac:dyDescent="0.25">
      <c r="A3" s="152" t="s">
        <v>172</v>
      </c>
      <c r="B3" s="168"/>
      <c r="C3" s="168">
        <f t="shared" ref="C3" si="0">SUM(C4,C7,C9,C19)</f>
        <v>11334.441950551198</v>
      </c>
      <c r="D3" s="168">
        <f t="shared" ref="D3" si="1">SUM(D4,D7,D9,D19)</f>
        <v>6624.497996995322</v>
      </c>
      <c r="E3" s="168">
        <f t="shared" ref="E3" si="2">SUM(E4,E7,E9,E19)</f>
        <v>6337.1091376333734</v>
      </c>
      <c r="F3" s="168">
        <f t="shared" ref="F3" si="3">SUM(F4,F7,F9,F19)</f>
        <v>6541.8209091415829</v>
      </c>
      <c r="G3" s="168">
        <f t="shared" ref="G3" si="4">SUM(G4,G7,G9,G19)</f>
        <v>8046.9285001966982</v>
      </c>
      <c r="H3" s="168">
        <f t="shared" ref="H3" si="5">SUM(H4,H7,H9,H19)</f>
        <v>0</v>
      </c>
      <c r="I3" s="168">
        <f t="shared" ref="I3" si="6">SUM(I4,I7,I9,I19)</f>
        <v>7990.7335287087189</v>
      </c>
      <c r="J3" s="168">
        <f t="shared" ref="J3" si="7">SUM(J4,J7,J9,J19)</f>
        <v>8033.6282779420571</v>
      </c>
      <c r="K3" s="168">
        <f t="shared" ref="K3" si="8">SUM(K4,K7,K9,K19)</f>
        <v>8167.284551903168</v>
      </c>
      <c r="L3" s="168">
        <f t="shared" ref="L3" si="9">SUM(L4,L7,L9,L19)</f>
        <v>10773.800161375419</v>
      </c>
      <c r="M3" s="168">
        <f t="shared" ref="M3" si="10">SUM(M4,M7,M9,M19)</f>
        <v>10224.49197668902</v>
      </c>
      <c r="N3" s="168">
        <f t="shared" ref="N3" si="11">SUM(N4,N7,N9,N19)</f>
        <v>0</v>
      </c>
      <c r="O3" s="168">
        <f t="shared" ref="O3" si="12">SUM(O4,O7,O9,O19)</f>
        <v>0</v>
      </c>
      <c r="P3" s="168">
        <f t="shared" ref="P3" si="13">SUM(P4,P7,P9,P19)</f>
        <v>7227.0777147174176</v>
      </c>
      <c r="Q3" s="168">
        <f t="shared" ref="Q3" si="14">SUM(Q4,Q7,Q9,Q19)</f>
        <v>6757.2283843811438</v>
      </c>
    </row>
    <row r="4" spans="1:17" ht="12.95" customHeight="1" x14ac:dyDescent="0.25">
      <c r="A4" s="158" t="s">
        <v>65</v>
      </c>
      <c r="B4" s="157"/>
      <c r="C4" s="157">
        <f t="shared" ref="C4:Q4" si="15">SUM(C5:C6)</f>
        <v>10263.562897496353</v>
      </c>
      <c r="D4" s="157">
        <f t="shared" si="15"/>
        <v>6624.497996995322</v>
      </c>
      <c r="E4" s="157">
        <f t="shared" si="15"/>
        <v>6072.8888300112139</v>
      </c>
      <c r="F4" s="157">
        <f t="shared" si="15"/>
        <v>6130.6480560316631</v>
      </c>
      <c r="G4" s="157">
        <f t="shared" si="15"/>
        <v>6867.5021351586274</v>
      </c>
      <c r="H4" s="157">
        <f t="shared" si="15"/>
        <v>0</v>
      </c>
      <c r="I4" s="157">
        <f t="shared" si="15"/>
        <v>6671.3549183581872</v>
      </c>
      <c r="J4" s="157">
        <f t="shared" si="15"/>
        <v>6696.7483841198027</v>
      </c>
      <c r="K4" s="157">
        <f t="shared" si="15"/>
        <v>6955.4350995665354</v>
      </c>
      <c r="L4" s="157">
        <f t="shared" si="15"/>
        <v>9179.6706996840949</v>
      </c>
      <c r="M4" s="157">
        <f t="shared" si="15"/>
        <v>8640.8208233220266</v>
      </c>
      <c r="N4" s="157">
        <f t="shared" si="15"/>
        <v>0</v>
      </c>
      <c r="O4" s="157">
        <f t="shared" si="15"/>
        <v>0</v>
      </c>
      <c r="P4" s="157">
        <f t="shared" si="15"/>
        <v>6015.1092556280873</v>
      </c>
      <c r="Q4" s="157">
        <f t="shared" si="15"/>
        <v>5534.9931706474235</v>
      </c>
    </row>
    <row r="5" spans="1:17" ht="12" customHeight="1" x14ac:dyDescent="0.25">
      <c r="A5" s="23" t="s">
        <v>58</v>
      </c>
      <c r="B5" s="156"/>
      <c r="C5" s="156">
        <f>IF(RES_hhdet_in_emi!C5=0,0,RES_hhdet_in_emi!C5*1000000/RES_hhdet_in_new!C5)</f>
        <v>10263.562897496353</v>
      </c>
      <c r="D5" s="156">
        <f>IF(RES_hhdet_in_emi!D5=0,0,RES_hhdet_in_emi!D5*1000000/RES_hhdet_in_new!D5)</f>
        <v>6624.497996995322</v>
      </c>
      <c r="E5" s="156">
        <f>IF(RES_hhdet_in_emi!E5=0,0,RES_hhdet_in_emi!E5*1000000/RES_hhdet_in_new!E5)</f>
        <v>6072.8888300112139</v>
      </c>
      <c r="F5" s="156">
        <f>IF(RES_hhdet_in_emi!F5=0,0,RES_hhdet_in_emi!F5*1000000/RES_hhdet_in_new!F5)</f>
        <v>6130.6480560316631</v>
      </c>
      <c r="G5" s="156">
        <f>IF(RES_hhdet_in_emi!G5=0,0,RES_hhdet_in_emi!G5*1000000/RES_hhdet_in_new!G5)</f>
        <v>6867.5021351586274</v>
      </c>
      <c r="H5" s="156">
        <f>IF(RES_hhdet_in_emi!H5=0,0,RES_hhdet_in_emi!H5*1000000/RES_hhdet_in_new!H5)</f>
        <v>0</v>
      </c>
      <c r="I5" s="156">
        <f>IF(RES_hhdet_in_emi!I5=0,0,RES_hhdet_in_emi!I5*1000000/RES_hhdet_in_new!I5)</f>
        <v>6671.3549183581872</v>
      </c>
      <c r="J5" s="156">
        <f>IF(RES_hhdet_in_emi!J5=0,0,RES_hhdet_in_emi!J5*1000000/RES_hhdet_in_new!J5)</f>
        <v>6696.7483841198027</v>
      </c>
      <c r="K5" s="156">
        <f>IF(RES_hhdet_in_emi!K5=0,0,RES_hhdet_in_emi!K5*1000000/RES_hhdet_in_new!K5)</f>
        <v>6955.4350995665354</v>
      </c>
      <c r="L5" s="156">
        <f>IF(RES_hhdet_in_emi!L5=0,0,RES_hhdet_in_emi!L5*1000000/RES_hhdet_in_new!L5)</f>
        <v>9179.6706996840949</v>
      </c>
      <c r="M5" s="156">
        <f>IF(RES_hhdet_in_emi!M5=0,0,RES_hhdet_in_emi!M5*1000000/RES_hhdet_in_new!M5)</f>
        <v>8640.8208233220266</v>
      </c>
      <c r="N5" s="156">
        <f>IF(RES_hhdet_in_emi!N5=0,0,RES_hhdet_in_emi!N5*1000000/RES_hhdet_in_new!N5)</f>
        <v>0</v>
      </c>
      <c r="O5" s="156">
        <f>IF(RES_hhdet_in_emi!O5=0,0,RES_hhdet_in_emi!O5*1000000/RES_hhdet_in_new!O5)</f>
        <v>0</v>
      </c>
      <c r="P5" s="156">
        <f>IF(RES_hhdet_in_emi!P5=0,0,RES_hhdet_in_emi!P5*1000000/RES_hhdet_in_new!P5)</f>
        <v>6015.1092556280873</v>
      </c>
      <c r="Q5" s="156">
        <f>IF(RES_hhdet_in_emi!Q5=0,0,RES_hhdet_in_emi!Q5*1000000/RES_hhdet_in_new!Q5)</f>
        <v>5534.9931706474235</v>
      </c>
    </row>
    <row r="6" spans="1:17" ht="12" customHeight="1" x14ac:dyDescent="0.25">
      <c r="A6" s="23" t="s">
        <v>60</v>
      </c>
      <c r="B6" s="156"/>
      <c r="C6" s="156">
        <f>IF(RES_hhdet_in_emi!C6=0,0,RES_hhdet_in_emi!C6*1000000/RES_hhdet_in_new!C5)</f>
        <v>0</v>
      </c>
      <c r="D6" s="156">
        <f>IF(RES_hhdet_in_emi!D6=0,0,RES_hhdet_in_emi!D6*1000000/RES_hhdet_in_new!D5)</f>
        <v>0</v>
      </c>
      <c r="E6" s="156">
        <f>IF(RES_hhdet_in_emi!E6=0,0,RES_hhdet_in_emi!E6*1000000/RES_hhdet_in_new!E5)</f>
        <v>0</v>
      </c>
      <c r="F6" s="156">
        <f>IF(RES_hhdet_in_emi!F6=0,0,RES_hhdet_in_emi!F6*1000000/RES_hhdet_in_new!F5)</f>
        <v>0</v>
      </c>
      <c r="G6" s="156">
        <f>IF(RES_hhdet_in_emi!G6=0,0,RES_hhdet_in_emi!G6*1000000/RES_hhdet_in_new!G5)</f>
        <v>0</v>
      </c>
      <c r="H6" s="156">
        <f>IF(RES_hhdet_in_emi!H6=0,0,RES_hhdet_in_emi!H6*1000000/RES_hhdet_in_new!H5)</f>
        <v>0</v>
      </c>
      <c r="I6" s="156">
        <f>IF(RES_hhdet_in_emi!I6=0,0,RES_hhdet_in_emi!I6*1000000/RES_hhdet_in_new!I5)</f>
        <v>0</v>
      </c>
      <c r="J6" s="156">
        <f>IF(RES_hhdet_in_emi!J6=0,0,RES_hhdet_in_emi!J6*1000000/RES_hhdet_in_new!J5)</f>
        <v>0</v>
      </c>
      <c r="K6" s="156">
        <f>IF(RES_hhdet_in_emi!K6=0,0,RES_hhdet_in_emi!K6*1000000/RES_hhdet_in_new!K5)</f>
        <v>0</v>
      </c>
      <c r="L6" s="156">
        <f>IF(RES_hhdet_in_emi!L6=0,0,RES_hhdet_in_emi!L6*1000000/RES_hhdet_in_new!L5)</f>
        <v>0</v>
      </c>
      <c r="M6" s="156">
        <f>IF(RES_hhdet_in_emi!M6=0,0,RES_hhdet_in_emi!M6*1000000/RES_hhdet_in_new!M5)</f>
        <v>0</v>
      </c>
      <c r="N6" s="156">
        <f>IF(RES_hhdet_in_emi!N6=0,0,RES_hhdet_in_emi!N6*1000000/RES_hhdet_in_new!N5)</f>
        <v>0</v>
      </c>
      <c r="O6" s="156">
        <f>IF(RES_hhdet_in_emi!O6=0,0,RES_hhdet_in_emi!O6*1000000/RES_hhdet_in_new!O5)</f>
        <v>0</v>
      </c>
      <c r="P6" s="156">
        <f>IF(RES_hhdet_in_emi!P6=0,0,RES_hhdet_in_emi!P6*1000000/RES_hhdet_in_new!P5)</f>
        <v>0</v>
      </c>
      <c r="Q6" s="156">
        <f>IF(RES_hhdet_in_emi!Q6=0,0,RES_hhdet_in_emi!Q6*1000000/RES_hhdet_in_new!Q5)</f>
        <v>0</v>
      </c>
    </row>
    <row r="7" spans="1:17" ht="12.95" customHeight="1" x14ac:dyDescent="0.25">
      <c r="A7" s="158" t="s">
        <v>112</v>
      </c>
      <c r="B7" s="157"/>
      <c r="C7" s="157">
        <f t="shared" ref="C7:Q7" si="16">C8</f>
        <v>0</v>
      </c>
      <c r="D7" s="157">
        <f t="shared" si="16"/>
        <v>0</v>
      </c>
      <c r="E7" s="157">
        <f t="shared" si="16"/>
        <v>0</v>
      </c>
      <c r="F7" s="157">
        <f t="shared" si="16"/>
        <v>0</v>
      </c>
      <c r="G7" s="157">
        <f t="shared" si="16"/>
        <v>0</v>
      </c>
      <c r="H7" s="157">
        <f t="shared" si="16"/>
        <v>0</v>
      </c>
      <c r="I7" s="157">
        <f t="shared" si="16"/>
        <v>0</v>
      </c>
      <c r="J7" s="157">
        <f t="shared" si="16"/>
        <v>0</v>
      </c>
      <c r="K7" s="157">
        <f t="shared" si="16"/>
        <v>0</v>
      </c>
      <c r="L7" s="157">
        <f t="shared" si="16"/>
        <v>0</v>
      </c>
      <c r="M7" s="157">
        <f t="shared" si="16"/>
        <v>0</v>
      </c>
      <c r="N7" s="157">
        <f t="shared" si="16"/>
        <v>0</v>
      </c>
      <c r="O7" s="157">
        <f t="shared" si="16"/>
        <v>0</v>
      </c>
      <c r="P7" s="157">
        <f t="shared" si="16"/>
        <v>0</v>
      </c>
      <c r="Q7" s="157">
        <f t="shared" si="16"/>
        <v>0</v>
      </c>
    </row>
    <row r="8" spans="1:17" ht="12" customHeight="1" x14ac:dyDescent="0.25">
      <c r="A8" s="23" t="s">
        <v>60</v>
      </c>
      <c r="B8" s="156"/>
      <c r="C8" s="156">
        <f>IF(RES_hhdet_in_emi!C8=0,0,RES_hhdet_in_emi!C8*1000000/RES_hhdet_in_new!C8)</f>
        <v>0</v>
      </c>
      <c r="D8" s="156">
        <f>IF(RES_hhdet_in_emi!D8=0,0,RES_hhdet_in_emi!D8*1000000/RES_hhdet_in_new!D8)</f>
        <v>0</v>
      </c>
      <c r="E8" s="156">
        <f>IF(RES_hhdet_in_emi!E8=0,0,RES_hhdet_in_emi!E8*1000000/RES_hhdet_in_new!E8)</f>
        <v>0</v>
      </c>
      <c r="F8" s="156">
        <f>IF(RES_hhdet_in_emi!F8=0,0,RES_hhdet_in_emi!F8*1000000/RES_hhdet_in_new!F8)</f>
        <v>0</v>
      </c>
      <c r="G8" s="156">
        <f>IF(RES_hhdet_in_emi!G8=0,0,RES_hhdet_in_emi!G8*1000000/RES_hhdet_in_new!G8)</f>
        <v>0</v>
      </c>
      <c r="H8" s="156">
        <f>IF(RES_hhdet_in_emi!H8=0,0,RES_hhdet_in_emi!H8*1000000/RES_hhdet_in_new!H8)</f>
        <v>0</v>
      </c>
      <c r="I8" s="156">
        <f>IF(RES_hhdet_in_emi!I8=0,0,RES_hhdet_in_emi!I8*1000000/RES_hhdet_in_new!I8)</f>
        <v>0</v>
      </c>
      <c r="J8" s="156">
        <f>IF(RES_hhdet_in_emi!J8=0,0,RES_hhdet_in_emi!J8*1000000/RES_hhdet_in_new!J8)</f>
        <v>0</v>
      </c>
      <c r="K8" s="156">
        <f>IF(RES_hhdet_in_emi!K8=0,0,RES_hhdet_in_emi!K8*1000000/RES_hhdet_in_new!K8)</f>
        <v>0</v>
      </c>
      <c r="L8" s="156">
        <f>IF(RES_hhdet_in_emi!L8=0,0,RES_hhdet_in_emi!L8*1000000/RES_hhdet_in_new!L8)</f>
        <v>0</v>
      </c>
      <c r="M8" s="156">
        <f>IF(RES_hhdet_in_emi!M8=0,0,RES_hhdet_in_emi!M8*1000000/RES_hhdet_in_new!M8)</f>
        <v>0</v>
      </c>
      <c r="N8" s="156">
        <f>IF(RES_hhdet_in_emi!N8=0,0,RES_hhdet_in_emi!N8*1000000/RES_hhdet_in_new!N8)</f>
        <v>0</v>
      </c>
      <c r="O8" s="156">
        <f>IF(RES_hhdet_in_emi!O8=0,0,RES_hhdet_in_emi!O8*1000000/RES_hhdet_in_new!O8)</f>
        <v>0</v>
      </c>
      <c r="P8" s="156">
        <f>IF(RES_hhdet_in_emi!P8=0,0,RES_hhdet_in_emi!P8*1000000/RES_hhdet_in_new!P8)</f>
        <v>0</v>
      </c>
      <c r="Q8" s="156">
        <f>IF(RES_hhdet_in_emi!Q8=0,0,RES_hhdet_in_emi!Q8*1000000/RES_hhdet_in_new!Q8)</f>
        <v>0</v>
      </c>
    </row>
    <row r="9" spans="1:17" ht="12" customHeight="1" x14ac:dyDescent="0.25">
      <c r="A9" s="158" t="s">
        <v>63</v>
      </c>
      <c r="B9" s="157"/>
      <c r="C9" s="157">
        <f>IF(SUM(RES_hhdet_in_emi!C10:C12,RES_hhdet_in_emi!C15:C16)=0,0,SUM(RES_hhdet_in_emi!C10:C12,RES_hhdet_in_emi!C15:C16)*1000000/SUM(RES_hhdet_in_new!C10:C12,RES_hhdet_in_new!C15:C16))</f>
        <v>1070.8790530548442</v>
      </c>
      <c r="D9" s="157">
        <f>IF(SUM(RES_hhdet_in_emi!D10:D12,RES_hhdet_in_emi!D15:D16)=0,0,SUM(RES_hhdet_in_emi!D10:D12,RES_hhdet_in_emi!D15:D16)*1000000/SUM(RES_hhdet_in_new!D10:D12,RES_hhdet_in_new!D15:D16))</f>
        <v>0</v>
      </c>
      <c r="E9" s="157">
        <f>IF(SUM(RES_hhdet_in_emi!E10:E12,RES_hhdet_in_emi!E15:E16)=0,0,SUM(RES_hhdet_in_emi!E10:E12,RES_hhdet_in_emi!E15:E16)*1000000/SUM(RES_hhdet_in_new!E10:E12,RES_hhdet_in_new!E15:E16))</f>
        <v>264.220307622159</v>
      </c>
      <c r="F9" s="157">
        <f>IF(SUM(RES_hhdet_in_emi!F10:F12,RES_hhdet_in_emi!F15:F16)=0,0,SUM(RES_hhdet_in_emi!F10:F12,RES_hhdet_in_emi!F15:F16)*1000000/SUM(RES_hhdet_in_new!F10:F12,RES_hhdet_in_new!F15:F16))</f>
        <v>411.17285310991929</v>
      </c>
      <c r="G9" s="157">
        <f>IF(SUM(RES_hhdet_in_emi!G10:G12,RES_hhdet_in_emi!G15:G16)=0,0,SUM(RES_hhdet_in_emi!G10:G12,RES_hhdet_in_emi!G15:G16)*1000000/SUM(RES_hhdet_in_new!G10:G12,RES_hhdet_in_new!G15:G16))</f>
        <v>1179.4263650380713</v>
      </c>
      <c r="H9" s="157">
        <f>IF(SUM(RES_hhdet_in_emi!H10:H12,RES_hhdet_in_emi!H15:H16)=0,0,SUM(RES_hhdet_in_emi!H10:H12,RES_hhdet_in_emi!H15:H16)*1000000/SUM(RES_hhdet_in_new!H10:H12,RES_hhdet_in_new!H15:H16))</f>
        <v>0</v>
      </c>
      <c r="I9" s="157">
        <f>IF(SUM(RES_hhdet_in_emi!I10:I12,RES_hhdet_in_emi!I15:I16)=0,0,SUM(RES_hhdet_in_emi!I10:I12,RES_hhdet_in_emi!I15:I16)*1000000/SUM(RES_hhdet_in_new!I10:I12,RES_hhdet_in_new!I15:I16))</f>
        <v>1319.378610350532</v>
      </c>
      <c r="J9" s="157">
        <f>IF(SUM(RES_hhdet_in_emi!J10:J12,RES_hhdet_in_emi!J15:J16)=0,0,SUM(RES_hhdet_in_emi!J10:J12,RES_hhdet_in_emi!J15:J16)*1000000/SUM(RES_hhdet_in_new!J10:J12,RES_hhdet_in_new!J15:J16))</f>
        <v>1336.8798938222544</v>
      </c>
      <c r="K9" s="157">
        <f>IF(SUM(RES_hhdet_in_emi!K10:K12,RES_hhdet_in_emi!K15:K16)=0,0,SUM(RES_hhdet_in_emi!K10:K12,RES_hhdet_in_emi!K15:K16)*1000000/SUM(RES_hhdet_in_new!K10:K12,RES_hhdet_in_new!K15:K16))</f>
        <v>1211.8494523366328</v>
      </c>
      <c r="L9" s="157">
        <f>IF(SUM(RES_hhdet_in_emi!L10:L12,RES_hhdet_in_emi!L15:L16)=0,0,SUM(RES_hhdet_in_emi!L10:L12,RES_hhdet_in_emi!L15:L16)*1000000/SUM(RES_hhdet_in_new!L10:L12,RES_hhdet_in_new!L15:L16))</f>
        <v>1594.1294616913231</v>
      </c>
      <c r="M9" s="157">
        <f>IF(SUM(RES_hhdet_in_emi!M10:M12,RES_hhdet_in_emi!M15:M16)=0,0,SUM(RES_hhdet_in_emi!M10:M12,RES_hhdet_in_emi!M15:M16)*1000000/SUM(RES_hhdet_in_new!M10:M12,RES_hhdet_in_new!M15:M16))</f>
        <v>1583.6711533669934</v>
      </c>
      <c r="N9" s="157">
        <f>IF(SUM(RES_hhdet_in_emi!N10:N12,RES_hhdet_in_emi!N15:N16)=0,0,SUM(RES_hhdet_in_emi!N10:N12,RES_hhdet_in_emi!N15:N16)*1000000/SUM(RES_hhdet_in_new!N10:N12,RES_hhdet_in_new!N15:N16))</f>
        <v>0</v>
      </c>
      <c r="O9" s="157">
        <f>IF(SUM(RES_hhdet_in_emi!O10:O12,RES_hhdet_in_emi!O15:O16)=0,0,SUM(RES_hhdet_in_emi!O10:O12,RES_hhdet_in_emi!O15:O16)*1000000/SUM(RES_hhdet_in_new!O10:O12,RES_hhdet_in_new!O15:O16))</f>
        <v>0</v>
      </c>
      <c r="P9" s="157">
        <f>IF(SUM(RES_hhdet_in_emi!P10:P12,RES_hhdet_in_emi!P15:P16)=0,0,SUM(RES_hhdet_in_emi!P10:P12,RES_hhdet_in_emi!P15:P16)*1000000/SUM(RES_hhdet_in_new!P10:P12,RES_hhdet_in_new!P15:P16))</f>
        <v>1211.9684590893307</v>
      </c>
      <c r="Q9" s="157">
        <f>IF(SUM(RES_hhdet_in_emi!Q10:Q12,RES_hhdet_in_emi!Q15:Q16)=0,0,SUM(RES_hhdet_in_emi!Q10:Q12,RES_hhdet_in_emi!Q15:Q16)*1000000/SUM(RES_hhdet_in_new!Q10:Q12,RES_hhdet_in_new!Q15:Q16))</f>
        <v>1222.2352137337202</v>
      </c>
    </row>
    <row r="10" spans="1:17" ht="12" customHeight="1" x14ac:dyDescent="0.25">
      <c r="A10" s="167" t="s">
        <v>171</v>
      </c>
      <c r="B10" s="132"/>
      <c r="C10" s="132">
        <f>IF(RES_hhdet_in_emi!C10=0,0,RES_hhdet_in_emi!C10*1000000/RES_hhdet_in_new!C10)</f>
        <v>1070.8790530548442</v>
      </c>
      <c r="D10" s="132">
        <f>IF(RES_hhdet_in_emi!D10=0,0,RES_hhdet_in_emi!D10*1000000/RES_hhdet_in_new!D10)</f>
        <v>0</v>
      </c>
      <c r="E10" s="132">
        <f>IF(RES_hhdet_in_emi!E10=0,0,RES_hhdet_in_emi!E10*1000000/RES_hhdet_in_new!E10)</f>
        <v>1164.4084685866608</v>
      </c>
      <c r="F10" s="132">
        <f>IF(RES_hhdet_in_emi!F10=0,0,RES_hhdet_in_emi!F10*1000000/RES_hhdet_in_new!F10)</f>
        <v>1218.7706207430347</v>
      </c>
      <c r="G10" s="132">
        <f>IF(RES_hhdet_in_emi!G10=0,0,RES_hhdet_in_emi!G10*1000000/RES_hhdet_in_new!G10)</f>
        <v>1250.8433549225097</v>
      </c>
      <c r="H10" s="132">
        <f>IF(RES_hhdet_in_emi!H10=0,0,RES_hhdet_in_emi!H10*1000000/RES_hhdet_in_new!H10)</f>
        <v>0</v>
      </c>
      <c r="I10" s="132">
        <f>IF(RES_hhdet_in_emi!I10=0,0,RES_hhdet_in_emi!I10*1000000/RES_hhdet_in_new!I10)</f>
        <v>1319.378610350532</v>
      </c>
      <c r="J10" s="132">
        <f>IF(RES_hhdet_in_emi!J10=0,0,RES_hhdet_in_emi!J10*1000000/RES_hhdet_in_new!J10)</f>
        <v>1336.8798938222544</v>
      </c>
      <c r="K10" s="132">
        <f>IF(RES_hhdet_in_emi!K10=0,0,RES_hhdet_in_emi!K10*1000000/RES_hhdet_in_new!K10)</f>
        <v>1296.3075593145629</v>
      </c>
      <c r="L10" s="132">
        <f>IF(RES_hhdet_in_emi!L10=0,0,RES_hhdet_in_emi!L10*1000000/RES_hhdet_in_new!L10)</f>
        <v>1594.1294616913231</v>
      </c>
      <c r="M10" s="132">
        <f>IF(RES_hhdet_in_emi!M10=0,0,RES_hhdet_in_emi!M10*1000000/RES_hhdet_in_new!M10)</f>
        <v>1583.6711533669934</v>
      </c>
      <c r="N10" s="132">
        <f>IF(RES_hhdet_in_emi!N10=0,0,RES_hhdet_in_emi!N10*1000000/RES_hhdet_in_new!N10)</f>
        <v>0</v>
      </c>
      <c r="O10" s="132">
        <f>IF(RES_hhdet_in_emi!O10=0,0,RES_hhdet_in_emi!O10*1000000/RES_hhdet_in_new!O10)</f>
        <v>0</v>
      </c>
      <c r="P10" s="132">
        <f>IF(RES_hhdet_in_emi!P10=0,0,RES_hhdet_in_emi!P10*1000000/RES_hhdet_in_new!P10)</f>
        <v>1211.9684590893307</v>
      </c>
      <c r="Q10" s="132">
        <f>IF(RES_hhdet_in_emi!Q10=0,0,RES_hhdet_in_emi!Q10*1000000/RES_hhdet_in_new!Q10)</f>
        <v>1222.2352137337202</v>
      </c>
    </row>
    <row r="11" spans="1:17" ht="12" customHeight="1" x14ac:dyDescent="0.25">
      <c r="A11" s="167" t="s">
        <v>144</v>
      </c>
      <c r="B11" s="132"/>
      <c r="C11" s="132">
        <f>IF(RES_hhdet_in_emi!C11=0,0,RES_hhdet_in_emi!C11*1000000/RES_hhdet_in_new!C11)</f>
        <v>0</v>
      </c>
      <c r="D11" s="132">
        <f>IF(RES_hhdet_in_emi!D11=0,0,RES_hhdet_in_emi!D11*1000000/RES_hhdet_in_new!D11)</f>
        <v>0</v>
      </c>
      <c r="E11" s="132">
        <f>IF(RES_hhdet_in_emi!E11=0,0,RES_hhdet_in_emi!E11*1000000/RES_hhdet_in_new!E11)</f>
        <v>0</v>
      </c>
      <c r="F11" s="132">
        <f>IF(RES_hhdet_in_emi!F11=0,0,RES_hhdet_in_emi!F11*1000000/RES_hhdet_in_new!F11)</f>
        <v>0</v>
      </c>
      <c r="G11" s="132">
        <f>IF(RES_hhdet_in_emi!G11=0,0,RES_hhdet_in_emi!G11*1000000/RES_hhdet_in_new!G11)</f>
        <v>0</v>
      </c>
      <c r="H11" s="132">
        <f>IF(RES_hhdet_in_emi!H11=0,0,RES_hhdet_in_emi!H11*1000000/RES_hhdet_in_new!H11)</f>
        <v>0</v>
      </c>
      <c r="I11" s="132">
        <f>IF(RES_hhdet_in_emi!I11=0,0,RES_hhdet_in_emi!I11*1000000/RES_hhdet_in_new!I11)</f>
        <v>0</v>
      </c>
      <c r="J11" s="132">
        <f>IF(RES_hhdet_in_emi!J11=0,0,RES_hhdet_in_emi!J11*1000000/RES_hhdet_in_new!J11)</f>
        <v>0</v>
      </c>
      <c r="K11" s="132">
        <f>IF(RES_hhdet_in_emi!K11=0,0,RES_hhdet_in_emi!K11*1000000/RES_hhdet_in_new!K11)</f>
        <v>0</v>
      </c>
      <c r="L11" s="132">
        <f>IF(RES_hhdet_in_emi!L11=0,0,RES_hhdet_in_emi!L11*1000000/RES_hhdet_in_new!L11)</f>
        <v>0</v>
      </c>
      <c r="M11" s="132">
        <f>IF(RES_hhdet_in_emi!M11=0,0,RES_hhdet_in_emi!M11*1000000/RES_hhdet_in_new!M11)</f>
        <v>0</v>
      </c>
      <c r="N11" s="132">
        <f>IF(RES_hhdet_in_emi!N11=0,0,RES_hhdet_in_emi!N11*1000000/RES_hhdet_in_new!N11)</f>
        <v>0</v>
      </c>
      <c r="O11" s="132">
        <f>IF(RES_hhdet_in_emi!O11=0,0,RES_hhdet_in_emi!O11*1000000/RES_hhdet_in_new!O11)</f>
        <v>0</v>
      </c>
      <c r="P11" s="132">
        <f>IF(RES_hhdet_in_emi!P11=0,0,RES_hhdet_in_emi!P11*1000000/RES_hhdet_in_new!P11)</f>
        <v>0</v>
      </c>
      <c r="Q11" s="132">
        <f>IF(RES_hhdet_in_emi!Q11=0,0,RES_hhdet_in_emi!Q11*1000000/RES_hhdet_in_new!Q11)</f>
        <v>0</v>
      </c>
    </row>
    <row r="12" spans="1:17" ht="12" customHeight="1" x14ac:dyDescent="0.25">
      <c r="A12" s="167" t="s">
        <v>143</v>
      </c>
      <c r="B12" s="132"/>
      <c r="C12" s="132">
        <f>IF(RES_hhdet_in_emi!C12=0,0,RES_hhdet_in_emi!C12*1000000/RES_hhdet_in_new!C12)</f>
        <v>0</v>
      </c>
      <c r="D12" s="132">
        <f>IF(RES_hhdet_in_emi!D12=0,0,RES_hhdet_in_emi!D12*1000000/RES_hhdet_in_new!D12)</f>
        <v>0</v>
      </c>
      <c r="E12" s="132">
        <f>IF(RES_hhdet_in_emi!E12=0,0,RES_hhdet_in_emi!E12*1000000/RES_hhdet_in_new!E12)</f>
        <v>0</v>
      </c>
      <c r="F12" s="132">
        <f>IF(RES_hhdet_in_emi!F12=0,0,RES_hhdet_in_emi!F12*1000000/RES_hhdet_in_new!F12)</f>
        <v>0</v>
      </c>
      <c r="G12" s="132">
        <f>IF(RES_hhdet_in_emi!G12=0,0,RES_hhdet_in_emi!G12*1000000/RES_hhdet_in_new!G12)</f>
        <v>0</v>
      </c>
      <c r="H12" s="132">
        <f>IF(RES_hhdet_in_emi!H12=0,0,RES_hhdet_in_emi!H12*1000000/RES_hhdet_in_new!H12)</f>
        <v>0</v>
      </c>
      <c r="I12" s="132">
        <f>IF(RES_hhdet_in_emi!I12=0,0,RES_hhdet_in_emi!I12*1000000/RES_hhdet_in_new!I12)</f>
        <v>0</v>
      </c>
      <c r="J12" s="132">
        <f>IF(RES_hhdet_in_emi!J12=0,0,RES_hhdet_in_emi!J12*1000000/RES_hhdet_in_new!J12)</f>
        <v>0</v>
      </c>
      <c r="K12" s="132">
        <f>IF(RES_hhdet_in_emi!K12=0,0,RES_hhdet_in_emi!K12*1000000/RES_hhdet_in_new!K12)</f>
        <v>0</v>
      </c>
      <c r="L12" s="132">
        <f>IF(RES_hhdet_in_emi!L12=0,0,RES_hhdet_in_emi!L12*1000000/RES_hhdet_in_new!L12)</f>
        <v>0</v>
      </c>
      <c r="M12" s="132">
        <f>IF(RES_hhdet_in_emi!M12=0,0,RES_hhdet_in_emi!M12*1000000/RES_hhdet_in_new!M12)</f>
        <v>0</v>
      </c>
      <c r="N12" s="132">
        <f>IF(RES_hhdet_in_emi!N12=0,0,RES_hhdet_in_emi!N12*1000000/RES_hhdet_in_new!N12)</f>
        <v>0</v>
      </c>
      <c r="O12" s="132">
        <f>IF(RES_hhdet_in_emi!O12=0,0,RES_hhdet_in_emi!O12*1000000/RES_hhdet_in_new!O12)</f>
        <v>0</v>
      </c>
      <c r="P12" s="132">
        <f>IF(RES_hhdet_in_emi!P12=0,0,RES_hhdet_in_emi!P12*1000000/RES_hhdet_in_new!P12)</f>
        <v>0</v>
      </c>
      <c r="Q12" s="132">
        <f>IF(RES_hhdet_in_emi!Q12=0,0,RES_hhdet_in_emi!Q12*1000000/RES_hhdet_in_new!Q12)</f>
        <v>0</v>
      </c>
    </row>
    <row r="13" spans="1:17" ht="12" customHeight="1" x14ac:dyDescent="0.25">
      <c r="A13" s="166" t="s">
        <v>57</v>
      </c>
      <c r="B13" s="165"/>
      <c r="C13" s="165">
        <f>IF(RES_hhdet_in_emi!C13=0,0,RES_hhdet_in_emi!C13*1000000/RES_hhdet_in_new!C12)</f>
        <v>0</v>
      </c>
      <c r="D13" s="165">
        <f>IF(RES_hhdet_in_emi!D13=0,0,RES_hhdet_in_emi!D13*1000000/RES_hhdet_in_new!D12)</f>
        <v>0</v>
      </c>
      <c r="E13" s="165">
        <f>IF(RES_hhdet_in_emi!E13=0,0,RES_hhdet_in_emi!E13*1000000/RES_hhdet_in_new!E12)</f>
        <v>0</v>
      </c>
      <c r="F13" s="165">
        <f>IF(RES_hhdet_in_emi!F13=0,0,RES_hhdet_in_emi!F13*1000000/RES_hhdet_in_new!F12)</f>
        <v>0</v>
      </c>
      <c r="G13" s="165">
        <f>IF(RES_hhdet_in_emi!G13=0,0,RES_hhdet_in_emi!G13*1000000/RES_hhdet_in_new!G12)</f>
        <v>0</v>
      </c>
      <c r="H13" s="165">
        <f>IF(RES_hhdet_in_emi!H13=0,0,RES_hhdet_in_emi!H13*1000000/RES_hhdet_in_new!H12)</f>
        <v>0</v>
      </c>
      <c r="I13" s="165">
        <f>IF(RES_hhdet_in_emi!I13=0,0,RES_hhdet_in_emi!I13*1000000/RES_hhdet_in_new!I12)</f>
        <v>0</v>
      </c>
      <c r="J13" s="165">
        <f>IF(RES_hhdet_in_emi!J13=0,0,RES_hhdet_in_emi!J13*1000000/RES_hhdet_in_new!J12)</f>
        <v>0</v>
      </c>
      <c r="K13" s="165">
        <f>IF(RES_hhdet_in_emi!K13=0,0,RES_hhdet_in_emi!K13*1000000/RES_hhdet_in_new!K12)</f>
        <v>0</v>
      </c>
      <c r="L13" s="165">
        <f>IF(RES_hhdet_in_emi!L13=0,0,RES_hhdet_in_emi!L13*1000000/RES_hhdet_in_new!L12)</f>
        <v>0</v>
      </c>
      <c r="M13" s="165">
        <f>IF(RES_hhdet_in_emi!M13=0,0,RES_hhdet_in_emi!M13*1000000/RES_hhdet_in_new!M12)</f>
        <v>0</v>
      </c>
      <c r="N13" s="165">
        <f>IF(RES_hhdet_in_emi!N13=0,0,RES_hhdet_in_emi!N13*1000000/RES_hhdet_in_new!N12)</f>
        <v>0</v>
      </c>
      <c r="O13" s="165">
        <f>IF(RES_hhdet_in_emi!O13=0,0,RES_hhdet_in_emi!O13*1000000/RES_hhdet_in_new!O12)</f>
        <v>0</v>
      </c>
      <c r="P13" s="165">
        <f>IF(RES_hhdet_in_emi!P13=0,0,RES_hhdet_in_emi!P13*1000000/RES_hhdet_in_new!P12)</f>
        <v>0</v>
      </c>
      <c r="Q13" s="165">
        <f>IF(RES_hhdet_in_emi!Q13=0,0,RES_hhdet_in_emi!Q13*1000000/RES_hhdet_in_new!Q12)</f>
        <v>0</v>
      </c>
    </row>
    <row r="14" spans="1:17" ht="12" customHeight="1" x14ac:dyDescent="0.25">
      <c r="A14" s="147" t="s">
        <v>59</v>
      </c>
      <c r="B14" s="164"/>
      <c r="C14" s="164">
        <f>IF(RES_hhdet_in_emi!C14=0,0,RES_hhdet_in_emi!C14*1000000/RES_hhdet_in_new!C12)</f>
        <v>0</v>
      </c>
      <c r="D14" s="164">
        <f>IF(RES_hhdet_in_emi!D14=0,0,RES_hhdet_in_emi!D14*1000000/RES_hhdet_in_new!D12)</f>
        <v>0</v>
      </c>
      <c r="E14" s="164">
        <f>IF(RES_hhdet_in_emi!E14=0,0,RES_hhdet_in_emi!E14*1000000/RES_hhdet_in_new!E12)</f>
        <v>0</v>
      </c>
      <c r="F14" s="164">
        <f>IF(RES_hhdet_in_emi!F14=0,0,RES_hhdet_in_emi!F14*1000000/RES_hhdet_in_new!F12)</f>
        <v>0</v>
      </c>
      <c r="G14" s="164">
        <f>IF(RES_hhdet_in_emi!G14=0,0,RES_hhdet_in_emi!G14*1000000/RES_hhdet_in_new!G12)</f>
        <v>0</v>
      </c>
      <c r="H14" s="164">
        <f>IF(RES_hhdet_in_emi!H14=0,0,RES_hhdet_in_emi!H14*1000000/RES_hhdet_in_new!H12)</f>
        <v>0</v>
      </c>
      <c r="I14" s="164">
        <f>IF(RES_hhdet_in_emi!I14=0,0,RES_hhdet_in_emi!I14*1000000/RES_hhdet_in_new!I12)</f>
        <v>0</v>
      </c>
      <c r="J14" s="164">
        <f>IF(RES_hhdet_in_emi!J14=0,0,RES_hhdet_in_emi!J14*1000000/RES_hhdet_in_new!J12)</f>
        <v>0</v>
      </c>
      <c r="K14" s="164">
        <f>IF(RES_hhdet_in_emi!K14=0,0,RES_hhdet_in_emi!K14*1000000/RES_hhdet_in_new!K12)</f>
        <v>0</v>
      </c>
      <c r="L14" s="164">
        <f>IF(RES_hhdet_in_emi!L14=0,0,RES_hhdet_in_emi!L14*1000000/RES_hhdet_in_new!L12)</f>
        <v>0</v>
      </c>
      <c r="M14" s="164">
        <f>IF(RES_hhdet_in_emi!M14=0,0,RES_hhdet_in_emi!M14*1000000/RES_hhdet_in_new!M12)</f>
        <v>0</v>
      </c>
      <c r="N14" s="164">
        <f>IF(RES_hhdet_in_emi!N14=0,0,RES_hhdet_in_emi!N14*1000000/RES_hhdet_in_new!N12)</f>
        <v>0</v>
      </c>
      <c r="O14" s="164">
        <f>IF(RES_hhdet_in_emi!O14=0,0,RES_hhdet_in_emi!O14*1000000/RES_hhdet_in_new!O12)</f>
        <v>0</v>
      </c>
      <c r="P14" s="164">
        <f>IF(RES_hhdet_in_emi!P14=0,0,RES_hhdet_in_emi!P14*1000000/RES_hhdet_in_new!P12)</f>
        <v>0</v>
      </c>
      <c r="Q14" s="164">
        <f>IF(RES_hhdet_in_emi!Q14=0,0,RES_hhdet_in_emi!Q14*1000000/RES_hhdet_in_new!Q12)</f>
        <v>0</v>
      </c>
    </row>
    <row r="15" spans="1:17" ht="12" customHeight="1" x14ac:dyDescent="0.25">
      <c r="A15" s="163" t="s">
        <v>142</v>
      </c>
      <c r="B15" s="162"/>
      <c r="C15" s="162">
        <f>IF(RES_hhdet_in_emi!C15=0,0,RES_hhdet_in_emi!C15*1000000/RES_hhdet_in_new!C15)</f>
        <v>0</v>
      </c>
      <c r="D15" s="162">
        <f>IF(RES_hhdet_in_emi!D15=0,0,RES_hhdet_in_emi!D15*1000000/RES_hhdet_in_new!D15)</f>
        <v>0</v>
      </c>
      <c r="E15" s="162">
        <f>IF(RES_hhdet_in_emi!E15=0,0,RES_hhdet_in_emi!E15*1000000/RES_hhdet_in_new!E15)</f>
        <v>0</v>
      </c>
      <c r="F15" s="162">
        <f>IF(RES_hhdet_in_emi!F15=0,0,RES_hhdet_in_emi!F15*1000000/RES_hhdet_in_new!F15)</f>
        <v>0</v>
      </c>
      <c r="G15" s="162">
        <f>IF(RES_hhdet_in_emi!G15=0,0,RES_hhdet_in_emi!G15*1000000/RES_hhdet_in_new!G15)</f>
        <v>0</v>
      </c>
      <c r="H15" s="162">
        <f>IF(RES_hhdet_in_emi!H15=0,0,RES_hhdet_in_emi!H15*1000000/RES_hhdet_in_new!H15)</f>
        <v>0</v>
      </c>
      <c r="I15" s="162">
        <f>IF(RES_hhdet_in_emi!I15=0,0,RES_hhdet_in_emi!I15*1000000/RES_hhdet_in_new!I15)</f>
        <v>0</v>
      </c>
      <c r="J15" s="162">
        <f>IF(RES_hhdet_in_emi!J15=0,0,RES_hhdet_in_emi!J15*1000000/RES_hhdet_in_new!J15)</f>
        <v>0</v>
      </c>
      <c r="K15" s="162">
        <f>IF(RES_hhdet_in_emi!K15=0,0,RES_hhdet_in_emi!K15*1000000/RES_hhdet_in_new!K15)</f>
        <v>0</v>
      </c>
      <c r="L15" s="162">
        <f>IF(RES_hhdet_in_emi!L15=0,0,RES_hhdet_in_emi!L15*1000000/RES_hhdet_in_new!L15)</f>
        <v>0</v>
      </c>
      <c r="M15" s="162">
        <f>IF(RES_hhdet_in_emi!M15=0,0,RES_hhdet_in_emi!M15*1000000/RES_hhdet_in_new!M15)</f>
        <v>0</v>
      </c>
      <c r="N15" s="162">
        <f>IF(RES_hhdet_in_emi!N15=0,0,RES_hhdet_in_emi!N15*1000000/RES_hhdet_in_new!N15)</f>
        <v>0</v>
      </c>
      <c r="O15" s="162">
        <f>IF(RES_hhdet_in_emi!O15=0,0,RES_hhdet_in_emi!O15*1000000/RES_hhdet_in_new!O15)</f>
        <v>0</v>
      </c>
      <c r="P15" s="162">
        <f>IF(RES_hhdet_in_emi!P15=0,0,RES_hhdet_in_emi!P15*1000000/RES_hhdet_in_new!P15)</f>
        <v>0</v>
      </c>
      <c r="Q15" s="162">
        <f>IF(RES_hhdet_in_emi!Q15=0,0,RES_hhdet_in_emi!Q15*1000000/RES_hhdet_in_new!Q15)</f>
        <v>0</v>
      </c>
    </row>
    <row r="16" spans="1:17" ht="12" customHeight="1" x14ac:dyDescent="0.25">
      <c r="A16" s="161" t="s">
        <v>141</v>
      </c>
      <c r="B16" s="160"/>
      <c r="C16" s="160">
        <f>IF(RES_hhdet_in_emi!C16=0,0,RES_hhdet_in_emi!C16*1000000/RES_hhdet_in_new!C16)</f>
        <v>0</v>
      </c>
      <c r="D16" s="160">
        <f>IF(RES_hhdet_in_emi!D16=0,0,RES_hhdet_in_emi!D16*1000000/RES_hhdet_in_new!D16)</f>
        <v>0</v>
      </c>
      <c r="E16" s="160">
        <f>IF(RES_hhdet_in_emi!E16=0,0,RES_hhdet_in_emi!E16*1000000/RES_hhdet_in_new!E16)</f>
        <v>0</v>
      </c>
      <c r="F16" s="160">
        <f>IF(RES_hhdet_in_emi!F16=0,0,RES_hhdet_in_emi!F16*1000000/RES_hhdet_in_new!F16)</f>
        <v>0</v>
      </c>
      <c r="G16" s="160">
        <f>IF(RES_hhdet_in_emi!G16=0,0,RES_hhdet_in_emi!G16*1000000/RES_hhdet_in_new!G16)</f>
        <v>0</v>
      </c>
      <c r="H16" s="160">
        <f>IF(RES_hhdet_in_emi!H16=0,0,RES_hhdet_in_emi!H16*1000000/RES_hhdet_in_new!H16)</f>
        <v>0</v>
      </c>
      <c r="I16" s="160">
        <f>IF(RES_hhdet_in_emi!I16=0,0,RES_hhdet_in_emi!I16*1000000/RES_hhdet_in_new!I16)</f>
        <v>0</v>
      </c>
      <c r="J16" s="160">
        <f>IF(RES_hhdet_in_emi!J16=0,0,RES_hhdet_in_emi!J16*1000000/RES_hhdet_in_new!J16)</f>
        <v>0</v>
      </c>
      <c r="K16" s="160">
        <f>IF(RES_hhdet_in_emi!K16=0,0,RES_hhdet_in_emi!K16*1000000/RES_hhdet_in_new!K16)</f>
        <v>0</v>
      </c>
      <c r="L16" s="160">
        <f>IF(RES_hhdet_in_emi!L16=0,0,RES_hhdet_in_emi!L16*1000000/RES_hhdet_in_new!L16)</f>
        <v>0</v>
      </c>
      <c r="M16" s="160">
        <f>IF(RES_hhdet_in_emi!M16=0,0,RES_hhdet_in_emi!M16*1000000/RES_hhdet_in_new!M16)</f>
        <v>0</v>
      </c>
      <c r="N16" s="160">
        <f>IF(RES_hhdet_in_emi!N16=0,0,RES_hhdet_in_emi!N16*1000000/RES_hhdet_in_new!N16)</f>
        <v>0</v>
      </c>
      <c r="O16" s="160">
        <f>IF(RES_hhdet_in_emi!O16=0,0,RES_hhdet_in_emi!O16*1000000/RES_hhdet_in_new!O16)</f>
        <v>0</v>
      </c>
      <c r="P16" s="160">
        <f>IF(RES_hhdet_in_emi!P16=0,0,RES_hhdet_in_emi!P16*1000000/RES_hhdet_in_new!P16)</f>
        <v>0</v>
      </c>
      <c r="Q16" s="160">
        <f>IF(RES_hhdet_in_emi!Q16=0,0,RES_hhdet_in_emi!Q16*1000000/RES_hhdet_in_new!Q16)</f>
        <v>0</v>
      </c>
    </row>
    <row r="17" spans="1:17" ht="12" customHeight="1" x14ac:dyDescent="0.25">
      <c r="A17" s="148" t="s">
        <v>60</v>
      </c>
      <c r="B17" s="156"/>
      <c r="C17" s="156">
        <f>IF(RES_hhdet_in_emi!C17=0,0,RES_hhdet_in_emi!C17*1000000/RES_hhdet_in_new!C16)</f>
        <v>0</v>
      </c>
      <c r="D17" s="156">
        <f>IF(RES_hhdet_in_emi!D17=0,0,RES_hhdet_in_emi!D17*1000000/RES_hhdet_in_new!D16)</f>
        <v>0</v>
      </c>
      <c r="E17" s="156">
        <f>IF(RES_hhdet_in_emi!E17=0,0,RES_hhdet_in_emi!E17*1000000/RES_hhdet_in_new!E16)</f>
        <v>0</v>
      </c>
      <c r="F17" s="156">
        <f>IF(RES_hhdet_in_emi!F17=0,0,RES_hhdet_in_emi!F17*1000000/RES_hhdet_in_new!F16)</f>
        <v>0</v>
      </c>
      <c r="G17" s="156">
        <f>IF(RES_hhdet_in_emi!G17=0,0,RES_hhdet_in_emi!G17*1000000/RES_hhdet_in_new!G16)</f>
        <v>0</v>
      </c>
      <c r="H17" s="156">
        <f>IF(RES_hhdet_in_emi!H17=0,0,RES_hhdet_in_emi!H17*1000000/RES_hhdet_in_new!H16)</f>
        <v>0</v>
      </c>
      <c r="I17" s="156">
        <f>IF(RES_hhdet_in_emi!I17=0,0,RES_hhdet_in_emi!I17*1000000/RES_hhdet_in_new!I16)</f>
        <v>0</v>
      </c>
      <c r="J17" s="156">
        <f>IF(RES_hhdet_in_emi!J17=0,0,RES_hhdet_in_emi!J17*1000000/RES_hhdet_in_new!J16)</f>
        <v>0</v>
      </c>
      <c r="K17" s="156">
        <f>IF(RES_hhdet_in_emi!K17=0,0,RES_hhdet_in_emi!K17*1000000/RES_hhdet_in_new!K16)</f>
        <v>0</v>
      </c>
      <c r="L17" s="156">
        <f>IF(RES_hhdet_in_emi!L17=0,0,RES_hhdet_in_emi!L17*1000000/RES_hhdet_in_new!L16)</f>
        <v>0</v>
      </c>
      <c r="M17" s="156">
        <f>IF(RES_hhdet_in_emi!M17=0,0,RES_hhdet_in_emi!M17*1000000/RES_hhdet_in_new!M16)</f>
        <v>0</v>
      </c>
      <c r="N17" s="156">
        <f>IF(RES_hhdet_in_emi!N17=0,0,RES_hhdet_in_emi!N17*1000000/RES_hhdet_in_new!N16)</f>
        <v>0</v>
      </c>
      <c r="O17" s="156">
        <f>IF(RES_hhdet_in_emi!O17=0,0,RES_hhdet_in_emi!O17*1000000/RES_hhdet_in_new!O16)</f>
        <v>0</v>
      </c>
      <c r="P17" s="156">
        <f>IF(RES_hhdet_in_emi!P17=0,0,RES_hhdet_in_emi!P17*1000000/RES_hhdet_in_new!P16)</f>
        <v>0</v>
      </c>
      <c r="Q17" s="156">
        <f>IF(RES_hhdet_in_emi!Q17=0,0,RES_hhdet_in_emi!Q17*1000000/RES_hhdet_in_new!Q16)</f>
        <v>0</v>
      </c>
    </row>
    <row r="18" spans="1:17" ht="12" customHeight="1" x14ac:dyDescent="0.25">
      <c r="A18" s="148" t="s">
        <v>59</v>
      </c>
      <c r="B18" s="156"/>
      <c r="C18" s="156">
        <f>IF(RES_hhdet_in_emi!C18=0,0,RES_hhdet_in_emi!C18*1000000/RES_hhdet_in_new!C16)</f>
        <v>0</v>
      </c>
      <c r="D18" s="156">
        <f>IF(RES_hhdet_in_emi!D18=0,0,RES_hhdet_in_emi!D18*1000000/RES_hhdet_in_new!D16)</f>
        <v>0</v>
      </c>
      <c r="E18" s="156">
        <f>IF(RES_hhdet_in_emi!E18=0,0,RES_hhdet_in_emi!E18*1000000/RES_hhdet_in_new!E16)</f>
        <v>0</v>
      </c>
      <c r="F18" s="156">
        <f>IF(RES_hhdet_in_emi!F18=0,0,RES_hhdet_in_emi!F18*1000000/RES_hhdet_in_new!F16)</f>
        <v>0</v>
      </c>
      <c r="G18" s="156">
        <f>IF(RES_hhdet_in_emi!G18=0,0,RES_hhdet_in_emi!G18*1000000/RES_hhdet_in_new!G16)</f>
        <v>0</v>
      </c>
      <c r="H18" s="156">
        <f>IF(RES_hhdet_in_emi!H18=0,0,RES_hhdet_in_emi!H18*1000000/RES_hhdet_in_new!H16)</f>
        <v>0</v>
      </c>
      <c r="I18" s="156">
        <f>IF(RES_hhdet_in_emi!I18=0,0,RES_hhdet_in_emi!I18*1000000/RES_hhdet_in_new!I16)</f>
        <v>0</v>
      </c>
      <c r="J18" s="156">
        <f>IF(RES_hhdet_in_emi!J18=0,0,RES_hhdet_in_emi!J18*1000000/RES_hhdet_in_new!J16)</f>
        <v>0</v>
      </c>
      <c r="K18" s="156">
        <f>IF(RES_hhdet_in_emi!K18=0,0,RES_hhdet_in_emi!K18*1000000/RES_hhdet_in_new!K16)</f>
        <v>0</v>
      </c>
      <c r="L18" s="156">
        <f>IF(RES_hhdet_in_emi!L18=0,0,RES_hhdet_in_emi!L18*1000000/RES_hhdet_in_new!L16)</f>
        <v>0</v>
      </c>
      <c r="M18" s="156">
        <f>IF(RES_hhdet_in_emi!M18=0,0,RES_hhdet_in_emi!M18*1000000/RES_hhdet_in_new!M16)</f>
        <v>0</v>
      </c>
      <c r="N18" s="156">
        <f>IF(RES_hhdet_in_emi!N18=0,0,RES_hhdet_in_emi!N18*1000000/RES_hhdet_in_new!N16)</f>
        <v>0</v>
      </c>
      <c r="O18" s="156">
        <f>IF(RES_hhdet_in_emi!O18=0,0,RES_hhdet_in_emi!O18*1000000/RES_hhdet_in_new!O16)</f>
        <v>0</v>
      </c>
      <c r="P18" s="156">
        <f>IF(RES_hhdet_in_emi!P18=0,0,RES_hhdet_in_emi!P18*1000000/RES_hhdet_in_new!P16)</f>
        <v>0</v>
      </c>
      <c r="Q18" s="156">
        <f>IF(RES_hhdet_in_emi!Q18=0,0,RES_hhdet_in_emi!Q18*1000000/RES_hhdet_in_new!Q16)</f>
        <v>0</v>
      </c>
    </row>
    <row r="19" spans="1:17" ht="12" customHeight="1" x14ac:dyDescent="0.25">
      <c r="A19" s="158" t="s">
        <v>62</v>
      </c>
      <c r="B19" s="157"/>
      <c r="C19" s="157">
        <f>IF(SUM(RES_hhdet_in_emi!C20:C22)=0,0,SUM(RES_hhdet_in_emi!C20:C22)*1000000/SUM(RES_hhdet_in_new!C20:C22))</f>
        <v>0</v>
      </c>
      <c r="D19" s="157">
        <f>IF(SUM(RES_hhdet_in_emi!D20:D22)=0,0,SUM(RES_hhdet_in_emi!D20:D22)*1000000/SUM(RES_hhdet_in_new!D20:D22))</f>
        <v>0</v>
      </c>
      <c r="E19" s="157">
        <f>IF(SUM(RES_hhdet_in_emi!E20:E22)=0,0,SUM(RES_hhdet_in_emi!E20:E22)*1000000/SUM(RES_hhdet_in_new!E20:E22))</f>
        <v>0</v>
      </c>
      <c r="F19" s="157">
        <f>IF(SUM(RES_hhdet_in_emi!F20:F22)=0,0,SUM(RES_hhdet_in_emi!F20:F22)*1000000/SUM(RES_hhdet_in_new!F20:F22))</f>
        <v>0</v>
      </c>
      <c r="G19" s="157">
        <f>IF(SUM(RES_hhdet_in_emi!G20:G22)=0,0,SUM(RES_hhdet_in_emi!G20:G22)*1000000/SUM(RES_hhdet_in_new!G20:G22))</f>
        <v>0</v>
      </c>
      <c r="H19" s="157">
        <f>IF(SUM(RES_hhdet_in_emi!H20:H22)=0,0,SUM(RES_hhdet_in_emi!H20:H22)*1000000/SUM(RES_hhdet_in_new!H20:H22))</f>
        <v>0</v>
      </c>
      <c r="I19" s="157">
        <f>IF(SUM(RES_hhdet_in_emi!I20:I22)=0,0,SUM(RES_hhdet_in_emi!I20:I22)*1000000/SUM(RES_hhdet_in_new!I20:I22))</f>
        <v>0</v>
      </c>
      <c r="J19" s="157">
        <f>IF(SUM(RES_hhdet_in_emi!J20:J22)=0,0,SUM(RES_hhdet_in_emi!J20:J22)*1000000/SUM(RES_hhdet_in_new!J20:J22))</f>
        <v>0</v>
      </c>
      <c r="K19" s="157">
        <f>IF(SUM(RES_hhdet_in_emi!K20:K22)=0,0,SUM(RES_hhdet_in_emi!K20:K22)*1000000/SUM(RES_hhdet_in_new!K20:K22))</f>
        <v>0</v>
      </c>
      <c r="L19" s="157">
        <f>IF(SUM(RES_hhdet_in_emi!L20:L22)=0,0,SUM(RES_hhdet_in_emi!L20:L22)*1000000/SUM(RES_hhdet_in_new!L20:L22))</f>
        <v>0</v>
      </c>
      <c r="M19" s="157">
        <f>IF(SUM(RES_hhdet_in_emi!M20:M22)=0,0,SUM(RES_hhdet_in_emi!M20:M22)*1000000/SUM(RES_hhdet_in_new!M20:M22))</f>
        <v>0</v>
      </c>
      <c r="N19" s="157">
        <f>IF(SUM(RES_hhdet_in_emi!N20:N22)=0,0,SUM(RES_hhdet_in_emi!N20:N22)*1000000/SUM(RES_hhdet_in_new!N20:N22))</f>
        <v>0</v>
      </c>
      <c r="O19" s="157">
        <f>IF(SUM(RES_hhdet_in_emi!O20:O22)=0,0,SUM(RES_hhdet_in_emi!O20:O22)*1000000/SUM(RES_hhdet_in_new!O20:O22))</f>
        <v>0</v>
      </c>
      <c r="P19" s="157">
        <f>IF(SUM(RES_hhdet_in_emi!P20:P22)=0,0,SUM(RES_hhdet_in_emi!P20:P22)*1000000/SUM(RES_hhdet_in_new!P20:P22))</f>
        <v>0</v>
      </c>
      <c r="Q19" s="157">
        <f>IF(SUM(RES_hhdet_in_emi!Q20:Q22)=0,0,SUM(RES_hhdet_in_emi!Q20:Q22)*1000000/SUM(RES_hhdet_in_new!Q20:Q22))</f>
        <v>0</v>
      </c>
    </row>
    <row r="20" spans="1:17" ht="12" customHeight="1" x14ac:dyDescent="0.25">
      <c r="A20" s="23" t="s">
        <v>58</v>
      </c>
      <c r="B20" s="156"/>
      <c r="C20" s="156">
        <f>IF(RES_hhdet_in_emi!C20=0,0,RES_hhdet_in_emi!C20*1000000/RES_hhdet_in_new!C20)</f>
        <v>0</v>
      </c>
      <c r="D20" s="156">
        <f>IF(RES_hhdet_in_emi!D20=0,0,RES_hhdet_in_emi!D20*1000000/RES_hhdet_in_new!D20)</f>
        <v>0</v>
      </c>
      <c r="E20" s="156">
        <f>IF(RES_hhdet_in_emi!E20=0,0,RES_hhdet_in_emi!E20*1000000/RES_hhdet_in_new!E20)</f>
        <v>0</v>
      </c>
      <c r="F20" s="156">
        <f>IF(RES_hhdet_in_emi!F20=0,0,RES_hhdet_in_emi!F20*1000000/RES_hhdet_in_new!F20)</f>
        <v>0</v>
      </c>
      <c r="G20" s="156">
        <f>IF(RES_hhdet_in_emi!G20=0,0,RES_hhdet_in_emi!G20*1000000/RES_hhdet_in_new!G20)</f>
        <v>0</v>
      </c>
      <c r="H20" s="156">
        <f>IF(RES_hhdet_in_emi!H20=0,0,RES_hhdet_in_emi!H20*1000000/RES_hhdet_in_new!H20)</f>
        <v>0</v>
      </c>
      <c r="I20" s="156">
        <f>IF(RES_hhdet_in_emi!I20=0,0,RES_hhdet_in_emi!I20*1000000/RES_hhdet_in_new!I20)</f>
        <v>0</v>
      </c>
      <c r="J20" s="156">
        <f>IF(RES_hhdet_in_emi!J20=0,0,RES_hhdet_in_emi!J20*1000000/RES_hhdet_in_new!J20)</f>
        <v>0</v>
      </c>
      <c r="K20" s="156">
        <f>IF(RES_hhdet_in_emi!K20=0,0,RES_hhdet_in_emi!K20*1000000/RES_hhdet_in_new!K20)</f>
        <v>0</v>
      </c>
      <c r="L20" s="156">
        <f>IF(RES_hhdet_in_emi!L20=0,0,RES_hhdet_in_emi!L20*1000000/RES_hhdet_in_new!L20)</f>
        <v>0</v>
      </c>
      <c r="M20" s="156">
        <f>IF(RES_hhdet_in_emi!M20=0,0,RES_hhdet_in_emi!M20*1000000/RES_hhdet_in_new!M20)</f>
        <v>0</v>
      </c>
      <c r="N20" s="156">
        <f>IF(RES_hhdet_in_emi!N20=0,0,RES_hhdet_in_emi!N20*1000000/RES_hhdet_in_new!N20)</f>
        <v>0</v>
      </c>
      <c r="O20" s="156">
        <f>IF(RES_hhdet_in_emi!O20=0,0,RES_hhdet_in_emi!O20*1000000/RES_hhdet_in_new!O20)</f>
        <v>0</v>
      </c>
      <c r="P20" s="156">
        <f>IF(RES_hhdet_in_emi!P20=0,0,RES_hhdet_in_emi!P20*1000000/RES_hhdet_in_new!P20)</f>
        <v>0</v>
      </c>
      <c r="Q20" s="156">
        <f>IF(RES_hhdet_in_emi!Q20=0,0,RES_hhdet_in_emi!Q20*1000000/RES_hhdet_in_new!Q20)</f>
        <v>0</v>
      </c>
    </row>
    <row r="21" spans="1:17" ht="12" customHeight="1" x14ac:dyDescent="0.25">
      <c r="A21" s="23" t="s">
        <v>57</v>
      </c>
      <c r="B21" s="156"/>
      <c r="C21" s="156">
        <f>IF(RES_hhdet_in_emi!C21=0,0,RES_hhdet_in_emi!C21*1000000/RES_hhdet_in_new!C21)</f>
        <v>0</v>
      </c>
      <c r="D21" s="156">
        <f>IF(RES_hhdet_in_emi!D21=0,0,RES_hhdet_in_emi!D21*1000000/RES_hhdet_in_new!D21)</f>
        <v>0</v>
      </c>
      <c r="E21" s="156">
        <f>IF(RES_hhdet_in_emi!E21=0,0,RES_hhdet_in_emi!E21*1000000/RES_hhdet_in_new!E21)</f>
        <v>0</v>
      </c>
      <c r="F21" s="156">
        <f>IF(RES_hhdet_in_emi!F21=0,0,RES_hhdet_in_emi!F21*1000000/RES_hhdet_in_new!F21)</f>
        <v>0</v>
      </c>
      <c r="G21" s="156">
        <f>IF(RES_hhdet_in_emi!G21=0,0,RES_hhdet_in_emi!G21*1000000/RES_hhdet_in_new!G21)</f>
        <v>0</v>
      </c>
      <c r="H21" s="156">
        <f>IF(RES_hhdet_in_emi!H21=0,0,RES_hhdet_in_emi!H21*1000000/RES_hhdet_in_new!H21)</f>
        <v>0</v>
      </c>
      <c r="I21" s="156">
        <f>IF(RES_hhdet_in_emi!I21=0,0,RES_hhdet_in_emi!I21*1000000/RES_hhdet_in_new!I21)</f>
        <v>0</v>
      </c>
      <c r="J21" s="156">
        <f>IF(RES_hhdet_in_emi!J21=0,0,RES_hhdet_in_emi!J21*1000000/RES_hhdet_in_new!J21)</f>
        <v>0</v>
      </c>
      <c r="K21" s="156">
        <f>IF(RES_hhdet_in_emi!K21=0,0,RES_hhdet_in_emi!K21*1000000/RES_hhdet_in_new!K21)</f>
        <v>0</v>
      </c>
      <c r="L21" s="156">
        <f>IF(RES_hhdet_in_emi!L21=0,0,RES_hhdet_in_emi!L21*1000000/RES_hhdet_in_new!L21)</f>
        <v>0</v>
      </c>
      <c r="M21" s="156">
        <f>IF(RES_hhdet_in_emi!M21=0,0,RES_hhdet_in_emi!M21*1000000/RES_hhdet_in_new!M21)</f>
        <v>0</v>
      </c>
      <c r="N21" s="156">
        <f>IF(RES_hhdet_in_emi!N21=0,0,RES_hhdet_in_emi!N21*1000000/RES_hhdet_in_new!N21)</f>
        <v>0</v>
      </c>
      <c r="O21" s="156">
        <f>IF(RES_hhdet_in_emi!O21=0,0,RES_hhdet_in_emi!O21*1000000/RES_hhdet_in_new!O21)</f>
        <v>0</v>
      </c>
      <c r="P21" s="156">
        <f>IF(RES_hhdet_in_emi!P21=0,0,RES_hhdet_in_emi!P21*1000000/RES_hhdet_in_new!P21)</f>
        <v>0</v>
      </c>
      <c r="Q21" s="156">
        <f>IF(RES_hhdet_in_emi!Q21=0,0,RES_hhdet_in_emi!Q21*1000000/RES_hhdet_in_new!Q21)</f>
        <v>0</v>
      </c>
    </row>
    <row r="22" spans="1:17" ht="12" customHeight="1" x14ac:dyDescent="0.25">
      <c r="A22" s="29" t="s">
        <v>140</v>
      </c>
      <c r="B22" s="57"/>
      <c r="C22" s="57">
        <f>IF(RES_hhdet_in_emi!C22=0,0,RES_hhdet_in_emi!C22*1000000/RES_hhdet_in_new!C22)</f>
        <v>0</v>
      </c>
      <c r="D22" s="57">
        <f>IF(RES_hhdet_in_emi!D22=0,0,RES_hhdet_in_emi!D22*1000000/RES_hhdet_in_new!D22)</f>
        <v>0</v>
      </c>
      <c r="E22" s="57">
        <f>IF(RES_hhdet_in_emi!E22=0,0,RES_hhdet_in_emi!E22*1000000/RES_hhdet_in_new!E22)</f>
        <v>0</v>
      </c>
      <c r="F22" s="57">
        <f>IF(RES_hhdet_in_emi!F22=0,0,RES_hhdet_in_emi!F22*1000000/RES_hhdet_in_new!F22)</f>
        <v>0</v>
      </c>
      <c r="G22" s="57">
        <f>IF(RES_hhdet_in_emi!G22=0,0,RES_hhdet_in_emi!G22*1000000/RES_hhdet_in_new!G22)</f>
        <v>0</v>
      </c>
      <c r="H22" s="57">
        <f>IF(RES_hhdet_in_emi!H22=0,0,RES_hhdet_in_emi!H22*1000000/RES_hhdet_in_new!H22)</f>
        <v>0</v>
      </c>
      <c r="I22" s="57">
        <f>IF(RES_hhdet_in_emi!I22=0,0,RES_hhdet_in_emi!I22*1000000/RES_hhdet_in_new!I22)</f>
        <v>0</v>
      </c>
      <c r="J22" s="57">
        <f>IF(RES_hhdet_in_emi!J22=0,0,RES_hhdet_in_emi!J22*1000000/RES_hhdet_in_new!J22)</f>
        <v>0</v>
      </c>
      <c r="K22" s="57">
        <f>IF(RES_hhdet_in_emi!K22=0,0,RES_hhdet_in_emi!K22*1000000/RES_hhdet_in_new!K22)</f>
        <v>0</v>
      </c>
      <c r="L22" s="57">
        <f>IF(RES_hhdet_in_emi!L22=0,0,RES_hhdet_in_emi!L22*1000000/RES_hhdet_in_new!L22)</f>
        <v>0</v>
      </c>
      <c r="M22" s="57">
        <f>IF(RES_hhdet_in_emi!M22=0,0,RES_hhdet_in_emi!M22*1000000/RES_hhdet_in_new!M22)</f>
        <v>0</v>
      </c>
      <c r="N22" s="57">
        <f>IF(RES_hhdet_in_emi!N22=0,0,RES_hhdet_in_emi!N22*1000000/RES_hhdet_in_new!N22)</f>
        <v>0</v>
      </c>
      <c r="O22" s="57">
        <f>IF(RES_hhdet_in_emi!O22=0,0,RES_hhdet_in_emi!O22*1000000/RES_hhdet_in_new!O22)</f>
        <v>0</v>
      </c>
      <c r="P22" s="57">
        <f>IF(RES_hhdet_in_emi!P22=0,0,RES_hhdet_in_emi!P22*1000000/RES_hhdet_in_new!P22)</f>
        <v>0</v>
      </c>
      <c r="Q22" s="57">
        <f>IF(RES_hhdet_in_emi!Q22=0,0,RES_hhdet_in_emi!Q22*1000000/RES_hhdet_in_new!Q22)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68">
        <f t="shared" ref="C24" si="17">SUM(C25,C28,C30,C39)</f>
        <v>0</v>
      </c>
      <c r="D24" s="168">
        <f t="shared" ref="D24" si="18">SUM(D25,D28,D30,D39)</f>
        <v>0</v>
      </c>
      <c r="E24" s="168">
        <f t="shared" ref="E24" si="19">SUM(E25,E28,E30,E39)</f>
        <v>0</v>
      </c>
      <c r="F24" s="168">
        <f t="shared" ref="F24" si="20">SUM(F25,F28,F30,F39)</f>
        <v>0</v>
      </c>
      <c r="G24" s="168">
        <f t="shared" ref="G24" si="21">SUM(G25,G28,G30,G39)</f>
        <v>0</v>
      </c>
      <c r="H24" s="168">
        <f t="shared" ref="H24" si="22">SUM(H25,H28,H30,H39)</f>
        <v>0</v>
      </c>
      <c r="I24" s="168">
        <f t="shared" ref="I24" si="23">SUM(I25,I28,I30,I39)</f>
        <v>0</v>
      </c>
      <c r="J24" s="168">
        <f t="shared" ref="J24" si="24">SUM(J25,J28,J30,J39)</f>
        <v>0</v>
      </c>
      <c r="K24" s="168">
        <f t="shared" ref="K24" si="25">SUM(K25,K28,K30,K39)</f>
        <v>0</v>
      </c>
      <c r="L24" s="168">
        <f t="shared" ref="L24" si="26">SUM(L25,L28,L30,L39)</f>
        <v>0</v>
      </c>
      <c r="M24" s="168">
        <f t="shared" ref="M24" si="27">SUM(M25,M28,M30,M39)</f>
        <v>0</v>
      </c>
      <c r="N24" s="168">
        <f t="shared" ref="N24" si="28">SUM(N25,N28,N30,N39)</f>
        <v>0</v>
      </c>
      <c r="O24" s="168">
        <f t="shared" ref="O24" si="29">SUM(O25,O28,O30,O39)</f>
        <v>0</v>
      </c>
      <c r="P24" s="168">
        <f t="shared" ref="P24" si="30">SUM(P25,P28,P30,P39)</f>
        <v>0</v>
      </c>
      <c r="Q24" s="168">
        <f t="shared" ref="Q24" si="31">SUM(Q25,Q28,Q30,Q39)</f>
        <v>0</v>
      </c>
    </row>
    <row r="25" spans="1:17" ht="12.95" customHeight="1" x14ac:dyDescent="0.25">
      <c r="A25" s="158" t="s">
        <v>65</v>
      </c>
      <c r="B25" s="157"/>
      <c r="C25" s="157">
        <f t="shared" ref="C25:Q25" si="32">SUM(C26:C27)</f>
        <v>0</v>
      </c>
      <c r="D25" s="157">
        <f t="shared" si="32"/>
        <v>0</v>
      </c>
      <c r="E25" s="157">
        <f t="shared" si="32"/>
        <v>0</v>
      </c>
      <c r="F25" s="157">
        <f t="shared" si="32"/>
        <v>0</v>
      </c>
      <c r="G25" s="157">
        <f t="shared" si="32"/>
        <v>0</v>
      </c>
      <c r="H25" s="157">
        <f t="shared" si="32"/>
        <v>0</v>
      </c>
      <c r="I25" s="157">
        <f t="shared" si="32"/>
        <v>0</v>
      </c>
      <c r="J25" s="157">
        <f t="shared" si="32"/>
        <v>0</v>
      </c>
      <c r="K25" s="157">
        <f t="shared" si="32"/>
        <v>0</v>
      </c>
      <c r="L25" s="157">
        <f t="shared" si="32"/>
        <v>0</v>
      </c>
      <c r="M25" s="157">
        <f t="shared" si="32"/>
        <v>0</v>
      </c>
      <c r="N25" s="157">
        <f t="shared" si="32"/>
        <v>0</v>
      </c>
      <c r="O25" s="157">
        <f t="shared" si="32"/>
        <v>0</v>
      </c>
      <c r="P25" s="157">
        <f t="shared" si="32"/>
        <v>0</v>
      </c>
      <c r="Q25" s="157">
        <f t="shared" si="32"/>
        <v>0</v>
      </c>
    </row>
    <row r="26" spans="1:17" ht="12" customHeight="1" x14ac:dyDescent="0.25">
      <c r="A26" s="23" t="s">
        <v>84</v>
      </c>
      <c r="B26" s="156"/>
      <c r="C26" s="156">
        <f>IF(RES_hhdet_in_emi!C26=0,0,RES_hhdet_in_emi!C26*1000000/RES_hhdet_in_new!C26)</f>
        <v>0</v>
      </c>
      <c r="D26" s="156">
        <f>IF(RES_hhdet_in_emi!D26=0,0,RES_hhdet_in_emi!D26*1000000/RES_hhdet_in_new!D26)</f>
        <v>0</v>
      </c>
      <c r="E26" s="156">
        <f>IF(RES_hhdet_in_emi!E26=0,0,RES_hhdet_in_emi!E26*1000000/RES_hhdet_in_new!E26)</f>
        <v>0</v>
      </c>
      <c r="F26" s="156">
        <f>IF(RES_hhdet_in_emi!F26=0,0,RES_hhdet_in_emi!F26*1000000/RES_hhdet_in_new!F26)</f>
        <v>0</v>
      </c>
      <c r="G26" s="156">
        <f>IF(RES_hhdet_in_emi!G26=0,0,RES_hhdet_in_emi!G26*1000000/RES_hhdet_in_new!G26)</f>
        <v>0</v>
      </c>
      <c r="H26" s="156">
        <f>IF(RES_hhdet_in_emi!H26=0,0,RES_hhdet_in_emi!H26*1000000/RES_hhdet_in_new!H26)</f>
        <v>0</v>
      </c>
      <c r="I26" s="156">
        <f>IF(RES_hhdet_in_emi!I26=0,0,RES_hhdet_in_emi!I26*1000000/RES_hhdet_in_new!I26)</f>
        <v>0</v>
      </c>
      <c r="J26" s="156">
        <f>IF(RES_hhdet_in_emi!J26=0,0,RES_hhdet_in_emi!J26*1000000/RES_hhdet_in_new!J26)</f>
        <v>0</v>
      </c>
      <c r="K26" s="156">
        <f>IF(RES_hhdet_in_emi!K26=0,0,RES_hhdet_in_emi!K26*1000000/RES_hhdet_in_new!K26)</f>
        <v>0</v>
      </c>
      <c r="L26" s="156">
        <f>IF(RES_hhdet_in_emi!L26=0,0,RES_hhdet_in_emi!L26*1000000/RES_hhdet_in_new!L26)</f>
        <v>0</v>
      </c>
      <c r="M26" s="156">
        <f>IF(RES_hhdet_in_emi!M26=0,0,RES_hhdet_in_emi!M26*1000000/RES_hhdet_in_new!M26)</f>
        <v>0</v>
      </c>
      <c r="N26" s="156">
        <f>IF(RES_hhdet_in_emi!N26=0,0,RES_hhdet_in_emi!N26*1000000/RES_hhdet_in_new!N26)</f>
        <v>0</v>
      </c>
      <c r="O26" s="156">
        <f>IF(RES_hhdet_in_emi!O26=0,0,RES_hhdet_in_emi!O26*1000000/RES_hhdet_in_new!O26)</f>
        <v>0</v>
      </c>
      <c r="P26" s="156">
        <f>IF(RES_hhdet_in_emi!P26=0,0,RES_hhdet_in_emi!P26*1000000/RES_hhdet_in_new!P26)</f>
        <v>0</v>
      </c>
      <c r="Q26" s="156">
        <f>IF(RES_hhdet_in_emi!Q26=0,0,RES_hhdet_in_emi!Q26*1000000/RES_hhdet_in_new!Q26)</f>
        <v>0</v>
      </c>
    </row>
    <row r="27" spans="1:17" ht="12" customHeight="1" x14ac:dyDescent="0.25">
      <c r="A27" s="23" t="s">
        <v>60</v>
      </c>
      <c r="B27" s="156"/>
      <c r="C27" s="156">
        <f>IF(RES_hhdet_in_emi!C27=0,0,RES_hhdet_in_emi!C27*1000000/RES_hhdet_in_new!C26)</f>
        <v>0</v>
      </c>
      <c r="D27" s="156">
        <f>IF(RES_hhdet_in_emi!D27=0,0,RES_hhdet_in_emi!D27*1000000/RES_hhdet_in_new!D26)</f>
        <v>0</v>
      </c>
      <c r="E27" s="156">
        <f>IF(RES_hhdet_in_emi!E27=0,0,RES_hhdet_in_emi!E27*1000000/RES_hhdet_in_new!E26)</f>
        <v>0</v>
      </c>
      <c r="F27" s="156">
        <f>IF(RES_hhdet_in_emi!F27=0,0,RES_hhdet_in_emi!F27*1000000/RES_hhdet_in_new!F26)</f>
        <v>0</v>
      </c>
      <c r="G27" s="156">
        <f>IF(RES_hhdet_in_emi!G27=0,0,RES_hhdet_in_emi!G27*1000000/RES_hhdet_in_new!G26)</f>
        <v>0</v>
      </c>
      <c r="H27" s="156">
        <f>IF(RES_hhdet_in_emi!H27=0,0,RES_hhdet_in_emi!H27*1000000/RES_hhdet_in_new!H26)</f>
        <v>0</v>
      </c>
      <c r="I27" s="156">
        <f>IF(RES_hhdet_in_emi!I27=0,0,RES_hhdet_in_emi!I27*1000000/RES_hhdet_in_new!I26)</f>
        <v>0</v>
      </c>
      <c r="J27" s="156">
        <f>IF(RES_hhdet_in_emi!J27=0,0,RES_hhdet_in_emi!J27*1000000/RES_hhdet_in_new!J26)</f>
        <v>0</v>
      </c>
      <c r="K27" s="156">
        <f>IF(RES_hhdet_in_emi!K27=0,0,RES_hhdet_in_emi!K27*1000000/RES_hhdet_in_new!K26)</f>
        <v>0</v>
      </c>
      <c r="L27" s="156">
        <f>IF(RES_hhdet_in_emi!L27=0,0,RES_hhdet_in_emi!L27*1000000/RES_hhdet_in_new!L26)</f>
        <v>0</v>
      </c>
      <c r="M27" s="156">
        <f>IF(RES_hhdet_in_emi!M27=0,0,RES_hhdet_in_emi!M27*1000000/RES_hhdet_in_new!M26)</f>
        <v>0</v>
      </c>
      <c r="N27" s="156">
        <f>IF(RES_hhdet_in_emi!N27=0,0,RES_hhdet_in_emi!N27*1000000/RES_hhdet_in_new!N26)</f>
        <v>0</v>
      </c>
      <c r="O27" s="156">
        <f>IF(RES_hhdet_in_emi!O27=0,0,RES_hhdet_in_emi!O27*1000000/RES_hhdet_in_new!O26)</f>
        <v>0</v>
      </c>
      <c r="P27" s="156">
        <f>IF(RES_hhdet_in_emi!P27=0,0,RES_hhdet_in_emi!P27*1000000/RES_hhdet_in_new!P26)</f>
        <v>0</v>
      </c>
      <c r="Q27" s="156">
        <f>IF(RES_hhdet_in_emi!Q27=0,0,RES_hhdet_in_emi!Q27*1000000/RES_hhdet_in_new!Q26)</f>
        <v>0</v>
      </c>
    </row>
    <row r="28" spans="1:17" ht="12.95" customHeight="1" x14ac:dyDescent="0.25">
      <c r="A28" s="158" t="s">
        <v>112</v>
      </c>
      <c r="B28" s="157"/>
      <c r="C28" s="157">
        <f t="shared" ref="C28:Q28" si="33">C29</f>
        <v>0</v>
      </c>
      <c r="D28" s="157">
        <f t="shared" si="33"/>
        <v>0</v>
      </c>
      <c r="E28" s="157">
        <f t="shared" si="33"/>
        <v>0</v>
      </c>
      <c r="F28" s="157">
        <f t="shared" si="33"/>
        <v>0</v>
      </c>
      <c r="G28" s="157">
        <f t="shared" si="33"/>
        <v>0</v>
      </c>
      <c r="H28" s="157">
        <f t="shared" si="33"/>
        <v>0</v>
      </c>
      <c r="I28" s="157">
        <f t="shared" si="33"/>
        <v>0</v>
      </c>
      <c r="J28" s="157">
        <f t="shared" si="33"/>
        <v>0</v>
      </c>
      <c r="K28" s="157">
        <f t="shared" si="33"/>
        <v>0</v>
      </c>
      <c r="L28" s="157">
        <f t="shared" si="33"/>
        <v>0</v>
      </c>
      <c r="M28" s="157">
        <f t="shared" si="33"/>
        <v>0</v>
      </c>
      <c r="N28" s="157">
        <f t="shared" si="33"/>
        <v>0</v>
      </c>
      <c r="O28" s="157">
        <f t="shared" si="33"/>
        <v>0</v>
      </c>
      <c r="P28" s="157">
        <f t="shared" si="33"/>
        <v>0</v>
      </c>
      <c r="Q28" s="157">
        <f t="shared" si="33"/>
        <v>0</v>
      </c>
    </row>
    <row r="29" spans="1:17" ht="12" customHeight="1" x14ac:dyDescent="0.25">
      <c r="A29" s="23" t="s">
        <v>60</v>
      </c>
      <c r="B29" s="156"/>
      <c r="C29" s="156">
        <f>IF(RES_hhdet_in_emi!C29=0,0,RES_hhdet_in_emi!C29*1000000/RES_hhdet_in_new!C29)</f>
        <v>0</v>
      </c>
      <c r="D29" s="156">
        <f>IF(RES_hhdet_in_emi!D29=0,0,RES_hhdet_in_emi!D29*1000000/RES_hhdet_in_new!D29)</f>
        <v>0</v>
      </c>
      <c r="E29" s="156">
        <f>IF(RES_hhdet_in_emi!E29=0,0,RES_hhdet_in_emi!E29*1000000/RES_hhdet_in_new!E29)</f>
        <v>0</v>
      </c>
      <c r="F29" s="156">
        <f>IF(RES_hhdet_in_emi!F29=0,0,RES_hhdet_in_emi!F29*1000000/RES_hhdet_in_new!F29)</f>
        <v>0</v>
      </c>
      <c r="G29" s="156">
        <f>IF(RES_hhdet_in_emi!G29=0,0,RES_hhdet_in_emi!G29*1000000/RES_hhdet_in_new!G29)</f>
        <v>0</v>
      </c>
      <c r="H29" s="156">
        <f>IF(RES_hhdet_in_emi!H29=0,0,RES_hhdet_in_emi!H29*1000000/RES_hhdet_in_new!H29)</f>
        <v>0</v>
      </c>
      <c r="I29" s="156">
        <f>IF(RES_hhdet_in_emi!I29=0,0,RES_hhdet_in_emi!I29*1000000/RES_hhdet_in_new!I29)</f>
        <v>0</v>
      </c>
      <c r="J29" s="156">
        <f>IF(RES_hhdet_in_emi!J29=0,0,RES_hhdet_in_emi!J29*1000000/RES_hhdet_in_new!J29)</f>
        <v>0</v>
      </c>
      <c r="K29" s="156">
        <f>IF(RES_hhdet_in_emi!K29=0,0,RES_hhdet_in_emi!K29*1000000/RES_hhdet_in_new!K29)</f>
        <v>0</v>
      </c>
      <c r="L29" s="156">
        <f>IF(RES_hhdet_in_emi!L29=0,0,RES_hhdet_in_emi!L29*1000000/RES_hhdet_in_new!L29)</f>
        <v>0</v>
      </c>
      <c r="M29" s="156">
        <f>IF(RES_hhdet_in_emi!M29=0,0,RES_hhdet_in_emi!M29*1000000/RES_hhdet_in_new!M29)</f>
        <v>0</v>
      </c>
      <c r="N29" s="156">
        <f>IF(RES_hhdet_in_emi!N29=0,0,RES_hhdet_in_emi!N29*1000000/RES_hhdet_in_new!N29)</f>
        <v>0</v>
      </c>
      <c r="O29" s="156">
        <f>IF(RES_hhdet_in_emi!O29=0,0,RES_hhdet_in_emi!O29*1000000/RES_hhdet_in_new!O29)</f>
        <v>0</v>
      </c>
      <c r="P29" s="156">
        <f>IF(RES_hhdet_in_emi!P29=0,0,RES_hhdet_in_emi!P29*1000000/RES_hhdet_in_new!P29)</f>
        <v>0</v>
      </c>
      <c r="Q29" s="156">
        <f>IF(RES_hhdet_in_emi!Q29=0,0,RES_hhdet_in_emi!Q29*1000000/RES_hhdet_in_new!Q29)</f>
        <v>0</v>
      </c>
    </row>
    <row r="30" spans="1:17" ht="12" customHeight="1" x14ac:dyDescent="0.25">
      <c r="A30" s="158" t="s">
        <v>63</v>
      </c>
      <c r="B30" s="157"/>
      <c r="C30" s="157">
        <f>IF(SUM(RES_hhdet_in_emi!C31:C32,RES_hhdet_in_emi!C35:C36)=0,0,SUM(RES_hhdet_in_emi!C31:C32,RES_hhdet_in_emi!C35:C36)*1000000/SUM(RES_hhdet_in_new!C31:C32,RES_hhdet_in_new!C35:C36))</f>
        <v>0</v>
      </c>
      <c r="D30" s="157">
        <f>IF(SUM(RES_hhdet_in_emi!D31:D32,RES_hhdet_in_emi!D35:D36)=0,0,SUM(RES_hhdet_in_emi!D31:D32,RES_hhdet_in_emi!D35:D36)*1000000/SUM(RES_hhdet_in_new!D31:D32,RES_hhdet_in_new!D35:D36))</f>
        <v>0</v>
      </c>
      <c r="E30" s="157">
        <f>IF(SUM(RES_hhdet_in_emi!E31:E32,RES_hhdet_in_emi!E35:E36)=0,0,SUM(RES_hhdet_in_emi!E31:E32,RES_hhdet_in_emi!E35:E36)*1000000/SUM(RES_hhdet_in_new!E31:E32,RES_hhdet_in_new!E35:E36))</f>
        <v>0</v>
      </c>
      <c r="F30" s="157">
        <f>IF(SUM(RES_hhdet_in_emi!F31:F32,RES_hhdet_in_emi!F35:F36)=0,0,SUM(RES_hhdet_in_emi!F31:F32,RES_hhdet_in_emi!F35:F36)*1000000/SUM(RES_hhdet_in_new!F31:F32,RES_hhdet_in_new!F35:F36))</f>
        <v>0</v>
      </c>
      <c r="G30" s="157">
        <f>IF(SUM(RES_hhdet_in_emi!G31:G32,RES_hhdet_in_emi!G35:G36)=0,0,SUM(RES_hhdet_in_emi!G31:G32,RES_hhdet_in_emi!G35:G36)*1000000/SUM(RES_hhdet_in_new!G31:G32,RES_hhdet_in_new!G35:G36))</f>
        <v>0</v>
      </c>
      <c r="H30" s="157">
        <f>IF(SUM(RES_hhdet_in_emi!H31:H32,RES_hhdet_in_emi!H35:H36)=0,0,SUM(RES_hhdet_in_emi!H31:H32,RES_hhdet_in_emi!H35:H36)*1000000/SUM(RES_hhdet_in_new!H31:H32,RES_hhdet_in_new!H35:H36))</f>
        <v>0</v>
      </c>
      <c r="I30" s="157">
        <f>IF(SUM(RES_hhdet_in_emi!I31:I32,RES_hhdet_in_emi!I35:I36)=0,0,SUM(RES_hhdet_in_emi!I31:I32,RES_hhdet_in_emi!I35:I36)*1000000/SUM(RES_hhdet_in_new!I31:I32,RES_hhdet_in_new!I35:I36))</f>
        <v>0</v>
      </c>
      <c r="J30" s="157">
        <f>IF(SUM(RES_hhdet_in_emi!J31:J32,RES_hhdet_in_emi!J35:J36)=0,0,SUM(RES_hhdet_in_emi!J31:J32,RES_hhdet_in_emi!J35:J36)*1000000/SUM(RES_hhdet_in_new!J31:J32,RES_hhdet_in_new!J35:J36))</f>
        <v>0</v>
      </c>
      <c r="K30" s="157">
        <f>IF(SUM(RES_hhdet_in_emi!K31:K32,RES_hhdet_in_emi!K35:K36)=0,0,SUM(RES_hhdet_in_emi!K31:K32,RES_hhdet_in_emi!K35:K36)*1000000/SUM(RES_hhdet_in_new!K31:K32,RES_hhdet_in_new!K35:K36))</f>
        <v>0</v>
      </c>
      <c r="L30" s="157">
        <f>IF(SUM(RES_hhdet_in_emi!L31:L32,RES_hhdet_in_emi!L35:L36)=0,0,SUM(RES_hhdet_in_emi!L31:L32,RES_hhdet_in_emi!L35:L36)*1000000/SUM(RES_hhdet_in_new!L31:L32,RES_hhdet_in_new!L35:L36))</f>
        <v>0</v>
      </c>
      <c r="M30" s="157">
        <f>IF(SUM(RES_hhdet_in_emi!M31:M32,RES_hhdet_in_emi!M35:M36)=0,0,SUM(RES_hhdet_in_emi!M31:M32,RES_hhdet_in_emi!M35:M36)*1000000/SUM(RES_hhdet_in_new!M31:M32,RES_hhdet_in_new!M35:M36))</f>
        <v>0</v>
      </c>
      <c r="N30" s="157">
        <f>IF(SUM(RES_hhdet_in_emi!N31:N32,RES_hhdet_in_emi!N35:N36)=0,0,SUM(RES_hhdet_in_emi!N31:N32,RES_hhdet_in_emi!N35:N36)*1000000/SUM(RES_hhdet_in_new!N31:N32,RES_hhdet_in_new!N35:N36))</f>
        <v>0</v>
      </c>
      <c r="O30" s="157">
        <f>IF(SUM(RES_hhdet_in_emi!O31:O32,RES_hhdet_in_emi!O35:O36)=0,0,SUM(RES_hhdet_in_emi!O31:O32,RES_hhdet_in_emi!O35:O36)*1000000/SUM(RES_hhdet_in_new!O31:O32,RES_hhdet_in_new!O35:O36))</f>
        <v>0</v>
      </c>
      <c r="P30" s="157">
        <f>IF(SUM(RES_hhdet_in_emi!P31:P32,RES_hhdet_in_emi!P35:P36)=0,0,SUM(RES_hhdet_in_emi!P31:P32,RES_hhdet_in_emi!P35:P36)*1000000/SUM(RES_hhdet_in_new!P31:P32,RES_hhdet_in_new!P35:P36))</f>
        <v>0</v>
      </c>
      <c r="Q30" s="157">
        <f>IF(SUM(RES_hhdet_in_emi!Q31:Q32,RES_hhdet_in_emi!Q35:Q36)=0,0,SUM(RES_hhdet_in_emi!Q31:Q32,RES_hhdet_in_emi!Q35:Q36)*1000000/SUM(RES_hhdet_in_new!Q31:Q32,RES_hhdet_in_new!Q35:Q36))</f>
        <v>0</v>
      </c>
    </row>
    <row r="31" spans="1:17" ht="12" customHeight="1" x14ac:dyDescent="0.25">
      <c r="A31" s="167" t="s">
        <v>169</v>
      </c>
      <c r="B31" s="132"/>
      <c r="C31" s="132">
        <f>IF(RES_hhdet_in_emi!C31=0,0,RES_hhdet_in_emi!C31*1000000/RES_hhdet_in_new!C31)</f>
        <v>0</v>
      </c>
      <c r="D31" s="132">
        <f>IF(RES_hhdet_in_emi!D31=0,0,RES_hhdet_in_emi!D31*1000000/RES_hhdet_in_new!D31)</f>
        <v>0</v>
      </c>
      <c r="E31" s="132">
        <f>IF(RES_hhdet_in_emi!E31=0,0,RES_hhdet_in_emi!E31*1000000/RES_hhdet_in_new!E31)</f>
        <v>0</v>
      </c>
      <c r="F31" s="132">
        <f>IF(RES_hhdet_in_emi!F31=0,0,RES_hhdet_in_emi!F31*1000000/RES_hhdet_in_new!F31)</f>
        <v>0</v>
      </c>
      <c r="G31" s="132">
        <f>IF(RES_hhdet_in_emi!G31=0,0,RES_hhdet_in_emi!G31*1000000/RES_hhdet_in_new!G31)</f>
        <v>0</v>
      </c>
      <c r="H31" s="132">
        <f>IF(RES_hhdet_in_emi!H31=0,0,RES_hhdet_in_emi!H31*1000000/RES_hhdet_in_new!H31)</f>
        <v>0</v>
      </c>
      <c r="I31" s="132">
        <f>IF(RES_hhdet_in_emi!I31=0,0,RES_hhdet_in_emi!I31*1000000/RES_hhdet_in_new!I31)</f>
        <v>0</v>
      </c>
      <c r="J31" s="132">
        <f>IF(RES_hhdet_in_emi!J31=0,0,RES_hhdet_in_emi!J31*1000000/RES_hhdet_in_new!J31)</f>
        <v>0</v>
      </c>
      <c r="K31" s="132">
        <f>IF(RES_hhdet_in_emi!K31=0,0,RES_hhdet_in_emi!K31*1000000/RES_hhdet_in_new!K31)</f>
        <v>0</v>
      </c>
      <c r="L31" s="132">
        <f>IF(RES_hhdet_in_emi!L31=0,0,RES_hhdet_in_emi!L31*1000000/RES_hhdet_in_new!L31)</f>
        <v>0</v>
      </c>
      <c r="M31" s="132">
        <f>IF(RES_hhdet_in_emi!M31=0,0,RES_hhdet_in_emi!M31*1000000/RES_hhdet_in_new!M31)</f>
        <v>0</v>
      </c>
      <c r="N31" s="132">
        <f>IF(RES_hhdet_in_emi!N31=0,0,RES_hhdet_in_emi!N31*1000000/RES_hhdet_in_new!N31)</f>
        <v>0</v>
      </c>
      <c r="O31" s="132">
        <f>IF(RES_hhdet_in_emi!O31=0,0,RES_hhdet_in_emi!O31*1000000/RES_hhdet_in_new!O31)</f>
        <v>0</v>
      </c>
      <c r="P31" s="132">
        <f>IF(RES_hhdet_in_emi!P31=0,0,RES_hhdet_in_emi!P31*1000000/RES_hhdet_in_new!P31)</f>
        <v>0</v>
      </c>
      <c r="Q31" s="132">
        <f>IF(RES_hhdet_in_emi!Q31=0,0,RES_hhdet_in_emi!Q31*1000000/RES_hhdet_in_new!Q31)</f>
        <v>0</v>
      </c>
    </row>
    <row r="32" spans="1:17" ht="12" customHeight="1" x14ac:dyDescent="0.25">
      <c r="A32" s="167" t="s">
        <v>168</v>
      </c>
      <c r="B32" s="132"/>
      <c r="C32" s="132">
        <f>IF(RES_hhdet_in_emi!C32=0,0,RES_hhdet_in_emi!C32*1000000/RES_hhdet_in_new!C32)</f>
        <v>0</v>
      </c>
      <c r="D32" s="132">
        <f>IF(RES_hhdet_in_emi!D32=0,0,RES_hhdet_in_emi!D32*1000000/RES_hhdet_in_new!D32)</f>
        <v>0</v>
      </c>
      <c r="E32" s="132">
        <f>IF(RES_hhdet_in_emi!E32=0,0,RES_hhdet_in_emi!E32*1000000/RES_hhdet_in_new!E32)</f>
        <v>0</v>
      </c>
      <c r="F32" s="132">
        <f>IF(RES_hhdet_in_emi!F32=0,0,RES_hhdet_in_emi!F32*1000000/RES_hhdet_in_new!F32)</f>
        <v>0</v>
      </c>
      <c r="G32" s="132">
        <f>IF(RES_hhdet_in_emi!G32=0,0,RES_hhdet_in_emi!G32*1000000/RES_hhdet_in_new!G32)</f>
        <v>0</v>
      </c>
      <c r="H32" s="132">
        <f>IF(RES_hhdet_in_emi!H32=0,0,RES_hhdet_in_emi!H32*1000000/RES_hhdet_in_new!H32)</f>
        <v>0</v>
      </c>
      <c r="I32" s="132">
        <f>IF(RES_hhdet_in_emi!I32=0,0,RES_hhdet_in_emi!I32*1000000/RES_hhdet_in_new!I32)</f>
        <v>0</v>
      </c>
      <c r="J32" s="132">
        <f>IF(RES_hhdet_in_emi!J32=0,0,RES_hhdet_in_emi!J32*1000000/RES_hhdet_in_new!J32)</f>
        <v>0</v>
      </c>
      <c r="K32" s="132">
        <f>IF(RES_hhdet_in_emi!K32=0,0,RES_hhdet_in_emi!K32*1000000/RES_hhdet_in_new!K32)</f>
        <v>0</v>
      </c>
      <c r="L32" s="132">
        <f>IF(RES_hhdet_in_emi!L32=0,0,RES_hhdet_in_emi!L32*1000000/RES_hhdet_in_new!L32)</f>
        <v>0</v>
      </c>
      <c r="M32" s="132">
        <f>IF(RES_hhdet_in_emi!M32=0,0,RES_hhdet_in_emi!M32*1000000/RES_hhdet_in_new!M32)</f>
        <v>0</v>
      </c>
      <c r="N32" s="132">
        <f>IF(RES_hhdet_in_emi!N32=0,0,RES_hhdet_in_emi!N32*1000000/RES_hhdet_in_new!N32)</f>
        <v>0</v>
      </c>
      <c r="O32" s="132">
        <f>IF(RES_hhdet_in_emi!O32=0,0,RES_hhdet_in_emi!O32*1000000/RES_hhdet_in_new!O32)</f>
        <v>0</v>
      </c>
      <c r="P32" s="132">
        <f>IF(RES_hhdet_in_emi!P32=0,0,RES_hhdet_in_emi!P32*1000000/RES_hhdet_in_new!P32)</f>
        <v>0</v>
      </c>
      <c r="Q32" s="132">
        <f>IF(RES_hhdet_in_emi!Q32=0,0,RES_hhdet_in_emi!Q32*1000000/RES_hhdet_in_new!Q32)</f>
        <v>0</v>
      </c>
    </row>
    <row r="33" spans="1:17" ht="12" customHeight="1" x14ac:dyDescent="0.25">
      <c r="A33" s="166" t="s">
        <v>57</v>
      </c>
      <c r="B33" s="165"/>
      <c r="C33" s="165">
        <f>IF(RES_hhdet_in_emi!C33=0,0,RES_hhdet_in_emi!C33*1000000/RES_hhdet_in_new!C32)</f>
        <v>0</v>
      </c>
      <c r="D33" s="165">
        <f>IF(RES_hhdet_in_emi!D33=0,0,RES_hhdet_in_emi!D33*1000000/RES_hhdet_in_new!D32)</f>
        <v>0</v>
      </c>
      <c r="E33" s="165">
        <f>IF(RES_hhdet_in_emi!E33=0,0,RES_hhdet_in_emi!E33*1000000/RES_hhdet_in_new!E32)</f>
        <v>0</v>
      </c>
      <c r="F33" s="165">
        <f>IF(RES_hhdet_in_emi!F33=0,0,RES_hhdet_in_emi!F33*1000000/RES_hhdet_in_new!F32)</f>
        <v>0</v>
      </c>
      <c r="G33" s="165">
        <f>IF(RES_hhdet_in_emi!G33=0,0,RES_hhdet_in_emi!G33*1000000/RES_hhdet_in_new!G32)</f>
        <v>0</v>
      </c>
      <c r="H33" s="165">
        <f>IF(RES_hhdet_in_emi!H33=0,0,RES_hhdet_in_emi!H33*1000000/RES_hhdet_in_new!H32)</f>
        <v>0</v>
      </c>
      <c r="I33" s="165">
        <f>IF(RES_hhdet_in_emi!I33=0,0,RES_hhdet_in_emi!I33*1000000/RES_hhdet_in_new!I32)</f>
        <v>0</v>
      </c>
      <c r="J33" s="165">
        <f>IF(RES_hhdet_in_emi!J33=0,0,RES_hhdet_in_emi!J33*1000000/RES_hhdet_in_new!J32)</f>
        <v>0</v>
      </c>
      <c r="K33" s="165">
        <f>IF(RES_hhdet_in_emi!K33=0,0,RES_hhdet_in_emi!K33*1000000/RES_hhdet_in_new!K32)</f>
        <v>0</v>
      </c>
      <c r="L33" s="165">
        <f>IF(RES_hhdet_in_emi!L33=0,0,RES_hhdet_in_emi!L33*1000000/RES_hhdet_in_new!L32)</f>
        <v>0</v>
      </c>
      <c r="M33" s="165">
        <f>IF(RES_hhdet_in_emi!M33=0,0,RES_hhdet_in_emi!M33*1000000/RES_hhdet_in_new!M32)</f>
        <v>0</v>
      </c>
      <c r="N33" s="165">
        <f>IF(RES_hhdet_in_emi!N33=0,0,RES_hhdet_in_emi!N33*1000000/RES_hhdet_in_new!N32)</f>
        <v>0</v>
      </c>
      <c r="O33" s="165">
        <f>IF(RES_hhdet_in_emi!O33=0,0,RES_hhdet_in_emi!O33*1000000/RES_hhdet_in_new!O32)</f>
        <v>0</v>
      </c>
      <c r="P33" s="165">
        <f>IF(RES_hhdet_in_emi!P33=0,0,RES_hhdet_in_emi!P33*1000000/RES_hhdet_in_new!P32)</f>
        <v>0</v>
      </c>
      <c r="Q33" s="165">
        <f>IF(RES_hhdet_in_emi!Q33=0,0,RES_hhdet_in_emi!Q33*1000000/RES_hhdet_in_new!Q32)</f>
        <v>0</v>
      </c>
    </row>
    <row r="34" spans="1:17" ht="12" customHeight="1" x14ac:dyDescent="0.25">
      <c r="A34" s="147" t="s">
        <v>59</v>
      </c>
      <c r="B34" s="164"/>
      <c r="C34" s="164">
        <f>IF(RES_hhdet_in_emi!C34=0,0,RES_hhdet_in_emi!C34*1000000/RES_hhdet_in_new!C32)</f>
        <v>0</v>
      </c>
      <c r="D34" s="164">
        <f>IF(RES_hhdet_in_emi!D34=0,0,RES_hhdet_in_emi!D34*1000000/RES_hhdet_in_new!D32)</f>
        <v>0</v>
      </c>
      <c r="E34" s="164">
        <f>IF(RES_hhdet_in_emi!E34=0,0,RES_hhdet_in_emi!E34*1000000/RES_hhdet_in_new!E32)</f>
        <v>0</v>
      </c>
      <c r="F34" s="164">
        <f>IF(RES_hhdet_in_emi!F34=0,0,RES_hhdet_in_emi!F34*1000000/RES_hhdet_in_new!F32)</f>
        <v>0</v>
      </c>
      <c r="G34" s="164">
        <f>IF(RES_hhdet_in_emi!G34=0,0,RES_hhdet_in_emi!G34*1000000/RES_hhdet_in_new!G32)</f>
        <v>0</v>
      </c>
      <c r="H34" s="164">
        <f>IF(RES_hhdet_in_emi!H34=0,0,RES_hhdet_in_emi!H34*1000000/RES_hhdet_in_new!H32)</f>
        <v>0</v>
      </c>
      <c r="I34" s="164">
        <f>IF(RES_hhdet_in_emi!I34=0,0,RES_hhdet_in_emi!I34*1000000/RES_hhdet_in_new!I32)</f>
        <v>0</v>
      </c>
      <c r="J34" s="164">
        <f>IF(RES_hhdet_in_emi!J34=0,0,RES_hhdet_in_emi!J34*1000000/RES_hhdet_in_new!J32)</f>
        <v>0</v>
      </c>
      <c r="K34" s="164">
        <f>IF(RES_hhdet_in_emi!K34=0,0,RES_hhdet_in_emi!K34*1000000/RES_hhdet_in_new!K32)</f>
        <v>0</v>
      </c>
      <c r="L34" s="164">
        <f>IF(RES_hhdet_in_emi!L34=0,0,RES_hhdet_in_emi!L34*1000000/RES_hhdet_in_new!L32)</f>
        <v>0</v>
      </c>
      <c r="M34" s="164">
        <f>IF(RES_hhdet_in_emi!M34=0,0,RES_hhdet_in_emi!M34*1000000/RES_hhdet_in_new!M32)</f>
        <v>0</v>
      </c>
      <c r="N34" s="164">
        <f>IF(RES_hhdet_in_emi!N34=0,0,RES_hhdet_in_emi!N34*1000000/RES_hhdet_in_new!N32)</f>
        <v>0</v>
      </c>
      <c r="O34" s="164">
        <f>IF(RES_hhdet_in_emi!O34=0,0,RES_hhdet_in_emi!O34*1000000/RES_hhdet_in_new!O32)</f>
        <v>0</v>
      </c>
      <c r="P34" s="164">
        <f>IF(RES_hhdet_in_emi!P34=0,0,RES_hhdet_in_emi!P34*1000000/RES_hhdet_in_new!P32)</f>
        <v>0</v>
      </c>
      <c r="Q34" s="164">
        <f>IF(RES_hhdet_in_emi!Q34=0,0,RES_hhdet_in_emi!Q34*1000000/RES_hhdet_in_new!Q32)</f>
        <v>0</v>
      </c>
    </row>
    <row r="35" spans="1:17" ht="12" customHeight="1" x14ac:dyDescent="0.25">
      <c r="A35" s="163" t="s">
        <v>142</v>
      </c>
      <c r="B35" s="162"/>
      <c r="C35" s="162">
        <f>IF(RES_hhdet_in_emi!C35=0,0,RES_hhdet_in_emi!C35*1000000/RES_hhdet_in_new!C35)</f>
        <v>0</v>
      </c>
      <c r="D35" s="162">
        <f>IF(RES_hhdet_in_emi!D35=0,0,RES_hhdet_in_emi!D35*1000000/RES_hhdet_in_new!D35)</f>
        <v>0</v>
      </c>
      <c r="E35" s="162">
        <f>IF(RES_hhdet_in_emi!E35=0,0,RES_hhdet_in_emi!E35*1000000/RES_hhdet_in_new!E35)</f>
        <v>0</v>
      </c>
      <c r="F35" s="162">
        <f>IF(RES_hhdet_in_emi!F35=0,0,RES_hhdet_in_emi!F35*1000000/RES_hhdet_in_new!F35)</f>
        <v>0</v>
      </c>
      <c r="G35" s="162">
        <f>IF(RES_hhdet_in_emi!G35=0,0,RES_hhdet_in_emi!G35*1000000/RES_hhdet_in_new!G35)</f>
        <v>0</v>
      </c>
      <c r="H35" s="162">
        <f>IF(RES_hhdet_in_emi!H35=0,0,RES_hhdet_in_emi!H35*1000000/RES_hhdet_in_new!H35)</f>
        <v>0</v>
      </c>
      <c r="I35" s="162">
        <f>IF(RES_hhdet_in_emi!I35=0,0,RES_hhdet_in_emi!I35*1000000/RES_hhdet_in_new!I35)</f>
        <v>0</v>
      </c>
      <c r="J35" s="162">
        <f>IF(RES_hhdet_in_emi!J35=0,0,RES_hhdet_in_emi!J35*1000000/RES_hhdet_in_new!J35)</f>
        <v>0</v>
      </c>
      <c r="K35" s="162">
        <f>IF(RES_hhdet_in_emi!K35=0,0,RES_hhdet_in_emi!K35*1000000/RES_hhdet_in_new!K35)</f>
        <v>0</v>
      </c>
      <c r="L35" s="162">
        <f>IF(RES_hhdet_in_emi!L35=0,0,RES_hhdet_in_emi!L35*1000000/RES_hhdet_in_new!L35)</f>
        <v>0</v>
      </c>
      <c r="M35" s="162">
        <f>IF(RES_hhdet_in_emi!M35=0,0,RES_hhdet_in_emi!M35*1000000/RES_hhdet_in_new!M35)</f>
        <v>0</v>
      </c>
      <c r="N35" s="162">
        <f>IF(RES_hhdet_in_emi!N35=0,0,RES_hhdet_in_emi!N35*1000000/RES_hhdet_in_new!N35)</f>
        <v>0</v>
      </c>
      <c r="O35" s="162">
        <f>IF(RES_hhdet_in_emi!O35=0,0,RES_hhdet_in_emi!O35*1000000/RES_hhdet_in_new!O35)</f>
        <v>0</v>
      </c>
      <c r="P35" s="162">
        <f>IF(RES_hhdet_in_emi!P35=0,0,RES_hhdet_in_emi!P35*1000000/RES_hhdet_in_new!P35)</f>
        <v>0</v>
      </c>
      <c r="Q35" s="162">
        <f>IF(RES_hhdet_in_emi!Q35=0,0,RES_hhdet_in_emi!Q35*1000000/RES_hhdet_in_new!Q35)</f>
        <v>0</v>
      </c>
    </row>
    <row r="36" spans="1:17" ht="12" customHeight="1" x14ac:dyDescent="0.25">
      <c r="A36" s="161" t="s">
        <v>141</v>
      </c>
      <c r="B36" s="160"/>
      <c r="C36" s="160">
        <f>IF(RES_hhdet_in_emi!C36=0,0,RES_hhdet_in_emi!C36*1000000/RES_hhdet_in_new!C36)</f>
        <v>0</v>
      </c>
      <c r="D36" s="160">
        <f>IF(RES_hhdet_in_emi!D36=0,0,RES_hhdet_in_emi!D36*1000000/RES_hhdet_in_new!D36)</f>
        <v>0</v>
      </c>
      <c r="E36" s="160">
        <f>IF(RES_hhdet_in_emi!E36=0,0,RES_hhdet_in_emi!E36*1000000/RES_hhdet_in_new!E36)</f>
        <v>0</v>
      </c>
      <c r="F36" s="160">
        <f>IF(RES_hhdet_in_emi!F36=0,0,RES_hhdet_in_emi!F36*1000000/RES_hhdet_in_new!F36)</f>
        <v>0</v>
      </c>
      <c r="G36" s="160">
        <f>IF(RES_hhdet_in_emi!G36=0,0,RES_hhdet_in_emi!G36*1000000/RES_hhdet_in_new!G36)</f>
        <v>0</v>
      </c>
      <c r="H36" s="160">
        <f>IF(RES_hhdet_in_emi!H36=0,0,RES_hhdet_in_emi!H36*1000000/RES_hhdet_in_new!H36)</f>
        <v>0</v>
      </c>
      <c r="I36" s="160">
        <f>IF(RES_hhdet_in_emi!I36=0,0,RES_hhdet_in_emi!I36*1000000/RES_hhdet_in_new!I36)</f>
        <v>0</v>
      </c>
      <c r="J36" s="160">
        <f>IF(RES_hhdet_in_emi!J36=0,0,RES_hhdet_in_emi!J36*1000000/RES_hhdet_in_new!J36)</f>
        <v>0</v>
      </c>
      <c r="K36" s="160">
        <f>IF(RES_hhdet_in_emi!K36=0,0,RES_hhdet_in_emi!K36*1000000/RES_hhdet_in_new!K36)</f>
        <v>0</v>
      </c>
      <c r="L36" s="160">
        <f>IF(RES_hhdet_in_emi!L36=0,0,RES_hhdet_in_emi!L36*1000000/RES_hhdet_in_new!L36)</f>
        <v>0</v>
      </c>
      <c r="M36" s="160">
        <f>IF(RES_hhdet_in_emi!M36=0,0,RES_hhdet_in_emi!M36*1000000/RES_hhdet_in_new!M36)</f>
        <v>0</v>
      </c>
      <c r="N36" s="160">
        <f>IF(RES_hhdet_in_emi!N36=0,0,RES_hhdet_in_emi!N36*1000000/RES_hhdet_in_new!N36)</f>
        <v>0</v>
      </c>
      <c r="O36" s="160">
        <f>IF(RES_hhdet_in_emi!O36=0,0,RES_hhdet_in_emi!O36*1000000/RES_hhdet_in_new!O36)</f>
        <v>0</v>
      </c>
      <c r="P36" s="160">
        <f>IF(RES_hhdet_in_emi!P36=0,0,RES_hhdet_in_emi!P36*1000000/RES_hhdet_in_new!P36)</f>
        <v>0</v>
      </c>
      <c r="Q36" s="160">
        <f>IF(RES_hhdet_in_emi!Q36=0,0,RES_hhdet_in_emi!Q36*1000000/RES_hhdet_in_new!Q36)</f>
        <v>0</v>
      </c>
    </row>
    <row r="37" spans="1:17" ht="12" customHeight="1" x14ac:dyDescent="0.25">
      <c r="A37" s="148" t="s">
        <v>60</v>
      </c>
      <c r="B37" s="156"/>
      <c r="C37" s="156">
        <f>IF(RES_hhdet_in_emi!C37=0,0,RES_hhdet_in_emi!C37*1000000/RES_hhdet_in_new!C36)</f>
        <v>0</v>
      </c>
      <c r="D37" s="156">
        <f>IF(RES_hhdet_in_emi!D37=0,0,RES_hhdet_in_emi!D37*1000000/RES_hhdet_in_new!D36)</f>
        <v>0</v>
      </c>
      <c r="E37" s="156">
        <f>IF(RES_hhdet_in_emi!E37=0,0,RES_hhdet_in_emi!E37*1000000/RES_hhdet_in_new!E36)</f>
        <v>0</v>
      </c>
      <c r="F37" s="156">
        <f>IF(RES_hhdet_in_emi!F37=0,0,RES_hhdet_in_emi!F37*1000000/RES_hhdet_in_new!F36)</f>
        <v>0</v>
      </c>
      <c r="G37" s="156">
        <f>IF(RES_hhdet_in_emi!G37=0,0,RES_hhdet_in_emi!G37*1000000/RES_hhdet_in_new!G36)</f>
        <v>0</v>
      </c>
      <c r="H37" s="156">
        <f>IF(RES_hhdet_in_emi!H37=0,0,RES_hhdet_in_emi!H37*1000000/RES_hhdet_in_new!H36)</f>
        <v>0</v>
      </c>
      <c r="I37" s="156">
        <f>IF(RES_hhdet_in_emi!I37=0,0,RES_hhdet_in_emi!I37*1000000/RES_hhdet_in_new!I36)</f>
        <v>0</v>
      </c>
      <c r="J37" s="156">
        <f>IF(RES_hhdet_in_emi!J37=0,0,RES_hhdet_in_emi!J37*1000000/RES_hhdet_in_new!J36)</f>
        <v>0</v>
      </c>
      <c r="K37" s="156">
        <f>IF(RES_hhdet_in_emi!K37=0,0,RES_hhdet_in_emi!K37*1000000/RES_hhdet_in_new!K36)</f>
        <v>0</v>
      </c>
      <c r="L37" s="156">
        <f>IF(RES_hhdet_in_emi!L37=0,0,RES_hhdet_in_emi!L37*1000000/RES_hhdet_in_new!L36)</f>
        <v>0</v>
      </c>
      <c r="M37" s="156">
        <f>IF(RES_hhdet_in_emi!M37=0,0,RES_hhdet_in_emi!M37*1000000/RES_hhdet_in_new!M36)</f>
        <v>0</v>
      </c>
      <c r="N37" s="156">
        <f>IF(RES_hhdet_in_emi!N37=0,0,RES_hhdet_in_emi!N37*1000000/RES_hhdet_in_new!N36)</f>
        <v>0</v>
      </c>
      <c r="O37" s="156">
        <f>IF(RES_hhdet_in_emi!O37=0,0,RES_hhdet_in_emi!O37*1000000/RES_hhdet_in_new!O36)</f>
        <v>0</v>
      </c>
      <c r="P37" s="156">
        <f>IF(RES_hhdet_in_emi!P37=0,0,RES_hhdet_in_emi!P37*1000000/RES_hhdet_in_new!P36)</f>
        <v>0</v>
      </c>
      <c r="Q37" s="156">
        <f>IF(RES_hhdet_in_emi!Q37=0,0,RES_hhdet_in_emi!Q37*1000000/RES_hhdet_in_new!Q36)</f>
        <v>0</v>
      </c>
    </row>
    <row r="38" spans="1:17" ht="12" customHeight="1" x14ac:dyDescent="0.25">
      <c r="A38" s="148" t="s">
        <v>59</v>
      </c>
      <c r="B38" s="156"/>
      <c r="C38" s="156">
        <f>IF(RES_hhdet_in_emi!C38=0,0,RES_hhdet_in_emi!C38*1000000/RES_hhdet_in_new!C36)</f>
        <v>0</v>
      </c>
      <c r="D38" s="156">
        <f>IF(RES_hhdet_in_emi!D38=0,0,RES_hhdet_in_emi!D38*1000000/RES_hhdet_in_new!D36)</f>
        <v>0</v>
      </c>
      <c r="E38" s="156">
        <f>IF(RES_hhdet_in_emi!E38=0,0,RES_hhdet_in_emi!E38*1000000/RES_hhdet_in_new!E36)</f>
        <v>0</v>
      </c>
      <c r="F38" s="156">
        <f>IF(RES_hhdet_in_emi!F38=0,0,RES_hhdet_in_emi!F38*1000000/RES_hhdet_in_new!F36)</f>
        <v>0</v>
      </c>
      <c r="G38" s="156">
        <f>IF(RES_hhdet_in_emi!G38=0,0,RES_hhdet_in_emi!G38*1000000/RES_hhdet_in_new!G36)</f>
        <v>0</v>
      </c>
      <c r="H38" s="156">
        <f>IF(RES_hhdet_in_emi!H38=0,0,RES_hhdet_in_emi!H38*1000000/RES_hhdet_in_new!H36)</f>
        <v>0</v>
      </c>
      <c r="I38" s="156">
        <f>IF(RES_hhdet_in_emi!I38=0,0,RES_hhdet_in_emi!I38*1000000/RES_hhdet_in_new!I36)</f>
        <v>0</v>
      </c>
      <c r="J38" s="156">
        <f>IF(RES_hhdet_in_emi!J38=0,0,RES_hhdet_in_emi!J38*1000000/RES_hhdet_in_new!J36)</f>
        <v>0</v>
      </c>
      <c r="K38" s="156">
        <f>IF(RES_hhdet_in_emi!K38=0,0,RES_hhdet_in_emi!K38*1000000/RES_hhdet_in_new!K36)</f>
        <v>0</v>
      </c>
      <c r="L38" s="156">
        <f>IF(RES_hhdet_in_emi!L38=0,0,RES_hhdet_in_emi!L38*1000000/RES_hhdet_in_new!L36)</f>
        <v>0</v>
      </c>
      <c r="M38" s="156">
        <f>IF(RES_hhdet_in_emi!M38=0,0,RES_hhdet_in_emi!M38*1000000/RES_hhdet_in_new!M36)</f>
        <v>0</v>
      </c>
      <c r="N38" s="156">
        <f>IF(RES_hhdet_in_emi!N38=0,0,RES_hhdet_in_emi!N38*1000000/RES_hhdet_in_new!N36)</f>
        <v>0</v>
      </c>
      <c r="O38" s="156">
        <f>IF(RES_hhdet_in_emi!O38=0,0,RES_hhdet_in_emi!O38*1000000/RES_hhdet_in_new!O36)</f>
        <v>0</v>
      </c>
      <c r="P38" s="156">
        <f>IF(RES_hhdet_in_emi!P38=0,0,RES_hhdet_in_emi!P38*1000000/RES_hhdet_in_new!P36)</f>
        <v>0</v>
      </c>
      <c r="Q38" s="156">
        <f>IF(RES_hhdet_in_emi!Q38=0,0,RES_hhdet_in_emi!Q38*1000000/RES_hhdet_in_new!Q36)</f>
        <v>0</v>
      </c>
    </row>
    <row r="39" spans="1:17" ht="12" customHeight="1" x14ac:dyDescent="0.25">
      <c r="A39" s="158" t="s">
        <v>62</v>
      </c>
      <c r="B39" s="157"/>
      <c r="C39" s="157">
        <f>IF(SUM(RES_hhdet_in_emi!C40:C41)=0,0,SUM(RES_hhdet_in_emi!C40:C41)*1000000/SUM(RES_hhdet_in_new!C40:C41))</f>
        <v>0</v>
      </c>
      <c r="D39" s="157">
        <f>IF(SUM(RES_hhdet_in_emi!D40:D41)=0,0,SUM(RES_hhdet_in_emi!D40:D41)*1000000/SUM(RES_hhdet_in_new!D40:D41))</f>
        <v>0</v>
      </c>
      <c r="E39" s="157">
        <f>IF(SUM(RES_hhdet_in_emi!E40:E41)=0,0,SUM(RES_hhdet_in_emi!E40:E41)*1000000/SUM(RES_hhdet_in_new!E40:E41))</f>
        <v>0</v>
      </c>
      <c r="F39" s="157">
        <f>IF(SUM(RES_hhdet_in_emi!F40:F41)=0,0,SUM(RES_hhdet_in_emi!F40:F41)*1000000/SUM(RES_hhdet_in_new!F40:F41))</f>
        <v>0</v>
      </c>
      <c r="G39" s="157">
        <f>IF(SUM(RES_hhdet_in_emi!G40:G41)=0,0,SUM(RES_hhdet_in_emi!G40:G41)*1000000/SUM(RES_hhdet_in_new!G40:G41))</f>
        <v>0</v>
      </c>
      <c r="H39" s="157">
        <f>IF(SUM(RES_hhdet_in_emi!H40:H41)=0,0,SUM(RES_hhdet_in_emi!H40:H41)*1000000/SUM(RES_hhdet_in_new!H40:H41))</f>
        <v>0</v>
      </c>
      <c r="I39" s="157">
        <f>IF(SUM(RES_hhdet_in_emi!I40:I41)=0,0,SUM(RES_hhdet_in_emi!I40:I41)*1000000/SUM(RES_hhdet_in_new!I40:I41))</f>
        <v>0</v>
      </c>
      <c r="J39" s="157">
        <f>IF(SUM(RES_hhdet_in_emi!J40:J41)=0,0,SUM(RES_hhdet_in_emi!J40:J41)*1000000/SUM(RES_hhdet_in_new!J40:J41))</f>
        <v>0</v>
      </c>
      <c r="K39" s="157">
        <f>IF(SUM(RES_hhdet_in_emi!K40:K41)=0,0,SUM(RES_hhdet_in_emi!K40:K41)*1000000/SUM(RES_hhdet_in_new!K40:K41))</f>
        <v>0</v>
      </c>
      <c r="L39" s="157">
        <f>IF(SUM(RES_hhdet_in_emi!L40:L41)=0,0,SUM(RES_hhdet_in_emi!L40:L41)*1000000/SUM(RES_hhdet_in_new!L40:L41))</f>
        <v>0</v>
      </c>
      <c r="M39" s="157">
        <f>IF(SUM(RES_hhdet_in_emi!M40:M41)=0,0,SUM(RES_hhdet_in_emi!M40:M41)*1000000/SUM(RES_hhdet_in_new!M40:M41))</f>
        <v>0</v>
      </c>
      <c r="N39" s="157">
        <f>IF(SUM(RES_hhdet_in_emi!N40:N41)=0,0,SUM(RES_hhdet_in_emi!N40:N41)*1000000/SUM(RES_hhdet_in_new!N40:N41))</f>
        <v>0</v>
      </c>
      <c r="O39" s="157">
        <f>IF(SUM(RES_hhdet_in_emi!O40:O41)=0,0,SUM(RES_hhdet_in_emi!O40:O41)*1000000/SUM(RES_hhdet_in_new!O40:O41))</f>
        <v>0</v>
      </c>
      <c r="P39" s="157">
        <f>IF(SUM(RES_hhdet_in_emi!P40:P41)=0,0,SUM(RES_hhdet_in_emi!P40:P41)*1000000/SUM(RES_hhdet_in_new!P40:P41))</f>
        <v>0</v>
      </c>
      <c r="Q39" s="157">
        <f>IF(SUM(RES_hhdet_in_emi!Q40:Q41)=0,0,SUM(RES_hhdet_in_emi!Q40:Q41)*1000000/SUM(RES_hhdet_in_new!Q40:Q41))</f>
        <v>0</v>
      </c>
    </row>
    <row r="40" spans="1:17" ht="12" customHeight="1" x14ac:dyDescent="0.25">
      <c r="A40" s="23" t="s">
        <v>57</v>
      </c>
      <c r="B40" s="156"/>
      <c r="C40" s="156">
        <f>IF(RES_hhdet_in_emi!C40=0,0,RES_hhdet_in_emi!C40*1000000/RES_hhdet_in_new!C40)</f>
        <v>0</v>
      </c>
      <c r="D40" s="156">
        <f>IF(RES_hhdet_in_emi!D40=0,0,RES_hhdet_in_emi!D40*1000000/RES_hhdet_in_new!D40)</f>
        <v>0</v>
      </c>
      <c r="E40" s="156">
        <f>IF(RES_hhdet_in_emi!E40=0,0,RES_hhdet_in_emi!E40*1000000/RES_hhdet_in_new!E40)</f>
        <v>0</v>
      </c>
      <c r="F40" s="156">
        <f>IF(RES_hhdet_in_emi!F40=0,0,RES_hhdet_in_emi!F40*1000000/RES_hhdet_in_new!F40)</f>
        <v>0</v>
      </c>
      <c r="G40" s="156">
        <f>IF(RES_hhdet_in_emi!G40=0,0,RES_hhdet_in_emi!G40*1000000/RES_hhdet_in_new!G40)</f>
        <v>0</v>
      </c>
      <c r="H40" s="156">
        <f>IF(RES_hhdet_in_emi!H40=0,0,RES_hhdet_in_emi!H40*1000000/RES_hhdet_in_new!H40)</f>
        <v>0</v>
      </c>
      <c r="I40" s="156">
        <f>IF(RES_hhdet_in_emi!I40=0,0,RES_hhdet_in_emi!I40*1000000/RES_hhdet_in_new!I40)</f>
        <v>0</v>
      </c>
      <c r="J40" s="156">
        <f>IF(RES_hhdet_in_emi!J40=0,0,RES_hhdet_in_emi!J40*1000000/RES_hhdet_in_new!J40)</f>
        <v>0</v>
      </c>
      <c r="K40" s="156">
        <f>IF(RES_hhdet_in_emi!K40=0,0,RES_hhdet_in_emi!K40*1000000/RES_hhdet_in_new!K40)</f>
        <v>0</v>
      </c>
      <c r="L40" s="156">
        <f>IF(RES_hhdet_in_emi!L40=0,0,RES_hhdet_in_emi!L40*1000000/RES_hhdet_in_new!L40)</f>
        <v>0</v>
      </c>
      <c r="M40" s="156">
        <f>IF(RES_hhdet_in_emi!M40=0,0,RES_hhdet_in_emi!M40*1000000/RES_hhdet_in_new!M40)</f>
        <v>0</v>
      </c>
      <c r="N40" s="156">
        <f>IF(RES_hhdet_in_emi!N40=0,0,RES_hhdet_in_emi!N40*1000000/RES_hhdet_in_new!N40)</f>
        <v>0</v>
      </c>
      <c r="O40" s="156">
        <f>IF(RES_hhdet_in_emi!O40=0,0,RES_hhdet_in_emi!O40*1000000/RES_hhdet_in_new!O40)</f>
        <v>0</v>
      </c>
      <c r="P40" s="156">
        <f>IF(RES_hhdet_in_emi!P40=0,0,RES_hhdet_in_emi!P40*1000000/RES_hhdet_in_new!P40)</f>
        <v>0</v>
      </c>
      <c r="Q40" s="156">
        <f>IF(RES_hhdet_in_emi!Q40=0,0,RES_hhdet_in_emi!Q40*1000000/RES_hhdet_in_new!Q40)</f>
        <v>0</v>
      </c>
    </row>
    <row r="41" spans="1:17" ht="12" customHeight="1" x14ac:dyDescent="0.25">
      <c r="A41" s="29" t="s">
        <v>140</v>
      </c>
      <c r="B41" s="57"/>
      <c r="C41" s="57">
        <f>IF(RES_hhdet_in_emi!C41=0,0,RES_hhdet_in_emi!C41*1000000/RES_hhdet_in_new!C41)</f>
        <v>0</v>
      </c>
      <c r="D41" s="57">
        <f>IF(RES_hhdet_in_emi!D41=0,0,RES_hhdet_in_emi!D41*1000000/RES_hhdet_in_new!D41)</f>
        <v>0</v>
      </c>
      <c r="E41" s="57">
        <f>IF(RES_hhdet_in_emi!E41=0,0,RES_hhdet_in_emi!E41*1000000/RES_hhdet_in_new!E41)</f>
        <v>0</v>
      </c>
      <c r="F41" s="57">
        <f>IF(RES_hhdet_in_emi!F41=0,0,RES_hhdet_in_emi!F41*1000000/RES_hhdet_in_new!F41)</f>
        <v>0</v>
      </c>
      <c r="G41" s="57">
        <f>IF(RES_hhdet_in_emi!G41=0,0,RES_hhdet_in_emi!G41*1000000/RES_hhdet_in_new!G41)</f>
        <v>0</v>
      </c>
      <c r="H41" s="57">
        <f>IF(RES_hhdet_in_emi!H41=0,0,RES_hhdet_in_emi!H41*1000000/RES_hhdet_in_new!H41)</f>
        <v>0</v>
      </c>
      <c r="I41" s="57">
        <f>IF(RES_hhdet_in_emi!I41=0,0,RES_hhdet_in_emi!I41*1000000/RES_hhdet_in_new!I41)</f>
        <v>0</v>
      </c>
      <c r="J41" s="57">
        <f>IF(RES_hhdet_in_emi!J41=0,0,RES_hhdet_in_emi!J41*1000000/RES_hhdet_in_new!J41)</f>
        <v>0</v>
      </c>
      <c r="K41" s="57">
        <f>IF(RES_hhdet_in_emi!K41=0,0,RES_hhdet_in_emi!K41*1000000/RES_hhdet_in_new!K41)</f>
        <v>0</v>
      </c>
      <c r="L41" s="57">
        <f>IF(RES_hhdet_in_emi!L41=0,0,RES_hhdet_in_emi!L41*1000000/RES_hhdet_in_new!L41)</f>
        <v>0</v>
      </c>
      <c r="M41" s="57">
        <f>IF(RES_hhdet_in_emi!M41=0,0,RES_hhdet_in_emi!M41*1000000/RES_hhdet_in_new!M41)</f>
        <v>0</v>
      </c>
      <c r="N41" s="57">
        <f>IF(RES_hhdet_in_emi!N41=0,0,RES_hhdet_in_emi!N41*1000000/RES_hhdet_in_new!N41)</f>
        <v>0</v>
      </c>
      <c r="O41" s="57">
        <f>IF(RES_hhdet_in_emi!O41=0,0,RES_hhdet_in_emi!O41*1000000/RES_hhdet_in_new!O41)</f>
        <v>0</v>
      </c>
      <c r="P41" s="57">
        <f>IF(RES_hhdet_in_emi!P41=0,0,RES_hhdet_in_emi!P41*1000000/RES_hhdet_in_new!P41)</f>
        <v>0</v>
      </c>
      <c r="Q41" s="57">
        <f>IF(RES_hhdet_in_emi!Q41=0,0,RES_hhdet_in_emi!Q41*1000000/RES_hhdet_in_new!Q41)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68">
        <f t="shared" ref="C43" si="34">SUM(C44,C47,C49,C58)</f>
        <v>4601.7120687193183</v>
      </c>
      <c r="D43" s="168">
        <f t="shared" ref="D43" si="35">SUM(D44,D47,D49,D58)</f>
        <v>4686.4305362008135</v>
      </c>
      <c r="E43" s="168">
        <f t="shared" ref="E43" si="36">SUM(E44,E47,E49,E58)</f>
        <v>3992.3582176423906</v>
      </c>
      <c r="F43" s="168">
        <f t="shared" ref="F43" si="37">SUM(F44,F47,F49,F58)</f>
        <v>3863.1535896647324</v>
      </c>
      <c r="G43" s="168">
        <f t="shared" ref="G43" si="38">SUM(G44,G47,G49,G58)</f>
        <v>4932.1216814377094</v>
      </c>
      <c r="H43" s="168">
        <f t="shared" ref="H43" si="39">SUM(H44,H47,H49,H58)</f>
        <v>4820.3453035478178</v>
      </c>
      <c r="I43" s="168">
        <f t="shared" ref="I43" si="40">SUM(I44,I47,I49,I58)</f>
        <v>4922.7086796345839</v>
      </c>
      <c r="J43" s="168">
        <f t="shared" ref="J43" si="41">SUM(J44,J47,J49,J58)</f>
        <v>4853.4096080117124</v>
      </c>
      <c r="K43" s="168">
        <f t="shared" ref="K43" si="42">SUM(K44,K47,K49,K58)</f>
        <v>4985.3061984131718</v>
      </c>
      <c r="L43" s="168">
        <f t="shared" ref="L43" si="43">SUM(L44,L47,L49,L58)</f>
        <v>5072.3149513174394</v>
      </c>
      <c r="M43" s="168">
        <f t="shared" ref="M43" si="44">SUM(M44,M47,M49,M58)</f>
        <v>4929.0359038308407</v>
      </c>
      <c r="N43" s="168">
        <f t="shared" ref="N43" si="45">SUM(N44,N47,N49,N58)</f>
        <v>4532.6072333808097</v>
      </c>
      <c r="O43" s="168">
        <f t="shared" ref="O43" si="46">SUM(O44,O47,O49,O58)</f>
        <v>4721.9000454371926</v>
      </c>
      <c r="P43" s="168">
        <f t="shared" ref="P43" si="47">SUM(P44,P47,P49,P58)</f>
        <v>4418.7555927615176</v>
      </c>
      <c r="Q43" s="168">
        <f t="shared" ref="Q43" si="48">SUM(Q44,Q47,Q49,Q58)</f>
        <v>3954.9483041645803</v>
      </c>
    </row>
    <row r="44" spans="1:17" ht="12.95" customHeight="1" x14ac:dyDescent="0.25">
      <c r="A44" s="158" t="s">
        <v>65</v>
      </c>
      <c r="B44" s="157"/>
      <c r="C44" s="157">
        <f t="shared" ref="C44:Q44" si="49">SUM(C45:C46)</f>
        <v>4062.0021322039011</v>
      </c>
      <c r="D44" s="157">
        <f t="shared" si="49"/>
        <v>4156.9997183026644</v>
      </c>
      <c r="E44" s="157">
        <f t="shared" si="49"/>
        <v>3574.9126543285111</v>
      </c>
      <c r="F44" s="157">
        <f t="shared" si="49"/>
        <v>3524.0718630762763</v>
      </c>
      <c r="G44" s="157">
        <f t="shared" si="49"/>
        <v>4209.2203415392041</v>
      </c>
      <c r="H44" s="157">
        <f t="shared" si="49"/>
        <v>4170.3854323806017</v>
      </c>
      <c r="I44" s="157">
        <f t="shared" si="49"/>
        <v>4146.6497880826182</v>
      </c>
      <c r="J44" s="157">
        <f t="shared" si="49"/>
        <v>4071.650707552712</v>
      </c>
      <c r="K44" s="157">
        <f t="shared" si="49"/>
        <v>4346.9178281155346</v>
      </c>
      <c r="L44" s="157">
        <f t="shared" si="49"/>
        <v>4267.6765754060762</v>
      </c>
      <c r="M44" s="157">
        <f t="shared" si="49"/>
        <v>4138.9008134212509</v>
      </c>
      <c r="N44" s="157">
        <f t="shared" si="49"/>
        <v>4019.3959362253663</v>
      </c>
      <c r="O44" s="157">
        <f t="shared" si="49"/>
        <v>3931.7191823074954</v>
      </c>
      <c r="P44" s="157">
        <f t="shared" si="49"/>
        <v>3760.7937294289272</v>
      </c>
      <c r="Q44" s="157">
        <f t="shared" si="49"/>
        <v>3392.6664921028073</v>
      </c>
    </row>
    <row r="45" spans="1:17" ht="12" customHeight="1" x14ac:dyDescent="0.25">
      <c r="A45" s="23" t="s">
        <v>166</v>
      </c>
      <c r="B45" s="156"/>
      <c r="C45" s="156">
        <f>IF(RES_hhdet_in_emi!C45=0,0,RES_hhdet_in_emi!C45*1000000/RES_hhdet_in_new!C45)</f>
        <v>4062.0021322039011</v>
      </c>
      <c r="D45" s="156">
        <f>IF(RES_hhdet_in_emi!D45=0,0,RES_hhdet_in_emi!D45*1000000/RES_hhdet_in_new!D45)</f>
        <v>4156.9997183026644</v>
      </c>
      <c r="E45" s="156">
        <f>IF(RES_hhdet_in_emi!E45=0,0,RES_hhdet_in_emi!E45*1000000/RES_hhdet_in_new!E45)</f>
        <v>3574.9126543285111</v>
      </c>
      <c r="F45" s="156">
        <f>IF(RES_hhdet_in_emi!F45=0,0,RES_hhdet_in_emi!F45*1000000/RES_hhdet_in_new!F45)</f>
        <v>3524.0718630762763</v>
      </c>
      <c r="G45" s="156">
        <f>IF(RES_hhdet_in_emi!G45=0,0,RES_hhdet_in_emi!G45*1000000/RES_hhdet_in_new!G45)</f>
        <v>4209.2203415392041</v>
      </c>
      <c r="H45" s="156">
        <f>IF(RES_hhdet_in_emi!H45=0,0,RES_hhdet_in_emi!H45*1000000/RES_hhdet_in_new!H45)</f>
        <v>4170.3854323806017</v>
      </c>
      <c r="I45" s="156">
        <f>IF(RES_hhdet_in_emi!I45=0,0,RES_hhdet_in_emi!I45*1000000/RES_hhdet_in_new!I45)</f>
        <v>4146.6497880826182</v>
      </c>
      <c r="J45" s="156">
        <f>IF(RES_hhdet_in_emi!J45=0,0,RES_hhdet_in_emi!J45*1000000/RES_hhdet_in_new!J45)</f>
        <v>4071.650707552712</v>
      </c>
      <c r="K45" s="156">
        <f>IF(RES_hhdet_in_emi!K45=0,0,RES_hhdet_in_emi!K45*1000000/RES_hhdet_in_new!K45)</f>
        <v>4346.9178281155346</v>
      </c>
      <c r="L45" s="156">
        <f>IF(RES_hhdet_in_emi!L45=0,0,RES_hhdet_in_emi!L45*1000000/RES_hhdet_in_new!L45)</f>
        <v>4267.6765754060762</v>
      </c>
      <c r="M45" s="156">
        <f>IF(RES_hhdet_in_emi!M45=0,0,RES_hhdet_in_emi!M45*1000000/RES_hhdet_in_new!M45)</f>
        <v>4138.9008134212509</v>
      </c>
      <c r="N45" s="156">
        <f>IF(RES_hhdet_in_emi!N45=0,0,RES_hhdet_in_emi!N45*1000000/RES_hhdet_in_new!N45)</f>
        <v>4019.3959362253663</v>
      </c>
      <c r="O45" s="156">
        <f>IF(RES_hhdet_in_emi!O45=0,0,RES_hhdet_in_emi!O45*1000000/RES_hhdet_in_new!O45)</f>
        <v>3931.7191823074954</v>
      </c>
      <c r="P45" s="156">
        <f>IF(RES_hhdet_in_emi!P45=0,0,RES_hhdet_in_emi!P45*1000000/RES_hhdet_in_new!P45)</f>
        <v>3760.7937294289272</v>
      </c>
      <c r="Q45" s="156">
        <f>IF(RES_hhdet_in_emi!Q45=0,0,RES_hhdet_in_emi!Q45*1000000/RES_hhdet_in_new!Q45)</f>
        <v>3392.6664921028073</v>
      </c>
    </row>
    <row r="46" spans="1:17" ht="12" customHeight="1" x14ac:dyDescent="0.25">
      <c r="A46" s="23" t="s">
        <v>60</v>
      </c>
      <c r="B46" s="156"/>
      <c r="C46" s="156">
        <f>IF(RES_hhdet_in_emi!C46=0,0,RES_hhdet_in_emi!C46*1000000/RES_hhdet_in_new!C45)</f>
        <v>0</v>
      </c>
      <c r="D46" s="156">
        <f>IF(RES_hhdet_in_emi!D46=0,0,RES_hhdet_in_emi!D46*1000000/RES_hhdet_in_new!D45)</f>
        <v>0</v>
      </c>
      <c r="E46" s="156">
        <f>IF(RES_hhdet_in_emi!E46=0,0,RES_hhdet_in_emi!E46*1000000/RES_hhdet_in_new!E45)</f>
        <v>0</v>
      </c>
      <c r="F46" s="156">
        <f>IF(RES_hhdet_in_emi!F46=0,0,RES_hhdet_in_emi!F46*1000000/RES_hhdet_in_new!F45)</f>
        <v>0</v>
      </c>
      <c r="G46" s="156">
        <f>IF(RES_hhdet_in_emi!G46=0,0,RES_hhdet_in_emi!G46*1000000/RES_hhdet_in_new!G45)</f>
        <v>0</v>
      </c>
      <c r="H46" s="156">
        <f>IF(RES_hhdet_in_emi!H46=0,0,RES_hhdet_in_emi!H46*1000000/RES_hhdet_in_new!H45)</f>
        <v>0</v>
      </c>
      <c r="I46" s="156">
        <f>IF(RES_hhdet_in_emi!I46=0,0,RES_hhdet_in_emi!I46*1000000/RES_hhdet_in_new!I45)</f>
        <v>0</v>
      </c>
      <c r="J46" s="156">
        <f>IF(RES_hhdet_in_emi!J46=0,0,RES_hhdet_in_emi!J46*1000000/RES_hhdet_in_new!J45)</f>
        <v>0</v>
      </c>
      <c r="K46" s="156">
        <f>IF(RES_hhdet_in_emi!K46=0,0,RES_hhdet_in_emi!K46*1000000/RES_hhdet_in_new!K45)</f>
        <v>0</v>
      </c>
      <c r="L46" s="156">
        <f>IF(RES_hhdet_in_emi!L46=0,0,RES_hhdet_in_emi!L46*1000000/RES_hhdet_in_new!L45)</f>
        <v>0</v>
      </c>
      <c r="M46" s="156">
        <f>IF(RES_hhdet_in_emi!M46=0,0,RES_hhdet_in_emi!M46*1000000/RES_hhdet_in_new!M45)</f>
        <v>0</v>
      </c>
      <c r="N46" s="156">
        <f>IF(RES_hhdet_in_emi!N46=0,0,RES_hhdet_in_emi!N46*1000000/RES_hhdet_in_new!N45)</f>
        <v>0</v>
      </c>
      <c r="O46" s="156">
        <f>IF(RES_hhdet_in_emi!O46=0,0,RES_hhdet_in_emi!O46*1000000/RES_hhdet_in_new!O45)</f>
        <v>0</v>
      </c>
      <c r="P46" s="156">
        <f>IF(RES_hhdet_in_emi!P46=0,0,RES_hhdet_in_emi!P46*1000000/RES_hhdet_in_new!P45)</f>
        <v>0</v>
      </c>
      <c r="Q46" s="156">
        <f>IF(RES_hhdet_in_emi!Q46=0,0,RES_hhdet_in_emi!Q46*1000000/RES_hhdet_in_new!Q45)</f>
        <v>0</v>
      </c>
    </row>
    <row r="47" spans="1:17" ht="12.95" customHeight="1" x14ac:dyDescent="0.25">
      <c r="A47" s="158" t="s">
        <v>112</v>
      </c>
      <c r="B47" s="157"/>
      <c r="C47" s="157">
        <f t="shared" ref="C47:Q47" si="50">C48</f>
        <v>0</v>
      </c>
      <c r="D47" s="157">
        <f t="shared" si="50"/>
        <v>0</v>
      </c>
      <c r="E47" s="157">
        <f t="shared" si="50"/>
        <v>0</v>
      </c>
      <c r="F47" s="157">
        <f t="shared" si="50"/>
        <v>0</v>
      </c>
      <c r="G47" s="157">
        <f t="shared" si="50"/>
        <v>0</v>
      </c>
      <c r="H47" s="157">
        <f t="shared" si="50"/>
        <v>0</v>
      </c>
      <c r="I47" s="157">
        <f t="shared" si="50"/>
        <v>0</v>
      </c>
      <c r="J47" s="157">
        <f t="shared" si="50"/>
        <v>0</v>
      </c>
      <c r="K47" s="157">
        <f t="shared" si="50"/>
        <v>0</v>
      </c>
      <c r="L47" s="157">
        <f t="shared" si="50"/>
        <v>0</v>
      </c>
      <c r="M47" s="157">
        <f t="shared" si="50"/>
        <v>0</v>
      </c>
      <c r="N47" s="157">
        <f t="shared" si="50"/>
        <v>0</v>
      </c>
      <c r="O47" s="157">
        <f t="shared" si="50"/>
        <v>0</v>
      </c>
      <c r="P47" s="157">
        <f t="shared" si="50"/>
        <v>0</v>
      </c>
      <c r="Q47" s="157">
        <f t="shared" si="50"/>
        <v>0</v>
      </c>
    </row>
    <row r="48" spans="1:17" ht="12" customHeight="1" x14ac:dyDescent="0.25">
      <c r="A48" s="23" t="s">
        <v>60</v>
      </c>
      <c r="B48" s="156"/>
      <c r="C48" s="156">
        <f>IF(RES_hhdet_in_emi!C48=0,0,RES_hhdet_in_emi!C48*1000000/RES_hhdet_in_new!C48)</f>
        <v>0</v>
      </c>
      <c r="D48" s="156">
        <f>IF(RES_hhdet_in_emi!D48=0,0,RES_hhdet_in_emi!D48*1000000/RES_hhdet_in_new!D48)</f>
        <v>0</v>
      </c>
      <c r="E48" s="156">
        <f>IF(RES_hhdet_in_emi!E48=0,0,RES_hhdet_in_emi!E48*1000000/RES_hhdet_in_new!E48)</f>
        <v>0</v>
      </c>
      <c r="F48" s="156">
        <f>IF(RES_hhdet_in_emi!F48=0,0,RES_hhdet_in_emi!F48*1000000/RES_hhdet_in_new!F48)</f>
        <v>0</v>
      </c>
      <c r="G48" s="156">
        <f>IF(RES_hhdet_in_emi!G48=0,0,RES_hhdet_in_emi!G48*1000000/RES_hhdet_in_new!G48)</f>
        <v>0</v>
      </c>
      <c r="H48" s="156">
        <f>IF(RES_hhdet_in_emi!H48=0,0,RES_hhdet_in_emi!H48*1000000/RES_hhdet_in_new!H48)</f>
        <v>0</v>
      </c>
      <c r="I48" s="156">
        <f>IF(RES_hhdet_in_emi!I48=0,0,RES_hhdet_in_emi!I48*1000000/RES_hhdet_in_new!I48)</f>
        <v>0</v>
      </c>
      <c r="J48" s="156">
        <f>IF(RES_hhdet_in_emi!J48=0,0,RES_hhdet_in_emi!J48*1000000/RES_hhdet_in_new!J48)</f>
        <v>0</v>
      </c>
      <c r="K48" s="156">
        <f>IF(RES_hhdet_in_emi!K48=0,0,RES_hhdet_in_emi!K48*1000000/RES_hhdet_in_new!K48)</f>
        <v>0</v>
      </c>
      <c r="L48" s="156">
        <f>IF(RES_hhdet_in_emi!L48=0,0,RES_hhdet_in_emi!L48*1000000/RES_hhdet_in_new!L48)</f>
        <v>0</v>
      </c>
      <c r="M48" s="156">
        <f>IF(RES_hhdet_in_emi!M48=0,0,RES_hhdet_in_emi!M48*1000000/RES_hhdet_in_new!M48)</f>
        <v>0</v>
      </c>
      <c r="N48" s="156">
        <f>IF(RES_hhdet_in_emi!N48=0,0,RES_hhdet_in_emi!N48*1000000/RES_hhdet_in_new!N48)</f>
        <v>0</v>
      </c>
      <c r="O48" s="156">
        <f>IF(RES_hhdet_in_emi!O48=0,0,RES_hhdet_in_emi!O48*1000000/RES_hhdet_in_new!O48)</f>
        <v>0</v>
      </c>
      <c r="P48" s="156">
        <f>IF(RES_hhdet_in_emi!P48=0,0,RES_hhdet_in_emi!P48*1000000/RES_hhdet_in_new!P48)</f>
        <v>0</v>
      </c>
      <c r="Q48" s="156">
        <f>IF(RES_hhdet_in_emi!Q48=0,0,RES_hhdet_in_emi!Q48*1000000/RES_hhdet_in_new!Q48)</f>
        <v>0</v>
      </c>
    </row>
    <row r="49" spans="1:17" ht="12" customHeight="1" x14ac:dyDescent="0.25">
      <c r="A49" s="158" t="s">
        <v>63</v>
      </c>
      <c r="B49" s="157"/>
      <c r="C49" s="157">
        <f>IF(SUM(RES_hhdet_in_emi!C50:C51,RES_hhdet_in_emi!C54:C55)=0,0,SUM(RES_hhdet_in_emi!C50:C51,RES_hhdet_in_emi!C54:C55)*1000000/SUM(RES_hhdet_in_new!C50:C51,RES_hhdet_in_new!C54:C55))</f>
        <v>539.7099365154171</v>
      </c>
      <c r="D49" s="157">
        <f>IF(SUM(RES_hhdet_in_emi!D50:D51,RES_hhdet_in_emi!D54:D55)=0,0,SUM(RES_hhdet_in_emi!D50:D51,RES_hhdet_in_emi!D54:D55)*1000000/SUM(RES_hhdet_in_new!D50:D51,RES_hhdet_in_new!D54:D55))</f>
        <v>529.43081789814926</v>
      </c>
      <c r="E49" s="157">
        <f>IF(SUM(RES_hhdet_in_emi!E50:E51,RES_hhdet_in_emi!E54:E55)=0,0,SUM(RES_hhdet_in_emi!E50:E51,RES_hhdet_in_emi!E54:E55)*1000000/SUM(RES_hhdet_in_new!E50:E51,RES_hhdet_in_new!E54:E55))</f>
        <v>417.44556331387952</v>
      </c>
      <c r="F49" s="157">
        <f>IF(SUM(RES_hhdet_in_emi!F50:F51,RES_hhdet_in_emi!F54:F55)=0,0,SUM(RES_hhdet_in_emi!F50:F51,RES_hhdet_in_emi!F54:F55)*1000000/SUM(RES_hhdet_in_new!F50:F51,RES_hhdet_in_new!F54:F55))</f>
        <v>339.08172658845615</v>
      </c>
      <c r="G49" s="157">
        <f>IF(SUM(RES_hhdet_in_emi!G50:G51,RES_hhdet_in_emi!G54:G55)=0,0,SUM(RES_hhdet_in_emi!G50:G51,RES_hhdet_in_emi!G54:G55)*1000000/SUM(RES_hhdet_in_new!G50:G51,RES_hhdet_in_new!G54:G55))</f>
        <v>722.90133989850528</v>
      </c>
      <c r="H49" s="157">
        <f>IF(SUM(RES_hhdet_in_emi!H50:H51,RES_hhdet_in_emi!H54:H55)=0,0,SUM(RES_hhdet_in_emi!H50:H51,RES_hhdet_in_emi!H54:H55)*1000000/SUM(RES_hhdet_in_new!H50:H51,RES_hhdet_in_new!H54:H55))</f>
        <v>649.95987116721631</v>
      </c>
      <c r="I49" s="157">
        <f>IF(SUM(RES_hhdet_in_emi!I50:I51,RES_hhdet_in_emi!I54:I55)=0,0,SUM(RES_hhdet_in_emi!I50:I51,RES_hhdet_in_emi!I54:I55)*1000000/SUM(RES_hhdet_in_new!I50:I51,RES_hhdet_in_new!I54:I55))</f>
        <v>776.05889155196587</v>
      </c>
      <c r="J49" s="157">
        <f>IF(SUM(RES_hhdet_in_emi!J50:J51,RES_hhdet_in_emi!J54:J55)=0,0,SUM(RES_hhdet_in_emi!J50:J51,RES_hhdet_in_emi!J54:J55)*1000000/SUM(RES_hhdet_in_new!J50:J51,RES_hhdet_in_new!J54:J55))</f>
        <v>781.75890045900019</v>
      </c>
      <c r="K49" s="157">
        <f>IF(SUM(RES_hhdet_in_emi!K50:K51,RES_hhdet_in_emi!K54:K55)=0,0,SUM(RES_hhdet_in_emi!K50:K51,RES_hhdet_in_emi!K54:K55)*1000000/SUM(RES_hhdet_in_new!K50:K51,RES_hhdet_in_new!K54:K55))</f>
        <v>638.38837029763704</v>
      </c>
      <c r="L49" s="157">
        <f>IF(SUM(RES_hhdet_in_emi!L50:L51,RES_hhdet_in_emi!L54:L55)=0,0,SUM(RES_hhdet_in_emi!L50:L51,RES_hhdet_in_emi!L54:L55)*1000000/SUM(RES_hhdet_in_new!L50:L51,RES_hhdet_in_new!L54:L55))</f>
        <v>804.6383759113628</v>
      </c>
      <c r="M49" s="157">
        <f>IF(SUM(RES_hhdet_in_emi!M50:M51,RES_hhdet_in_emi!M54:M55)=0,0,SUM(RES_hhdet_in_emi!M50:M51,RES_hhdet_in_emi!M54:M55)*1000000/SUM(RES_hhdet_in_new!M50:M51,RES_hhdet_in_new!M54:M55))</f>
        <v>790.13509040958945</v>
      </c>
      <c r="N49" s="157">
        <f>IF(SUM(RES_hhdet_in_emi!N50:N51,RES_hhdet_in_emi!N54:N55)=0,0,SUM(RES_hhdet_in_emi!N50:N51,RES_hhdet_in_emi!N54:N55)*1000000/SUM(RES_hhdet_in_new!N50:N51,RES_hhdet_in_new!N54:N55))</f>
        <v>513.21129715544362</v>
      </c>
      <c r="O49" s="157">
        <f>IF(SUM(RES_hhdet_in_emi!O50:O51,RES_hhdet_in_emi!O54:O55)=0,0,SUM(RES_hhdet_in_emi!O50:O51,RES_hhdet_in_emi!O54:O55)*1000000/SUM(RES_hhdet_in_new!O50:O51,RES_hhdet_in_new!O54:O55))</f>
        <v>790.18086312969763</v>
      </c>
      <c r="P49" s="157">
        <f>IF(SUM(RES_hhdet_in_emi!P50:P51,RES_hhdet_in_emi!P54:P55)=0,0,SUM(RES_hhdet_in_emi!P50:P51,RES_hhdet_in_emi!P54:P55)*1000000/SUM(RES_hhdet_in_new!P50:P51,RES_hhdet_in_new!P54:P55))</f>
        <v>657.9618633325905</v>
      </c>
      <c r="Q49" s="157">
        <f>IF(SUM(RES_hhdet_in_emi!Q50:Q51,RES_hhdet_in_emi!Q54:Q55)=0,0,SUM(RES_hhdet_in_emi!Q50:Q51,RES_hhdet_in_emi!Q54:Q55)*1000000/SUM(RES_hhdet_in_new!Q50:Q51,RES_hhdet_in_new!Q54:Q55))</f>
        <v>562.28181206177317</v>
      </c>
    </row>
    <row r="50" spans="1:17" ht="12" customHeight="1" x14ac:dyDescent="0.25">
      <c r="A50" s="167" t="s">
        <v>165</v>
      </c>
      <c r="B50" s="132"/>
      <c r="C50" s="132">
        <f>IF(RES_hhdet_in_emi!C50=0,0,RES_hhdet_in_emi!C50*1000000/RES_hhdet_in_new!C50)</f>
        <v>652.36709729914298</v>
      </c>
      <c r="D50" s="132">
        <f>IF(RES_hhdet_in_emi!D50=0,0,RES_hhdet_in_emi!D50*1000000/RES_hhdet_in_new!D50)</f>
        <v>688.61023715475574</v>
      </c>
      <c r="E50" s="132">
        <f>IF(RES_hhdet_in_emi!E50=0,0,RES_hhdet_in_emi!E50*1000000/RES_hhdet_in_new!E50)</f>
        <v>594.4106208681078</v>
      </c>
      <c r="F50" s="132">
        <f>IF(RES_hhdet_in_emi!F50=0,0,RES_hhdet_in_emi!F50*1000000/RES_hhdet_in_new!F50)</f>
        <v>632.7126983505741</v>
      </c>
      <c r="G50" s="132">
        <f>IF(RES_hhdet_in_emi!G50=0,0,RES_hhdet_in_emi!G50*1000000/RES_hhdet_in_new!G50)</f>
        <v>722.90133989850528</v>
      </c>
      <c r="H50" s="132">
        <f>IF(RES_hhdet_in_emi!H50=0,0,RES_hhdet_in_emi!H50*1000000/RES_hhdet_in_new!H50)</f>
        <v>760.60630209617398</v>
      </c>
      <c r="I50" s="132">
        <f>IF(RES_hhdet_in_emi!I50=0,0,RES_hhdet_in_emi!I50*1000000/RES_hhdet_in_new!I50)</f>
        <v>776.05889155196587</v>
      </c>
      <c r="J50" s="132">
        <f>IF(RES_hhdet_in_emi!J50=0,0,RES_hhdet_in_emi!J50*1000000/RES_hhdet_in_new!J50)</f>
        <v>781.75890045900019</v>
      </c>
      <c r="K50" s="132">
        <f>IF(RES_hhdet_in_emi!K50=0,0,RES_hhdet_in_emi!K50*1000000/RES_hhdet_in_new!K50)</f>
        <v>841.2582322201398</v>
      </c>
      <c r="L50" s="132">
        <f>IF(RES_hhdet_in_emi!L50=0,0,RES_hhdet_in_emi!L50*1000000/RES_hhdet_in_new!L50)</f>
        <v>814.21657574910296</v>
      </c>
      <c r="M50" s="132">
        <f>IF(RES_hhdet_in_emi!M50=0,0,RES_hhdet_in_emi!M50*1000000/RES_hhdet_in_new!M50)</f>
        <v>790.13509040958945</v>
      </c>
      <c r="N50" s="132">
        <f>IF(RES_hhdet_in_emi!N50=0,0,RES_hhdet_in_emi!N50*1000000/RES_hhdet_in_new!N50)</f>
        <v>756.85958854011631</v>
      </c>
      <c r="O50" s="132">
        <f>IF(RES_hhdet_in_emi!O50=0,0,RES_hhdet_in_emi!O50*1000000/RES_hhdet_in_new!O50)</f>
        <v>790.18086312969763</v>
      </c>
      <c r="P50" s="132">
        <f>IF(RES_hhdet_in_emi!P50=0,0,RES_hhdet_in_emi!P50*1000000/RES_hhdet_in_new!P50)</f>
        <v>775.45275017621907</v>
      </c>
      <c r="Q50" s="132">
        <f>IF(RES_hhdet_in_emi!Q50=0,0,RES_hhdet_in_emi!Q50*1000000/RES_hhdet_in_new!Q50)</f>
        <v>751.7842204718487</v>
      </c>
    </row>
    <row r="51" spans="1:17" ht="12" customHeight="1" x14ac:dyDescent="0.25">
      <c r="A51" s="167" t="s">
        <v>164</v>
      </c>
      <c r="B51" s="132"/>
      <c r="C51" s="132">
        <f>IF(RES_hhdet_in_emi!C51=0,0,RES_hhdet_in_emi!C51*1000000/RES_hhdet_in_new!C51)</f>
        <v>0</v>
      </c>
      <c r="D51" s="132">
        <f>IF(RES_hhdet_in_emi!D51=0,0,RES_hhdet_in_emi!D51*1000000/RES_hhdet_in_new!D51)</f>
        <v>0</v>
      </c>
      <c r="E51" s="132">
        <f>IF(RES_hhdet_in_emi!E51=0,0,RES_hhdet_in_emi!E51*1000000/RES_hhdet_in_new!E51)</f>
        <v>0</v>
      </c>
      <c r="F51" s="132">
        <f>IF(RES_hhdet_in_emi!F51=0,0,RES_hhdet_in_emi!F51*1000000/RES_hhdet_in_new!F51)</f>
        <v>0</v>
      </c>
      <c r="G51" s="132">
        <f>IF(RES_hhdet_in_emi!G51=0,0,RES_hhdet_in_emi!G51*1000000/RES_hhdet_in_new!G51)</f>
        <v>0</v>
      </c>
      <c r="H51" s="132">
        <f>IF(RES_hhdet_in_emi!H51=0,0,RES_hhdet_in_emi!H51*1000000/RES_hhdet_in_new!H51)</f>
        <v>0</v>
      </c>
      <c r="I51" s="132">
        <f>IF(RES_hhdet_in_emi!I51=0,0,RES_hhdet_in_emi!I51*1000000/RES_hhdet_in_new!I51)</f>
        <v>0</v>
      </c>
      <c r="J51" s="132">
        <f>IF(RES_hhdet_in_emi!J51=0,0,RES_hhdet_in_emi!J51*1000000/RES_hhdet_in_new!J51)</f>
        <v>0</v>
      </c>
      <c r="K51" s="132">
        <f>IF(RES_hhdet_in_emi!K51=0,0,RES_hhdet_in_emi!K51*1000000/RES_hhdet_in_new!K51)</f>
        <v>0</v>
      </c>
      <c r="L51" s="132">
        <f>IF(RES_hhdet_in_emi!L51=0,0,RES_hhdet_in_emi!L51*1000000/RES_hhdet_in_new!L51)</f>
        <v>0</v>
      </c>
      <c r="M51" s="132">
        <f>IF(RES_hhdet_in_emi!M51=0,0,RES_hhdet_in_emi!M51*1000000/RES_hhdet_in_new!M51)</f>
        <v>0</v>
      </c>
      <c r="N51" s="132">
        <f>IF(RES_hhdet_in_emi!N51=0,0,RES_hhdet_in_emi!N51*1000000/RES_hhdet_in_new!N51)</f>
        <v>0</v>
      </c>
      <c r="O51" s="132">
        <f>IF(RES_hhdet_in_emi!O51=0,0,RES_hhdet_in_emi!O51*1000000/RES_hhdet_in_new!O51)</f>
        <v>0</v>
      </c>
      <c r="P51" s="132">
        <f>IF(RES_hhdet_in_emi!P51=0,0,RES_hhdet_in_emi!P51*1000000/RES_hhdet_in_new!P51)</f>
        <v>0</v>
      </c>
      <c r="Q51" s="132">
        <f>IF(RES_hhdet_in_emi!Q51=0,0,RES_hhdet_in_emi!Q51*1000000/RES_hhdet_in_new!Q51)</f>
        <v>0</v>
      </c>
    </row>
    <row r="52" spans="1:17" ht="12" customHeight="1" x14ac:dyDescent="0.25">
      <c r="A52" s="166" t="s">
        <v>163</v>
      </c>
      <c r="B52" s="165"/>
      <c r="C52" s="165">
        <f>IF(RES_hhdet_in_emi!C52=0,0,RES_hhdet_in_emi!C52*1000000/RES_hhdet_in_new!C51)</f>
        <v>0</v>
      </c>
      <c r="D52" s="165">
        <f>IF(RES_hhdet_in_emi!D52=0,0,RES_hhdet_in_emi!D52*1000000/RES_hhdet_in_new!D51)</f>
        <v>0</v>
      </c>
      <c r="E52" s="165">
        <f>IF(RES_hhdet_in_emi!E52=0,0,RES_hhdet_in_emi!E52*1000000/RES_hhdet_in_new!E51)</f>
        <v>0</v>
      </c>
      <c r="F52" s="165">
        <f>IF(RES_hhdet_in_emi!F52=0,0,RES_hhdet_in_emi!F52*1000000/RES_hhdet_in_new!F51)</f>
        <v>0</v>
      </c>
      <c r="G52" s="165">
        <f>IF(RES_hhdet_in_emi!G52=0,0,RES_hhdet_in_emi!G52*1000000/RES_hhdet_in_new!G51)</f>
        <v>0</v>
      </c>
      <c r="H52" s="165">
        <f>IF(RES_hhdet_in_emi!H52=0,0,RES_hhdet_in_emi!H52*1000000/RES_hhdet_in_new!H51)</f>
        <v>0</v>
      </c>
      <c r="I52" s="165">
        <f>IF(RES_hhdet_in_emi!I52=0,0,RES_hhdet_in_emi!I52*1000000/RES_hhdet_in_new!I51)</f>
        <v>0</v>
      </c>
      <c r="J52" s="165">
        <f>IF(RES_hhdet_in_emi!J52=0,0,RES_hhdet_in_emi!J52*1000000/RES_hhdet_in_new!J51)</f>
        <v>0</v>
      </c>
      <c r="K52" s="165">
        <f>IF(RES_hhdet_in_emi!K52=0,0,RES_hhdet_in_emi!K52*1000000/RES_hhdet_in_new!K51)</f>
        <v>0</v>
      </c>
      <c r="L52" s="165">
        <f>IF(RES_hhdet_in_emi!L52=0,0,RES_hhdet_in_emi!L52*1000000/RES_hhdet_in_new!L51)</f>
        <v>0</v>
      </c>
      <c r="M52" s="165">
        <f>IF(RES_hhdet_in_emi!M52=0,0,RES_hhdet_in_emi!M52*1000000/RES_hhdet_in_new!M51)</f>
        <v>0</v>
      </c>
      <c r="N52" s="165">
        <f>IF(RES_hhdet_in_emi!N52=0,0,RES_hhdet_in_emi!N52*1000000/RES_hhdet_in_new!N51)</f>
        <v>0</v>
      </c>
      <c r="O52" s="165">
        <f>IF(RES_hhdet_in_emi!O52=0,0,RES_hhdet_in_emi!O52*1000000/RES_hhdet_in_new!O51)</f>
        <v>0</v>
      </c>
      <c r="P52" s="165">
        <f>IF(RES_hhdet_in_emi!P52=0,0,RES_hhdet_in_emi!P52*1000000/RES_hhdet_in_new!P51)</f>
        <v>0</v>
      </c>
      <c r="Q52" s="165">
        <f>IF(RES_hhdet_in_emi!Q52=0,0,RES_hhdet_in_emi!Q52*1000000/RES_hhdet_in_new!Q51)</f>
        <v>0</v>
      </c>
    </row>
    <row r="53" spans="1:17" ht="12" customHeight="1" x14ac:dyDescent="0.25">
      <c r="A53" s="147" t="s">
        <v>59</v>
      </c>
      <c r="B53" s="164"/>
      <c r="C53" s="164">
        <f>IF(RES_hhdet_in_emi!C53=0,0,RES_hhdet_in_emi!C53*1000000/RES_hhdet_in_new!C51)</f>
        <v>0</v>
      </c>
      <c r="D53" s="164">
        <f>IF(RES_hhdet_in_emi!D53=0,0,RES_hhdet_in_emi!D53*1000000/RES_hhdet_in_new!D51)</f>
        <v>0</v>
      </c>
      <c r="E53" s="164">
        <f>IF(RES_hhdet_in_emi!E53=0,0,RES_hhdet_in_emi!E53*1000000/RES_hhdet_in_new!E51)</f>
        <v>0</v>
      </c>
      <c r="F53" s="164">
        <f>IF(RES_hhdet_in_emi!F53=0,0,RES_hhdet_in_emi!F53*1000000/RES_hhdet_in_new!F51)</f>
        <v>0</v>
      </c>
      <c r="G53" s="164">
        <f>IF(RES_hhdet_in_emi!G53=0,0,RES_hhdet_in_emi!G53*1000000/RES_hhdet_in_new!G51)</f>
        <v>0</v>
      </c>
      <c r="H53" s="164">
        <f>IF(RES_hhdet_in_emi!H53=0,0,RES_hhdet_in_emi!H53*1000000/RES_hhdet_in_new!H51)</f>
        <v>0</v>
      </c>
      <c r="I53" s="164">
        <f>IF(RES_hhdet_in_emi!I53=0,0,RES_hhdet_in_emi!I53*1000000/RES_hhdet_in_new!I51)</f>
        <v>0</v>
      </c>
      <c r="J53" s="164">
        <f>IF(RES_hhdet_in_emi!J53=0,0,RES_hhdet_in_emi!J53*1000000/RES_hhdet_in_new!J51)</f>
        <v>0</v>
      </c>
      <c r="K53" s="164">
        <f>IF(RES_hhdet_in_emi!K53=0,0,RES_hhdet_in_emi!K53*1000000/RES_hhdet_in_new!K51)</f>
        <v>0</v>
      </c>
      <c r="L53" s="164">
        <f>IF(RES_hhdet_in_emi!L53=0,0,RES_hhdet_in_emi!L53*1000000/RES_hhdet_in_new!L51)</f>
        <v>0</v>
      </c>
      <c r="M53" s="164">
        <f>IF(RES_hhdet_in_emi!M53=0,0,RES_hhdet_in_emi!M53*1000000/RES_hhdet_in_new!M51)</f>
        <v>0</v>
      </c>
      <c r="N53" s="164">
        <f>IF(RES_hhdet_in_emi!N53=0,0,RES_hhdet_in_emi!N53*1000000/RES_hhdet_in_new!N51)</f>
        <v>0</v>
      </c>
      <c r="O53" s="164">
        <f>IF(RES_hhdet_in_emi!O53=0,0,RES_hhdet_in_emi!O53*1000000/RES_hhdet_in_new!O51)</f>
        <v>0</v>
      </c>
      <c r="P53" s="164">
        <f>IF(RES_hhdet_in_emi!P53=0,0,RES_hhdet_in_emi!P53*1000000/RES_hhdet_in_new!P51)</f>
        <v>0</v>
      </c>
      <c r="Q53" s="164">
        <f>IF(RES_hhdet_in_emi!Q53=0,0,RES_hhdet_in_emi!Q53*1000000/RES_hhdet_in_new!Q51)</f>
        <v>0</v>
      </c>
    </row>
    <row r="54" spans="1:17" ht="12" customHeight="1" x14ac:dyDescent="0.25">
      <c r="A54" s="163" t="s">
        <v>142</v>
      </c>
      <c r="B54" s="162"/>
      <c r="C54" s="162">
        <f>IF(RES_hhdet_in_emi!C54=0,0,RES_hhdet_in_emi!C54*1000000/RES_hhdet_in_new!C54)</f>
        <v>0</v>
      </c>
      <c r="D54" s="162">
        <f>IF(RES_hhdet_in_emi!D54=0,0,RES_hhdet_in_emi!D54*1000000/RES_hhdet_in_new!D54)</f>
        <v>0</v>
      </c>
      <c r="E54" s="162">
        <f>IF(RES_hhdet_in_emi!E54=0,0,RES_hhdet_in_emi!E54*1000000/RES_hhdet_in_new!E54)</f>
        <v>0</v>
      </c>
      <c r="F54" s="162">
        <f>IF(RES_hhdet_in_emi!F54=0,0,RES_hhdet_in_emi!F54*1000000/RES_hhdet_in_new!F54)</f>
        <v>0</v>
      </c>
      <c r="G54" s="162">
        <f>IF(RES_hhdet_in_emi!G54=0,0,RES_hhdet_in_emi!G54*1000000/RES_hhdet_in_new!G54)</f>
        <v>0</v>
      </c>
      <c r="H54" s="162">
        <f>IF(RES_hhdet_in_emi!H54=0,0,RES_hhdet_in_emi!H54*1000000/RES_hhdet_in_new!H54)</f>
        <v>0</v>
      </c>
      <c r="I54" s="162">
        <f>IF(RES_hhdet_in_emi!I54=0,0,RES_hhdet_in_emi!I54*1000000/RES_hhdet_in_new!I54)</f>
        <v>0</v>
      </c>
      <c r="J54" s="162">
        <f>IF(RES_hhdet_in_emi!J54=0,0,RES_hhdet_in_emi!J54*1000000/RES_hhdet_in_new!J54)</f>
        <v>0</v>
      </c>
      <c r="K54" s="162">
        <f>IF(RES_hhdet_in_emi!K54=0,0,RES_hhdet_in_emi!K54*1000000/RES_hhdet_in_new!K54)</f>
        <v>0</v>
      </c>
      <c r="L54" s="162">
        <f>IF(RES_hhdet_in_emi!L54=0,0,RES_hhdet_in_emi!L54*1000000/RES_hhdet_in_new!L54)</f>
        <v>0</v>
      </c>
      <c r="M54" s="162">
        <f>IF(RES_hhdet_in_emi!M54=0,0,RES_hhdet_in_emi!M54*1000000/RES_hhdet_in_new!M54)</f>
        <v>0</v>
      </c>
      <c r="N54" s="162">
        <f>IF(RES_hhdet_in_emi!N54=0,0,RES_hhdet_in_emi!N54*1000000/RES_hhdet_in_new!N54)</f>
        <v>0</v>
      </c>
      <c r="O54" s="162">
        <f>IF(RES_hhdet_in_emi!O54=0,0,RES_hhdet_in_emi!O54*1000000/RES_hhdet_in_new!O54)</f>
        <v>0</v>
      </c>
      <c r="P54" s="162">
        <f>IF(RES_hhdet_in_emi!P54=0,0,RES_hhdet_in_emi!P54*1000000/RES_hhdet_in_new!P54)</f>
        <v>0</v>
      </c>
      <c r="Q54" s="162">
        <f>IF(RES_hhdet_in_emi!Q54=0,0,RES_hhdet_in_emi!Q54*1000000/RES_hhdet_in_new!Q54)</f>
        <v>0</v>
      </c>
    </row>
    <row r="55" spans="1:17" ht="12" customHeight="1" x14ac:dyDescent="0.25">
      <c r="A55" s="161" t="s">
        <v>141</v>
      </c>
      <c r="B55" s="160"/>
      <c r="C55" s="160">
        <f>IF(RES_hhdet_in_emi!C55=0,0,RES_hhdet_in_emi!C55*1000000/RES_hhdet_in_new!C55)</f>
        <v>0</v>
      </c>
      <c r="D55" s="160">
        <f>IF(RES_hhdet_in_emi!D55=0,0,RES_hhdet_in_emi!D55*1000000/RES_hhdet_in_new!D55)</f>
        <v>0</v>
      </c>
      <c r="E55" s="160">
        <f>IF(RES_hhdet_in_emi!E55=0,0,RES_hhdet_in_emi!E55*1000000/RES_hhdet_in_new!E55)</f>
        <v>0</v>
      </c>
      <c r="F55" s="160">
        <f>IF(RES_hhdet_in_emi!F55=0,0,RES_hhdet_in_emi!F55*1000000/RES_hhdet_in_new!F55)</f>
        <v>0</v>
      </c>
      <c r="G55" s="160">
        <f>IF(RES_hhdet_in_emi!G55=0,0,RES_hhdet_in_emi!G55*1000000/RES_hhdet_in_new!G55)</f>
        <v>0</v>
      </c>
      <c r="H55" s="160">
        <f>IF(RES_hhdet_in_emi!H55=0,0,RES_hhdet_in_emi!H55*1000000/RES_hhdet_in_new!H55)</f>
        <v>0</v>
      </c>
      <c r="I55" s="160">
        <f>IF(RES_hhdet_in_emi!I55=0,0,RES_hhdet_in_emi!I55*1000000/RES_hhdet_in_new!I55)</f>
        <v>0</v>
      </c>
      <c r="J55" s="160">
        <f>IF(RES_hhdet_in_emi!J55=0,0,RES_hhdet_in_emi!J55*1000000/RES_hhdet_in_new!J55)</f>
        <v>0</v>
      </c>
      <c r="K55" s="160">
        <f>IF(RES_hhdet_in_emi!K55=0,0,RES_hhdet_in_emi!K55*1000000/RES_hhdet_in_new!K55)</f>
        <v>0</v>
      </c>
      <c r="L55" s="160">
        <f>IF(RES_hhdet_in_emi!L55=0,0,RES_hhdet_in_emi!L55*1000000/RES_hhdet_in_new!L55)</f>
        <v>0</v>
      </c>
      <c r="M55" s="160">
        <f>IF(RES_hhdet_in_emi!M55=0,0,RES_hhdet_in_emi!M55*1000000/RES_hhdet_in_new!M55)</f>
        <v>0</v>
      </c>
      <c r="N55" s="160">
        <f>IF(RES_hhdet_in_emi!N55=0,0,RES_hhdet_in_emi!N55*1000000/RES_hhdet_in_new!N55)</f>
        <v>0</v>
      </c>
      <c r="O55" s="160">
        <f>IF(RES_hhdet_in_emi!O55=0,0,RES_hhdet_in_emi!O55*1000000/RES_hhdet_in_new!O55)</f>
        <v>0</v>
      </c>
      <c r="P55" s="160">
        <f>IF(RES_hhdet_in_emi!P55=0,0,RES_hhdet_in_emi!P55*1000000/RES_hhdet_in_new!P55)</f>
        <v>0</v>
      </c>
      <c r="Q55" s="160">
        <f>IF(RES_hhdet_in_emi!Q55=0,0,RES_hhdet_in_emi!Q55*1000000/RES_hhdet_in_new!Q55)</f>
        <v>0</v>
      </c>
    </row>
    <row r="56" spans="1:17" ht="12" customHeight="1" x14ac:dyDescent="0.25">
      <c r="A56" s="148" t="s">
        <v>60</v>
      </c>
      <c r="B56" s="156"/>
      <c r="C56" s="156">
        <f>IF(RES_hhdet_in_emi!C56=0,0,RES_hhdet_in_emi!C56*1000000/RES_hhdet_in_new!C55)</f>
        <v>0</v>
      </c>
      <c r="D56" s="156">
        <f>IF(RES_hhdet_in_emi!D56=0,0,RES_hhdet_in_emi!D56*1000000/RES_hhdet_in_new!D55)</f>
        <v>0</v>
      </c>
      <c r="E56" s="156">
        <f>IF(RES_hhdet_in_emi!E56=0,0,RES_hhdet_in_emi!E56*1000000/RES_hhdet_in_new!E55)</f>
        <v>0</v>
      </c>
      <c r="F56" s="156">
        <f>IF(RES_hhdet_in_emi!F56=0,0,RES_hhdet_in_emi!F56*1000000/RES_hhdet_in_new!F55)</f>
        <v>0</v>
      </c>
      <c r="G56" s="156">
        <f>IF(RES_hhdet_in_emi!G56=0,0,RES_hhdet_in_emi!G56*1000000/RES_hhdet_in_new!G55)</f>
        <v>0</v>
      </c>
      <c r="H56" s="156">
        <f>IF(RES_hhdet_in_emi!H56=0,0,RES_hhdet_in_emi!H56*1000000/RES_hhdet_in_new!H55)</f>
        <v>0</v>
      </c>
      <c r="I56" s="156">
        <f>IF(RES_hhdet_in_emi!I56=0,0,RES_hhdet_in_emi!I56*1000000/RES_hhdet_in_new!I55)</f>
        <v>0</v>
      </c>
      <c r="J56" s="156">
        <f>IF(RES_hhdet_in_emi!J56=0,0,RES_hhdet_in_emi!J56*1000000/RES_hhdet_in_new!J55)</f>
        <v>0</v>
      </c>
      <c r="K56" s="156">
        <f>IF(RES_hhdet_in_emi!K56=0,0,RES_hhdet_in_emi!K56*1000000/RES_hhdet_in_new!K55)</f>
        <v>0</v>
      </c>
      <c r="L56" s="156">
        <f>IF(RES_hhdet_in_emi!L56=0,0,RES_hhdet_in_emi!L56*1000000/RES_hhdet_in_new!L55)</f>
        <v>0</v>
      </c>
      <c r="M56" s="156">
        <f>IF(RES_hhdet_in_emi!M56=0,0,RES_hhdet_in_emi!M56*1000000/RES_hhdet_in_new!M55)</f>
        <v>0</v>
      </c>
      <c r="N56" s="156">
        <f>IF(RES_hhdet_in_emi!N56=0,0,RES_hhdet_in_emi!N56*1000000/RES_hhdet_in_new!N55)</f>
        <v>0</v>
      </c>
      <c r="O56" s="156">
        <f>IF(RES_hhdet_in_emi!O56=0,0,RES_hhdet_in_emi!O56*1000000/RES_hhdet_in_new!O55)</f>
        <v>0</v>
      </c>
      <c r="P56" s="156">
        <f>IF(RES_hhdet_in_emi!P56=0,0,RES_hhdet_in_emi!P56*1000000/RES_hhdet_in_new!P55)</f>
        <v>0</v>
      </c>
      <c r="Q56" s="156">
        <f>IF(RES_hhdet_in_emi!Q56=0,0,RES_hhdet_in_emi!Q56*1000000/RES_hhdet_in_new!Q55)</f>
        <v>0</v>
      </c>
    </row>
    <row r="57" spans="1:17" ht="12" customHeight="1" x14ac:dyDescent="0.25">
      <c r="A57" s="148" t="s">
        <v>59</v>
      </c>
      <c r="B57" s="156"/>
      <c r="C57" s="156">
        <f>IF(RES_hhdet_in_emi!C57=0,0,RES_hhdet_in_emi!C57*1000000/RES_hhdet_in_new!C55)</f>
        <v>0</v>
      </c>
      <c r="D57" s="156">
        <f>IF(RES_hhdet_in_emi!D57=0,0,RES_hhdet_in_emi!D57*1000000/RES_hhdet_in_new!D55)</f>
        <v>0</v>
      </c>
      <c r="E57" s="156">
        <f>IF(RES_hhdet_in_emi!E57=0,0,RES_hhdet_in_emi!E57*1000000/RES_hhdet_in_new!E55)</f>
        <v>0</v>
      </c>
      <c r="F57" s="156">
        <f>IF(RES_hhdet_in_emi!F57=0,0,RES_hhdet_in_emi!F57*1000000/RES_hhdet_in_new!F55)</f>
        <v>0</v>
      </c>
      <c r="G57" s="156">
        <f>IF(RES_hhdet_in_emi!G57=0,0,RES_hhdet_in_emi!G57*1000000/RES_hhdet_in_new!G55)</f>
        <v>0</v>
      </c>
      <c r="H57" s="156">
        <f>IF(RES_hhdet_in_emi!H57=0,0,RES_hhdet_in_emi!H57*1000000/RES_hhdet_in_new!H55)</f>
        <v>0</v>
      </c>
      <c r="I57" s="156">
        <f>IF(RES_hhdet_in_emi!I57=0,0,RES_hhdet_in_emi!I57*1000000/RES_hhdet_in_new!I55)</f>
        <v>0</v>
      </c>
      <c r="J57" s="156">
        <f>IF(RES_hhdet_in_emi!J57=0,0,RES_hhdet_in_emi!J57*1000000/RES_hhdet_in_new!J55)</f>
        <v>0</v>
      </c>
      <c r="K57" s="156">
        <f>IF(RES_hhdet_in_emi!K57=0,0,RES_hhdet_in_emi!K57*1000000/RES_hhdet_in_new!K55)</f>
        <v>0</v>
      </c>
      <c r="L57" s="156">
        <f>IF(RES_hhdet_in_emi!L57=0,0,RES_hhdet_in_emi!L57*1000000/RES_hhdet_in_new!L55)</f>
        <v>0</v>
      </c>
      <c r="M57" s="156">
        <f>IF(RES_hhdet_in_emi!M57=0,0,RES_hhdet_in_emi!M57*1000000/RES_hhdet_in_new!M55)</f>
        <v>0</v>
      </c>
      <c r="N57" s="156">
        <f>IF(RES_hhdet_in_emi!N57=0,0,RES_hhdet_in_emi!N57*1000000/RES_hhdet_in_new!N55)</f>
        <v>0</v>
      </c>
      <c r="O57" s="156">
        <f>IF(RES_hhdet_in_emi!O57=0,0,RES_hhdet_in_emi!O57*1000000/RES_hhdet_in_new!O55)</f>
        <v>0</v>
      </c>
      <c r="P57" s="156">
        <f>IF(RES_hhdet_in_emi!P57=0,0,RES_hhdet_in_emi!P57*1000000/RES_hhdet_in_new!P55)</f>
        <v>0</v>
      </c>
      <c r="Q57" s="156">
        <f>IF(RES_hhdet_in_emi!Q57=0,0,RES_hhdet_in_emi!Q57*1000000/RES_hhdet_in_new!Q55)</f>
        <v>0</v>
      </c>
    </row>
    <row r="58" spans="1:17" ht="12" customHeight="1" x14ac:dyDescent="0.25">
      <c r="A58" s="158" t="s">
        <v>62</v>
      </c>
      <c r="B58" s="157"/>
      <c r="C58" s="157">
        <f>IF(SUM(RES_hhdet_in_emi!C59:C60)=0,0,SUM(RES_hhdet_in_emi!C59:C60)*1000000/SUM(RES_hhdet_in_new!C59:C60))</f>
        <v>0</v>
      </c>
      <c r="D58" s="157">
        <f>IF(SUM(RES_hhdet_in_emi!D59:D60)=0,0,SUM(RES_hhdet_in_emi!D59:D60)*1000000/SUM(RES_hhdet_in_new!D59:D60))</f>
        <v>0</v>
      </c>
      <c r="E58" s="157">
        <f>IF(SUM(RES_hhdet_in_emi!E59:E60)=0,0,SUM(RES_hhdet_in_emi!E59:E60)*1000000/SUM(RES_hhdet_in_new!E59:E60))</f>
        <v>0</v>
      </c>
      <c r="F58" s="157">
        <f>IF(SUM(RES_hhdet_in_emi!F59:F60)=0,0,SUM(RES_hhdet_in_emi!F59:F60)*1000000/SUM(RES_hhdet_in_new!F59:F60))</f>
        <v>0</v>
      </c>
      <c r="G58" s="157">
        <f>IF(SUM(RES_hhdet_in_emi!G59:G60)=0,0,SUM(RES_hhdet_in_emi!G59:G60)*1000000/SUM(RES_hhdet_in_new!G59:G60))</f>
        <v>0</v>
      </c>
      <c r="H58" s="157">
        <f>IF(SUM(RES_hhdet_in_emi!H59:H60)=0,0,SUM(RES_hhdet_in_emi!H59:H60)*1000000/SUM(RES_hhdet_in_new!H59:H60))</f>
        <v>0</v>
      </c>
      <c r="I58" s="157">
        <f>IF(SUM(RES_hhdet_in_emi!I59:I60)=0,0,SUM(RES_hhdet_in_emi!I59:I60)*1000000/SUM(RES_hhdet_in_new!I59:I60))</f>
        <v>0</v>
      </c>
      <c r="J58" s="157">
        <f>IF(SUM(RES_hhdet_in_emi!J59:J60)=0,0,SUM(RES_hhdet_in_emi!J59:J60)*1000000/SUM(RES_hhdet_in_new!J59:J60))</f>
        <v>0</v>
      </c>
      <c r="K58" s="157">
        <f>IF(SUM(RES_hhdet_in_emi!K59:K60)=0,0,SUM(RES_hhdet_in_emi!K59:K60)*1000000/SUM(RES_hhdet_in_new!K59:K60))</f>
        <v>0</v>
      </c>
      <c r="L58" s="157">
        <f>IF(SUM(RES_hhdet_in_emi!L59:L60)=0,0,SUM(RES_hhdet_in_emi!L59:L60)*1000000/SUM(RES_hhdet_in_new!L59:L60))</f>
        <v>0</v>
      </c>
      <c r="M58" s="157">
        <f>IF(SUM(RES_hhdet_in_emi!M59:M60)=0,0,SUM(RES_hhdet_in_emi!M59:M60)*1000000/SUM(RES_hhdet_in_new!M59:M60))</f>
        <v>0</v>
      </c>
      <c r="N58" s="157">
        <f>IF(SUM(RES_hhdet_in_emi!N59:N60)=0,0,SUM(RES_hhdet_in_emi!N59:N60)*1000000/SUM(RES_hhdet_in_new!N59:N60))</f>
        <v>0</v>
      </c>
      <c r="O58" s="157">
        <f>IF(SUM(RES_hhdet_in_emi!O59:O60)=0,0,SUM(RES_hhdet_in_emi!O59:O60)*1000000/SUM(RES_hhdet_in_new!O59:O60))</f>
        <v>0</v>
      </c>
      <c r="P58" s="157">
        <f>IF(SUM(RES_hhdet_in_emi!P59:P60)=0,0,SUM(RES_hhdet_in_emi!P59:P60)*1000000/SUM(RES_hhdet_in_new!P59:P60))</f>
        <v>0</v>
      </c>
      <c r="Q58" s="157">
        <f>IF(SUM(RES_hhdet_in_emi!Q59:Q60)=0,0,SUM(RES_hhdet_in_emi!Q59:Q60)*1000000/SUM(RES_hhdet_in_new!Q59:Q60))</f>
        <v>0</v>
      </c>
    </row>
    <row r="59" spans="1:17" ht="12" customHeight="1" x14ac:dyDescent="0.25">
      <c r="A59" s="23" t="s">
        <v>57</v>
      </c>
      <c r="B59" s="156"/>
      <c r="C59" s="156">
        <f>IF(RES_hhdet_in_emi!C59=0,0,RES_hhdet_in_emi!C59*1000000/RES_hhdet_in_new!C59)</f>
        <v>0</v>
      </c>
      <c r="D59" s="156">
        <f>IF(RES_hhdet_in_emi!D59=0,0,RES_hhdet_in_emi!D59*1000000/RES_hhdet_in_new!D59)</f>
        <v>0</v>
      </c>
      <c r="E59" s="156">
        <f>IF(RES_hhdet_in_emi!E59=0,0,RES_hhdet_in_emi!E59*1000000/RES_hhdet_in_new!E59)</f>
        <v>0</v>
      </c>
      <c r="F59" s="156">
        <f>IF(RES_hhdet_in_emi!F59=0,0,RES_hhdet_in_emi!F59*1000000/RES_hhdet_in_new!F59)</f>
        <v>0</v>
      </c>
      <c r="G59" s="156">
        <f>IF(RES_hhdet_in_emi!G59=0,0,RES_hhdet_in_emi!G59*1000000/RES_hhdet_in_new!G59)</f>
        <v>0</v>
      </c>
      <c r="H59" s="156">
        <f>IF(RES_hhdet_in_emi!H59=0,0,RES_hhdet_in_emi!H59*1000000/RES_hhdet_in_new!H59)</f>
        <v>0</v>
      </c>
      <c r="I59" s="156">
        <f>IF(RES_hhdet_in_emi!I59=0,0,RES_hhdet_in_emi!I59*1000000/RES_hhdet_in_new!I59)</f>
        <v>0</v>
      </c>
      <c r="J59" s="156">
        <f>IF(RES_hhdet_in_emi!J59=0,0,RES_hhdet_in_emi!J59*1000000/RES_hhdet_in_new!J59)</f>
        <v>0</v>
      </c>
      <c r="K59" s="156">
        <f>IF(RES_hhdet_in_emi!K59=0,0,RES_hhdet_in_emi!K59*1000000/RES_hhdet_in_new!K59)</f>
        <v>0</v>
      </c>
      <c r="L59" s="156">
        <f>IF(RES_hhdet_in_emi!L59=0,0,RES_hhdet_in_emi!L59*1000000/RES_hhdet_in_new!L59)</f>
        <v>0</v>
      </c>
      <c r="M59" s="156">
        <f>IF(RES_hhdet_in_emi!M59=0,0,RES_hhdet_in_emi!M59*1000000/RES_hhdet_in_new!M59)</f>
        <v>0</v>
      </c>
      <c r="N59" s="156">
        <f>IF(RES_hhdet_in_emi!N59=0,0,RES_hhdet_in_emi!N59*1000000/RES_hhdet_in_new!N59)</f>
        <v>0</v>
      </c>
      <c r="O59" s="156">
        <f>IF(RES_hhdet_in_emi!O59=0,0,RES_hhdet_in_emi!O59*1000000/RES_hhdet_in_new!O59)</f>
        <v>0</v>
      </c>
      <c r="P59" s="156">
        <f>IF(RES_hhdet_in_emi!P59=0,0,RES_hhdet_in_emi!P59*1000000/RES_hhdet_in_new!P59)</f>
        <v>0</v>
      </c>
      <c r="Q59" s="156">
        <f>IF(RES_hhdet_in_emi!Q59=0,0,RES_hhdet_in_emi!Q59*1000000/RES_hhdet_in_new!Q59)</f>
        <v>0</v>
      </c>
    </row>
    <row r="60" spans="1:17" ht="12" customHeight="1" x14ac:dyDescent="0.25">
      <c r="A60" s="29" t="s">
        <v>140</v>
      </c>
      <c r="B60" s="57"/>
      <c r="C60" s="57">
        <f>IF(RES_hhdet_in_emi!C60=0,0,RES_hhdet_in_emi!C60*1000000/RES_hhdet_in_new!C60)</f>
        <v>0</v>
      </c>
      <c r="D60" s="57">
        <f>IF(RES_hhdet_in_emi!D60=0,0,RES_hhdet_in_emi!D60*1000000/RES_hhdet_in_new!D60)</f>
        <v>0</v>
      </c>
      <c r="E60" s="57">
        <f>IF(RES_hhdet_in_emi!E60=0,0,RES_hhdet_in_emi!E60*1000000/RES_hhdet_in_new!E60)</f>
        <v>0</v>
      </c>
      <c r="F60" s="57">
        <f>IF(RES_hhdet_in_emi!F60=0,0,RES_hhdet_in_emi!F60*1000000/RES_hhdet_in_new!F60)</f>
        <v>0</v>
      </c>
      <c r="G60" s="57">
        <f>IF(RES_hhdet_in_emi!G60=0,0,RES_hhdet_in_emi!G60*1000000/RES_hhdet_in_new!G60)</f>
        <v>0</v>
      </c>
      <c r="H60" s="57">
        <f>IF(RES_hhdet_in_emi!H60=0,0,RES_hhdet_in_emi!H60*1000000/RES_hhdet_in_new!H60)</f>
        <v>0</v>
      </c>
      <c r="I60" s="57">
        <f>IF(RES_hhdet_in_emi!I60=0,0,RES_hhdet_in_emi!I60*1000000/RES_hhdet_in_new!I60)</f>
        <v>0</v>
      </c>
      <c r="J60" s="57">
        <f>IF(RES_hhdet_in_emi!J60=0,0,RES_hhdet_in_emi!J60*1000000/RES_hhdet_in_new!J60)</f>
        <v>0</v>
      </c>
      <c r="K60" s="57">
        <f>IF(RES_hhdet_in_emi!K60=0,0,RES_hhdet_in_emi!K60*1000000/RES_hhdet_in_new!K60)</f>
        <v>0</v>
      </c>
      <c r="L60" s="57">
        <f>IF(RES_hhdet_in_emi!L60=0,0,RES_hhdet_in_emi!L60*1000000/RES_hhdet_in_new!L60)</f>
        <v>0</v>
      </c>
      <c r="M60" s="57">
        <f>IF(RES_hhdet_in_emi!M60=0,0,RES_hhdet_in_emi!M60*1000000/RES_hhdet_in_new!M60)</f>
        <v>0</v>
      </c>
      <c r="N60" s="57">
        <f>IF(RES_hhdet_in_emi!N60=0,0,RES_hhdet_in_emi!N60*1000000/RES_hhdet_in_new!N60)</f>
        <v>0</v>
      </c>
      <c r="O60" s="57">
        <f>IF(RES_hhdet_in_emi!O60=0,0,RES_hhdet_in_emi!O60*1000000/RES_hhdet_in_new!O60)</f>
        <v>0</v>
      </c>
      <c r="P60" s="57">
        <f>IF(RES_hhdet_in_emi!P60=0,0,RES_hhdet_in_emi!P60*1000000/RES_hhdet_in_new!P60)</f>
        <v>0</v>
      </c>
      <c r="Q60" s="57">
        <f>IF(RES_hhdet_in_emi!Q60=0,0,RES_hhdet_in_emi!Q60*1000000/RES_hhdet_in_new!Q60)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68">
        <f t="shared" ref="C62" si="51">SUM(C63,C66,C68,C77)</f>
        <v>3407.7860380475568</v>
      </c>
      <c r="D62" s="168">
        <f t="shared" ref="D62" si="52">SUM(D63,D66,D68,D77)</f>
        <v>3462.1371510947797</v>
      </c>
      <c r="E62" s="168">
        <f t="shared" ref="E62" si="53">SUM(E63,E66,E68,E77)</f>
        <v>3703.4768818251487</v>
      </c>
      <c r="F62" s="168">
        <f t="shared" ref="F62" si="54">SUM(F63,F66,F68,F77)</f>
        <v>3648.9627875851852</v>
      </c>
      <c r="G62" s="168">
        <f t="shared" ref="G62" si="55">SUM(G63,G66,G68,G77)</f>
        <v>3764.3068348934271</v>
      </c>
      <c r="H62" s="168">
        <f t="shared" ref="H62" si="56">SUM(H63,H66,H68,H77)</f>
        <v>3745.3103958373658</v>
      </c>
      <c r="I62" s="168">
        <f t="shared" ref="I62" si="57">SUM(I63,I66,I68,I77)</f>
        <v>3710.3997341778681</v>
      </c>
      <c r="J62" s="168">
        <f t="shared" ref="J62" si="58">SUM(J63,J66,J68,J77)</f>
        <v>3663.9922935808163</v>
      </c>
      <c r="K62" s="168">
        <f t="shared" ref="K62" si="59">SUM(K63,K66,K68,K77)</f>
        <v>3526.4717128199291</v>
      </c>
      <c r="L62" s="168">
        <f t="shared" ref="L62" si="60">SUM(L63,L66,L68,L77)</f>
        <v>4216.3783242788077</v>
      </c>
      <c r="M62" s="168">
        <f t="shared" ref="M62" si="61">SUM(M63,M66,M68,M77)</f>
        <v>3513.6616229567549</v>
      </c>
      <c r="N62" s="168">
        <f t="shared" ref="N62" si="62">SUM(N63,N66,N68,N77)</f>
        <v>3558.1459116395399</v>
      </c>
      <c r="O62" s="168">
        <f t="shared" ref="O62" si="63">SUM(O63,O66,O68,O77)</f>
        <v>3519.8281820556085</v>
      </c>
      <c r="P62" s="168">
        <f t="shared" ref="P62" si="64">SUM(P63,P66,P68,P77)</f>
        <v>3477.6678905072777</v>
      </c>
      <c r="Q62" s="168">
        <f t="shared" ref="Q62" si="65">SUM(Q63,Q66,Q68,Q77)</f>
        <v>3263.9186506830406</v>
      </c>
    </row>
    <row r="63" spans="1:17" ht="12.95" customHeight="1" x14ac:dyDescent="0.25">
      <c r="A63" s="158" t="s">
        <v>65</v>
      </c>
      <c r="B63" s="157"/>
      <c r="C63" s="157">
        <f t="shared" ref="C63:Q63" si="66">SUM(C64:C65)</f>
        <v>2879.79080086973</v>
      </c>
      <c r="D63" s="157">
        <f t="shared" si="66"/>
        <v>2959.0591654358564</v>
      </c>
      <c r="E63" s="157">
        <f t="shared" si="66"/>
        <v>3149.0343740004823</v>
      </c>
      <c r="F63" s="157">
        <f t="shared" si="66"/>
        <v>3088.8872072878166</v>
      </c>
      <c r="G63" s="157">
        <f t="shared" si="66"/>
        <v>3158.3998988335061</v>
      </c>
      <c r="H63" s="157">
        <f t="shared" si="66"/>
        <v>3128.2885427172951</v>
      </c>
      <c r="I63" s="157">
        <f t="shared" si="66"/>
        <v>3116.3939713557111</v>
      </c>
      <c r="J63" s="157">
        <f t="shared" si="66"/>
        <v>3094.5580968551703</v>
      </c>
      <c r="K63" s="157">
        <f t="shared" si="66"/>
        <v>2894.5416942373113</v>
      </c>
      <c r="L63" s="157">
        <f t="shared" si="66"/>
        <v>3357.0486911329549</v>
      </c>
      <c r="M63" s="157">
        <f t="shared" si="66"/>
        <v>2895.1589829541995</v>
      </c>
      <c r="N63" s="157">
        <f t="shared" si="66"/>
        <v>2923.6268347995542</v>
      </c>
      <c r="O63" s="157">
        <f t="shared" si="66"/>
        <v>2766.8088606801662</v>
      </c>
      <c r="P63" s="157">
        <f t="shared" si="66"/>
        <v>2738.2663299587152</v>
      </c>
      <c r="Q63" s="157">
        <f t="shared" si="66"/>
        <v>2524.9278867443527</v>
      </c>
    </row>
    <row r="64" spans="1:17" ht="12" customHeight="1" x14ac:dyDescent="0.25">
      <c r="A64" s="23" t="s">
        <v>161</v>
      </c>
      <c r="B64" s="156"/>
      <c r="C64" s="156">
        <f>IF(RES_hhdet_in_emi!C64=0,0,RES_hhdet_in_emi!C64*1000000/RES_hhdet_in_new!C64)</f>
        <v>2879.79080086973</v>
      </c>
      <c r="D64" s="156">
        <f>IF(RES_hhdet_in_emi!D64=0,0,RES_hhdet_in_emi!D64*1000000/RES_hhdet_in_new!D64)</f>
        <v>2959.0591654358564</v>
      </c>
      <c r="E64" s="156">
        <f>IF(RES_hhdet_in_emi!E64=0,0,RES_hhdet_in_emi!E64*1000000/RES_hhdet_in_new!E64)</f>
        <v>3149.0343740004823</v>
      </c>
      <c r="F64" s="156">
        <f>IF(RES_hhdet_in_emi!F64=0,0,RES_hhdet_in_emi!F64*1000000/RES_hhdet_in_new!F64)</f>
        <v>3088.8872072878166</v>
      </c>
      <c r="G64" s="156">
        <f>IF(RES_hhdet_in_emi!G64=0,0,RES_hhdet_in_emi!G64*1000000/RES_hhdet_in_new!G64)</f>
        <v>3158.3998988335061</v>
      </c>
      <c r="H64" s="156">
        <f>IF(RES_hhdet_in_emi!H64=0,0,RES_hhdet_in_emi!H64*1000000/RES_hhdet_in_new!H64)</f>
        <v>3128.2885427172951</v>
      </c>
      <c r="I64" s="156">
        <f>IF(RES_hhdet_in_emi!I64=0,0,RES_hhdet_in_emi!I64*1000000/RES_hhdet_in_new!I64)</f>
        <v>3116.3939713557111</v>
      </c>
      <c r="J64" s="156">
        <f>IF(RES_hhdet_in_emi!J64=0,0,RES_hhdet_in_emi!J64*1000000/RES_hhdet_in_new!J64)</f>
        <v>3094.5580968551703</v>
      </c>
      <c r="K64" s="156">
        <f>IF(RES_hhdet_in_emi!K64=0,0,RES_hhdet_in_emi!K64*1000000/RES_hhdet_in_new!K64)</f>
        <v>2894.5416942373113</v>
      </c>
      <c r="L64" s="156">
        <f>IF(RES_hhdet_in_emi!L64=0,0,RES_hhdet_in_emi!L64*1000000/RES_hhdet_in_new!L64)</f>
        <v>3357.0486911329549</v>
      </c>
      <c r="M64" s="156">
        <f>IF(RES_hhdet_in_emi!M64=0,0,RES_hhdet_in_emi!M64*1000000/RES_hhdet_in_new!M64)</f>
        <v>2895.1589829541995</v>
      </c>
      <c r="N64" s="156">
        <f>IF(RES_hhdet_in_emi!N64=0,0,RES_hhdet_in_emi!N64*1000000/RES_hhdet_in_new!N64)</f>
        <v>2923.6268347995542</v>
      </c>
      <c r="O64" s="156">
        <f>IF(RES_hhdet_in_emi!O64=0,0,RES_hhdet_in_emi!O64*1000000/RES_hhdet_in_new!O64)</f>
        <v>2766.8088606801662</v>
      </c>
      <c r="P64" s="156">
        <f>IF(RES_hhdet_in_emi!P64=0,0,RES_hhdet_in_emi!P64*1000000/RES_hhdet_in_new!P64)</f>
        <v>2738.2663299587152</v>
      </c>
      <c r="Q64" s="156">
        <f>IF(RES_hhdet_in_emi!Q64=0,0,RES_hhdet_in_emi!Q64*1000000/RES_hhdet_in_new!Q64)</f>
        <v>2524.9278867443527</v>
      </c>
    </row>
    <row r="65" spans="1:17" ht="12" customHeight="1" x14ac:dyDescent="0.25">
      <c r="A65" s="23" t="s">
        <v>60</v>
      </c>
      <c r="B65" s="156"/>
      <c r="C65" s="156">
        <f>IF(RES_hhdet_in_emi!C65=0,0,RES_hhdet_in_emi!C65*1000000/RES_hhdet_in_new!C64)</f>
        <v>0</v>
      </c>
      <c r="D65" s="156">
        <f>IF(RES_hhdet_in_emi!D65=0,0,RES_hhdet_in_emi!D65*1000000/RES_hhdet_in_new!D64)</f>
        <v>0</v>
      </c>
      <c r="E65" s="156">
        <f>IF(RES_hhdet_in_emi!E65=0,0,RES_hhdet_in_emi!E65*1000000/RES_hhdet_in_new!E64)</f>
        <v>0</v>
      </c>
      <c r="F65" s="156">
        <f>IF(RES_hhdet_in_emi!F65=0,0,RES_hhdet_in_emi!F65*1000000/RES_hhdet_in_new!F64)</f>
        <v>0</v>
      </c>
      <c r="G65" s="156">
        <f>IF(RES_hhdet_in_emi!G65=0,0,RES_hhdet_in_emi!G65*1000000/RES_hhdet_in_new!G64)</f>
        <v>0</v>
      </c>
      <c r="H65" s="156">
        <f>IF(RES_hhdet_in_emi!H65=0,0,RES_hhdet_in_emi!H65*1000000/RES_hhdet_in_new!H64)</f>
        <v>0</v>
      </c>
      <c r="I65" s="156">
        <f>IF(RES_hhdet_in_emi!I65=0,0,RES_hhdet_in_emi!I65*1000000/RES_hhdet_in_new!I64)</f>
        <v>0</v>
      </c>
      <c r="J65" s="156">
        <f>IF(RES_hhdet_in_emi!J65=0,0,RES_hhdet_in_emi!J65*1000000/RES_hhdet_in_new!J64)</f>
        <v>0</v>
      </c>
      <c r="K65" s="156">
        <f>IF(RES_hhdet_in_emi!K65=0,0,RES_hhdet_in_emi!K65*1000000/RES_hhdet_in_new!K64)</f>
        <v>0</v>
      </c>
      <c r="L65" s="156">
        <f>IF(RES_hhdet_in_emi!L65=0,0,RES_hhdet_in_emi!L65*1000000/RES_hhdet_in_new!L64)</f>
        <v>0</v>
      </c>
      <c r="M65" s="156">
        <f>IF(RES_hhdet_in_emi!M65=0,0,RES_hhdet_in_emi!M65*1000000/RES_hhdet_in_new!M64)</f>
        <v>0</v>
      </c>
      <c r="N65" s="156">
        <f>IF(RES_hhdet_in_emi!N65=0,0,RES_hhdet_in_emi!N65*1000000/RES_hhdet_in_new!N64)</f>
        <v>0</v>
      </c>
      <c r="O65" s="156">
        <f>IF(RES_hhdet_in_emi!O65=0,0,RES_hhdet_in_emi!O65*1000000/RES_hhdet_in_new!O64)</f>
        <v>0</v>
      </c>
      <c r="P65" s="156">
        <f>IF(RES_hhdet_in_emi!P65=0,0,RES_hhdet_in_emi!P65*1000000/RES_hhdet_in_new!P64)</f>
        <v>0</v>
      </c>
      <c r="Q65" s="156">
        <f>IF(RES_hhdet_in_emi!Q65=0,0,RES_hhdet_in_emi!Q65*1000000/RES_hhdet_in_new!Q64)</f>
        <v>0</v>
      </c>
    </row>
    <row r="66" spans="1:17" ht="12.95" customHeight="1" x14ac:dyDescent="0.25">
      <c r="A66" s="158" t="s">
        <v>112</v>
      </c>
      <c r="B66" s="157"/>
      <c r="C66" s="157">
        <f t="shared" ref="C66:Q66" si="67">C67</f>
        <v>0</v>
      </c>
      <c r="D66" s="157">
        <f t="shared" si="67"/>
        <v>0</v>
      </c>
      <c r="E66" s="157">
        <f t="shared" si="67"/>
        <v>0</v>
      </c>
      <c r="F66" s="157">
        <f t="shared" si="67"/>
        <v>0</v>
      </c>
      <c r="G66" s="157">
        <f t="shared" si="67"/>
        <v>0</v>
      </c>
      <c r="H66" s="157">
        <f t="shared" si="67"/>
        <v>0</v>
      </c>
      <c r="I66" s="157">
        <f t="shared" si="67"/>
        <v>0</v>
      </c>
      <c r="J66" s="157">
        <f t="shared" si="67"/>
        <v>0</v>
      </c>
      <c r="K66" s="157">
        <f t="shared" si="67"/>
        <v>0</v>
      </c>
      <c r="L66" s="157">
        <f t="shared" si="67"/>
        <v>0</v>
      </c>
      <c r="M66" s="157">
        <f t="shared" si="67"/>
        <v>0</v>
      </c>
      <c r="N66" s="157">
        <f t="shared" si="67"/>
        <v>0</v>
      </c>
      <c r="O66" s="157">
        <f t="shared" si="67"/>
        <v>0</v>
      </c>
      <c r="P66" s="157">
        <f t="shared" si="67"/>
        <v>0</v>
      </c>
      <c r="Q66" s="157">
        <f t="shared" si="67"/>
        <v>0</v>
      </c>
    </row>
    <row r="67" spans="1:17" ht="12" customHeight="1" x14ac:dyDescent="0.25">
      <c r="A67" s="23" t="s">
        <v>60</v>
      </c>
      <c r="B67" s="156"/>
      <c r="C67" s="156">
        <f>IF(RES_hhdet_in_emi!C67=0,0,RES_hhdet_in_emi!C67*1000000/RES_hhdet_in_new!C67)</f>
        <v>0</v>
      </c>
      <c r="D67" s="156">
        <f>IF(RES_hhdet_in_emi!D67=0,0,RES_hhdet_in_emi!D67*1000000/RES_hhdet_in_new!D67)</f>
        <v>0</v>
      </c>
      <c r="E67" s="156">
        <f>IF(RES_hhdet_in_emi!E67=0,0,RES_hhdet_in_emi!E67*1000000/RES_hhdet_in_new!E67)</f>
        <v>0</v>
      </c>
      <c r="F67" s="156">
        <f>IF(RES_hhdet_in_emi!F67=0,0,RES_hhdet_in_emi!F67*1000000/RES_hhdet_in_new!F67)</f>
        <v>0</v>
      </c>
      <c r="G67" s="156">
        <f>IF(RES_hhdet_in_emi!G67=0,0,RES_hhdet_in_emi!G67*1000000/RES_hhdet_in_new!G67)</f>
        <v>0</v>
      </c>
      <c r="H67" s="156">
        <f>IF(RES_hhdet_in_emi!H67=0,0,RES_hhdet_in_emi!H67*1000000/RES_hhdet_in_new!H67)</f>
        <v>0</v>
      </c>
      <c r="I67" s="156">
        <f>IF(RES_hhdet_in_emi!I67=0,0,RES_hhdet_in_emi!I67*1000000/RES_hhdet_in_new!I67)</f>
        <v>0</v>
      </c>
      <c r="J67" s="156">
        <f>IF(RES_hhdet_in_emi!J67=0,0,RES_hhdet_in_emi!J67*1000000/RES_hhdet_in_new!J67)</f>
        <v>0</v>
      </c>
      <c r="K67" s="156">
        <f>IF(RES_hhdet_in_emi!K67=0,0,RES_hhdet_in_emi!K67*1000000/RES_hhdet_in_new!K67)</f>
        <v>0</v>
      </c>
      <c r="L67" s="156">
        <f>IF(RES_hhdet_in_emi!L67=0,0,RES_hhdet_in_emi!L67*1000000/RES_hhdet_in_new!L67)</f>
        <v>0</v>
      </c>
      <c r="M67" s="156">
        <f>IF(RES_hhdet_in_emi!M67=0,0,RES_hhdet_in_emi!M67*1000000/RES_hhdet_in_new!M67)</f>
        <v>0</v>
      </c>
      <c r="N67" s="156">
        <f>IF(RES_hhdet_in_emi!N67=0,0,RES_hhdet_in_emi!N67*1000000/RES_hhdet_in_new!N67)</f>
        <v>0</v>
      </c>
      <c r="O67" s="156">
        <f>IF(RES_hhdet_in_emi!O67=0,0,RES_hhdet_in_emi!O67*1000000/RES_hhdet_in_new!O67)</f>
        <v>0</v>
      </c>
      <c r="P67" s="156">
        <f>IF(RES_hhdet_in_emi!P67=0,0,RES_hhdet_in_emi!P67*1000000/RES_hhdet_in_new!P67)</f>
        <v>0</v>
      </c>
      <c r="Q67" s="156">
        <f>IF(RES_hhdet_in_emi!Q67=0,0,RES_hhdet_in_emi!Q67*1000000/RES_hhdet_in_new!Q67)</f>
        <v>0</v>
      </c>
    </row>
    <row r="68" spans="1:17" ht="12" customHeight="1" x14ac:dyDescent="0.25">
      <c r="A68" s="158" t="s">
        <v>63</v>
      </c>
      <c r="B68" s="157"/>
      <c r="C68" s="157">
        <f>IF(SUM(RES_hhdet_in_emi!C69:C70,RES_hhdet_in_emi!C73:C74)=0,0,SUM(RES_hhdet_in_emi!C69:C70,RES_hhdet_in_emi!C73:C74)*1000000/SUM(RES_hhdet_in_new!C69:C70,RES_hhdet_in_new!C73:C74))</f>
        <v>392.04104828991376</v>
      </c>
      <c r="D68" s="157">
        <f>IF(SUM(RES_hhdet_in_emi!D69:D70,RES_hhdet_in_emi!D73:D74)=0,0,SUM(RES_hhdet_in_emi!D69:D70,RES_hhdet_in_emi!D73:D74)*1000000/SUM(RES_hhdet_in_new!D69:D70,RES_hhdet_in_new!D73:D74))</f>
        <v>392.88546927425256</v>
      </c>
      <c r="E68" s="157">
        <f>IF(SUM(RES_hhdet_in_emi!E69:E70,RES_hhdet_in_emi!E73:E74)=0,0,SUM(RES_hhdet_in_emi!E69:E70,RES_hhdet_in_emi!E73:E74)*1000000/SUM(RES_hhdet_in_new!E69:E70,RES_hhdet_in_new!E73:E74))</f>
        <v>416.92554274749966</v>
      </c>
      <c r="F68" s="157">
        <f>IF(SUM(RES_hhdet_in_emi!F69:F70,RES_hhdet_in_emi!F73:F74)=0,0,SUM(RES_hhdet_in_emi!F69:F70,RES_hhdet_in_emi!F73:F74)*1000000/SUM(RES_hhdet_in_new!F69:F70,RES_hhdet_in_new!F73:F74))</f>
        <v>436.010619207915</v>
      </c>
      <c r="G68" s="157">
        <f>IF(SUM(RES_hhdet_in_emi!G69:G70,RES_hhdet_in_emi!G73:G74)=0,0,SUM(RES_hhdet_in_emi!G69:G70,RES_hhdet_in_emi!G73:G74)*1000000/SUM(RES_hhdet_in_new!G69:G70,RES_hhdet_in_new!G73:G74))</f>
        <v>440.86113319576253</v>
      </c>
      <c r="H68" s="157">
        <f>IF(SUM(RES_hhdet_in_emi!H69:H70,RES_hhdet_in_emi!H73:H74)=0,0,SUM(RES_hhdet_in_emi!H69:H70,RES_hhdet_in_emi!H73:H74)*1000000/SUM(RES_hhdet_in_new!H69:H70,RES_hhdet_in_new!H73:H74))</f>
        <v>473.22144630817309</v>
      </c>
      <c r="I68" s="157">
        <f>IF(SUM(RES_hhdet_in_emi!I69:I70,RES_hhdet_in_emi!I73:I74)=0,0,SUM(RES_hhdet_in_emi!I69:I70,RES_hhdet_in_emi!I73:I74)*1000000/SUM(RES_hhdet_in_new!I69:I70,RES_hhdet_in_new!I73:I74))</f>
        <v>509.41764933590957</v>
      </c>
      <c r="J68" s="157">
        <f>IF(SUM(RES_hhdet_in_emi!J69:J70,RES_hhdet_in_emi!J73:J74)=0,0,SUM(RES_hhdet_in_emi!J69:J70,RES_hhdet_in_emi!J73:J74)*1000000/SUM(RES_hhdet_in_new!J69:J70,RES_hhdet_in_new!J73:J74))</f>
        <v>464.8592756128931</v>
      </c>
      <c r="K68" s="157">
        <f>IF(SUM(RES_hhdet_in_emi!K69:K70,RES_hhdet_in_emi!K73:K74)=0,0,SUM(RES_hhdet_in_emi!K69:K70,RES_hhdet_in_emi!K73:K74)*1000000/SUM(RES_hhdet_in_new!K69:K70,RES_hhdet_in_new!K73:K74))</f>
        <v>451.53341460810844</v>
      </c>
      <c r="L68" s="157">
        <f>IF(SUM(RES_hhdet_in_emi!L69:L70,RES_hhdet_in_emi!L73:L74)=0,0,SUM(RES_hhdet_in_emi!L69:L70,RES_hhdet_in_emi!L73:L74)*1000000/SUM(RES_hhdet_in_new!L69:L70,RES_hhdet_in_new!L73:L74))</f>
        <v>625.69895581025719</v>
      </c>
      <c r="M68" s="157">
        <f>IF(SUM(RES_hhdet_in_emi!M69:M70,RES_hhdet_in_emi!M73:M74)=0,0,SUM(RES_hhdet_in_emi!M69:M70,RES_hhdet_in_emi!M73:M74)*1000000/SUM(RES_hhdet_in_new!M69:M70,RES_hhdet_in_new!M73:M74))</f>
        <v>442.88843299745344</v>
      </c>
      <c r="N68" s="157">
        <f>IF(SUM(RES_hhdet_in_emi!N69:N70,RES_hhdet_in_emi!N73:N74)=0,0,SUM(RES_hhdet_in_emi!N69:N70,RES_hhdet_in_emi!N73:N74)*1000000/SUM(RES_hhdet_in_new!N69:N70,RES_hhdet_in_new!N73:N74))</f>
        <v>438.42074179260379</v>
      </c>
      <c r="O68" s="157">
        <f>IF(SUM(RES_hhdet_in_emi!O69:O70,RES_hhdet_in_emi!O73:O74)=0,0,SUM(RES_hhdet_in_emi!O69:O70,RES_hhdet_in_emi!O73:O74)*1000000/SUM(RES_hhdet_in_new!O69:O70,RES_hhdet_in_new!O73:O74))</f>
        <v>542.10869767557926</v>
      </c>
      <c r="P68" s="157">
        <f>IF(SUM(RES_hhdet_in_emi!P69:P70,RES_hhdet_in_emi!P73:P74)=0,0,SUM(RES_hhdet_in_emi!P69:P70,RES_hhdet_in_emi!P73:P74)*1000000/SUM(RES_hhdet_in_new!P69:P70,RES_hhdet_in_new!P73:P74))</f>
        <v>517.12148748494758</v>
      </c>
      <c r="Q68" s="157">
        <f>IF(SUM(RES_hhdet_in_emi!Q69:Q70,RES_hhdet_in_emi!Q73:Q74)=0,0,SUM(RES_hhdet_in_emi!Q69:Q70,RES_hhdet_in_emi!Q73:Q74)*1000000/SUM(RES_hhdet_in_new!Q69:Q70,RES_hhdet_in_new!Q73:Q74))</f>
        <v>509.65066626465148</v>
      </c>
    </row>
    <row r="69" spans="1:17" ht="12" customHeight="1" x14ac:dyDescent="0.25">
      <c r="A69" s="167" t="s">
        <v>160</v>
      </c>
      <c r="B69" s="132"/>
      <c r="C69" s="132">
        <f>IF(RES_hhdet_in_emi!C69=0,0,RES_hhdet_in_emi!C69*1000000/RES_hhdet_in_new!C69)</f>
        <v>452.12778906112845</v>
      </c>
      <c r="D69" s="132">
        <f>IF(RES_hhdet_in_emi!D69=0,0,RES_hhdet_in_emi!D69*1000000/RES_hhdet_in_new!D69)</f>
        <v>480.30399577384429</v>
      </c>
      <c r="E69" s="132">
        <f>IF(RES_hhdet_in_emi!E69=0,0,RES_hhdet_in_emi!E69*1000000/RES_hhdet_in_new!E69)</f>
        <v>508.95528188621216</v>
      </c>
      <c r="F69" s="132">
        <f>IF(RES_hhdet_in_emi!F69=0,0,RES_hhdet_in_emi!F69*1000000/RES_hhdet_in_new!F69)</f>
        <v>526.18691544222372</v>
      </c>
      <c r="G69" s="132">
        <f>IF(RES_hhdet_in_emi!G69=0,0,RES_hhdet_in_emi!G69*1000000/RES_hhdet_in_new!G69)</f>
        <v>546.15143646543925</v>
      </c>
      <c r="H69" s="132">
        <f>IF(RES_hhdet_in_emi!H69=0,0,RES_hhdet_in_emi!H69*1000000/RES_hhdet_in_new!H69)</f>
        <v>571.16044229086617</v>
      </c>
      <c r="I69" s="132">
        <f>IF(RES_hhdet_in_emi!I69=0,0,RES_hhdet_in_emi!I69*1000000/RES_hhdet_in_new!I69)</f>
        <v>583.96363008859794</v>
      </c>
      <c r="J69" s="132">
        <f>IF(RES_hhdet_in_emi!J69=0,0,RES_hhdet_in_emi!J69*1000000/RES_hhdet_in_new!J69)</f>
        <v>613.56589146841327</v>
      </c>
      <c r="K69" s="132">
        <f>IF(RES_hhdet_in_emi!K69=0,0,RES_hhdet_in_emi!K69*1000000/RES_hhdet_in_new!K69)</f>
        <v>542.56694829608068</v>
      </c>
      <c r="L69" s="132">
        <f>IF(RES_hhdet_in_emi!L69=0,0,RES_hhdet_in_emi!L69*1000000/RES_hhdet_in_new!L69)</f>
        <v>625.69895581025719</v>
      </c>
      <c r="M69" s="132">
        <f>IF(RES_hhdet_in_emi!M69=0,0,RES_hhdet_in_emi!M69*1000000/RES_hhdet_in_new!M69)</f>
        <v>546.98655164933064</v>
      </c>
      <c r="N69" s="132">
        <f>IF(RES_hhdet_in_emi!N69=0,0,RES_hhdet_in_emi!N69*1000000/RES_hhdet_in_new!N69)</f>
        <v>519.94320413966477</v>
      </c>
      <c r="O69" s="132">
        <f>IF(RES_hhdet_in_emi!O69=0,0,RES_hhdet_in_emi!O69*1000000/RES_hhdet_in_new!O69)</f>
        <v>542.10869767557926</v>
      </c>
      <c r="P69" s="132">
        <f>IF(RES_hhdet_in_emi!P69=0,0,RES_hhdet_in_emi!P69*1000000/RES_hhdet_in_new!P69)</f>
        <v>543.67347846427378</v>
      </c>
      <c r="Q69" s="132">
        <f>IF(RES_hhdet_in_emi!Q69=0,0,RES_hhdet_in_emi!Q69*1000000/RES_hhdet_in_new!Q69)</f>
        <v>530.14719011183649</v>
      </c>
    </row>
    <row r="70" spans="1:17" ht="12" customHeight="1" x14ac:dyDescent="0.25">
      <c r="A70" s="167" t="s">
        <v>159</v>
      </c>
      <c r="B70" s="132"/>
      <c r="C70" s="132">
        <f>IF(RES_hhdet_in_emi!C70=0,0,RES_hhdet_in_emi!C70*1000000/RES_hhdet_in_new!C70)</f>
        <v>0</v>
      </c>
      <c r="D70" s="132">
        <f>IF(RES_hhdet_in_emi!D70=0,0,RES_hhdet_in_emi!D70*1000000/RES_hhdet_in_new!D70)</f>
        <v>0</v>
      </c>
      <c r="E70" s="132">
        <f>IF(RES_hhdet_in_emi!E70=0,0,RES_hhdet_in_emi!E70*1000000/RES_hhdet_in_new!E70)</f>
        <v>0</v>
      </c>
      <c r="F70" s="132">
        <f>IF(RES_hhdet_in_emi!F70=0,0,RES_hhdet_in_emi!F70*1000000/RES_hhdet_in_new!F70)</f>
        <v>0</v>
      </c>
      <c r="G70" s="132">
        <f>IF(RES_hhdet_in_emi!G70=0,0,RES_hhdet_in_emi!G70*1000000/RES_hhdet_in_new!G70)</f>
        <v>0</v>
      </c>
      <c r="H70" s="132">
        <f>IF(RES_hhdet_in_emi!H70=0,0,RES_hhdet_in_emi!H70*1000000/RES_hhdet_in_new!H70)</f>
        <v>0</v>
      </c>
      <c r="I70" s="132">
        <f>IF(RES_hhdet_in_emi!I70=0,0,RES_hhdet_in_emi!I70*1000000/RES_hhdet_in_new!I70)</f>
        <v>0</v>
      </c>
      <c r="J70" s="132">
        <f>IF(RES_hhdet_in_emi!J70=0,0,RES_hhdet_in_emi!J70*1000000/RES_hhdet_in_new!J70)</f>
        <v>0</v>
      </c>
      <c r="K70" s="132">
        <f>IF(RES_hhdet_in_emi!K70=0,0,RES_hhdet_in_emi!K70*1000000/RES_hhdet_in_new!K70)</f>
        <v>0</v>
      </c>
      <c r="L70" s="132">
        <f>IF(RES_hhdet_in_emi!L70=0,0,RES_hhdet_in_emi!L70*1000000/RES_hhdet_in_new!L70)</f>
        <v>0</v>
      </c>
      <c r="M70" s="132">
        <f>IF(RES_hhdet_in_emi!M70=0,0,RES_hhdet_in_emi!M70*1000000/RES_hhdet_in_new!M70)</f>
        <v>0</v>
      </c>
      <c r="N70" s="132">
        <f>IF(RES_hhdet_in_emi!N70=0,0,RES_hhdet_in_emi!N70*1000000/RES_hhdet_in_new!N70)</f>
        <v>0</v>
      </c>
      <c r="O70" s="132">
        <f>IF(RES_hhdet_in_emi!O70=0,0,RES_hhdet_in_emi!O70*1000000/RES_hhdet_in_new!O70)</f>
        <v>0</v>
      </c>
      <c r="P70" s="132">
        <f>IF(RES_hhdet_in_emi!P70=0,0,RES_hhdet_in_emi!P70*1000000/RES_hhdet_in_new!P70)</f>
        <v>0</v>
      </c>
      <c r="Q70" s="132">
        <f>IF(RES_hhdet_in_emi!Q70=0,0,RES_hhdet_in_emi!Q70*1000000/RES_hhdet_in_new!Q70)</f>
        <v>0</v>
      </c>
    </row>
    <row r="71" spans="1:17" ht="12" customHeight="1" x14ac:dyDescent="0.25">
      <c r="A71" s="166" t="s">
        <v>109</v>
      </c>
      <c r="B71" s="165"/>
      <c r="C71" s="165">
        <f>IF(RES_hhdet_in_emi!C71=0,0,RES_hhdet_in_emi!C71*1000000/RES_hhdet_in_new!C70)</f>
        <v>0</v>
      </c>
      <c r="D71" s="165">
        <f>IF(RES_hhdet_in_emi!D71=0,0,RES_hhdet_in_emi!D71*1000000/RES_hhdet_in_new!D70)</f>
        <v>0</v>
      </c>
      <c r="E71" s="165">
        <f>IF(RES_hhdet_in_emi!E71=0,0,RES_hhdet_in_emi!E71*1000000/RES_hhdet_in_new!E70)</f>
        <v>0</v>
      </c>
      <c r="F71" s="165">
        <f>IF(RES_hhdet_in_emi!F71=0,0,RES_hhdet_in_emi!F71*1000000/RES_hhdet_in_new!F70)</f>
        <v>0</v>
      </c>
      <c r="G71" s="165">
        <f>IF(RES_hhdet_in_emi!G71=0,0,RES_hhdet_in_emi!G71*1000000/RES_hhdet_in_new!G70)</f>
        <v>0</v>
      </c>
      <c r="H71" s="165">
        <f>IF(RES_hhdet_in_emi!H71=0,0,RES_hhdet_in_emi!H71*1000000/RES_hhdet_in_new!H70)</f>
        <v>0</v>
      </c>
      <c r="I71" s="165">
        <f>IF(RES_hhdet_in_emi!I71=0,0,RES_hhdet_in_emi!I71*1000000/RES_hhdet_in_new!I70)</f>
        <v>0</v>
      </c>
      <c r="J71" s="165">
        <f>IF(RES_hhdet_in_emi!J71=0,0,RES_hhdet_in_emi!J71*1000000/RES_hhdet_in_new!J70)</f>
        <v>0</v>
      </c>
      <c r="K71" s="165">
        <f>IF(RES_hhdet_in_emi!K71=0,0,RES_hhdet_in_emi!K71*1000000/RES_hhdet_in_new!K70)</f>
        <v>0</v>
      </c>
      <c r="L71" s="165">
        <f>IF(RES_hhdet_in_emi!L71=0,0,RES_hhdet_in_emi!L71*1000000/RES_hhdet_in_new!L70)</f>
        <v>0</v>
      </c>
      <c r="M71" s="165">
        <f>IF(RES_hhdet_in_emi!M71=0,0,RES_hhdet_in_emi!M71*1000000/RES_hhdet_in_new!M70)</f>
        <v>0</v>
      </c>
      <c r="N71" s="165">
        <f>IF(RES_hhdet_in_emi!N71=0,0,RES_hhdet_in_emi!N71*1000000/RES_hhdet_in_new!N70)</f>
        <v>0</v>
      </c>
      <c r="O71" s="165">
        <f>IF(RES_hhdet_in_emi!O71=0,0,RES_hhdet_in_emi!O71*1000000/RES_hhdet_in_new!O70)</f>
        <v>0</v>
      </c>
      <c r="P71" s="165">
        <f>IF(RES_hhdet_in_emi!P71=0,0,RES_hhdet_in_emi!P71*1000000/RES_hhdet_in_new!P70)</f>
        <v>0</v>
      </c>
      <c r="Q71" s="165">
        <f>IF(RES_hhdet_in_emi!Q71=0,0,RES_hhdet_in_emi!Q71*1000000/RES_hhdet_in_new!Q70)</f>
        <v>0</v>
      </c>
    </row>
    <row r="72" spans="1:17" ht="12" customHeight="1" x14ac:dyDescent="0.25">
      <c r="A72" s="147" t="s">
        <v>59</v>
      </c>
      <c r="B72" s="164"/>
      <c r="C72" s="164">
        <f>IF(RES_hhdet_in_emi!C72=0,0,RES_hhdet_in_emi!C72*1000000/RES_hhdet_in_new!C70)</f>
        <v>0</v>
      </c>
      <c r="D72" s="164">
        <f>IF(RES_hhdet_in_emi!D72=0,0,RES_hhdet_in_emi!D72*1000000/RES_hhdet_in_new!D70)</f>
        <v>0</v>
      </c>
      <c r="E72" s="164">
        <f>IF(RES_hhdet_in_emi!E72=0,0,RES_hhdet_in_emi!E72*1000000/RES_hhdet_in_new!E70)</f>
        <v>0</v>
      </c>
      <c r="F72" s="164">
        <f>IF(RES_hhdet_in_emi!F72=0,0,RES_hhdet_in_emi!F72*1000000/RES_hhdet_in_new!F70)</f>
        <v>0</v>
      </c>
      <c r="G72" s="164">
        <f>IF(RES_hhdet_in_emi!G72=0,0,RES_hhdet_in_emi!G72*1000000/RES_hhdet_in_new!G70)</f>
        <v>0</v>
      </c>
      <c r="H72" s="164">
        <f>IF(RES_hhdet_in_emi!H72=0,0,RES_hhdet_in_emi!H72*1000000/RES_hhdet_in_new!H70)</f>
        <v>0</v>
      </c>
      <c r="I72" s="164">
        <f>IF(RES_hhdet_in_emi!I72=0,0,RES_hhdet_in_emi!I72*1000000/RES_hhdet_in_new!I70)</f>
        <v>0</v>
      </c>
      <c r="J72" s="164">
        <f>IF(RES_hhdet_in_emi!J72=0,0,RES_hhdet_in_emi!J72*1000000/RES_hhdet_in_new!J70)</f>
        <v>0</v>
      </c>
      <c r="K72" s="164">
        <f>IF(RES_hhdet_in_emi!K72=0,0,RES_hhdet_in_emi!K72*1000000/RES_hhdet_in_new!K70)</f>
        <v>0</v>
      </c>
      <c r="L72" s="164">
        <f>IF(RES_hhdet_in_emi!L72=0,0,RES_hhdet_in_emi!L72*1000000/RES_hhdet_in_new!L70)</f>
        <v>0</v>
      </c>
      <c r="M72" s="164">
        <f>IF(RES_hhdet_in_emi!M72=0,0,RES_hhdet_in_emi!M72*1000000/RES_hhdet_in_new!M70)</f>
        <v>0</v>
      </c>
      <c r="N72" s="164">
        <f>IF(RES_hhdet_in_emi!N72=0,0,RES_hhdet_in_emi!N72*1000000/RES_hhdet_in_new!N70)</f>
        <v>0</v>
      </c>
      <c r="O72" s="164">
        <f>IF(RES_hhdet_in_emi!O72=0,0,RES_hhdet_in_emi!O72*1000000/RES_hhdet_in_new!O70)</f>
        <v>0</v>
      </c>
      <c r="P72" s="164">
        <f>IF(RES_hhdet_in_emi!P72=0,0,RES_hhdet_in_emi!P72*1000000/RES_hhdet_in_new!P70)</f>
        <v>0</v>
      </c>
      <c r="Q72" s="164">
        <f>IF(RES_hhdet_in_emi!Q72=0,0,RES_hhdet_in_emi!Q72*1000000/RES_hhdet_in_new!Q70)</f>
        <v>0</v>
      </c>
    </row>
    <row r="73" spans="1:17" ht="12" customHeight="1" x14ac:dyDescent="0.25">
      <c r="A73" s="163" t="s">
        <v>142</v>
      </c>
      <c r="B73" s="162"/>
      <c r="C73" s="162">
        <f>IF(RES_hhdet_in_emi!C73=0,0,RES_hhdet_in_emi!C73*1000000/RES_hhdet_in_new!C73)</f>
        <v>0</v>
      </c>
      <c r="D73" s="162">
        <f>IF(RES_hhdet_in_emi!D73=0,0,RES_hhdet_in_emi!D73*1000000/RES_hhdet_in_new!D73)</f>
        <v>0</v>
      </c>
      <c r="E73" s="162">
        <f>IF(RES_hhdet_in_emi!E73=0,0,RES_hhdet_in_emi!E73*1000000/RES_hhdet_in_new!E73)</f>
        <v>0</v>
      </c>
      <c r="F73" s="162">
        <f>IF(RES_hhdet_in_emi!F73=0,0,RES_hhdet_in_emi!F73*1000000/RES_hhdet_in_new!F73)</f>
        <v>0</v>
      </c>
      <c r="G73" s="162">
        <f>IF(RES_hhdet_in_emi!G73=0,0,RES_hhdet_in_emi!G73*1000000/RES_hhdet_in_new!G73)</f>
        <v>0</v>
      </c>
      <c r="H73" s="162">
        <f>IF(RES_hhdet_in_emi!H73=0,0,RES_hhdet_in_emi!H73*1000000/RES_hhdet_in_new!H73)</f>
        <v>0</v>
      </c>
      <c r="I73" s="162">
        <f>IF(RES_hhdet_in_emi!I73=0,0,RES_hhdet_in_emi!I73*1000000/RES_hhdet_in_new!I73)</f>
        <v>0</v>
      </c>
      <c r="J73" s="162">
        <f>IF(RES_hhdet_in_emi!J73=0,0,RES_hhdet_in_emi!J73*1000000/RES_hhdet_in_new!J73)</f>
        <v>0</v>
      </c>
      <c r="K73" s="162">
        <f>IF(RES_hhdet_in_emi!K73=0,0,RES_hhdet_in_emi!K73*1000000/RES_hhdet_in_new!K73)</f>
        <v>0</v>
      </c>
      <c r="L73" s="162">
        <f>IF(RES_hhdet_in_emi!L73=0,0,RES_hhdet_in_emi!L73*1000000/RES_hhdet_in_new!L73)</f>
        <v>0</v>
      </c>
      <c r="M73" s="162">
        <f>IF(RES_hhdet_in_emi!M73=0,0,RES_hhdet_in_emi!M73*1000000/RES_hhdet_in_new!M73)</f>
        <v>0</v>
      </c>
      <c r="N73" s="162">
        <f>IF(RES_hhdet_in_emi!N73=0,0,RES_hhdet_in_emi!N73*1000000/RES_hhdet_in_new!N73)</f>
        <v>0</v>
      </c>
      <c r="O73" s="162">
        <f>IF(RES_hhdet_in_emi!O73=0,0,RES_hhdet_in_emi!O73*1000000/RES_hhdet_in_new!O73)</f>
        <v>0</v>
      </c>
      <c r="P73" s="162">
        <f>IF(RES_hhdet_in_emi!P73=0,0,RES_hhdet_in_emi!P73*1000000/RES_hhdet_in_new!P73)</f>
        <v>0</v>
      </c>
      <c r="Q73" s="162">
        <f>IF(RES_hhdet_in_emi!Q73=0,0,RES_hhdet_in_emi!Q73*1000000/RES_hhdet_in_new!Q73)</f>
        <v>0</v>
      </c>
    </row>
    <row r="74" spans="1:17" ht="12" customHeight="1" x14ac:dyDescent="0.25">
      <c r="A74" s="161" t="s">
        <v>141</v>
      </c>
      <c r="B74" s="160"/>
      <c r="C74" s="160">
        <f>IF(RES_hhdet_in_emi!C74=0,0,RES_hhdet_in_emi!C74*1000000/RES_hhdet_in_new!C74)</f>
        <v>0</v>
      </c>
      <c r="D74" s="160">
        <f>IF(RES_hhdet_in_emi!D74=0,0,RES_hhdet_in_emi!D74*1000000/RES_hhdet_in_new!D74)</f>
        <v>0</v>
      </c>
      <c r="E74" s="160">
        <f>IF(RES_hhdet_in_emi!E74=0,0,RES_hhdet_in_emi!E74*1000000/RES_hhdet_in_new!E74)</f>
        <v>0</v>
      </c>
      <c r="F74" s="160">
        <f>IF(RES_hhdet_in_emi!F74=0,0,RES_hhdet_in_emi!F74*1000000/RES_hhdet_in_new!F74)</f>
        <v>0</v>
      </c>
      <c r="G74" s="160">
        <f>IF(RES_hhdet_in_emi!G74=0,0,RES_hhdet_in_emi!G74*1000000/RES_hhdet_in_new!G74)</f>
        <v>0</v>
      </c>
      <c r="H74" s="160">
        <f>IF(RES_hhdet_in_emi!H74=0,0,RES_hhdet_in_emi!H74*1000000/RES_hhdet_in_new!H74)</f>
        <v>0</v>
      </c>
      <c r="I74" s="160">
        <f>IF(RES_hhdet_in_emi!I74=0,0,RES_hhdet_in_emi!I74*1000000/RES_hhdet_in_new!I74)</f>
        <v>0</v>
      </c>
      <c r="J74" s="160">
        <f>IF(RES_hhdet_in_emi!J74=0,0,RES_hhdet_in_emi!J74*1000000/RES_hhdet_in_new!J74)</f>
        <v>0</v>
      </c>
      <c r="K74" s="160">
        <f>IF(RES_hhdet_in_emi!K74=0,0,RES_hhdet_in_emi!K74*1000000/RES_hhdet_in_new!K74)</f>
        <v>0</v>
      </c>
      <c r="L74" s="160">
        <f>IF(RES_hhdet_in_emi!L74=0,0,RES_hhdet_in_emi!L74*1000000/RES_hhdet_in_new!L74)</f>
        <v>0</v>
      </c>
      <c r="M74" s="160">
        <f>IF(RES_hhdet_in_emi!M74=0,0,RES_hhdet_in_emi!M74*1000000/RES_hhdet_in_new!M74)</f>
        <v>0</v>
      </c>
      <c r="N74" s="160">
        <f>IF(RES_hhdet_in_emi!N74=0,0,RES_hhdet_in_emi!N74*1000000/RES_hhdet_in_new!N74)</f>
        <v>0</v>
      </c>
      <c r="O74" s="160">
        <f>IF(RES_hhdet_in_emi!O74=0,0,RES_hhdet_in_emi!O74*1000000/RES_hhdet_in_new!O74)</f>
        <v>0</v>
      </c>
      <c r="P74" s="160">
        <f>IF(RES_hhdet_in_emi!P74=0,0,RES_hhdet_in_emi!P74*1000000/RES_hhdet_in_new!P74)</f>
        <v>0</v>
      </c>
      <c r="Q74" s="160">
        <f>IF(RES_hhdet_in_emi!Q74=0,0,RES_hhdet_in_emi!Q74*1000000/RES_hhdet_in_new!Q74)</f>
        <v>0</v>
      </c>
    </row>
    <row r="75" spans="1:17" ht="12" customHeight="1" x14ac:dyDescent="0.25">
      <c r="A75" s="148" t="s">
        <v>60</v>
      </c>
      <c r="B75" s="156"/>
      <c r="C75" s="156">
        <f>IF(RES_hhdet_in_emi!C75=0,0,RES_hhdet_in_emi!C75*1000000/RES_hhdet_in_new!C74)</f>
        <v>0</v>
      </c>
      <c r="D75" s="156">
        <f>IF(RES_hhdet_in_emi!D75=0,0,RES_hhdet_in_emi!D75*1000000/RES_hhdet_in_new!D74)</f>
        <v>0</v>
      </c>
      <c r="E75" s="156">
        <f>IF(RES_hhdet_in_emi!E75=0,0,RES_hhdet_in_emi!E75*1000000/RES_hhdet_in_new!E74)</f>
        <v>0</v>
      </c>
      <c r="F75" s="156">
        <f>IF(RES_hhdet_in_emi!F75=0,0,RES_hhdet_in_emi!F75*1000000/RES_hhdet_in_new!F74)</f>
        <v>0</v>
      </c>
      <c r="G75" s="156">
        <f>IF(RES_hhdet_in_emi!G75=0,0,RES_hhdet_in_emi!G75*1000000/RES_hhdet_in_new!G74)</f>
        <v>0</v>
      </c>
      <c r="H75" s="156">
        <f>IF(RES_hhdet_in_emi!H75=0,0,RES_hhdet_in_emi!H75*1000000/RES_hhdet_in_new!H74)</f>
        <v>0</v>
      </c>
      <c r="I75" s="156">
        <f>IF(RES_hhdet_in_emi!I75=0,0,RES_hhdet_in_emi!I75*1000000/RES_hhdet_in_new!I74)</f>
        <v>0</v>
      </c>
      <c r="J75" s="156">
        <f>IF(RES_hhdet_in_emi!J75=0,0,RES_hhdet_in_emi!J75*1000000/RES_hhdet_in_new!J74)</f>
        <v>0</v>
      </c>
      <c r="K75" s="156">
        <f>IF(RES_hhdet_in_emi!K75=0,0,RES_hhdet_in_emi!K75*1000000/RES_hhdet_in_new!K74)</f>
        <v>0</v>
      </c>
      <c r="L75" s="156">
        <f>IF(RES_hhdet_in_emi!L75=0,0,RES_hhdet_in_emi!L75*1000000/RES_hhdet_in_new!L74)</f>
        <v>0</v>
      </c>
      <c r="M75" s="156">
        <f>IF(RES_hhdet_in_emi!M75=0,0,RES_hhdet_in_emi!M75*1000000/RES_hhdet_in_new!M74)</f>
        <v>0</v>
      </c>
      <c r="N75" s="156">
        <f>IF(RES_hhdet_in_emi!N75=0,0,RES_hhdet_in_emi!N75*1000000/RES_hhdet_in_new!N74)</f>
        <v>0</v>
      </c>
      <c r="O75" s="156">
        <f>IF(RES_hhdet_in_emi!O75=0,0,RES_hhdet_in_emi!O75*1000000/RES_hhdet_in_new!O74)</f>
        <v>0</v>
      </c>
      <c r="P75" s="156">
        <f>IF(RES_hhdet_in_emi!P75=0,0,RES_hhdet_in_emi!P75*1000000/RES_hhdet_in_new!P74)</f>
        <v>0</v>
      </c>
      <c r="Q75" s="156">
        <f>IF(RES_hhdet_in_emi!Q75=0,0,RES_hhdet_in_emi!Q75*1000000/RES_hhdet_in_new!Q74)</f>
        <v>0</v>
      </c>
    </row>
    <row r="76" spans="1:17" ht="12" customHeight="1" x14ac:dyDescent="0.25">
      <c r="A76" s="148" t="s">
        <v>59</v>
      </c>
      <c r="B76" s="156"/>
      <c r="C76" s="156">
        <f>IF(RES_hhdet_in_emi!C76=0,0,RES_hhdet_in_emi!C76*1000000/RES_hhdet_in_new!C74)</f>
        <v>0</v>
      </c>
      <c r="D76" s="156">
        <f>IF(RES_hhdet_in_emi!D76=0,0,RES_hhdet_in_emi!D76*1000000/RES_hhdet_in_new!D74)</f>
        <v>0</v>
      </c>
      <c r="E76" s="156">
        <f>IF(RES_hhdet_in_emi!E76=0,0,RES_hhdet_in_emi!E76*1000000/RES_hhdet_in_new!E74)</f>
        <v>0</v>
      </c>
      <c r="F76" s="156">
        <f>IF(RES_hhdet_in_emi!F76=0,0,RES_hhdet_in_emi!F76*1000000/RES_hhdet_in_new!F74)</f>
        <v>0</v>
      </c>
      <c r="G76" s="156">
        <f>IF(RES_hhdet_in_emi!G76=0,0,RES_hhdet_in_emi!G76*1000000/RES_hhdet_in_new!G74)</f>
        <v>0</v>
      </c>
      <c r="H76" s="156">
        <f>IF(RES_hhdet_in_emi!H76=0,0,RES_hhdet_in_emi!H76*1000000/RES_hhdet_in_new!H74)</f>
        <v>0</v>
      </c>
      <c r="I76" s="156">
        <f>IF(RES_hhdet_in_emi!I76=0,0,RES_hhdet_in_emi!I76*1000000/RES_hhdet_in_new!I74)</f>
        <v>0</v>
      </c>
      <c r="J76" s="156">
        <f>IF(RES_hhdet_in_emi!J76=0,0,RES_hhdet_in_emi!J76*1000000/RES_hhdet_in_new!J74)</f>
        <v>0</v>
      </c>
      <c r="K76" s="156">
        <f>IF(RES_hhdet_in_emi!K76=0,0,RES_hhdet_in_emi!K76*1000000/RES_hhdet_in_new!K74)</f>
        <v>0</v>
      </c>
      <c r="L76" s="156">
        <f>IF(RES_hhdet_in_emi!L76=0,0,RES_hhdet_in_emi!L76*1000000/RES_hhdet_in_new!L74)</f>
        <v>0</v>
      </c>
      <c r="M76" s="156">
        <f>IF(RES_hhdet_in_emi!M76=0,0,RES_hhdet_in_emi!M76*1000000/RES_hhdet_in_new!M74)</f>
        <v>0</v>
      </c>
      <c r="N76" s="156">
        <f>IF(RES_hhdet_in_emi!N76=0,0,RES_hhdet_in_emi!N76*1000000/RES_hhdet_in_new!N74)</f>
        <v>0</v>
      </c>
      <c r="O76" s="156">
        <f>IF(RES_hhdet_in_emi!O76=0,0,RES_hhdet_in_emi!O76*1000000/RES_hhdet_in_new!O74)</f>
        <v>0</v>
      </c>
      <c r="P76" s="156">
        <f>IF(RES_hhdet_in_emi!P76=0,0,RES_hhdet_in_emi!P76*1000000/RES_hhdet_in_new!P74)</f>
        <v>0</v>
      </c>
      <c r="Q76" s="156">
        <f>IF(RES_hhdet_in_emi!Q76=0,0,RES_hhdet_in_emi!Q76*1000000/RES_hhdet_in_new!Q74)</f>
        <v>0</v>
      </c>
    </row>
    <row r="77" spans="1:17" ht="12" customHeight="1" x14ac:dyDescent="0.25">
      <c r="A77" s="158" t="s">
        <v>62</v>
      </c>
      <c r="B77" s="157"/>
      <c r="C77" s="157">
        <f>IF(SUM(RES_hhdet_in_emi!C78:C79)=0,0,SUM(RES_hhdet_in_emi!C78:C79)*1000000/SUM(RES_hhdet_in_new!C78:C79))</f>
        <v>135.95418888791303</v>
      </c>
      <c r="D77" s="157">
        <f>IF(SUM(RES_hhdet_in_emi!D78:D79)=0,0,SUM(RES_hhdet_in_emi!D78:D79)*1000000/SUM(RES_hhdet_in_new!D78:D79))</f>
        <v>110.19251638467064</v>
      </c>
      <c r="E77" s="157">
        <f>IF(SUM(RES_hhdet_in_emi!E78:E79)=0,0,SUM(RES_hhdet_in_emi!E78:E79)*1000000/SUM(RES_hhdet_in_new!E78:E79))</f>
        <v>137.51696507716682</v>
      </c>
      <c r="F77" s="157">
        <f>IF(SUM(RES_hhdet_in_emi!F78:F79)=0,0,SUM(RES_hhdet_in_emi!F78:F79)*1000000/SUM(RES_hhdet_in_new!F78:F79))</f>
        <v>124.06496108945325</v>
      </c>
      <c r="G77" s="157">
        <f>IF(SUM(RES_hhdet_in_emi!G78:G79)=0,0,SUM(RES_hhdet_in_emi!G78:G79)*1000000/SUM(RES_hhdet_in_new!G78:G79))</f>
        <v>165.04580286415822</v>
      </c>
      <c r="H77" s="157">
        <f>IF(SUM(RES_hhdet_in_emi!H78:H79)=0,0,SUM(RES_hhdet_in_emi!H78:H79)*1000000/SUM(RES_hhdet_in_new!H78:H79))</f>
        <v>143.80040681189749</v>
      </c>
      <c r="I77" s="157">
        <f>IF(SUM(RES_hhdet_in_emi!I78:I79)=0,0,SUM(RES_hhdet_in_emi!I78:I79)*1000000/SUM(RES_hhdet_in_new!I78:I79))</f>
        <v>84.588113486247465</v>
      </c>
      <c r="J77" s="157">
        <f>IF(SUM(RES_hhdet_in_emi!J78:J79)=0,0,SUM(RES_hhdet_in_emi!J78:J79)*1000000/SUM(RES_hhdet_in_new!J78:J79))</f>
        <v>104.57492111275253</v>
      </c>
      <c r="K77" s="157">
        <f>IF(SUM(RES_hhdet_in_emi!K78:K79)=0,0,SUM(RES_hhdet_in_emi!K78:K79)*1000000/SUM(RES_hhdet_in_new!K78:K79))</f>
        <v>180.39660397450933</v>
      </c>
      <c r="L77" s="157">
        <f>IF(SUM(RES_hhdet_in_emi!L78:L79)=0,0,SUM(RES_hhdet_in_emi!L78:L79)*1000000/SUM(RES_hhdet_in_new!L78:L79))</f>
        <v>233.63067733559512</v>
      </c>
      <c r="M77" s="157">
        <f>IF(SUM(RES_hhdet_in_emi!M78:M79)=0,0,SUM(RES_hhdet_in_emi!M78:M79)*1000000/SUM(RES_hhdet_in_new!M78:M79))</f>
        <v>175.61420700510206</v>
      </c>
      <c r="N77" s="157">
        <f>IF(SUM(RES_hhdet_in_emi!N78:N79)=0,0,SUM(RES_hhdet_in_emi!N78:N79)*1000000/SUM(RES_hhdet_in_new!N78:N79))</f>
        <v>196.09833504738208</v>
      </c>
      <c r="O77" s="157">
        <f>IF(SUM(RES_hhdet_in_emi!O78:O79)=0,0,SUM(RES_hhdet_in_emi!O78:O79)*1000000/SUM(RES_hhdet_in_new!O78:O79))</f>
        <v>210.91062369986301</v>
      </c>
      <c r="P77" s="157">
        <f>IF(SUM(RES_hhdet_in_emi!P78:P79)=0,0,SUM(RES_hhdet_in_emi!P78:P79)*1000000/SUM(RES_hhdet_in_new!P78:P79))</f>
        <v>222.28007306361513</v>
      </c>
      <c r="Q77" s="157">
        <f>IF(SUM(RES_hhdet_in_emi!Q78:Q79)=0,0,SUM(RES_hhdet_in_emi!Q78:Q79)*1000000/SUM(RES_hhdet_in_new!Q78:Q79))</f>
        <v>229.34009767403631</v>
      </c>
    </row>
    <row r="78" spans="1:17" ht="12" customHeight="1" x14ac:dyDescent="0.25">
      <c r="A78" s="23" t="s">
        <v>109</v>
      </c>
      <c r="B78" s="156"/>
      <c r="C78" s="156">
        <f>IF(RES_hhdet_in_emi!C78=0,0,RES_hhdet_in_emi!C78*1000000/RES_hhdet_in_new!C78)</f>
        <v>172.14735251307181</v>
      </c>
      <c r="D78" s="156">
        <f>IF(RES_hhdet_in_emi!D78=0,0,RES_hhdet_in_emi!D78*1000000/RES_hhdet_in_new!D78)</f>
        <v>193.14525690875578</v>
      </c>
      <c r="E78" s="156">
        <f>IF(RES_hhdet_in_emi!E78=0,0,RES_hhdet_in_emi!E78*1000000/RES_hhdet_in_new!E78)</f>
        <v>193.3355862101503</v>
      </c>
      <c r="F78" s="156">
        <f>IF(RES_hhdet_in_emi!F78=0,0,RES_hhdet_in_emi!F78*1000000/RES_hhdet_in_new!F78)</f>
        <v>194.78455687100325</v>
      </c>
      <c r="G78" s="156">
        <f>IF(RES_hhdet_in_emi!G78=0,0,RES_hhdet_in_emi!G78*1000000/RES_hhdet_in_new!G78)</f>
        <v>180.34817129676873</v>
      </c>
      <c r="H78" s="156">
        <f>IF(RES_hhdet_in_emi!H78=0,0,RES_hhdet_in_emi!H78*1000000/RES_hhdet_in_new!H78)</f>
        <v>181.6319524514671</v>
      </c>
      <c r="I78" s="156">
        <f>IF(RES_hhdet_in_emi!I78=0,0,RES_hhdet_in_emi!I78*1000000/RES_hhdet_in_new!I78)</f>
        <v>186.32323036231404</v>
      </c>
      <c r="J78" s="156">
        <f>IF(RES_hhdet_in_emi!J78=0,0,RES_hhdet_in_emi!J78*1000000/RES_hhdet_in_new!J78)</f>
        <v>192.45630848000852</v>
      </c>
      <c r="K78" s="156">
        <f>IF(RES_hhdet_in_emi!K78=0,0,RES_hhdet_in_emi!K78*1000000/RES_hhdet_in_new!K78)</f>
        <v>180.39660397450933</v>
      </c>
      <c r="L78" s="156">
        <f>IF(RES_hhdet_in_emi!L78=0,0,RES_hhdet_in_emi!L78*1000000/RES_hhdet_in_new!L78)</f>
        <v>233.63067733559512</v>
      </c>
      <c r="M78" s="156">
        <f>IF(RES_hhdet_in_emi!M78=0,0,RES_hhdet_in_emi!M78*1000000/RES_hhdet_in_new!M78)</f>
        <v>175.61420700510206</v>
      </c>
      <c r="N78" s="156">
        <f>IF(RES_hhdet_in_emi!N78=0,0,RES_hhdet_in_emi!N78*1000000/RES_hhdet_in_new!N78)</f>
        <v>196.09833504738208</v>
      </c>
      <c r="O78" s="156">
        <f>IF(RES_hhdet_in_emi!O78=0,0,RES_hhdet_in_emi!O78*1000000/RES_hhdet_in_new!O78)</f>
        <v>210.91062369986301</v>
      </c>
      <c r="P78" s="156">
        <f>IF(RES_hhdet_in_emi!P78=0,0,RES_hhdet_in_emi!P78*1000000/RES_hhdet_in_new!P78)</f>
        <v>222.28007306361513</v>
      </c>
      <c r="Q78" s="156">
        <f>IF(RES_hhdet_in_emi!Q78=0,0,RES_hhdet_in_emi!Q78*1000000/RES_hhdet_in_new!Q78)</f>
        <v>229.34009767403631</v>
      </c>
    </row>
    <row r="79" spans="1:17" ht="12" customHeight="1" x14ac:dyDescent="0.25">
      <c r="A79" s="29" t="s">
        <v>140</v>
      </c>
      <c r="B79" s="57"/>
      <c r="C79" s="57">
        <f>IF(RES_hhdet_in_emi!C79=0,0,RES_hhdet_in_emi!C79*1000000/RES_hhdet_in_new!C79)</f>
        <v>0</v>
      </c>
      <c r="D79" s="57">
        <f>IF(RES_hhdet_in_emi!D79=0,0,RES_hhdet_in_emi!D79*1000000/RES_hhdet_in_new!D79)</f>
        <v>0</v>
      </c>
      <c r="E79" s="57">
        <f>IF(RES_hhdet_in_emi!E79=0,0,RES_hhdet_in_emi!E79*1000000/RES_hhdet_in_new!E79)</f>
        <v>0</v>
      </c>
      <c r="F79" s="57">
        <f>IF(RES_hhdet_in_emi!F79=0,0,RES_hhdet_in_emi!F79*1000000/RES_hhdet_in_new!F79)</f>
        <v>0</v>
      </c>
      <c r="G79" s="57">
        <f>IF(RES_hhdet_in_emi!G79=0,0,RES_hhdet_in_emi!G79*1000000/RES_hhdet_in_new!G79)</f>
        <v>0</v>
      </c>
      <c r="H79" s="57">
        <f>IF(RES_hhdet_in_emi!H79=0,0,RES_hhdet_in_emi!H79*1000000/RES_hhdet_in_new!H79)</f>
        <v>0</v>
      </c>
      <c r="I79" s="57">
        <f>IF(RES_hhdet_in_emi!I79=0,0,RES_hhdet_in_emi!I79*1000000/RES_hhdet_in_new!I79)</f>
        <v>0</v>
      </c>
      <c r="J79" s="57">
        <f>IF(RES_hhdet_in_emi!J79=0,0,RES_hhdet_in_emi!J79*1000000/RES_hhdet_in_new!J79)</f>
        <v>0</v>
      </c>
      <c r="K79" s="57">
        <f>IF(RES_hhdet_in_emi!K79=0,0,RES_hhdet_in_emi!K79*1000000/RES_hhdet_in_new!K79)</f>
        <v>0</v>
      </c>
      <c r="L79" s="57">
        <f>IF(RES_hhdet_in_emi!L79=0,0,RES_hhdet_in_emi!L79*1000000/RES_hhdet_in_new!L79)</f>
        <v>0</v>
      </c>
      <c r="M79" s="57">
        <f>IF(RES_hhdet_in_emi!M79=0,0,RES_hhdet_in_emi!M79*1000000/RES_hhdet_in_new!M79)</f>
        <v>0</v>
      </c>
      <c r="N79" s="57">
        <f>IF(RES_hhdet_in_emi!N79=0,0,RES_hhdet_in_emi!N79*1000000/RES_hhdet_in_new!N79)</f>
        <v>0</v>
      </c>
      <c r="O79" s="57">
        <f>IF(RES_hhdet_in_emi!O79=0,0,RES_hhdet_in_emi!O79*1000000/RES_hhdet_in_new!O79)</f>
        <v>0</v>
      </c>
      <c r="P79" s="57">
        <f>IF(RES_hhdet_in_emi!P79=0,0,RES_hhdet_in_emi!P79*1000000/RES_hhdet_in_new!P79)</f>
        <v>0</v>
      </c>
      <c r="Q79" s="57">
        <f>IF(RES_hhdet_in_emi!Q79=0,0,RES_hhdet_in_emi!Q79*1000000/RES_hhdet_in_new!Q79)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68">
        <f t="shared" ref="C81" si="68">SUM(C82,C85,C87,C100)</f>
        <v>0</v>
      </c>
      <c r="D81" s="168">
        <f t="shared" ref="D81" si="69">SUM(D82,D85,D87,D100)</f>
        <v>0</v>
      </c>
      <c r="E81" s="168">
        <f t="shared" ref="E81" si="70">SUM(E82,E85,E87,E100)</f>
        <v>0</v>
      </c>
      <c r="F81" s="168">
        <f t="shared" ref="F81" si="71">SUM(F82,F85,F87,F100)</f>
        <v>0</v>
      </c>
      <c r="G81" s="168">
        <f t="shared" ref="G81" si="72">SUM(G82,G85,G87,G100)</f>
        <v>0</v>
      </c>
      <c r="H81" s="168">
        <f t="shared" ref="H81" si="73">SUM(H82,H85,H87,H100)</f>
        <v>0</v>
      </c>
      <c r="I81" s="168">
        <f t="shared" ref="I81" si="74">SUM(I82,I85,I87,I100)</f>
        <v>0</v>
      </c>
      <c r="J81" s="168">
        <f t="shared" ref="J81" si="75">SUM(J82,J85,J87,J100)</f>
        <v>0</v>
      </c>
      <c r="K81" s="168">
        <f t="shared" ref="K81" si="76">SUM(K82,K85,K87,K100)</f>
        <v>0</v>
      </c>
      <c r="L81" s="168">
        <f t="shared" ref="L81" si="77">SUM(L82,L85,L87,L100)</f>
        <v>0</v>
      </c>
      <c r="M81" s="168">
        <f t="shared" ref="M81" si="78">SUM(M82,M85,M87,M100)</f>
        <v>0</v>
      </c>
      <c r="N81" s="168">
        <f t="shared" ref="N81" si="79">SUM(N82,N85,N87,N100)</f>
        <v>0</v>
      </c>
      <c r="O81" s="168">
        <f t="shared" ref="O81" si="80">SUM(O82,O85,O87,O100)</f>
        <v>0</v>
      </c>
      <c r="P81" s="168">
        <f t="shared" ref="P81" si="81">SUM(P82,P85,P87,P100)</f>
        <v>0</v>
      </c>
      <c r="Q81" s="168">
        <f t="shared" ref="Q81" si="82">SUM(Q82,Q85,Q87,Q100)</f>
        <v>0</v>
      </c>
    </row>
    <row r="82" spans="1:17" ht="12.95" customHeight="1" x14ac:dyDescent="0.25">
      <c r="A82" s="158" t="s">
        <v>65</v>
      </c>
      <c r="B82" s="157"/>
      <c r="C82" s="157">
        <f t="shared" ref="C82:Q82" si="83">SUM(C83:C84)</f>
        <v>0</v>
      </c>
      <c r="D82" s="157">
        <f t="shared" si="83"/>
        <v>0</v>
      </c>
      <c r="E82" s="157">
        <f t="shared" si="83"/>
        <v>0</v>
      </c>
      <c r="F82" s="157">
        <f t="shared" si="83"/>
        <v>0</v>
      </c>
      <c r="G82" s="157">
        <f t="shared" si="83"/>
        <v>0</v>
      </c>
      <c r="H82" s="157">
        <f t="shared" si="83"/>
        <v>0</v>
      </c>
      <c r="I82" s="157">
        <f t="shared" si="83"/>
        <v>0</v>
      </c>
      <c r="J82" s="157">
        <f t="shared" si="83"/>
        <v>0</v>
      </c>
      <c r="K82" s="157">
        <f t="shared" si="83"/>
        <v>0</v>
      </c>
      <c r="L82" s="157">
        <f t="shared" si="83"/>
        <v>0</v>
      </c>
      <c r="M82" s="157">
        <f t="shared" si="83"/>
        <v>0</v>
      </c>
      <c r="N82" s="157">
        <f t="shared" si="83"/>
        <v>0</v>
      </c>
      <c r="O82" s="157">
        <f t="shared" si="83"/>
        <v>0</v>
      </c>
      <c r="P82" s="157">
        <f t="shared" si="83"/>
        <v>0</v>
      </c>
      <c r="Q82" s="157">
        <f t="shared" si="83"/>
        <v>0</v>
      </c>
    </row>
    <row r="83" spans="1:17" ht="12" customHeight="1" x14ac:dyDescent="0.25">
      <c r="A83" s="23" t="s">
        <v>157</v>
      </c>
      <c r="B83" s="156"/>
      <c r="C83" s="156">
        <f>IF(RES_hhdet_in_emi!C83=0,0,RES_hhdet_in_emi!C83*1000000/RES_hhdet_in_new!C83)</f>
        <v>0</v>
      </c>
      <c r="D83" s="156">
        <f>IF(RES_hhdet_in_emi!D83=0,0,RES_hhdet_in_emi!D83*1000000/RES_hhdet_in_new!D83)</f>
        <v>0</v>
      </c>
      <c r="E83" s="156">
        <f>IF(RES_hhdet_in_emi!E83=0,0,RES_hhdet_in_emi!E83*1000000/RES_hhdet_in_new!E83)</f>
        <v>0</v>
      </c>
      <c r="F83" s="156">
        <f>IF(RES_hhdet_in_emi!F83=0,0,RES_hhdet_in_emi!F83*1000000/RES_hhdet_in_new!F83)</f>
        <v>0</v>
      </c>
      <c r="G83" s="156">
        <f>IF(RES_hhdet_in_emi!G83=0,0,RES_hhdet_in_emi!G83*1000000/RES_hhdet_in_new!G83)</f>
        <v>0</v>
      </c>
      <c r="H83" s="156">
        <f>IF(RES_hhdet_in_emi!H83=0,0,RES_hhdet_in_emi!H83*1000000/RES_hhdet_in_new!H83)</f>
        <v>0</v>
      </c>
      <c r="I83" s="156">
        <f>IF(RES_hhdet_in_emi!I83=0,0,RES_hhdet_in_emi!I83*1000000/RES_hhdet_in_new!I83)</f>
        <v>0</v>
      </c>
      <c r="J83" s="156">
        <f>IF(RES_hhdet_in_emi!J83=0,0,RES_hhdet_in_emi!J83*1000000/RES_hhdet_in_new!J83)</f>
        <v>0</v>
      </c>
      <c r="K83" s="156">
        <f>IF(RES_hhdet_in_emi!K83=0,0,RES_hhdet_in_emi!K83*1000000/RES_hhdet_in_new!K83)</f>
        <v>0</v>
      </c>
      <c r="L83" s="156">
        <f>IF(RES_hhdet_in_emi!L83=0,0,RES_hhdet_in_emi!L83*1000000/RES_hhdet_in_new!L83)</f>
        <v>0</v>
      </c>
      <c r="M83" s="156">
        <f>IF(RES_hhdet_in_emi!M83=0,0,RES_hhdet_in_emi!M83*1000000/RES_hhdet_in_new!M83)</f>
        <v>0</v>
      </c>
      <c r="N83" s="156">
        <f>IF(RES_hhdet_in_emi!N83=0,0,RES_hhdet_in_emi!N83*1000000/RES_hhdet_in_new!N83)</f>
        <v>0</v>
      </c>
      <c r="O83" s="156">
        <f>IF(RES_hhdet_in_emi!O83=0,0,RES_hhdet_in_emi!O83*1000000/RES_hhdet_in_new!O83)</f>
        <v>0</v>
      </c>
      <c r="P83" s="156">
        <f>IF(RES_hhdet_in_emi!P83=0,0,RES_hhdet_in_emi!P83*1000000/RES_hhdet_in_new!P83)</f>
        <v>0</v>
      </c>
      <c r="Q83" s="156">
        <f>IF(RES_hhdet_in_emi!Q83=0,0,RES_hhdet_in_emi!Q83*1000000/RES_hhdet_in_new!Q83)</f>
        <v>0</v>
      </c>
    </row>
    <row r="84" spans="1:17" ht="12" customHeight="1" x14ac:dyDescent="0.25">
      <c r="A84" s="23" t="s">
        <v>60</v>
      </c>
      <c r="B84" s="156"/>
      <c r="C84" s="156">
        <f>IF(RES_hhdet_in_emi!C84=0,0,RES_hhdet_in_emi!C84*1000000/RES_hhdet_in_new!C83)</f>
        <v>0</v>
      </c>
      <c r="D84" s="156">
        <f>IF(RES_hhdet_in_emi!D84=0,0,RES_hhdet_in_emi!D84*1000000/RES_hhdet_in_new!D83)</f>
        <v>0</v>
      </c>
      <c r="E84" s="156">
        <f>IF(RES_hhdet_in_emi!E84=0,0,RES_hhdet_in_emi!E84*1000000/RES_hhdet_in_new!E83)</f>
        <v>0</v>
      </c>
      <c r="F84" s="156">
        <f>IF(RES_hhdet_in_emi!F84=0,0,RES_hhdet_in_emi!F84*1000000/RES_hhdet_in_new!F83)</f>
        <v>0</v>
      </c>
      <c r="G84" s="156">
        <f>IF(RES_hhdet_in_emi!G84=0,0,RES_hhdet_in_emi!G84*1000000/RES_hhdet_in_new!G83)</f>
        <v>0</v>
      </c>
      <c r="H84" s="156">
        <f>IF(RES_hhdet_in_emi!H84=0,0,RES_hhdet_in_emi!H84*1000000/RES_hhdet_in_new!H83)</f>
        <v>0</v>
      </c>
      <c r="I84" s="156">
        <f>IF(RES_hhdet_in_emi!I84=0,0,RES_hhdet_in_emi!I84*1000000/RES_hhdet_in_new!I83)</f>
        <v>0</v>
      </c>
      <c r="J84" s="156">
        <f>IF(RES_hhdet_in_emi!J84=0,0,RES_hhdet_in_emi!J84*1000000/RES_hhdet_in_new!J83)</f>
        <v>0</v>
      </c>
      <c r="K84" s="156">
        <f>IF(RES_hhdet_in_emi!K84=0,0,RES_hhdet_in_emi!K84*1000000/RES_hhdet_in_new!K83)</f>
        <v>0</v>
      </c>
      <c r="L84" s="156">
        <f>IF(RES_hhdet_in_emi!L84=0,0,RES_hhdet_in_emi!L84*1000000/RES_hhdet_in_new!L83)</f>
        <v>0</v>
      </c>
      <c r="M84" s="156">
        <f>IF(RES_hhdet_in_emi!M84=0,0,RES_hhdet_in_emi!M84*1000000/RES_hhdet_in_new!M83)</f>
        <v>0</v>
      </c>
      <c r="N84" s="156">
        <f>IF(RES_hhdet_in_emi!N84=0,0,RES_hhdet_in_emi!N84*1000000/RES_hhdet_in_new!N83)</f>
        <v>0</v>
      </c>
      <c r="O84" s="156">
        <f>IF(RES_hhdet_in_emi!O84=0,0,RES_hhdet_in_emi!O84*1000000/RES_hhdet_in_new!O83)</f>
        <v>0</v>
      </c>
      <c r="P84" s="156">
        <f>IF(RES_hhdet_in_emi!P84=0,0,RES_hhdet_in_emi!P84*1000000/RES_hhdet_in_new!P83)</f>
        <v>0</v>
      </c>
      <c r="Q84" s="156">
        <f>IF(RES_hhdet_in_emi!Q84=0,0,RES_hhdet_in_emi!Q84*1000000/RES_hhdet_in_new!Q83)</f>
        <v>0</v>
      </c>
    </row>
    <row r="85" spans="1:17" ht="12.95" customHeight="1" x14ac:dyDescent="0.25">
      <c r="A85" s="158" t="s">
        <v>112</v>
      </c>
      <c r="B85" s="157"/>
      <c r="C85" s="157">
        <f t="shared" ref="C85:Q85" si="84">C86</f>
        <v>0</v>
      </c>
      <c r="D85" s="157">
        <f t="shared" si="84"/>
        <v>0</v>
      </c>
      <c r="E85" s="157">
        <f t="shared" si="84"/>
        <v>0</v>
      </c>
      <c r="F85" s="157">
        <f t="shared" si="84"/>
        <v>0</v>
      </c>
      <c r="G85" s="157">
        <f t="shared" si="84"/>
        <v>0</v>
      </c>
      <c r="H85" s="157">
        <f t="shared" si="84"/>
        <v>0</v>
      </c>
      <c r="I85" s="157">
        <f t="shared" si="84"/>
        <v>0</v>
      </c>
      <c r="J85" s="157">
        <f t="shared" si="84"/>
        <v>0</v>
      </c>
      <c r="K85" s="157">
        <f t="shared" si="84"/>
        <v>0</v>
      </c>
      <c r="L85" s="157">
        <f t="shared" si="84"/>
        <v>0</v>
      </c>
      <c r="M85" s="157">
        <f t="shared" si="84"/>
        <v>0</v>
      </c>
      <c r="N85" s="157">
        <f t="shared" si="84"/>
        <v>0</v>
      </c>
      <c r="O85" s="157">
        <f t="shared" si="84"/>
        <v>0</v>
      </c>
      <c r="P85" s="157">
        <f t="shared" si="84"/>
        <v>0</v>
      </c>
      <c r="Q85" s="157">
        <f t="shared" si="84"/>
        <v>0</v>
      </c>
    </row>
    <row r="86" spans="1:17" ht="12" customHeight="1" x14ac:dyDescent="0.25">
      <c r="A86" s="23" t="s">
        <v>60</v>
      </c>
      <c r="B86" s="156"/>
      <c r="C86" s="156">
        <f>IF(RES_hhdet_in_emi!C86=0,0,RES_hhdet_in_emi!C86*1000000/RES_hhdet_in_new!C86)</f>
        <v>0</v>
      </c>
      <c r="D86" s="156">
        <f>IF(RES_hhdet_in_emi!D86=0,0,RES_hhdet_in_emi!D86*1000000/RES_hhdet_in_new!D86)</f>
        <v>0</v>
      </c>
      <c r="E86" s="156">
        <f>IF(RES_hhdet_in_emi!E86=0,0,RES_hhdet_in_emi!E86*1000000/RES_hhdet_in_new!E86)</f>
        <v>0</v>
      </c>
      <c r="F86" s="156">
        <f>IF(RES_hhdet_in_emi!F86=0,0,RES_hhdet_in_emi!F86*1000000/RES_hhdet_in_new!F86)</f>
        <v>0</v>
      </c>
      <c r="G86" s="156">
        <f>IF(RES_hhdet_in_emi!G86=0,0,RES_hhdet_in_emi!G86*1000000/RES_hhdet_in_new!G86)</f>
        <v>0</v>
      </c>
      <c r="H86" s="156">
        <f>IF(RES_hhdet_in_emi!H86=0,0,RES_hhdet_in_emi!H86*1000000/RES_hhdet_in_new!H86)</f>
        <v>0</v>
      </c>
      <c r="I86" s="156">
        <f>IF(RES_hhdet_in_emi!I86=0,0,RES_hhdet_in_emi!I86*1000000/RES_hhdet_in_new!I86)</f>
        <v>0</v>
      </c>
      <c r="J86" s="156">
        <f>IF(RES_hhdet_in_emi!J86=0,0,RES_hhdet_in_emi!J86*1000000/RES_hhdet_in_new!J86)</f>
        <v>0</v>
      </c>
      <c r="K86" s="156">
        <f>IF(RES_hhdet_in_emi!K86=0,0,RES_hhdet_in_emi!K86*1000000/RES_hhdet_in_new!K86)</f>
        <v>0</v>
      </c>
      <c r="L86" s="156">
        <f>IF(RES_hhdet_in_emi!L86=0,0,RES_hhdet_in_emi!L86*1000000/RES_hhdet_in_new!L86)</f>
        <v>0</v>
      </c>
      <c r="M86" s="156">
        <f>IF(RES_hhdet_in_emi!M86=0,0,RES_hhdet_in_emi!M86*1000000/RES_hhdet_in_new!M86)</f>
        <v>0</v>
      </c>
      <c r="N86" s="156">
        <f>IF(RES_hhdet_in_emi!N86=0,0,RES_hhdet_in_emi!N86*1000000/RES_hhdet_in_new!N86)</f>
        <v>0</v>
      </c>
      <c r="O86" s="156">
        <f>IF(RES_hhdet_in_emi!O86=0,0,RES_hhdet_in_emi!O86*1000000/RES_hhdet_in_new!O86)</f>
        <v>0</v>
      </c>
      <c r="P86" s="156">
        <f>IF(RES_hhdet_in_emi!P86=0,0,RES_hhdet_in_emi!P86*1000000/RES_hhdet_in_new!P86)</f>
        <v>0</v>
      </c>
      <c r="Q86" s="156">
        <f>IF(RES_hhdet_in_emi!Q86=0,0,RES_hhdet_in_emi!Q86*1000000/RES_hhdet_in_new!Q86)</f>
        <v>0</v>
      </c>
    </row>
    <row r="87" spans="1:17" ht="12" customHeight="1" x14ac:dyDescent="0.25">
      <c r="A87" s="158" t="s">
        <v>63</v>
      </c>
      <c r="B87" s="157"/>
      <c r="C87" s="157">
        <f>IF(SUM(RES_hhdet_in_emi!C88:C89,RES_hhdet_in_emi!C92:C93,RES_hhdet_in_emi!C96:C97)=0,0,SUM(RES_hhdet_in_emi!C88:C89,RES_hhdet_in_emi!C92:C93,RES_hhdet_in_emi!C96:C97)*1000000/SUM(RES_hhdet_in_new!C88:C89,RES_hhdet_in_new!C92:C93,RES_hhdet_in_new!C96:C97))</f>
        <v>0</v>
      </c>
      <c r="D87" s="157">
        <f>IF(SUM(RES_hhdet_in_emi!D88:D89,RES_hhdet_in_emi!D92:D93,RES_hhdet_in_emi!D96:D97)=0,0,SUM(RES_hhdet_in_emi!D88:D89,RES_hhdet_in_emi!D92:D93,RES_hhdet_in_emi!D96:D97)*1000000/SUM(RES_hhdet_in_new!D88:D89,RES_hhdet_in_new!D92:D93,RES_hhdet_in_new!D96:D97))</f>
        <v>0</v>
      </c>
      <c r="E87" s="157">
        <f>IF(SUM(RES_hhdet_in_emi!E88:E89,RES_hhdet_in_emi!E92:E93,RES_hhdet_in_emi!E96:E97)=0,0,SUM(RES_hhdet_in_emi!E88:E89,RES_hhdet_in_emi!E92:E93,RES_hhdet_in_emi!E96:E97)*1000000/SUM(RES_hhdet_in_new!E88:E89,RES_hhdet_in_new!E92:E93,RES_hhdet_in_new!E96:E97))</f>
        <v>0</v>
      </c>
      <c r="F87" s="157">
        <f>IF(SUM(RES_hhdet_in_emi!F88:F89,RES_hhdet_in_emi!F92:F93,RES_hhdet_in_emi!F96:F97)=0,0,SUM(RES_hhdet_in_emi!F88:F89,RES_hhdet_in_emi!F92:F93,RES_hhdet_in_emi!F96:F97)*1000000/SUM(RES_hhdet_in_new!F88:F89,RES_hhdet_in_new!F92:F93,RES_hhdet_in_new!F96:F97))</f>
        <v>0</v>
      </c>
      <c r="G87" s="157">
        <f>IF(SUM(RES_hhdet_in_emi!G88:G89,RES_hhdet_in_emi!G92:G93,RES_hhdet_in_emi!G96:G97)=0,0,SUM(RES_hhdet_in_emi!G88:G89,RES_hhdet_in_emi!G92:G93,RES_hhdet_in_emi!G96:G97)*1000000/SUM(RES_hhdet_in_new!G88:G89,RES_hhdet_in_new!G92:G93,RES_hhdet_in_new!G96:G97))</f>
        <v>0</v>
      </c>
      <c r="H87" s="157">
        <f>IF(SUM(RES_hhdet_in_emi!H88:H89,RES_hhdet_in_emi!H92:H93,RES_hhdet_in_emi!H96:H97)=0,0,SUM(RES_hhdet_in_emi!H88:H89,RES_hhdet_in_emi!H92:H93,RES_hhdet_in_emi!H96:H97)*1000000/SUM(RES_hhdet_in_new!H88:H89,RES_hhdet_in_new!H92:H93,RES_hhdet_in_new!H96:H97))</f>
        <v>0</v>
      </c>
      <c r="I87" s="157">
        <f>IF(SUM(RES_hhdet_in_emi!I88:I89,RES_hhdet_in_emi!I92:I93,RES_hhdet_in_emi!I96:I97)=0,0,SUM(RES_hhdet_in_emi!I88:I89,RES_hhdet_in_emi!I92:I93,RES_hhdet_in_emi!I96:I97)*1000000/SUM(RES_hhdet_in_new!I88:I89,RES_hhdet_in_new!I92:I93,RES_hhdet_in_new!I96:I97))</f>
        <v>0</v>
      </c>
      <c r="J87" s="157">
        <f>IF(SUM(RES_hhdet_in_emi!J88:J89,RES_hhdet_in_emi!J92:J93,RES_hhdet_in_emi!J96:J97)=0,0,SUM(RES_hhdet_in_emi!J88:J89,RES_hhdet_in_emi!J92:J93,RES_hhdet_in_emi!J96:J97)*1000000/SUM(RES_hhdet_in_new!J88:J89,RES_hhdet_in_new!J92:J93,RES_hhdet_in_new!J96:J97))</f>
        <v>0</v>
      </c>
      <c r="K87" s="157">
        <f>IF(SUM(RES_hhdet_in_emi!K88:K89,RES_hhdet_in_emi!K92:K93,RES_hhdet_in_emi!K96:K97)=0,0,SUM(RES_hhdet_in_emi!K88:K89,RES_hhdet_in_emi!K92:K93,RES_hhdet_in_emi!K96:K97)*1000000/SUM(RES_hhdet_in_new!K88:K89,RES_hhdet_in_new!K92:K93,RES_hhdet_in_new!K96:K97))</f>
        <v>0</v>
      </c>
      <c r="L87" s="157">
        <f>IF(SUM(RES_hhdet_in_emi!L88:L89,RES_hhdet_in_emi!L92:L93,RES_hhdet_in_emi!L96:L97)=0,0,SUM(RES_hhdet_in_emi!L88:L89,RES_hhdet_in_emi!L92:L93,RES_hhdet_in_emi!L96:L97)*1000000/SUM(RES_hhdet_in_new!L88:L89,RES_hhdet_in_new!L92:L93,RES_hhdet_in_new!L96:L97))</f>
        <v>0</v>
      </c>
      <c r="M87" s="157">
        <f>IF(SUM(RES_hhdet_in_emi!M88:M89,RES_hhdet_in_emi!M92:M93,RES_hhdet_in_emi!M96:M97)=0,0,SUM(RES_hhdet_in_emi!M88:M89,RES_hhdet_in_emi!M92:M93,RES_hhdet_in_emi!M96:M97)*1000000/SUM(RES_hhdet_in_new!M88:M89,RES_hhdet_in_new!M92:M93,RES_hhdet_in_new!M96:M97))</f>
        <v>0</v>
      </c>
      <c r="N87" s="157">
        <f>IF(SUM(RES_hhdet_in_emi!N88:N89,RES_hhdet_in_emi!N92:N93,RES_hhdet_in_emi!N96:N97)=0,0,SUM(RES_hhdet_in_emi!N88:N89,RES_hhdet_in_emi!N92:N93,RES_hhdet_in_emi!N96:N97)*1000000/SUM(RES_hhdet_in_new!N88:N89,RES_hhdet_in_new!N92:N93,RES_hhdet_in_new!N96:N97))</f>
        <v>0</v>
      </c>
      <c r="O87" s="157">
        <f>IF(SUM(RES_hhdet_in_emi!O88:O89,RES_hhdet_in_emi!O92:O93,RES_hhdet_in_emi!O96:O97)=0,0,SUM(RES_hhdet_in_emi!O88:O89,RES_hhdet_in_emi!O92:O93,RES_hhdet_in_emi!O96:O97)*1000000/SUM(RES_hhdet_in_new!O88:O89,RES_hhdet_in_new!O92:O93,RES_hhdet_in_new!O96:O97))</f>
        <v>0</v>
      </c>
      <c r="P87" s="157">
        <f>IF(SUM(RES_hhdet_in_emi!P88:P89,RES_hhdet_in_emi!P92:P93,RES_hhdet_in_emi!P96:P97)=0,0,SUM(RES_hhdet_in_emi!P88:P89,RES_hhdet_in_emi!P92:P93,RES_hhdet_in_emi!P96:P97)*1000000/SUM(RES_hhdet_in_new!P88:P89,RES_hhdet_in_new!P92:P93,RES_hhdet_in_new!P96:P97))</f>
        <v>0</v>
      </c>
      <c r="Q87" s="157">
        <f>IF(SUM(RES_hhdet_in_emi!Q88:Q89,RES_hhdet_in_emi!Q92:Q93,RES_hhdet_in_emi!Q96:Q97)=0,0,SUM(RES_hhdet_in_emi!Q88:Q89,RES_hhdet_in_emi!Q92:Q93,RES_hhdet_in_emi!Q96:Q97)*1000000/SUM(RES_hhdet_in_new!Q88:Q89,RES_hhdet_in_new!Q92:Q93,RES_hhdet_in_new!Q96:Q97))</f>
        <v>0</v>
      </c>
    </row>
    <row r="88" spans="1:17" ht="12" customHeight="1" x14ac:dyDescent="0.25">
      <c r="A88" s="167" t="s">
        <v>156</v>
      </c>
      <c r="B88" s="132"/>
      <c r="C88" s="132">
        <f>IF(RES_hhdet_in_emi!C88=0,0,RES_hhdet_in_emi!C88*1000000/RES_hhdet_in_new!C88)</f>
        <v>0</v>
      </c>
      <c r="D88" s="132">
        <f>IF(RES_hhdet_in_emi!D88=0,0,RES_hhdet_in_emi!D88*1000000/RES_hhdet_in_new!D88)</f>
        <v>0</v>
      </c>
      <c r="E88" s="132">
        <f>IF(RES_hhdet_in_emi!E88=0,0,RES_hhdet_in_emi!E88*1000000/RES_hhdet_in_new!E88)</f>
        <v>0</v>
      </c>
      <c r="F88" s="132">
        <f>IF(RES_hhdet_in_emi!F88=0,0,RES_hhdet_in_emi!F88*1000000/RES_hhdet_in_new!F88)</f>
        <v>0</v>
      </c>
      <c r="G88" s="132">
        <f>IF(RES_hhdet_in_emi!G88=0,0,RES_hhdet_in_emi!G88*1000000/RES_hhdet_in_new!G88)</f>
        <v>0</v>
      </c>
      <c r="H88" s="132">
        <f>IF(RES_hhdet_in_emi!H88=0,0,RES_hhdet_in_emi!H88*1000000/RES_hhdet_in_new!H88)</f>
        <v>0</v>
      </c>
      <c r="I88" s="132">
        <f>IF(RES_hhdet_in_emi!I88=0,0,RES_hhdet_in_emi!I88*1000000/RES_hhdet_in_new!I88)</f>
        <v>0</v>
      </c>
      <c r="J88" s="132">
        <f>IF(RES_hhdet_in_emi!J88=0,0,RES_hhdet_in_emi!J88*1000000/RES_hhdet_in_new!J88)</f>
        <v>0</v>
      </c>
      <c r="K88" s="132">
        <f>IF(RES_hhdet_in_emi!K88=0,0,RES_hhdet_in_emi!K88*1000000/RES_hhdet_in_new!K88)</f>
        <v>0</v>
      </c>
      <c r="L88" s="132">
        <f>IF(RES_hhdet_in_emi!L88=0,0,RES_hhdet_in_emi!L88*1000000/RES_hhdet_in_new!L88)</f>
        <v>0</v>
      </c>
      <c r="M88" s="132">
        <f>IF(RES_hhdet_in_emi!M88=0,0,RES_hhdet_in_emi!M88*1000000/RES_hhdet_in_new!M88)</f>
        <v>0</v>
      </c>
      <c r="N88" s="132">
        <f>IF(RES_hhdet_in_emi!N88=0,0,RES_hhdet_in_emi!N88*1000000/RES_hhdet_in_new!N88)</f>
        <v>0</v>
      </c>
      <c r="O88" s="132">
        <f>IF(RES_hhdet_in_emi!O88=0,0,RES_hhdet_in_emi!O88*1000000/RES_hhdet_in_new!O88)</f>
        <v>0</v>
      </c>
      <c r="P88" s="132">
        <f>IF(RES_hhdet_in_emi!P88=0,0,RES_hhdet_in_emi!P88*1000000/RES_hhdet_in_new!P88)</f>
        <v>0</v>
      </c>
      <c r="Q88" s="132">
        <f>IF(RES_hhdet_in_emi!Q88=0,0,RES_hhdet_in_emi!Q88*1000000/RES_hhdet_in_new!Q88)</f>
        <v>0</v>
      </c>
    </row>
    <row r="89" spans="1:17" ht="12" customHeight="1" x14ac:dyDescent="0.25">
      <c r="A89" s="167" t="s">
        <v>155</v>
      </c>
      <c r="B89" s="132"/>
      <c r="C89" s="132">
        <f>IF(RES_hhdet_in_emi!C89=0,0,RES_hhdet_in_emi!C89*1000000/RES_hhdet_in_new!C89)</f>
        <v>0</v>
      </c>
      <c r="D89" s="132">
        <f>IF(RES_hhdet_in_emi!D89=0,0,RES_hhdet_in_emi!D89*1000000/RES_hhdet_in_new!D89)</f>
        <v>0</v>
      </c>
      <c r="E89" s="132">
        <f>IF(RES_hhdet_in_emi!E89=0,0,RES_hhdet_in_emi!E89*1000000/RES_hhdet_in_new!E89)</f>
        <v>0</v>
      </c>
      <c r="F89" s="132">
        <f>IF(RES_hhdet_in_emi!F89=0,0,RES_hhdet_in_emi!F89*1000000/RES_hhdet_in_new!F89)</f>
        <v>0</v>
      </c>
      <c r="G89" s="132">
        <f>IF(RES_hhdet_in_emi!G89=0,0,RES_hhdet_in_emi!G89*1000000/RES_hhdet_in_new!G89)</f>
        <v>0</v>
      </c>
      <c r="H89" s="132">
        <f>IF(RES_hhdet_in_emi!H89=0,0,RES_hhdet_in_emi!H89*1000000/RES_hhdet_in_new!H89)</f>
        <v>0</v>
      </c>
      <c r="I89" s="132">
        <f>IF(RES_hhdet_in_emi!I89=0,0,RES_hhdet_in_emi!I89*1000000/RES_hhdet_in_new!I89)</f>
        <v>0</v>
      </c>
      <c r="J89" s="132">
        <f>IF(RES_hhdet_in_emi!J89=0,0,RES_hhdet_in_emi!J89*1000000/RES_hhdet_in_new!J89)</f>
        <v>0</v>
      </c>
      <c r="K89" s="132">
        <f>IF(RES_hhdet_in_emi!K89=0,0,RES_hhdet_in_emi!K89*1000000/RES_hhdet_in_new!K89)</f>
        <v>0</v>
      </c>
      <c r="L89" s="132">
        <f>IF(RES_hhdet_in_emi!L89=0,0,RES_hhdet_in_emi!L89*1000000/RES_hhdet_in_new!L89)</f>
        <v>0</v>
      </c>
      <c r="M89" s="132">
        <f>IF(RES_hhdet_in_emi!M89=0,0,RES_hhdet_in_emi!M89*1000000/RES_hhdet_in_new!M89)</f>
        <v>0</v>
      </c>
      <c r="N89" s="132">
        <f>IF(RES_hhdet_in_emi!N89=0,0,RES_hhdet_in_emi!N89*1000000/RES_hhdet_in_new!N89)</f>
        <v>0</v>
      </c>
      <c r="O89" s="132">
        <f>IF(RES_hhdet_in_emi!O89=0,0,RES_hhdet_in_emi!O89*1000000/RES_hhdet_in_new!O89)</f>
        <v>0</v>
      </c>
      <c r="P89" s="132">
        <f>IF(RES_hhdet_in_emi!P89=0,0,RES_hhdet_in_emi!P89*1000000/RES_hhdet_in_new!P89)</f>
        <v>0</v>
      </c>
      <c r="Q89" s="132">
        <f>IF(RES_hhdet_in_emi!Q89=0,0,RES_hhdet_in_emi!Q89*1000000/RES_hhdet_in_new!Q89)</f>
        <v>0</v>
      </c>
    </row>
    <row r="90" spans="1:17" ht="12" customHeight="1" x14ac:dyDescent="0.25">
      <c r="A90" s="166" t="s">
        <v>55</v>
      </c>
      <c r="B90" s="165"/>
      <c r="C90" s="165">
        <f>IF(RES_hhdet_in_emi!C90=0,0,RES_hhdet_in_emi!C90*1000000/RES_hhdet_in_new!C89)</f>
        <v>0</v>
      </c>
      <c r="D90" s="165">
        <f>IF(RES_hhdet_in_emi!D90=0,0,RES_hhdet_in_emi!D90*1000000/RES_hhdet_in_new!D89)</f>
        <v>0</v>
      </c>
      <c r="E90" s="165">
        <f>IF(RES_hhdet_in_emi!E90=0,0,RES_hhdet_in_emi!E90*1000000/RES_hhdet_in_new!E89)</f>
        <v>0</v>
      </c>
      <c r="F90" s="165">
        <f>IF(RES_hhdet_in_emi!F90=0,0,RES_hhdet_in_emi!F90*1000000/RES_hhdet_in_new!F89)</f>
        <v>0</v>
      </c>
      <c r="G90" s="165">
        <f>IF(RES_hhdet_in_emi!G90=0,0,RES_hhdet_in_emi!G90*1000000/RES_hhdet_in_new!G89)</f>
        <v>0</v>
      </c>
      <c r="H90" s="165">
        <f>IF(RES_hhdet_in_emi!H90=0,0,RES_hhdet_in_emi!H90*1000000/RES_hhdet_in_new!H89)</f>
        <v>0</v>
      </c>
      <c r="I90" s="165">
        <f>IF(RES_hhdet_in_emi!I90=0,0,RES_hhdet_in_emi!I90*1000000/RES_hhdet_in_new!I89)</f>
        <v>0</v>
      </c>
      <c r="J90" s="165">
        <f>IF(RES_hhdet_in_emi!J90=0,0,RES_hhdet_in_emi!J90*1000000/RES_hhdet_in_new!J89)</f>
        <v>0</v>
      </c>
      <c r="K90" s="165">
        <f>IF(RES_hhdet_in_emi!K90=0,0,RES_hhdet_in_emi!K90*1000000/RES_hhdet_in_new!K89)</f>
        <v>0</v>
      </c>
      <c r="L90" s="165">
        <f>IF(RES_hhdet_in_emi!L90=0,0,RES_hhdet_in_emi!L90*1000000/RES_hhdet_in_new!L89)</f>
        <v>0</v>
      </c>
      <c r="M90" s="165">
        <f>IF(RES_hhdet_in_emi!M90=0,0,RES_hhdet_in_emi!M90*1000000/RES_hhdet_in_new!M89)</f>
        <v>0</v>
      </c>
      <c r="N90" s="165">
        <f>IF(RES_hhdet_in_emi!N90=0,0,RES_hhdet_in_emi!N90*1000000/RES_hhdet_in_new!N89)</f>
        <v>0</v>
      </c>
      <c r="O90" s="165">
        <f>IF(RES_hhdet_in_emi!O90=0,0,RES_hhdet_in_emi!O90*1000000/RES_hhdet_in_new!O89)</f>
        <v>0</v>
      </c>
      <c r="P90" s="165">
        <f>IF(RES_hhdet_in_emi!P90=0,0,RES_hhdet_in_emi!P90*1000000/RES_hhdet_in_new!P89)</f>
        <v>0</v>
      </c>
      <c r="Q90" s="165">
        <f>IF(RES_hhdet_in_emi!Q90=0,0,RES_hhdet_in_emi!Q90*1000000/RES_hhdet_in_new!Q89)</f>
        <v>0</v>
      </c>
    </row>
    <row r="91" spans="1:17" ht="12" customHeight="1" x14ac:dyDescent="0.25">
      <c r="A91" s="147" t="s">
        <v>59</v>
      </c>
      <c r="B91" s="164"/>
      <c r="C91" s="164">
        <f>IF(RES_hhdet_in_emi!C91=0,0,RES_hhdet_in_emi!C91*1000000/RES_hhdet_in_new!C89)</f>
        <v>0</v>
      </c>
      <c r="D91" s="164">
        <f>IF(RES_hhdet_in_emi!D91=0,0,RES_hhdet_in_emi!D91*1000000/RES_hhdet_in_new!D89)</f>
        <v>0</v>
      </c>
      <c r="E91" s="164">
        <f>IF(RES_hhdet_in_emi!E91=0,0,RES_hhdet_in_emi!E91*1000000/RES_hhdet_in_new!E89)</f>
        <v>0</v>
      </c>
      <c r="F91" s="164">
        <f>IF(RES_hhdet_in_emi!F91=0,0,RES_hhdet_in_emi!F91*1000000/RES_hhdet_in_new!F89)</f>
        <v>0</v>
      </c>
      <c r="G91" s="164">
        <f>IF(RES_hhdet_in_emi!G91=0,0,RES_hhdet_in_emi!G91*1000000/RES_hhdet_in_new!G89)</f>
        <v>0</v>
      </c>
      <c r="H91" s="164">
        <f>IF(RES_hhdet_in_emi!H91=0,0,RES_hhdet_in_emi!H91*1000000/RES_hhdet_in_new!H89)</f>
        <v>0</v>
      </c>
      <c r="I91" s="164">
        <f>IF(RES_hhdet_in_emi!I91=0,0,RES_hhdet_in_emi!I91*1000000/RES_hhdet_in_new!I89)</f>
        <v>0</v>
      </c>
      <c r="J91" s="164">
        <f>IF(RES_hhdet_in_emi!J91=0,0,RES_hhdet_in_emi!J91*1000000/RES_hhdet_in_new!J89)</f>
        <v>0</v>
      </c>
      <c r="K91" s="164">
        <f>IF(RES_hhdet_in_emi!K91=0,0,RES_hhdet_in_emi!K91*1000000/RES_hhdet_in_new!K89)</f>
        <v>0</v>
      </c>
      <c r="L91" s="164">
        <f>IF(RES_hhdet_in_emi!L91=0,0,RES_hhdet_in_emi!L91*1000000/RES_hhdet_in_new!L89)</f>
        <v>0</v>
      </c>
      <c r="M91" s="164">
        <f>IF(RES_hhdet_in_emi!M91=0,0,RES_hhdet_in_emi!M91*1000000/RES_hhdet_in_new!M89)</f>
        <v>0</v>
      </c>
      <c r="N91" s="164">
        <f>IF(RES_hhdet_in_emi!N91=0,0,RES_hhdet_in_emi!N91*1000000/RES_hhdet_in_new!N89)</f>
        <v>0</v>
      </c>
      <c r="O91" s="164">
        <f>IF(RES_hhdet_in_emi!O91=0,0,RES_hhdet_in_emi!O91*1000000/RES_hhdet_in_new!O89)</f>
        <v>0</v>
      </c>
      <c r="P91" s="164">
        <f>IF(RES_hhdet_in_emi!P91=0,0,RES_hhdet_in_emi!P91*1000000/RES_hhdet_in_new!P89)</f>
        <v>0</v>
      </c>
      <c r="Q91" s="164">
        <f>IF(RES_hhdet_in_emi!Q91=0,0,RES_hhdet_in_emi!Q91*1000000/RES_hhdet_in_new!Q89)</f>
        <v>0</v>
      </c>
    </row>
    <row r="92" spans="1:17" ht="12" customHeight="1" x14ac:dyDescent="0.25">
      <c r="A92" s="163" t="s">
        <v>144</v>
      </c>
      <c r="B92" s="162"/>
      <c r="C92" s="162">
        <f>IF(RES_hhdet_in_emi!C92=0,0,RES_hhdet_in_emi!C92*1000000/RES_hhdet_in_new!C92)</f>
        <v>0</v>
      </c>
      <c r="D92" s="162">
        <f>IF(RES_hhdet_in_emi!D92=0,0,RES_hhdet_in_emi!D92*1000000/RES_hhdet_in_new!D92)</f>
        <v>0</v>
      </c>
      <c r="E92" s="162">
        <f>IF(RES_hhdet_in_emi!E92=0,0,RES_hhdet_in_emi!E92*1000000/RES_hhdet_in_new!E92)</f>
        <v>0</v>
      </c>
      <c r="F92" s="162">
        <f>IF(RES_hhdet_in_emi!F92=0,0,RES_hhdet_in_emi!F92*1000000/RES_hhdet_in_new!F92)</f>
        <v>0</v>
      </c>
      <c r="G92" s="162">
        <f>IF(RES_hhdet_in_emi!G92=0,0,RES_hhdet_in_emi!G92*1000000/RES_hhdet_in_new!G92)</f>
        <v>0</v>
      </c>
      <c r="H92" s="162">
        <f>IF(RES_hhdet_in_emi!H92=0,0,RES_hhdet_in_emi!H92*1000000/RES_hhdet_in_new!H92)</f>
        <v>0</v>
      </c>
      <c r="I92" s="162">
        <f>IF(RES_hhdet_in_emi!I92=0,0,RES_hhdet_in_emi!I92*1000000/RES_hhdet_in_new!I92)</f>
        <v>0</v>
      </c>
      <c r="J92" s="162">
        <f>IF(RES_hhdet_in_emi!J92=0,0,RES_hhdet_in_emi!J92*1000000/RES_hhdet_in_new!J92)</f>
        <v>0</v>
      </c>
      <c r="K92" s="162">
        <f>IF(RES_hhdet_in_emi!K92=0,0,RES_hhdet_in_emi!K92*1000000/RES_hhdet_in_new!K92)</f>
        <v>0</v>
      </c>
      <c r="L92" s="162">
        <f>IF(RES_hhdet_in_emi!L92=0,0,RES_hhdet_in_emi!L92*1000000/RES_hhdet_in_new!L92)</f>
        <v>0</v>
      </c>
      <c r="M92" s="162">
        <f>IF(RES_hhdet_in_emi!M92=0,0,RES_hhdet_in_emi!M92*1000000/RES_hhdet_in_new!M92)</f>
        <v>0</v>
      </c>
      <c r="N92" s="162">
        <f>IF(RES_hhdet_in_emi!N92=0,0,RES_hhdet_in_emi!N92*1000000/RES_hhdet_in_new!N92)</f>
        <v>0</v>
      </c>
      <c r="O92" s="162">
        <f>IF(RES_hhdet_in_emi!O92=0,0,RES_hhdet_in_emi!O92*1000000/RES_hhdet_in_new!O92)</f>
        <v>0</v>
      </c>
      <c r="P92" s="162">
        <f>IF(RES_hhdet_in_emi!P92=0,0,RES_hhdet_in_emi!P92*1000000/RES_hhdet_in_new!P92)</f>
        <v>0</v>
      </c>
      <c r="Q92" s="162">
        <f>IF(RES_hhdet_in_emi!Q92=0,0,RES_hhdet_in_emi!Q92*1000000/RES_hhdet_in_new!Q92)</f>
        <v>0</v>
      </c>
    </row>
    <row r="93" spans="1:17" ht="12" customHeight="1" x14ac:dyDescent="0.25">
      <c r="A93" s="161" t="s">
        <v>143</v>
      </c>
      <c r="B93" s="160"/>
      <c r="C93" s="160">
        <f>IF(RES_hhdet_in_emi!C93=0,0,RES_hhdet_in_emi!C93*1000000/RES_hhdet_in_new!C93)</f>
        <v>0</v>
      </c>
      <c r="D93" s="160">
        <f>IF(RES_hhdet_in_emi!D93=0,0,RES_hhdet_in_emi!D93*1000000/RES_hhdet_in_new!D93)</f>
        <v>0</v>
      </c>
      <c r="E93" s="160">
        <f>IF(RES_hhdet_in_emi!E93=0,0,RES_hhdet_in_emi!E93*1000000/RES_hhdet_in_new!E93)</f>
        <v>0</v>
      </c>
      <c r="F93" s="160">
        <f>IF(RES_hhdet_in_emi!F93=0,0,RES_hhdet_in_emi!F93*1000000/RES_hhdet_in_new!F93)</f>
        <v>0</v>
      </c>
      <c r="G93" s="160">
        <f>IF(RES_hhdet_in_emi!G93=0,0,RES_hhdet_in_emi!G93*1000000/RES_hhdet_in_new!G93)</f>
        <v>0</v>
      </c>
      <c r="H93" s="160">
        <f>IF(RES_hhdet_in_emi!H93=0,0,RES_hhdet_in_emi!H93*1000000/RES_hhdet_in_new!H93)</f>
        <v>0</v>
      </c>
      <c r="I93" s="160">
        <f>IF(RES_hhdet_in_emi!I93=0,0,RES_hhdet_in_emi!I93*1000000/RES_hhdet_in_new!I93)</f>
        <v>0</v>
      </c>
      <c r="J93" s="160">
        <f>IF(RES_hhdet_in_emi!J93=0,0,RES_hhdet_in_emi!J93*1000000/RES_hhdet_in_new!J93)</f>
        <v>0</v>
      </c>
      <c r="K93" s="160">
        <f>IF(RES_hhdet_in_emi!K93=0,0,RES_hhdet_in_emi!K93*1000000/RES_hhdet_in_new!K93)</f>
        <v>0</v>
      </c>
      <c r="L93" s="160">
        <f>IF(RES_hhdet_in_emi!L93=0,0,RES_hhdet_in_emi!L93*1000000/RES_hhdet_in_new!L93)</f>
        <v>0</v>
      </c>
      <c r="M93" s="160">
        <f>IF(RES_hhdet_in_emi!M93=0,0,RES_hhdet_in_emi!M93*1000000/RES_hhdet_in_new!M93)</f>
        <v>0</v>
      </c>
      <c r="N93" s="160">
        <f>IF(RES_hhdet_in_emi!N93=0,0,RES_hhdet_in_emi!N93*1000000/RES_hhdet_in_new!N93)</f>
        <v>0</v>
      </c>
      <c r="O93" s="160">
        <f>IF(RES_hhdet_in_emi!O93=0,0,RES_hhdet_in_emi!O93*1000000/RES_hhdet_in_new!O93)</f>
        <v>0</v>
      </c>
      <c r="P93" s="160">
        <f>IF(RES_hhdet_in_emi!P93=0,0,RES_hhdet_in_emi!P93*1000000/RES_hhdet_in_new!P93)</f>
        <v>0</v>
      </c>
      <c r="Q93" s="160">
        <f>IF(RES_hhdet_in_emi!Q93=0,0,RES_hhdet_in_emi!Q93*1000000/RES_hhdet_in_new!Q93)</f>
        <v>0</v>
      </c>
    </row>
    <row r="94" spans="1:17" ht="12" customHeight="1" x14ac:dyDescent="0.25">
      <c r="A94" s="148" t="s">
        <v>57</v>
      </c>
      <c r="B94" s="156"/>
      <c r="C94" s="156">
        <f>IF(RES_hhdet_in_emi!C94=0,0,RES_hhdet_in_emi!C94*1000000/RES_hhdet_in_new!C93)</f>
        <v>0</v>
      </c>
      <c r="D94" s="156">
        <f>IF(RES_hhdet_in_emi!D94=0,0,RES_hhdet_in_emi!D94*1000000/RES_hhdet_in_new!D93)</f>
        <v>0</v>
      </c>
      <c r="E94" s="156">
        <f>IF(RES_hhdet_in_emi!E94=0,0,RES_hhdet_in_emi!E94*1000000/RES_hhdet_in_new!E93)</f>
        <v>0</v>
      </c>
      <c r="F94" s="156">
        <f>IF(RES_hhdet_in_emi!F94=0,0,RES_hhdet_in_emi!F94*1000000/RES_hhdet_in_new!F93)</f>
        <v>0</v>
      </c>
      <c r="G94" s="156">
        <f>IF(RES_hhdet_in_emi!G94=0,0,RES_hhdet_in_emi!G94*1000000/RES_hhdet_in_new!G93)</f>
        <v>0</v>
      </c>
      <c r="H94" s="156">
        <f>IF(RES_hhdet_in_emi!H94=0,0,RES_hhdet_in_emi!H94*1000000/RES_hhdet_in_new!H93)</f>
        <v>0</v>
      </c>
      <c r="I94" s="156">
        <f>IF(RES_hhdet_in_emi!I94=0,0,RES_hhdet_in_emi!I94*1000000/RES_hhdet_in_new!I93)</f>
        <v>0</v>
      </c>
      <c r="J94" s="156">
        <f>IF(RES_hhdet_in_emi!J94=0,0,RES_hhdet_in_emi!J94*1000000/RES_hhdet_in_new!J93)</f>
        <v>0</v>
      </c>
      <c r="K94" s="156">
        <f>IF(RES_hhdet_in_emi!K94=0,0,RES_hhdet_in_emi!K94*1000000/RES_hhdet_in_new!K93)</f>
        <v>0</v>
      </c>
      <c r="L94" s="156">
        <f>IF(RES_hhdet_in_emi!L94=0,0,RES_hhdet_in_emi!L94*1000000/RES_hhdet_in_new!L93)</f>
        <v>0</v>
      </c>
      <c r="M94" s="156">
        <f>IF(RES_hhdet_in_emi!M94=0,0,RES_hhdet_in_emi!M94*1000000/RES_hhdet_in_new!M93)</f>
        <v>0</v>
      </c>
      <c r="N94" s="156">
        <f>IF(RES_hhdet_in_emi!N94=0,0,RES_hhdet_in_emi!N94*1000000/RES_hhdet_in_new!N93)</f>
        <v>0</v>
      </c>
      <c r="O94" s="156">
        <f>IF(RES_hhdet_in_emi!O94=0,0,RES_hhdet_in_emi!O94*1000000/RES_hhdet_in_new!O93)</f>
        <v>0</v>
      </c>
      <c r="P94" s="156">
        <f>IF(RES_hhdet_in_emi!P94=0,0,RES_hhdet_in_emi!P94*1000000/RES_hhdet_in_new!P93)</f>
        <v>0</v>
      </c>
      <c r="Q94" s="156">
        <f>IF(RES_hhdet_in_emi!Q94=0,0,RES_hhdet_in_emi!Q94*1000000/RES_hhdet_in_new!Q93)</f>
        <v>0</v>
      </c>
    </row>
    <row r="95" spans="1:17" ht="12" customHeight="1" x14ac:dyDescent="0.25">
      <c r="A95" s="148" t="s">
        <v>59</v>
      </c>
      <c r="B95" s="156"/>
      <c r="C95" s="156">
        <f>IF(RES_hhdet_in_emi!C95=0,0,RES_hhdet_in_emi!C95*1000000/RES_hhdet_in_new!C93)</f>
        <v>0</v>
      </c>
      <c r="D95" s="156">
        <f>IF(RES_hhdet_in_emi!D95=0,0,RES_hhdet_in_emi!D95*1000000/RES_hhdet_in_new!D93)</f>
        <v>0</v>
      </c>
      <c r="E95" s="156">
        <f>IF(RES_hhdet_in_emi!E95=0,0,RES_hhdet_in_emi!E95*1000000/RES_hhdet_in_new!E93)</f>
        <v>0</v>
      </c>
      <c r="F95" s="156">
        <f>IF(RES_hhdet_in_emi!F95=0,0,RES_hhdet_in_emi!F95*1000000/RES_hhdet_in_new!F93)</f>
        <v>0</v>
      </c>
      <c r="G95" s="156">
        <f>IF(RES_hhdet_in_emi!G95=0,0,RES_hhdet_in_emi!G95*1000000/RES_hhdet_in_new!G93)</f>
        <v>0</v>
      </c>
      <c r="H95" s="156">
        <f>IF(RES_hhdet_in_emi!H95=0,0,RES_hhdet_in_emi!H95*1000000/RES_hhdet_in_new!H93)</f>
        <v>0</v>
      </c>
      <c r="I95" s="156">
        <f>IF(RES_hhdet_in_emi!I95=0,0,RES_hhdet_in_emi!I95*1000000/RES_hhdet_in_new!I93)</f>
        <v>0</v>
      </c>
      <c r="J95" s="156">
        <f>IF(RES_hhdet_in_emi!J95=0,0,RES_hhdet_in_emi!J95*1000000/RES_hhdet_in_new!J93)</f>
        <v>0</v>
      </c>
      <c r="K95" s="156">
        <f>IF(RES_hhdet_in_emi!K95=0,0,RES_hhdet_in_emi!K95*1000000/RES_hhdet_in_new!K93)</f>
        <v>0</v>
      </c>
      <c r="L95" s="156">
        <f>IF(RES_hhdet_in_emi!L95=0,0,RES_hhdet_in_emi!L95*1000000/RES_hhdet_in_new!L93)</f>
        <v>0</v>
      </c>
      <c r="M95" s="156">
        <f>IF(RES_hhdet_in_emi!M95=0,0,RES_hhdet_in_emi!M95*1000000/RES_hhdet_in_new!M93)</f>
        <v>0</v>
      </c>
      <c r="N95" s="156">
        <f>IF(RES_hhdet_in_emi!N95=0,0,RES_hhdet_in_emi!N95*1000000/RES_hhdet_in_new!N93)</f>
        <v>0</v>
      </c>
      <c r="O95" s="156">
        <f>IF(RES_hhdet_in_emi!O95=0,0,RES_hhdet_in_emi!O95*1000000/RES_hhdet_in_new!O93)</f>
        <v>0</v>
      </c>
      <c r="P95" s="156">
        <f>IF(RES_hhdet_in_emi!P95=0,0,RES_hhdet_in_emi!P95*1000000/RES_hhdet_in_new!P93)</f>
        <v>0</v>
      </c>
      <c r="Q95" s="156">
        <f>IF(RES_hhdet_in_emi!Q95=0,0,RES_hhdet_in_emi!Q95*1000000/RES_hhdet_in_new!Q93)</f>
        <v>0</v>
      </c>
    </row>
    <row r="96" spans="1:17" ht="12" customHeight="1" x14ac:dyDescent="0.25">
      <c r="A96" s="163" t="s">
        <v>142</v>
      </c>
      <c r="B96" s="162"/>
      <c r="C96" s="162">
        <f>IF(RES_hhdet_in_emi!C96=0,0,RES_hhdet_in_emi!C96*1000000/RES_hhdet_in_new!C96)</f>
        <v>0</v>
      </c>
      <c r="D96" s="162">
        <f>IF(RES_hhdet_in_emi!D96=0,0,RES_hhdet_in_emi!D96*1000000/RES_hhdet_in_new!D96)</f>
        <v>0</v>
      </c>
      <c r="E96" s="162">
        <f>IF(RES_hhdet_in_emi!E96=0,0,RES_hhdet_in_emi!E96*1000000/RES_hhdet_in_new!E96)</f>
        <v>0</v>
      </c>
      <c r="F96" s="162">
        <f>IF(RES_hhdet_in_emi!F96=0,0,RES_hhdet_in_emi!F96*1000000/RES_hhdet_in_new!F96)</f>
        <v>0</v>
      </c>
      <c r="G96" s="162">
        <f>IF(RES_hhdet_in_emi!G96=0,0,RES_hhdet_in_emi!G96*1000000/RES_hhdet_in_new!G96)</f>
        <v>0</v>
      </c>
      <c r="H96" s="162">
        <f>IF(RES_hhdet_in_emi!H96=0,0,RES_hhdet_in_emi!H96*1000000/RES_hhdet_in_new!H96)</f>
        <v>0</v>
      </c>
      <c r="I96" s="162">
        <f>IF(RES_hhdet_in_emi!I96=0,0,RES_hhdet_in_emi!I96*1000000/RES_hhdet_in_new!I96)</f>
        <v>0</v>
      </c>
      <c r="J96" s="162">
        <f>IF(RES_hhdet_in_emi!J96=0,0,RES_hhdet_in_emi!J96*1000000/RES_hhdet_in_new!J96)</f>
        <v>0</v>
      </c>
      <c r="K96" s="162">
        <f>IF(RES_hhdet_in_emi!K96=0,0,RES_hhdet_in_emi!K96*1000000/RES_hhdet_in_new!K96)</f>
        <v>0</v>
      </c>
      <c r="L96" s="162">
        <f>IF(RES_hhdet_in_emi!L96=0,0,RES_hhdet_in_emi!L96*1000000/RES_hhdet_in_new!L96)</f>
        <v>0</v>
      </c>
      <c r="M96" s="162">
        <f>IF(RES_hhdet_in_emi!M96=0,0,RES_hhdet_in_emi!M96*1000000/RES_hhdet_in_new!M96)</f>
        <v>0</v>
      </c>
      <c r="N96" s="162">
        <f>IF(RES_hhdet_in_emi!N96=0,0,RES_hhdet_in_emi!N96*1000000/RES_hhdet_in_new!N96)</f>
        <v>0</v>
      </c>
      <c r="O96" s="162">
        <f>IF(RES_hhdet_in_emi!O96=0,0,RES_hhdet_in_emi!O96*1000000/RES_hhdet_in_new!O96)</f>
        <v>0</v>
      </c>
      <c r="P96" s="162">
        <f>IF(RES_hhdet_in_emi!P96=0,0,RES_hhdet_in_emi!P96*1000000/RES_hhdet_in_new!P96)</f>
        <v>0</v>
      </c>
      <c r="Q96" s="162">
        <f>IF(RES_hhdet_in_emi!Q96=0,0,RES_hhdet_in_emi!Q96*1000000/RES_hhdet_in_new!Q96)</f>
        <v>0</v>
      </c>
    </row>
    <row r="97" spans="1:17" ht="12" customHeight="1" x14ac:dyDescent="0.25">
      <c r="A97" s="161" t="s">
        <v>141</v>
      </c>
      <c r="B97" s="160"/>
      <c r="C97" s="160">
        <f>IF(RES_hhdet_in_emi!C97=0,0,RES_hhdet_in_emi!C97*1000000/RES_hhdet_in_new!C97)</f>
        <v>0</v>
      </c>
      <c r="D97" s="160">
        <f>IF(RES_hhdet_in_emi!D97=0,0,RES_hhdet_in_emi!D97*1000000/RES_hhdet_in_new!D97)</f>
        <v>0</v>
      </c>
      <c r="E97" s="160">
        <f>IF(RES_hhdet_in_emi!E97=0,0,RES_hhdet_in_emi!E97*1000000/RES_hhdet_in_new!E97)</f>
        <v>0</v>
      </c>
      <c r="F97" s="160">
        <f>IF(RES_hhdet_in_emi!F97=0,0,RES_hhdet_in_emi!F97*1000000/RES_hhdet_in_new!F97)</f>
        <v>0</v>
      </c>
      <c r="G97" s="160">
        <f>IF(RES_hhdet_in_emi!G97=0,0,RES_hhdet_in_emi!G97*1000000/RES_hhdet_in_new!G97)</f>
        <v>0</v>
      </c>
      <c r="H97" s="160">
        <f>IF(RES_hhdet_in_emi!H97=0,0,RES_hhdet_in_emi!H97*1000000/RES_hhdet_in_new!H97)</f>
        <v>0</v>
      </c>
      <c r="I97" s="160">
        <f>IF(RES_hhdet_in_emi!I97=0,0,RES_hhdet_in_emi!I97*1000000/RES_hhdet_in_new!I97)</f>
        <v>0</v>
      </c>
      <c r="J97" s="160">
        <f>IF(RES_hhdet_in_emi!J97=0,0,RES_hhdet_in_emi!J97*1000000/RES_hhdet_in_new!J97)</f>
        <v>0</v>
      </c>
      <c r="K97" s="160">
        <f>IF(RES_hhdet_in_emi!K97=0,0,RES_hhdet_in_emi!K97*1000000/RES_hhdet_in_new!K97)</f>
        <v>0</v>
      </c>
      <c r="L97" s="160">
        <f>IF(RES_hhdet_in_emi!L97=0,0,RES_hhdet_in_emi!L97*1000000/RES_hhdet_in_new!L97)</f>
        <v>0</v>
      </c>
      <c r="M97" s="160">
        <f>IF(RES_hhdet_in_emi!M97=0,0,RES_hhdet_in_emi!M97*1000000/RES_hhdet_in_new!M97)</f>
        <v>0</v>
      </c>
      <c r="N97" s="160">
        <f>IF(RES_hhdet_in_emi!N97=0,0,RES_hhdet_in_emi!N97*1000000/RES_hhdet_in_new!N97)</f>
        <v>0</v>
      </c>
      <c r="O97" s="160">
        <f>IF(RES_hhdet_in_emi!O97=0,0,RES_hhdet_in_emi!O97*1000000/RES_hhdet_in_new!O97)</f>
        <v>0</v>
      </c>
      <c r="P97" s="160">
        <f>IF(RES_hhdet_in_emi!P97=0,0,RES_hhdet_in_emi!P97*1000000/RES_hhdet_in_new!P97)</f>
        <v>0</v>
      </c>
      <c r="Q97" s="160">
        <f>IF(RES_hhdet_in_emi!Q97=0,0,RES_hhdet_in_emi!Q97*1000000/RES_hhdet_in_new!Q97)</f>
        <v>0</v>
      </c>
    </row>
    <row r="98" spans="1:17" ht="12" customHeight="1" x14ac:dyDescent="0.25">
      <c r="A98" s="148" t="s">
        <v>60</v>
      </c>
      <c r="B98" s="156"/>
      <c r="C98" s="156">
        <f>IF(RES_hhdet_in_emi!C98=0,0,RES_hhdet_in_emi!C98*1000000/RES_hhdet_in_new!C97)</f>
        <v>0</v>
      </c>
      <c r="D98" s="156">
        <f>IF(RES_hhdet_in_emi!D98=0,0,RES_hhdet_in_emi!D98*1000000/RES_hhdet_in_new!D97)</f>
        <v>0</v>
      </c>
      <c r="E98" s="156">
        <f>IF(RES_hhdet_in_emi!E98=0,0,RES_hhdet_in_emi!E98*1000000/RES_hhdet_in_new!E97)</f>
        <v>0</v>
      </c>
      <c r="F98" s="156">
        <f>IF(RES_hhdet_in_emi!F98=0,0,RES_hhdet_in_emi!F98*1000000/RES_hhdet_in_new!F97)</f>
        <v>0</v>
      </c>
      <c r="G98" s="156">
        <f>IF(RES_hhdet_in_emi!G98=0,0,RES_hhdet_in_emi!G98*1000000/RES_hhdet_in_new!G97)</f>
        <v>0</v>
      </c>
      <c r="H98" s="156">
        <f>IF(RES_hhdet_in_emi!H98=0,0,RES_hhdet_in_emi!H98*1000000/RES_hhdet_in_new!H97)</f>
        <v>0</v>
      </c>
      <c r="I98" s="156">
        <f>IF(RES_hhdet_in_emi!I98=0,0,RES_hhdet_in_emi!I98*1000000/RES_hhdet_in_new!I97)</f>
        <v>0</v>
      </c>
      <c r="J98" s="156">
        <f>IF(RES_hhdet_in_emi!J98=0,0,RES_hhdet_in_emi!J98*1000000/RES_hhdet_in_new!J97)</f>
        <v>0</v>
      </c>
      <c r="K98" s="156">
        <f>IF(RES_hhdet_in_emi!K98=0,0,RES_hhdet_in_emi!K98*1000000/RES_hhdet_in_new!K97)</f>
        <v>0</v>
      </c>
      <c r="L98" s="156">
        <f>IF(RES_hhdet_in_emi!L98=0,0,RES_hhdet_in_emi!L98*1000000/RES_hhdet_in_new!L97)</f>
        <v>0</v>
      </c>
      <c r="M98" s="156">
        <f>IF(RES_hhdet_in_emi!M98=0,0,RES_hhdet_in_emi!M98*1000000/RES_hhdet_in_new!M97)</f>
        <v>0</v>
      </c>
      <c r="N98" s="156">
        <f>IF(RES_hhdet_in_emi!N98=0,0,RES_hhdet_in_emi!N98*1000000/RES_hhdet_in_new!N97)</f>
        <v>0</v>
      </c>
      <c r="O98" s="156">
        <f>IF(RES_hhdet_in_emi!O98=0,0,RES_hhdet_in_emi!O98*1000000/RES_hhdet_in_new!O97)</f>
        <v>0</v>
      </c>
      <c r="P98" s="156">
        <f>IF(RES_hhdet_in_emi!P98=0,0,RES_hhdet_in_emi!P98*1000000/RES_hhdet_in_new!P97)</f>
        <v>0</v>
      </c>
      <c r="Q98" s="156">
        <f>IF(RES_hhdet_in_emi!Q98=0,0,RES_hhdet_in_emi!Q98*1000000/RES_hhdet_in_new!Q97)</f>
        <v>0</v>
      </c>
    </row>
    <row r="99" spans="1:17" ht="12" customHeight="1" x14ac:dyDescent="0.25">
      <c r="A99" s="148" t="s">
        <v>59</v>
      </c>
      <c r="B99" s="156"/>
      <c r="C99" s="156">
        <f>IF(RES_hhdet_in_emi!C99=0,0,RES_hhdet_in_emi!C99*1000000/RES_hhdet_in_new!C97)</f>
        <v>0</v>
      </c>
      <c r="D99" s="156">
        <f>IF(RES_hhdet_in_emi!D99=0,0,RES_hhdet_in_emi!D99*1000000/RES_hhdet_in_new!D97)</f>
        <v>0</v>
      </c>
      <c r="E99" s="156">
        <f>IF(RES_hhdet_in_emi!E99=0,0,RES_hhdet_in_emi!E99*1000000/RES_hhdet_in_new!E97)</f>
        <v>0</v>
      </c>
      <c r="F99" s="156">
        <f>IF(RES_hhdet_in_emi!F99=0,0,RES_hhdet_in_emi!F99*1000000/RES_hhdet_in_new!F97)</f>
        <v>0</v>
      </c>
      <c r="G99" s="156">
        <f>IF(RES_hhdet_in_emi!G99=0,0,RES_hhdet_in_emi!G99*1000000/RES_hhdet_in_new!G97)</f>
        <v>0</v>
      </c>
      <c r="H99" s="156">
        <f>IF(RES_hhdet_in_emi!H99=0,0,RES_hhdet_in_emi!H99*1000000/RES_hhdet_in_new!H97)</f>
        <v>0</v>
      </c>
      <c r="I99" s="156">
        <f>IF(RES_hhdet_in_emi!I99=0,0,RES_hhdet_in_emi!I99*1000000/RES_hhdet_in_new!I97)</f>
        <v>0</v>
      </c>
      <c r="J99" s="156">
        <f>IF(RES_hhdet_in_emi!J99=0,0,RES_hhdet_in_emi!J99*1000000/RES_hhdet_in_new!J97)</f>
        <v>0</v>
      </c>
      <c r="K99" s="156">
        <f>IF(RES_hhdet_in_emi!K99=0,0,RES_hhdet_in_emi!K99*1000000/RES_hhdet_in_new!K97)</f>
        <v>0</v>
      </c>
      <c r="L99" s="156">
        <f>IF(RES_hhdet_in_emi!L99=0,0,RES_hhdet_in_emi!L99*1000000/RES_hhdet_in_new!L97)</f>
        <v>0</v>
      </c>
      <c r="M99" s="156">
        <f>IF(RES_hhdet_in_emi!M99=0,0,RES_hhdet_in_emi!M99*1000000/RES_hhdet_in_new!M97)</f>
        <v>0</v>
      </c>
      <c r="N99" s="156">
        <f>IF(RES_hhdet_in_emi!N99=0,0,RES_hhdet_in_emi!N99*1000000/RES_hhdet_in_new!N97)</f>
        <v>0</v>
      </c>
      <c r="O99" s="156">
        <f>IF(RES_hhdet_in_emi!O99=0,0,RES_hhdet_in_emi!O99*1000000/RES_hhdet_in_new!O97)</f>
        <v>0</v>
      </c>
      <c r="P99" s="156">
        <f>IF(RES_hhdet_in_emi!P99=0,0,RES_hhdet_in_emi!P99*1000000/RES_hhdet_in_new!P97)</f>
        <v>0</v>
      </c>
      <c r="Q99" s="156">
        <f>IF(RES_hhdet_in_emi!Q99=0,0,RES_hhdet_in_emi!Q99*1000000/RES_hhdet_in_new!Q97)</f>
        <v>0</v>
      </c>
    </row>
    <row r="100" spans="1:17" ht="12" customHeight="1" x14ac:dyDescent="0.25">
      <c r="A100" s="158" t="s">
        <v>62</v>
      </c>
      <c r="B100" s="157"/>
      <c r="C100" s="157">
        <f>IF(SUM(RES_hhdet_in_emi!C101:C103)=0,0,SUM(RES_hhdet_in_emi!C101:C103)*1000000/SUM(RES_hhdet_in_new!C101:C103))</f>
        <v>0</v>
      </c>
      <c r="D100" s="157">
        <f>IF(SUM(RES_hhdet_in_emi!D101:D103)=0,0,SUM(RES_hhdet_in_emi!D101:D103)*1000000/SUM(RES_hhdet_in_new!D101:D103))</f>
        <v>0</v>
      </c>
      <c r="E100" s="157">
        <f>IF(SUM(RES_hhdet_in_emi!E101:E103)=0,0,SUM(RES_hhdet_in_emi!E101:E103)*1000000/SUM(RES_hhdet_in_new!E101:E103))</f>
        <v>0</v>
      </c>
      <c r="F100" s="157">
        <f>IF(SUM(RES_hhdet_in_emi!F101:F103)=0,0,SUM(RES_hhdet_in_emi!F101:F103)*1000000/SUM(RES_hhdet_in_new!F101:F103))</f>
        <v>0</v>
      </c>
      <c r="G100" s="157">
        <f>IF(SUM(RES_hhdet_in_emi!G101:G103)=0,0,SUM(RES_hhdet_in_emi!G101:G103)*1000000/SUM(RES_hhdet_in_new!G101:G103))</f>
        <v>0</v>
      </c>
      <c r="H100" s="157">
        <f>IF(SUM(RES_hhdet_in_emi!H101:H103)=0,0,SUM(RES_hhdet_in_emi!H101:H103)*1000000/SUM(RES_hhdet_in_new!H101:H103))</f>
        <v>0</v>
      </c>
      <c r="I100" s="157">
        <f>IF(SUM(RES_hhdet_in_emi!I101:I103)=0,0,SUM(RES_hhdet_in_emi!I101:I103)*1000000/SUM(RES_hhdet_in_new!I101:I103))</f>
        <v>0</v>
      </c>
      <c r="J100" s="157">
        <f>IF(SUM(RES_hhdet_in_emi!J101:J103)=0,0,SUM(RES_hhdet_in_emi!J101:J103)*1000000/SUM(RES_hhdet_in_new!J101:J103))</f>
        <v>0</v>
      </c>
      <c r="K100" s="157">
        <f>IF(SUM(RES_hhdet_in_emi!K101:K103)=0,0,SUM(RES_hhdet_in_emi!K101:K103)*1000000/SUM(RES_hhdet_in_new!K101:K103))</f>
        <v>0</v>
      </c>
      <c r="L100" s="157">
        <f>IF(SUM(RES_hhdet_in_emi!L101:L103)=0,0,SUM(RES_hhdet_in_emi!L101:L103)*1000000/SUM(RES_hhdet_in_new!L101:L103))</f>
        <v>0</v>
      </c>
      <c r="M100" s="157">
        <f>IF(SUM(RES_hhdet_in_emi!M101:M103)=0,0,SUM(RES_hhdet_in_emi!M101:M103)*1000000/SUM(RES_hhdet_in_new!M101:M103))</f>
        <v>0</v>
      </c>
      <c r="N100" s="157">
        <f>IF(SUM(RES_hhdet_in_emi!N101:N103)=0,0,SUM(RES_hhdet_in_emi!N101:N103)*1000000/SUM(RES_hhdet_in_new!N101:N103))</f>
        <v>0</v>
      </c>
      <c r="O100" s="157">
        <f>IF(SUM(RES_hhdet_in_emi!O101:O103)=0,0,SUM(RES_hhdet_in_emi!O101:O103)*1000000/SUM(RES_hhdet_in_new!O101:O103))</f>
        <v>0</v>
      </c>
      <c r="P100" s="157">
        <f>IF(SUM(RES_hhdet_in_emi!P101:P103)=0,0,SUM(RES_hhdet_in_emi!P101:P103)*1000000/SUM(RES_hhdet_in_new!P101:P103))</f>
        <v>0</v>
      </c>
      <c r="Q100" s="157">
        <f>IF(SUM(RES_hhdet_in_emi!Q101:Q103)=0,0,SUM(RES_hhdet_in_emi!Q101:Q103)*1000000/SUM(RES_hhdet_in_new!Q101:Q103))</f>
        <v>0</v>
      </c>
    </row>
    <row r="101" spans="1:17" ht="12" customHeight="1" x14ac:dyDescent="0.25">
      <c r="A101" s="23" t="s">
        <v>55</v>
      </c>
      <c r="B101" s="156"/>
      <c r="C101" s="156">
        <f>IF(RES_hhdet_in_emi!C101=0,0,RES_hhdet_in_emi!C101*1000000/RES_hhdet_in_new!C101)</f>
        <v>0</v>
      </c>
      <c r="D101" s="156">
        <f>IF(RES_hhdet_in_emi!D101=0,0,RES_hhdet_in_emi!D101*1000000/RES_hhdet_in_new!D101)</f>
        <v>0</v>
      </c>
      <c r="E101" s="156">
        <f>IF(RES_hhdet_in_emi!E101=0,0,RES_hhdet_in_emi!E101*1000000/RES_hhdet_in_new!E101)</f>
        <v>0</v>
      </c>
      <c r="F101" s="156">
        <f>IF(RES_hhdet_in_emi!F101=0,0,RES_hhdet_in_emi!F101*1000000/RES_hhdet_in_new!F101)</f>
        <v>0</v>
      </c>
      <c r="G101" s="156">
        <f>IF(RES_hhdet_in_emi!G101=0,0,RES_hhdet_in_emi!G101*1000000/RES_hhdet_in_new!G101)</f>
        <v>0</v>
      </c>
      <c r="H101" s="156">
        <f>IF(RES_hhdet_in_emi!H101=0,0,RES_hhdet_in_emi!H101*1000000/RES_hhdet_in_new!H101)</f>
        <v>0</v>
      </c>
      <c r="I101" s="156">
        <f>IF(RES_hhdet_in_emi!I101=0,0,RES_hhdet_in_emi!I101*1000000/RES_hhdet_in_new!I101)</f>
        <v>0</v>
      </c>
      <c r="J101" s="156">
        <f>IF(RES_hhdet_in_emi!J101=0,0,RES_hhdet_in_emi!J101*1000000/RES_hhdet_in_new!J101)</f>
        <v>0</v>
      </c>
      <c r="K101" s="156">
        <f>IF(RES_hhdet_in_emi!K101=0,0,RES_hhdet_in_emi!K101*1000000/RES_hhdet_in_new!K101)</f>
        <v>0</v>
      </c>
      <c r="L101" s="156">
        <f>IF(RES_hhdet_in_emi!L101=0,0,RES_hhdet_in_emi!L101*1000000/RES_hhdet_in_new!L101)</f>
        <v>0</v>
      </c>
      <c r="M101" s="156">
        <f>IF(RES_hhdet_in_emi!M101=0,0,RES_hhdet_in_emi!M101*1000000/RES_hhdet_in_new!M101)</f>
        <v>0</v>
      </c>
      <c r="N101" s="156">
        <f>IF(RES_hhdet_in_emi!N101=0,0,RES_hhdet_in_emi!N101*1000000/RES_hhdet_in_new!N101)</f>
        <v>0</v>
      </c>
      <c r="O101" s="156">
        <f>IF(RES_hhdet_in_emi!O101=0,0,RES_hhdet_in_emi!O101*1000000/RES_hhdet_in_new!O101)</f>
        <v>0</v>
      </c>
      <c r="P101" s="156">
        <f>IF(RES_hhdet_in_emi!P101=0,0,RES_hhdet_in_emi!P101*1000000/RES_hhdet_in_new!P101)</f>
        <v>0</v>
      </c>
      <c r="Q101" s="156">
        <f>IF(RES_hhdet_in_emi!Q101=0,0,RES_hhdet_in_emi!Q101*1000000/RES_hhdet_in_new!Q101)</f>
        <v>0</v>
      </c>
    </row>
    <row r="102" spans="1:17" ht="12" customHeight="1" x14ac:dyDescent="0.25">
      <c r="A102" s="23" t="s">
        <v>57</v>
      </c>
      <c r="B102" s="156"/>
      <c r="C102" s="156">
        <f>IF(RES_hhdet_in_emi!C102=0,0,RES_hhdet_in_emi!C102*1000000/RES_hhdet_in_new!C102)</f>
        <v>0</v>
      </c>
      <c r="D102" s="156">
        <f>IF(RES_hhdet_in_emi!D102=0,0,RES_hhdet_in_emi!D102*1000000/RES_hhdet_in_new!D102)</f>
        <v>0</v>
      </c>
      <c r="E102" s="156">
        <f>IF(RES_hhdet_in_emi!E102=0,0,RES_hhdet_in_emi!E102*1000000/RES_hhdet_in_new!E102)</f>
        <v>0</v>
      </c>
      <c r="F102" s="156">
        <f>IF(RES_hhdet_in_emi!F102=0,0,RES_hhdet_in_emi!F102*1000000/RES_hhdet_in_new!F102)</f>
        <v>0</v>
      </c>
      <c r="G102" s="156">
        <f>IF(RES_hhdet_in_emi!G102=0,0,RES_hhdet_in_emi!G102*1000000/RES_hhdet_in_new!G102)</f>
        <v>0</v>
      </c>
      <c r="H102" s="156">
        <f>IF(RES_hhdet_in_emi!H102=0,0,RES_hhdet_in_emi!H102*1000000/RES_hhdet_in_new!H102)</f>
        <v>0</v>
      </c>
      <c r="I102" s="156">
        <f>IF(RES_hhdet_in_emi!I102=0,0,RES_hhdet_in_emi!I102*1000000/RES_hhdet_in_new!I102)</f>
        <v>0</v>
      </c>
      <c r="J102" s="156">
        <f>IF(RES_hhdet_in_emi!J102=0,0,RES_hhdet_in_emi!J102*1000000/RES_hhdet_in_new!J102)</f>
        <v>0</v>
      </c>
      <c r="K102" s="156">
        <f>IF(RES_hhdet_in_emi!K102=0,0,RES_hhdet_in_emi!K102*1000000/RES_hhdet_in_new!K102)</f>
        <v>0</v>
      </c>
      <c r="L102" s="156">
        <f>IF(RES_hhdet_in_emi!L102=0,0,RES_hhdet_in_emi!L102*1000000/RES_hhdet_in_new!L102)</f>
        <v>0</v>
      </c>
      <c r="M102" s="156">
        <f>IF(RES_hhdet_in_emi!M102=0,0,RES_hhdet_in_emi!M102*1000000/RES_hhdet_in_new!M102)</f>
        <v>0</v>
      </c>
      <c r="N102" s="156">
        <f>IF(RES_hhdet_in_emi!N102=0,0,RES_hhdet_in_emi!N102*1000000/RES_hhdet_in_new!N102)</f>
        <v>0</v>
      </c>
      <c r="O102" s="156">
        <f>IF(RES_hhdet_in_emi!O102=0,0,RES_hhdet_in_emi!O102*1000000/RES_hhdet_in_new!O102)</f>
        <v>0</v>
      </c>
      <c r="P102" s="156">
        <f>IF(RES_hhdet_in_emi!P102=0,0,RES_hhdet_in_emi!P102*1000000/RES_hhdet_in_new!P102)</f>
        <v>0</v>
      </c>
      <c r="Q102" s="156">
        <f>IF(RES_hhdet_in_emi!Q102=0,0,RES_hhdet_in_emi!Q102*1000000/RES_hhdet_in_new!Q102)</f>
        <v>0</v>
      </c>
    </row>
    <row r="103" spans="1:17" ht="12" customHeight="1" x14ac:dyDescent="0.25">
      <c r="A103" s="29" t="s">
        <v>140</v>
      </c>
      <c r="B103" s="57"/>
      <c r="C103" s="57">
        <f>IF(RES_hhdet_in_emi!C103=0,0,RES_hhdet_in_emi!C103*1000000/RES_hhdet_in_new!C103)</f>
        <v>0</v>
      </c>
      <c r="D103" s="57">
        <f>IF(RES_hhdet_in_emi!D103=0,0,RES_hhdet_in_emi!D103*1000000/RES_hhdet_in_new!D103)</f>
        <v>0</v>
      </c>
      <c r="E103" s="57">
        <f>IF(RES_hhdet_in_emi!E103=0,0,RES_hhdet_in_emi!E103*1000000/RES_hhdet_in_new!E103)</f>
        <v>0</v>
      </c>
      <c r="F103" s="57">
        <f>IF(RES_hhdet_in_emi!F103=0,0,RES_hhdet_in_emi!F103*1000000/RES_hhdet_in_new!F103)</f>
        <v>0</v>
      </c>
      <c r="G103" s="57">
        <f>IF(RES_hhdet_in_emi!G103=0,0,RES_hhdet_in_emi!G103*1000000/RES_hhdet_in_new!G103)</f>
        <v>0</v>
      </c>
      <c r="H103" s="57">
        <f>IF(RES_hhdet_in_emi!H103=0,0,RES_hhdet_in_emi!H103*1000000/RES_hhdet_in_new!H103)</f>
        <v>0</v>
      </c>
      <c r="I103" s="57">
        <f>IF(RES_hhdet_in_emi!I103=0,0,RES_hhdet_in_emi!I103*1000000/RES_hhdet_in_new!I103)</f>
        <v>0</v>
      </c>
      <c r="J103" s="57">
        <f>IF(RES_hhdet_in_emi!J103=0,0,RES_hhdet_in_emi!J103*1000000/RES_hhdet_in_new!J103)</f>
        <v>0</v>
      </c>
      <c r="K103" s="57">
        <f>IF(RES_hhdet_in_emi!K103=0,0,RES_hhdet_in_emi!K103*1000000/RES_hhdet_in_new!K103)</f>
        <v>0</v>
      </c>
      <c r="L103" s="57">
        <f>IF(RES_hhdet_in_emi!L103=0,0,RES_hhdet_in_emi!L103*1000000/RES_hhdet_in_new!L103)</f>
        <v>0</v>
      </c>
      <c r="M103" s="57">
        <f>IF(RES_hhdet_in_emi!M103=0,0,RES_hhdet_in_emi!M103*1000000/RES_hhdet_in_new!M103)</f>
        <v>0</v>
      </c>
      <c r="N103" s="57">
        <f>IF(RES_hhdet_in_emi!N103=0,0,RES_hhdet_in_emi!N103*1000000/RES_hhdet_in_new!N103)</f>
        <v>0</v>
      </c>
      <c r="O103" s="57">
        <f>IF(RES_hhdet_in_emi!O103=0,0,RES_hhdet_in_emi!O103*1000000/RES_hhdet_in_new!O103)</f>
        <v>0</v>
      </c>
      <c r="P103" s="57">
        <f>IF(RES_hhdet_in_emi!P103=0,0,RES_hhdet_in_emi!P103*1000000/RES_hhdet_in_new!P103)</f>
        <v>0</v>
      </c>
      <c r="Q103" s="57">
        <f>IF(RES_hhdet_in_emi!Q103=0,0,RES_hhdet_in_emi!Q103*1000000/RES_hhdet_in_new!Q103)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68">
        <f t="shared" ref="C105" si="85">SUM(C106,C109,C111,C120)</f>
        <v>0</v>
      </c>
      <c r="D105" s="168">
        <f t="shared" ref="D105" si="86">SUM(D106,D109,D111,D120)</f>
        <v>0</v>
      </c>
      <c r="E105" s="168">
        <f t="shared" ref="E105" si="87">SUM(E106,E109,E111,E120)</f>
        <v>0</v>
      </c>
      <c r="F105" s="168">
        <f t="shared" ref="F105" si="88">SUM(F106,F109,F111,F120)</f>
        <v>0</v>
      </c>
      <c r="G105" s="168">
        <f t="shared" ref="G105" si="89">SUM(G106,G109,G111,G120)</f>
        <v>0</v>
      </c>
      <c r="H105" s="168">
        <f t="shared" ref="H105" si="90">SUM(H106,H109,H111,H120)</f>
        <v>0</v>
      </c>
      <c r="I105" s="168">
        <f t="shared" ref="I105" si="91">SUM(I106,I109,I111,I120)</f>
        <v>0</v>
      </c>
      <c r="J105" s="168">
        <f t="shared" ref="J105" si="92">SUM(J106,J109,J111,J120)</f>
        <v>0</v>
      </c>
      <c r="K105" s="168">
        <f t="shared" ref="K105" si="93">SUM(K106,K109,K111,K120)</f>
        <v>0</v>
      </c>
      <c r="L105" s="168">
        <f t="shared" ref="L105" si="94">SUM(L106,L109,L111,L120)</f>
        <v>0</v>
      </c>
      <c r="M105" s="168">
        <f t="shared" ref="M105" si="95">SUM(M106,M109,M111,M120)</f>
        <v>0</v>
      </c>
      <c r="N105" s="168">
        <f t="shared" ref="N105" si="96">SUM(N106,N109,N111,N120)</f>
        <v>0</v>
      </c>
      <c r="O105" s="168">
        <f t="shared" ref="O105" si="97">SUM(O106,O109,O111,O120)</f>
        <v>0</v>
      </c>
      <c r="P105" s="168">
        <f t="shared" ref="P105" si="98">SUM(P106,P109,P111,P120)</f>
        <v>0</v>
      </c>
      <c r="Q105" s="168">
        <f t="shared" ref="Q105" si="99">SUM(Q106,Q109,Q111,Q120)</f>
        <v>0</v>
      </c>
    </row>
    <row r="106" spans="1:17" ht="12.95" customHeight="1" x14ac:dyDescent="0.25">
      <c r="A106" s="158" t="s">
        <v>65</v>
      </c>
      <c r="B106" s="157"/>
      <c r="C106" s="157">
        <f t="shared" ref="C106:Q106" si="100">SUM(C107:C108)</f>
        <v>0</v>
      </c>
      <c r="D106" s="157">
        <f t="shared" si="100"/>
        <v>0</v>
      </c>
      <c r="E106" s="157">
        <f t="shared" si="100"/>
        <v>0</v>
      </c>
      <c r="F106" s="157">
        <f t="shared" si="100"/>
        <v>0</v>
      </c>
      <c r="G106" s="157">
        <f t="shared" si="100"/>
        <v>0</v>
      </c>
      <c r="H106" s="157">
        <f t="shared" si="100"/>
        <v>0</v>
      </c>
      <c r="I106" s="157">
        <f t="shared" si="100"/>
        <v>0</v>
      </c>
      <c r="J106" s="157">
        <f t="shared" si="100"/>
        <v>0</v>
      </c>
      <c r="K106" s="157">
        <f t="shared" si="100"/>
        <v>0</v>
      </c>
      <c r="L106" s="157">
        <f t="shared" si="100"/>
        <v>0</v>
      </c>
      <c r="M106" s="157">
        <f t="shared" si="100"/>
        <v>0</v>
      </c>
      <c r="N106" s="157">
        <f t="shared" si="100"/>
        <v>0</v>
      </c>
      <c r="O106" s="157">
        <f t="shared" si="100"/>
        <v>0</v>
      </c>
      <c r="P106" s="157">
        <f t="shared" si="100"/>
        <v>0</v>
      </c>
      <c r="Q106" s="157">
        <f t="shared" si="100"/>
        <v>0</v>
      </c>
    </row>
    <row r="107" spans="1:17" ht="12" customHeight="1" x14ac:dyDescent="0.25">
      <c r="A107" s="23" t="s">
        <v>153</v>
      </c>
      <c r="B107" s="156"/>
      <c r="C107" s="156">
        <f>IF(RES_hhdet_in_emi!C107=0,0,RES_hhdet_in_emi!C107*1000000/RES_hhdet_in_new!C107)</f>
        <v>0</v>
      </c>
      <c r="D107" s="156">
        <f>IF(RES_hhdet_in_emi!D107=0,0,RES_hhdet_in_emi!D107*1000000/RES_hhdet_in_new!D107)</f>
        <v>0</v>
      </c>
      <c r="E107" s="156">
        <f>IF(RES_hhdet_in_emi!E107=0,0,RES_hhdet_in_emi!E107*1000000/RES_hhdet_in_new!E107)</f>
        <v>0</v>
      </c>
      <c r="F107" s="156">
        <f>IF(RES_hhdet_in_emi!F107=0,0,RES_hhdet_in_emi!F107*1000000/RES_hhdet_in_new!F107)</f>
        <v>0</v>
      </c>
      <c r="G107" s="156">
        <f>IF(RES_hhdet_in_emi!G107=0,0,RES_hhdet_in_emi!G107*1000000/RES_hhdet_in_new!G107)</f>
        <v>0</v>
      </c>
      <c r="H107" s="156">
        <f>IF(RES_hhdet_in_emi!H107=0,0,RES_hhdet_in_emi!H107*1000000/RES_hhdet_in_new!H107)</f>
        <v>0</v>
      </c>
      <c r="I107" s="156">
        <f>IF(RES_hhdet_in_emi!I107=0,0,RES_hhdet_in_emi!I107*1000000/RES_hhdet_in_new!I107)</f>
        <v>0</v>
      </c>
      <c r="J107" s="156">
        <f>IF(RES_hhdet_in_emi!J107=0,0,RES_hhdet_in_emi!J107*1000000/RES_hhdet_in_new!J107)</f>
        <v>0</v>
      </c>
      <c r="K107" s="156">
        <f>IF(RES_hhdet_in_emi!K107=0,0,RES_hhdet_in_emi!K107*1000000/RES_hhdet_in_new!K107)</f>
        <v>0</v>
      </c>
      <c r="L107" s="156">
        <f>IF(RES_hhdet_in_emi!L107=0,0,RES_hhdet_in_emi!L107*1000000/RES_hhdet_in_new!L107)</f>
        <v>0</v>
      </c>
      <c r="M107" s="156">
        <f>IF(RES_hhdet_in_emi!M107=0,0,RES_hhdet_in_emi!M107*1000000/RES_hhdet_in_new!M107)</f>
        <v>0</v>
      </c>
      <c r="N107" s="156">
        <f>IF(RES_hhdet_in_emi!N107=0,0,RES_hhdet_in_emi!N107*1000000/RES_hhdet_in_new!N107)</f>
        <v>0</v>
      </c>
      <c r="O107" s="156">
        <f>IF(RES_hhdet_in_emi!O107=0,0,RES_hhdet_in_emi!O107*1000000/RES_hhdet_in_new!O107)</f>
        <v>0</v>
      </c>
      <c r="P107" s="156">
        <f>IF(RES_hhdet_in_emi!P107=0,0,RES_hhdet_in_emi!P107*1000000/RES_hhdet_in_new!P107)</f>
        <v>0</v>
      </c>
      <c r="Q107" s="156">
        <f>IF(RES_hhdet_in_emi!Q107=0,0,RES_hhdet_in_emi!Q107*1000000/RES_hhdet_in_new!Q107)</f>
        <v>0</v>
      </c>
    </row>
    <row r="108" spans="1:17" ht="12" customHeight="1" x14ac:dyDescent="0.25">
      <c r="A108" s="23" t="s">
        <v>60</v>
      </c>
      <c r="B108" s="156"/>
      <c r="C108" s="156">
        <f>IF(RES_hhdet_in_emi!C108=0,0,RES_hhdet_in_emi!C108*1000000/RES_hhdet_in_new!C107)</f>
        <v>0</v>
      </c>
      <c r="D108" s="156">
        <f>IF(RES_hhdet_in_emi!D108=0,0,RES_hhdet_in_emi!D108*1000000/RES_hhdet_in_new!D107)</f>
        <v>0</v>
      </c>
      <c r="E108" s="156">
        <f>IF(RES_hhdet_in_emi!E108=0,0,RES_hhdet_in_emi!E108*1000000/RES_hhdet_in_new!E107)</f>
        <v>0</v>
      </c>
      <c r="F108" s="156">
        <f>IF(RES_hhdet_in_emi!F108=0,0,RES_hhdet_in_emi!F108*1000000/RES_hhdet_in_new!F107)</f>
        <v>0</v>
      </c>
      <c r="G108" s="156">
        <f>IF(RES_hhdet_in_emi!G108=0,0,RES_hhdet_in_emi!G108*1000000/RES_hhdet_in_new!G107)</f>
        <v>0</v>
      </c>
      <c r="H108" s="156">
        <f>IF(RES_hhdet_in_emi!H108=0,0,RES_hhdet_in_emi!H108*1000000/RES_hhdet_in_new!H107)</f>
        <v>0</v>
      </c>
      <c r="I108" s="156">
        <f>IF(RES_hhdet_in_emi!I108=0,0,RES_hhdet_in_emi!I108*1000000/RES_hhdet_in_new!I107)</f>
        <v>0</v>
      </c>
      <c r="J108" s="156">
        <f>IF(RES_hhdet_in_emi!J108=0,0,RES_hhdet_in_emi!J108*1000000/RES_hhdet_in_new!J107)</f>
        <v>0</v>
      </c>
      <c r="K108" s="156">
        <f>IF(RES_hhdet_in_emi!K108=0,0,RES_hhdet_in_emi!K108*1000000/RES_hhdet_in_new!K107)</f>
        <v>0</v>
      </c>
      <c r="L108" s="156">
        <f>IF(RES_hhdet_in_emi!L108=0,0,RES_hhdet_in_emi!L108*1000000/RES_hhdet_in_new!L107)</f>
        <v>0</v>
      </c>
      <c r="M108" s="156">
        <f>IF(RES_hhdet_in_emi!M108=0,0,RES_hhdet_in_emi!M108*1000000/RES_hhdet_in_new!M107)</f>
        <v>0</v>
      </c>
      <c r="N108" s="156">
        <f>IF(RES_hhdet_in_emi!N108=0,0,RES_hhdet_in_emi!N108*1000000/RES_hhdet_in_new!N107)</f>
        <v>0</v>
      </c>
      <c r="O108" s="156">
        <f>IF(RES_hhdet_in_emi!O108=0,0,RES_hhdet_in_emi!O108*1000000/RES_hhdet_in_new!O107)</f>
        <v>0</v>
      </c>
      <c r="P108" s="156">
        <f>IF(RES_hhdet_in_emi!P108=0,0,RES_hhdet_in_emi!P108*1000000/RES_hhdet_in_new!P107)</f>
        <v>0</v>
      </c>
      <c r="Q108" s="156">
        <f>IF(RES_hhdet_in_emi!Q108=0,0,RES_hhdet_in_emi!Q108*1000000/RES_hhdet_in_new!Q107)</f>
        <v>0</v>
      </c>
    </row>
    <row r="109" spans="1:17" ht="12.95" customHeight="1" x14ac:dyDescent="0.25">
      <c r="A109" s="158" t="s">
        <v>112</v>
      </c>
      <c r="B109" s="157"/>
      <c r="C109" s="157">
        <f t="shared" ref="C109:Q109" si="101">C110</f>
        <v>0</v>
      </c>
      <c r="D109" s="157">
        <f t="shared" si="101"/>
        <v>0</v>
      </c>
      <c r="E109" s="157">
        <f t="shared" si="101"/>
        <v>0</v>
      </c>
      <c r="F109" s="157">
        <f t="shared" si="101"/>
        <v>0</v>
      </c>
      <c r="G109" s="157">
        <f t="shared" si="101"/>
        <v>0</v>
      </c>
      <c r="H109" s="157">
        <f t="shared" si="101"/>
        <v>0</v>
      </c>
      <c r="I109" s="157">
        <f t="shared" si="101"/>
        <v>0</v>
      </c>
      <c r="J109" s="157">
        <f t="shared" si="101"/>
        <v>0</v>
      </c>
      <c r="K109" s="157">
        <f t="shared" si="101"/>
        <v>0</v>
      </c>
      <c r="L109" s="157">
        <f t="shared" si="101"/>
        <v>0</v>
      </c>
      <c r="M109" s="157">
        <f t="shared" si="101"/>
        <v>0</v>
      </c>
      <c r="N109" s="157">
        <f t="shared" si="101"/>
        <v>0</v>
      </c>
      <c r="O109" s="157">
        <f t="shared" si="101"/>
        <v>0</v>
      </c>
      <c r="P109" s="157">
        <f t="shared" si="101"/>
        <v>0</v>
      </c>
      <c r="Q109" s="157">
        <f t="shared" si="101"/>
        <v>0</v>
      </c>
    </row>
    <row r="110" spans="1:17" ht="12" customHeight="1" x14ac:dyDescent="0.25">
      <c r="A110" s="23" t="s">
        <v>60</v>
      </c>
      <c r="B110" s="156"/>
      <c r="C110" s="156">
        <f>IF(RES_hhdet_in_emi!C110=0,0,RES_hhdet_in_emi!C110*1000000/RES_hhdet_in_new!C110)</f>
        <v>0</v>
      </c>
      <c r="D110" s="156">
        <f>IF(RES_hhdet_in_emi!D110=0,0,RES_hhdet_in_emi!D110*1000000/RES_hhdet_in_new!D110)</f>
        <v>0</v>
      </c>
      <c r="E110" s="156">
        <f>IF(RES_hhdet_in_emi!E110=0,0,RES_hhdet_in_emi!E110*1000000/RES_hhdet_in_new!E110)</f>
        <v>0</v>
      </c>
      <c r="F110" s="156">
        <f>IF(RES_hhdet_in_emi!F110=0,0,RES_hhdet_in_emi!F110*1000000/RES_hhdet_in_new!F110)</f>
        <v>0</v>
      </c>
      <c r="G110" s="156">
        <f>IF(RES_hhdet_in_emi!G110=0,0,RES_hhdet_in_emi!G110*1000000/RES_hhdet_in_new!G110)</f>
        <v>0</v>
      </c>
      <c r="H110" s="156">
        <f>IF(RES_hhdet_in_emi!H110=0,0,RES_hhdet_in_emi!H110*1000000/RES_hhdet_in_new!H110)</f>
        <v>0</v>
      </c>
      <c r="I110" s="156">
        <f>IF(RES_hhdet_in_emi!I110=0,0,RES_hhdet_in_emi!I110*1000000/RES_hhdet_in_new!I110)</f>
        <v>0</v>
      </c>
      <c r="J110" s="156">
        <f>IF(RES_hhdet_in_emi!J110=0,0,RES_hhdet_in_emi!J110*1000000/RES_hhdet_in_new!J110)</f>
        <v>0</v>
      </c>
      <c r="K110" s="156">
        <f>IF(RES_hhdet_in_emi!K110=0,0,RES_hhdet_in_emi!K110*1000000/RES_hhdet_in_new!K110)</f>
        <v>0</v>
      </c>
      <c r="L110" s="156">
        <f>IF(RES_hhdet_in_emi!L110=0,0,RES_hhdet_in_emi!L110*1000000/RES_hhdet_in_new!L110)</f>
        <v>0</v>
      </c>
      <c r="M110" s="156">
        <f>IF(RES_hhdet_in_emi!M110=0,0,RES_hhdet_in_emi!M110*1000000/RES_hhdet_in_new!M110)</f>
        <v>0</v>
      </c>
      <c r="N110" s="156">
        <f>IF(RES_hhdet_in_emi!N110=0,0,RES_hhdet_in_emi!N110*1000000/RES_hhdet_in_new!N110)</f>
        <v>0</v>
      </c>
      <c r="O110" s="156">
        <f>IF(RES_hhdet_in_emi!O110=0,0,RES_hhdet_in_emi!O110*1000000/RES_hhdet_in_new!O110)</f>
        <v>0</v>
      </c>
      <c r="P110" s="156">
        <f>IF(RES_hhdet_in_emi!P110=0,0,RES_hhdet_in_emi!P110*1000000/RES_hhdet_in_new!P110)</f>
        <v>0</v>
      </c>
      <c r="Q110" s="156">
        <f>IF(RES_hhdet_in_emi!Q110=0,0,RES_hhdet_in_emi!Q110*1000000/RES_hhdet_in_new!Q110)</f>
        <v>0</v>
      </c>
    </row>
    <row r="111" spans="1:17" ht="12" customHeight="1" x14ac:dyDescent="0.25">
      <c r="A111" s="158" t="s">
        <v>63</v>
      </c>
      <c r="B111" s="157"/>
      <c r="C111" s="157">
        <f>IF(SUM(RES_hhdet_in_emi!C112:C113,RES_hhdet_in_emi!C116:C117)=0,0,SUM(RES_hhdet_in_emi!C112:C113,RES_hhdet_in_emi!C116:C117)*1000000/SUM(RES_hhdet_in_new!C112:C113,RES_hhdet_in_new!C116:C117))</f>
        <v>0</v>
      </c>
      <c r="D111" s="157">
        <f>IF(SUM(RES_hhdet_in_emi!D112:D113,RES_hhdet_in_emi!D116:D117)=0,0,SUM(RES_hhdet_in_emi!D112:D113,RES_hhdet_in_emi!D116:D117)*1000000/SUM(RES_hhdet_in_new!D112:D113,RES_hhdet_in_new!D116:D117))</f>
        <v>0</v>
      </c>
      <c r="E111" s="157">
        <f>IF(SUM(RES_hhdet_in_emi!E112:E113,RES_hhdet_in_emi!E116:E117)=0,0,SUM(RES_hhdet_in_emi!E112:E113,RES_hhdet_in_emi!E116:E117)*1000000/SUM(RES_hhdet_in_new!E112:E113,RES_hhdet_in_new!E116:E117))</f>
        <v>0</v>
      </c>
      <c r="F111" s="157">
        <f>IF(SUM(RES_hhdet_in_emi!F112:F113,RES_hhdet_in_emi!F116:F117)=0,0,SUM(RES_hhdet_in_emi!F112:F113,RES_hhdet_in_emi!F116:F117)*1000000/SUM(RES_hhdet_in_new!F112:F113,RES_hhdet_in_new!F116:F117))</f>
        <v>0</v>
      </c>
      <c r="G111" s="157">
        <f>IF(SUM(RES_hhdet_in_emi!G112:G113,RES_hhdet_in_emi!G116:G117)=0,0,SUM(RES_hhdet_in_emi!G112:G113,RES_hhdet_in_emi!G116:G117)*1000000/SUM(RES_hhdet_in_new!G112:G113,RES_hhdet_in_new!G116:G117))</f>
        <v>0</v>
      </c>
      <c r="H111" s="157">
        <f>IF(SUM(RES_hhdet_in_emi!H112:H113,RES_hhdet_in_emi!H116:H117)=0,0,SUM(RES_hhdet_in_emi!H112:H113,RES_hhdet_in_emi!H116:H117)*1000000/SUM(RES_hhdet_in_new!H112:H113,RES_hhdet_in_new!H116:H117))</f>
        <v>0</v>
      </c>
      <c r="I111" s="157">
        <f>IF(SUM(RES_hhdet_in_emi!I112:I113,RES_hhdet_in_emi!I116:I117)=0,0,SUM(RES_hhdet_in_emi!I112:I113,RES_hhdet_in_emi!I116:I117)*1000000/SUM(RES_hhdet_in_new!I112:I113,RES_hhdet_in_new!I116:I117))</f>
        <v>0</v>
      </c>
      <c r="J111" s="157">
        <f>IF(SUM(RES_hhdet_in_emi!J112:J113,RES_hhdet_in_emi!J116:J117)=0,0,SUM(RES_hhdet_in_emi!J112:J113,RES_hhdet_in_emi!J116:J117)*1000000/SUM(RES_hhdet_in_new!J112:J113,RES_hhdet_in_new!J116:J117))</f>
        <v>0</v>
      </c>
      <c r="K111" s="157">
        <f>IF(SUM(RES_hhdet_in_emi!K112:K113,RES_hhdet_in_emi!K116:K117)=0,0,SUM(RES_hhdet_in_emi!K112:K113,RES_hhdet_in_emi!K116:K117)*1000000/SUM(RES_hhdet_in_new!K112:K113,RES_hhdet_in_new!K116:K117))</f>
        <v>0</v>
      </c>
      <c r="L111" s="157">
        <f>IF(SUM(RES_hhdet_in_emi!L112:L113,RES_hhdet_in_emi!L116:L117)=0,0,SUM(RES_hhdet_in_emi!L112:L113,RES_hhdet_in_emi!L116:L117)*1000000/SUM(RES_hhdet_in_new!L112:L113,RES_hhdet_in_new!L116:L117))</f>
        <v>0</v>
      </c>
      <c r="M111" s="157">
        <f>IF(SUM(RES_hhdet_in_emi!M112:M113,RES_hhdet_in_emi!M116:M117)=0,0,SUM(RES_hhdet_in_emi!M112:M113,RES_hhdet_in_emi!M116:M117)*1000000/SUM(RES_hhdet_in_new!M112:M113,RES_hhdet_in_new!M116:M117))</f>
        <v>0</v>
      </c>
      <c r="N111" s="157">
        <f>IF(SUM(RES_hhdet_in_emi!N112:N113,RES_hhdet_in_emi!N116:N117)=0,0,SUM(RES_hhdet_in_emi!N112:N113,RES_hhdet_in_emi!N116:N117)*1000000/SUM(RES_hhdet_in_new!N112:N113,RES_hhdet_in_new!N116:N117))</f>
        <v>0</v>
      </c>
      <c r="O111" s="157">
        <f>IF(SUM(RES_hhdet_in_emi!O112:O113,RES_hhdet_in_emi!O116:O117)=0,0,SUM(RES_hhdet_in_emi!O112:O113,RES_hhdet_in_emi!O116:O117)*1000000/SUM(RES_hhdet_in_new!O112:O113,RES_hhdet_in_new!O116:O117))</f>
        <v>0</v>
      </c>
      <c r="P111" s="157">
        <f>IF(SUM(RES_hhdet_in_emi!P112:P113,RES_hhdet_in_emi!P116:P117)=0,0,SUM(RES_hhdet_in_emi!P112:P113,RES_hhdet_in_emi!P116:P117)*1000000/SUM(RES_hhdet_in_new!P112:P113,RES_hhdet_in_new!P116:P117))</f>
        <v>0</v>
      </c>
      <c r="Q111" s="157">
        <f>IF(SUM(RES_hhdet_in_emi!Q112:Q113,RES_hhdet_in_emi!Q116:Q117)=0,0,SUM(RES_hhdet_in_emi!Q112:Q113,RES_hhdet_in_emi!Q116:Q117)*1000000/SUM(RES_hhdet_in_new!Q112:Q113,RES_hhdet_in_new!Q116:Q117))</f>
        <v>0</v>
      </c>
    </row>
    <row r="112" spans="1:17" ht="12" customHeight="1" x14ac:dyDescent="0.25">
      <c r="A112" s="167" t="s">
        <v>152</v>
      </c>
      <c r="B112" s="132"/>
      <c r="C112" s="132">
        <f>IF(RES_hhdet_in_emi!C112=0,0,RES_hhdet_in_emi!C112*1000000/RES_hhdet_in_new!C112)</f>
        <v>0</v>
      </c>
      <c r="D112" s="132">
        <f>IF(RES_hhdet_in_emi!D112=0,0,RES_hhdet_in_emi!D112*1000000/RES_hhdet_in_new!D112)</f>
        <v>0</v>
      </c>
      <c r="E112" s="132">
        <f>IF(RES_hhdet_in_emi!E112=0,0,RES_hhdet_in_emi!E112*1000000/RES_hhdet_in_new!E112)</f>
        <v>0</v>
      </c>
      <c r="F112" s="132">
        <f>IF(RES_hhdet_in_emi!F112=0,0,RES_hhdet_in_emi!F112*1000000/RES_hhdet_in_new!F112)</f>
        <v>0</v>
      </c>
      <c r="G112" s="132">
        <f>IF(RES_hhdet_in_emi!G112=0,0,RES_hhdet_in_emi!G112*1000000/RES_hhdet_in_new!G112)</f>
        <v>0</v>
      </c>
      <c r="H112" s="132">
        <f>IF(RES_hhdet_in_emi!H112=0,0,RES_hhdet_in_emi!H112*1000000/RES_hhdet_in_new!H112)</f>
        <v>0</v>
      </c>
      <c r="I112" s="132">
        <f>IF(RES_hhdet_in_emi!I112=0,0,RES_hhdet_in_emi!I112*1000000/RES_hhdet_in_new!I112)</f>
        <v>0</v>
      </c>
      <c r="J112" s="132">
        <f>IF(RES_hhdet_in_emi!J112=0,0,RES_hhdet_in_emi!J112*1000000/RES_hhdet_in_new!J112)</f>
        <v>0</v>
      </c>
      <c r="K112" s="132">
        <f>IF(RES_hhdet_in_emi!K112=0,0,RES_hhdet_in_emi!K112*1000000/RES_hhdet_in_new!K112)</f>
        <v>0</v>
      </c>
      <c r="L112" s="132">
        <f>IF(RES_hhdet_in_emi!L112=0,0,RES_hhdet_in_emi!L112*1000000/RES_hhdet_in_new!L112)</f>
        <v>0</v>
      </c>
      <c r="M112" s="132">
        <f>IF(RES_hhdet_in_emi!M112=0,0,RES_hhdet_in_emi!M112*1000000/RES_hhdet_in_new!M112)</f>
        <v>0</v>
      </c>
      <c r="N112" s="132">
        <f>IF(RES_hhdet_in_emi!N112=0,0,RES_hhdet_in_emi!N112*1000000/RES_hhdet_in_new!N112)</f>
        <v>0</v>
      </c>
      <c r="O112" s="132">
        <f>IF(RES_hhdet_in_emi!O112=0,0,RES_hhdet_in_emi!O112*1000000/RES_hhdet_in_new!O112)</f>
        <v>0</v>
      </c>
      <c r="P112" s="132">
        <f>IF(RES_hhdet_in_emi!P112=0,0,RES_hhdet_in_emi!P112*1000000/RES_hhdet_in_new!P112)</f>
        <v>0</v>
      </c>
      <c r="Q112" s="132">
        <f>IF(RES_hhdet_in_emi!Q112=0,0,RES_hhdet_in_emi!Q112*1000000/RES_hhdet_in_new!Q112)</f>
        <v>0</v>
      </c>
    </row>
    <row r="113" spans="1:17" ht="12" customHeight="1" x14ac:dyDescent="0.25">
      <c r="A113" s="167" t="s">
        <v>151</v>
      </c>
      <c r="B113" s="132"/>
      <c r="C113" s="132">
        <f>IF(RES_hhdet_in_emi!C113=0,0,RES_hhdet_in_emi!C113*1000000/RES_hhdet_in_new!C113)</f>
        <v>0</v>
      </c>
      <c r="D113" s="132">
        <f>IF(RES_hhdet_in_emi!D113=0,0,RES_hhdet_in_emi!D113*1000000/RES_hhdet_in_new!D113)</f>
        <v>0</v>
      </c>
      <c r="E113" s="132">
        <f>IF(RES_hhdet_in_emi!E113=0,0,RES_hhdet_in_emi!E113*1000000/RES_hhdet_in_new!E113)</f>
        <v>0</v>
      </c>
      <c r="F113" s="132">
        <f>IF(RES_hhdet_in_emi!F113=0,0,RES_hhdet_in_emi!F113*1000000/RES_hhdet_in_new!F113)</f>
        <v>0</v>
      </c>
      <c r="G113" s="132">
        <f>IF(RES_hhdet_in_emi!G113=0,0,RES_hhdet_in_emi!G113*1000000/RES_hhdet_in_new!G113)</f>
        <v>0</v>
      </c>
      <c r="H113" s="132">
        <f>IF(RES_hhdet_in_emi!H113=0,0,RES_hhdet_in_emi!H113*1000000/RES_hhdet_in_new!H113)</f>
        <v>0</v>
      </c>
      <c r="I113" s="132">
        <f>IF(RES_hhdet_in_emi!I113=0,0,RES_hhdet_in_emi!I113*1000000/RES_hhdet_in_new!I113)</f>
        <v>0</v>
      </c>
      <c r="J113" s="132">
        <f>IF(RES_hhdet_in_emi!J113=0,0,RES_hhdet_in_emi!J113*1000000/RES_hhdet_in_new!J113)</f>
        <v>0</v>
      </c>
      <c r="K113" s="132">
        <f>IF(RES_hhdet_in_emi!K113=0,0,RES_hhdet_in_emi!K113*1000000/RES_hhdet_in_new!K113)</f>
        <v>0</v>
      </c>
      <c r="L113" s="132">
        <f>IF(RES_hhdet_in_emi!L113=0,0,RES_hhdet_in_emi!L113*1000000/RES_hhdet_in_new!L113)</f>
        <v>0</v>
      </c>
      <c r="M113" s="132">
        <f>IF(RES_hhdet_in_emi!M113=0,0,RES_hhdet_in_emi!M113*1000000/RES_hhdet_in_new!M113)</f>
        <v>0</v>
      </c>
      <c r="N113" s="132">
        <f>IF(RES_hhdet_in_emi!N113=0,0,RES_hhdet_in_emi!N113*1000000/RES_hhdet_in_new!N113)</f>
        <v>0</v>
      </c>
      <c r="O113" s="132">
        <f>IF(RES_hhdet_in_emi!O113=0,0,RES_hhdet_in_emi!O113*1000000/RES_hhdet_in_new!O113)</f>
        <v>0</v>
      </c>
      <c r="P113" s="132">
        <f>IF(RES_hhdet_in_emi!P113=0,0,RES_hhdet_in_emi!P113*1000000/RES_hhdet_in_new!P113)</f>
        <v>0</v>
      </c>
      <c r="Q113" s="132">
        <f>IF(RES_hhdet_in_emi!Q113=0,0,RES_hhdet_in_emi!Q113*1000000/RES_hhdet_in_new!Q113)</f>
        <v>0</v>
      </c>
    </row>
    <row r="114" spans="1:17" ht="12" customHeight="1" x14ac:dyDescent="0.25">
      <c r="A114" s="166" t="s">
        <v>79</v>
      </c>
      <c r="B114" s="165"/>
      <c r="C114" s="165">
        <f>IF(RES_hhdet_in_emi!C114=0,0,RES_hhdet_in_emi!C114*1000000/RES_hhdet_in_new!C113)</f>
        <v>0</v>
      </c>
      <c r="D114" s="165">
        <f>IF(RES_hhdet_in_emi!D114=0,0,RES_hhdet_in_emi!D114*1000000/RES_hhdet_in_new!D113)</f>
        <v>0</v>
      </c>
      <c r="E114" s="165">
        <f>IF(RES_hhdet_in_emi!E114=0,0,RES_hhdet_in_emi!E114*1000000/RES_hhdet_in_new!E113)</f>
        <v>0</v>
      </c>
      <c r="F114" s="165">
        <f>IF(RES_hhdet_in_emi!F114=0,0,RES_hhdet_in_emi!F114*1000000/RES_hhdet_in_new!F113)</f>
        <v>0</v>
      </c>
      <c r="G114" s="165">
        <f>IF(RES_hhdet_in_emi!G114=0,0,RES_hhdet_in_emi!G114*1000000/RES_hhdet_in_new!G113)</f>
        <v>0</v>
      </c>
      <c r="H114" s="165">
        <f>IF(RES_hhdet_in_emi!H114=0,0,RES_hhdet_in_emi!H114*1000000/RES_hhdet_in_new!H113)</f>
        <v>0</v>
      </c>
      <c r="I114" s="165">
        <f>IF(RES_hhdet_in_emi!I114=0,0,RES_hhdet_in_emi!I114*1000000/RES_hhdet_in_new!I113)</f>
        <v>0</v>
      </c>
      <c r="J114" s="165">
        <f>IF(RES_hhdet_in_emi!J114=0,0,RES_hhdet_in_emi!J114*1000000/RES_hhdet_in_new!J113)</f>
        <v>0</v>
      </c>
      <c r="K114" s="165">
        <f>IF(RES_hhdet_in_emi!K114=0,0,RES_hhdet_in_emi!K114*1000000/RES_hhdet_in_new!K113)</f>
        <v>0</v>
      </c>
      <c r="L114" s="165">
        <f>IF(RES_hhdet_in_emi!L114=0,0,RES_hhdet_in_emi!L114*1000000/RES_hhdet_in_new!L113)</f>
        <v>0</v>
      </c>
      <c r="M114" s="165">
        <f>IF(RES_hhdet_in_emi!M114=0,0,RES_hhdet_in_emi!M114*1000000/RES_hhdet_in_new!M113)</f>
        <v>0</v>
      </c>
      <c r="N114" s="165">
        <f>IF(RES_hhdet_in_emi!N114=0,0,RES_hhdet_in_emi!N114*1000000/RES_hhdet_in_new!N113)</f>
        <v>0</v>
      </c>
      <c r="O114" s="165">
        <f>IF(RES_hhdet_in_emi!O114=0,0,RES_hhdet_in_emi!O114*1000000/RES_hhdet_in_new!O113)</f>
        <v>0</v>
      </c>
      <c r="P114" s="165">
        <f>IF(RES_hhdet_in_emi!P114=0,0,RES_hhdet_in_emi!P114*1000000/RES_hhdet_in_new!P113)</f>
        <v>0</v>
      </c>
      <c r="Q114" s="165">
        <f>IF(RES_hhdet_in_emi!Q114=0,0,RES_hhdet_in_emi!Q114*1000000/RES_hhdet_in_new!Q113)</f>
        <v>0</v>
      </c>
    </row>
    <row r="115" spans="1:17" ht="12" customHeight="1" x14ac:dyDescent="0.25">
      <c r="A115" s="147" t="s">
        <v>59</v>
      </c>
      <c r="B115" s="164"/>
      <c r="C115" s="164">
        <f>IF(RES_hhdet_in_emi!C115=0,0,RES_hhdet_in_emi!C115*1000000/RES_hhdet_in_new!C113)</f>
        <v>0</v>
      </c>
      <c r="D115" s="164">
        <f>IF(RES_hhdet_in_emi!D115=0,0,RES_hhdet_in_emi!D115*1000000/RES_hhdet_in_new!D113)</f>
        <v>0</v>
      </c>
      <c r="E115" s="164">
        <f>IF(RES_hhdet_in_emi!E115=0,0,RES_hhdet_in_emi!E115*1000000/RES_hhdet_in_new!E113)</f>
        <v>0</v>
      </c>
      <c r="F115" s="164">
        <f>IF(RES_hhdet_in_emi!F115=0,0,RES_hhdet_in_emi!F115*1000000/RES_hhdet_in_new!F113)</f>
        <v>0</v>
      </c>
      <c r="G115" s="164">
        <f>IF(RES_hhdet_in_emi!G115=0,0,RES_hhdet_in_emi!G115*1000000/RES_hhdet_in_new!G113)</f>
        <v>0</v>
      </c>
      <c r="H115" s="164">
        <f>IF(RES_hhdet_in_emi!H115=0,0,RES_hhdet_in_emi!H115*1000000/RES_hhdet_in_new!H113)</f>
        <v>0</v>
      </c>
      <c r="I115" s="164">
        <f>IF(RES_hhdet_in_emi!I115=0,0,RES_hhdet_in_emi!I115*1000000/RES_hhdet_in_new!I113)</f>
        <v>0</v>
      </c>
      <c r="J115" s="164">
        <f>IF(RES_hhdet_in_emi!J115=0,0,RES_hhdet_in_emi!J115*1000000/RES_hhdet_in_new!J113)</f>
        <v>0</v>
      </c>
      <c r="K115" s="164">
        <f>IF(RES_hhdet_in_emi!K115=0,0,RES_hhdet_in_emi!K115*1000000/RES_hhdet_in_new!K113)</f>
        <v>0</v>
      </c>
      <c r="L115" s="164">
        <f>IF(RES_hhdet_in_emi!L115=0,0,RES_hhdet_in_emi!L115*1000000/RES_hhdet_in_new!L113)</f>
        <v>0</v>
      </c>
      <c r="M115" s="164">
        <f>IF(RES_hhdet_in_emi!M115=0,0,RES_hhdet_in_emi!M115*1000000/RES_hhdet_in_new!M113)</f>
        <v>0</v>
      </c>
      <c r="N115" s="164">
        <f>IF(RES_hhdet_in_emi!N115=0,0,RES_hhdet_in_emi!N115*1000000/RES_hhdet_in_new!N113)</f>
        <v>0</v>
      </c>
      <c r="O115" s="164">
        <f>IF(RES_hhdet_in_emi!O115=0,0,RES_hhdet_in_emi!O115*1000000/RES_hhdet_in_new!O113)</f>
        <v>0</v>
      </c>
      <c r="P115" s="164">
        <f>IF(RES_hhdet_in_emi!P115=0,0,RES_hhdet_in_emi!P115*1000000/RES_hhdet_in_new!P113)</f>
        <v>0</v>
      </c>
      <c r="Q115" s="164">
        <f>IF(RES_hhdet_in_emi!Q115=0,0,RES_hhdet_in_emi!Q115*1000000/RES_hhdet_in_new!Q113)</f>
        <v>0</v>
      </c>
    </row>
    <row r="116" spans="1:17" ht="12" customHeight="1" x14ac:dyDescent="0.25">
      <c r="A116" s="163" t="s">
        <v>142</v>
      </c>
      <c r="B116" s="162"/>
      <c r="C116" s="162">
        <f>IF(RES_hhdet_in_emi!C116=0,0,RES_hhdet_in_emi!C116*1000000/RES_hhdet_in_new!C116)</f>
        <v>0</v>
      </c>
      <c r="D116" s="162">
        <f>IF(RES_hhdet_in_emi!D116=0,0,RES_hhdet_in_emi!D116*1000000/RES_hhdet_in_new!D116)</f>
        <v>0</v>
      </c>
      <c r="E116" s="162">
        <f>IF(RES_hhdet_in_emi!E116=0,0,RES_hhdet_in_emi!E116*1000000/RES_hhdet_in_new!E116)</f>
        <v>0</v>
      </c>
      <c r="F116" s="162">
        <f>IF(RES_hhdet_in_emi!F116=0,0,RES_hhdet_in_emi!F116*1000000/RES_hhdet_in_new!F116)</f>
        <v>0</v>
      </c>
      <c r="G116" s="162">
        <f>IF(RES_hhdet_in_emi!G116=0,0,RES_hhdet_in_emi!G116*1000000/RES_hhdet_in_new!G116)</f>
        <v>0</v>
      </c>
      <c r="H116" s="162">
        <f>IF(RES_hhdet_in_emi!H116=0,0,RES_hhdet_in_emi!H116*1000000/RES_hhdet_in_new!H116)</f>
        <v>0</v>
      </c>
      <c r="I116" s="162">
        <f>IF(RES_hhdet_in_emi!I116=0,0,RES_hhdet_in_emi!I116*1000000/RES_hhdet_in_new!I116)</f>
        <v>0</v>
      </c>
      <c r="J116" s="162">
        <f>IF(RES_hhdet_in_emi!J116=0,0,RES_hhdet_in_emi!J116*1000000/RES_hhdet_in_new!J116)</f>
        <v>0</v>
      </c>
      <c r="K116" s="162">
        <f>IF(RES_hhdet_in_emi!K116=0,0,RES_hhdet_in_emi!K116*1000000/RES_hhdet_in_new!K116)</f>
        <v>0</v>
      </c>
      <c r="L116" s="162">
        <f>IF(RES_hhdet_in_emi!L116=0,0,RES_hhdet_in_emi!L116*1000000/RES_hhdet_in_new!L116)</f>
        <v>0</v>
      </c>
      <c r="M116" s="162">
        <f>IF(RES_hhdet_in_emi!M116=0,0,RES_hhdet_in_emi!M116*1000000/RES_hhdet_in_new!M116)</f>
        <v>0</v>
      </c>
      <c r="N116" s="162">
        <f>IF(RES_hhdet_in_emi!N116=0,0,RES_hhdet_in_emi!N116*1000000/RES_hhdet_in_new!N116)</f>
        <v>0</v>
      </c>
      <c r="O116" s="162">
        <f>IF(RES_hhdet_in_emi!O116=0,0,RES_hhdet_in_emi!O116*1000000/RES_hhdet_in_new!O116)</f>
        <v>0</v>
      </c>
      <c r="P116" s="162">
        <f>IF(RES_hhdet_in_emi!P116=0,0,RES_hhdet_in_emi!P116*1000000/RES_hhdet_in_new!P116)</f>
        <v>0</v>
      </c>
      <c r="Q116" s="162">
        <f>IF(RES_hhdet_in_emi!Q116=0,0,RES_hhdet_in_emi!Q116*1000000/RES_hhdet_in_new!Q116)</f>
        <v>0</v>
      </c>
    </row>
    <row r="117" spans="1:17" ht="12" customHeight="1" x14ac:dyDescent="0.25">
      <c r="A117" s="161" t="s">
        <v>141</v>
      </c>
      <c r="B117" s="160"/>
      <c r="C117" s="160">
        <f>IF(RES_hhdet_in_emi!C117=0,0,RES_hhdet_in_emi!C117*1000000/RES_hhdet_in_new!C117)</f>
        <v>0</v>
      </c>
      <c r="D117" s="160">
        <f>IF(RES_hhdet_in_emi!D117=0,0,RES_hhdet_in_emi!D117*1000000/RES_hhdet_in_new!D117)</f>
        <v>0</v>
      </c>
      <c r="E117" s="160">
        <f>IF(RES_hhdet_in_emi!E117=0,0,RES_hhdet_in_emi!E117*1000000/RES_hhdet_in_new!E117)</f>
        <v>0</v>
      </c>
      <c r="F117" s="160">
        <f>IF(RES_hhdet_in_emi!F117=0,0,RES_hhdet_in_emi!F117*1000000/RES_hhdet_in_new!F117)</f>
        <v>0</v>
      </c>
      <c r="G117" s="160">
        <f>IF(RES_hhdet_in_emi!G117=0,0,RES_hhdet_in_emi!G117*1000000/RES_hhdet_in_new!G117)</f>
        <v>0</v>
      </c>
      <c r="H117" s="160">
        <f>IF(RES_hhdet_in_emi!H117=0,0,RES_hhdet_in_emi!H117*1000000/RES_hhdet_in_new!H117)</f>
        <v>0</v>
      </c>
      <c r="I117" s="160">
        <f>IF(RES_hhdet_in_emi!I117=0,0,RES_hhdet_in_emi!I117*1000000/RES_hhdet_in_new!I117)</f>
        <v>0</v>
      </c>
      <c r="J117" s="160">
        <f>IF(RES_hhdet_in_emi!J117=0,0,RES_hhdet_in_emi!J117*1000000/RES_hhdet_in_new!J117)</f>
        <v>0</v>
      </c>
      <c r="K117" s="160">
        <f>IF(RES_hhdet_in_emi!K117=0,0,RES_hhdet_in_emi!K117*1000000/RES_hhdet_in_new!K117)</f>
        <v>0</v>
      </c>
      <c r="L117" s="160">
        <f>IF(RES_hhdet_in_emi!L117=0,0,RES_hhdet_in_emi!L117*1000000/RES_hhdet_in_new!L117)</f>
        <v>0</v>
      </c>
      <c r="M117" s="160">
        <f>IF(RES_hhdet_in_emi!M117=0,0,RES_hhdet_in_emi!M117*1000000/RES_hhdet_in_new!M117)</f>
        <v>0</v>
      </c>
      <c r="N117" s="160">
        <f>IF(RES_hhdet_in_emi!N117=0,0,RES_hhdet_in_emi!N117*1000000/RES_hhdet_in_new!N117)</f>
        <v>0</v>
      </c>
      <c r="O117" s="160">
        <f>IF(RES_hhdet_in_emi!O117=0,0,RES_hhdet_in_emi!O117*1000000/RES_hhdet_in_new!O117)</f>
        <v>0</v>
      </c>
      <c r="P117" s="160">
        <f>IF(RES_hhdet_in_emi!P117=0,0,RES_hhdet_in_emi!P117*1000000/RES_hhdet_in_new!P117)</f>
        <v>0</v>
      </c>
      <c r="Q117" s="160">
        <f>IF(RES_hhdet_in_emi!Q117=0,0,RES_hhdet_in_emi!Q117*1000000/RES_hhdet_in_new!Q117)</f>
        <v>0</v>
      </c>
    </row>
    <row r="118" spans="1:17" ht="12" customHeight="1" x14ac:dyDescent="0.25">
      <c r="A118" s="148" t="s">
        <v>60</v>
      </c>
      <c r="B118" s="156"/>
      <c r="C118" s="156">
        <f>IF(RES_hhdet_in_emi!C118=0,0,RES_hhdet_in_emi!C118*1000000/RES_hhdet_in_new!C117)</f>
        <v>0</v>
      </c>
      <c r="D118" s="156">
        <f>IF(RES_hhdet_in_emi!D118=0,0,RES_hhdet_in_emi!D118*1000000/RES_hhdet_in_new!D117)</f>
        <v>0</v>
      </c>
      <c r="E118" s="156">
        <f>IF(RES_hhdet_in_emi!E118=0,0,RES_hhdet_in_emi!E118*1000000/RES_hhdet_in_new!E117)</f>
        <v>0</v>
      </c>
      <c r="F118" s="156">
        <f>IF(RES_hhdet_in_emi!F118=0,0,RES_hhdet_in_emi!F118*1000000/RES_hhdet_in_new!F117)</f>
        <v>0</v>
      </c>
      <c r="G118" s="156">
        <f>IF(RES_hhdet_in_emi!G118=0,0,RES_hhdet_in_emi!G118*1000000/RES_hhdet_in_new!G117)</f>
        <v>0</v>
      </c>
      <c r="H118" s="156">
        <f>IF(RES_hhdet_in_emi!H118=0,0,RES_hhdet_in_emi!H118*1000000/RES_hhdet_in_new!H117)</f>
        <v>0</v>
      </c>
      <c r="I118" s="156">
        <f>IF(RES_hhdet_in_emi!I118=0,0,RES_hhdet_in_emi!I118*1000000/RES_hhdet_in_new!I117)</f>
        <v>0</v>
      </c>
      <c r="J118" s="156">
        <f>IF(RES_hhdet_in_emi!J118=0,0,RES_hhdet_in_emi!J118*1000000/RES_hhdet_in_new!J117)</f>
        <v>0</v>
      </c>
      <c r="K118" s="156">
        <f>IF(RES_hhdet_in_emi!K118=0,0,RES_hhdet_in_emi!K118*1000000/RES_hhdet_in_new!K117)</f>
        <v>0</v>
      </c>
      <c r="L118" s="156">
        <f>IF(RES_hhdet_in_emi!L118=0,0,RES_hhdet_in_emi!L118*1000000/RES_hhdet_in_new!L117)</f>
        <v>0</v>
      </c>
      <c r="M118" s="156">
        <f>IF(RES_hhdet_in_emi!M118=0,0,RES_hhdet_in_emi!M118*1000000/RES_hhdet_in_new!M117)</f>
        <v>0</v>
      </c>
      <c r="N118" s="156">
        <f>IF(RES_hhdet_in_emi!N118=0,0,RES_hhdet_in_emi!N118*1000000/RES_hhdet_in_new!N117)</f>
        <v>0</v>
      </c>
      <c r="O118" s="156">
        <f>IF(RES_hhdet_in_emi!O118=0,0,RES_hhdet_in_emi!O118*1000000/RES_hhdet_in_new!O117)</f>
        <v>0</v>
      </c>
      <c r="P118" s="156">
        <f>IF(RES_hhdet_in_emi!P118=0,0,RES_hhdet_in_emi!P118*1000000/RES_hhdet_in_new!P117)</f>
        <v>0</v>
      </c>
      <c r="Q118" s="156">
        <f>IF(RES_hhdet_in_emi!Q118=0,0,RES_hhdet_in_emi!Q118*1000000/RES_hhdet_in_new!Q117)</f>
        <v>0</v>
      </c>
    </row>
    <row r="119" spans="1:17" ht="12" customHeight="1" x14ac:dyDescent="0.25">
      <c r="A119" s="148" t="s">
        <v>59</v>
      </c>
      <c r="B119" s="156"/>
      <c r="C119" s="156">
        <f>IF(RES_hhdet_in_emi!C119=0,0,RES_hhdet_in_emi!C119*1000000/RES_hhdet_in_new!C117)</f>
        <v>0</v>
      </c>
      <c r="D119" s="156">
        <f>IF(RES_hhdet_in_emi!D119=0,0,RES_hhdet_in_emi!D119*1000000/RES_hhdet_in_new!D117)</f>
        <v>0</v>
      </c>
      <c r="E119" s="156">
        <f>IF(RES_hhdet_in_emi!E119=0,0,RES_hhdet_in_emi!E119*1000000/RES_hhdet_in_new!E117)</f>
        <v>0</v>
      </c>
      <c r="F119" s="156">
        <f>IF(RES_hhdet_in_emi!F119=0,0,RES_hhdet_in_emi!F119*1000000/RES_hhdet_in_new!F117)</f>
        <v>0</v>
      </c>
      <c r="G119" s="156">
        <f>IF(RES_hhdet_in_emi!G119=0,0,RES_hhdet_in_emi!G119*1000000/RES_hhdet_in_new!G117)</f>
        <v>0</v>
      </c>
      <c r="H119" s="156">
        <f>IF(RES_hhdet_in_emi!H119=0,0,RES_hhdet_in_emi!H119*1000000/RES_hhdet_in_new!H117)</f>
        <v>0</v>
      </c>
      <c r="I119" s="156">
        <f>IF(RES_hhdet_in_emi!I119=0,0,RES_hhdet_in_emi!I119*1000000/RES_hhdet_in_new!I117)</f>
        <v>0</v>
      </c>
      <c r="J119" s="156">
        <f>IF(RES_hhdet_in_emi!J119=0,0,RES_hhdet_in_emi!J119*1000000/RES_hhdet_in_new!J117)</f>
        <v>0</v>
      </c>
      <c r="K119" s="156">
        <f>IF(RES_hhdet_in_emi!K119=0,0,RES_hhdet_in_emi!K119*1000000/RES_hhdet_in_new!K117)</f>
        <v>0</v>
      </c>
      <c r="L119" s="156">
        <f>IF(RES_hhdet_in_emi!L119=0,0,RES_hhdet_in_emi!L119*1000000/RES_hhdet_in_new!L117)</f>
        <v>0</v>
      </c>
      <c r="M119" s="156">
        <f>IF(RES_hhdet_in_emi!M119=0,0,RES_hhdet_in_emi!M119*1000000/RES_hhdet_in_new!M117)</f>
        <v>0</v>
      </c>
      <c r="N119" s="156">
        <f>IF(RES_hhdet_in_emi!N119=0,0,RES_hhdet_in_emi!N119*1000000/RES_hhdet_in_new!N117)</f>
        <v>0</v>
      </c>
      <c r="O119" s="156">
        <f>IF(RES_hhdet_in_emi!O119=0,0,RES_hhdet_in_emi!O119*1000000/RES_hhdet_in_new!O117)</f>
        <v>0</v>
      </c>
      <c r="P119" s="156">
        <f>IF(RES_hhdet_in_emi!P119=0,0,RES_hhdet_in_emi!P119*1000000/RES_hhdet_in_new!P117)</f>
        <v>0</v>
      </c>
      <c r="Q119" s="156">
        <f>IF(RES_hhdet_in_emi!Q119=0,0,RES_hhdet_in_emi!Q119*1000000/RES_hhdet_in_new!Q117)</f>
        <v>0</v>
      </c>
    </row>
    <row r="120" spans="1:17" ht="12" customHeight="1" x14ac:dyDescent="0.25">
      <c r="A120" s="158" t="s">
        <v>62</v>
      </c>
      <c r="B120" s="157"/>
      <c r="C120" s="157">
        <f>IF(SUM(RES_hhdet_in_emi!C121:C122)=0,0,SUM(RES_hhdet_in_emi!C121:C122)*1000000/SUM(RES_hhdet_in_new!C121:C122))</f>
        <v>0</v>
      </c>
      <c r="D120" s="157">
        <f>IF(SUM(RES_hhdet_in_emi!D121:D122)=0,0,SUM(RES_hhdet_in_emi!D121:D122)*1000000/SUM(RES_hhdet_in_new!D121:D122))</f>
        <v>0</v>
      </c>
      <c r="E120" s="157">
        <f>IF(SUM(RES_hhdet_in_emi!E121:E122)=0,0,SUM(RES_hhdet_in_emi!E121:E122)*1000000/SUM(RES_hhdet_in_new!E121:E122))</f>
        <v>0</v>
      </c>
      <c r="F120" s="157">
        <f>IF(SUM(RES_hhdet_in_emi!F121:F122)=0,0,SUM(RES_hhdet_in_emi!F121:F122)*1000000/SUM(RES_hhdet_in_new!F121:F122))</f>
        <v>0</v>
      </c>
      <c r="G120" s="157">
        <f>IF(SUM(RES_hhdet_in_emi!G121:G122)=0,0,SUM(RES_hhdet_in_emi!G121:G122)*1000000/SUM(RES_hhdet_in_new!G121:G122))</f>
        <v>0</v>
      </c>
      <c r="H120" s="157">
        <f>IF(SUM(RES_hhdet_in_emi!H121:H122)=0,0,SUM(RES_hhdet_in_emi!H121:H122)*1000000/SUM(RES_hhdet_in_new!H121:H122))</f>
        <v>0</v>
      </c>
      <c r="I120" s="157">
        <f>IF(SUM(RES_hhdet_in_emi!I121:I122)=0,0,SUM(RES_hhdet_in_emi!I121:I122)*1000000/SUM(RES_hhdet_in_new!I121:I122))</f>
        <v>0</v>
      </c>
      <c r="J120" s="157">
        <f>IF(SUM(RES_hhdet_in_emi!J121:J122)=0,0,SUM(RES_hhdet_in_emi!J121:J122)*1000000/SUM(RES_hhdet_in_new!J121:J122))</f>
        <v>0</v>
      </c>
      <c r="K120" s="157">
        <f>IF(SUM(RES_hhdet_in_emi!K121:K122)=0,0,SUM(RES_hhdet_in_emi!K121:K122)*1000000/SUM(RES_hhdet_in_new!K121:K122))</f>
        <v>0</v>
      </c>
      <c r="L120" s="157">
        <f>IF(SUM(RES_hhdet_in_emi!L121:L122)=0,0,SUM(RES_hhdet_in_emi!L121:L122)*1000000/SUM(RES_hhdet_in_new!L121:L122))</f>
        <v>0</v>
      </c>
      <c r="M120" s="157">
        <f>IF(SUM(RES_hhdet_in_emi!M121:M122)=0,0,SUM(RES_hhdet_in_emi!M121:M122)*1000000/SUM(RES_hhdet_in_new!M121:M122))</f>
        <v>0</v>
      </c>
      <c r="N120" s="157">
        <f>IF(SUM(RES_hhdet_in_emi!N121:N122)=0,0,SUM(RES_hhdet_in_emi!N121:N122)*1000000/SUM(RES_hhdet_in_new!N121:N122))</f>
        <v>0</v>
      </c>
      <c r="O120" s="157">
        <f>IF(SUM(RES_hhdet_in_emi!O121:O122)=0,0,SUM(RES_hhdet_in_emi!O121:O122)*1000000/SUM(RES_hhdet_in_new!O121:O122))</f>
        <v>0</v>
      </c>
      <c r="P120" s="157">
        <f>IF(SUM(RES_hhdet_in_emi!P121:P122)=0,0,SUM(RES_hhdet_in_emi!P121:P122)*1000000/SUM(RES_hhdet_in_new!P121:P122))</f>
        <v>0</v>
      </c>
      <c r="Q120" s="157">
        <f>IF(SUM(RES_hhdet_in_emi!Q121:Q122)=0,0,SUM(RES_hhdet_in_emi!Q121:Q122)*1000000/SUM(RES_hhdet_in_new!Q121:Q122))</f>
        <v>0</v>
      </c>
    </row>
    <row r="121" spans="1:17" ht="12" customHeight="1" x14ac:dyDescent="0.25">
      <c r="A121" s="23" t="s">
        <v>57</v>
      </c>
      <c r="B121" s="156"/>
      <c r="C121" s="156">
        <f>IF(RES_hhdet_in_emi!C121=0,0,RES_hhdet_in_emi!C121*1000000/RES_hhdet_in_new!C121)</f>
        <v>0</v>
      </c>
      <c r="D121" s="156">
        <f>IF(RES_hhdet_in_emi!D121=0,0,RES_hhdet_in_emi!D121*1000000/RES_hhdet_in_new!D121)</f>
        <v>0</v>
      </c>
      <c r="E121" s="156">
        <f>IF(RES_hhdet_in_emi!E121=0,0,RES_hhdet_in_emi!E121*1000000/RES_hhdet_in_new!E121)</f>
        <v>0</v>
      </c>
      <c r="F121" s="156">
        <f>IF(RES_hhdet_in_emi!F121=0,0,RES_hhdet_in_emi!F121*1000000/RES_hhdet_in_new!F121)</f>
        <v>0</v>
      </c>
      <c r="G121" s="156">
        <f>IF(RES_hhdet_in_emi!G121=0,0,RES_hhdet_in_emi!G121*1000000/RES_hhdet_in_new!G121)</f>
        <v>0</v>
      </c>
      <c r="H121" s="156">
        <f>IF(RES_hhdet_in_emi!H121=0,0,RES_hhdet_in_emi!H121*1000000/RES_hhdet_in_new!H121)</f>
        <v>0</v>
      </c>
      <c r="I121" s="156">
        <f>IF(RES_hhdet_in_emi!I121=0,0,RES_hhdet_in_emi!I121*1000000/RES_hhdet_in_new!I121)</f>
        <v>0</v>
      </c>
      <c r="J121" s="156">
        <f>IF(RES_hhdet_in_emi!J121=0,0,RES_hhdet_in_emi!J121*1000000/RES_hhdet_in_new!J121)</f>
        <v>0</v>
      </c>
      <c r="K121" s="156">
        <f>IF(RES_hhdet_in_emi!K121=0,0,RES_hhdet_in_emi!K121*1000000/RES_hhdet_in_new!K121)</f>
        <v>0</v>
      </c>
      <c r="L121" s="156">
        <f>IF(RES_hhdet_in_emi!L121=0,0,RES_hhdet_in_emi!L121*1000000/RES_hhdet_in_new!L121)</f>
        <v>0</v>
      </c>
      <c r="M121" s="156">
        <f>IF(RES_hhdet_in_emi!M121=0,0,RES_hhdet_in_emi!M121*1000000/RES_hhdet_in_new!M121)</f>
        <v>0</v>
      </c>
      <c r="N121" s="156">
        <f>IF(RES_hhdet_in_emi!N121=0,0,RES_hhdet_in_emi!N121*1000000/RES_hhdet_in_new!N121)</f>
        <v>0</v>
      </c>
      <c r="O121" s="156">
        <f>IF(RES_hhdet_in_emi!O121=0,0,RES_hhdet_in_emi!O121*1000000/RES_hhdet_in_new!O121)</f>
        <v>0</v>
      </c>
      <c r="P121" s="156">
        <f>IF(RES_hhdet_in_emi!P121=0,0,RES_hhdet_in_emi!P121*1000000/RES_hhdet_in_new!P121)</f>
        <v>0</v>
      </c>
      <c r="Q121" s="156">
        <f>IF(RES_hhdet_in_emi!Q121=0,0,RES_hhdet_in_emi!Q121*1000000/RES_hhdet_in_new!Q121)</f>
        <v>0</v>
      </c>
    </row>
    <row r="122" spans="1:17" ht="12" customHeight="1" x14ac:dyDescent="0.25">
      <c r="A122" s="29" t="s">
        <v>140</v>
      </c>
      <c r="B122" s="57"/>
      <c r="C122" s="57">
        <f>IF(RES_hhdet_in_emi!C122=0,0,RES_hhdet_in_emi!C122*1000000/RES_hhdet_in_new!C122)</f>
        <v>0</v>
      </c>
      <c r="D122" s="57">
        <f>IF(RES_hhdet_in_emi!D122=0,0,RES_hhdet_in_emi!D122*1000000/RES_hhdet_in_new!D122)</f>
        <v>0</v>
      </c>
      <c r="E122" s="57">
        <f>IF(RES_hhdet_in_emi!E122=0,0,RES_hhdet_in_emi!E122*1000000/RES_hhdet_in_new!E122)</f>
        <v>0</v>
      </c>
      <c r="F122" s="57">
        <f>IF(RES_hhdet_in_emi!F122=0,0,RES_hhdet_in_emi!F122*1000000/RES_hhdet_in_new!F122)</f>
        <v>0</v>
      </c>
      <c r="G122" s="57">
        <f>IF(RES_hhdet_in_emi!G122=0,0,RES_hhdet_in_emi!G122*1000000/RES_hhdet_in_new!G122)</f>
        <v>0</v>
      </c>
      <c r="H122" s="57">
        <f>IF(RES_hhdet_in_emi!H122=0,0,RES_hhdet_in_emi!H122*1000000/RES_hhdet_in_new!H122)</f>
        <v>0</v>
      </c>
      <c r="I122" s="57">
        <f>IF(RES_hhdet_in_emi!I122=0,0,RES_hhdet_in_emi!I122*1000000/RES_hhdet_in_new!I122)</f>
        <v>0</v>
      </c>
      <c r="J122" s="57">
        <f>IF(RES_hhdet_in_emi!J122=0,0,RES_hhdet_in_emi!J122*1000000/RES_hhdet_in_new!J122)</f>
        <v>0</v>
      </c>
      <c r="K122" s="57">
        <f>IF(RES_hhdet_in_emi!K122=0,0,RES_hhdet_in_emi!K122*1000000/RES_hhdet_in_new!K122)</f>
        <v>0</v>
      </c>
      <c r="L122" s="57">
        <f>IF(RES_hhdet_in_emi!L122=0,0,RES_hhdet_in_emi!L122*1000000/RES_hhdet_in_new!L122)</f>
        <v>0</v>
      </c>
      <c r="M122" s="57">
        <f>IF(RES_hhdet_in_emi!M122=0,0,RES_hhdet_in_emi!M122*1000000/RES_hhdet_in_new!M122)</f>
        <v>0</v>
      </c>
      <c r="N122" s="57">
        <f>IF(RES_hhdet_in_emi!N122=0,0,RES_hhdet_in_emi!N122*1000000/RES_hhdet_in_new!N122)</f>
        <v>0</v>
      </c>
      <c r="O122" s="57">
        <f>IF(RES_hhdet_in_emi!O122=0,0,RES_hhdet_in_emi!O122*1000000/RES_hhdet_in_new!O122)</f>
        <v>0</v>
      </c>
      <c r="P122" s="57">
        <f>IF(RES_hhdet_in_emi!P122=0,0,RES_hhdet_in_emi!P122*1000000/RES_hhdet_in_new!P122)</f>
        <v>0</v>
      </c>
      <c r="Q122" s="57">
        <f>IF(RES_hhdet_in_emi!Q122=0,0,RES_hhdet_in_emi!Q122*1000000/RES_hhdet_in_new!Q122)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68">
        <f t="shared" ref="C124" si="102">SUM(C125,C128,C130,C139)</f>
        <v>0</v>
      </c>
      <c r="D124" s="168">
        <f t="shared" ref="D124" si="103">SUM(D125,D128,D130,D139)</f>
        <v>0</v>
      </c>
      <c r="E124" s="168">
        <f t="shared" ref="E124" si="104">SUM(E125,E128,E130,E139)</f>
        <v>0</v>
      </c>
      <c r="F124" s="168">
        <f t="shared" ref="F124" si="105">SUM(F125,F128,F130,F139)</f>
        <v>0</v>
      </c>
      <c r="G124" s="168">
        <f t="shared" ref="G124" si="106">SUM(G125,G128,G130,G139)</f>
        <v>0</v>
      </c>
      <c r="H124" s="168">
        <f t="shared" ref="H124" si="107">SUM(H125,H128,H130,H139)</f>
        <v>0</v>
      </c>
      <c r="I124" s="168">
        <f t="shared" ref="I124" si="108">SUM(I125,I128,I130,I139)</f>
        <v>0</v>
      </c>
      <c r="J124" s="168">
        <f t="shared" ref="J124" si="109">SUM(J125,J128,J130,J139)</f>
        <v>0</v>
      </c>
      <c r="K124" s="168">
        <f t="shared" ref="K124" si="110">SUM(K125,K128,K130,K139)</f>
        <v>0</v>
      </c>
      <c r="L124" s="168">
        <f t="shared" ref="L124" si="111">SUM(L125,L128,L130,L139)</f>
        <v>0</v>
      </c>
      <c r="M124" s="168">
        <f t="shared" ref="M124" si="112">SUM(M125,M128,M130,M139)</f>
        <v>0</v>
      </c>
      <c r="N124" s="168">
        <f t="shared" ref="N124" si="113">SUM(N125,N128,N130,N139)</f>
        <v>0</v>
      </c>
      <c r="O124" s="168">
        <f t="shared" ref="O124" si="114">SUM(O125,O128,O130,O139)</f>
        <v>0</v>
      </c>
      <c r="P124" s="168">
        <f t="shared" ref="P124" si="115">SUM(P125,P128,P130,P139)</f>
        <v>0</v>
      </c>
      <c r="Q124" s="168">
        <f t="shared" ref="Q124" si="116">SUM(Q125,Q128,Q130,Q139)</f>
        <v>0</v>
      </c>
    </row>
    <row r="125" spans="1:17" ht="12.95" customHeight="1" x14ac:dyDescent="0.25">
      <c r="A125" s="158" t="s">
        <v>65</v>
      </c>
      <c r="B125" s="157"/>
      <c r="C125" s="157">
        <f t="shared" ref="C125:Q125" si="117">SUM(C126:C127)</f>
        <v>0</v>
      </c>
      <c r="D125" s="157">
        <f t="shared" si="117"/>
        <v>0</v>
      </c>
      <c r="E125" s="157">
        <f t="shared" si="117"/>
        <v>0</v>
      </c>
      <c r="F125" s="157">
        <f t="shared" si="117"/>
        <v>0</v>
      </c>
      <c r="G125" s="157">
        <f t="shared" si="117"/>
        <v>0</v>
      </c>
      <c r="H125" s="157">
        <f t="shared" si="117"/>
        <v>0</v>
      </c>
      <c r="I125" s="157">
        <f t="shared" si="117"/>
        <v>0</v>
      </c>
      <c r="J125" s="157">
        <f t="shared" si="117"/>
        <v>0</v>
      </c>
      <c r="K125" s="157">
        <f t="shared" si="117"/>
        <v>0</v>
      </c>
      <c r="L125" s="157">
        <f t="shared" si="117"/>
        <v>0</v>
      </c>
      <c r="M125" s="157">
        <f t="shared" si="117"/>
        <v>0</v>
      </c>
      <c r="N125" s="157">
        <f t="shared" si="117"/>
        <v>0</v>
      </c>
      <c r="O125" s="157">
        <f t="shared" si="117"/>
        <v>0</v>
      </c>
      <c r="P125" s="157">
        <f t="shared" si="117"/>
        <v>0</v>
      </c>
      <c r="Q125" s="157">
        <f t="shared" si="117"/>
        <v>0</v>
      </c>
    </row>
    <row r="126" spans="1:17" ht="12" customHeight="1" x14ac:dyDescent="0.25">
      <c r="A126" s="23" t="s">
        <v>149</v>
      </c>
      <c r="B126" s="156"/>
      <c r="C126" s="156">
        <f>IF(RES_hhdet_in_emi!C126=0,0,RES_hhdet_in_emi!C126*1000000/RES_hhdet_in_new!C126)</f>
        <v>0</v>
      </c>
      <c r="D126" s="156">
        <f>IF(RES_hhdet_in_emi!D126=0,0,RES_hhdet_in_emi!D126*1000000/RES_hhdet_in_new!D126)</f>
        <v>0</v>
      </c>
      <c r="E126" s="156">
        <f>IF(RES_hhdet_in_emi!E126=0,0,RES_hhdet_in_emi!E126*1000000/RES_hhdet_in_new!E126)</f>
        <v>0</v>
      </c>
      <c r="F126" s="156">
        <f>IF(RES_hhdet_in_emi!F126=0,0,RES_hhdet_in_emi!F126*1000000/RES_hhdet_in_new!F126)</f>
        <v>0</v>
      </c>
      <c r="G126" s="156">
        <f>IF(RES_hhdet_in_emi!G126=0,0,RES_hhdet_in_emi!G126*1000000/RES_hhdet_in_new!G126)</f>
        <v>0</v>
      </c>
      <c r="H126" s="156">
        <f>IF(RES_hhdet_in_emi!H126=0,0,RES_hhdet_in_emi!H126*1000000/RES_hhdet_in_new!H126)</f>
        <v>0</v>
      </c>
      <c r="I126" s="156">
        <f>IF(RES_hhdet_in_emi!I126=0,0,RES_hhdet_in_emi!I126*1000000/RES_hhdet_in_new!I126)</f>
        <v>0</v>
      </c>
      <c r="J126" s="156">
        <f>IF(RES_hhdet_in_emi!J126=0,0,RES_hhdet_in_emi!J126*1000000/RES_hhdet_in_new!J126)</f>
        <v>0</v>
      </c>
      <c r="K126" s="156">
        <f>IF(RES_hhdet_in_emi!K126=0,0,RES_hhdet_in_emi!K126*1000000/RES_hhdet_in_new!K126)</f>
        <v>0</v>
      </c>
      <c r="L126" s="156">
        <f>IF(RES_hhdet_in_emi!L126=0,0,RES_hhdet_in_emi!L126*1000000/RES_hhdet_in_new!L126)</f>
        <v>0</v>
      </c>
      <c r="M126" s="156">
        <f>IF(RES_hhdet_in_emi!M126=0,0,RES_hhdet_in_emi!M126*1000000/RES_hhdet_in_new!M126)</f>
        <v>0</v>
      </c>
      <c r="N126" s="156">
        <f>IF(RES_hhdet_in_emi!N126=0,0,RES_hhdet_in_emi!N126*1000000/RES_hhdet_in_new!N126)</f>
        <v>0</v>
      </c>
      <c r="O126" s="156">
        <f>IF(RES_hhdet_in_emi!O126=0,0,RES_hhdet_in_emi!O126*1000000/RES_hhdet_in_new!O126)</f>
        <v>0</v>
      </c>
      <c r="P126" s="156">
        <f>IF(RES_hhdet_in_emi!P126=0,0,RES_hhdet_in_emi!P126*1000000/RES_hhdet_in_new!P126)</f>
        <v>0</v>
      </c>
      <c r="Q126" s="156">
        <f>IF(RES_hhdet_in_emi!Q126=0,0,RES_hhdet_in_emi!Q126*1000000/RES_hhdet_in_new!Q126)</f>
        <v>0</v>
      </c>
    </row>
    <row r="127" spans="1:17" ht="12" customHeight="1" x14ac:dyDescent="0.25">
      <c r="A127" s="23" t="s">
        <v>60</v>
      </c>
      <c r="B127" s="156"/>
      <c r="C127" s="156">
        <f>IF(RES_hhdet_in_emi!C127=0,0,RES_hhdet_in_emi!C127*1000000/RES_hhdet_in_new!C126)</f>
        <v>0</v>
      </c>
      <c r="D127" s="156">
        <f>IF(RES_hhdet_in_emi!D127=0,0,RES_hhdet_in_emi!D127*1000000/RES_hhdet_in_new!D126)</f>
        <v>0</v>
      </c>
      <c r="E127" s="156">
        <f>IF(RES_hhdet_in_emi!E127=0,0,RES_hhdet_in_emi!E127*1000000/RES_hhdet_in_new!E126)</f>
        <v>0</v>
      </c>
      <c r="F127" s="156">
        <f>IF(RES_hhdet_in_emi!F127=0,0,RES_hhdet_in_emi!F127*1000000/RES_hhdet_in_new!F126)</f>
        <v>0</v>
      </c>
      <c r="G127" s="156">
        <f>IF(RES_hhdet_in_emi!G127=0,0,RES_hhdet_in_emi!G127*1000000/RES_hhdet_in_new!G126)</f>
        <v>0</v>
      </c>
      <c r="H127" s="156">
        <f>IF(RES_hhdet_in_emi!H127=0,0,RES_hhdet_in_emi!H127*1000000/RES_hhdet_in_new!H126)</f>
        <v>0</v>
      </c>
      <c r="I127" s="156">
        <f>IF(RES_hhdet_in_emi!I127=0,0,RES_hhdet_in_emi!I127*1000000/RES_hhdet_in_new!I126)</f>
        <v>0</v>
      </c>
      <c r="J127" s="156">
        <f>IF(RES_hhdet_in_emi!J127=0,0,RES_hhdet_in_emi!J127*1000000/RES_hhdet_in_new!J126)</f>
        <v>0</v>
      </c>
      <c r="K127" s="156">
        <f>IF(RES_hhdet_in_emi!K127=0,0,RES_hhdet_in_emi!K127*1000000/RES_hhdet_in_new!K126)</f>
        <v>0</v>
      </c>
      <c r="L127" s="156">
        <f>IF(RES_hhdet_in_emi!L127=0,0,RES_hhdet_in_emi!L127*1000000/RES_hhdet_in_new!L126)</f>
        <v>0</v>
      </c>
      <c r="M127" s="156">
        <f>IF(RES_hhdet_in_emi!M127=0,0,RES_hhdet_in_emi!M127*1000000/RES_hhdet_in_new!M126)</f>
        <v>0</v>
      </c>
      <c r="N127" s="156">
        <f>IF(RES_hhdet_in_emi!N127=0,0,RES_hhdet_in_emi!N127*1000000/RES_hhdet_in_new!N126)</f>
        <v>0</v>
      </c>
      <c r="O127" s="156">
        <f>IF(RES_hhdet_in_emi!O127=0,0,RES_hhdet_in_emi!O127*1000000/RES_hhdet_in_new!O126)</f>
        <v>0</v>
      </c>
      <c r="P127" s="156">
        <f>IF(RES_hhdet_in_emi!P127=0,0,RES_hhdet_in_emi!P127*1000000/RES_hhdet_in_new!P126)</f>
        <v>0</v>
      </c>
      <c r="Q127" s="156">
        <f>IF(RES_hhdet_in_emi!Q127=0,0,RES_hhdet_in_emi!Q127*1000000/RES_hhdet_in_new!Q126)</f>
        <v>0</v>
      </c>
    </row>
    <row r="128" spans="1:17" ht="12.95" customHeight="1" x14ac:dyDescent="0.25">
      <c r="A128" s="158" t="s">
        <v>112</v>
      </c>
      <c r="B128" s="157"/>
      <c r="C128" s="157">
        <f t="shared" ref="C128:Q128" si="118">C129</f>
        <v>0</v>
      </c>
      <c r="D128" s="157">
        <f t="shared" si="118"/>
        <v>0</v>
      </c>
      <c r="E128" s="157">
        <f t="shared" si="118"/>
        <v>0</v>
      </c>
      <c r="F128" s="157">
        <f t="shared" si="118"/>
        <v>0</v>
      </c>
      <c r="G128" s="157">
        <f t="shared" si="118"/>
        <v>0</v>
      </c>
      <c r="H128" s="157">
        <f t="shared" si="118"/>
        <v>0</v>
      </c>
      <c r="I128" s="157">
        <f t="shared" si="118"/>
        <v>0</v>
      </c>
      <c r="J128" s="157">
        <f t="shared" si="118"/>
        <v>0</v>
      </c>
      <c r="K128" s="157">
        <f t="shared" si="118"/>
        <v>0</v>
      </c>
      <c r="L128" s="157">
        <f t="shared" si="118"/>
        <v>0</v>
      </c>
      <c r="M128" s="157">
        <f t="shared" si="118"/>
        <v>0</v>
      </c>
      <c r="N128" s="157">
        <f t="shared" si="118"/>
        <v>0</v>
      </c>
      <c r="O128" s="157">
        <f t="shared" si="118"/>
        <v>0</v>
      </c>
      <c r="P128" s="157">
        <f t="shared" si="118"/>
        <v>0</v>
      </c>
      <c r="Q128" s="157">
        <f t="shared" si="118"/>
        <v>0</v>
      </c>
    </row>
    <row r="129" spans="1:17" ht="12" customHeight="1" x14ac:dyDescent="0.25">
      <c r="A129" s="23" t="s">
        <v>60</v>
      </c>
      <c r="B129" s="156"/>
      <c r="C129" s="156">
        <f>IF(RES_hhdet_in_emi!C129=0,0,RES_hhdet_in_emi!C129*1000000/RES_hhdet_in_new!C129)</f>
        <v>0</v>
      </c>
      <c r="D129" s="156">
        <f>IF(RES_hhdet_in_emi!D129=0,0,RES_hhdet_in_emi!D129*1000000/RES_hhdet_in_new!D129)</f>
        <v>0</v>
      </c>
      <c r="E129" s="156">
        <f>IF(RES_hhdet_in_emi!E129=0,0,RES_hhdet_in_emi!E129*1000000/RES_hhdet_in_new!E129)</f>
        <v>0</v>
      </c>
      <c r="F129" s="156">
        <f>IF(RES_hhdet_in_emi!F129=0,0,RES_hhdet_in_emi!F129*1000000/RES_hhdet_in_new!F129)</f>
        <v>0</v>
      </c>
      <c r="G129" s="156">
        <f>IF(RES_hhdet_in_emi!G129=0,0,RES_hhdet_in_emi!G129*1000000/RES_hhdet_in_new!G129)</f>
        <v>0</v>
      </c>
      <c r="H129" s="156">
        <f>IF(RES_hhdet_in_emi!H129=0,0,RES_hhdet_in_emi!H129*1000000/RES_hhdet_in_new!H129)</f>
        <v>0</v>
      </c>
      <c r="I129" s="156">
        <f>IF(RES_hhdet_in_emi!I129=0,0,RES_hhdet_in_emi!I129*1000000/RES_hhdet_in_new!I129)</f>
        <v>0</v>
      </c>
      <c r="J129" s="156">
        <f>IF(RES_hhdet_in_emi!J129=0,0,RES_hhdet_in_emi!J129*1000000/RES_hhdet_in_new!J129)</f>
        <v>0</v>
      </c>
      <c r="K129" s="156">
        <f>IF(RES_hhdet_in_emi!K129=0,0,RES_hhdet_in_emi!K129*1000000/RES_hhdet_in_new!K129)</f>
        <v>0</v>
      </c>
      <c r="L129" s="156">
        <f>IF(RES_hhdet_in_emi!L129=0,0,RES_hhdet_in_emi!L129*1000000/RES_hhdet_in_new!L129)</f>
        <v>0</v>
      </c>
      <c r="M129" s="156">
        <f>IF(RES_hhdet_in_emi!M129=0,0,RES_hhdet_in_emi!M129*1000000/RES_hhdet_in_new!M129)</f>
        <v>0</v>
      </c>
      <c r="N129" s="156">
        <f>IF(RES_hhdet_in_emi!N129=0,0,RES_hhdet_in_emi!N129*1000000/RES_hhdet_in_new!N129)</f>
        <v>0</v>
      </c>
      <c r="O129" s="156">
        <f>IF(RES_hhdet_in_emi!O129=0,0,RES_hhdet_in_emi!O129*1000000/RES_hhdet_in_new!O129)</f>
        <v>0</v>
      </c>
      <c r="P129" s="156">
        <f>IF(RES_hhdet_in_emi!P129=0,0,RES_hhdet_in_emi!P129*1000000/RES_hhdet_in_new!P129)</f>
        <v>0</v>
      </c>
      <c r="Q129" s="156">
        <f>IF(RES_hhdet_in_emi!Q129=0,0,RES_hhdet_in_emi!Q129*1000000/RES_hhdet_in_new!Q129)</f>
        <v>0</v>
      </c>
    </row>
    <row r="130" spans="1:17" ht="12" customHeight="1" x14ac:dyDescent="0.25">
      <c r="A130" s="158" t="s">
        <v>63</v>
      </c>
      <c r="B130" s="157"/>
      <c r="C130" s="157">
        <f>IF(SUM(RES_hhdet_in_emi!C131:C132,RES_hhdet_in_emi!C135:C136)=0,0,SUM(RES_hhdet_in_emi!C131:C132,RES_hhdet_in_emi!C135:C136)*1000000/SUM(RES_hhdet_in_new!C131:C132,RES_hhdet_in_new!C135:C136))</f>
        <v>0</v>
      </c>
      <c r="D130" s="157">
        <f>IF(SUM(RES_hhdet_in_emi!D131:D132,RES_hhdet_in_emi!D135:D136)=0,0,SUM(RES_hhdet_in_emi!D131:D132,RES_hhdet_in_emi!D135:D136)*1000000/SUM(RES_hhdet_in_new!D131:D132,RES_hhdet_in_new!D135:D136))</f>
        <v>0</v>
      </c>
      <c r="E130" s="157">
        <f>IF(SUM(RES_hhdet_in_emi!E131:E132,RES_hhdet_in_emi!E135:E136)=0,0,SUM(RES_hhdet_in_emi!E131:E132,RES_hhdet_in_emi!E135:E136)*1000000/SUM(RES_hhdet_in_new!E131:E132,RES_hhdet_in_new!E135:E136))</f>
        <v>0</v>
      </c>
      <c r="F130" s="157">
        <f>IF(SUM(RES_hhdet_in_emi!F131:F132,RES_hhdet_in_emi!F135:F136)=0,0,SUM(RES_hhdet_in_emi!F131:F132,RES_hhdet_in_emi!F135:F136)*1000000/SUM(RES_hhdet_in_new!F131:F132,RES_hhdet_in_new!F135:F136))</f>
        <v>0</v>
      </c>
      <c r="G130" s="157">
        <f>IF(SUM(RES_hhdet_in_emi!G131:G132,RES_hhdet_in_emi!G135:G136)=0,0,SUM(RES_hhdet_in_emi!G131:G132,RES_hhdet_in_emi!G135:G136)*1000000/SUM(RES_hhdet_in_new!G131:G132,RES_hhdet_in_new!G135:G136))</f>
        <v>0</v>
      </c>
      <c r="H130" s="157">
        <f>IF(SUM(RES_hhdet_in_emi!H131:H132,RES_hhdet_in_emi!H135:H136)=0,0,SUM(RES_hhdet_in_emi!H131:H132,RES_hhdet_in_emi!H135:H136)*1000000/SUM(RES_hhdet_in_new!H131:H132,RES_hhdet_in_new!H135:H136))</f>
        <v>0</v>
      </c>
      <c r="I130" s="157">
        <f>IF(SUM(RES_hhdet_in_emi!I131:I132,RES_hhdet_in_emi!I135:I136)=0,0,SUM(RES_hhdet_in_emi!I131:I132,RES_hhdet_in_emi!I135:I136)*1000000/SUM(RES_hhdet_in_new!I131:I132,RES_hhdet_in_new!I135:I136))</f>
        <v>0</v>
      </c>
      <c r="J130" s="157">
        <f>IF(SUM(RES_hhdet_in_emi!J131:J132,RES_hhdet_in_emi!J135:J136)=0,0,SUM(RES_hhdet_in_emi!J131:J132,RES_hhdet_in_emi!J135:J136)*1000000/SUM(RES_hhdet_in_new!J131:J132,RES_hhdet_in_new!J135:J136))</f>
        <v>0</v>
      </c>
      <c r="K130" s="157">
        <f>IF(SUM(RES_hhdet_in_emi!K131:K132,RES_hhdet_in_emi!K135:K136)=0,0,SUM(RES_hhdet_in_emi!K131:K132,RES_hhdet_in_emi!K135:K136)*1000000/SUM(RES_hhdet_in_new!K131:K132,RES_hhdet_in_new!K135:K136))</f>
        <v>0</v>
      </c>
      <c r="L130" s="157">
        <f>IF(SUM(RES_hhdet_in_emi!L131:L132,RES_hhdet_in_emi!L135:L136)=0,0,SUM(RES_hhdet_in_emi!L131:L132,RES_hhdet_in_emi!L135:L136)*1000000/SUM(RES_hhdet_in_new!L131:L132,RES_hhdet_in_new!L135:L136))</f>
        <v>0</v>
      </c>
      <c r="M130" s="157">
        <f>IF(SUM(RES_hhdet_in_emi!M131:M132,RES_hhdet_in_emi!M135:M136)=0,0,SUM(RES_hhdet_in_emi!M131:M132,RES_hhdet_in_emi!M135:M136)*1000000/SUM(RES_hhdet_in_new!M131:M132,RES_hhdet_in_new!M135:M136))</f>
        <v>0</v>
      </c>
      <c r="N130" s="157">
        <f>IF(SUM(RES_hhdet_in_emi!N131:N132,RES_hhdet_in_emi!N135:N136)=0,0,SUM(RES_hhdet_in_emi!N131:N132,RES_hhdet_in_emi!N135:N136)*1000000/SUM(RES_hhdet_in_new!N131:N132,RES_hhdet_in_new!N135:N136))</f>
        <v>0</v>
      </c>
      <c r="O130" s="157">
        <f>IF(SUM(RES_hhdet_in_emi!O131:O132,RES_hhdet_in_emi!O135:O136)=0,0,SUM(RES_hhdet_in_emi!O131:O132,RES_hhdet_in_emi!O135:O136)*1000000/SUM(RES_hhdet_in_new!O131:O132,RES_hhdet_in_new!O135:O136))</f>
        <v>0</v>
      </c>
      <c r="P130" s="157">
        <f>IF(SUM(RES_hhdet_in_emi!P131:P132,RES_hhdet_in_emi!P135:P136)=0,0,SUM(RES_hhdet_in_emi!P131:P132,RES_hhdet_in_emi!P135:P136)*1000000/SUM(RES_hhdet_in_new!P131:P132,RES_hhdet_in_new!P135:P136))</f>
        <v>0</v>
      </c>
      <c r="Q130" s="157">
        <f>IF(SUM(RES_hhdet_in_emi!Q131:Q132,RES_hhdet_in_emi!Q135:Q136)=0,0,SUM(RES_hhdet_in_emi!Q131:Q132,RES_hhdet_in_emi!Q135:Q136)*1000000/SUM(RES_hhdet_in_new!Q131:Q132,RES_hhdet_in_new!Q135:Q136))</f>
        <v>0</v>
      </c>
    </row>
    <row r="131" spans="1:17" ht="12" customHeight="1" x14ac:dyDescent="0.25">
      <c r="A131" s="167" t="s">
        <v>148</v>
      </c>
      <c r="B131" s="132"/>
      <c r="C131" s="132">
        <f>IF(RES_hhdet_in_emi!C131=0,0,RES_hhdet_in_emi!C131*1000000/RES_hhdet_in_new!C131)</f>
        <v>0</v>
      </c>
      <c r="D131" s="132">
        <f>IF(RES_hhdet_in_emi!D131=0,0,RES_hhdet_in_emi!D131*1000000/RES_hhdet_in_new!D131)</f>
        <v>0</v>
      </c>
      <c r="E131" s="132">
        <f>IF(RES_hhdet_in_emi!E131=0,0,RES_hhdet_in_emi!E131*1000000/RES_hhdet_in_new!E131)</f>
        <v>0</v>
      </c>
      <c r="F131" s="132">
        <f>IF(RES_hhdet_in_emi!F131=0,0,RES_hhdet_in_emi!F131*1000000/RES_hhdet_in_new!F131)</f>
        <v>0</v>
      </c>
      <c r="G131" s="132">
        <f>IF(RES_hhdet_in_emi!G131=0,0,RES_hhdet_in_emi!G131*1000000/RES_hhdet_in_new!G131)</f>
        <v>0</v>
      </c>
      <c r="H131" s="132">
        <f>IF(RES_hhdet_in_emi!H131=0,0,RES_hhdet_in_emi!H131*1000000/RES_hhdet_in_new!H131)</f>
        <v>0</v>
      </c>
      <c r="I131" s="132">
        <f>IF(RES_hhdet_in_emi!I131=0,0,RES_hhdet_in_emi!I131*1000000/RES_hhdet_in_new!I131)</f>
        <v>0</v>
      </c>
      <c r="J131" s="132">
        <f>IF(RES_hhdet_in_emi!J131=0,0,RES_hhdet_in_emi!J131*1000000/RES_hhdet_in_new!J131)</f>
        <v>0</v>
      </c>
      <c r="K131" s="132">
        <f>IF(RES_hhdet_in_emi!K131=0,0,RES_hhdet_in_emi!K131*1000000/RES_hhdet_in_new!K131)</f>
        <v>0</v>
      </c>
      <c r="L131" s="132">
        <f>IF(RES_hhdet_in_emi!L131=0,0,RES_hhdet_in_emi!L131*1000000/RES_hhdet_in_new!L131)</f>
        <v>0</v>
      </c>
      <c r="M131" s="132">
        <f>IF(RES_hhdet_in_emi!M131=0,0,RES_hhdet_in_emi!M131*1000000/RES_hhdet_in_new!M131)</f>
        <v>0</v>
      </c>
      <c r="N131" s="132">
        <f>IF(RES_hhdet_in_emi!N131=0,0,RES_hhdet_in_emi!N131*1000000/RES_hhdet_in_new!N131)</f>
        <v>0</v>
      </c>
      <c r="O131" s="132">
        <f>IF(RES_hhdet_in_emi!O131=0,0,RES_hhdet_in_emi!O131*1000000/RES_hhdet_in_new!O131)</f>
        <v>0</v>
      </c>
      <c r="P131" s="132">
        <f>IF(RES_hhdet_in_emi!P131=0,0,RES_hhdet_in_emi!P131*1000000/RES_hhdet_in_new!P131)</f>
        <v>0</v>
      </c>
      <c r="Q131" s="132">
        <f>IF(RES_hhdet_in_emi!Q131=0,0,RES_hhdet_in_emi!Q131*1000000/RES_hhdet_in_new!Q131)</f>
        <v>0</v>
      </c>
    </row>
    <row r="132" spans="1:17" ht="12" customHeight="1" x14ac:dyDescent="0.25">
      <c r="A132" s="167" t="s">
        <v>147</v>
      </c>
      <c r="B132" s="132"/>
      <c r="C132" s="132">
        <f>IF(RES_hhdet_in_emi!C132=0,0,RES_hhdet_in_emi!C132*1000000/RES_hhdet_in_new!C132)</f>
        <v>0</v>
      </c>
      <c r="D132" s="132">
        <f>IF(RES_hhdet_in_emi!D132=0,0,RES_hhdet_in_emi!D132*1000000/RES_hhdet_in_new!D132)</f>
        <v>0</v>
      </c>
      <c r="E132" s="132">
        <f>IF(RES_hhdet_in_emi!E132=0,0,RES_hhdet_in_emi!E132*1000000/RES_hhdet_in_new!E132)</f>
        <v>0</v>
      </c>
      <c r="F132" s="132">
        <f>IF(RES_hhdet_in_emi!F132=0,0,RES_hhdet_in_emi!F132*1000000/RES_hhdet_in_new!F132)</f>
        <v>0</v>
      </c>
      <c r="G132" s="132">
        <f>IF(RES_hhdet_in_emi!G132=0,0,RES_hhdet_in_emi!G132*1000000/RES_hhdet_in_new!G132)</f>
        <v>0</v>
      </c>
      <c r="H132" s="132">
        <f>IF(RES_hhdet_in_emi!H132=0,0,RES_hhdet_in_emi!H132*1000000/RES_hhdet_in_new!H132)</f>
        <v>0</v>
      </c>
      <c r="I132" s="132">
        <f>IF(RES_hhdet_in_emi!I132=0,0,RES_hhdet_in_emi!I132*1000000/RES_hhdet_in_new!I132)</f>
        <v>0</v>
      </c>
      <c r="J132" s="132">
        <f>IF(RES_hhdet_in_emi!J132=0,0,RES_hhdet_in_emi!J132*1000000/RES_hhdet_in_new!J132)</f>
        <v>0</v>
      </c>
      <c r="K132" s="132">
        <f>IF(RES_hhdet_in_emi!K132=0,0,RES_hhdet_in_emi!K132*1000000/RES_hhdet_in_new!K132)</f>
        <v>0</v>
      </c>
      <c r="L132" s="132">
        <f>IF(RES_hhdet_in_emi!L132=0,0,RES_hhdet_in_emi!L132*1000000/RES_hhdet_in_new!L132)</f>
        <v>0</v>
      </c>
      <c r="M132" s="132">
        <f>IF(RES_hhdet_in_emi!M132=0,0,RES_hhdet_in_emi!M132*1000000/RES_hhdet_in_new!M132)</f>
        <v>0</v>
      </c>
      <c r="N132" s="132">
        <f>IF(RES_hhdet_in_emi!N132=0,0,RES_hhdet_in_emi!N132*1000000/RES_hhdet_in_new!N132)</f>
        <v>0</v>
      </c>
      <c r="O132" s="132">
        <f>IF(RES_hhdet_in_emi!O132=0,0,RES_hhdet_in_emi!O132*1000000/RES_hhdet_in_new!O132)</f>
        <v>0</v>
      </c>
      <c r="P132" s="132">
        <f>IF(RES_hhdet_in_emi!P132=0,0,RES_hhdet_in_emi!P132*1000000/RES_hhdet_in_new!P132)</f>
        <v>0</v>
      </c>
      <c r="Q132" s="132">
        <f>IF(RES_hhdet_in_emi!Q132=0,0,RES_hhdet_in_emi!Q132*1000000/RES_hhdet_in_new!Q132)</f>
        <v>0</v>
      </c>
    </row>
    <row r="133" spans="1:17" ht="12" customHeight="1" x14ac:dyDescent="0.25">
      <c r="A133" s="166" t="s">
        <v>61</v>
      </c>
      <c r="B133" s="165"/>
      <c r="C133" s="165">
        <f>IF(RES_hhdet_in_emi!C133=0,0,RES_hhdet_in_emi!C133*1000000/RES_hhdet_in_new!C132)</f>
        <v>0</v>
      </c>
      <c r="D133" s="165">
        <f>IF(RES_hhdet_in_emi!D133=0,0,RES_hhdet_in_emi!D133*1000000/RES_hhdet_in_new!D132)</f>
        <v>0</v>
      </c>
      <c r="E133" s="165">
        <f>IF(RES_hhdet_in_emi!E133=0,0,RES_hhdet_in_emi!E133*1000000/RES_hhdet_in_new!E132)</f>
        <v>0</v>
      </c>
      <c r="F133" s="165">
        <f>IF(RES_hhdet_in_emi!F133=0,0,RES_hhdet_in_emi!F133*1000000/RES_hhdet_in_new!F132)</f>
        <v>0</v>
      </c>
      <c r="G133" s="165">
        <f>IF(RES_hhdet_in_emi!G133=0,0,RES_hhdet_in_emi!G133*1000000/RES_hhdet_in_new!G132)</f>
        <v>0</v>
      </c>
      <c r="H133" s="165">
        <f>IF(RES_hhdet_in_emi!H133=0,0,RES_hhdet_in_emi!H133*1000000/RES_hhdet_in_new!H132)</f>
        <v>0</v>
      </c>
      <c r="I133" s="165">
        <f>IF(RES_hhdet_in_emi!I133=0,0,RES_hhdet_in_emi!I133*1000000/RES_hhdet_in_new!I132)</f>
        <v>0</v>
      </c>
      <c r="J133" s="165">
        <f>IF(RES_hhdet_in_emi!J133=0,0,RES_hhdet_in_emi!J133*1000000/RES_hhdet_in_new!J132)</f>
        <v>0</v>
      </c>
      <c r="K133" s="165">
        <f>IF(RES_hhdet_in_emi!K133=0,0,RES_hhdet_in_emi!K133*1000000/RES_hhdet_in_new!K132)</f>
        <v>0</v>
      </c>
      <c r="L133" s="165">
        <f>IF(RES_hhdet_in_emi!L133=0,0,RES_hhdet_in_emi!L133*1000000/RES_hhdet_in_new!L132)</f>
        <v>0</v>
      </c>
      <c r="M133" s="165">
        <f>IF(RES_hhdet_in_emi!M133=0,0,RES_hhdet_in_emi!M133*1000000/RES_hhdet_in_new!M132)</f>
        <v>0</v>
      </c>
      <c r="N133" s="165">
        <f>IF(RES_hhdet_in_emi!N133=0,0,RES_hhdet_in_emi!N133*1000000/RES_hhdet_in_new!N132)</f>
        <v>0</v>
      </c>
      <c r="O133" s="165">
        <f>IF(RES_hhdet_in_emi!O133=0,0,RES_hhdet_in_emi!O133*1000000/RES_hhdet_in_new!O132)</f>
        <v>0</v>
      </c>
      <c r="P133" s="165">
        <f>IF(RES_hhdet_in_emi!P133=0,0,RES_hhdet_in_emi!P133*1000000/RES_hhdet_in_new!P132)</f>
        <v>0</v>
      </c>
      <c r="Q133" s="165">
        <f>IF(RES_hhdet_in_emi!Q133=0,0,RES_hhdet_in_emi!Q133*1000000/RES_hhdet_in_new!Q132)</f>
        <v>0</v>
      </c>
    </row>
    <row r="134" spans="1:17" ht="12" customHeight="1" x14ac:dyDescent="0.25">
      <c r="A134" s="147" t="s">
        <v>59</v>
      </c>
      <c r="B134" s="164"/>
      <c r="C134" s="164">
        <f>IF(RES_hhdet_in_emi!C134=0,0,RES_hhdet_in_emi!C134*1000000/RES_hhdet_in_new!C132)</f>
        <v>0</v>
      </c>
      <c r="D134" s="164">
        <f>IF(RES_hhdet_in_emi!D134=0,0,RES_hhdet_in_emi!D134*1000000/RES_hhdet_in_new!D132)</f>
        <v>0</v>
      </c>
      <c r="E134" s="164">
        <f>IF(RES_hhdet_in_emi!E134=0,0,RES_hhdet_in_emi!E134*1000000/RES_hhdet_in_new!E132)</f>
        <v>0</v>
      </c>
      <c r="F134" s="164">
        <f>IF(RES_hhdet_in_emi!F134=0,0,RES_hhdet_in_emi!F134*1000000/RES_hhdet_in_new!F132)</f>
        <v>0</v>
      </c>
      <c r="G134" s="164">
        <f>IF(RES_hhdet_in_emi!G134=0,0,RES_hhdet_in_emi!G134*1000000/RES_hhdet_in_new!G132)</f>
        <v>0</v>
      </c>
      <c r="H134" s="164">
        <f>IF(RES_hhdet_in_emi!H134=0,0,RES_hhdet_in_emi!H134*1000000/RES_hhdet_in_new!H132)</f>
        <v>0</v>
      </c>
      <c r="I134" s="164">
        <f>IF(RES_hhdet_in_emi!I134=0,0,RES_hhdet_in_emi!I134*1000000/RES_hhdet_in_new!I132)</f>
        <v>0</v>
      </c>
      <c r="J134" s="164">
        <f>IF(RES_hhdet_in_emi!J134=0,0,RES_hhdet_in_emi!J134*1000000/RES_hhdet_in_new!J132)</f>
        <v>0</v>
      </c>
      <c r="K134" s="164">
        <f>IF(RES_hhdet_in_emi!K134=0,0,RES_hhdet_in_emi!K134*1000000/RES_hhdet_in_new!K132)</f>
        <v>0</v>
      </c>
      <c r="L134" s="164">
        <f>IF(RES_hhdet_in_emi!L134=0,0,RES_hhdet_in_emi!L134*1000000/RES_hhdet_in_new!L132)</f>
        <v>0</v>
      </c>
      <c r="M134" s="164">
        <f>IF(RES_hhdet_in_emi!M134=0,0,RES_hhdet_in_emi!M134*1000000/RES_hhdet_in_new!M132)</f>
        <v>0</v>
      </c>
      <c r="N134" s="164">
        <f>IF(RES_hhdet_in_emi!N134=0,0,RES_hhdet_in_emi!N134*1000000/RES_hhdet_in_new!N132)</f>
        <v>0</v>
      </c>
      <c r="O134" s="164">
        <f>IF(RES_hhdet_in_emi!O134=0,0,RES_hhdet_in_emi!O134*1000000/RES_hhdet_in_new!O132)</f>
        <v>0</v>
      </c>
      <c r="P134" s="164">
        <f>IF(RES_hhdet_in_emi!P134=0,0,RES_hhdet_in_emi!P134*1000000/RES_hhdet_in_new!P132)</f>
        <v>0</v>
      </c>
      <c r="Q134" s="164">
        <f>IF(RES_hhdet_in_emi!Q134=0,0,RES_hhdet_in_emi!Q134*1000000/RES_hhdet_in_new!Q132)</f>
        <v>0</v>
      </c>
    </row>
    <row r="135" spans="1:17" ht="12" customHeight="1" x14ac:dyDescent="0.25">
      <c r="A135" s="163" t="s">
        <v>142</v>
      </c>
      <c r="B135" s="162"/>
      <c r="C135" s="162">
        <f>IF(RES_hhdet_in_emi!C135=0,0,RES_hhdet_in_emi!C135*1000000/RES_hhdet_in_new!C135)</f>
        <v>0</v>
      </c>
      <c r="D135" s="162">
        <f>IF(RES_hhdet_in_emi!D135=0,0,RES_hhdet_in_emi!D135*1000000/RES_hhdet_in_new!D135)</f>
        <v>0</v>
      </c>
      <c r="E135" s="162">
        <f>IF(RES_hhdet_in_emi!E135=0,0,RES_hhdet_in_emi!E135*1000000/RES_hhdet_in_new!E135)</f>
        <v>0</v>
      </c>
      <c r="F135" s="162">
        <f>IF(RES_hhdet_in_emi!F135=0,0,RES_hhdet_in_emi!F135*1000000/RES_hhdet_in_new!F135)</f>
        <v>0</v>
      </c>
      <c r="G135" s="162">
        <f>IF(RES_hhdet_in_emi!G135=0,0,RES_hhdet_in_emi!G135*1000000/RES_hhdet_in_new!G135)</f>
        <v>0</v>
      </c>
      <c r="H135" s="162">
        <f>IF(RES_hhdet_in_emi!H135=0,0,RES_hhdet_in_emi!H135*1000000/RES_hhdet_in_new!H135)</f>
        <v>0</v>
      </c>
      <c r="I135" s="162">
        <f>IF(RES_hhdet_in_emi!I135=0,0,RES_hhdet_in_emi!I135*1000000/RES_hhdet_in_new!I135)</f>
        <v>0</v>
      </c>
      <c r="J135" s="162">
        <f>IF(RES_hhdet_in_emi!J135=0,0,RES_hhdet_in_emi!J135*1000000/RES_hhdet_in_new!J135)</f>
        <v>0</v>
      </c>
      <c r="K135" s="162">
        <f>IF(RES_hhdet_in_emi!K135=0,0,RES_hhdet_in_emi!K135*1000000/RES_hhdet_in_new!K135)</f>
        <v>0</v>
      </c>
      <c r="L135" s="162">
        <f>IF(RES_hhdet_in_emi!L135=0,0,RES_hhdet_in_emi!L135*1000000/RES_hhdet_in_new!L135)</f>
        <v>0</v>
      </c>
      <c r="M135" s="162">
        <f>IF(RES_hhdet_in_emi!M135=0,0,RES_hhdet_in_emi!M135*1000000/RES_hhdet_in_new!M135)</f>
        <v>0</v>
      </c>
      <c r="N135" s="162">
        <f>IF(RES_hhdet_in_emi!N135=0,0,RES_hhdet_in_emi!N135*1000000/RES_hhdet_in_new!N135)</f>
        <v>0</v>
      </c>
      <c r="O135" s="162">
        <f>IF(RES_hhdet_in_emi!O135=0,0,RES_hhdet_in_emi!O135*1000000/RES_hhdet_in_new!O135)</f>
        <v>0</v>
      </c>
      <c r="P135" s="162">
        <f>IF(RES_hhdet_in_emi!P135=0,0,RES_hhdet_in_emi!P135*1000000/RES_hhdet_in_new!P135)</f>
        <v>0</v>
      </c>
      <c r="Q135" s="162">
        <f>IF(RES_hhdet_in_emi!Q135=0,0,RES_hhdet_in_emi!Q135*1000000/RES_hhdet_in_new!Q135)</f>
        <v>0</v>
      </c>
    </row>
    <row r="136" spans="1:17" ht="12" customHeight="1" x14ac:dyDescent="0.25">
      <c r="A136" s="161" t="s">
        <v>141</v>
      </c>
      <c r="B136" s="160"/>
      <c r="C136" s="160">
        <f>IF(RES_hhdet_in_emi!C136=0,0,RES_hhdet_in_emi!C136*1000000/RES_hhdet_in_new!C136)</f>
        <v>0</v>
      </c>
      <c r="D136" s="160">
        <f>IF(RES_hhdet_in_emi!D136=0,0,RES_hhdet_in_emi!D136*1000000/RES_hhdet_in_new!D136)</f>
        <v>0</v>
      </c>
      <c r="E136" s="160">
        <f>IF(RES_hhdet_in_emi!E136=0,0,RES_hhdet_in_emi!E136*1000000/RES_hhdet_in_new!E136)</f>
        <v>0</v>
      </c>
      <c r="F136" s="160">
        <f>IF(RES_hhdet_in_emi!F136=0,0,RES_hhdet_in_emi!F136*1000000/RES_hhdet_in_new!F136)</f>
        <v>0</v>
      </c>
      <c r="G136" s="160">
        <f>IF(RES_hhdet_in_emi!G136=0,0,RES_hhdet_in_emi!G136*1000000/RES_hhdet_in_new!G136)</f>
        <v>0</v>
      </c>
      <c r="H136" s="160">
        <f>IF(RES_hhdet_in_emi!H136=0,0,RES_hhdet_in_emi!H136*1000000/RES_hhdet_in_new!H136)</f>
        <v>0</v>
      </c>
      <c r="I136" s="160">
        <f>IF(RES_hhdet_in_emi!I136=0,0,RES_hhdet_in_emi!I136*1000000/RES_hhdet_in_new!I136)</f>
        <v>0</v>
      </c>
      <c r="J136" s="160">
        <f>IF(RES_hhdet_in_emi!J136=0,0,RES_hhdet_in_emi!J136*1000000/RES_hhdet_in_new!J136)</f>
        <v>0</v>
      </c>
      <c r="K136" s="160">
        <f>IF(RES_hhdet_in_emi!K136=0,0,RES_hhdet_in_emi!K136*1000000/RES_hhdet_in_new!K136)</f>
        <v>0</v>
      </c>
      <c r="L136" s="160">
        <f>IF(RES_hhdet_in_emi!L136=0,0,RES_hhdet_in_emi!L136*1000000/RES_hhdet_in_new!L136)</f>
        <v>0</v>
      </c>
      <c r="M136" s="160">
        <f>IF(RES_hhdet_in_emi!M136=0,0,RES_hhdet_in_emi!M136*1000000/RES_hhdet_in_new!M136)</f>
        <v>0</v>
      </c>
      <c r="N136" s="160">
        <f>IF(RES_hhdet_in_emi!N136=0,0,RES_hhdet_in_emi!N136*1000000/RES_hhdet_in_new!N136)</f>
        <v>0</v>
      </c>
      <c r="O136" s="160">
        <f>IF(RES_hhdet_in_emi!O136=0,0,RES_hhdet_in_emi!O136*1000000/RES_hhdet_in_new!O136)</f>
        <v>0</v>
      </c>
      <c r="P136" s="160">
        <f>IF(RES_hhdet_in_emi!P136=0,0,RES_hhdet_in_emi!P136*1000000/RES_hhdet_in_new!P136)</f>
        <v>0</v>
      </c>
      <c r="Q136" s="160">
        <f>IF(RES_hhdet_in_emi!Q136=0,0,RES_hhdet_in_emi!Q136*1000000/RES_hhdet_in_new!Q136)</f>
        <v>0</v>
      </c>
    </row>
    <row r="137" spans="1:17" ht="12" customHeight="1" x14ac:dyDescent="0.25">
      <c r="A137" s="148" t="s">
        <v>60</v>
      </c>
      <c r="B137" s="156"/>
      <c r="C137" s="156">
        <f>IF(RES_hhdet_in_emi!C137=0,0,RES_hhdet_in_emi!C137*1000000/RES_hhdet_in_new!C136)</f>
        <v>0</v>
      </c>
      <c r="D137" s="156">
        <f>IF(RES_hhdet_in_emi!D137=0,0,RES_hhdet_in_emi!D137*1000000/RES_hhdet_in_new!D136)</f>
        <v>0</v>
      </c>
      <c r="E137" s="156">
        <f>IF(RES_hhdet_in_emi!E137=0,0,RES_hhdet_in_emi!E137*1000000/RES_hhdet_in_new!E136)</f>
        <v>0</v>
      </c>
      <c r="F137" s="156">
        <f>IF(RES_hhdet_in_emi!F137=0,0,RES_hhdet_in_emi!F137*1000000/RES_hhdet_in_new!F136)</f>
        <v>0</v>
      </c>
      <c r="G137" s="156">
        <f>IF(RES_hhdet_in_emi!G137=0,0,RES_hhdet_in_emi!G137*1000000/RES_hhdet_in_new!G136)</f>
        <v>0</v>
      </c>
      <c r="H137" s="156">
        <f>IF(RES_hhdet_in_emi!H137=0,0,RES_hhdet_in_emi!H137*1000000/RES_hhdet_in_new!H136)</f>
        <v>0</v>
      </c>
      <c r="I137" s="156">
        <f>IF(RES_hhdet_in_emi!I137=0,0,RES_hhdet_in_emi!I137*1000000/RES_hhdet_in_new!I136)</f>
        <v>0</v>
      </c>
      <c r="J137" s="156">
        <f>IF(RES_hhdet_in_emi!J137=0,0,RES_hhdet_in_emi!J137*1000000/RES_hhdet_in_new!J136)</f>
        <v>0</v>
      </c>
      <c r="K137" s="156">
        <f>IF(RES_hhdet_in_emi!K137=0,0,RES_hhdet_in_emi!K137*1000000/RES_hhdet_in_new!K136)</f>
        <v>0</v>
      </c>
      <c r="L137" s="156">
        <f>IF(RES_hhdet_in_emi!L137=0,0,RES_hhdet_in_emi!L137*1000000/RES_hhdet_in_new!L136)</f>
        <v>0</v>
      </c>
      <c r="M137" s="156">
        <f>IF(RES_hhdet_in_emi!M137=0,0,RES_hhdet_in_emi!M137*1000000/RES_hhdet_in_new!M136)</f>
        <v>0</v>
      </c>
      <c r="N137" s="156">
        <f>IF(RES_hhdet_in_emi!N137=0,0,RES_hhdet_in_emi!N137*1000000/RES_hhdet_in_new!N136)</f>
        <v>0</v>
      </c>
      <c r="O137" s="156">
        <f>IF(RES_hhdet_in_emi!O137=0,0,RES_hhdet_in_emi!O137*1000000/RES_hhdet_in_new!O136)</f>
        <v>0</v>
      </c>
      <c r="P137" s="156">
        <f>IF(RES_hhdet_in_emi!P137=0,0,RES_hhdet_in_emi!P137*1000000/RES_hhdet_in_new!P136)</f>
        <v>0</v>
      </c>
      <c r="Q137" s="156">
        <f>IF(RES_hhdet_in_emi!Q137=0,0,RES_hhdet_in_emi!Q137*1000000/RES_hhdet_in_new!Q136)</f>
        <v>0</v>
      </c>
    </row>
    <row r="138" spans="1:17" ht="12" customHeight="1" x14ac:dyDescent="0.25">
      <c r="A138" s="148" t="s">
        <v>59</v>
      </c>
      <c r="B138" s="156"/>
      <c r="C138" s="156">
        <f>IF(RES_hhdet_in_emi!C138=0,0,RES_hhdet_in_emi!C138*1000000/RES_hhdet_in_new!C136)</f>
        <v>0</v>
      </c>
      <c r="D138" s="156">
        <f>IF(RES_hhdet_in_emi!D138=0,0,RES_hhdet_in_emi!D138*1000000/RES_hhdet_in_new!D136)</f>
        <v>0</v>
      </c>
      <c r="E138" s="156">
        <f>IF(RES_hhdet_in_emi!E138=0,0,RES_hhdet_in_emi!E138*1000000/RES_hhdet_in_new!E136)</f>
        <v>0</v>
      </c>
      <c r="F138" s="156">
        <f>IF(RES_hhdet_in_emi!F138=0,0,RES_hhdet_in_emi!F138*1000000/RES_hhdet_in_new!F136)</f>
        <v>0</v>
      </c>
      <c r="G138" s="156">
        <f>IF(RES_hhdet_in_emi!G138=0,0,RES_hhdet_in_emi!G138*1000000/RES_hhdet_in_new!G136)</f>
        <v>0</v>
      </c>
      <c r="H138" s="156">
        <f>IF(RES_hhdet_in_emi!H138=0,0,RES_hhdet_in_emi!H138*1000000/RES_hhdet_in_new!H136)</f>
        <v>0</v>
      </c>
      <c r="I138" s="156">
        <f>IF(RES_hhdet_in_emi!I138=0,0,RES_hhdet_in_emi!I138*1000000/RES_hhdet_in_new!I136)</f>
        <v>0</v>
      </c>
      <c r="J138" s="156">
        <f>IF(RES_hhdet_in_emi!J138=0,0,RES_hhdet_in_emi!J138*1000000/RES_hhdet_in_new!J136)</f>
        <v>0</v>
      </c>
      <c r="K138" s="156">
        <f>IF(RES_hhdet_in_emi!K138=0,0,RES_hhdet_in_emi!K138*1000000/RES_hhdet_in_new!K136)</f>
        <v>0</v>
      </c>
      <c r="L138" s="156">
        <f>IF(RES_hhdet_in_emi!L138=0,0,RES_hhdet_in_emi!L138*1000000/RES_hhdet_in_new!L136)</f>
        <v>0</v>
      </c>
      <c r="M138" s="156">
        <f>IF(RES_hhdet_in_emi!M138=0,0,RES_hhdet_in_emi!M138*1000000/RES_hhdet_in_new!M136)</f>
        <v>0</v>
      </c>
      <c r="N138" s="156">
        <f>IF(RES_hhdet_in_emi!N138=0,0,RES_hhdet_in_emi!N138*1000000/RES_hhdet_in_new!N136)</f>
        <v>0</v>
      </c>
      <c r="O138" s="156">
        <f>IF(RES_hhdet_in_emi!O138=0,0,RES_hhdet_in_emi!O138*1000000/RES_hhdet_in_new!O136)</f>
        <v>0</v>
      </c>
      <c r="P138" s="156">
        <f>IF(RES_hhdet_in_emi!P138=0,0,RES_hhdet_in_emi!P138*1000000/RES_hhdet_in_new!P136)</f>
        <v>0</v>
      </c>
      <c r="Q138" s="156">
        <f>IF(RES_hhdet_in_emi!Q138=0,0,RES_hhdet_in_emi!Q138*1000000/RES_hhdet_in_new!Q136)</f>
        <v>0</v>
      </c>
    </row>
    <row r="139" spans="1:17" ht="12" customHeight="1" x14ac:dyDescent="0.25">
      <c r="A139" s="158" t="s">
        <v>62</v>
      </c>
      <c r="B139" s="157"/>
      <c r="C139" s="157">
        <f>IF(SUM(RES_hhdet_in_emi!C140:C141)=0,0,SUM(RES_hhdet_in_emi!C140:C141)*1000000/SUM(RES_hhdet_in_new!C140:C141))</f>
        <v>0</v>
      </c>
      <c r="D139" s="157">
        <f>IF(SUM(RES_hhdet_in_emi!D140:D141)=0,0,SUM(RES_hhdet_in_emi!D140:D141)*1000000/SUM(RES_hhdet_in_new!D140:D141))</f>
        <v>0</v>
      </c>
      <c r="E139" s="157">
        <f>IF(SUM(RES_hhdet_in_emi!E140:E141)=0,0,SUM(RES_hhdet_in_emi!E140:E141)*1000000/SUM(RES_hhdet_in_new!E140:E141))</f>
        <v>0</v>
      </c>
      <c r="F139" s="157">
        <f>IF(SUM(RES_hhdet_in_emi!F140:F141)=0,0,SUM(RES_hhdet_in_emi!F140:F141)*1000000/SUM(RES_hhdet_in_new!F140:F141))</f>
        <v>0</v>
      </c>
      <c r="G139" s="157">
        <f>IF(SUM(RES_hhdet_in_emi!G140:G141)=0,0,SUM(RES_hhdet_in_emi!G140:G141)*1000000/SUM(RES_hhdet_in_new!G140:G141))</f>
        <v>0</v>
      </c>
      <c r="H139" s="157">
        <f>IF(SUM(RES_hhdet_in_emi!H140:H141)=0,0,SUM(RES_hhdet_in_emi!H140:H141)*1000000/SUM(RES_hhdet_in_new!H140:H141))</f>
        <v>0</v>
      </c>
      <c r="I139" s="157">
        <f>IF(SUM(RES_hhdet_in_emi!I140:I141)=0,0,SUM(RES_hhdet_in_emi!I140:I141)*1000000/SUM(RES_hhdet_in_new!I140:I141))</f>
        <v>0</v>
      </c>
      <c r="J139" s="157">
        <f>IF(SUM(RES_hhdet_in_emi!J140:J141)=0,0,SUM(RES_hhdet_in_emi!J140:J141)*1000000/SUM(RES_hhdet_in_new!J140:J141))</f>
        <v>0</v>
      </c>
      <c r="K139" s="157">
        <f>IF(SUM(RES_hhdet_in_emi!K140:K141)=0,0,SUM(RES_hhdet_in_emi!K140:K141)*1000000/SUM(RES_hhdet_in_new!K140:K141))</f>
        <v>0</v>
      </c>
      <c r="L139" s="157">
        <f>IF(SUM(RES_hhdet_in_emi!L140:L141)=0,0,SUM(RES_hhdet_in_emi!L140:L141)*1000000/SUM(RES_hhdet_in_new!L140:L141))</f>
        <v>0</v>
      </c>
      <c r="M139" s="157">
        <f>IF(SUM(RES_hhdet_in_emi!M140:M141)=0,0,SUM(RES_hhdet_in_emi!M140:M141)*1000000/SUM(RES_hhdet_in_new!M140:M141))</f>
        <v>0</v>
      </c>
      <c r="N139" s="157">
        <f>IF(SUM(RES_hhdet_in_emi!N140:N141)=0,0,SUM(RES_hhdet_in_emi!N140:N141)*1000000/SUM(RES_hhdet_in_new!N140:N141))</f>
        <v>0</v>
      </c>
      <c r="O139" s="157">
        <f>IF(SUM(RES_hhdet_in_emi!O140:O141)=0,0,SUM(RES_hhdet_in_emi!O140:O141)*1000000/SUM(RES_hhdet_in_new!O140:O141))</f>
        <v>0</v>
      </c>
      <c r="P139" s="157">
        <f>IF(SUM(RES_hhdet_in_emi!P140:P141)=0,0,SUM(RES_hhdet_in_emi!P140:P141)*1000000/SUM(RES_hhdet_in_new!P140:P141))</f>
        <v>0</v>
      </c>
      <c r="Q139" s="157">
        <f>IF(SUM(RES_hhdet_in_emi!Q140:Q141)=0,0,SUM(RES_hhdet_in_emi!Q140:Q141)*1000000/SUM(RES_hhdet_in_new!Q140:Q141))</f>
        <v>0</v>
      </c>
    </row>
    <row r="140" spans="1:17" ht="12" customHeight="1" x14ac:dyDescent="0.25">
      <c r="A140" s="23" t="s">
        <v>57</v>
      </c>
      <c r="B140" s="156"/>
      <c r="C140" s="156">
        <f>IF(RES_hhdet_in_emi!C140=0,0,RES_hhdet_in_emi!C140*1000000/RES_hhdet_in_new!C140)</f>
        <v>0</v>
      </c>
      <c r="D140" s="156">
        <f>IF(RES_hhdet_in_emi!D140=0,0,RES_hhdet_in_emi!D140*1000000/RES_hhdet_in_new!D140)</f>
        <v>0</v>
      </c>
      <c r="E140" s="156">
        <f>IF(RES_hhdet_in_emi!E140=0,0,RES_hhdet_in_emi!E140*1000000/RES_hhdet_in_new!E140)</f>
        <v>0</v>
      </c>
      <c r="F140" s="156">
        <f>IF(RES_hhdet_in_emi!F140=0,0,RES_hhdet_in_emi!F140*1000000/RES_hhdet_in_new!F140)</f>
        <v>0</v>
      </c>
      <c r="G140" s="156">
        <f>IF(RES_hhdet_in_emi!G140=0,0,RES_hhdet_in_emi!G140*1000000/RES_hhdet_in_new!G140)</f>
        <v>0</v>
      </c>
      <c r="H140" s="156">
        <f>IF(RES_hhdet_in_emi!H140=0,0,RES_hhdet_in_emi!H140*1000000/RES_hhdet_in_new!H140)</f>
        <v>0</v>
      </c>
      <c r="I140" s="156">
        <f>IF(RES_hhdet_in_emi!I140=0,0,RES_hhdet_in_emi!I140*1000000/RES_hhdet_in_new!I140)</f>
        <v>0</v>
      </c>
      <c r="J140" s="156">
        <f>IF(RES_hhdet_in_emi!J140=0,0,RES_hhdet_in_emi!J140*1000000/RES_hhdet_in_new!J140)</f>
        <v>0</v>
      </c>
      <c r="K140" s="156">
        <f>IF(RES_hhdet_in_emi!K140=0,0,RES_hhdet_in_emi!K140*1000000/RES_hhdet_in_new!K140)</f>
        <v>0</v>
      </c>
      <c r="L140" s="156">
        <f>IF(RES_hhdet_in_emi!L140=0,0,RES_hhdet_in_emi!L140*1000000/RES_hhdet_in_new!L140)</f>
        <v>0</v>
      </c>
      <c r="M140" s="156">
        <f>IF(RES_hhdet_in_emi!M140=0,0,RES_hhdet_in_emi!M140*1000000/RES_hhdet_in_new!M140)</f>
        <v>0</v>
      </c>
      <c r="N140" s="156">
        <f>IF(RES_hhdet_in_emi!N140=0,0,RES_hhdet_in_emi!N140*1000000/RES_hhdet_in_new!N140)</f>
        <v>0</v>
      </c>
      <c r="O140" s="156">
        <f>IF(RES_hhdet_in_emi!O140=0,0,RES_hhdet_in_emi!O140*1000000/RES_hhdet_in_new!O140)</f>
        <v>0</v>
      </c>
      <c r="P140" s="156">
        <f>IF(RES_hhdet_in_emi!P140=0,0,RES_hhdet_in_emi!P140*1000000/RES_hhdet_in_new!P140)</f>
        <v>0</v>
      </c>
      <c r="Q140" s="156">
        <f>IF(RES_hhdet_in_emi!Q140=0,0,RES_hhdet_in_emi!Q140*1000000/RES_hhdet_in_new!Q140)</f>
        <v>0</v>
      </c>
    </row>
    <row r="141" spans="1:17" ht="12" customHeight="1" x14ac:dyDescent="0.25">
      <c r="A141" s="29" t="s">
        <v>140</v>
      </c>
      <c r="B141" s="57"/>
      <c r="C141" s="57">
        <f>IF(RES_hhdet_in_emi!C141=0,0,RES_hhdet_in_emi!C141*1000000/RES_hhdet_in_new!C141)</f>
        <v>0</v>
      </c>
      <c r="D141" s="57">
        <f>IF(RES_hhdet_in_emi!D141=0,0,RES_hhdet_in_emi!D141*1000000/RES_hhdet_in_new!D141)</f>
        <v>0</v>
      </c>
      <c r="E141" s="57">
        <f>IF(RES_hhdet_in_emi!E141=0,0,RES_hhdet_in_emi!E141*1000000/RES_hhdet_in_new!E141)</f>
        <v>0</v>
      </c>
      <c r="F141" s="57">
        <f>IF(RES_hhdet_in_emi!F141=0,0,RES_hhdet_in_emi!F141*1000000/RES_hhdet_in_new!F141)</f>
        <v>0</v>
      </c>
      <c r="G141" s="57">
        <f>IF(RES_hhdet_in_emi!G141=0,0,RES_hhdet_in_emi!G141*1000000/RES_hhdet_in_new!G141)</f>
        <v>0</v>
      </c>
      <c r="H141" s="57">
        <f>IF(RES_hhdet_in_emi!H141=0,0,RES_hhdet_in_emi!H141*1000000/RES_hhdet_in_new!H141)</f>
        <v>0</v>
      </c>
      <c r="I141" s="57">
        <f>IF(RES_hhdet_in_emi!I141=0,0,RES_hhdet_in_emi!I141*1000000/RES_hhdet_in_new!I141)</f>
        <v>0</v>
      </c>
      <c r="J141" s="57">
        <f>IF(RES_hhdet_in_emi!J141=0,0,RES_hhdet_in_emi!J141*1000000/RES_hhdet_in_new!J141)</f>
        <v>0</v>
      </c>
      <c r="K141" s="57">
        <f>IF(RES_hhdet_in_emi!K141=0,0,RES_hhdet_in_emi!K141*1000000/RES_hhdet_in_new!K141)</f>
        <v>0</v>
      </c>
      <c r="L141" s="57">
        <f>IF(RES_hhdet_in_emi!L141=0,0,RES_hhdet_in_emi!L141*1000000/RES_hhdet_in_new!L141)</f>
        <v>0</v>
      </c>
      <c r="M141" s="57">
        <f>IF(RES_hhdet_in_emi!M141=0,0,RES_hhdet_in_emi!M141*1000000/RES_hhdet_in_new!M141)</f>
        <v>0</v>
      </c>
      <c r="N141" s="57">
        <f>IF(RES_hhdet_in_emi!N141=0,0,RES_hhdet_in_emi!N141*1000000/RES_hhdet_in_new!N141)</f>
        <v>0</v>
      </c>
      <c r="O141" s="57">
        <f>IF(RES_hhdet_in_emi!O141=0,0,RES_hhdet_in_emi!O141*1000000/RES_hhdet_in_new!O141)</f>
        <v>0</v>
      </c>
      <c r="P141" s="57">
        <f>IF(RES_hhdet_in_emi!P141=0,0,RES_hhdet_in_emi!P141*1000000/RES_hhdet_in_new!P141)</f>
        <v>0</v>
      </c>
      <c r="Q141" s="57">
        <f>IF(RES_hhdet_in_emi!Q141=0,0,RES_hhdet_in_emi!Q141*1000000/RES_hhdet_in_new!Q141)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68">
        <f t="shared" ref="C143" si="119">SUM(C144,C146,C148,C157)</f>
        <v>0</v>
      </c>
      <c r="D143" s="168">
        <f t="shared" ref="D143" si="120">SUM(D144,D146,D148,D157)</f>
        <v>0</v>
      </c>
      <c r="E143" s="168">
        <f t="shared" ref="E143" si="121">SUM(E144,E146,E148,E157)</f>
        <v>0</v>
      </c>
      <c r="F143" s="168">
        <f t="shared" ref="F143" si="122">SUM(F144,F146,F148,F157)</f>
        <v>0</v>
      </c>
      <c r="G143" s="168">
        <f t="shared" ref="G143" si="123">SUM(G144,G146,G148,G157)</f>
        <v>0</v>
      </c>
      <c r="H143" s="168">
        <f t="shared" ref="H143" si="124">SUM(H144,H146,H148,H157)</f>
        <v>0</v>
      </c>
      <c r="I143" s="168">
        <f t="shared" ref="I143" si="125">SUM(I144,I146,I148,I157)</f>
        <v>0</v>
      </c>
      <c r="J143" s="168">
        <f t="shared" ref="J143" si="126">SUM(J144,J146,J148,J157)</f>
        <v>0</v>
      </c>
      <c r="K143" s="168">
        <f t="shared" ref="K143" si="127">SUM(K144,K146,K148,K157)</f>
        <v>0</v>
      </c>
      <c r="L143" s="168">
        <f t="shared" ref="L143" si="128">SUM(L144,L146,L148,L157)</f>
        <v>0</v>
      </c>
      <c r="M143" s="168">
        <f t="shared" ref="M143" si="129">SUM(M144,M146,M148,M157)</f>
        <v>0</v>
      </c>
      <c r="N143" s="168">
        <f t="shared" ref="N143" si="130">SUM(N144,N146,N148,N157)</f>
        <v>0</v>
      </c>
      <c r="O143" s="168">
        <f t="shared" ref="O143" si="131">SUM(O144,O146,O148,O157)</f>
        <v>0</v>
      </c>
      <c r="P143" s="168">
        <f t="shared" ref="P143" si="132">SUM(P144,P146,P148,P157)</f>
        <v>0</v>
      </c>
      <c r="Q143" s="168">
        <f t="shared" ref="Q143" si="133">SUM(Q144,Q146,Q148,Q157)</f>
        <v>0</v>
      </c>
    </row>
    <row r="144" spans="1:17" ht="12.95" customHeight="1" x14ac:dyDescent="0.25">
      <c r="A144" s="158" t="s">
        <v>65</v>
      </c>
      <c r="B144" s="157"/>
      <c r="C144" s="157">
        <f t="shared" ref="C144:Q144" si="134">C145</f>
        <v>0</v>
      </c>
      <c r="D144" s="157">
        <f t="shared" si="134"/>
        <v>0</v>
      </c>
      <c r="E144" s="157">
        <f t="shared" si="134"/>
        <v>0</v>
      </c>
      <c r="F144" s="157">
        <f t="shared" si="134"/>
        <v>0</v>
      </c>
      <c r="G144" s="157">
        <f t="shared" si="134"/>
        <v>0</v>
      </c>
      <c r="H144" s="157">
        <f t="shared" si="134"/>
        <v>0</v>
      </c>
      <c r="I144" s="157">
        <f t="shared" si="134"/>
        <v>0</v>
      </c>
      <c r="J144" s="157">
        <f t="shared" si="134"/>
        <v>0</v>
      </c>
      <c r="K144" s="157">
        <f t="shared" si="134"/>
        <v>0</v>
      </c>
      <c r="L144" s="157">
        <f t="shared" si="134"/>
        <v>0</v>
      </c>
      <c r="M144" s="157">
        <f t="shared" si="134"/>
        <v>0</v>
      </c>
      <c r="N144" s="157">
        <f t="shared" si="134"/>
        <v>0</v>
      </c>
      <c r="O144" s="157">
        <f t="shared" si="134"/>
        <v>0</v>
      </c>
      <c r="P144" s="157">
        <f t="shared" si="134"/>
        <v>0</v>
      </c>
      <c r="Q144" s="157">
        <f t="shared" si="134"/>
        <v>0</v>
      </c>
    </row>
    <row r="145" spans="1:17" ht="12" customHeight="1" x14ac:dyDescent="0.25">
      <c r="A145" s="23" t="s">
        <v>60</v>
      </c>
      <c r="B145" s="156"/>
      <c r="C145" s="156">
        <f>IF(RES_hhdet_in_emi!C145=0,0,RES_hhdet_in_emi!C145*1000000/RES_hhdet_in_new!C145)</f>
        <v>0</v>
      </c>
      <c r="D145" s="156">
        <f>IF(RES_hhdet_in_emi!D145=0,0,RES_hhdet_in_emi!D145*1000000/RES_hhdet_in_new!D145)</f>
        <v>0</v>
      </c>
      <c r="E145" s="156">
        <f>IF(RES_hhdet_in_emi!E145=0,0,RES_hhdet_in_emi!E145*1000000/RES_hhdet_in_new!E145)</f>
        <v>0</v>
      </c>
      <c r="F145" s="156">
        <f>IF(RES_hhdet_in_emi!F145=0,0,RES_hhdet_in_emi!F145*1000000/RES_hhdet_in_new!F145)</f>
        <v>0</v>
      </c>
      <c r="G145" s="156">
        <f>IF(RES_hhdet_in_emi!G145=0,0,RES_hhdet_in_emi!G145*1000000/RES_hhdet_in_new!G145)</f>
        <v>0</v>
      </c>
      <c r="H145" s="156">
        <f>IF(RES_hhdet_in_emi!H145=0,0,RES_hhdet_in_emi!H145*1000000/RES_hhdet_in_new!H145)</f>
        <v>0</v>
      </c>
      <c r="I145" s="156">
        <f>IF(RES_hhdet_in_emi!I145=0,0,RES_hhdet_in_emi!I145*1000000/RES_hhdet_in_new!I145)</f>
        <v>0</v>
      </c>
      <c r="J145" s="156">
        <f>IF(RES_hhdet_in_emi!J145=0,0,RES_hhdet_in_emi!J145*1000000/RES_hhdet_in_new!J145)</f>
        <v>0</v>
      </c>
      <c r="K145" s="156">
        <f>IF(RES_hhdet_in_emi!K145=0,0,RES_hhdet_in_emi!K145*1000000/RES_hhdet_in_new!K145)</f>
        <v>0</v>
      </c>
      <c r="L145" s="156">
        <f>IF(RES_hhdet_in_emi!L145=0,0,RES_hhdet_in_emi!L145*1000000/RES_hhdet_in_new!L145)</f>
        <v>0</v>
      </c>
      <c r="M145" s="156">
        <f>IF(RES_hhdet_in_emi!M145=0,0,RES_hhdet_in_emi!M145*1000000/RES_hhdet_in_new!M145)</f>
        <v>0</v>
      </c>
      <c r="N145" s="156">
        <f>IF(RES_hhdet_in_emi!N145=0,0,RES_hhdet_in_emi!N145*1000000/RES_hhdet_in_new!N145)</f>
        <v>0</v>
      </c>
      <c r="O145" s="156">
        <f>IF(RES_hhdet_in_emi!O145=0,0,RES_hhdet_in_emi!O145*1000000/RES_hhdet_in_new!O145)</f>
        <v>0</v>
      </c>
      <c r="P145" s="156">
        <f>IF(RES_hhdet_in_emi!P145=0,0,RES_hhdet_in_emi!P145*1000000/RES_hhdet_in_new!P145)</f>
        <v>0</v>
      </c>
      <c r="Q145" s="156">
        <f>IF(RES_hhdet_in_emi!Q145=0,0,RES_hhdet_in_emi!Q145*1000000/RES_hhdet_in_new!Q145)</f>
        <v>0</v>
      </c>
    </row>
    <row r="146" spans="1:17" ht="12.95" customHeight="1" x14ac:dyDescent="0.25">
      <c r="A146" s="158" t="s">
        <v>112</v>
      </c>
      <c r="B146" s="157"/>
      <c r="C146" s="157">
        <f t="shared" ref="C146:Q146" si="135">C147</f>
        <v>0</v>
      </c>
      <c r="D146" s="157">
        <f t="shared" si="135"/>
        <v>0</v>
      </c>
      <c r="E146" s="157">
        <f t="shared" si="135"/>
        <v>0</v>
      </c>
      <c r="F146" s="157">
        <f t="shared" si="135"/>
        <v>0</v>
      </c>
      <c r="G146" s="157">
        <f t="shared" si="135"/>
        <v>0</v>
      </c>
      <c r="H146" s="157">
        <f t="shared" si="135"/>
        <v>0</v>
      </c>
      <c r="I146" s="157">
        <f t="shared" si="135"/>
        <v>0</v>
      </c>
      <c r="J146" s="157">
        <f t="shared" si="135"/>
        <v>0</v>
      </c>
      <c r="K146" s="157">
        <f t="shared" si="135"/>
        <v>0</v>
      </c>
      <c r="L146" s="157">
        <f t="shared" si="135"/>
        <v>0</v>
      </c>
      <c r="M146" s="157">
        <f t="shared" si="135"/>
        <v>0</v>
      </c>
      <c r="N146" s="157">
        <f t="shared" si="135"/>
        <v>0</v>
      </c>
      <c r="O146" s="157">
        <f t="shared" si="135"/>
        <v>0</v>
      </c>
      <c r="P146" s="157">
        <f t="shared" si="135"/>
        <v>0</v>
      </c>
      <c r="Q146" s="157">
        <f t="shared" si="135"/>
        <v>0</v>
      </c>
    </row>
    <row r="147" spans="1:17" ht="12" customHeight="1" x14ac:dyDescent="0.25">
      <c r="A147" s="23" t="s">
        <v>60</v>
      </c>
      <c r="B147" s="156"/>
      <c r="C147" s="156">
        <f>IF(RES_hhdet_in_emi!C147=0,0,RES_hhdet_in_emi!C147*1000000/RES_hhdet_in_new!C147)</f>
        <v>0</v>
      </c>
      <c r="D147" s="156">
        <f>IF(RES_hhdet_in_emi!D147=0,0,RES_hhdet_in_emi!D147*1000000/RES_hhdet_in_new!D147)</f>
        <v>0</v>
      </c>
      <c r="E147" s="156">
        <f>IF(RES_hhdet_in_emi!E147=0,0,RES_hhdet_in_emi!E147*1000000/RES_hhdet_in_new!E147)</f>
        <v>0</v>
      </c>
      <c r="F147" s="156">
        <f>IF(RES_hhdet_in_emi!F147=0,0,RES_hhdet_in_emi!F147*1000000/RES_hhdet_in_new!F147)</f>
        <v>0</v>
      </c>
      <c r="G147" s="156">
        <f>IF(RES_hhdet_in_emi!G147=0,0,RES_hhdet_in_emi!G147*1000000/RES_hhdet_in_new!G147)</f>
        <v>0</v>
      </c>
      <c r="H147" s="156">
        <f>IF(RES_hhdet_in_emi!H147=0,0,RES_hhdet_in_emi!H147*1000000/RES_hhdet_in_new!H147)</f>
        <v>0</v>
      </c>
      <c r="I147" s="156">
        <f>IF(RES_hhdet_in_emi!I147=0,0,RES_hhdet_in_emi!I147*1000000/RES_hhdet_in_new!I147)</f>
        <v>0</v>
      </c>
      <c r="J147" s="156">
        <f>IF(RES_hhdet_in_emi!J147=0,0,RES_hhdet_in_emi!J147*1000000/RES_hhdet_in_new!J147)</f>
        <v>0</v>
      </c>
      <c r="K147" s="156">
        <f>IF(RES_hhdet_in_emi!K147=0,0,RES_hhdet_in_emi!K147*1000000/RES_hhdet_in_new!K147)</f>
        <v>0</v>
      </c>
      <c r="L147" s="156">
        <f>IF(RES_hhdet_in_emi!L147=0,0,RES_hhdet_in_emi!L147*1000000/RES_hhdet_in_new!L147)</f>
        <v>0</v>
      </c>
      <c r="M147" s="156">
        <f>IF(RES_hhdet_in_emi!M147=0,0,RES_hhdet_in_emi!M147*1000000/RES_hhdet_in_new!M147)</f>
        <v>0</v>
      </c>
      <c r="N147" s="156">
        <f>IF(RES_hhdet_in_emi!N147=0,0,RES_hhdet_in_emi!N147*1000000/RES_hhdet_in_new!N147)</f>
        <v>0</v>
      </c>
      <c r="O147" s="156">
        <f>IF(RES_hhdet_in_emi!O147=0,0,RES_hhdet_in_emi!O147*1000000/RES_hhdet_in_new!O147)</f>
        <v>0</v>
      </c>
      <c r="P147" s="156">
        <f>IF(RES_hhdet_in_emi!P147=0,0,RES_hhdet_in_emi!P147*1000000/RES_hhdet_in_new!P147)</f>
        <v>0</v>
      </c>
      <c r="Q147" s="156">
        <f>IF(RES_hhdet_in_emi!Q147=0,0,RES_hhdet_in_emi!Q147*1000000/RES_hhdet_in_new!Q147)</f>
        <v>0</v>
      </c>
    </row>
    <row r="148" spans="1:17" ht="12" customHeight="1" x14ac:dyDescent="0.25">
      <c r="A148" s="158" t="s">
        <v>63</v>
      </c>
      <c r="B148" s="157"/>
      <c r="C148" s="157">
        <f>IF(SUM(RES_hhdet_in_emi!C149:C150,RES_hhdet_in_emi!C153:C154)=0,0,SUM(RES_hhdet_in_emi!C149:C150,RES_hhdet_in_emi!C153:C154)*1000000/SUM(RES_hhdet_in_new!C149:C150,RES_hhdet_in_new!C153:C154))</f>
        <v>0</v>
      </c>
      <c r="D148" s="157">
        <f>IF(SUM(RES_hhdet_in_emi!D149:D150,RES_hhdet_in_emi!D153:D154)=0,0,SUM(RES_hhdet_in_emi!D149:D150,RES_hhdet_in_emi!D153:D154)*1000000/SUM(RES_hhdet_in_new!D149:D150,RES_hhdet_in_new!D153:D154))</f>
        <v>0</v>
      </c>
      <c r="E148" s="157">
        <f>IF(SUM(RES_hhdet_in_emi!E149:E150,RES_hhdet_in_emi!E153:E154)=0,0,SUM(RES_hhdet_in_emi!E149:E150,RES_hhdet_in_emi!E153:E154)*1000000/SUM(RES_hhdet_in_new!E149:E150,RES_hhdet_in_new!E153:E154))</f>
        <v>0</v>
      </c>
      <c r="F148" s="157">
        <f>IF(SUM(RES_hhdet_in_emi!F149:F150,RES_hhdet_in_emi!F153:F154)=0,0,SUM(RES_hhdet_in_emi!F149:F150,RES_hhdet_in_emi!F153:F154)*1000000/SUM(RES_hhdet_in_new!F149:F150,RES_hhdet_in_new!F153:F154))</f>
        <v>0</v>
      </c>
      <c r="G148" s="157">
        <f>IF(SUM(RES_hhdet_in_emi!G149:G150,RES_hhdet_in_emi!G153:G154)=0,0,SUM(RES_hhdet_in_emi!G149:G150,RES_hhdet_in_emi!G153:G154)*1000000/SUM(RES_hhdet_in_new!G149:G150,RES_hhdet_in_new!G153:G154))</f>
        <v>0</v>
      </c>
      <c r="H148" s="157">
        <f>IF(SUM(RES_hhdet_in_emi!H149:H150,RES_hhdet_in_emi!H153:H154)=0,0,SUM(RES_hhdet_in_emi!H149:H150,RES_hhdet_in_emi!H153:H154)*1000000/SUM(RES_hhdet_in_new!H149:H150,RES_hhdet_in_new!H153:H154))</f>
        <v>0</v>
      </c>
      <c r="I148" s="157">
        <f>IF(SUM(RES_hhdet_in_emi!I149:I150,RES_hhdet_in_emi!I153:I154)=0,0,SUM(RES_hhdet_in_emi!I149:I150,RES_hhdet_in_emi!I153:I154)*1000000/SUM(RES_hhdet_in_new!I149:I150,RES_hhdet_in_new!I153:I154))</f>
        <v>0</v>
      </c>
      <c r="J148" s="157">
        <f>IF(SUM(RES_hhdet_in_emi!J149:J150,RES_hhdet_in_emi!J153:J154)=0,0,SUM(RES_hhdet_in_emi!J149:J150,RES_hhdet_in_emi!J153:J154)*1000000/SUM(RES_hhdet_in_new!J149:J150,RES_hhdet_in_new!J153:J154))</f>
        <v>0</v>
      </c>
      <c r="K148" s="157">
        <f>IF(SUM(RES_hhdet_in_emi!K149:K150,RES_hhdet_in_emi!K153:K154)=0,0,SUM(RES_hhdet_in_emi!K149:K150,RES_hhdet_in_emi!K153:K154)*1000000/SUM(RES_hhdet_in_new!K149:K150,RES_hhdet_in_new!K153:K154))</f>
        <v>0</v>
      </c>
      <c r="L148" s="157">
        <f>IF(SUM(RES_hhdet_in_emi!L149:L150,RES_hhdet_in_emi!L153:L154)=0,0,SUM(RES_hhdet_in_emi!L149:L150,RES_hhdet_in_emi!L153:L154)*1000000/SUM(RES_hhdet_in_new!L149:L150,RES_hhdet_in_new!L153:L154))</f>
        <v>0</v>
      </c>
      <c r="M148" s="157">
        <f>IF(SUM(RES_hhdet_in_emi!M149:M150,RES_hhdet_in_emi!M153:M154)=0,0,SUM(RES_hhdet_in_emi!M149:M150,RES_hhdet_in_emi!M153:M154)*1000000/SUM(RES_hhdet_in_new!M149:M150,RES_hhdet_in_new!M153:M154))</f>
        <v>0</v>
      </c>
      <c r="N148" s="157">
        <f>IF(SUM(RES_hhdet_in_emi!N149:N150,RES_hhdet_in_emi!N153:N154)=0,0,SUM(RES_hhdet_in_emi!N149:N150,RES_hhdet_in_emi!N153:N154)*1000000/SUM(RES_hhdet_in_new!N149:N150,RES_hhdet_in_new!N153:N154))</f>
        <v>0</v>
      </c>
      <c r="O148" s="157">
        <f>IF(SUM(RES_hhdet_in_emi!O149:O150,RES_hhdet_in_emi!O153:O154)=0,0,SUM(RES_hhdet_in_emi!O149:O150,RES_hhdet_in_emi!O153:O154)*1000000/SUM(RES_hhdet_in_new!O149:O150,RES_hhdet_in_new!O153:O154))</f>
        <v>0</v>
      </c>
      <c r="P148" s="157">
        <f>IF(SUM(RES_hhdet_in_emi!P149:P150,RES_hhdet_in_emi!P153:P154)=0,0,SUM(RES_hhdet_in_emi!P149:P150,RES_hhdet_in_emi!P153:P154)*1000000/SUM(RES_hhdet_in_new!P149:P150,RES_hhdet_in_new!P153:P154))</f>
        <v>0</v>
      </c>
      <c r="Q148" s="157">
        <f>IF(SUM(RES_hhdet_in_emi!Q149:Q150,RES_hhdet_in_emi!Q153:Q154)=0,0,SUM(RES_hhdet_in_emi!Q149:Q150,RES_hhdet_in_emi!Q153:Q154)*1000000/SUM(RES_hhdet_in_new!Q149:Q150,RES_hhdet_in_new!Q153:Q154))</f>
        <v>0</v>
      </c>
    </row>
    <row r="149" spans="1:17" ht="12" customHeight="1" x14ac:dyDescent="0.25">
      <c r="A149" s="167" t="s">
        <v>144</v>
      </c>
      <c r="B149" s="132"/>
      <c r="C149" s="132">
        <f>IF(RES_hhdet_in_emi!C149=0,0,RES_hhdet_in_emi!C149*1000000/RES_hhdet_in_new!C149)</f>
        <v>0</v>
      </c>
      <c r="D149" s="132">
        <f>IF(RES_hhdet_in_emi!D149=0,0,RES_hhdet_in_emi!D149*1000000/RES_hhdet_in_new!D149)</f>
        <v>0</v>
      </c>
      <c r="E149" s="132">
        <f>IF(RES_hhdet_in_emi!E149=0,0,RES_hhdet_in_emi!E149*1000000/RES_hhdet_in_new!E149)</f>
        <v>0</v>
      </c>
      <c r="F149" s="132">
        <f>IF(RES_hhdet_in_emi!F149=0,0,RES_hhdet_in_emi!F149*1000000/RES_hhdet_in_new!F149)</f>
        <v>0</v>
      </c>
      <c r="G149" s="132">
        <f>IF(RES_hhdet_in_emi!G149=0,0,RES_hhdet_in_emi!G149*1000000/RES_hhdet_in_new!G149)</f>
        <v>0</v>
      </c>
      <c r="H149" s="132">
        <f>IF(RES_hhdet_in_emi!H149=0,0,RES_hhdet_in_emi!H149*1000000/RES_hhdet_in_new!H149)</f>
        <v>0</v>
      </c>
      <c r="I149" s="132">
        <f>IF(RES_hhdet_in_emi!I149=0,0,RES_hhdet_in_emi!I149*1000000/RES_hhdet_in_new!I149)</f>
        <v>0</v>
      </c>
      <c r="J149" s="132">
        <f>IF(RES_hhdet_in_emi!J149=0,0,RES_hhdet_in_emi!J149*1000000/RES_hhdet_in_new!J149)</f>
        <v>0</v>
      </c>
      <c r="K149" s="132">
        <f>IF(RES_hhdet_in_emi!K149=0,0,RES_hhdet_in_emi!K149*1000000/RES_hhdet_in_new!K149)</f>
        <v>0</v>
      </c>
      <c r="L149" s="132">
        <f>IF(RES_hhdet_in_emi!L149=0,0,RES_hhdet_in_emi!L149*1000000/RES_hhdet_in_new!L149)</f>
        <v>0</v>
      </c>
      <c r="M149" s="132">
        <f>IF(RES_hhdet_in_emi!M149=0,0,RES_hhdet_in_emi!M149*1000000/RES_hhdet_in_new!M149)</f>
        <v>0</v>
      </c>
      <c r="N149" s="132">
        <f>IF(RES_hhdet_in_emi!N149=0,0,RES_hhdet_in_emi!N149*1000000/RES_hhdet_in_new!N149)</f>
        <v>0</v>
      </c>
      <c r="O149" s="132">
        <f>IF(RES_hhdet_in_emi!O149=0,0,RES_hhdet_in_emi!O149*1000000/RES_hhdet_in_new!O149)</f>
        <v>0</v>
      </c>
      <c r="P149" s="132">
        <f>IF(RES_hhdet_in_emi!P149=0,0,RES_hhdet_in_emi!P149*1000000/RES_hhdet_in_new!P149)</f>
        <v>0</v>
      </c>
      <c r="Q149" s="132">
        <f>IF(RES_hhdet_in_emi!Q149=0,0,RES_hhdet_in_emi!Q149*1000000/RES_hhdet_in_new!Q149)</f>
        <v>0</v>
      </c>
    </row>
    <row r="150" spans="1:17" ht="12" customHeight="1" x14ac:dyDescent="0.25">
      <c r="A150" s="167" t="s">
        <v>143</v>
      </c>
      <c r="B150" s="132"/>
      <c r="C150" s="132">
        <f>IF(RES_hhdet_in_emi!C150=0,0,RES_hhdet_in_emi!C150*1000000/RES_hhdet_in_new!C150)</f>
        <v>0</v>
      </c>
      <c r="D150" s="132">
        <f>IF(RES_hhdet_in_emi!D150=0,0,RES_hhdet_in_emi!D150*1000000/RES_hhdet_in_new!D150)</f>
        <v>0</v>
      </c>
      <c r="E150" s="132">
        <f>IF(RES_hhdet_in_emi!E150=0,0,RES_hhdet_in_emi!E150*1000000/RES_hhdet_in_new!E150)</f>
        <v>0</v>
      </c>
      <c r="F150" s="132">
        <f>IF(RES_hhdet_in_emi!F150=0,0,RES_hhdet_in_emi!F150*1000000/RES_hhdet_in_new!F150)</f>
        <v>0</v>
      </c>
      <c r="G150" s="132">
        <f>IF(RES_hhdet_in_emi!G150=0,0,RES_hhdet_in_emi!G150*1000000/RES_hhdet_in_new!G150)</f>
        <v>0</v>
      </c>
      <c r="H150" s="132">
        <f>IF(RES_hhdet_in_emi!H150=0,0,RES_hhdet_in_emi!H150*1000000/RES_hhdet_in_new!H150)</f>
        <v>0</v>
      </c>
      <c r="I150" s="132">
        <f>IF(RES_hhdet_in_emi!I150=0,0,RES_hhdet_in_emi!I150*1000000/RES_hhdet_in_new!I150)</f>
        <v>0</v>
      </c>
      <c r="J150" s="132">
        <f>IF(RES_hhdet_in_emi!J150=0,0,RES_hhdet_in_emi!J150*1000000/RES_hhdet_in_new!J150)</f>
        <v>0</v>
      </c>
      <c r="K150" s="132">
        <f>IF(RES_hhdet_in_emi!K150=0,0,RES_hhdet_in_emi!K150*1000000/RES_hhdet_in_new!K150)</f>
        <v>0</v>
      </c>
      <c r="L150" s="132">
        <f>IF(RES_hhdet_in_emi!L150=0,0,RES_hhdet_in_emi!L150*1000000/RES_hhdet_in_new!L150)</f>
        <v>0</v>
      </c>
      <c r="M150" s="132">
        <f>IF(RES_hhdet_in_emi!M150=0,0,RES_hhdet_in_emi!M150*1000000/RES_hhdet_in_new!M150)</f>
        <v>0</v>
      </c>
      <c r="N150" s="132">
        <f>IF(RES_hhdet_in_emi!N150=0,0,RES_hhdet_in_emi!N150*1000000/RES_hhdet_in_new!N150)</f>
        <v>0</v>
      </c>
      <c r="O150" s="132">
        <f>IF(RES_hhdet_in_emi!O150=0,0,RES_hhdet_in_emi!O150*1000000/RES_hhdet_in_new!O150)</f>
        <v>0</v>
      </c>
      <c r="P150" s="132">
        <f>IF(RES_hhdet_in_emi!P150=0,0,RES_hhdet_in_emi!P150*1000000/RES_hhdet_in_new!P150)</f>
        <v>0</v>
      </c>
      <c r="Q150" s="132">
        <f>IF(RES_hhdet_in_emi!Q150=0,0,RES_hhdet_in_emi!Q150*1000000/RES_hhdet_in_new!Q150)</f>
        <v>0</v>
      </c>
    </row>
    <row r="151" spans="1:17" ht="12" customHeight="1" x14ac:dyDescent="0.25">
      <c r="A151" s="166" t="s">
        <v>57</v>
      </c>
      <c r="B151" s="165"/>
      <c r="C151" s="165">
        <f>IF(RES_hhdet_in_emi!C151=0,0,RES_hhdet_in_emi!C151*1000000/RES_hhdet_in_new!C150)</f>
        <v>0</v>
      </c>
      <c r="D151" s="165">
        <f>IF(RES_hhdet_in_emi!D151=0,0,RES_hhdet_in_emi!D151*1000000/RES_hhdet_in_new!D150)</f>
        <v>0</v>
      </c>
      <c r="E151" s="165">
        <f>IF(RES_hhdet_in_emi!E151=0,0,RES_hhdet_in_emi!E151*1000000/RES_hhdet_in_new!E150)</f>
        <v>0</v>
      </c>
      <c r="F151" s="165">
        <f>IF(RES_hhdet_in_emi!F151=0,0,RES_hhdet_in_emi!F151*1000000/RES_hhdet_in_new!F150)</f>
        <v>0</v>
      </c>
      <c r="G151" s="165">
        <f>IF(RES_hhdet_in_emi!G151=0,0,RES_hhdet_in_emi!G151*1000000/RES_hhdet_in_new!G150)</f>
        <v>0</v>
      </c>
      <c r="H151" s="165">
        <f>IF(RES_hhdet_in_emi!H151=0,0,RES_hhdet_in_emi!H151*1000000/RES_hhdet_in_new!H150)</f>
        <v>0</v>
      </c>
      <c r="I151" s="165">
        <f>IF(RES_hhdet_in_emi!I151=0,0,RES_hhdet_in_emi!I151*1000000/RES_hhdet_in_new!I150)</f>
        <v>0</v>
      </c>
      <c r="J151" s="165">
        <f>IF(RES_hhdet_in_emi!J151=0,0,RES_hhdet_in_emi!J151*1000000/RES_hhdet_in_new!J150)</f>
        <v>0</v>
      </c>
      <c r="K151" s="165">
        <f>IF(RES_hhdet_in_emi!K151=0,0,RES_hhdet_in_emi!K151*1000000/RES_hhdet_in_new!K150)</f>
        <v>0</v>
      </c>
      <c r="L151" s="165">
        <f>IF(RES_hhdet_in_emi!L151=0,0,RES_hhdet_in_emi!L151*1000000/RES_hhdet_in_new!L150)</f>
        <v>0</v>
      </c>
      <c r="M151" s="165">
        <f>IF(RES_hhdet_in_emi!M151=0,0,RES_hhdet_in_emi!M151*1000000/RES_hhdet_in_new!M150)</f>
        <v>0</v>
      </c>
      <c r="N151" s="165">
        <f>IF(RES_hhdet_in_emi!N151=0,0,RES_hhdet_in_emi!N151*1000000/RES_hhdet_in_new!N150)</f>
        <v>0</v>
      </c>
      <c r="O151" s="165">
        <f>IF(RES_hhdet_in_emi!O151=0,0,RES_hhdet_in_emi!O151*1000000/RES_hhdet_in_new!O150)</f>
        <v>0</v>
      </c>
      <c r="P151" s="165">
        <f>IF(RES_hhdet_in_emi!P151=0,0,RES_hhdet_in_emi!P151*1000000/RES_hhdet_in_new!P150)</f>
        <v>0</v>
      </c>
      <c r="Q151" s="165">
        <f>IF(RES_hhdet_in_emi!Q151=0,0,RES_hhdet_in_emi!Q151*1000000/RES_hhdet_in_new!Q150)</f>
        <v>0</v>
      </c>
    </row>
    <row r="152" spans="1:17" ht="12" customHeight="1" x14ac:dyDescent="0.25">
      <c r="A152" s="147" t="s">
        <v>59</v>
      </c>
      <c r="B152" s="164"/>
      <c r="C152" s="164">
        <f>IF(RES_hhdet_in_emi!C152=0,0,RES_hhdet_in_emi!C152*1000000/RES_hhdet_in_new!C150)</f>
        <v>0</v>
      </c>
      <c r="D152" s="164">
        <f>IF(RES_hhdet_in_emi!D152=0,0,RES_hhdet_in_emi!D152*1000000/RES_hhdet_in_new!D150)</f>
        <v>0</v>
      </c>
      <c r="E152" s="164">
        <f>IF(RES_hhdet_in_emi!E152=0,0,RES_hhdet_in_emi!E152*1000000/RES_hhdet_in_new!E150)</f>
        <v>0</v>
      </c>
      <c r="F152" s="164">
        <f>IF(RES_hhdet_in_emi!F152=0,0,RES_hhdet_in_emi!F152*1000000/RES_hhdet_in_new!F150)</f>
        <v>0</v>
      </c>
      <c r="G152" s="164">
        <f>IF(RES_hhdet_in_emi!G152=0,0,RES_hhdet_in_emi!G152*1000000/RES_hhdet_in_new!G150)</f>
        <v>0</v>
      </c>
      <c r="H152" s="164">
        <f>IF(RES_hhdet_in_emi!H152=0,0,RES_hhdet_in_emi!H152*1000000/RES_hhdet_in_new!H150)</f>
        <v>0</v>
      </c>
      <c r="I152" s="164">
        <f>IF(RES_hhdet_in_emi!I152=0,0,RES_hhdet_in_emi!I152*1000000/RES_hhdet_in_new!I150)</f>
        <v>0</v>
      </c>
      <c r="J152" s="164">
        <f>IF(RES_hhdet_in_emi!J152=0,0,RES_hhdet_in_emi!J152*1000000/RES_hhdet_in_new!J150)</f>
        <v>0</v>
      </c>
      <c r="K152" s="164">
        <f>IF(RES_hhdet_in_emi!K152=0,0,RES_hhdet_in_emi!K152*1000000/RES_hhdet_in_new!K150)</f>
        <v>0</v>
      </c>
      <c r="L152" s="164">
        <f>IF(RES_hhdet_in_emi!L152=0,0,RES_hhdet_in_emi!L152*1000000/RES_hhdet_in_new!L150)</f>
        <v>0</v>
      </c>
      <c r="M152" s="164">
        <f>IF(RES_hhdet_in_emi!M152=0,0,RES_hhdet_in_emi!M152*1000000/RES_hhdet_in_new!M150)</f>
        <v>0</v>
      </c>
      <c r="N152" s="164">
        <f>IF(RES_hhdet_in_emi!N152=0,0,RES_hhdet_in_emi!N152*1000000/RES_hhdet_in_new!N150)</f>
        <v>0</v>
      </c>
      <c r="O152" s="164">
        <f>IF(RES_hhdet_in_emi!O152=0,0,RES_hhdet_in_emi!O152*1000000/RES_hhdet_in_new!O150)</f>
        <v>0</v>
      </c>
      <c r="P152" s="164">
        <f>IF(RES_hhdet_in_emi!P152=0,0,RES_hhdet_in_emi!P152*1000000/RES_hhdet_in_new!P150)</f>
        <v>0</v>
      </c>
      <c r="Q152" s="164">
        <f>IF(RES_hhdet_in_emi!Q152=0,0,RES_hhdet_in_emi!Q152*1000000/RES_hhdet_in_new!Q150)</f>
        <v>0</v>
      </c>
    </row>
    <row r="153" spans="1:17" ht="12" customHeight="1" x14ac:dyDescent="0.25">
      <c r="A153" s="163" t="s">
        <v>142</v>
      </c>
      <c r="B153" s="162"/>
      <c r="C153" s="162">
        <f>IF(RES_hhdet_in_emi!C153=0,0,RES_hhdet_in_emi!C153*1000000/RES_hhdet_in_new!C153)</f>
        <v>0</v>
      </c>
      <c r="D153" s="162">
        <f>IF(RES_hhdet_in_emi!D153=0,0,RES_hhdet_in_emi!D153*1000000/RES_hhdet_in_new!D153)</f>
        <v>0</v>
      </c>
      <c r="E153" s="162">
        <f>IF(RES_hhdet_in_emi!E153=0,0,RES_hhdet_in_emi!E153*1000000/RES_hhdet_in_new!E153)</f>
        <v>0</v>
      </c>
      <c r="F153" s="162">
        <f>IF(RES_hhdet_in_emi!F153=0,0,RES_hhdet_in_emi!F153*1000000/RES_hhdet_in_new!F153)</f>
        <v>0</v>
      </c>
      <c r="G153" s="162">
        <f>IF(RES_hhdet_in_emi!G153=0,0,RES_hhdet_in_emi!G153*1000000/RES_hhdet_in_new!G153)</f>
        <v>0</v>
      </c>
      <c r="H153" s="162">
        <f>IF(RES_hhdet_in_emi!H153=0,0,RES_hhdet_in_emi!H153*1000000/RES_hhdet_in_new!H153)</f>
        <v>0</v>
      </c>
      <c r="I153" s="162">
        <f>IF(RES_hhdet_in_emi!I153=0,0,RES_hhdet_in_emi!I153*1000000/RES_hhdet_in_new!I153)</f>
        <v>0</v>
      </c>
      <c r="J153" s="162">
        <f>IF(RES_hhdet_in_emi!J153=0,0,RES_hhdet_in_emi!J153*1000000/RES_hhdet_in_new!J153)</f>
        <v>0</v>
      </c>
      <c r="K153" s="162">
        <f>IF(RES_hhdet_in_emi!K153=0,0,RES_hhdet_in_emi!K153*1000000/RES_hhdet_in_new!K153)</f>
        <v>0</v>
      </c>
      <c r="L153" s="162">
        <f>IF(RES_hhdet_in_emi!L153=0,0,RES_hhdet_in_emi!L153*1000000/RES_hhdet_in_new!L153)</f>
        <v>0</v>
      </c>
      <c r="M153" s="162">
        <f>IF(RES_hhdet_in_emi!M153=0,0,RES_hhdet_in_emi!M153*1000000/RES_hhdet_in_new!M153)</f>
        <v>0</v>
      </c>
      <c r="N153" s="162">
        <f>IF(RES_hhdet_in_emi!N153=0,0,RES_hhdet_in_emi!N153*1000000/RES_hhdet_in_new!N153)</f>
        <v>0</v>
      </c>
      <c r="O153" s="162">
        <f>IF(RES_hhdet_in_emi!O153=0,0,RES_hhdet_in_emi!O153*1000000/RES_hhdet_in_new!O153)</f>
        <v>0</v>
      </c>
      <c r="P153" s="162">
        <f>IF(RES_hhdet_in_emi!P153=0,0,RES_hhdet_in_emi!P153*1000000/RES_hhdet_in_new!P153)</f>
        <v>0</v>
      </c>
      <c r="Q153" s="162">
        <f>IF(RES_hhdet_in_emi!Q153=0,0,RES_hhdet_in_emi!Q153*1000000/RES_hhdet_in_new!Q153)</f>
        <v>0</v>
      </c>
    </row>
    <row r="154" spans="1:17" ht="12" customHeight="1" x14ac:dyDescent="0.25">
      <c r="A154" s="161" t="s">
        <v>141</v>
      </c>
      <c r="B154" s="160"/>
      <c r="C154" s="160">
        <f>IF(RES_hhdet_in_emi!C154=0,0,RES_hhdet_in_emi!C154*1000000/RES_hhdet_in_new!C154)</f>
        <v>0</v>
      </c>
      <c r="D154" s="160">
        <f>IF(RES_hhdet_in_emi!D154=0,0,RES_hhdet_in_emi!D154*1000000/RES_hhdet_in_new!D154)</f>
        <v>0</v>
      </c>
      <c r="E154" s="160">
        <f>IF(RES_hhdet_in_emi!E154=0,0,RES_hhdet_in_emi!E154*1000000/RES_hhdet_in_new!E154)</f>
        <v>0</v>
      </c>
      <c r="F154" s="160">
        <f>IF(RES_hhdet_in_emi!F154=0,0,RES_hhdet_in_emi!F154*1000000/RES_hhdet_in_new!F154)</f>
        <v>0</v>
      </c>
      <c r="G154" s="160">
        <f>IF(RES_hhdet_in_emi!G154=0,0,RES_hhdet_in_emi!G154*1000000/RES_hhdet_in_new!G154)</f>
        <v>0</v>
      </c>
      <c r="H154" s="160">
        <f>IF(RES_hhdet_in_emi!H154=0,0,RES_hhdet_in_emi!H154*1000000/RES_hhdet_in_new!H154)</f>
        <v>0</v>
      </c>
      <c r="I154" s="160">
        <f>IF(RES_hhdet_in_emi!I154=0,0,RES_hhdet_in_emi!I154*1000000/RES_hhdet_in_new!I154)</f>
        <v>0</v>
      </c>
      <c r="J154" s="160">
        <f>IF(RES_hhdet_in_emi!J154=0,0,RES_hhdet_in_emi!J154*1000000/RES_hhdet_in_new!J154)</f>
        <v>0</v>
      </c>
      <c r="K154" s="160">
        <f>IF(RES_hhdet_in_emi!K154=0,0,RES_hhdet_in_emi!K154*1000000/RES_hhdet_in_new!K154)</f>
        <v>0</v>
      </c>
      <c r="L154" s="160">
        <f>IF(RES_hhdet_in_emi!L154=0,0,RES_hhdet_in_emi!L154*1000000/RES_hhdet_in_new!L154)</f>
        <v>0</v>
      </c>
      <c r="M154" s="160">
        <f>IF(RES_hhdet_in_emi!M154=0,0,RES_hhdet_in_emi!M154*1000000/RES_hhdet_in_new!M154)</f>
        <v>0</v>
      </c>
      <c r="N154" s="160">
        <f>IF(RES_hhdet_in_emi!N154=0,0,RES_hhdet_in_emi!N154*1000000/RES_hhdet_in_new!N154)</f>
        <v>0</v>
      </c>
      <c r="O154" s="160">
        <f>IF(RES_hhdet_in_emi!O154=0,0,RES_hhdet_in_emi!O154*1000000/RES_hhdet_in_new!O154)</f>
        <v>0</v>
      </c>
      <c r="P154" s="160">
        <f>IF(RES_hhdet_in_emi!P154=0,0,RES_hhdet_in_emi!P154*1000000/RES_hhdet_in_new!P154)</f>
        <v>0</v>
      </c>
      <c r="Q154" s="160">
        <f>IF(RES_hhdet_in_emi!Q154=0,0,RES_hhdet_in_emi!Q154*1000000/RES_hhdet_in_new!Q154)</f>
        <v>0</v>
      </c>
    </row>
    <row r="155" spans="1:17" ht="12" customHeight="1" x14ac:dyDescent="0.25">
      <c r="A155" s="148" t="s">
        <v>60</v>
      </c>
      <c r="B155" s="156"/>
      <c r="C155" s="156">
        <f>IF(RES_hhdet_in_emi!C155=0,0,RES_hhdet_in_emi!C155*1000000/RES_hhdet_in_new!C154)</f>
        <v>0</v>
      </c>
      <c r="D155" s="156">
        <f>IF(RES_hhdet_in_emi!D155=0,0,RES_hhdet_in_emi!D155*1000000/RES_hhdet_in_new!D154)</f>
        <v>0</v>
      </c>
      <c r="E155" s="156">
        <f>IF(RES_hhdet_in_emi!E155=0,0,RES_hhdet_in_emi!E155*1000000/RES_hhdet_in_new!E154)</f>
        <v>0</v>
      </c>
      <c r="F155" s="156">
        <f>IF(RES_hhdet_in_emi!F155=0,0,RES_hhdet_in_emi!F155*1000000/RES_hhdet_in_new!F154)</f>
        <v>0</v>
      </c>
      <c r="G155" s="156">
        <f>IF(RES_hhdet_in_emi!G155=0,0,RES_hhdet_in_emi!G155*1000000/RES_hhdet_in_new!G154)</f>
        <v>0</v>
      </c>
      <c r="H155" s="156">
        <f>IF(RES_hhdet_in_emi!H155=0,0,RES_hhdet_in_emi!H155*1000000/RES_hhdet_in_new!H154)</f>
        <v>0</v>
      </c>
      <c r="I155" s="156">
        <f>IF(RES_hhdet_in_emi!I155=0,0,RES_hhdet_in_emi!I155*1000000/RES_hhdet_in_new!I154)</f>
        <v>0</v>
      </c>
      <c r="J155" s="156">
        <f>IF(RES_hhdet_in_emi!J155=0,0,RES_hhdet_in_emi!J155*1000000/RES_hhdet_in_new!J154)</f>
        <v>0</v>
      </c>
      <c r="K155" s="156">
        <f>IF(RES_hhdet_in_emi!K155=0,0,RES_hhdet_in_emi!K155*1000000/RES_hhdet_in_new!K154)</f>
        <v>0</v>
      </c>
      <c r="L155" s="156">
        <f>IF(RES_hhdet_in_emi!L155=0,0,RES_hhdet_in_emi!L155*1000000/RES_hhdet_in_new!L154)</f>
        <v>0</v>
      </c>
      <c r="M155" s="156">
        <f>IF(RES_hhdet_in_emi!M155=0,0,RES_hhdet_in_emi!M155*1000000/RES_hhdet_in_new!M154)</f>
        <v>0</v>
      </c>
      <c r="N155" s="156">
        <f>IF(RES_hhdet_in_emi!N155=0,0,RES_hhdet_in_emi!N155*1000000/RES_hhdet_in_new!N154)</f>
        <v>0</v>
      </c>
      <c r="O155" s="156">
        <f>IF(RES_hhdet_in_emi!O155=0,0,RES_hhdet_in_emi!O155*1000000/RES_hhdet_in_new!O154)</f>
        <v>0</v>
      </c>
      <c r="P155" s="156">
        <f>IF(RES_hhdet_in_emi!P155=0,0,RES_hhdet_in_emi!P155*1000000/RES_hhdet_in_new!P154)</f>
        <v>0</v>
      </c>
      <c r="Q155" s="156">
        <f>IF(RES_hhdet_in_emi!Q155=0,0,RES_hhdet_in_emi!Q155*1000000/RES_hhdet_in_new!Q154)</f>
        <v>0</v>
      </c>
    </row>
    <row r="156" spans="1:17" ht="12" customHeight="1" x14ac:dyDescent="0.25">
      <c r="A156" s="148" t="s">
        <v>59</v>
      </c>
      <c r="B156" s="156"/>
      <c r="C156" s="156">
        <f>IF(RES_hhdet_in_emi!C156=0,0,RES_hhdet_in_emi!C156*1000000/RES_hhdet_in_new!C154)</f>
        <v>0</v>
      </c>
      <c r="D156" s="156">
        <f>IF(RES_hhdet_in_emi!D156=0,0,RES_hhdet_in_emi!D156*1000000/RES_hhdet_in_new!D154)</f>
        <v>0</v>
      </c>
      <c r="E156" s="156">
        <f>IF(RES_hhdet_in_emi!E156=0,0,RES_hhdet_in_emi!E156*1000000/RES_hhdet_in_new!E154)</f>
        <v>0</v>
      </c>
      <c r="F156" s="156">
        <f>IF(RES_hhdet_in_emi!F156=0,0,RES_hhdet_in_emi!F156*1000000/RES_hhdet_in_new!F154)</f>
        <v>0</v>
      </c>
      <c r="G156" s="156">
        <f>IF(RES_hhdet_in_emi!G156=0,0,RES_hhdet_in_emi!G156*1000000/RES_hhdet_in_new!G154)</f>
        <v>0</v>
      </c>
      <c r="H156" s="156">
        <f>IF(RES_hhdet_in_emi!H156=0,0,RES_hhdet_in_emi!H156*1000000/RES_hhdet_in_new!H154)</f>
        <v>0</v>
      </c>
      <c r="I156" s="156">
        <f>IF(RES_hhdet_in_emi!I156=0,0,RES_hhdet_in_emi!I156*1000000/RES_hhdet_in_new!I154)</f>
        <v>0</v>
      </c>
      <c r="J156" s="156">
        <f>IF(RES_hhdet_in_emi!J156=0,0,RES_hhdet_in_emi!J156*1000000/RES_hhdet_in_new!J154)</f>
        <v>0</v>
      </c>
      <c r="K156" s="156">
        <f>IF(RES_hhdet_in_emi!K156=0,0,RES_hhdet_in_emi!K156*1000000/RES_hhdet_in_new!K154)</f>
        <v>0</v>
      </c>
      <c r="L156" s="156">
        <f>IF(RES_hhdet_in_emi!L156=0,0,RES_hhdet_in_emi!L156*1000000/RES_hhdet_in_new!L154)</f>
        <v>0</v>
      </c>
      <c r="M156" s="156">
        <f>IF(RES_hhdet_in_emi!M156=0,0,RES_hhdet_in_emi!M156*1000000/RES_hhdet_in_new!M154)</f>
        <v>0</v>
      </c>
      <c r="N156" s="156">
        <f>IF(RES_hhdet_in_emi!N156=0,0,RES_hhdet_in_emi!N156*1000000/RES_hhdet_in_new!N154)</f>
        <v>0</v>
      </c>
      <c r="O156" s="156">
        <f>IF(RES_hhdet_in_emi!O156=0,0,RES_hhdet_in_emi!O156*1000000/RES_hhdet_in_new!O154)</f>
        <v>0</v>
      </c>
      <c r="P156" s="156">
        <f>IF(RES_hhdet_in_emi!P156=0,0,RES_hhdet_in_emi!P156*1000000/RES_hhdet_in_new!P154)</f>
        <v>0</v>
      </c>
      <c r="Q156" s="156">
        <f>IF(RES_hhdet_in_emi!Q156=0,0,RES_hhdet_in_emi!Q156*1000000/RES_hhdet_in_new!Q154)</f>
        <v>0</v>
      </c>
    </row>
    <row r="157" spans="1:17" ht="12" customHeight="1" x14ac:dyDescent="0.25">
      <c r="A157" s="158" t="s">
        <v>62</v>
      </c>
      <c r="B157" s="157"/>
      <c r="C157" s="157">
        <f>IF(SUM(RES_hhdet_in_emi!C158:C159)=0,0,SUM(RES_hhdet_in_emi!C158:C159)*1000000/SUM(RES_hhdet_in_new!C158:C159))</f>
        <v>0</v>
      </c>
      <c r="D157" s="157">
        <f>IF(SUM(RES_hhdet_in_emi!D158:D159)=0,0,SUM(RES_hhdet_in_emi!D158:D159)*1000000/SUM(RES_hhdet_in_new!D158:D159))</f>
        <v>0</v>
      </c>
      <c r="E157" s="157">
        <f>IF(SUM(RES_hhdet_in_emi!E158:E159)=0,0,SUM(RES_hhdet_in_emi!E158:E159)*1000000/SUM(RES_hhdet_in_new!E158:E159))</f>
        <v>0</v>
      </c>
      <c r="F157" s="157">
        <f>IF(SUM(RES_hhdet_in_emi!F158:F159)=0,0,SUM(RES_hhdet_in_emi!F158:F159)*1000000/SUM(RES_hhdet_in_new!F158:F159))</f>
        <v>0</v>
      </c>
      <c r="G157" s="157">
        <f>IF(SUM(RES_hhdet_in_emi!G158:G159)=0,0,SUM(RES_hhdet_in_emi!G158:G159)*1000000/SUM(RES_hhdet_in_new!G158:G159))</f>
        <v>0</v>
      </c>
      <c r="H157" s="157">
        <f>IF(SUM(RES_hhdet_in_emi!H158:H159)=0,0,SUM(RES_hhdet_in_emi!H158:H159)*1000000/SUM(RES_hhdet_in_new!H158:H159))</f>
        <v>0</v>
      </c>
      <c r="I157" s="157">
        <f>IF(SUM(RES_hhdet_in_emi!I158:I159)=0,0,SUM(RES_hhdet_in_emi!I158:I159)*1000000/SUM(RES_hhdet_in_new!I158:I159))</f>
        <v>0</v>
      </c>
      <c r="J157" s="157">
        <f>IF(SUM(RES_hhdet_in_emi!J158:J159)=0,0,SUM(RES_hhdet_in_emi!J158:J159)*1000000/SUM(RES_hhdet_in_new!J158:J159))</f>
        <v>0</v>
      </c>
      <c r="K157" s="157">
        <f>IF(SUM(RES_hhdet_in_emi!K158:K159)=0,0,SUM(RES_hhdet_in_emi!K158:K159)*1000000/SUM(RES_hhdet_in_new!K158:K159))</f>
        <v>0</v>
      </c>
      <c r="L157" s="157">
        <f>IF(SUM(RES_hhdet_in_emi!L158:L159)=0,0,SUM(RES_hhdet_in_emi!L158:L159)*1000000/SUM(RES_hhdet_in_new!L158:L159))</f>
        <v>0</v>
      </c>
      <c r="M157" s="157">
        <f>IF(SUM(RES_hhdet_in_emi!M158:M159)=0,0,SUM(RES_hhdet_in_emi!M158:M159)*1000000/SUM(RES_hhdet_in_new!M158:M159))</f>
        <v>0</v>
      </c>
      <c r="N157" s="157">
        <f>IF(SUM(RES_hhdet_in_emi!N158:N159)=0,0,SUM(RES_hhdet_in_emi!N158:N159)*1000000/SUM(RES_hhdet_in_new!N158:N159))</f>
        <v>0</v>
      </c>
      <c r="O157" s="157">
        <f>IF(SUM(RES_hhdet_in_emi!O158:O159)=0,0,SUM(RES_hhdet_in_emi!O158:O159)*1000000/SUM(RES_hhdet_in_new!O158:O159))</f>
        <v>0</v>
      </c>
      <c r="P157" s="157">
        <f>IF(SUM(RES_hhdet_in_emi!P158:P159)=0,0,SUM(RES_hhdet_in_emi!P158:P159)*1000000/SUM(RES_hhdet_in_new!P158:P159))</f>
        <v>0</v>
      </c>
      <c r="Q157" s="157">
        <f>IF(SUM(RES_hhdet_in_emi!Q158:Q159)=0,0,SUM(RES_hhdet_in_emi!Q158:Q159)*1000000/SUM(RES_hhdet_in_new!Q158:Q159))</f>
        <v>0</v>
      </c>
    </row>
    <row r="158" spans="1:17" ht="12" customHeight="1" x14ac:dyDescent="0.25">
      <c r="A158" s="23" t="s">
        <v>57</v>
      </c>
      <c r="B158" s="156"/>
      <c r="C158" s="156">
        <f>IF(RES_hhdet_in_emi!C158=0,0,RES_hhdet_in_emi!C158*1000000/RES_hhdet_in_new!C158)</f>
        <v>0</v>
      </c>
      <c r="D158" s="156">
        <f>IF(RES_hhdet_in_emi!D158=0,0,RES_hhdet_in_emi!D158*1000000/RES_hhdet_in_new!D158)</f>
        <v>0</v>
      </c>
      <c r="E158" s="156">
        <f>IF(RES_hhdet_in_emi!E158=0,0,RES_hhdet_in_emi!E158*1000000/RES_hhdet_in_new!E158)</f>
        <v>0</v>
      </c>
      <c r="F158" s="156">
        <f>IF(RES_hhdet_in_emi!F158=0,0,RES_hhdet_in_emi!F158*1000000/RES_hhdet_in_new!F158)</f>
        <v>0</v>
      </c>
      <c r="G158" s="156">
        <f>IF(RES_hhdet_in_emi!G158=0,0,RES_hhdet_in_emi!G158*1000000/RES_hhdet_in_new!G158)</f>
        <v>0</v>
      </c>
      <c r="H158" s="156">
        <f>IF(RES_hhdet_in_emi!H158=0,0,RES_hhdet_in_emi!H158*1000000/RES_hhdet_in_new!H158)</f>
        <v>0</v>
      </c>
      <c r="I158" s="156">
        <f>IF(RES_hhdet_in_emi!I158=0,0,RES_hhdet_in_emi!I158*1000000/RES_hhdet_in_new!I158)</f>
        <v>0</v>
      </c>
      <c r="J158" s="156">
        <f>IF(RES_hhdet_in_emi!J158=0,0,RES_hhdet_in_emi!J158*1000000/RES_hhdet_in_new!J158)</f>
        <v>0</v>
      </c>
      <c r="K158" s="156">
        <f>IF(RES_hhdet_in_emi!K158=0,0,RES_hhdet_in_emi!K158*1000000/RES_hhdet_in_new!K158)</f>
        <v>0</v>
      </c>
      <c r="L158" s="156">
        <f>IF(RES_hhdet_in_emi!L158=0,0,RES_hhdet_in_emi!L158*1000000/RES_hhdet_in_new!L158)</f>
        <v>0</v>
      </c>
      <c r="M158" s="156">
        <f>IF(RES_hhdet_in_emi!M158=0,0,RES_hhdet_in_emi!M158*1000000/RES_hhdet_in_new!M158)</f>
        <v>0</v>
      </c>
      <c r="N158" s="156">
        <f>IF(RES_hhdet_in_emi!N158=0,0,RES_hhdet_in_emi!N158*1000000/RES_hhdet_in_new!N158)</f>
        <v>0</v>
      </c>
      <c r="O158" s="156">
        <f>IF(RES_hhdet_in_emi!O158=0,0,RES_hhdet_in_emi!O158*1000000/RES_hhdet_in_new!O158)</f>
        <v>0</v>
      </c>
      <c r="P158" s="156">
        <f>IF(RES_hhdet_in_emi!P158=0,0,RES_hhdet_in_emi!P158*1000000/RES_hhdet_in_new!P158)</f>
        <v>0</v>
      </c>
      <c r="Q158" s="156">
        <f>IF(RES_hhdet_in_emi!Q158=0,0,RES_hhdet_in_emi!Q158*1000000/RES_hhdet_in_new!Q158)</f>
        <v>0</v>
      </c>
    </row>
    <row r="159" spans="1:17" ht="12" customHeight="1" x14ac:dyDescent="0.25">
      <c r="A159" s="29" t="s">
        <v>140</v>
      </c>
      <c r="B159" s="57"/>
      <c r="C159" s="57">
        <f>IF(RES_hhdet_in_emi!C159=0,0,RES_hhdet_in_emi!C159*1000000/RES_hhdet_in_new!C159)</f>
        <v>0</v>
      </c>
      <c r="D159" s="57">
        <f>IF(RES_hhdet_in_emi!D159=0,0,RES_hhdet_in_emi!D159*1000000/RES_hhdet_in_new!D159)</f>
        <v>0</v>
      </c>
      <c r="E159" s="57">
        <f>IF(RES_hhdet_in_emi!E159=0,0,RES_hhdet_in_emi!E159*1000000/RES_hhdet_in_new!E159)</f>
        <v>0</v>
      </c>
      <c r="F159" s="57">
        <f>IF(RES_hhdet_in_emi!F159=0,0,RES_hhdet_in_emi!F159*1000000/RES_hhdet_in_new!F159)</f>
        <v>0</v>
      </c>
      <c r="G159" s="57">
        <f>IF(RES_hhdet_in_emi!G159=0,0,RES_hhdet_in_emi!G159*1000000/RES_hhdet_in_new!G159)</f>
        <v>0</v>
      </c>
      <c r="H159" s="57">
        <f>IF(RES_hhdet_in_emi!H159=0,0,RES_hhdet_in_emi!H159*1000000/RES_hhdet_in_new!H159)</f>
        <v>0</v>
      </c>
      <c r="I159" s="57">
        <f>IF(RES_hhdet_in_emi!I159=0,0,RES_hhdet_in_emi!I159*1000000/RES_hhdet_in_new!I159)</f>
        <v>0</v>
      </c>
      <c r="J159" s="57">
        <f>IF(RES_hhdet_in_emi!J159=0,0,RES_hhdet_in_emi!J159*1000000/RES_hhdet_in_new!J159)</f>
        <v>0</v>
      </c>
      <c r="K159" s="57">
        <f>IF(RES_hhdet_in_emi!K159=0,0,RES_hhdet_in_emi!K159*1000000/RES_hhdet_in_new!K159)</f>
        <v>0</v>
      </c>
      <c r="L159" s="57">
        <f>IF(RES_hhdet_in_emi!L159=0,0,RES_hhdet_in_emi!L159*1000000/RES_hhdet_in_new!L159)</f>
        <v>0</v>
      </c>
      <c r="M159" s="57">
        <f>IF(RES_hhdet_in_emi!M159=0,0,RES_hhdet_in_emi!M159*1000000/RES_hhdet_in_new!M159)</f>
        <v>0</v>
      </c>
      <c r="N159" s="57">
        <f>IF(RES_hhdet_in_emi!N159=0,0,RES_hhdet_in_emi!N159*1000000/RES_hhdet_in_new!N159)</f>
        <v>0</v>
      </c>
      <c r="O159" s="57">
        <f>IF(RES_hhdet_in_emi!O159=0,0,RES_hhdet_in_emi!O159*1000000/RES_hhdet_in_new!O159)</f>
        <v>0</v>
      </c>
      <c r="P159" s="57">
        <f>IF(RES_hhdet_in_emi!P159=0,0,RES_hhdet_in_emi!P159*1000000/RES_hhdet_in_new!P159)</f>
        <v>0</v>
      </c>
      <c r="Q159" s="57">
        <f>IF(RES_hhdet_in_emi!Q159=0,0,RES_hhdet_in_emi!Q159*1000000/RES_hhdet_in_new!Q159)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68">
        <f t="shared" ref="C161" si="136">SUM(C162,C164,C166,C175)</f>
        <v>0</v>
      </c>
      <c r="D161" s="168">
        <f t="shared" ref="D161" si="137">SUM(D162,D164,D166,D175)</f>
        <v>0</v>
      </c>
      <c r="E161" s="168">
        <f t="shared" ref="E161" si="138">SUM(E162,E164,E166,E175)</f>
        <v>0</v>
      </c>
      <c r="F161" s="168">
        <f t="shared" ref="F161" si="139">SUM(F162,F164,F166,F175)</f>
        <v>0</v>
      </c>
      <c r="G161" s="168">
        <f t="shared" ref="G161" si="140">SUM(G162,G164,G166,G175)</f>
        <v>0</v>
      </c>
      <c r="H161" s="168">
        <f t="shared" ref="H161" si="141">SUM(H162,H164,H166,H175)</f>
        <v>0</v>
      </c>
      <c r="I161" s="168">
        <f t="shared" ref="I161" si="142">SUM(I162,I164,I166,I175)</f>
        <v>0</v>
      </c>
      <c r="J161" s="168">
        <f t="shared" ref="J161" si="143">SUM(J162,J164,J166,J175)</f>
        <v>0</v>
      </c>
      <c r="K161" s="168">
        <f t="shared" ref="K161" si="144">SUM(K162,K164,K166,K175)</f>
        <v>0</v>
      </c>
      <c r="L161" s="168">
        <f t="shared" ref="L161" si="145">SUM(L162,L164,L166,L175)</f>
        <v>0</v>
      </c>
      <c r="M161" s="168">
        <f t="shared" ref="M161" si="146">SUM(M162,M164,M166,M175)</f>
        <v>0</v>
      </c>
      <c r="N161" s="168">
        <f t="shared" ref="N161" si="147">SUM(N162,N164,N166,N175)</f>
        <v>0</v>
      </c>
      <c r="O161" s="168">
        <f t="shared" ref="O161" si="148">SUM(O162,O164,O166,O175)</f>
        <v>0</v>
      </c>
      <c r="P161" s="168">
        <f t="shared" ref="P161" si="149">SUM(P162,P164,P166,P175)</f>
        <v>0</v>
      </c>
      <c r="Q161" s="168">
        <f t="shared" ref="Q161" si="150">SUM(Q162,Q164,Q166,Q175)</f>
        <v>0</v>
      </c>
    </row>
    <row r="162" spans="1:17" ht="12.95" customHeight="1" x14ac:dyDescent="0.25">
      <c r="A162" s="158" t="s">
        <v>65</v>
      </c>
      <c r="B162" s="157"/>
      <c r="C162" s="157">
        <f t="shared" ref="C162:Q162" si="151">C163</f>
        <v>0</v>
      </c>
      <c r="D162" s="157">
        <f t="shared" si="151"/>
        <v>0</v>
      </c>
      <c r="E162" s="157">
        <f t="shared" si="151"/>
        <v>0</v>
      </c>
      <c r="F162" s="157">
        <f t="shared" si="151"/>
        <v>0</v>
      </c>
      <c r="G162" s="157">
        <f t="shared" si="151"/>
        <v>0</v>
      </c>
      <c r="H162" s="157">
        <f t="shared" si="151"/>
        <v>0</v>
      </c>
      <c r="I162" s="157">
        <f t="shared" si="151"/>
        <v>0</v>
      </c>
      <c r="J162" s="157">
        <f t="shared" si="151"/>
        <v>0</v>
      </c>
      <c r="K162" s="157">
        <f t="shared" si="151"/>
        <v>0</v>
      </c>
      <c r="L162" s="157">
        <f t="shared" si="151"/>
        <v>0</v>
      </c>
      <c r="M162" s="157">
        <f t="shared" si="151"/>
        <v>0</v>
      </c>
      <c r="N162" s="157">
        <f t="shared" si="151"/>
        <v>0</v>
      </c>
      <c r="O162" s="157">
        <f t="shared" si="151"/>
        <v>0</v>
      </c>
      <c r="P162" s="157">
        <f t="shared" si="151"/>
        <v>0</v>
      </c>
      <c r="Q162" s="157">
        <f t="shared" si="151"/>
        <v>0</v>
      </c>
    </row>
    <row r="163" spans="1:17" ht="12" customHeight="1" x14ac:dyDescent="0.25">
      <c r="A163" s="23" t="s">
        <v>60</v>
      </c>
      <c r="B163" s="57"/>
      <c r="C163" s="57">
        <f>IF(RES_hhdet_in_emi!C163=0,0,RES_hhdet_in_emi!C163*1000000/RES_hhdet_in_new!C163)</f>
        <v>0</v>
      </c>
      <c r="D163" s="57">
        <f>IF(RES_hhdet_in_emi!D163=0,0,RES_hhdet_in_emi!D163*1000000/RES_hhdet_in_new!D163)</f>
        <v>0</v>
      </c>
      <c r="E163" s="57">
        <f>IF(RES_hhdet_in_emi!E163=0,0,RES_hhdet_in_emi!E163*1000000/RES_hhdet_in_new!E163)</f>
        <v>0</v>
      </c>
      <c r="F163" s="57">
        <f>IF(RES_hhdet_in_emi!F163=0,0,RES_hhdet_in_emi!F163*1000000/RES_hhdet_in_new!F163)</f>
        <v>0</v>
      </c>
      <c r="G163" s="57">
        <f>IF(RES_hhdet_in_emi!G163=0,0,RES_hhdet_in_emi!G163*1000000/RES_hhdet_in_new!G163)</f>
        <v>0</v>
      </c>
      <c r="H163" s="57">
        <f>IF(RES_hhdet_in_emi!H163=0,0,RES_hhdet_in_emi!H163*1000000/RES_hhdet_in_new!H163)</f>
        <v>0</v>
      </c>
      <c r="I163" s="57">
        <f>IF(RES_hhdet_in_emi!I163=0,0,RES_hhdet_in_emi!I163*1000000/RES_hhdet_in_new!I163)</f>
        <v>0</v>
      </c>
      <c r="J163" s="57">
        <f>IF(RES_hhdet_in_emi!J163=0,0,RES_hhdet_in_emi!J163*1000000/RES_hhdet_in_new!J163)</f>
        <v>0</v>
      </c>
      <c r="K163" s="57">
        <f>IF(RES_hhdet_in_emi!K163=0,0,RES_hhdet_in_emi!K163*1000000/RES_hhdet_in_new!K163)</f>
        <v>0</v>
      </c>
      <c r="L163" s="57">
        <f>IF(RES_hhdet_in_emi!L163=0,0,RES_hhdet_in_emi!L163*1000000/RES_hhdet_in_new!L163)</f>
        <v>0</v>
      </c>
      <c r="M163" s="57">
        <f>IF(RES_hhdet_in_emi!M163=0,0,RES_hhdet_in_emi!M163*1000000/RES_hhdet_in_new!M163)</f>
        <v>0</v>
      </c>
      <c r="N163" s="57">
        <f>IF(RES_hhdet_in_emi!N163=0,0,RES_hhdet_in_emi!N163*1000000/RES_hhdet_in_new!N163)</f>
        <v>0</v>
      </c>
      <c r="O163" s="57">
        <f>IF(RES_hhdet_in_emi!O163=0,0,RES_hhdet_in_emi!O163*1000000/RES_hhdet_in_new!O163)</f>
        <v>0</v>
      </c>
      <c r="P163" s="57">
        <f>IF(RES_hhdet_in_emi!P163=0,0,RES_hhdet_in_emi!P163*1000000/RES_hhdet_in_new!P163)</f>
        <v>0</v>
      </c>
      <c r="Q163" s="57">
        <f>IF(RES_hhdet_in_emi!Q163=0,0,RES_hhdet_in_emi!Q163*1000000/RES_hhdet_in_new!Q163)</f>
        <v>0</v>
      </c>
    </row>
    <row r="164" spans="1:17" ht="12.95" customHeight="1" x14ac:dyDescent="0.25">
      <c r="A164" s="158" t="s">
        <v>112</v>
      </c>
      <c r="B164" s="157"/>
      <c r="C164" s="157">
        <f t="shared" ref="C164:Q164" si="152">C165</f>
        <v>0</v>
      </c>
      <c r="D164" s="157">
        <f t="shared" si="152"/>
        <v>0</v>
      </c>
      <c r="E164" s="157">
        <f t="shared" si="152"/>
        <v>0</v>
      </c>
      <c r="F164" s="157">
        <f t="shared" si="152"/>
        <v>0</v>
      </c>
      <c r="G164" s="157">
        <f t="shared" si="152"/>
        <v>0</v>
      </c>
      <c r="H164" s="157">
        <f t="shared" si="152"/>
        <v>0</v>
      </c>
      <c r="I164" s="157">
        <f t="shared" si="152"/>
        <v>0</v>
      </c>
      <c r="J164" s="157">
        <f t="shared" si="152"/>
        <v>0</v>
      </c>
      <c r="K164" s="157">
        <f t="shared" si="152"/>
        <v>0</v>
      </c>
      <c r="L164" s="157">
        <f t="shared" si="152"/>
        <v>0</v>
      </c>
      <c r="M164" s="157">
        <f t="shared" si="152"/>
        <v>0</v>
      </c>
      <c r="N164" s="157">
        <f t="shared" si="152"/>
        <v>0</v>
      </c>
      <c r="O164" s="157">
        <f t="shared" si="152"/>
        <v>0</v>
      </c>
      <c r="P164" s="157">
        <f t="shared" si="152"/>
        <v>0</v>
      </c>
      <c r="Q164" s="157">
        <f t="shared" si="152"/>
        <v>0</v>
      </c>
    </row>
    <row r="165" spans="1:17" ht="12" customHeight="1" x14ac:dyDescent="0.25">
      <c r="A165" s="23" t="s">
        <v>60</v>
      </c>
      <c r="B165" s="156"/>
      <c r="C165" s="156">
        <f>IF(RES_hhdet_in_emi!C165=0,0,RES_hhdet_in_emi!C165*1000000/RES_hhdet_in_new!C165)</f>
        <v>0</v>
      </c>
      <c r="D165" s="156">
        <f>IF(RES_hhdet_in_emi!D165=0,0,RES_hhdet_in_emi!D165*1000000/RES_hhdet_in_new!D165)</f>
        <v>0</v>
      </c>
      <c r="E165" s="156">
        <f>IF(RES_hhdet_in_emi!E165=0,0,RES_hhdet_in_emi!E165*1000000/RES_hhdet_in_new!E165)</f>
        <v>0</v>
      </c>
      <c r="F165" s="156">
        <f>IF(RES_hhdet_in_emi!F165=0,0,RES_hhdet_in_emi!F165*1000000/RES_hhdet_in_new!F165)</f>
        <v>0</v>
      </c>
      <c r="G165" s="156">
        <f>IF(RES_hhdet_in_emi!G165=0,0,RES_hhdet_in_emi!G165*1000000/RES_hhdet_in_new!G165)</f>
        <v>0</v>
      </c>
      <c r="H165" s="156">
        <f>IF(RES_hhdet_in_emi!H165=0,0,RES_hhdet_in_emi!H165*1000000/RES_hhdet_in_new!H165)</f>
        <v>0</v>
      </c>
      <c r="I165" s="156">
        <f>IF(RES_hhdet_in_emi!I165=0,0,RES_hhdet_in_emi!I165*1000000/RES_hhdet_in_new!I165)</f>
        <v>0</v>
      </c>
      <c r="J165" s="156">
        <f>IF(RES_hhdet_in_emi!J165=0,0,RES_hhdet_in_emi!J165*1000000/RES_hhdet_in_new!J165)</f>
        <v>0</v>
      </c>
      <c r="K165" s="156">
        <f>IF(RES_hhdet_in_emi!K165=0,0,RES_hhdet_in_emi!K165*1000000/RES_hhdet_in_new!K165)</f>
        <v>0</v>
      </c>
      <c r="L165" s="156">
        <f>IF(RES_hhdet_in_emi!L165=0,0,RES_hhdet_in_emi!L165*1000000/RES_hhdet_in_new!L165)</f>
        <v>0</v>
      </c>
      <c r="M165" s="156">
        <f>IF(RES_hhdet_in_emi!M165=0,0,RES_hhdet_in_emi!M165*1000000/RES_hhdet_in_new!M165)</f>
        <v>0</v>
      </c>
      <c r="N165" s="156">
        <f>IF(RES_hhdet_in_emi!N165=0,0,RES_hhdet_in_emi!N165*1000000/RES_hhdet_in_new!N165)</f>
        <v>0</v>
      </c>
      <c r="O165" s="156">
        <f>IF(RES_hhdet_in_emi!O165=0,0,RES_hhdet_in_emi!O165*1000000/RES_hhdet_in_new!O165)</f>
        <v>0</v>
      </c>
      <c r="P165" s="156">
        <f>IF(RES_hhdet_in_emi!P165=0,0,RES_hhdet_in_emi!P165*1000000/RES_hhdet_in_new!P165)</f>
        <v>0</v>
      </c>
      <c r="Q165" s="156">
        <f>IF(RES_hhdet_in_emi!Q165=0,0,RES_hhdet_in_emi!Q165*1000000/RES_hhdet_in_new!Q165)</f>
        <v>0</v>
      </c>
    </row>
    <row r="166" spans="1:17" ht="12" customHeight="1" x14ac:dyDescent="0.25">
      <c r="A166" s="158" t="s">
        <v>63</v>
      </c>
      <c r="B166" s="157"/>
      <c r="C166" s="157">
        <f>IF(SUM(RES_hhdet_in_emi!C167:C168,RES_hhdet_in_emi!C171:C172)=0,0,SUM(RES_hhdet_in_emi!C167:C168,RES_hhdet_in_emi!C171:C172)*1000000/SUM(RES_hhdet_in_new!C167:C168,RES_hhdet_in_new!C171:C172))</f>
        <v>0</v>
      </c>
      <c r="D166" s="157">
        <f>IF(SUM(RES_hhdet_in_emi!D167:D168,RES_hhdet_in_emi!D171:D172)=0,0,SUM(RES_hhdet_in_emi!D167:D168,RES_hhdet_in_emi!D171:D172)*1000000/SUM(RES_hhdet_in_new!D167:D168,RES_hhdet_in_new!D171:D172))</f>
        <v>0</v>
      </c>
      <c r="E166" s="157">
        <f>IF(SUM(RES_hhdet_in_emi!E167:E168,RES_hhdet_in_emi!E171:E172)=0,0,SUM(RES_hhdet_in_emi!E167:E168,RES_hhdet_in_emi!E171:E172)*1000000/SUM(RES_hhdet_in_new!E167:E168,RES_hhdet_in_new!E171:E172))</f>
        <v>0</v>
      </c>
      <c r="F166" s="157">
        <f>IF(SUM(RES_hhdet_in_emi!F167:F168,RES_hhdet_in_emi!F171:F172)=0,0,SUM(RES_hhdet_in_emi!F167:F168,RES_hhdet_in_emi!F171:F172)*1000000/SUM(RES_hhdet_in_new!F167:F168,RES_hhdet_in_new!F171:F172))</f>
        <v>0</v>
      </c>
      <c r="G166" s="157">
        <f>IF(SUM(RES_hhdet_in_emi!G167:G168,RES_hhdet_in_emi!G171:G172)=0,0,SUM(RES_hhdet_in_emi!G167:G168,RES_hhdet_in_emi!G171:G172)*1000000/SUM(RES_hhdet_in_new!G167:G168,RES_hhdet_in_new!G171:G172))</f>
        <v>0</v>
      </c>
      <c r="H166" s="157">
        <f>IF(SUM(RES_hhdet_in_emi!H167:H168,RES_hhdet_in_emi!H171:H172)=0,0,SUM(RES_hhdet_in_emi!H167:H168,RES_hhdet_in_emi!H171:H172)*1000000/SUM(RES_hhdet_in_new!H167:H168,RES_hhdet_in_new!H171:H172))</f>
        <v>0</v>
      </c>
      <c r="I166" s="157">
        <f>IF(SUM(RES_hhdet_in_emi!I167:I168,RES_hhdet_in_emi!I171:I172)=0,0,SUM(RES_hhdet_in_emi!I167:I168,RES_hhdet_in_emi!I171:I172)*1000000/SUM(RES_hhdet_in_new!I167:I168,RES_hhdet_in_new!I171:I172))</f>
        <v>0</v>
      </c>
      <c r="J166" s="157">
        <f>IF(SUM(RES_hhdet_in_emi!J167:J168,RES_hhdet_in_emi!J171:J172)=0,0,SUM(RES_hhdet_in_emi!J167:J168,RES_hhdet_in_emi!J171:J172)*1000000/SUM(RES_hhdet_in_new!J167:J168,RES_hhdet_in_new!J171:J172))</f>
        <v>0</v>
      </c>
      <c r="K166" s="157">
        <f>IF(SUM(RES_hhdet_in_emi!K167:K168,RES_hhdet_in_emi!K171:K172)=0,0,SUM(RES_hhdet_in_emi!K167:K168,RES_hhdet_in_emi!K171:K172)*1000000/SUM(RES_hhdet_in_new!K167:K168,RES_hhdet_in_new!K171:K172))</f>
        <v>0</v>
      </c>
      <c r="L166" s="157">
        <f>IF(SUM(RES_hhdet_in_emi!L167:L168,RES_hhdet_in_emi!L171:L172)=0,0,SUM(RES_hhdet_in_emi!L167:L168,RES_hhdet_in_emi!L171:L172)*1000000/SUM(RES_hhdet_in_new!L167:L168,RES_hhdet_in_new!L171:L172))</f>
        <v>0</v>
      </c>
      <c r="M166" s="157">
        <f>IF(SUM(RES_hhdet_in_emi!M167:M168,RES_hhdet_in_emi!M171:M172)=0,0,SUM(RES_hhdet_in_emi!M167:M168,RES_hhdet_in_emi!M171:M172)*1000000/SUM(RES_hhdet_in_new!M167:M168,RES_hhdet_in_new!M171:M172))</f>
        <v>0</v>
      </c>
      <c r="N166" s="157">
        <f>IF(SUM(RES_hhdet_in_emi!N167:N168,RES_hhdet_in_emi!N171:N172)=0,0,SUM(RES_hhdet_in_emi!N167:N168,RES_hhdet_in_emi!N171:N172)*1000000/SUM(RES_hhdet_in_new!N167:N168,RES_hhdet_in_new!N171:N172))</f>
        <v>0</v>
      </c>
      <c r="O166" s="157">
        <f>IF(SUM(RES_hhdet_in_emi!O167:O168,RES_hhdet_in_emi!O171:O172)=0,0,SUM(RES_hhdet_in_emi!O167:O168,RES_hhdet_in_emi!O171:O172)*1000000/SUM(RES_hhdet_in_new!O167:O168,RES_hhdet_in_new!O171:O172))</f>
        <v>0</v>
      </c>
      <c r="P166" s="157">
        <f>IF(SUM(RES_hhdet_in_emi!P167:P168,RES_hhdet_in_emi!P171:P172)=0,0,SUM(RES_hhdet_in_emi!P167:P168,RES_hhdet_in_emi!P171:P172)*1000000/SUM(RES_hhdet_in_new!P167:P168,RES_hhdet_in_new!P171:P172))</f>
        <v>0</v>
      </c>
      <c r="Q166" s="157">
        <f>IF(SUM(RES_hhdet_in_emi!Q167:Q168,RES_hhdet_in_emi!Q171:Q172)=0,0,SUM(RES_hhdet_in_emi!Q167:Q168,RES_hhdet_in_emi!Q171:Q172)*1000000/SUM(RES_hhdet_in_new!Q167:Q168,RES_hhdet_in_new!Q171:Q172))</f>
        <v>0</v>
      </c>
    </row>
    <row r="167" spans="1:17" ht="12" customHeight="1" x14ac:dyDescent="0.25">
      <c r="A167" s="167" t="s">
        <v>144</v>
      </c>
      <c r="B167" s="132"/>
      <c r="C167" s="132">
        <f>IF(RES_hhdet_in_emi!C167=0,0,RES_hhdet_in_emi!C167*1000000/RES_hhdet_in_new!C167)</f>
        <v>0</v>
      </c>
      <c r="D167" s="132">
        <f>IF(RES_hhdet_in_emi!D167=0,0,RES_hhdet_in_emi!D167*1000000/RES_hhdet_in_new!D167)</f>
        <v>0</v>
      </c>
      <c r="E167" s="132">
        <f>IF(RES_hhdet_in_emi!E167=0,0,RES_hhdet_in_emi!E167*1000000/RES_hhdet_in_new!E167)</f>
        <v>0</v>
      </c>
      <c r="F167" s="132">
        <f>IF(RES_hhdet_in_emi!F167=0,0,RES_hhdet_in_emi!F167*1000000/RES_hhdet_in_new!F167)</f>
        <v>0</v>
      </c>
      <c r="G167" s="132">
        <f>IF(RES_hhdet_in_emi!G167=0,0,RES_hhdet_in_emi!G167*1000000/RES_hhdet_in_new!G167)</f>
        <v>0</v>
      </c>
      <c r="H167" s="132">
        <f>IF(RES_hhdet_in_emi!H167=0,0,RES_hhdet_in_emi!H167*1000000/RES_hhdet_in_new!H167)</f>
        <v>0</v>
      </c>
      <c r="I167" s="132">
        <f>IF(RES_hhdet_in_emi!I167=0,0,RES_hhdet_in_emi!I167*1000000/RES_hhdet_in_new!I167)</f>
        <v>0</v>
      </c>
      <c r="J167" s="132">
        <f>IF(RES_hhdet_in_emi!J167=0,0,RES_hhdet_in_emi!J167*1000000/RES_hhdet_in_new!J167)</f>
        <v>0</v>
      </c>
      <c r="K167" s="132">
        <f>IF(RES_hhdet_in_emi!K167=0,0,RES_hhdet_in_emi!K167*1000000/RES_hhdet_in_new!K167)</f>
        <v>0</v>
      </c>
      <c r="L167" s="132">
        <f>IF(RES_hhdet_in_emi!L167=0,0,RES_hhdet_in_emi!L167*1000000/RES_hhdet_in_new!L167)</f>
        <v>0</v>
      </c>
      <c r="M167" s="132">
        <f>IF(RES_hhdet_in_emi!M167=0,0,RES_hhdet_in_emi!M167*1000000/RES_hhdet_in_new!M167)</f>
        <v>0</v>
      </c>
      <c r="N167" s="132">
        <f>IF(RES_hhdet_in_emi!N167=0,0,RES_hhdet_in_emi!N167*1000000/RES_hhdet_in_new!N167)</f>
        <v>0</v>
      </c>
      <c r="O167" s="132">
        <f>IF(RES_hhdet_in_emi!O167=0,0,RES_hhdet_in_emi!O167*1000000/RES_hhdet_in_new!O167)</f>
        <v>0</v>
      </c>
      <c r="P167" s="132">
        <f>IF(RES_hhdet_in_emi!P167=0,0,RES_hhdet_in_emi!P167*1000000/RES_hhdet_in_new!P167)</f>
        <v>0</v>
      </c>
      <c r="Q167" s="132">
        <f>IF(RES_hhdet_in_emi!Q167=0,0,RES_hhdet_in_emi!Q167*1000000/RES_hhdet_in_new!Q167)</f>
        <v>0</v>
      </c>
    </row>
    <row r="168" spans="1:17" ht="12" customHeight="1" x14ac:dyDescent="0.25">
      <c r="A168" s="167" t="s">
        <v>143</v>
      </c>
      <c r="B168" s="132"/>
      <c r="C168" s="132">
        <f>IF(RES_hhdet_in_emi!C168=0,0,RES_hhdet_in_emi!C168*1000000/RES_hhdet_in_new!C168)</f>
        <v>0</v>
      </c>
      <c r="D168" s="132">
        <f>IF(RES_hhdet_in_emi!D168=0,0,RES_hhdet_in_emi!D168*1000000/RES_hhdet_in_new!D168)</f>
        <v>0</v>
      </c>
      <c r="E168" s="132">
        <f>IF(RES_hhdet_in_emi!E168=0,0,RES_hhdet_in_emi!E168*1000000/RES_hhdet_in_new!E168)</f>
        <v>0</v>
      </c>
      <c r="F168" s="132">
        <f>IF(RES_hhdet_in_emi!F168=0,0,RES_hhdet_in_emi!F168*1000000/RES_hhdet_in_new!F168)</f>
        <v>0</v>
      </c>
      <c r="G168" s="132">
        <f>IF(RES_hhdet_in_emi!G168=0,0,RES_hhdet_in_emi!G168*1000000/RES_hhdet_in_new!G168)</f>
        <v>0</v>
      </c>
      <c r="H168" s="132">
        <f>IF(RES_hhdet_in_emi!H168=0,0,RES_hhdet_in_emi!H168*1000000/RES_hhdet_in_new!H168)</f>
        <v>0</v>
      </c>
      <c r="I168" s="132">
        <f>IF(RES_hhdet_in_emi!I168=0,0,RES_hhdet_in_emi!I168*1000000/RES_hhdet_in_new!I168)</f>
        <v>0</v>
      </c>
      <c r="J168" s="132">
        <f>IF(RES_hhdet_in_emi!J168=0,0,RES_hhdet_in_emi!J168*1000000/RES_hhdet_in_new!J168)</f>
        <v>0</v>
      </c>
      <c r="K168" s="132">
        <f>IF(RES_hhdet_in_emi!K168=0,0,RES_hhdet_in_emi!K168*1000000/RES_hhdet_in_new!K168)</f>
        <v>0</v>
      </c>
      <c r="L168" s="132">
        <f>IF(RES_hhdet_in_emi!L168=0,0,RES_hhdet_in_emi!L168*1000000/RES_hhdet_in_new!L168)</f>
        <v>0</v>
      </c>
      <c r="M168" s="132">
        <f>IF(RES_hhdet_in_emi!M168=0,0,RES_hhdet_in_emi!M168*1000000/RES_hhdet_in_new!M168)</f>
        <v>0</v>
      </c>
      <c r="N168" s="132">
        <f>IF(RES_hhdet_in_emi!N168=0,0,RES_hhdet_in_emi!N168*1000000/RES_hhdet_in_new!N168)</f>
        <v>0</v>
      </c>
      <c r="O168" s="132">
        <f>IF(RES_hhdet_in_emi!O168=0,0,RES_hhdet_in_emi!O168*1000000/RES_hhdet_in_new!O168)</f>
        <v>0</v>
      </c>
      <c r="P168" s="132">
        <f>IF(RES_hhdet_in_emi!P168=0,0,RES_hhdet_in_emi!P168*1000000/RES_hhdet_in_new!P168)</f>
        <v>0</v>
      </c>
      <c r="Q168" s="132">
        <f>IF(RES_hhdet_in_emi!Q168=0,0,RES_hhdet_in_emi!Q168*1000000/RES_hhdet_in_new!Q168)</f>
        <v>0</v>
      </c>
    </row>
    <row r="169" spans="1:17" ht="12" customHeight="1" x14ac:dyDescent="0.25">
      <c r="A169" s="166" t="s">
        <v>57</v>
      </c>
      <c r="B169" s="165"/>
      <c r="C169" s="165">
        <f>IF(RES_hhdet_in_emi!C169=0,0,RES_hhdet_in_emi!C169*1000000/RES_hhdet_in_new!C168)</f>
        <v>0</v>
      </c>
      <c r="D169" s="165">
        <f>IF(RES_hhdet_in_emi!D169=0,0,RES_hhdet_in_emi!D169*1000000/RES_hhdet_in_new!D168)</f>
        <v>0</v>
      </c>
      <c r="E169" s="165">
        <f>IF(RES_hhdet_in_emi!E169=0,0,RES_hhdet_in_emi!E169*1000000/RES_hhdet_in_new!E168)</f>
        <v>0</v>
      </c>
      <c r="F169" s="165">
        <f>IF(RES_hhdet_in_emi!F169=0,0,RES_hhdet_in_emi!F169*1000000/RES_hhdet_in_new!F168)</f>
        <v>0</v>
      </c>
      <c r="G169" s="165">
        <f>IF(RES_hhdet_in_emi!G169=0,0,RES_hhdet_in_emi!G169*1000000/RES_hhdet_in_new!G168)</f>
        <v>0</v>
      </c>
      <c r="H169" s="165">
        <f>IF(RES_hhdet_in_emi!H169=0,0,RES_hhdet_in_emi!H169*1000000/RES_hhdet_in_new!H168)</f>
        <v>0</v>
      </c>
      <c r="I169" s="165">
        <f>IF(RES_hhdet_in_emi!I169=0,0,RES_hhdet_in_emi!I169*1000000/RES_hhdet_in_new!I168)</f>
        <v>0</v>
      </c>
      <c r="J169" s="165">
        <f>IF(RES_hhdet_in_emi!J169=0,0,RES_hhdet_in_emi!J169*1000000/RES_hhdet_in_new!J168)</f>
        <v>0</v>
      </c>
      <c r="K169" s="165">
        <f>IF(RES_hhdet_in_emi!K169=0,0,RES_hhdet_in_emi!K169*1000000/RES_hhdet_in_new!K168)</f>
        <v>0</v>
      </c>
      <c r="L169" s="165">
        <f>IF(RES_hhdet_in_emi!L169=0,0,RES_hhdet_in_emi!L169*1000000/RES_hhdet_in_new!L168)</f>
        <v>0</v>
      </c>
      <c r="M169" s="165">
        <f>IF(RES_hhdet_in_emi!M169=0,0,RES_hhdet_in_emi!M169*1000000/RES_hhdet_in_new!M168)</f>
        <v>0</v>
      </c>
      <c r="N169" s="165">
        <f>IF(RES_hhdet_in_emi!N169=0,0,RES_hhdet_in_emi!N169*1000000/RES_hhdet_in_new!N168)</f>
        <v>0</v>
      </c>
      <c r="O169" s="165">
        <f>IF(RES_hhdet_in_emi!O169=0,0,RES_hhdet_in_emi!O169*1000000/RES_hhdet_in_new!O168)</f>
        <v>0</v>
      </c>
      <c r="P169" s="165">
        <f>IF(RES_hhdet_in_emi!P169=0,0,RES_hhdet_in_emi!P169*1000000/RES_hhdet_in_new!P168)</f>
        <v>0</v>
      </c>
      <c r="Q169" s="165">
        <f>IF(RES_hhdet_in_emi!Q169=0,0,RES_hhdet_in_emi!Q169*1000000/RES_hhdet_in_new!Q168)</f>
        <v>0</v>
      </c>
    </row>
    <row r="170" spans="1:17" ht="12" customHeight="1" x14ac:dyDescent="0.25">
      <c r="A170" s="147" t="s">
        <v>59</v>
      </c>
      <c r="B170" s="164"/>
      <c r="C170" s="164">
        <f>IF(RES_hhdet_in_emi!C170=0,0,RES_hhdet_in_emi!C170*1000000/RES_hhdet_in_new!C168)</f>
        <v>0</v>
      </c>
      <c r="D170" s="164">
        <f>IF(RES_hhdet_in_emi!D170=0,0,RES_hhdet_in_emi!D170*1000000/RES_hhdet_in_new!D168)</f>
        <v>0</v>
      </c>
      <c r="E170" s="164">
        <f>IF(RES_hhdet_in_emi!E170=0,0,RES_hhdet_in_emi!E170*1000000/RES_hhdet_in_new!E168)</f>
        <v>0</v>
      </c>
      <c r="F170" s="164">
        <f>IF(RES_hhdet_in_emi!F170=0,0,RES_hhdet_in_emi!F170*1000000/RES_hhdet_in_new!F168)</f>
        <v>0</v>
      </c>
      <c r="G170" s="164">
        <f>IF(RES_hhdet_in_emi!G170=0,0,RES_hhdet_in_emi!G170*1000000/RES_hhdet_in_new!G168)</f>
        <v>0</v>
      </c>
      <c r="H170" s="164">
        <f>IF(RES_hhdet_in_emi!H170=0,0,RES_hhdet_in_emi!H170*1000000/RES_hhdet_in_new!H168)</f>
        <v>0</v>
      </c>
      <c r="I170" s="164">
        <f>IF(RES_hhdet_in_emi!I170=0,0,RES_hhdet_in_emi!I170*1000000/RES_hhdet_in_new!I168)</f>
        <v>0</v>
      </c>
      <c r="J170" s="164">
        <f>IF(RES_hhdet_in_emi!J170=0,0,RES_hhdet_in_emi!J170*1000000/RES_hhdet_in_new!J168)</f>
        <v>0</v>
      </c>
      <c r="K170" s="164">
        <f>IF(RES_hhdet_in_emi!K170=0,0,RES_hhdet_in_emi!K170*1000000/RES_hhdet_in_new!K168)</f>
        <v>0</v>
      </c>
      <c r="L170" s="164">
        <f>IF(RES_hhdet_in_emi!L170=0,0,RES_hhdet_in_emi!L170*1000000/RES_hhdet_in_new!L168)</f>
        <v>0</v>
      </c>
      <c r="M170" s="164">
        <f>IF(RES_hhdet_in_emi!M170=0,0,RES_hhdet_in_emi!M170*1000000/RES_hhdet_in_new!M168)</f>
        <v>0</v>
      </c>
      <c r="N170" s="164">
        <f>IF(RES_hhdet_in_emi!N170=0,0,RES_hhdet_in_emi!N170*1000000/RES_hhdet_in_new!N168)</f>
        <v>0</v>
      </c>
      <c r="O170" s="164">
        <f>IF(RES_hhdet_in_emi!O170=0,0,RES_hhdet_in_emi!O170*1000000/RES_hhdet_in_new!O168)</f>
        <v>0</v>
      </c>
      <c r="P170" s="164">
        <f>IF(RES_hhdet_in_emi!P170=0,0,RES_hhdet_in_emi!P170*1000000/RES_hhdet_in_new!P168)</f>
        <v>0</v>
      </c>
      <c r="Q170" s="164">
        <f>IF(RES_hhdet_in_emi!Q170=0,0,RES_hhdet_in_emi!Q170*1000000/RES_hhdet_in_new!Q168)</f>
        <v>0</v>
      </c>
    </row>
    <row r="171" spans="1:17" ht="12" customHeight="1" x14ac:dyDescent="0.25">
      <c r="A171" s="163" t="s">
        <v>142</v>
      </c>
      <c r="B171" s="162"/>
      <c r="C171" s="162">
        <f>IF(RES_hhdet_in_emi!C171=0,0,RES_hhdet_in_emi!C171*1000000/RES_hhdet_in_new!C171)</f>
        <v>0</v>
      </c>
      <c r="D171" s="162">
        <f>IF(RES_hhdet_in_emi!D171=0,0,RES_hhdet_in_emi!D171*1000000/RES_hhdet_in_new!D171)</f>
        <v>0</v>
      </c>
      <c r="E171" s="162">
        <f>IF(RES_hhdet_in_emi!E171=0,0,RES_hhdet_in_emi!E171*1000000/RES_hhdet_in_new!E171)</f>
        <v>0</v>
      </c>
      <c r="F171" s="162">
        <f>IF(RES_hhdet_in_emi!F171=0,0,RES_hhdet_in_emi!F171*1000000/RES_hhdet_in_new!F171)</f>
        <v>0</v>
      </c>
      <c r="G171" s="162">
        <f>IF(RES_hhdet_in_emi!G171=0,0,RES_hhdet_in_emi!G171*1000000/RES_hhdet_in_new!G171)</f>
        <v>0</v>
      </c>
      <c r="H171" s="162">
        <f>IF(RES_hhdet_in_emi!H171=0,0,RES_hhdet_in_emi!H171*1000000/RES_hhdet_in_new!H171)</f>
        <v>0</v>
      </c>
      <c r="I171" s="162">
        <f>IF(RES_hhdet_in_emi!I171=0,0,RES_hhdet_in_emi!I171*1000000/RES_hhdet_in_new!I171)</f>
        <v>0</v>
      </c>
      <c r="J171" s="162">
        <f>IF(RES_hhdet_in_emi!J171=0,0,RES_hhdet_in_emi!J171*1000000/RES_hhdet_in_new!J171)</f>
        <v>0</v>
      </c>
      <c r="K171" s="162">
        <f>IF(RES_hhdet_in_emi!K171=0,0,RES_hhdet_in_emi!K171*1000000/RES_hhdet_in_new!K171)</f>
        <v>0</v>
      </c>
      <c r="L171" s="162">
        <f>IF(RES_hhdet_in_emi!L171=0,0,RES_hhdet_in_emi!L171*1000000/RES_hhdet_in_new!L171)</f>
        <v>0</v>
      </c>
      <c r="M171" s="162">
        <f>IF(RES_hhdet_in_emi!M171=0,0,RES_hhdet_in_emi!M171*1000000/RES_hhdet_in_new!M171)</f>
        <v>0</v>
      </c>
      <c r="N171" s="162">
        <f>IF(RES_hhdet_in_emi!N171=0,0,RES_hhdet_in_emi!N171*1000000/RES_hhdet_in_new!N171)</f>
        <v>0</v>
      </c>
      <c r="O171" s="162">
        <f>IF(RES_hhdet_in_emi!O171=0,0,RES_hhdet_in_emi!O171*1000000/RES_hhdet_in_new!O171)</f>
        <v>0</v>
      </c>
      <c r="P171" s="162">
        <f>IF(RES_hhdet_in_emi!P171=0,0,RES_hhdet_in_emi!P171*1000000/RES_hhdet_in_new!P171)</f>
        <v>0</v>
      </c>
      <c r="Q171" s="162">
        <f>IF(RES_hhdet_in_emi!Q171=0,0,RES_hhdet_in_emi!Q171*1000000/RES_hhdet_in_new!Q171)</f>
        <v>0</v>
      </c>
    </row>
    <row r="172" spans="1:17" ht="12" customHeight="1" x14ac:dyDescent="0.25">
      <c r="A172" s="161" t="s">
        <v>141</v>
      </c>
      <c r="B172" s="160"/>
      <c r="C172" s="160">
        <f>IF(RES_hhdet_in_emi!C172=0,0,RES_hhdet_in_emi!C172*1000000/RES_hhdet_in_new!C172)</f>
        <v>0</v>
      </c>
      <c r="D172" s="160">
        <f>IF(RES_hhdet_in_emi!D172=0,0,RES_hhdet_in_emi!D172*1000000/RES_hhdet_in_new!D172)</f>
        <v>0</v>
      </c>
      <c r="E172" s="160">
        <f>IF(RES_hhdet_in_emi!E172=0,0,RES_hhdet_in_emi!E172*1000000/RES_hhdet_in_new!E172)</f>
        <v>0</v>
      </c>
      <c r="F172" s="160">
        <f>IF(RES_hhdet_in_emi!F172=0,0,RES_hhdet_in_emi!F172*1000000/RES_hhdet_in_new!F172)</f>
        <v>0</v>
      </c>
      <c r="G172" s="160">
        <f>IF(RES_hhdet_in_emi!G172=0,0,RES_hhdet_in_emi!G172*1000000/RES_hhdet_in_new!G172)</f>
        <v>0</v>
      </c>
      <c r="H172" s="160">
        <f>IF(RES_hhdet_in_emi!H172=0,0,RES_hhdet_in_emi!H172*1000000/RES_hhdet_in_new!H172)</f>
        <v>0</v>
      </c>
      <c r="I172" s="160">
        <f>IF(RES_hhdet_in_emi!I172=0,0,RES_hhdet_in_emi!I172*1000000/RES_hhdet_in_new!I172)</f>
        <v>0</v>
      </c>
      <c r="J172" s="160">
        <f>IF(RES_hhdet_in_emi!J172=0,0,RES_hhdet_in_emi!J172*1000000/RES_hhdet_in_new!J172)</f>
        <v>0</v>
      </c>
      <c r="K172" s="160">
        <f>IF(RES_hhdet_in_emi!K172=0,0,RES_hhdet_in_emi!K172*1000000/RES_hhdet_in_new!K172)</f>
        <v>0</v>
      </c>
      <c r="L172" s="160">
        <f>IF(RES_hhdet_in_emi!L172=0,0,RES_hhdet_in_emi!L172*1000000/RES_hhdet_in_new!L172)</f>
        <v>0</v>
      </c>
      <c r="M172" s="160">
        <f>IF(RES_hhdet_in_emi!M172=0,0,RES_hhdet_in_emi!M172*1000000/RES_hhdet_in_new!M172)</f>
        <v>0</v>
      </c>
      <c r="N172" s="160">
        <f>IF(RES_hhdet_in_emi!N172=0,0,RES_hhdet_in_emi!N172*1000000/RES_hhdet_in_new!N172)</f>
        <v>0</v>
      </c>
      <c r="O172" s="160">
        <f>IF(RES_hhdet_in_emi!O172=0,0,RES_hhdet_in_emi!O172*1000000/RES_hhdet_in_new!O172)</f>
        <v>0</v>
      </c>
      <c r="P172" s="160">
        <f>IF(RES_hhdet_in_emi!P172=0,0,RES_hhdet_in_emi!P172*1000000/RES_hhdet_in_new!P172)</f>
        <v>0</v>
      </c>
      <c r="Q172" s="160">
        <f>IF(RES_hhdet_in_emi!Q172=0,0,RES_hhdet_in_emi!Q172*1000000/RES_hhdet_in_new!Q172)</f>
        <v>0</v>
      </c>
    </row>
    <row r="173" spans="1:17" ht="12" customHeight="1" x14ac:dyDescent="0.25">
      <c r="A173" s="148" t="s">
        <v>60</v>
      </c>
      <c r="B173" s="156"/>
      <c r="C173" s="156">
        <f>IF(RES_hhdet_in_emi!C173=0,0,RES_hhdet_in_emi!C173*1000000/RES_hhdet_in_new!C172)</f>
        <v>0</v>
      </c>
      <c r="D173" s="156">
        <f>IF(RES_hhdet_in_emi!D173=0,0,RES_hhdet_in_emi!D173*1000000/RES_hhdet_in_new!D172)</f>
        <v>0</v>
      </c>
      <c r="E173" s="156">
        <f>IF(RES_hhdet_in_emi!E173=0,0,RES_hhdet_in_emi!E173*1000000/RES_hhdet_in_new!E172)</f>
        <v>0</v>
      </c>
      <c r="F173" s="156">
        <f>IF(RES_hhdet_in_emi!F173=0,0,RES_hhdet_in_emi!F173*1000000/RES_hhdet_in_new!F172)</f>
        <v>0</v>
      </c>
      <c r="G173" s="156">
        <f>IF(RES_hhdet_in_emi!G173=0,0,RES_hhdet_in_emi!G173*1000000/RES_hhdet_in_new!G172)</f>
        <v>0</v>
      </c>
      <c r="H173" s="156">
        <f>IF(RES_hhdet_in_emi!H173=0,0,RES_hhdet_in_emi!H173*1000000/RES_hhdet_in_new!H172)</f>
        <v>0</v>
      </c>
      <c r="I173" s="156">
        <f>IF(RES_hhdet_in_emi!I173=0,0,RES_hhdet_in_emi!I173*1000000/RES_hhdet_in_new!I172)</f>
        <v>0</v>
      </c>
      <c r="J173" s="156">
        <f>IF(RES_hhdet_in_emi!J173=0,0,RES_hhdet_in_emi!J173*1000000/RES_hhdet_in_new!J172)</f>
        <v>0</v>
      </c>
      <c r="K173" s="156">
        <f>IF(RES_hhdet_in_emi!K173=0,0,RES_hhdet_in_emi!K173*1000000/RES_hhdet_in_new!K172)</f>
        <v>0</v>
      </c>
      <c r="L173" s="156">
        <f>IF(RES_hhdet_in_emi!L173=0,0,RES_hhdet_in_emi!L173*1000000/RES_hhdet_in_new!L172)</f>
        <v>0</v>
      </c>
      <c r="M173" s="156">
        <f>IF(RES_hhdet_in_emi!M173=0,0,RES_hhdet_in_emi!M173*1000000/RES_hhdet_in_new!M172)</f>
        <v>0</v>
      </c>
      <c r="N173" s="156">
        <f>IF(RES_hhdet_in_emi!N173=0,0,RES_hhdet_in_emi!N173*1000000/RES_hhdet_in_new!N172)</f>
        <v>0</v>
      </c>
      <c r="O173" s="156">
        <f>IF(RES_hhdet_in_emi!O173=0,0,RES_hhdet_in_emi!O173*1000000/RES_hhdet_in_new!O172)</f>
        <v>0</v>
      </c>
      <c r="P173" s="156">
        <f>IF(RES_hhdet_in_emi!P173=0,0,RES_hhdet_in_emi!P173*1000000/RES_hhdet_in_new!P172)</f>
        <v>0</v>
      </c>
      <c r="Q173" s="156">
        <f>IF(RES_hhdet_in_emi!Q173=0,0,RES_hhdet_in_emi!Q173*1000000/RES_hhdet_in_new!Q172)</f>
        <v>0</v>
      </c>
    </row>
    <row r="174" spans="1:17" ht="12" customHeight="1" x14ac:dyDescent="0.25">
      <c r="A174" s="159" t="s">
        <v>59</v>
      </c>
      <c r="B174" s="57"/>
      <c r="C174" s="57">
        <f>IF(RES_hhdet_in_emi!C174=0,0,RES_hhdet_in_emi!C174*1000000/RES_hhdet_in_new!C172)</f>
        <v>0</v>
      </c>
      <c r="D174" s="57">
        <f>IF(RES_hhdet_in_emi!D174=0,0,RES_hhdet_in_emi!D174*1000000/RES_hhdet_in_new!D172)</f>
        <v>0</v>
      </c>
      <c r="E174" s="57">
        <f>IF(RES_hhdet_in_emi!E174=0,0,RES_hhdet_in_emi!E174*1000000/RES_hhdet_in_new!E172)</f>
        <v>0</v>
      </c>
      <c r="F174" s="57">
        <f>IF(RES_hhdet_in_emi!F174=0,0,RES_hhdet_in_emi!F174*1000000/RES_hhdet_in_new!F172)</f>
        <v>0</v>
      </c>
      <c r="G174" s="57">
        <f>IF(RES_hhdet_in_emi!G174=0,0,RES_hhdet_in_emi!G174*1000000/RES_hhdet_in_new!G172)</f>
        <v>0</v>
      </c>
      <c r="H174" s="57">
        <f>IF(RES_hhdet_in_emi!H174=0,0,RES_hhdet_in_emi!H174*1000000/RES_hhdet_in_new!H172)</f>
        <v>0</v>
      </c>
      <c r="I174" s="57">
        <f>IF(RES_hhdet_in_emi!I174=0,0,RES_hhdet_in_emi!I174*1000000/RES_hhdet_in_new!I172)</f>
        <v>0</v>
      </c>
      <c r="J174" s="57">
        <f>IF(RES_hhdet_in_emi!J174=0,0,RES_hhdet_in_emi!J174*1000000/RES_hhdet_in_new!J172)</f>
        <v>0</v>
      </c>
      <c r="K174" s="57">
        <f>IF(RES_hhdet_in_emi!K174=0,0,RES_hhdet_in_emi!K174*1000000/RES_hhdet_in_new!K172)</f>
        <v>0</v>
      </c>
      <c r="L174" s="57">
        <f>IF(RES_hhdet_in_emi!L174=0,0,RES_hhdet_in_emi!L174*1000000/RES_hhdet_in_new!L172)</f>
        <v>0</v>
      </c>
      <c r="M174" s="57">
        <f>IF(RES_hhdet_in_emi!M174=0,0,RES_hhdet_in_emi!M174*1000000/RES_hhdet_in_new!M172)</f>
        <v>0</v>
      </c>
      <c r="N174" s="57">
        <f>IF(RES_hhdet_in_emi!N174=0,0,RES_hhdet_in_emi!N174*1000000/RES_hhdet_in_new!N172)</f>
        <v>0</v>
      </c>
      <c r="O174" s="57">
        <f>IF(RES_hhdet_in_emi!O174=0,0,RES_hhdet_in_emi!O174*1000000/RES_hhdet_in_new!O172)</f>
        <v>0</v>
      </c>
      <c r="P174" s="57">
        <f>IF(RES_hhdet_in_emi!P174=0,0,RES_hhdet_in_emi!P174*1000000/RES_hhdet_in_new!P172)</f>
        <v>0</v>
      </c>
      <c r="Q174" s="57">
        <f>IF(RES_hhdet_in_emi!Q174=0,0,RES_hhdet_in_emi!Q174*1000000/RES_hhdet_in_new!Q172)</f>
        <v>0</v>
      </c>
    </row>
    <row r="175" spans="1:17" ht="12" customHeight="1" x14ac:dyDescent="0.25">
      <c r="A175" s="158" t="s">
        <v>62</v>
      </c>
      <c r="B175" s="157"/>
      <c r="C175" s="157">
        <f>IF(SUM(RES_hhdet_in_emi!C176:C177)=0,0,SUM(RES_hhdet_in_emi!C176:C177)*1000000/SUM(RES_hhdet_in_new!C176:C177))</f>
        <v>0</v>
      </c>
      <c r="D175" s="157">
        <f>IF(SUM(RES_hhdet_in_emi!D176:D177)=0,0,SUM(RES_hhdet_in_emi!D176:D177)*1000000/SUM(RES_hhdet_in_new!D176:D177))</f>
        <v>0</v>
      </c>
      <c r="E175" s="157">
        <f>IF(SUM(RES_hhdet_in_emi!E176:E177)=0,0,SUM(RES_hhdet_in_emi!E176:E177)*1000000/SUM(RES_hhdet_in_new!E176:E177))</f>
        <v>0</v>
      </c>
      <c r="F175" s="157">
        <f>IF(SUM(RES_hhdet_in_emi!F176:F177)=0,0,SUM(RES_hhdet_in_emi!F176:F177)*1000000/SUM(RES_hhdet_in_new!F176:F177))</f>
        <v>0</v>
      </c>
      <c r="G175" s="157">
        <f>IF(SUM(RES_hhdet_in_emi!G176:G177)=0,0,SUM(RES_hhdet_in_emi!G176:G177)*1000000/SUM(RES_hhdet_in_new!G176:G177))</f>
        <v>0</v>
      </c>
      <c r="H175" s="157">
        <f>IF(SUM(RES_hhdet_in_emi!H176:H177)=0,0,SUM(RES_hhdet_in_emi!H176:H177)*1000000/SUM(RES_hhdet_in_new!H176:H177))</f>
        <v>0</v>
      </c>
      <c r="I175" s="157">
        <f>IF(SUM(RES_hhdet_in_emi!I176:I177)=0,0,SUM(RES_hhdet_in_emi!I176:I177)*1000000/SUM(RES_hhdet_in_new!I176:I177))</f>
        <v>0</v>
      </c>
      <c r="J175" s="157">
        <f>IF(SUM(RES_hhdet_in_emi!J176:J177)=0,0,SUM(RES_hhdet_in_emi!J176:J177)*1000000/SUM(RES_hhdet_in_new!J176:J177))</f>
        <v>0</v>
      </c>
      <c r="K175" s="157">
        <f>IF(SUM(RES_hhdet_in_emi!K176:K177)=0,0,SUM(RES_hhdet_in_emi!K176:K177)*1000000/SUM(RES_hhdet_in_new!K176:K177))</f>
        <v>0</v>
      </c>
      <c r="L175" s="157">
        <f>IF(SUM(RES_hhdet_in_emi!L176:L177)=0,0,SUM(RES_hhdet_in_emi!L176:L177)*1000000/SUM(RES_hhdet_in_new!L176:L177))</f>
        <v>0</v>
      </c>
      <c r="M175" s="157">
        <f>IF(SUM(RES_hhdet_in_emi!M176:M177)=0,0,SUM(RES_hhdet_in_emi!M176:M177)*1000000/SUM(RES_hhdet_in_new!M176:M177))</f>
        <v>0</v>
      </c>
      <c r="N175" s="157">
        <f>IF(SUM(RES_hhdet_in_emi!N176:N177)=0,0,SUM(RES_hhdet_in_emi!N176:N177)*1000000/SUM(RES_hhdet_in_new!N176:N177))</f>
        <v>0</v>
      </c>
      <c r="O175" s="157">
        <f>IF(SUM(RES_hhdet_in_emi!O176:O177)=0,0,SUM(RES_hhdet_in_emi!O176:O177)*1000000/SUM(RES_hhdet_in_new!O176:O177))</f>
        <v>0</v>
      </c>
      <c r="P175" s="157">
        <f>IF(SUM(RES_hhdet_in_emi!P176:P177)=0,0,SUM(RES_hhdet_in_emi!P176:P177)*1000000/SUM(RES_hhdet_in_new!P176:P177))</f>
        <v>0</v>
      </c>
      <c r="Q175" s="157">
        <f>IF(SUM(RES_hhdet_in_emi!Q176:Q177)=0,0,SUM(RES_hhdet_in_emi!Q176:Q177)*1000000/SUM(RES_hhdet_in_new!Q176:Q177))</f>
        <v>0</v>
      </c>
    </row>
    <row r="176" spans="1:17" ht="12" customHeight="1" x14ac:dyDescent="0.25">
      <c r="A176" s="23" t="s">
        <v>57</v>
      </c>
      <c r="B176" s="156"/>
      <c r="C176" s="156">
        <f>IF(RES_hhdet_in_emi!C176=0,0,RES_hhdet_in_emi!C176*1000000/RES_hhdet_in_new!C176)</f>
        <v>0</v>
      </c>
      <c r="D176" s="156">
        <f>IF(RES_hhdet_in_emi!D176=0,0,RES_hhdet_in_emi!D176*1000000/RES_hhdet_in_new!D176)</f>
        <v>0</v>
      </c>
      <c r="E176" s="156">
        <f>IF(RES_hhdet_in_emi!E176=0,0,RES_hhdet_in_emi!E176*1000000/RES_hhdet_in_new!E176)</f>
        <v>0</v>
      </c>
      <c r="F176" s="156">
        <f>IF(RES_hhdet_in_emi!F176=0,0,RES_hhdet_in_emi!F176*1000000/RES_hhdet_in_new!F176)</f>
        <v>0</v>
      </c>
      <c r="G176" s="156">
        <f>IF(RES_hhdet_in_emi!G176=0,0,RES_hhdet_in_emi!G176*1000000/RES_hhdet_in_new!G176)</f>
        <v>0</v>
      </c>
      <c r="H176" s="156">
        <f>IF(RES_hhdet_in_emi!H176=0,0,RES_hhdet_in_emi!H176*1000000/RES_hhdet_in_new!H176)</f>
        <v>0</v>
      </c>
      <c r="I176" s="156">
        <f>IF(RES_hhdet_in_emi!I176=0,0,RES_hhdet_in_emi!I176*1000000/RES_hhdet_in_new!I176)</f>
        <v>0</v>
      </c>
      <c r="J176" s="156">
        <f>IF(RES_hhdet_in_emi!J176=0,0,RES_hhdet_in_emi!J176*1000000/RES_hhdet_in_new!J176)</f>
        <v>0</v>
      </c>
      <c r="K176" s="156">
        <f>IF(RES_hhdet_in_emi!K176=0,0,RES_hhdet_in_emi!K176*1000000/RES_hhdet_in_new!K176)</f>
        <v>0</v>
      </c>
      <c r="L176" s="156">
        <f>IF(RES_hhdet_in_emi!L176=0,0,RES_hhdet_in_emi!L176*1000000/RES_hhdet_in_new!L176)</f>
        <v>0</v>
      </c>
      <c r="M176" s="156">
        <f>IF(RES_hhdet_in_emi!M176=0,0,RES_hhdet_in_emi!M176*1000000/RES_hhdet_in_new!M176)</f>
        <v>0</v>
      </c>
      <c r="N176" s="156">
        <f>IF(RES_hhdet_in_emi!N176=0,0,RES_hhdet_in_emi!N176*1000000/RES_hhdet_in_new!N176)</f>
        <v>0</v>
      </c>
      <c r="O176" s="156">
        <f>IF(RES_hhdet_in_emi!O176=0,0,RES_hhdet_in_emi!O176*1000000/RES_hhdet_in_new!O176)</f>
        <v>0</v>
      </c>
      <c r="P176" s="156">
        <f>IF(RES_hhdet_in_emi!P176=0,0,RES_hhdet_in_emi!P176*1000000/RES_hhdet_in_new!P176)</f>
        <v>0</v>
      </c>
      <c r="Q176" s="156">
        <f>IF(RES_hhdet_in_emi!Q176=0,0,RES_hhdet_in_emi!Q176*1000000/RES_hhdet_in_new!Q176)</f>
        <v>0</v>
      </c>
    </row>
    <row r="177" spans="1:17" ht="12" customHeight="1" x14ac:dyDescent="0.25">
      <c r="A177" s="29" t="s">
        <v>140</v>
      </c>
      <c r="B177" s="57"/>
      <c r="C177" s="57">
        <f>IF(RES_hhdet_in_emi!C177=0,0,RES_hhdet_in_emi!C177*1000000/RES_hhdet_in_new!C177)</f>
        <v>0</v>
      </c>
      <c r="D177" s="57">
        <f>IF(RES_hhdet_in_emi!D177=0,0,RES_hhdet_in_emi!D177*1000000/RES_hhdet_in_new!D177)</f>
        <v>0</v>
      </c>
      <c r="E177" s="57">
        <f>IF(RES_hhdet_in_emi!E177=0,0,RES_hhdet_in_emi!E177*1000000/RES_hhdet_in_new!E177)</f>
        <v>0</v>
      </c>
      <c r="F177" s="57">
        <f>IF(RES_hhdet_in_emi!F177=0,0,RES_hhdet_in_emi!F177*1000000/RES_hhdet_in_new!F177)</f>
        <v>0</v>
      </c>
      <c r="G177" s="57">
        <f>IF(RES_hhdet_in_emi!G177=0,0,RES_hhdet_in_emi!G177*1000000/RES_hhdet_in_new!G177)</f>
        <v>0</v>
      </c>
      <c r="H177" s="57">
        <f>IF(RES_hhdet_in_emi!H177=0,0,RES_hhdet_in_emi!H177*1000000/RES_hhdet_in_new!H177)</f>
        <v>0</v>
      </c>
      <c r="I177" s="57">
        <f>IF(RES_hhdet_in_emi!I177=0,0,RES_hhdet_in_emi!I177*1000000/RES_hhdet_in_new!I177)</f>
        <v>0</v>
      </c>
      <c r="J177" s="57">
        <f>IF(RES_hhdet_in_emi!J177=0,0,RES_hhdet_in_emi!J177*1000000/RES_hhdet_in_new!J177)</f>
        <v>0</v>
      </c>
      <c r="K177" s="57">
        <f>IF(RES_hhdet_in_emi!K177=0,0,RES_hhdet_in_emi!K177*1000000/RES_hhdet_in_new!K177)</f>
        <v>0</v>
      </c>
      <c r="L177" s="57">
        <f>IF(RES_hhdet_in_emi!L177=0,0,RES_hhdet_in_emi!L177*1000000/RES_hhdet_in_new!L177)</f>
        <v>0</v>
      </c>
      <c r="M177" s="57">
        <f>IF(RES_hhdet_in_emi!M177=0,0,RES_hhdet_in_emi!M177*1000000/RES_hhdet_in_new!M177)</f>
        <v>0</v>
      </c>
      <c r="N177" s="57">
        <f>IF(RES_hhdet_in_emi!N177=0,0,RES_hhdet_in_emi!N177*1000000/RES_hhdet_in_new!N177)</f>
        <v>0</v>
      </c>
      <c r="O177" s="57">
        <f>IF(RES_hhdet_in_emi!O177=0,0,RES_hhdet_in_emi!O177*1000000/RES_hhdet_in_new!O177)</f>
        <v>0</v>
      </c>
      <c r="P177" s="57">
        <f>IF(RES_hhdet_in_emi!P177=0,0,RES_hhdet_in_emi!P177*1000000/RES_hhdet_in_new!P177)</f>
        <v>0</v>
      </c>
      <c r="Q177" s="57">
        <f>IF(RES_hhdet_in_emi!Q177=0,0,RES_hhdet_in_emi!Q177*1000000/RES_hhdet_in_new!Q177)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4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181</v>
      </c>
    </row>
    <row r="3" spans="1:17" ht="12" customHeight="1" x14ac:dyDescent="0.25">
      <c r="A3" s="152" t="s">
        <v>172</v>
      </c>
      <c r="B3" s="168"/>
      <c r="C3" s="184">
        <f>RES_hhdet_in_fech!C3/RES_summary!C$21</f>
        <v>529.18430866279425</v>
      </c>
      <c r="D3" s="184">
        <f>RES_hhdet_in_fech!D3/RES_summary!D$21</f>
        <v>333.00677016593403</v>
      </c>
      <c r="E3" s="184">
        <f>RES_hhdet_in_fech!E3/RES_summary!E$21</f>
        <v>307.73221354351932</v>
      </c>
      <c r="F3" s="184">
        <f>RES_hhdet_in_fech!F3/RES_summary!F$21</f>
        <v>305.40489792977684</v>
      </c>
      <c r="G3" s="184">
        <f>RES_hhdet_in_fech!G3/RES_summary!G$21</f>
        <v>350.4085013645589</v>
      </c>
      <c r="H3" s="184">
        <f>RES_hhdet_in_fech!H3/RES_summary!H$21</f>
        <v>0</v>
      </c>
      <c r="I3" s="184">
        <f>RES_hhdet_in_fech!I3/RES_summary!I$21</f>
        <v>344.18150622775846</v>
      </c>
      <c r="J3" s="184">
        <f>RES_hhdet_in_fech!J3/RES_summary!J$21</f>
        <v>346.65378230888774</v>
      </c>
      <c r="K3" s="184">
        <f>RES_hhdet_in_fech!K3/RES_summary!K$21</f>
        <v>341.52493569059288</v>
      </c>
      <c r="L3" s="184">
        <f>RES_hhdet_in_fech!L3/RES_summary!L$21</f>
        <v>433.12005940887235</v>
      </c>
      <c r="M3" s="184">
        <f>RES_hhdet_in_fech!M3/RES_summary!M$21</f>
        <v>399.94903616077596</v>
      </c>
      <c r="N3" s="184">
        <f>RES_hhdet_in_fech!N3/RES_summary!N$21</f>
        <v>0</v>
      </c>
      <c r="O3" s="184">
        <f>RES_hhdet_in_fech!O3/RES_summary!O$21</f>
        <v>0</v>
      </c>
      <c r="P3" s="184">
        <f>RES_hhdet_in_fech!P3/RES_summary!P$21</f>
        <v>276.06693461792753</v>
      </c>
      <c r="Q3" s="184">
        <f>RES_hhdet_in_fech!Q3/RES_summary!Q$21</f>
        <v>255.58967658225865</v>
      </c>
    </row>
    <row r="4" spans="1:17" ht="12.95" customHeight="1" x14ac:dyDescent="0.25">
      <c r="A4" s="158" t="s">
        <v>65</v>
      </c>
      <c r="B4" s="157"/>
      <c r="C4" s="178">
        <f>RES_hhdet_in_fech!C4/RES_summary!C$21</f>
        <v>472.13481828291174</v>
      </c>
      <c r="D4" s="178">
        <f>RES_hhdet_in_fech!D4/RES_summary!D$21</f>
        <v>292.81799879591176</v>
      </c>
      <c r="E4" s="178">
        <f>RES_hhdet_in_fech!E4/RES_summary!E$21</f>
        <v>264.67099982830536</v>
      </c>
      <c r="F4" s="178">
        <f>RES_hhdet_in_fech!F4/RES_summary!F$21</f>
        <v>260.33278537062461</v>
      </c>
      <c r="G4" s="178">
        <f>RES_hhdet_in_fech!G4/RES_summary!G$21</f>
        <v>293.1988096446251</v>
      </c>
      <c r="H4" s="178">
        <f>RES_hhdet_in_fech!H4/RES_summary!H$21</f>
        <v>0</v>
      </c>
      <c r="I4" s="178">
        <f>RES_hhdet_in_fech!I4/RES_summary!I$21</f>
        <v>281.5187754884364</v>
      </c>
      <c r="J4" s="178">
        <f>RES_hhdet_in_fech!J4/RES_summary!J$21</f>
        <v>285.23328038374575</v>
      </c>
      <c r="K4" s="178">
        <f>RES_hhdet_in_fech!K4/RES_summary!K$21</f>
        <v>282.87748442548587</v>
      </c>
      <c r="L4" s="178">
        <f>RES_hhdet_in_fech!L4/RES_summary!L$21</f>
        <v>361.81384303532008</v>
      </c>
      <c r="M4" s="178">
        <f>RES_hhdet_in_fech!M4/RES_summary!M$21</f>
        <v>331.56150403571314</v>
      </c>
      <c r="N4" s="178">
        <f>RES_hhdet_in_fech!N4/RES_summary!N$21</f>
        <v>0</v>
      </c>
      <c r="O4" s="178">
        <f>RES_hhdet_in_fech!O4/RES_summary!O$21</f>
        <v>0</v>
      </c>
      <c r="P4" s="178">
        <f>RES_hhdet_in_fech!P4/RES_summary!P$21</f>
        <v>220.79946414963501</v>
      </c>
      <c r="Q4" s="178">
        <f>RES_hhdet_in_fech!Q4/RES_summary!Q$21</f>
        <v>201.04182165884743</v>
      </c>
    </row>
    <row r="5" spans="1:17" ht="12" customHeight="1" x14ac:dyDescent="0.25">
      <c r="A5" s="23" t="s">
        <v>58</v>
      </c>
      <c r="B5" s="156"/>
      <c r="C5" s="177">
        <f>RES_hhdet_in_fech!C5/RES_summary!C$21</f>
        <v>471.52777624383555</v>
      </c>
      <c r="D5" s="177">
        <f>RES_hhdet_in_fech!D5/RES_summary!D$21</f>
        <v>292.19035362899024</v>
      </c>
      <c r="E5" s="177">
        <f>RES_hhdet_in_fech!E5/RES_summary!E$21</f>
        <v>261.39689692993159</v>
      </c>
      <c r="F5" s="177">
        <f>RES_hhdet_in_fech!F5/RES_summary!F$21</f>
        <v>256.99348039425519</v>
      </c>
      <c r="G5" s="177">
        <f>RES_hhdet_in_fech!G5/RES_summary!G$21</f>
        <v>285.04391217681263</v>
      </c>
      <c r="H5" s="177">
        <f>RES_hhdet_in_fech!H5/RES_summary!H$21</f>
        <v>0</v>
      </c>
      <c r="I5" s="177">
        <f>RES_hhdet_in_fech!I5/RES_summary!I$21</f>
        <v>270.79489686349274</v>
      </c>
      <c r="J5" s="177">
        <f>RES_hhdet_in_fech!J5/RES_summary!J$21</f>
        <v>266.7762833576532</v>
      </c>
      <c r="K5" s="177">
        <f>RES_hhdet_in_fech!K5/RES_summary!K$21</f>
        <v>272.75122386024054</v>
      </c>
      <c r="L5" s="177">
        <f>RES_hhdet_in_fech!L5/RES_summary!L$21</f>
        <v>353.8229629673973</v>
      </c>
      <c r="M5" s="177">
        <f>RES_hhdet_in_fech!M5/RES_summary!M$21</f>
        <v>327.44456201923617</v>
      </c>
      <c r="N5" s="177">
        <f>RES_hhdet_in_fech!N5/RES_summary!N$21</f>
        <v>0</v>
      </c>
      <c r="O5" s="177">
        <f>RES_hhdet_in_fech!O5/RES_summary!O$21</f>
        <v>0</v>
      </c>
      <c r="P5" s="177">
        <f>RES_hhdet_in_fech!P5/RES_summary!P$21</f>
        <v>220.55588359407591</v>
      </c>
      <c r="Q5" s="177">
        <f>RES_hhdet_in_fech!Q5/RES_summary!Q$21</f>
        <v>199.94972991895779</v>
      </c>
    </row>
    <row r="6" spans="1:17" ht="12" customHeight="1" x14ac:dyDescent="0.25">
      <c r="A6" s="23" t="s">
        <v>60</v>
      </c>
      <c r="B6" s="156"/>
      <c r="C6" s="177">
        <f>RES_hhdet_in_fech!C6/RES_summary!C$21</f>
        <v>0.60704203907620635</v>
      </c>
      <c r="D6" s="177">
        <f>RES_hhdet_in_fech!D6/RES_summary!D$21</f>
        <v>0.62764516692154171</v>
      </c>
      <c r="E6" s="177">
        <f>RES_hhdet_in_fech!E6/RES_summary!E$21</f>
        <v>3.2741028983737479</v>
      </c>
      <c r="F6" s="177">
        <f>RES_hhdet_in_fech!F6/RES_summary!F$21</f>
        <v>3.3393049763694349</v>
      </c>
      <c r="G6" s="177">
        <f>RES_hhdet_in_fech!G6/RES_summary!G$21</f>
        <v>8.1548974678124573</v>
      </c>
      <c r="H6" s="177">
        <f>RES_hhdet_in_fech!H6/RES_summary!H$21</f>
        <v>0</v>
      </c>
      <c r="I6" s="177">
        <f>RES_hhdet_in_fech!I6/RES_summary!I$21</f>
        <v>10.72387862494363</v>
      </c>
      <c r="J6" s="177">
        <f>RES_hhdet_in_fech!J6/RES_summary!J$21</f>
        <v>18.456997026092544</v>
      </c>
      <c r="K6" s="177">
        <f>RES_hhdet_in_fech!K6/RES_summary!K$21</f>
        <v>10.126260565245301</v>
      </c>
      <c r="L6" s="177">
        <f>RES_hhdet_in_fech!L6/RES_summary!L$21</f>
        <v>7.9908800679227934</v>
      </c>
      <c r="M6" s="177">
        <f>RES_hhdet_in_fech!M6/RES_summary!M$21</f>
        <v>4.1169420164769459</v>
      </c>
      <c r="N6" s="177">
        <f>RES_hhdet_in_fech!N6/RES_summary!N$21</f>
        <v>0</v>
      </c>
      <c r="O6" s="177">
        <f>RES_hhdet_in_fech!O6/RES_summary!O$21</f>
        <v>0</v>
      </c>
      <c r="P6" s="177">
        <f>RES_hhdet_in_fech!P6/RES_summary!P$21</f>
        <v>0.24358055555913077</v>
      </c>
      <c r="Q6" s="177">
        <f>RES_hhdet_in_fech!Q6/RES_summary!Q$21</f>
        <v>1.0920917398896244</v>
      </c>
    </row>
    <row r="7" spans="1:17" ht="12.95" customHeight="1" x14ac:dyDescent="0.25">
      <c r="A7" s="158" t="s">
        <v>112</v>
      </c>
      <c r="B7" s="157"/>
      <c r="C7" s="178">
        <f>RES_hhdet_in_fech!C7/RES_summary!C$21</f>
        <v>0</v>
      </c>
      <c r="D7" s="178">
        <f>RES_hhdet_in_fech!D7/RES_summary!D$21</f>
        <v>0</v>
      </c>
      <c r="E7" s="178">
        <f>RES_hhdet_in_fech!E7/RES_summary!E$21</f>
        <v>0</v>
      </c>
      <c r="F7" s="178">
        <f>RES_hhdet_in_fech!F7/RES_summary!F$21</f>
        <v>0</v>
      </c>
      <c r="G7" s="178">
        <f>RES_hhdet_in_fech!G7/RES_summary!G$21</f>
        <v>0</v>
      </c>
      <c r="H7" s="178">
        <f>RES_hhdet_in_fech!H7/RES_summary!H$21</f>
        <v>0</v>
      </c>
      <c r="I7" s="178">
        <f>RES_hhdet_in_fech!I7/RES_summary!I$21</f>
        <v>2.6810417715512598</v>
      </c>
      <c r="J7" s="178">
        <f>RES_hhdet_in_fech!J7/RES_summary!J$21</f>
        <v>2.497605272700798</v>
      </c>
      <c r="K7" s="178">
        <f>RES_hhdet_in_fech!K7/RES_summary!K$21</f>
        <v>2.3802709732935861</v>
      </c>
      <c r="L7" s="178">
        <f>RES_hhdet_in_fech!L7/RES_summary!L$21</f>
        <v>2.1984061279966256</v>
      </c>
      <c r="M7" s="178">
        <f>RES_hhdet_in_fech!M7/RES_summary!M$21</f>
        <v>2.1609212602697991</v>
      </c>
      <c r="N7" s="178">
        <f>RES_hhdet_in_fech!N7/RES_summary!N$21</f>
        <v>0</v>
      </c>
      <c r="O7" s="178">
        <f>RES_hhdet_in_fech!O7/RES_summary!O$21</f>
        <v>0</v>
      </c>
      <c r="P7" s="178">
        <f>RES_hhdet_in_fech!P7/RES_summary!P$21</f>
        <v>2.8850696417964787</v>
      </c>
      <c r="Q7" s="178">
        <f>RES_hhdet_in_fech!Q7/RES_summary!Q$21</f>
        <v>2.3853142992034915</v>
      </c>
    </row>
    <row r="8" spans="1:17" ht="12" customHeight="1" x14ac:dyDescent="0.25">
      <c r="A8" s="23" t="s">
        <v>60</v>
      </c>
      <c r="B8" s="156"/>
      <c r="C8" s="177">
        <f>RES_hhdet_in_fech!C8/RES_summary!C$21</f>
        <v>0</v>
      </c>
      <c r="D8" s="177">
        <f>RES_hhdet_in_fech!D8/RES_summary!D$21</f>
        <v>0</v>
      </c>
      <c r="E8" s="177">
        <f>RES_hhdet_in_fech!E8/RES_summary!E$21</f>
        <v>0</v>
      </c>
      <c r="F8" s="177">
        <f>RES_hhdet_in_fech!F8/RES_summary!F$21</f>
        <v>0</v>
      </c>
      <c r="G8" s="177">
        <f>RES_hhdet_in_fech!G8/RES_summary!G$21</f>
        <v>0</v>
      </c>
      <c r="H8" s="177">
        <f>RES_hhdet_in_fech!H8/RES_summary!H$21</f>
        <v>0</v>
      </c>
      <c r="I8" s="177">
        <f>RES_hhdet_in_fech!I8/RES_summary!I$21</f>
        <v>2.6810417715512598</v>
      </c>
      <c r="J8" s="177">
        <f>RES_hhdet_in_fech!J8/RES_summary!J$21</f>
        <v>2.497605272700798</v>
      </c>
      <c r="K8" s="177">
        <f>RES_hhdet_in_fech!K8/RES_summary!K$21</f>
        <v>2.3802709732935861</v>
      </c>
      <c r="L8" s="177">
        <f>RES_hhdet_in_fech!L8/RES_summary!L$21</f>
        <v>2.1984061279966256</v>
      </c>
      <c r="M8" s="177">
        <f>RES_hhdet_in_fech!M8/RES_summary!M$21</f>
        <v>2.1609212602697991</v>
      </c>
      <c r="N8" s="177">
        <f>RES_hhdet_in_fech!N8/RES_summary!N$21</f>
        <v>0</v>
      </c>
      <c r="O8" s="177">
        <f>RES_hhdet_in_fech!O8/RES_summary!O$21</f>
        <v>0</v>
      </c>
      <c r="P8" s="177">
        <f>RES_hhdet_in_fech!P8/RES_summary!P$21</f>
        <v>2.8850696417964787</v>
      </c>
      <c r="Q8" s="177">
        <f>RES_hhdet_in_fech!Q8/RES_summary!Q$21</f>
        <v>2.3853142992034915</v>
      </c>
    </row>
    <row r="9" spans="1:17" ht="12" customHeight="1" x14ac:dyDescent="0.25">
      <c r="A9" s="158" t="s">
        <v>63</v>
      </c>
      <c r="B9" s="157"/>
      <c r="C9" s="178">
        <f>RES_hhdet_in_fech!C9/RES_summary!C$21</f>
        <v>49.198238813953211</v>
      </c>
      <c r="D9" s="178">
        <f>RES_hhdet_in_fech!D9/RES_summary!D$21</f>
        <v>31.745283745224199</v>
      </c>
      <c r="E9" s="178">
        <f>RES_hhdet_in_fech!E9/RES_summary!E$21</f>
        <v>35.177476905398272</v>
      </c>
      <c r="F9" s="178">
        <f>RES_hhdet_in_fech!F9/RES_summary!F$21</f>
        <v>37.409189206900948</v>
      </c>
      <c r="G9" s="178">
        <f>RES_hhdet_in_fech!G9/RES_summary!G$21</f>
        <v>50.618924560019636</v>
      </c>
      <c r="H9" s="178">
        <f>RES_hhdet_in_fech!H9/RES_summary!H$21</f>
        <v>0</v>
      </c>
      <c r="I9" s="178">
        <f>RES_hhdet_in_fech!I9/RES_summary!I$21</f>
        <v>53.554487669454858</v>
      </c>
      <c r="J9" s="178">
        <f>RES_hhdet_in_fech!J9/RES_summary!J$21</f>
        <v>53.256868693947759</v>
      </c>
      <c r="K9" s="178">
        <f>RES_hhdet_in_fech!K9/RES_summary!K$21</f>
        <v>49.408350782713789</v>
      </c>
      <c r="L9" s="178">
        <f>RES_hhdet_in_fech!L9/RES_summary!L$21</f>
        <v>61.444427359323107</v>
      </c>
      <c r="M9" s="178">
        <f>RES_hhdet_in_fech!M9/RES_summary!M$21</f>
        <v>60.013338755633143</v>
      </c>
      <c r="N9" s="178">
        <f>RES_hhdet_in_fech!N9/RES_summary!N$21</f>
        <v>0</v>
      </c>
      <c r="O9" s="178">
        <f>RES_hhdet_in_fech!O9/RES_summary!O$21</f>
        <v>0</v>
      </c>
      <c r="P9" s="178">
        <f>RES_hhdet_in_fech!P9/RES_summary!P$21</f>
        <v>44.439221803409502</v>
      </c>
      <c r="Q9" s="178">
        <f>RES_hhdet_in_fech!Q9/RES_summary!Q$21</f>
        <v>44.152827898595469</v>
      </c>
    </row>
    <row r="10" spans="1:17" ht="12" customHeight="1" x14ac:dyDescent="0.25">
      <c r="A10" s="167" t="s">
        <v>171</v>
      </c>
      <c r="B10" s="132"/>
      <c r="C10" s="183">
        <f>RES_hhdet_in_fech!C10/RES_summary!C$21</f>
        <v>49.198238813953211</v>
      </c>
      <c r="D10" s="183">
        <f>RES_hhdet_in_fech!D10/RES_summary!D$21</f>
        <v>0</v>
      </c>
      <c r="E10" s="183">
        <f>RES_hhdet_in_fech!E10/RES_summary!E$21</f>
        <v>50.11992957014575</v>
      </c>
      <c r="F10" s="183">
        <f>RES_hhdet_in_fech!F10/RES_summary!F$21</f>
        <v>51.090211143153191</v>
      </c>
      <c r="G10" s="183">
        <f>RES_hhdet_in_fech!G10/RES_summary!G$21</f>
        <v>51.917753557312288</v>
      </c>
      <c r="H10" s="183">
        <f>RES_hhdet_in_fech!H10/RES_summary!H$21</f>
        <v>0</v>
      </c>
      <c r="I10" s="183">
        <f>RES_hhdet_in_fech!I10/RES_summary!I$21</f>
        <v>53.554487669454858</v>
      </c>
      <c r="J10" s="183">
        <f>RES_hhdet_in_fech!J10/RES_summary!J$21</f>
        <v>53.256868693947759</v>
      </c>
      <c r="K10" s="183">
        <f>RES_hhdet_in_fech!K10/RES_summary!K$21</f>
        <v>50.833552213629737</v>
      </c>
      <c r="L10" s="183">
        <f>RES_hhdet_in_fech!L10/RES_summary!L$21</f>
        <v>61.444427359323107</v>
      </c>
      <c r="M10" s="183">
        <f>RES_hhdet_in_fech!M10/RES_summary!M$21</f>
        <v>60.013338755633143</v>
      </c>
      <c r="N10" s="183">
        <f>RES_hhdet_in_fech!N10/RES_summary!N$21</f>
        <v>0</v>
      </c>
      <c r="O10" s="183">
        <f>RES_hhdet_in_fech!O10/RES_summary!O$21</f>
        <v>0</v>
      </c>
      <c r="P10" s="183">
        <f>RES_hhdet_in_fech!P10/RES_summary!P$21</f>
        <v>44.439221803409502</v>
      </c>
      <c r="Q10" s="183">
        <f>RES_hhdet_in_fech!Q10/RES_summary!Q$21</f>
        <v>44.152827898595469</v>
      </c>
    </row>
    <row r="11" spans="1:17" ht="12" customHeight="1" x14ac:dyDescent="0.25">
      <c r="A11" s="167" t="s">
        <v>144</v>
      </c>
      <c r="B11" s="132"/>
      <c r="C11" s="183">
        <f>RES_hhdet_in_fech!C11/RES_summary!C$21</f>
        <v>0</v>
      </c>
      <c r="D11" s="183">
        <f>RES_hhdet_in_fech!D11/RES_summary!D$21</f>
        <v>0</v>
      </c>
      <c r="E11" s="183">
        <f>RES_hhdet_in_fech!E11/RES_summary!E$21</f>
        <v>0</v>
      </c>
      <c r="F11" s="183">
        <f>RES_hhdet_in_fech!F11/RES_summary!F$21</f>
        <v>0</v>
      </c>
      <c r="G11" s="183">
        <f>RES_hhdet_in_fech!G11/RES_summary!G$21</f>
        <v>0</v>
      </c>
      <c r="H11" s="183">
        <f>RES_hhdet_in_fech!H11/RES_summary!H$21</f>
        <v>0</v>
      </c>
      <c r="I11" s="183">
        <f>RES_hhdet_in_fech!I11/RES_summary!I$21</f>
        <v>0</v>
      </c>
      <c r="J11" s="183">
        <f>RES_hhdet_in_fech!J11/RES_summary!J$21</f>
        <v>0</v>
      </c>
      <c r="K11" s="183">
        <f>RES_hhdet_in_fech!K11/RES_summary!K$21</f>
        <v>0</v>
      </c>
      <c r="L11" s="183">
        <f>RES_hhdet_in_fech!L11/RES_summary!L$21</f>
        <v>0</v>
      </c>
      <c r="M11" s="183">
        <f>RES_hhdet_in_fech!M11/RES_summary!M$21</f>
        <v>0</v>
      </c>
      <c r="N11" s="183">
        <f>RES_hhdet_in_fech!N11/RES_summary!N$21</f>
        <v>0</v>
      </c>
      <c r="O11" s="183">
        <f>RES_hhdet_in_fech!O11/RES_summary!O$21</f>
        <v>0</v>
      </c>
      <c r="P11" s="183">
        <f>RES_hhdet_in_fech!P11/RES_summary!P$21</f>
        <v>0</v>
      </c>
      <c r="Q11" s="183">
        <f>RES_hhdet_in_fech!Q11/RES_summary!Q$21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RES_hhdet_in_fech!C12/RES_summary!C$21</f>
        <v>0</v>
      </c>
      <c r="D12" s="183">
        <f>RES_hhdet_in_fech!D12/RES_summary!D$21</f>
        <v>0</v>
      </c>
      <c r="E12" s="183">
        <f>RES_hhdet_in_fech!E12/RES_summary!E$21</f>
        <v>0</v>
      </c>
      <c r="F12" s="183">
        <f>RES_hhdet_in_fech!F12/RES_summary!F$21</f>
        <v>0</v>
      </c>
      <c r="G12" s="183">
        <f>RES_hhdet_in_fech!G12/RES_summary!G$21</f>
        <v>0</v>
      </c>
      <c r="H12" s="183">
        <f>RES_hhdet_in_fech!H12/RES_summary!H$21</f>
        <v>0</v>
      </c>
      <c r="I12" s="183">
        <f>RES_hhdet_in_fech!I12/RES_summary!I$21</f>
        <v>0</v>
      </c>
      <c r="J12" s="183">
        <f>RES_hhdet_in_fech!J12/RES_summary!J$21</f>
        <v>0</v>
      </c>
      <c r="K12" s="183">
        <f>RES_hhdet_in_fech!K12/RES_summary!K$21</f>
        <v>0</v>
      </c>
      <c r="L12" s="183">
        <f>RES_hhdet_in_fech!L12/RES_summary!L$21</f>
        <v>0</v>
      </c>
      <c r="M12" s="183">
        <f>RES_hhdet_in_fech!M12/RES_summary!M$21</f>
        <v>0</v>
      </c>
      <c r="N12" s="183">
        <f>RES_hhdet_in_fech!N12/RES_summary!N$21</f>
        <v>0</v>
      </c>
      <c r="O12" s="183">
        <f>RES_hhdet_in_fech!O12/RES_summary!O$21</f>
        <v>0</v>
      </c>
      <c r="P12" s="183">
        <f>RES_hhdet_in_fech!P12/RES_summary!P$21</f>
        <v>0</v>
      </c>
      <c r="Q12" s="183">
        <f>RES_hhdet_in_fech!Q12/RES_summary!Q$21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RES_hhdet_in_fech!C13/RES_summary!C$21</f>
        <v>0</v>
      </c>
      <c r="D13" s="182">
        <f>RES_hhdet_in_fech!D13/RES_summary!D$21</f>
        <v>0</v>
      </c>
      <c r="E13" s="182">
        <f>RES_hhdet_in_fech!E13/RES_summary!E$21</f>
        <v>0</v>
      </c>
      <c r="F13" s="182">
        <f>RES_hhdet_in_fech!F13/RES_summary!F$21</f>
        <v>0</v>
      </c>
      <c r="G13" s="182">
        <f>RES_hhdet_in_fech!G13/RES_summary!G$21</f>
        <v>0</v>
      </c>
      <c r="H13" s="182">
        <f>RES_hhdet_in_fech!H13/RES_summary!H$21</f>
        <v>0</v>
      </c>
      <c r="I13" s="182">
        <f>RES_hhdet_in_fech!I13/RES_summary!I$21</f>
        <v>0</v>
      </c>
      <c r="J13" s="182">
        <f>RES_hhdet_in_fech!J13/RES_summary!J$21</f>
        <v>0</v>
      </c>
      <c r="K13" s="182">
        <f>RES_hhdet_in_fech!K13/RES_summary!K$21</f>
        <v>0</v>
      </c>
      <c r="L13" s="182">
        <f>RES_hhdet_in_fech!L13/RES_summary!L$21</f>
        <v>0</v>
      </c>
      <c r="M13" s="182">
        <f>RES_hhdet_in_fech!M13/RES_summary!M$21</f>
        <v>0</v>
      </c>
      <c r="N13" s="182">
        <f>RES_hhdet_in_fech!N13/RES_summary!N$21</f>
        <v>0</v>
      </c>
      <c r="O13" s="182">
        <f>RES_hhdet_in_fech!O13/RES_summary!O$21</f>
        <v>0</v>
      </c>
      <c r="P13" s="182">
        <f>RES_hhdet_in_fech!P13/RES_summary!P$21</f>
        <v>0</v>
      </c>
      <c r="Q13" s="182">
        <f>RES_hhdet_in_fech!Q13/RES_summary!Q$21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RES_hhdet_in_fech!C14/RES_summary!C$21</f>
        <v>0</v>
      </c>
      <c r="D14" s="181">
        <f>RES_hhdet_in_fech!D14/RES_summary!D$21</f>
        <v>0</v>
      </c>
      <c r="E14" s="181">
        <f>RES_hhdet_in_fech!E14/RES_summary!E$21</f>
        <v>0</v>
      </c>
      <c r="F14" s="181">
        <f>RES_hhdet_in_fech!F14/RES_summary!F$21</f>
        <v>0</v>
      </c>
      <c r="G14" s="181">
        <f>RES_hhdet_in_fech!G14/RES_summary!G$21</f>
        <v>0</v>
      </c>
      <c r="H14" s="181">
        <f>RES_hhdet_in_fech!H14/RES_summary!H$21</f>
        <v>0</v>
      </c>
      <c r="I14" s="181">
        <f>RES_hhdet_in_fech!I14/RES_summary!I$21</f>
        <v>0</v>
      </c>
      <c r="J14" s="181">
        <f>RES_hhdet_in_fech!J14/RES_summary!J$21</f>
        <v>0</v>
      </c>
      <c r="K14" s="181">
        <f>RES_hhdet_in_fech!K14/RES_summary!K$21</f>
        <v>0</v>
      </c>
      <c r="L14" s="181">
        <f>RES_hhdet_in_fech!L14/RES_summary!L$21</f>
        <v>0</v>
      </c>
      <c r="M14" s="181">
        <f>RES_hhdet_in_fech!M14/RES_summary!M$21</f>
        <v>0</v>
      </c>
      <c r="N14" s="181">
        <f>RES_hhdet_in_fech!N14/RES_summary!N$21</f>
        <v>0</v>
      </c>
      <c r="O14" s="181">
        <f>RES_hhdet_in_fech!O14/RES_summary!O$21</f>
        <v>0</v>
      </c>
      <c r="P14" s="181">
        <f>RES_hhdet_in_fech!P14/RES_summary!P$21</f>
        <v>0</v>
      </c>
      <c r="Q14" s="181">
        <f>RES_hhdet_in_fech!Q14/RES_summary!Q$21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RES_hhdet_in_fech!C15/RES_summary!C$21</f>
        <v>0</v>
      </c>
      <c r="D15" s="180">
        <f>RES_hhdet_in_fech!D15/RES_summary!D$21</f>
        <v>31.745283745224199</v>
      </c>
      <c r="E15" s="180">
        <f>RES_hhdet_in_fech!E15/RES_summary!E$21</f>
        <v>30.791616692041384</v>
      </c>
      <c r="F15" s="180">
        <f>RES_hhdet_in_fech!F15/RES_summary!F$21</f>
        <v>30.443760315889289</v>
      </c>
      <c r="G15" s="180">
        <f>RES_hhdet_in_fech!G15/RES_summary!G$21</f>
        <v>29.169222387445792</v>
      </c>
      <c r="H15" s="180">
        <f>RES_hhdet_in_fech!H15/RES_summary!H$21</f>
        <v>0</v>
      </c>
      <c r="I15" s="180">
        <f>RES_hhdet_in_fech!I15/RES_summary!I$21</f>
        <v>0</v>
      </c>
      <c r="J15" s="180">
        <f>RES_hhdet_in_fech!J15/RES_summary!J$21</f>
        <v>0</v>
      </c>
      <c r="K15" s="180">
        <f>RES_hhdet_in_fech!K15/RES_summary!K$21</f>
        <v>28.958809165871777</v>
      </c>
      <c r="L15" s="180">
        <f>RES_hhdet_in_fech!L15/RES_summary!L$21</f>
        <v>0</v>
      </c>
      <c r="M15" s="180">
        <f>RES_hhdet_in_fech!M15/RES_summary!M$21</f>
        <v>0</v>
      </c>
      <c r="N15" s="180">
        <f>RES_hhdet_in_fech!N15/RES_summary!N$21</f>
        <v>0</v>
      </c>
      <c r="O15" s="180">
        <f>RES_hhdet_in_fech!O15/RES_summary!O$21</f>
        <v>0</v>
      </c>
      <c r="P15" s="180">
        <f>RES_hhdet_in_fech!P15/RES_summary!P$21</f>
        <v>0</v>
      </c>
      <c r="Q15" s="180">
        <f>RES_hhdet_in_fech!Q15/RES_summary!Q$21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RES_hhdet_in_fech!C16/RES_summary!C$21</f>
        <v>0</v>
      </c>
      <c r="D16" s="179">
        <f>RES_hhdet_in_fech!D16/RES_summary!D$21</f>
        <v>0</v>
      </c>
      <c r="E16" s="179">
        <f>RES_hhdet_in_fech!E16/RES_summary!E$21</f>
        <v>0</v>
      </c>
      <c r="F16" s="179">
        <f>RES_hhdet_in_fech!F16/RES_summary!F$21</f>
        <v>0</v>
      </c>
      <c r="G16" s="179">
        <f>RES_hhdet_in_fech!G16/RES_summary!G$21</f>
        <v>0</v>
      </c>
      <c r="H16" s="179">
        <f>RES_hhdet_in_fech!H16/RES_summary!H$21</f>
        <v>0</v>
      </c>
      <c r="I16" s="179">
        <f>RES_hhdet_in_fech!I16/RES_summary!I$21</f>
        <v>0</v>
      </c>
      <c r="J16" s="179">
        <f>RES_hhdet_in_fech!J16/RES_summary!J$21</f>
        <v>0</v>
      </c>
      <c r="K16" s="179">
        <f>RES_hhdet_in_fech!K16/RES_summary!K$21</f>
        <v>0</v>
      </c>
      <c r="L16" s="179">
        <f>RES_hhdet_in_fech!L16/RES_summary!L$21</f>
        <v>0</v>
      </c>
      <c r="M16" s="179">
        <f>RES_hhdet_in_fech!M16/RES_summary!M$21</f>
        <v>0</v>
      </c>
      <c r="N16" s="179">
        <f>RES_hhdet_in_fech!N16/RES_summary!N$21</f>
        <v>0</v>
      </c>
      <c r="O16" s="179">
        <f>RES_hhdet_in_fech!O16/RES_summary!O$21</f>
        <v>0</v>
      </c>
      <c r="P16" s="179">
        <f>RES_hhdet_in_fech!P16/RES_summary!P$21</f>
        <v>0</v>
      </c>
      <c r="Q16" s="179">
        <f>RES_hhdet_in_fech!Q16/RES_summary!Q$21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RES_hhdet_in_fech!C17/RES_summary!C$21</f>
        <v>0</v>
      </c>
      <c r="D17" s="177">
        <f>RES_hhdet_in_fech!D17/RES_summary!D$21</f>
        <v>0</v>
      </c>
      <c r="E17" s="177">
        <f>RES_hhdet_in_fech!E17/RES_summary!E$21</f>
        <v>0</v>
      </c>
      <c r="F17" s="177">
        <f>RES_hhdet_in_fech!F17/RES_summary!F$21</f>
        <v>0</v>
      </c>
      <c r="G17" s="177">
        <f>RES_hhdet_in_fech!G17/RES_summary!G$21</f>
        <v>0</v>
      </c>
      <c r="H17" s="177">
        <f>RES_hhdet_in_fech!H17/RES_summary!H$21</f>
        <v>0</v>
      </c>
      <c r="I17" s="177">
        <f>RES_hhdet_in_fech!I17/RES_summary!I$21</f>
        <v>0</v>
      </c>
      <c r="J17" s="177">
        <f>RES_hhdet_in_fech!J17/RES_summary!J$21</f>
        <v>0</v>
      </c>
      <c r="K17" s="177">
        <f>RES_hhdet_in_fech!K17/RES_summary!K$21</f>
        <v>0</v>
      </c>
      <c r="L17" s="177">
        <f>RES_hhdet_in_fech!L17/RES_summary!L$21</f>
        <v>0</v>
      </c>
      <c r="M17" s="177">
        <f>RES_hhdet_in_fech!M17/RES_summary!M$21</f>
        <v>0</v>
      </c>
      <c r="N17" s="177">
        <f>RES_hhdet_in_fech!N17/RES_summary!N$21</f>
        <v>0</v>
      </c>
      <c r="O17" s="177">
        <f>RES_hhdet_in_fech!O17/RES_summary!O$21</f>
        <v>0</v>
      </c>
      <c r="P17" s="177">
        <f>RES_hhdet_in_fech!P17/RES_summary!P$21</f>
        <v>0</v>
      </c>
      <c r="Q17" s="177">
        <f>RES_hhdet_in_fech!Q17/RES_summary!Q$21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RES_hhdet_in_fech!C18/RES_summary!C$21</f>
        <v>0</v>
      </c>
      <c r="D18" s="177">
        <f>RES_hhdet_in_fech!D18/RES_summary!D$21</f>
        <v>0</v>
      </c>
      <c r="E18" s="177">
        <f>RES_hhdet_in_fech!E18/RES_summary!E$21</f>
        <v>0</v>
      </c>
      <c r="F18" s="177">
        <f>RES_hhdet_in_fech!F18/RES_summary!F$21</f>
        <v>0</v>
      </c>
      <c r="G18" s="177">
        <f>RES_hhdet_in_fech!G18/RES_summary!G$21</f>
        <v>0</v>
      </c>
      <c r="H18" s="177">
        <f>RES_hhdet_in_fech!H18/RES_summary!H$21</f>
        <v>0</v>
      </c>
      <c r="I18" s="177">
        <f>RES_hhdet_in_fech!I18/RES_summary!I$21</f>
        <v>0</v>
      </c>
      <c r="J18" s="177">
        <f>RES_hhdet_in_fech!J18/RES_summary!J$21</f>
        <v>0</v>
      </c>
      <c r="K18" s="177">
        <f>RES_hhdet_in_fech!K18/RES_summary!K$21</f>
        <v>0</v>
      </c>
      <c r="L18" s="177">
        <f>RES_hhdet_in_fech!L18/RES_summary!L$21</f>
        <v>0</v>
      </c>
      <c r="M18" s="177">
        <f>RES_hhdet_in_fech!M18/RES_summary!M$21</f>
        <v>0</v>
      </c>
      <c r="N18" s="177">
        <f>RES_hhdet_in_fech!N18/RES_summary!N$21</f>
        <v>0</v>
      </c>
      <c r="O18" s="177">
        <f>RES_hhdet_in_fech!O18/RES_summary!O$21</f>
        <v>0</v>
      </c>
      <c r="P18" s="177">
        <f>RES_hhdet_in_fech!P18/RES_summary!P$21</f>
        <v>0</v>
      </c>
      <c r="Q18" s="177">
        <f>RES_hhdet_in_fech!Q18/RES_summary!Q$21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RES_hhdet_in_fech!C19/RES_summary!C$21</f>
        <v>7.8512515659293394</v>
      </c>
      <c r="D19" s="178">
        <f>RES_hhdet_in_fech!D19/RES_summary!D$21</f>
        <v>8.4434876247980171</v>
      </c>
      <c r="E19" s="178">
        <f>RES_hhdet_in_fech!E19/RES_summary!E$21</f>
        <v>7.8837368098157308</v>
      </c>
      <c r="F19" s="178">
        <f>RES_hhdet_in_fech!F19/RES_summary!F$21</f>
        <v>7.6629233522512994</v>
      </c>
      <c r="G19" s="178">
        <f>RES_hhdet_in_fech!G19/RES_summary!G$21</f>
        <v>6.5907671599141189</v>
      </c>
      <c r="H19" s="178">
        <f>RES_hhdet_in_fech!H19/RES_summary!H$21</f>
        <v>0</v>
      </c>
      <c r="I19" s="178">
        <f>RES_hhdet_in_fech!I19/RES_summary!I$21</f>
        <v>6.4272012983159454</v>
      </c>
      <c r="J19" s="178">
        <f>RES_hhdet_in_fech!J19/RES_summary!J$21</f>
        <v>5.6660279584933848</v>
      </c>
      <c r="K19" s="178">
        <f>RES_hhdet_in_fech!K19/RES_summary!K$21</f>
        <v>6.8588295090996692</v>
      </c>
      <c r="L19" s="178">
        <f>RES_hhdet_in_fech!L19/RES_summary!L$21</f>
        <v>7.6633828862325437</v>
      </c>
      <c r="M19" s="178">
        <f>RES_hhdet_in_fech!M19/RES_summary!M$21</f>
        <v>6.2132721091599326</v>
      </c>
      <c r="N19" s="178">
        <f>RES_hhdet_in_fech!N19/RES_summary!N$21</f>
        <v>0</v>
      </c>
      <c r="O19" s="178">
        <f>RES_hhdet_in_fech!O19/RES_summary!O$21</f>
        <v>0</v>
      </c>
      <c r="P19" s="178">
        <f>RES_hhdet_in_fech!P19/RES_summary!P$21</f>
        <v>7.9431790230865111</v>
      </c>
      <c r="Q19" s="178">
        <f>RES_hhdet_in_fech!Q19/RES_summary!Q$21</f>
        <v>8.0097127256122445</v>
      </c>
    </row>
    <row r="20" spans="1:17" ht="12" customHeight="1" x14ac:dyDescent="0.25">
      <c r="A20" s="23" t="s">
        <v>58</v>
      </c>
      <c r="B20" s="156"/>
      <c r="C20" s="177">
        <f>RES_hhdet_in_fech!C20/RES_summary!C$21</f>
        <v>0</v>
      </c>
      <c r="D20" s="177">
        <f>RES_hhdet_in_fech!D20/RES_summary!D$21</f>
        <v>0</v>
      </c>
      <c r="E20" s="177">
        <f>RES_hhdet_in_fech!E20/RES_summary!E$21</f>
        <v>0</v>
      </c>
      <c r="F20" s="177">
        <f>RES_hhdet_in_fech!F20/RES_summary!F$21</f>
        <v>0</v>
      </c>
      <c r="G20" s="177">
        <f>RES_hhdet_in_fech!G20/RES_summary!G$21</f>
        <v>0</v>
      </c>
      <c r="H20" s="177">
        <f>RES_hhdet_in_fech!H20/RES_summary!H$21</f>
        <v>0</v>
      </c>
      <c r="I20" s="177">
        <f>RES_hhdet_in_fech!I20/RES_summary!I$21</f>
        <v>0</v>
      </c>
      <c r="J20" s="177">
        <f>RES_hhdet_in_fech!J20/RES_summary!J$21</f>
        <v>0</v>
      </c>
      <c r="K20" s="177">
        <f>RES_hhdet_in_fech!K20/RES_summary!K$21</f>
        <v>0</v>
      </c>
      <c r="L20" s="177">
        <f>RES_hhdet_in_fech!L20/RES_summary!L$21</f>
        <v>0</v>
      </c>
      <c r="M20" s="177">
        <f>RES_hhdet_in_fech!M20/RES_summary!M$21</f>
        <v>0</v>
      </c>
      <c r="N20" s="177">
        <f>RES_hhdet_in_fech!N20/RES_summary!N$21</f>
        <v>0</v>
      </c>
      <c r="O20" s="177">
        <f>RES_hhdet_in_fech!O20/RES_summary!O$21</f>
        <v>0</v>
      </c>
      <c r="P20" s="177">
        <f>RES_hhdet_in_fech!P20/RES_summary!P$21</f>
        <v>0</v>
      </c>
      <c r="Q20" s="177">
        <f>RES_hhdet_in_fech!Q20/RES_summary!Q$21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RES_hhdet_in_fech!C21/RES_summary!C$21</f>
        <v>0</v>
      </c>
      <c r="D21" s="177">
        <f>RES_hhdet_in_fech!D21/RES_summary!D$21</f>
        <v>0</v>
      </c>
      <c r="E21" s="177">
        <f>RES_hhdet_in_fech!E21/RES_summary!E$21</f>
        <v>0</v>
      </c>
      <c r="F21" s="177">
        <f>RES_hhdet_in_fech!F21/RES_summary!F$21</f>
        <v>0</v>
      </c>
      <c r="G21" s="177">
        <f>RES_hhdet_in_fech!G21/RES_summary!G$21</f>
        <v>0</v>
      </c>
      <c r="H21" s="177">
        <f>RES_hhdet_in_fech!H21/RES_summary!H$21</f>
        <v>0</v>
      </c>
      <c r="I21" s="177">
        <f>RES_hhdet_in_fech!I21/RES_summary!I$21</f>
        <v>0</v>
      </c>
      <c r="J21" s="177">
        <f>RES_hhdet_in_fech!J21/RES_summary!J$21</f>
        <v>0</v>
      </c>
      <c r="K21" s="177">
        <f>RES_hhdet_in_fech!K21/RES_summary!K$21</f>
        <v>0</v>
      </c>
      <c r="L21" s="177">
        <f>RES_hhdet_in_fech!L21/RES_summary!L$21</f>
        <v>0</v>
      </c>
      <c r="M21" s="177">
        <f>RES_hhdet_in_fech!M21/RES_summary!M$21</f>
        <v>0</v>
      </c>
      <c r="N21" s="177">
        <f>RES_hhdet_in_fech!N21/RES_summary!N$21</f>
        <v>0</v>
      </c>
      <c r="O21" s="177">
        <f>RES_hhdet_in_fech!O21/RES_summary!O$21</f>
        <v>0</v>
      </c>
      <c r="P21" s="177">
        <f>RES_hhdet_in_fech!P21/RES_summary!P$21</f>
        <v>0</v>
      </c>
      <c r="Q21" s="177">
        <f>RES_hhdet_in_fech!Q21/RES_summary!Q$21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RES_hhdet_in_fech!C22/RES_summary!C$21</f>
        <v>7.8512515659293394</v>
      </c>
      <c r="D22" s="176">
        <f>RES_hhdet_in_fech!D22/RES_summary!D$21</f>
        <v>8.4434876247980171</v>
      </c>
      <c r="E22" s="176">
        <f>RES_hhdet_in_fech!E22/RES_summary!E$21</f>
        <v>7.8837368098157308</v>
      </c>
      <c r="F22" s="176">
        <f>RES_hhdet_in_fech!F22/RES_summary!F$21</f>
        <v>7.6629233522512994</v>
      </c>
      <c r="G22" s="176">
        <f>RES_hhdet_in_fech!G22/RES_summary!G$21</f>
        <v>6.5907671599141189</v>
      </c>
      <c r="H22" s="176">
        <f>RES_hhdet_in_fech!H22/RES_summary!H$21</f>
        <v>0</v>
      </c>
      <c r="I22" s="176">
        <f>RES_hhdet_in_fech!I22/RES_summary!I$21</f>
        <v>6.4272012983159454</v>
      </c>
      <c r="J22" s="176">
        <f>RES_hhdet_in_fech!J22/RES_summary!J$21</f>
        <v>5.6660279584933848</v>
      </c>
      <c r="K22" s="176">
        <f>RES_hhdet_in_fech!K22/RES_summary!K$21</f>
        <v>6.8588295090996692</v>
      </c>
      <c r="L22" s="176">
        <f>RES_hhdet_in_fech!L22/RES_summary!L$21</f>
        <v>7.6633828862325437</v>
      </c>
      <c r="M22" s="176">
        <f>RES_hhdet_in_fech!M22/RES_summary!M$21</f>
        <v>6.2132721091599326</v>
      </c>
      <c r="N22" s="176">
        <f>RES_hhdet_in_fech!N22/RES_summary!N$21</f>
        <v>0</v>
      </c>
      <c r="O22" s="176">
        <f>RES_hhdet_in_fech!O22/RES_summary!O$21</f>
        <v>0</v>
      </c>
      <c r="P22" s="176">
        <f>RES_hhdet_in_fech!P22/RES_summary!P$21</f>
        <v>7.9431790230865111</v>
      </c>
      <c r="Q22" s="176">
        <f>RES_hhdet_in_fech!Q22/RES_summary!Q$21</f>
        <v>8.0097127256122445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RES_hhdet_in_fech!C24/RES_summary!C$21</f>
        <v>0</v>
      </c>
      <c r="D24" s="184">
        <f>RES_hhdet_in_fech!D24/RES_summary!D$21</f>
        <v>0</v>
      </c>
      <c r="E24" s="184">
        <f>RES_hhdet_in_fech!E24/RES_summary!E$21</f>
        <v>0</v>
      </c>
      <c r="F24" s="184">
        <f>RES_hhdet_in_fech!F24/RES_summary!F$21</f>
        <v>0</v>
      </c>
      <c r="G24" s="184">
        <f>RES_hhdet_in_fech!G24/RES_summary!G$21</f>
        <v>0</v>
      </c>
      <c r="H24" s="184">
        <f>RES_hhdet_in_fech!H24/RES_summary!H$21</f>
        <v>0</v>
      </c>
      <c r="I24" s="184">
        <f>RES_hhdet_in_fech!I24/RES_summary!I$21</f>
        <v>0</v>
      </c>
      <c r="J24" s="184">
        <f>RES_hhdet_in_fech!J24/RES_summary!J$21</f>
        <v>0</v>
      </c>
      <c r="K24" s="184">
        <f>RES_hhdet_in_fech!K24/RES_summary!K$21</f>
        <v>0</v>
      </c>
      <c r="L24" s="184">
        <f>RES_hhdet_in_fech!L24/RES_summary!L$21</f>
        <v>0</v>
      </c>
      <c r="M24" s="184">
        <f>RES_hhdet_in_fech!M24/RES_summary!M$21</f>
        <v>0</v>
      </c>
      <c r="N24" s="184">
        <f>RES_hhdet_in_fech!N24/RES_summary!N$21</f>
        <v>0</v>
      </c>
      <c r="O24" s="184">
        <f>RES_hhdet_in_fech!O24/RES_summary!O$21</f>
        <v>0</v>
      </c>
      <c r="P24" s="184">
        <f>RES_hhdet_in_fech!P24/RES_summary!P$21</f>
        <v>0</v>
      </c>
      <c r="Q24" s="184">
        <f>RES_hhdet_in_fech!Q24/RES_summary!Q$21</f>
        <v>0</v>
      </c>
    </row>
    <row r="25" spans="1:17" ht="12.95" customHeight="1" x14ac:dyDescent="0.25">
      <c r="A25" s="158" t="s">
        <v>65</v>
      </c>
      <c r="B25" s="157"/>
      <c r="C25" s="178">
        <f>RES_hhdet_in_fech!C25/RES_summary!C$21</f>
        <v>0</v>
      </c>
      <c r="D25" s="178">
        <f>RES_hhdet_in_fech!D25/RES_summary!D$21</f>
        <v>0</v>
      </c>
      <c r="E25" s="178">
        <f>RES_hhdet_in_fech!E25/RES_summary!E$21</f>
        <v>0</v>
      </c>
      <c r="F25" s="178">
        <f>RES_hhdet_in_fech!F25/RES_summary!F$21</f>
        <v>0</v>
      </c>
      <c r="G25" s="178">
        <f>RES_hhdet_in_fech!G25/RES_summary!G$21</f>
        <v>0</v>
      </c>
      <c r="H25" s="178">
        <f>RES_hhdet_in_fech!H25/RES_summary!H$21</f>
        <v>0</v>
      </c>
      <c r="I25" s="178">
        <f>RES_hhdet_in_fech!I25/RES_summary!I$21</f>
        <v>0</v>
      </c>
      <c r="J25" s="178">
        <f>RES_hhdet_in_fech!J25/RES_summary!J$21</f>
        <v>0</v>
      </c>
      <c r="K25" s="178">
        <f>RES_hhdet_in_fech!K25/RES_summary!K$21</f>
        <v>0</v>
      </c>
      <c r="L25" s="178">
        <f>RES_hhdet_in_fech!L25/RES_summary!L$21</f>
        <v>0</v>
      </c>
      <c r="M25" s="178">
        <f>RES_hhdet_in_fech!M25/RES_summary!M$21</f>
        <v>0</v>
      </c>
      <c r="N25" s="178">
        <f>RES_hhdet_in_fech!N25/RES_summary!N$21</f>
        <v>0</v>
      </c>
      <c r="O25" s="178">
        <f>RES_hhdet_in_fech!O25/RES_summary!O$21</f>
        <v>0</v>
      </c>
      <c r="P25" s="178">
        <f>RES_hhdet_in_fech!P25/RES_summary!P$21</f>
        <v>0</v>
      </c>
      <c r="Q25" s="178">
        <f>RES_hhdet_in_fech!Q25/RES_summary!Q$21</f>
        <v>0</v>
      </c>
    </row>
    <row r="26" spans="1:17" ht="12" customHeight="1" x14ac:dyDescent="0.25">
      <c r="A26" s="23" t="s">
        <v>84</v>
      </c>
      <c r="B26" s="156"/>
      <c r="C26" s="177">
        <f>RES_hhdet_in_fech!C26/RES_summary!C$21</f>
        <v>0</v>
      </c>
      <c r="D26" s="177">
        <f>RES_hhdet_in_fech!D26/RES_summary!D$21</f>
        <v>0</v>
      </c>
      <c r="E26" s="177">
        <f>RES_hhdet_in_fech!E26/RES_summary!E$21</f>
        <v>0</v>
      </c>
      <c r="F26" s="177">
        <f>RES_hhdet_in_fech!F26/RES_summary!F$21</f>
        <v>0</v>
      </c>
      <c r="G26" s="177">
        <f>RES_hhdet_in_fech!G26/RES_summary!G$21</f>
        <v>0</v>
      </c>
      <c r="H26" s="177">
        <f>RES_hhdet_in_fech!H26/RES_summary!H$21</f>
        <v>0</v>
      </c>
      <c r="I26" s="177">
        <f>RES_hhdet_in_fech!I26/RES_summary!I$21</f>
        <v>0</v>
      </c>
      <c r="J26" s="177">
        <f>RES_hhdet_in_fech!J26/RES_summary!J$21</f>
        <v>0</v>
      </c>
      <c r="K26" s="177">
        <f>RES_hhdet_in_fech!K26/RES_summary!K$21</f>
        <v>0</v>
      </c>
      <c r="L26" s="177">
        <f>RES_hhdet_in_fech!L26/RES_summary!L$21</f>
        <v>0</v>
      </c>
      <c r="M26" s="177">
        <f>RES_hhdet_in_fech!M26/RES_summary!M$21</f>
        <v>0</v>
      </c>
      <c r="N26" s="177">
        <f>RES_hhdet_in_fech!N26/RES_summary!N$21</f>
        <v>0</v>
      </c>
      <c r="O26" s="177">
        <f>RES_hhdet_in_fech!O26/RES_summary!O$21</f>
        <v>0</v>
      </c>
      <c r="P26" s="177">
        <f>RES_hhdet_in_fech!P26/RES_summary!P$21</f>
        <v>0</v>
      </c>
      <c r="Q26" s="177">
        <f>RES_hhdet_in_fech!Q26/RES_summary!Q$21</f>
        <v>0</v>
      </c>
    </row>
    <row r="27" spans="1:17" ht="12" customHeight="1" x14ac:dyDescent="0.25">
      <c r="A27" s="23" t="s">
        <v>60</v>
      </c>
      <c r="B27" s="156"/>
      <c r="C27" s="177">
        <f>RES_hhdet_in_fech!C27/RES_summary!C$21</f>
        <v>0</v>
      </c>
      <c r="D27" s="177">
        <f>RES_hhdet_in_fech!D27/RES_summary!D$21</f>
        <v>0</v>
      </c>
      <c r="E27" s="177">
        <f>RES_hhdet_in_fech!E27/RES_summary!E$21</f>
        <v>0</v>
      </c>
      <c r="F27" s="177">
        <f>RES_hhdet_in_fech!F27/RES_summary!F$21</f>
        <v>0</v>
      </c>
      <c r="G27" s="177">
        <f>RES_hhdet_in_fech!G27/RES_summary!G$21</f>
        <v>0</v>
      </c>
      <c r="H27" s="177">
        <f>RES_hhdet_in_fech!H27/RES_summary!H$21</f>
        <v>0</v>
      </c>
      <c r="I27" s="177">
        <f>RES_hhdet_in_fech!I27/RES_summary!I$21</f>
        <v>0</v>
      </c>
      <c r="J27" s="177">
        <f>RES_hhdet_in_fech!J27/RES_summary!J$21</f>
        <v>0</v>
      </c>
      <c r="K27" s="177">
        <f>RES_hhdet_in_fech!K27/RES_summary!K$21</f>
        <v>0</v>
      </c>
      <c r="L27" s="177">
        <f>RES_hhdet_in_fech!L27/RES_summary!L$21</f>
        <v>0</v>
      </c>
      <c r="M27" s="177">
        <f>RES_hhdet_in_fech!M27/RES_summary!M$21</f>
        <v>0</v>
      </c>
      <c r="N27" s="177">
        <f>RES_hhdet_in_fech!N27/RES_summary!N$21</f>
        <v>0</v>
      </c>
      <c r="O27" s="177">
        <f>RES_hhdet_in_fech!O27/RES_summary!O$21</f>
        <v>0</v>
      </c>
      <c r="P27" s="177">
        <f>RES_hhdet_in_fech!P27/RES_summary!P$21</f>
        <v>0</v>
      </c>
      <c r="Q27" s="177">
        <f>RES_hhdet_in_fech!Q27/RES_summary!Q$21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RES_hhdet_in_fech!C28/RES_summary!C$21</f>
        <v>0</v>
      </c>
      <c r="D28" s="178">
        <f>RES_hhdet_in_fech!D28/RES_summary!D$21</f>
        <v>0</v>
      </c>
      <c r="E28" s="178">
        <f>RES_hhdet_in_fech!E28/RES_summary!E$21</f>
        <v>0</v>
      </c>
      <c r="F28" s="178">
        <f>RES_hhdet_in_fech!F28/RES_summary!F$21</f>
        <v>0</v>
      </c>
      <c r="G28" s="178">
        <f>RES_hhdet_in_fech!G28/RES_summary!G$21</f>
        <v>0</v>
      </c>
      <c r="H28" s="178">
        <f>RES_hhdet_in_fech!H28/RES_summary!H$21</f>
        <v>0</v>
      </c>
      <c r="I28" s="178">
        <f>RES_hhdet_in_fech!I28/RES_summary!I$21</f>
        <v>0</v>
      </c>
      <c r="J28" s="178">
        <f>RES_hhdet_in_fech!J28/RES_summary!J$21</f>
        <v>0</v>
      </c>
      <c r="K28" s="178">
        <f>RES_hhdet_in_fech!K28/RES_summary!K$21</f>
        <v>0</v>
      </c>
      <c r="L28" s="178">
        <f>RES_hhdet_in_fech!L28/RES_summary!L$21</f>
        <v>0</v>
      </c>
      <c r="M28" s="178">
        <f>RES_hhdet_in_fech!M28/RES_summary!M$21</f>
        <v>0</v>
      </c>
      <c r="N28" s="178">
        <f>RES_hhdet_in_fech!N28/RES_summary!N$21</f>
        <v>0</v>
      </c>
      <c r="O28" s="178">
        <f>RES_hhdet_in_fech!O28/RES_summary!O$21</f>
        <v>0</v>
      </c>
      <c r="P28" s="178">
        <f>RES_hhdet_in_fech!P28/RES_summary!P$21</f>
        <v>0</v>
      </c>
      <c r="Q28" s="178">
        <f>RES_hhdet_in_fech!Q28/RES_summary!Q$21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RES_hhdet_in_fech!C29/RES_summary!C$21</f>
        <v>0</v>
      </c>
      <c r="D29" s="177">
        <f>RES_hhdet_in_fech!D29/RES_summary!D$21</f>
        <v>0</v>
      </c>
      <c r="E29" s="177">
        <f>RES_hhdet_in_fech!E29/RES_summary!E$21</f>
        <v>0</v>
      </c>
      <c r="F29" s="177">
        <f>RES_hhdet_in_fech!F29/RES_summary!F$21</f>
        <v>0</v>
      </c>
      <c r="G29" s="177">
        <f>RES_hhdet_in_fech!G29/RES_summary!G$21</f>
        <v>0</v>
      </c>
      <c r="H29" s="177">
        <f>RES_hhdet_in_fech!H29/RES_summary!H$21</f>
        <v>0</v>
      </c>
      <c r="I29" s="177">
        <f>RES_hhdet_in_fech!I29/RES_summary!I$21</f>
        <v>0</v>
      </c>
      <c r="J29" s="177">
        <f>RES_hhdet_in_fech!J29/RES_summary!J$21</f>
        <v>0</v>
      </c>
      <c r="K29" s="177">
        <f>RES_hhdet_in_fech!K29/RES_summary!K$21</f>
        <v>0</v>
      </c>
      <c r="L29" s="177">
        <f>RES_hhdet_in_fech!L29/RES_summary!L$21</f>
        <v>0</v>
      </c>
      <c r="M29" s="177">
        <f>RES_hhdet_in_fech!M29/RES_summary!M$21</f>
        <v>0</v>
      </c>
      <c r="N29" s="177">
        <f>RES_hhdet_in_fech!N29/RES_summary!N$21</f>
        <v>0</v>
      </c>
      <c r="O29" s="177">
        <f>RES_hhdet_in_fech!O29/RES_summary!O$21</f>
        <v>0</v>
      </c>
      <c r="P29" s="177">
        <f>RES_hhdet_in_fech!P29/RES_summary!P$21</f>
        <v>0</v>
      </c>
      <c r="Q29" s="177">
        <f>RES_hhdet_in_fech!Q29/RES_summary!Q$21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RES_hhdet_in_fech!C30/RES_summary!C$21</f>
        <v>0</v>
      </c>
      <c r="D30" s="178">
        <f>RES_hhdet_in_fech!D30/RES_summary!D$21</f>
        <v>0</v>
      </c>
      <c r="E30" s="178">
        <f>RES_hhdet_in_fech!E30/RES_summary!E$21</f>
        <v>0</v>
      </c>
      <c r="F30" s="178">
        <f>RES_hhdet_in_fech!F30/RES_summary!F$21</f>
        <v>0</v>
      </c>
      <c r="G30" s="178">
        <f>RES_hhdet_in_fech!G30/RES_summary!G$21</f>
        <v>0</v>
      </c>
      <c r="H30" s="178">
        <f>RES_hhdet_in_fech!H30/RES_summary!H$21</f>
        <v>0</v>
      </c>
      <c r="I30" s="178">
        <f>RES_hhdet_in_fech!I30/RES_summary!I$21</f>
        <v>0</v>
      </c>
      <c r="J30" s="178">
        <f>RES_hhdet_in_fech!J30/RES_summary!J$21</f>
        <v>0</v>
      </c>
      <c r="K30" s="178">
        <f>RES_hhdet_in_fech!K30/RES_summary!K$21</f>
        <v>0</v>
      </c>
      <c r="L30" s="178">
        <f>RES_hhdet_in_fech!L30/RES_summary!L$21</f>
        <v>0</v>
      </c>
      <c r="M30" s="178">
        <f>RES_hhdet_in_fech!M30/RES_summary!M$21</f>
        <v>0</v>
      </c>
      <c r="N30" s="178">
        <f>RES_hhdet_in_fech!N30/RES_summary!N$21</f>
        <v>0</v>
      </c>
      <c r="O30" s="178">
        <f>RES_hhdet_in_fech!O30/RES_summary!O$21</f>
        <v>0</v>
      </c>
      <c r="P30" s="178">
        <f>RES_hhdet_in_fech!P30/RES_summary!P$21</f>
        <v>0</v>
      </c>
      <c r="Q30" s="178">
        <f>RES_hhdet_in_fech!Q30/RES_summary!Q$21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RES_hhdet_in_fech!C31/RES_summary!C$21</f>
        <v>0</v>
      </c>
      <c r="D31" s="183">
        <f>RES_hhdet_in_fech!D31/RES_summary!D$21</f>
        <v>0</v>
      </c>
      <c r="E31" s="183">
        <f>RES_hhdet_in_fech!E31/RES_summary!E$21</f>
        <v>0</v>
      </c>
      <c r="F31" s="183">
        <f>RES_hhdet_in_fech!F31/RES_summary!F$21</f>
        <v>0</v>
      </c>
      <c r="G31" s="183">
        <f>RES_hhdet_in_fech!G31/RES_summary!G$21</f>
        <v>0</v>
      </c>
      <c r="H31" s="183">
        <f>RES_hhdet_in_fech!H31/RES_summary!H$21</f>
        <v>0</v>
      </c>
      <c r="I31" s="183">
        <f>RES_hhdet_in_fech!I31/RES_summary!I$21</f>
        <v>0</v>
      </c>
      <c r="J31" s="183">
        <f>RES_hhdet_in_fech!J31/RES_summary!J$21</f>
        <v>0</v>
      </c>
      <c r="K31" s="183">
        <f>RES_hhdet_in_fech!K31/RES_summary!K$21</f>
        <v>0</v>
      </c>
      <c r="L31" s="183">
        <f>RES_hhdet_in_fech!L31/RES_summary!L$21</f>
        <v>0</v>
      </c>
      <c r="M31" s="183">
        <f>RES_hhdet_in_fech!M31/RES_summary!M$21</f>
        <v>0</v>
      </c>
      <c r="N31" s="183">
        <f>RES_hhdet_in_fech!N31/RES_summary!N$21</f>
        <v>0</v>
      </c>
      <c r="O31" s="183">
        <f>RES_hhdet_in_fech!O31/RES_summary!O$21</f>
        <v>0</v>
      </c>
      <c r="P31" s="183">
        <f>RES_hhdet_in_fech!P31/RES_summary!P$21</f>
        <v>0</v>
      </c>
      <c r="Q31" s="183">
        <f>RES_hhdet_in_fech!Q31/RES_summary!Q$21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RES_hhdet_in_fech!C32/RES_summary!C$21</f>
        <v>0</v>
      </c>
      <c r="D32" s="183">
        <f>RES_hhdet_in_fech!D32/RES_summary!D$21</f>
        <v>0</v>
      </c>
      <c r="E32" s="183">
        <f>RES_hhdet_in_fech!E32/RES_summary!E$21</f>
        <v>0</v>
      </c>
      <c r="F32" s="183">
        <f>RES_hhdet_in_fech!F32/RES_summary!F$21</f>
        <v>0</v>
      </c>
      <c r="G32" s="183">
        <f>RES_hhdet_in_fech!G32/RES_summary!G$21</f>
        <v>0</v>
      </c>
      <c r="H32" s="183">
        <f>RES_hhdet_in_fech!H32/RES_summary!H$21</f>
        <v>0</v>
      </c>
      <c r="I32" s="183">
        <f>RES_hhdet_in_fech!I32/RES_summary!I$21</f>
        <v>0</v>
      </c>
      <c r="J32" s="183">
        <f>RES_hhdet_in_fech!J32/RES_summary!J$21</f>
        <v>0</v>
      </c>
      <c r="K32" s="183">
        <f>RES_hhdet_in_fech!K32/RES_summary!K$21</f>
        <v>0</v>
      </c>
      <c r="L32" s="183">
        <f>RES_hhdet_in_fech!L32/RES_summary!L$21</f>
        <v>0</v>
      </c>
      <c r="M32" s="183">
        <f>RES_hhdet_in_fech!M32/RES_summary!M$21</f>
        <v>0</v>
      </c>
      <c r="N32" s="183">
        <f>RES_hhdet_in_fech!N32/RES_summary!N$21</f>
        <v>0</v>
      </c>
      <c r="O32" s="183">
        <f>RES_hhdet_in_fech!O32/RES_summary!O$21</f>
        <v>0</v>
      </c>
      <c r="P32" s="183">
        <f>RES_hhdet_in_fech!P32/RES_summary!P$21</f>
        <v>0</v>
      </c>
      <c r="Q32" s="183">
        <f>RES_hhdet_in_fech!Q32/RES_summary!Q$21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RES_hhdet_in_fech!C33/RES_summary!C$21</f>
        <v>0</v>
      </c>
      <c r="D33" s="182">
        <f>RES_hhdet_in_fech!D33/RES_summary!D$21</f>
        <v>0</v>
      </c>
      <c r="E33" s="182">
        <f>RES_hhdet_in_fech!E33/RES_summary!E$21</f>
        <v>0</v>
      </c>
      <c r="F33" s="182">
        <f>RES_hhdet_in_fech!F33/RES_summary!F$21</f>
        <v>0</v>
      </c>
      <c r="G33" s="182">
        <f>RES_hhdet_in_fech!G33/RES_summary!G$21</f>
        <v>0</v>
      </c>
      <c r="H33" s="182">
        <f>RES_hhdet_in_fech!H33/RES_summary!H$21</f>
        <v>0</v>
      </c>
      <c r="I33" s="182">
        <f>RES_hhdet_in_fech!I33/RES_summary!I$21</f>
        <v>0</v>
      </c>
      <c r="J33" s="182">
        <f>RES_hhdet_in_fech!J33/RES_summary!J$21</f>
        <v>0</v>
      </c>
      <c r="K33" s="182">
        <f>RES_hhdet_in_fech!K33/RES_summary!K$21</f>
        <v>0</v>
      </c>
      <c r="L33" s="182">
        <f>RES_hhdet_in_fech!L33/RES_summary!L$21</f>
        <v>0</v>
      </c>
      <c r="M33" s="182">
        <f>RES_hhdet_in_fech!M33/RES_summary!M$21</f>
        <v>0</v>
      </c>
      <c r="N33" s="182">
        <f>RES_hhdet_in_fech!N33/RES_summary!N$21</f>
        <v>0</v>
      </c>
      <c r="O33" s="182">
        <f>RES_hhdet_in_fech!O33/RES_summary!O$21</f>
        <v>0</v>
      </c>
      <c r="P33" s="182">
        <f>RES_hhdet_in_fech!P33/RES_summary!P$21</f>
        <v>0</v>
      </c>
      <c r="Q33" s="182">
        <f>RES_hhdet_in_fech!Q33/RES_summary!Q$21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RES_hhdet_in_fech!C34/RES_summary!C$21</f>
        <v>0</v>
      </c>
      <c r="D34" s="181">
        <f>RES_hhdet_in_fech!D34/RES_summary!D$21</f>
        <v>0</v>
      </c>
      <c r="E34" s="181">
        <f>RES_hhdet_in_fech!E34/RES_summary!E$21</f>
        <v>0</v>
      </c>
      <c r="F34" s="181">
        <f>RES_hhdet_in_fech!F34/RES_summary!F$21</f>
        <v>0</v>
      </c>
      <c r="G34" s="181">
        <f>RES_hhdet_in_fech!G34/RES_summary!G$21</f>
        <v>0</v>
      </c>
      <c r="H34" s="181">
        <f>RES_hhdet_in_fech!H34/RES_summary!H$21</f>
        <v>0</v>
      </c>
      <c r="I34" s="181">
        <f>RES_hhdet_in_fech!I34/RES_summary!I$21</f>
        <v>0</v>
      </c>
      <c r="J34" s="181">
        <f>RES_hhdet_in_fech!J34/RES_summary!J$21</f>
        <v>0</v>
      </c>
      <c r="K34" s="181">
        <f>RES_hhdet_in_fech!K34/RES_summary!K$21</f>
        <v>0</v>
      </c>
      <c r="L34" s="181">
        <f>RES_hhdet_in_fech!L34/RES_summary!L$21</f>
        <v>0</v>
      </c>
      <c r="M34" s="181">
        <f>RES_hhdet_in_fech!M34/RES_summary!M$21</f>
        <v>0</v>
      </c>
      <c r="N34" s="181">
        <f>RES_hhdet_in_fech!N34/RES_summary!N$21</f>
        <v>0</v>
      </c>
      <c r="O34" s="181">
        <f>RES_hhdet_in_fech!O34/RES_summary!O$21</f>
        <v>0</v>
      </c>
      <c r="P34" s="181">
        <f>RES_hhdet_in_fech!P34/RES_summary!P$21</f>
        <v>0</v>
      </c>
      <c r="Q34" s="181">
        <f>RES_hhdet_in_fech!Q34/RES_summary!Q$21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RES_hhdet_in_fech!C35/RES_summary!C$21</f>
        <v>0</v>
      </c>
      <c r="D35" s="180">
        <f>RES_hhdet_in_fech!D35/RES_summary!D$21</f>
        <v>0</v>
      </c>
      <c r="E35" s="180">
        <f>RES_hhdet_in_fech!E35/RES_summary!E$21</f>
        <v>0</v>
      </c>
      <c r="F35" s="180">
        <f>RES_hhdet_in_fech!F35/RES_summary!F$21</f>
        <v>0</v>
      </c>
      <c r="G35" s="180">
        <f>RES_hhdet_in_fech!G35/RES_summary!G$21</f>
        <v>0</v>
      </c>
      <c r="H35" s="180">
        <f>RES_hhdet_in_fech!H35/RES_summary!H$21</f>
        <v>0</v>
      </c>
      <c r="I35" s="180">
        <f>RES_hhdet_in_fech!I35/RES_summary!I$21</f>
        <v>0</v>
      </c>
      <c r="J35" s="180">
        <f>RES_hhdet_in_fech!J35/RES_summary!J$21</f>
        <v>0</v>
      </c>
      <c r="K35" s="180">
        <f>RES_hhdet_in_fech!K35/RES_summary!K$21</f>
        <v>0</v>
      </c>
      <c r="L35" s="180">
        <f>RES_hhdet_in_fech!L35/RES_summary!L$21</f>
        <v>0</v>
      </c>
      <c r="M35" s="180">
        <f>RES_hhdet_in_fech!M35/RES_summary!M$21</f>
        <v>0</v>
      </c>
      <c r="N35" s="180">
        <f>RES_hhdet_in_fech!N35/RES_summary!N$21</f>
        <v>0</v>
      </c>
      <c r="O35" s="180">
        <f>RES_hhdet_in_fech!O35/RES_summary!O$21</f>
        <v>0</v>
      </c>
      <c r="P35" s="180">
        <f>RES_hhdet_in_fech!P35/RES_summary!P$21</f>
        <v>0</v>
      </c>
      <c r="Q35" s="180">
        <f>RES_hhdet_in_fech!Q35/RES_summary!Q$21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RES_hhdet_in_fech!C36/RES_summary!C$21</f>
        <v>0</v>
      </c>
      <c r="D36" s="179">
        <f>RES_hhdet_in_fech!D36/RES_summary!D$21</f>
        <v>0</v>
      </c>
      <c r="E36" s="179">
        <f>RES_hhdet_in_fech!E36/RES_summary!E$21</f>
        <v>0</v>
      </c>
      <c r="F36" s="179">
        <f>RES_hhdet_in_fech!F36/RES_summary!F$21</f>
        <v>0</v>
      </c>
      <c r="G36" s="179">
        <f>RES_hhdet_in_fech!G36/RES_summary!G$21</f>
        <v>0</v>
      </c>
      <c r="H36" s="179">
        <f>RES_hhdet_in_fech!H36/RES_summary!H$21</f>
        <v>0</v>
      </c>
      <c r="I36" s="179">
        <f>RES_hhdet_in_fech!I36/RES_summary!I$21</f>
        <v>0</v>
      </c>
      <c r="J36" s="179">
        <f>RES_hhdet_in_fech!J36/RES_summary!J$21</f>
        <v>0</v>
      </c>
      <c r="K36" s="179">
        <f>RES_hhdet_in_fech!K36/RES_summary!K$21</f>
        <v>0</v>
      </c>
      <c r="L36" s="179">
        <f>RES_hhdet_in_fech!L36/RES_summary!L$21</f>
        <v>0</v>
      </c>
      <c r="M36" s="179">
        <f>RES_hhdet_in_fech!M36/RES_summary!M$21</f>
        <v>0</v>
      </c>
      <c r="N36" s="179">
        <f>RES_hhdet_in_fech!N36/RES_summary!N$21</f>
        <v>0</v>
      </c>
      <c r="O36" s="179">
        <f>RES_hhdet_in_fech!O36/RES_summary!O$21</f>
        <v>0</v>
      </c>
      <c r="P36" s="179">
        <f>RES_hhdet_in_fech!P36/RES_summary!P$21</f>
        <v>0</v>
      </c>
      <c r="Q36" s="179">
        <f>RES_hhdet_in_fech!Q36/RES_summary!Q$21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RES_hhdet_in_fech!C37/RES_summary!C$21</f>
        <v>0</v>
      </c>
      <c r="D37" s="177">
        <f>RES_hhdet_in_fech!D37/RES_summary!D$21</f>
        <v>0</v>
      </c>
      <c r="E37" s="177">
        <f>RES_hhdet_in_fech!E37/RES_summary!E$21</f>
        <v>0</v>
      </c>
      <c r="F37" s="177">
        <f>RES_hhdet_in_fech!F37/RES_summary!F$21</f>
        <v>0</v>
      </c>
      <c r="G37" s="177">
        <f>RES_hhdet_in_fech!G37/RES_summary!G$21</f>
        <v>0</v>
      </c>
      <c r="H37" s="177">
        <f>RES_hhdet_in_fech!H37/RES_summary!H$21</f>
        <v>0</v>
      </c>
      <c r="I37" s="177">
        <f>RES_hhdet_in_fech!I37/RES_summary!I$21</f>
        <v>0</v>
      </c>
      <c r="J37" s="177">
        <f>RES_hhdet_in_fech!J37/RES_summary!J$21</f>
        <v>0</v>
      </c>
      <c r="K37" s="177">
        <f>RES_hhdet_in_fech!K37/RES_summary!K$21</f>
        <v>0</v>
      </c>
      <c r="L37" s="177">
        <f>RES_hhdet_in_fech!L37/RES_summary!L$21</f>
        <v>0</v>
      </c>
      <c r="M37" s="177">
        <f>RES_hhdet_in_fech!M37/RES_summary!M$21</f>
        <v>0</v>
      </c>
      <c r="N37" s="177">
        <f>RES_hhdet_in_fech!N37/RES_summary!N$21</f>
        <v>0</v>
      </c>
      <c r="O37" s="177">
        <f>RES_hhdet_in_fech!O37/RES_summary!O$21</f>
        <v>0</v>
      </c>
      <c r="P37" s="177">
        <f>RES_hhdet_in_fech!P37/RES_summary!P$21</f>
        <v>0</v>
      </c>
      <c r="Q37" s="177">
        <f>RES_hhdet_in_fech!Q37/RES_summary!Q$21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RES_hhdet_in_fech!C38/RES_summary!C$21</f>
        <v>0</v>
      </c>
      <c r="D38" s="177">
        <f>RES_hhdet_in_fech!D38/RES_summary!D$21</f>
        <v>0</v>
      </c>
      <c r="E38" s="177">
        <f>RES_hhdet_in_fech!E38/RES_summary!E$21</f>
        <v>0</v>
      </c>
      <c r="F38" s="177">
        <f>RES_hhdet_in_fech!F38/RES_summary!F$21</f>
        <v>0</v>
      </c>
      <c r="G38" s="177">
        <f>RES_hhdet_in_fech!G38/RES_summary!G$21</f>
        <v>0</v>
      </c>
      <c r="H38" s="177">
        <f>RES_hhdet_in_fech!H38/RES_summary!H$21</f>
        <v>0</v>
      </c>
      <c r="I38" s="177">
        <f>RES_hhdet_in_fech!I38/RES_summary!I$21</f>
        <v>0</v>
      </c>
      <c r="J38" s="177">
        <f>RES_hhdet_in_fech!J38/RES_summary!J$21</f>
        <v>0</v>
      </c>
      <c r="K38" s="177">
        <f>RES_hhdet_in_fech!K38/RES_summary!K$21</f>
        <v>0</v>
      </c>
      <c r="L38" s="177">
        <f>RES_hhdet_in_fech!L38/RES_summary!L$21</f>
        <v>0</v>
      </c>
      <c r="M38" s="177">
        <f>RES_hhdet_in_fech!M38/RES_summary!M$21</f>
        <v>0</v>
      </c>
      <c r="N38" s="177">
        <f>RES_hhdet_in_fech!N38/RES_summary!N$21</f>
        <v>0</v>
      </c>
      <c r="O38" s="177">
        <f>RES_hhdet_in_fech!O38/RES_summary!O$21</f>
        <v>0</v>
      </c>
      <c r="P38" s="177">
        <f>RES_hhdet_in_fech!P38/RES_summary!P$21</f>
        <v>0</v>
      </c>
      <c r="Q38" s="177">
        <f>RES_hhdet_in_fech!Q38/RES_summary!Q$21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RES_hhdet_in_fech!C39/RES_summary!C$21</f>
        <v>0</v>
      </c>
      <c r="D39" s="178">
        <f>RES_hhdet_in_fech!D39/RES_summary!D$21</f>
        <v>0</v>
      </c>
      <c r="E39" s="178">
        <f>RES_hhdet_in_fech!E39/RES_summary!E$21</f>
        <v>0</v>
      </c>
      <c r="F39" s="178">
        <f>RES_hhdet_in_fech!F39/RES_summary!F$21</f>
        <v>0</v>
      </c>
      <c r="G39" s="178">
        <f>RES_hhdet_in_fech!G39/RES_summary!G$21</f>
        <v>0</v>
      </c>
      <c r="H39" s="178">
        <f>RES_hhdet_in_fech!H39/RES_summary!H$21</f>
        <v>0</v>
      </c>
      <c r="I39" s="178">
        <f>RES_hhdet_in_fech!I39/RES_summary!I$21</f>
        <v>0</v>
      </c>
      <c r="J39" s="178">
        <f>RES_hhdet_in_fech!J39/RES_summary!J$21</f>
        <v>0</v>
      </c>
      <c r="K39" s="178">
        <f>RES_hhdet_in_fech!K39/RES_summary!K$21</f>
        <v>0</v>
      </c>
      <c r="L39" s="178">
        <f>RES_hhdet_in_fech!L39/RES_summary!L$21</f>
        <v>0</v>
      </c>
      <c r="M39" s="178">
        <f>RES_hhdet_in_fech!M39/RES_summary!M$21</f>
        <v>0</v>
      </c>
      <c r="N39" s="178">
        <f>RES_hhdet_in_fech!N39/RES_summary!N$21</f>
        <v>0</v>
      </c>
      <c r="O39" s="178">
        <f>RES_hhdet_in_fech!O39/RES_summary!O$21</f>
        <v>0</v>
      </c>
      <c r="P39" s="178">
        <f>RES_hhdet_in_fech!P39/RES_summary!P$21</f>
        <v>0</v>
      </c>
      <c r="Q39" s="178">
        <f>RES_hhdet_in_fech!Q39/RES_summary!Q$21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RES_hhdet_in_fech!C40/RES_summary!C$21</f>
        <v>0</v>
      </c>
      <c r="D40" s="177">
        <f>RES_hhdet_in_fech!D40/RES_summary!D$21</f>
        <v>0</v>
      </c>
      <c r="E40" s="177">
        <f>RES_hhdet_in_fech!E40/RES_summary!E$21</f>
        <v>0</v>
      </c>
      <c r="F40" s="177">
        <f>RES_hhdet_in_fech!F40/RES_summary!F$21</f>
        <v>0</v>
      </c>
      <c r="G40" s="177">
        <f>RES_hhdet_in_fech!G40/RES_summary!G$21</f>
        <v>0</v>
      </c>
      <c r="H40" s="177">
        <f>RES_hhdet_in_fech!H40/RES_summary!H$21</f>
        <v>0</v>
      </c>
      <c r="I40" s="177">
        <f>RES_hhdet_in_fech!I40/RES_summary!I$21</f>
        <v>0</v>
      </c>
      <c r="J40" s="177">
        <f>RES_hhdet_in_fech!J40/RES_summary!J$21</f>
        <v>0</v>
      </c>
      <c r="K40" s="177">
        <f>RES_hhdet_in_fech!K40/RES_summary!K$21</f>
        <v>0</v>
      </c>
      <c r="L40" s="177">
        <f>RES_hhdet_in_fech!L40/RES_summary!L$21</f>
        <v>0</v>
      </c>
      <c r="M40" s="177">
        <f>RES_hhdet_in_fech!M40/RES_summary!M$21</f>
        <v>0</v>
      </c>
      <c r="N40" s="177">
        <f>RES_hhdet_in_fech!N40/RES_summary!N$21</f>
        <v>0</v>
      </c>
      <c r="O40" s="177">
        <f>RES_hhdet_in_fech!O40/RES_summary!O$21</f>
        <v>0</v>
      </c>
      <c r="P40" s="177">
        <f>RES_hhdet_in_fech!P40/RES_summary!P$21</f>
        <v>0</v>
      </c>
      <c r="Q40" s="177">
        <f>RES_hhdet_in_fech!Q40/RES_summary!Q$21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RES_hhdet_in_fech!C41/RES_summary!C$21</f>
        <v>0</v>
      </c>
      <c r="D41" s="176">
        <f>RES_hhdet_in_fech!D41/RES_summary!D$21</f>
        <v>0</v>
      </c>
      <c r="E41" s="176">
        <f>RES_hhdet_in_fech!E41/RES_summary!E$21</f>
        <v>0</v>
      </c>
      <c r="F41" s="176">
        <f>RES_hhdet_in_fech!F41/RES_summary!F$21</f>
        <v>0</v>
      </c>
      <c r="G41" s="176">
        <f>RES_hhdet_in_fech!G41/RES_summary!G$21</f>
        <v>0</v>
      </c>
      <c r="H41" s="176">
        <f>RES_hhdet_in_fech!H41/RES_summary!H$21</f>
        <v>0</v>
      </c>
      <c r="I41" s="176">
        <f>RES_hhdet_in_fech!I41/RES_summary!I$21</f>
        <v>0</v>
      </c>
      <c r="J41" s="176">
        <f>RES_hhdet_in_fech!J41/RES_summary!J$21</f>
        <v>0</v>
      </c>
      <c r="K41" s="176">
        <f>RES_hhdet_in_fech!K41/RES_summary!K$21</f>
        <v>0</v>
      </c>
      <c r="L41" s="176">
        <f>RES_hhdet_in_fech!L41/RES_summary!L$21</f>
        <v>0</v>
      </c>
      <c r="M41" s="176">
        <f>RES_hhdet_in_fech!M41/RES_summary!M$21</f>
        <v>0</v>
      </c>
      <c r="N41" s="176">
        <f>RES_hhdet_in_fech!N41/RES_summary!N$21</f>
        <v>0</v>
      </c>
      <c r="O41" s="176">
        <f>RES_hhdet_in_fech!O41/RES_summary!O$21</f>
        <v>0</v>
      </c>
      <c r="P41" s="176">
        <f>RES_hhdet_in_fech!P41/RES_summary!P$21</f>
        <v>0</v>
      </c>
      <c r="Q41" s="176">
        <f>RES_hhdet_in_fech!Q41/RES_summary!Q$21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RES_hhdet_in_fech!C43/RES_summary!C$21</f>
        <v>291.87222978122281</v>
      </c>
      <c r="D43" s="184">
        <f>RES_hhdet_in_fech!D43/RES_summary!D$21</f>
        <v>288.19435389337934</v>
      </c>
      <c r="E43" s="184">
        <f>RES_hhdet_in_fech!E43/RES_summary!E$21</f>
        <v>250.77683285065669</v>
      </c>
      <c r="F43" s="184">
        <f>RES_hhdet_in_fech!F43/RES_summary!F$21</f>
        <v>242.40782005889164</v>
      </c>
      <c r="G43" s="184">
        <f>RES_hhdet_in_fech!G43/RES_summary!G$21</f>
        <v>299.32817881868857</v>
      </c>
      <c r="H43" s="184">
        <f>RES_hhdet_in_fech!H43/RES_summary!H$21</f>
        <v>312.15718042846999</v>
      </c>
      <c r="I43" s="184">
        <f>RES_hhdet_in_fech!I43/RES_summary!I$21</f>
        <v>300.75738999746966</v>
      </c>
      <c r="J43" s="184">
        <f>RES_hhdet_in_fech!J43/RES_summary!J$21</f>
        <v>310.64759799428771</v>
      </c>
      <c r="K43" s="184">
        <f>RES_hhdet_in_fech!K43/RES_summary!K$21</f>
        <v>296.7116584171788</v>
      </c>
      <c r="L43" s="184">
        <f>RES_hhdet_in_fech!L43/RES_summary!L$21</f>
        <v>279.49231628525456</v>
      </c>
      <c r="M43" s="184">
        <f>RES_hhdet_in_fech!M43/RES_summary!M$21</f>
        <v>259.30542795641225</v>
      </c>
      <c r="N43" s="184">
        <f>RES_hhdet_in_fech!N43/RES_summary!N$21</f>
        <v>242.57162688864929</v>
      </c>
      <c r="O43" s="184">
        <f>RES_hhdet_in_fech!O43/RES_summary!O$21</f>
        <v>240.52199812823622</v>
      </c>
      <c r="P43" s="184">
        <f>RES_hhdet_in_fech!P43/RES_summary!P$21</f>
        <v>224.22489617701257</v>
      </c>
      <c r="Q43" s="184">
        <f>RES_hhdet_in_fech!Q43/RES_summary!Q$21</f>
        <v>203.79119694185394</v>
      </c>
    </row>
    <row r="44" spans="1:17" ht="12.95" customHeight="1" x14ac:dyDescent="0.25">
      <c r="A44" s="158" t="s">
        <v>65</v>
      </c>
      <c r="B44" s="157"/>
      <c r="C44" s="178">
        <f>RES_hhdet_in_fech!C44/RES_summary!C$21</f>
        <v>246.12627762720444</v>
      </c>
      <c r="D44" s="178">
        <f>RES_hhdet_in_fech!D44/RES_summary!D$21</f>
        <v>242.35056612469683</v>
      </c>
      <c r="E44" s="178">
        <f>RES_hhdet_in_fech!E44/RES_summary!E$21</f>
        <v>210.67057140383278</v>
      </c>
      <c r="F44" s="178">
        <f>RES_hhdet_in_fech!F44/RES_summary!F$21</f>
        <v>202.61356605747457</v>
      </c>
      <c r="G44" s="178">
        <f>RES_hhdet_in_fech!G44/RES_summary!G$21</f>
        <v>252.80864158763112</v>
      </c>
      <c r="H44" s="178">
        <f>RES_hhdet_in_fech!H44/RES_summary!H$21</f>
        <v>263.91727713984318</v>
      </c>
      <c r="I44" s="178">
        <f>RES_hhdet_in_fech!I44/RES_summary!I$21</f>
        <v>252.31421121564074</v>
      </c>
      <c r="J44" s="178">
        <f>RES_hhdet_in_fech!J44/RES_summary!J$21</f>
        <v>263.44570701826467</v>
      </c>
      <c r="K44" s="178">
        <f>RES_hhdet_in_fech!K44/RES_summary!K$21</f>
        <v>247.92026904969003</v>
      </c>
      <c r="L44" s="178">
        <f>RES_hhdet_in_fech!L44/RES_summary!L$21</f>
        <v>229.10051812964485</v>
      </c>
      <c r="M44" s="178">
        <f>RES_hhdet_in_fech!M44/RES_summary!M$21</f>
        <v>212.05277643598058</v>
      </c>
      <c r="N44" s="178">
        <f>RES_hhdet_in_fech!N44/RES_summary!N$21</f>
        <v>199.81579342116609</v>
      </c>
      <c r="O44" s="178">
        <f>RES_hhdet_in_fech!O44/RES_summary!O$21</f>
        <v>193.09238144356812</v>
      </c>
      <c r="P44" s="178">
        <f>RES_hhdet_in_fech!P44/RES_summary!P$21</f>
        <v>178.99770786643154</v>
      </c>
      <c r="Q44" s="178">
        <f>RES_hhdet_in_fech!Q44/RES_summary!Q$21</f>
        <v>161.08938527963716</v>
      </c>
    </row>
    <row r="45" spans="1:17" ht="12" customHeight="1" x14ac:dyDescent="0.25">
      <c r="A45" s="23" t="s">
        <v>166</v>
      </c>
      <c r="B45" s="156"/>
      <c r="C45" s="177">
        <f>RES_hhdet_in_fech!C45/RES_summary!C$21</f>
        <v>245.21175576327551</v>
      </c>
      <c r="D45" s="177">
        <f>RES_hhdet_in_fech!D45/RES_summary!D$21</f>
        <v>240.83999648037346</v>
      </c>
      <c r="E45" s="177">
        <f>RES_hhdet_in_fech!E45/RES_summary!E$21</f>
        <v>203.171175024853</v>
      </c>
      <c r="F45" s="177">
        <f>RES_hhdet_in_fech!F45/RES_summary!F$21</f>
        <v>195.05699320674219</v>
      </c>
      <c r="G45" s="177">
        <f>RES_hhdet_in_fech!G45/RES_summary!G$21</f>
        <v>232.59512159252191</v>
      </c>
      <c r="H45" s="177">
        <f>RES_hhdet_in_fech!H45/RES_summary!H$21</f>
        <v>228.96805386779045</v>
      </c>
      <c r="I45" s="177">
        <f>RES_hhdet_in_fech!I45/RES_summary!I$21</f>
        <v>224.68988867081649</v>
      </c>
      <c r="J45" s="177">
        <f>RES_hhdet_in_fech!J45/RES_summary!J$21</f>
        <v>216.56694596953048</v>
      </c>
      <c r="K45" s="177">
        <f>RES_hhdet_in_fech!K45/RES_summary!K$21</f>
        <v>221.00824346138975</v>
      </c>
      <c r="L45" s="177">
        <f>RES_hhdet_in_fech!L45/RES_summary!L$21</f>
        <v>213.22460504079567</v>
      </c>
      <c r="M45" s="177">
        <f>RES_hhdet_in_fech!M45/RES_summary!M$21</f>
        <v>203.60423055667974</v>
      </c>
      <c r="N45" s="177">
        <f>RES_hhdet_in_fech!N45/RES_summary!N$21</f>
        <v>195.89969598664433</v>
      </c>
      <c r="O45" s="177">
        <f>RES_hhdet_in_fech!O45/RES_summary!O$21</f>
        <v>188.6434825012015</v>
      </c>
      <c r="P45" s="177">
        <f>RES_hhdet_in_fech!P45/RES_summary!P$21</f>
        <v>178.34648411327899</v>
      </c>
      <c r="Q45" s="177">
        <f>RES_hhdet_in_fech!Q45/RES_summary!Q$21</f>
        <v>158.22420490558045</v>
      </c>
    </row>
    <row r="46" spans="1:17" ht="12" customHeight="1" x14ac:dyDescent="0.25">
      <c r="A46" s="23" t="s">
        <v>60</v>
      </c>
      <c r="B46" s="156"/>
      <c r="C46" s="177">
        <f>RES_hhdet_in_fech!C46/RES_summary!C$21</f>
        <v>0.91452186392895318</v>
      </c>
      <c r="D46" s="177">
        <f>RES_hhdet_in_fech!D46/RES_summary!D$21</f>
        <v>1.5105696443233823</v>
      </c>
      <c r="E46" s="177">
        <f>RES_hhdet_in_fech!E46/RES_summary!E$21</f>
        <v>7.4993963789797959</v>
      </c>
      <c r="F46" s="177">
        <f>RES_hhdet_in_fech!F46/RES_summary!F$21</f>
        <v>7.5565728507323717</v>
      </c>
      <c r="G46" s="177">
        <f>RES_hhdet_in_fech!G46/RES_summary!G$21</f>
        <v>20.213519995109216</v>
      </c>
      <c r="H46" s="177">
        <f>RES_hhdet_in_fech!H46/RES_summary!H$21</f>
        <v>34.949223272052727</v>
      </c>
      <c r="I46" s="177">
        <f>RES_hhdet_in_fech!I46/RES_summary!I$21</f>
        <v>27.624322544824235</v>
      </c>
      <c r="J46" s="177">
        <f>RES_hhdet_in_fech!J46/RES_summary!J$21</f>
        <v>46.878761048734198</v>
      </c>
      <c r="K46" s="177">
        <f>RES_hhdet_in_fech!K46/RES_summary!K$21</f>
        <v>26.91202558830026</v>
      </c>
      <c r="L46" s="177">
        <f>RES_hhdet_in_fech!L46/RES_summary!L$21</f>
        <v>15.875913088849185</v>
      </c>
      <c r="M46" s="177">
        <f>RES_hhdet_in_fech!M46/RES_summary!M$21</f>
        <v>8.4485458793008164</v>
      </c>
      <c r="N46" s="177">
        <f>RES_hhdet_in_fech!N46/RES_summary!N$21</f>
        <v>3.9160974345217481</v>
      </c>
      <c r="O46" s="177">
        <f>RES_hhdet_in_fech!O46/RES_summary!O$21</f>
        <v>4.4488989423666059</v>
      </c>
      <c r="P46" s="177">
        <f>RES_hhdet_in_fech!P46/RES_summary!P$21</f>
        <v>0.65122375315257353</v>
      </c>
      <c r="Q46" s="177">
        <f>RES_hhdet_in_fech!Q46/RES_summary!Q$21</f>
        <v>2.8651803740566955</v>
      </c>
    </row>
    <row r="47" spans="1:17" ht="12.95" customHeight="1" x14ac:dyDescent="0.25">
      <c r="A47" s="158" t="s">
        <v>112</v>
      </c>
      <c r="B47" s="157"/>
      <c r="C47" s="178">
        <f>RES_hhdet_in_fech!C47/RES_summary!C$21</f>
        <v>0</v>
      </c>
      <c r="D47" s="178">
        <f>RES_hhdet_in_fech!D47/RES_summary!D$21</f>
        <v>0</v>
      </c>
      <c r="E47" s="178">
        <f>RES_hhdet_in_fech!E47/RES_summary!E$21</f>
        <v>0</v>
      </c>
      <c r="F47" s="178">
        <f>RES_hhdet_in_fech!F47/RES_summary!F$21</f>
        <v>0</v>
      </c>
      <c r="G47" s="178">
        <f>RES_hhdet_in_fech!G47/RES_summary!G$21</f>
        <v>0</v>
      </c>
      <c r="H47" s="178">
        <f>RES_hhdet_in_fech!H47/RES_summary!H$21</f>
        <v>2.4706030658542364</v>
      </c>
      <c r="I47" s="178">
        <f>RES_hhdet_in_fech!I47/RES_summary!I$21</f>
        <v>0</v>
      </c>
      <c r="J47" s="178">
        <f>RES_hhdet_in_fech!J47/RES_summary!J$21</f>
        <v>0</v>
      </c>
      <c r="K47" s="178">
        <f>RES_hhdet_in_fech!K47/RES_summary!K$21</f>
        <v>2.3314980881092784</v>
      </c>
      <c r="L47" s="178">
        <f>RES_hhdet_in_fech!L47/RES_summary!L$21</f>
        <v>2.2065807272025109</v>
      </c>
      <c r="M47" s="178">
        <f>RES_hhdet_in_fech!M47/RES_summary!M$21</f>
        <v>2.1592637581514462</v>
      </c>
      <c r="N47" s="178">
        <f>RES_hhdet_in_fech!N47/RES_summary!N$21</f>
        <v>2.0876440816563959</v>
      </c>
      <c r="O47" s="178">
        <f>RES_hhdet_in_fech!O47/RES_summary!O$21</f>
        <v>2.0279130649942165</v>
      </c>
      <c r="P47" s="178">
        <f>RES_hhdet_in_fech!P47/RES_summary!P$21</f>
        <v>1.8975976988048238</v>
      </c>
      <c r="Q47" s="178">
        <f>RES_hhdet_in_fech!Q47/RES_summary!Q$21</f>
        <v>1.9330961113944667</v>
      </c>
    </row>
    <row r="48" spans="1:17" ht="12" customHeight="1" x14ac:dyDescent="0.25">
      <c r="A48" s="23" t="s">
        <v>60</v>
      </c>
      <c r="B48" s="156"/>
      <c r="C48" s="177">
        <f>RES_hhdet_in_fech!C48/RES_summary!C$21</f>
        <v>0</v>
      </c>
      <c r="D48" s="177">
        <f>RES_hhdet_in_fech!D48/RES_summary!D$21</f>
        <v>0</v>
      </c>
      <c r="E48" s="177">
        <f>RES_hhdet_in_fech!E48/RES_summary!E$21</f>
        <v>0</v>
      </c>
      <c r="F48" s="177">
        <f>RES_hhdet_in_fech!F48/RES_summary!F$21</f>
        <v>0</v>
      </c>
      <c r="G48" s="177">
        <f>RES_hhdet_in_fech!G48/RES_summary!G$21</f>
        <v>0</v>
      </c>
      <c r="H48" s="177">
        <f>RES_hhdet_in_fech!H48/RES_summary!H$21</f>
        <v>2.4706030658542364</v>
      </c>
      <c r="I48" s="177">
        <f>RES_hhdet_in_fech!I48/RES_summary!I$21</f>
        <v>0</v>
      </c>
      <c r="J48" s="177">
        <f>RES_hhdet_in_fech!J48/RES_summary!J$21</f>
        <v>0</v>
      </c>
      <c r="K48" s="177">
        <f>RES_hhdet_in_fech!K48/RES_summary!K$21</f>
        <v>2.3314980881092784</v>
      </c>
      <c r="L48" s="177">
        <f>RES_hhdet_in_fech!L48/RES_summary!L$21</f>
        <v>2.2065807272025109</v>
      </c>
      <c r="M48" s="177">
        <f>RES_hhdet_in_fech!M48/RES_summary!M$21</f>
        <v>2.1592637581514462</v>
      </c>
      <c r="N48" s="177">
        <f>RES_hhdet_in_fech!N48/RES_summary!N$21</f>
        <v>2.0876440816563959</v>
      </c>
      <c r="O48" s="177">
        <f>RES_hhdet_in_fech!O48/RES_summary!O$21</f>
        <v>2.0279130649942165</v>
      </c>
      <c r="P48" s="177">
        <f>RES_hhdet_in_fech!P48/RES_summary!P$21</f>
        <v>1.8975976988048238</v>
      </c>
      <c r="Q48" s="177">
        <f>RES_hhdet_in_fech!Q48/RES_summary!Q$21</f>
        <v>1.9330961113944667</v>
      </c>
    </row>
    <row r="49" spans="1:17" ht="12" customHeight="1" x14ac:dyDescent="0.25">
      <c r="A49" s="158" t="s">
        <v>63</v>
      </c>
      <c r="B49" s="157"/>
      <c r="C49" s="178">
        <f>RES_hhdet_in_fech!C49/RES_summary!C$21</f>
        <v>37.896390145121821</v>
      </c>
      <c r="D49" s="178">
        <f>RES_hhdet_in_fech!D49/RES_summary!D$21</f>
        <v>37.40895655022252</v>
      </c>
      <c r="E49" s="178">
        <f>RES_hhdet_in_fech!E49/RES_summary!E$21</f>
        <v>32.237827937505187</v>
      </c>
      <c r="F49" s="178">
        <f>RES_hhdet_in_fech!F49/RES_summary!F$21</f>
        <v>32.151747230924919</v>
      </c>
      <c r="G49" s="178">
        <f>RES_hhdet_in_fech!G49/RES_summary!G$21</f>
        <v>39.946429839689536</v>
      </c>
      <c r="H49" s="178">
        <f>RES_hhdet_in_fech!H49/RES_summary!H$21</f>
        <v>39.64786190548233</v>
      </c>
      <c r="I49" s="178">
        <f>RES_hhdet_in_fech!I49/RES_summary!I$21</f>
        <v>42.051437873039447</v>
      </c>
      <c r="J49" s="178">
        <f>RES_hhdet_in_fech!J49/RES_summary!J$21</f>
        <v>41.58095812169126</v>
      </c>
      <c r="K49" s="178">
        <f>RES_hhdet_in_fech!K49/RES_summary!K$21</f>
        <v>39.618496934309398</v>
      </c>
      <c r="L49" s="178">
        <f>RES_hhdet_in_fech!L49/RES_summary!L$21</f>
        <v>40.526147481145138</v>
      </c>
      <c r="M49" s="178">
        <f>RES_hhdet_in_fech!M49/RES_summary!M$21</f>
        <v>38.868978593786714</v>
      </c>
      <c r="N49" s="178">
        <f>RES_hhdet_in_fech!N49/RES_summary!N$21</f>
        <v>33.55337565314624</v>
      </c>
      <c r="O49" s="178">
        <f>RES_hhdet_in_fech!O49/RES_summary!O$21</f>
        <v>37.912796645641372</v>
      </c>
      <c r="P49" s="178">
        <f>RES_hhdet_in_fech!P49/RES_summary!P$21</f>
        <v>35.372741584521869</v>
      </c>
      <c r="Q49" s="178">
        <f>RES_hhdet_in_fech!Q49/RES_summary!Q$21</f>
        <v>32.759637421112714</v>
      </c>
    </row>
    <row r="50" spans="1:17" ht="12" customHeight="1" x14ac:dyDescent="0.25">
      <c r="A50" s="167" t="s">
        <v>165</v>
      </c>
      <c r="B50" s="132"/>
      <c r="C50" s="183">
        <f>RES_hhdet_in_fech!C50/RES_summary!C$21</f>
        <v>39.381584776303733</v>
      </c>
      <c r="D50" s="183">
        <f>RES_hhdet_in_fech!D50/RES_summary!D$21</f>
        <v>39.895332771496136</v>
      </c>
      <c r="E50" s="183">
        <f>RES_hhdet_in_fech!E50/RES_summary!E$21</f>
        <v>33.781833562506989</v>
      </c>
      <c r="F50" s="183">
        <f>RES_hhdet_in_fech!F50/RES_summary!F$21</f>
        <v>35.020578835828417</v>
      </c>
      <c r="G50" s="183">
        <f>RES_hhdet_in_fech!G50/RES_summary!G$21</f>
        <v>39.946429839689536</v>
      </c>
      <c r="H50" s="183">
        <f>RES_hhdet_in_fech!H50/RES_summary!H$21</f>
        <v>41.75981994333894</v>
      </c>
      <c r="I50" s="183">
        <f>RES_hhdet_in_fech!I50/RES_summary!I$21</f>
        <v>42.051437873039447</v>
      </c>
      <c r="J50" s="183">
        <f>RES_hhdet_in_fech!J50/RES_summary!J$21</f>
        <v>41.58095812169126</v>
      </c>
      <c r="K50" s="183">
        <f>RES_hhdet_in_fech!K50/RES_summary!K$21</f>
        <v>42.771685951332728</v>
      </c>
      <c r="L50" s="183">
        <f>RES_hhdet_in_fech!L50/RES_summary!L$21</f>
        <v>40.680450993466444</v>
      </c>
      <c r="M50" s="183">
        <f>RES_hhdet_in_fech!M50/RES_summary!M$21</f>
        <v>38.868978593786714</v>
      </c>
      <c r="N50" s="183">
        <f>RES_hhdet_in_fech!N50/RES_summary!N$21</f>
        <v>36.888270190874799</v>
      </c>
      <c r="O50" s="183">
        <f>RES_hhdet_in_fech!O50/RES_summary!O$21</f>
        <v>37.912796645641372</v>
      </c>
      <c r="P50" s="183">
        <f>RES_hhdet_in_fech!P50/RES_summary!P$21</f>
        <v>36.773958249207723</v>
      </c>
      <c r="Q50" s="183">
        <f>RES_hhdet_in_fech!Q50/RES_summary!Q$21</f>
        <v>35.061053251654343</v>
      </c>
    </row>
    <row r="51" spans="1:17" ht="12" customHeight="1" x14ac:dyDescent="0.25">
      <c r="A51" s="167" t="s">
        <v>164</v>
      </c>
      <c r="B51" s="132"/>
      <c r="C51" s="183">
        <f>RES_hhdet_in_fech!C51/RES_summary!C$21</f>
        <v>0</v>
      </c>
      <c r="D51" s="183">
        <f>RES_hhdet_in_fech!D51/RES_summary!D$21</f>
        <v>0</v>
      </c>
      <c r="E51" s="183">
        <f>RES_hhdet_in_fech!E51/RES_summary!E$21</f>
        <v>0</v>
      </c>
      <c r="F51" s="183">
        <f>RES_hhdet_in_fech!F51/RES_summary!F$21</f>
        <v>0</v>
      </c>
      <c r="G51" s="183">
        <f>RES_hhdet_in_fech!G51/RES_summary!G$21</f>
        <v>0</v>
      </c>
      <c r="H51" s="183">
        <f>RES_hhdet_in_fech!H51/RES_summary!H$21</f>
        <v>0</v>
      </c>
      <c r="I51" s="183">
        <f>RES_hhdet_in_fech!I51/RES_summary!I$21</f>
        <v>0</v>
      </c>
      <c r="J51" s="183">
        <f>RES_hhdet_in_fech!J51/RES_summary!J$21</f>
        <v>0</v>
      </c>
      <c r="K51" s="183">
        <f>RES_hhdet_in_fech!K51/RES_summary!K$21</f>
        <v>0</v>
      </c>
      <c r="L51" s="183">
        <f>RES_hhdet_in_fech!L51/RES_summary!L$21</f>
        <v>0</v>
      </c>
      <c r="M51" s="183">
        <f>RES_hhdet_in_fech!M51/RES_summary!M$21</f>
        <v>0</v>
      </c>
      <c r="N51" s="183">
        <f>RES_hhdet_in_fech!N51/RES_summary!N$21</f>
        <v>0</v>
      </c>
      <c r="O51" s="183">
        <f>RES_hhdet_in_fech!O51/RES_summary!O$21</f>
        <v>0</v>
      </c>
      <c r="P51" s="183">
        <f>RES_hhdet_in_fech!P51/RES_summary!P$21</f>
        <v>0</v>
      </c>
      <c r="Q51" s="183">
        <f>RES_hhdet_in_fech!Q51/RES_summary!Q$21</f>
        <v>0</v>
      </c>
    </row>
    <row r="52" spans="1:17" ht="12" customHeight="1" x14ac:dyDescent="0.25">
      <c r="A52" s="166" t="s">
        <v>163</v>
      </c>
      <c r="B52" s="165"/>
      <c r="C52" s="182">
        <f>RES_hhdet_in_fech!C52/RES_summary!C$21</f>
        <v>0</v>
      </c>
      <c r="D52" s="182">
        <f>RES_hhdet_in_fech!D52/RES_summary!D$21</f>
        <v>0</v>
      </c>
      <c r="E52" s="182">
        <f>RES_hhdet_in_fech!E52/RES_summary!E$21</f>
        <v>0</v>
      </c>
      <c r="F52" s="182">
        <f>RES_hhdet_in_fech!F52/RES_summary!F$21</f>
        <v>0</v>
      </c>
      <c r="G52" s="182">
        <f>RES_hhdet_in_fech!G52/RES_summary!G$21</f>
        <v>0</v>
      </c>
      <c r="H52" s="182">
        <f>RES_hhdet_in_fech!H52/RES_summary!H$21</f>
        <v>0</v>
      </c>
      <c r="I52" s="182">
        <f>RES_hhdet_in_fech!I52/RES_summary!I$21</f>
        <v>0</v>
      </c>
      <c r="J52" s="182">
        <f>RES_hhdet_in_fech!J52/RES_summary!J$21</f>
        <v>0</v>
      </c>
      <c r="K52" s="182">
        <f>RES_hhdet_in_fech!K52/RES_summary!K$21</f>
        <v>0</v>
      </c>
      <c r="L52" s="182">
        <f>RES_hhdet_in_fech!L52/RES_summary!L$21</f>
        <v>0</v>
      </c>
      <c r="M52" s="182">
        <f>RES_hhdet_in_fech!M52/RES_summary!M$21</f>
        <v>0</v>
      </c>
      <c r="N52" s="182">
        <f>RES_hhdet_in_fech!N52/RES_summary!N$21</f>
        <v>0</v>
      </c>
      <c r="O52" s="182">
        <f>RES_hhdet_in_fech!O52/RES_summary!O$21</f>
        <v>0</v>
      </c>
      <c r="P52" s="182">
        <f>RES_hhdet_in_fech!P52/RES_summary!P$21</f>
        <v>0</v>
      </c>
      <c r="Q52" s="182">
        <f>RES_hhdet_in_fech!Q52/RES_summary!Q$21</f>
        <v>0</v>
      </c>
    </row>
    <row r="53" spans="1:17" ht="12" customHeight="1" x14ac:dyDescent="0.25">
      <c r="A53" s="147" t="s">
        <v>59</v>
      </c>
      <c r="B53" s="164"/>
      <c r="C53" s="181">
        <f>RES_hhdet_in_fech!C53/RES_summary!C$21</f>
        <v>0</v>
      </c>
      <c r="D53" s="181">
        <f>RES_hhdet_in_fech!D53/RES_summary!D$21</f>
        <v>0</v>
      </c>
      <c r="E53" s="181">
        <f>RES_hhdet_in_fech!E53/RES_summary!E$21</f>
        <v>0</v>
      </c>
      <c r="F53" s="181">
        <f>RES_hhdet_in_fech!F53/RES_summary!F$21</f>
        <v>0</v>
      </c>
      <c r="G53" s="181">
        <f>RES_hhdet_in_fech!G53/RES_summary!G$21</f>
        <v>0</v>
      </c>
      <c r="H53" s="181">
        <f>RES_hhdet_in_fech!H53/RES_summary!H$21</f>
        <v>0</v>
      </c>
      <c r="I53" s="181">
        <f>RES_hhdet_in_fech!I53/RES_summary!I$21</f>
        <v>0</v>
      </c>
      <c r="J53" s="181">
        <f>RES_hhdet_in_fech!J53/RES_summary!J$21</f>
        <v>0</v>
      </c>
      <c r="K53" s="181">
        <f>RES_hhdet_in_fech!K53/RES_summary!K$21</f>
        <v>0</v>
      </c>
      <c r="L53" s="181">
        <f>RES_hhdet_in_fech!L53/RES_summary!L$21</f>
        <v>0</v>
      </c>
      <c r="M53" s="181">
        <f>RES_hhdet_in_fech!M53/RES_summary!M$21</f>
        <v>0</v>
      </c>
      <c r="N53" s="181">
        <f>RES_hhdet_in_fech!N53/RES_summary!N$21</f>
        <v>0</v>
      </c>
      <c r="O53" s="181">
        <f>RES_hhdet_in_fech!O53/RES_summary!O$21</f>
        <v>0</v>
      </c>
      <c r="P53" s="181">
        <f>RES_hhdet_in_fech!P53/RES_summary!P$21</f>
        <v>0</v>
      </c>
      <c r="Q53" s="181">
        <f>RES_hhdet_in_fech!Q53/RES_summary!Q$21</f>
        <v>0</v>
      </c>
    </row>
    <row r="54" spans="1:17" ht="12" customHeight="1" x14ac:dyDescent="0.25">
      <c r="A54" s="163" t="s">
        <v>142</v>
      </c>
      <c r="B54" s="162"/>
      <c r="C54" s="180">
        <f>RES_hhdet_in_fech!C54/RES_summary!C$21</f>
        <v>30.781225032386118</v>
      </c>
      <c r="D54" s="180">
        <f>RES_hhdet_in_fech!D54/RES_summary!D$21</f>
        <v>29.139268153449635</v>
      </c>
      <c r="E54" s="180">
        <f>RES_hhdet_in_fech!E54/RES_summary!E$21</f>
        <v>28.595649606954428</v>
      </c>
      <c r="F54" s="180">
        <f>RES_hhdet_in_fech!F54/RES_summary!F$21</f>
        <v>28.83885292674271</v>
      </c>
      <c r="G54" s="180">
        <f>RES_hhdet_in_fech!G54/RES_summary!G$21</f>
        <v>0</v>
      </c>
      <c r="H54" s="180">
        <f>RES_hhdet_in_fech!H54/RES_summary!H$21</f>
        <v>27.241786420976116</v>
      </c>
      <c r="I54" s="180">
        <f>RES_hhdet_in_fech!I54/RES_summary!I$21</f>
        <v>0</v>
      </c>
      <c r="J54" s="180">
        <f>RES_hhdet_in_fech!J54/RES_summary!J$21</f>
        <v>0</v>
      </c>
      <c r="K54" s="180">
        <f>RES_hhdet_in_fech!K54/RES_summary!K$21</f>
        <v>29.696080766909965</v>
      </c>
      <c r="L54" s="180">
        <f>RES_hhdet_in_fech!L54/RES_summary!L$21</f>
        <v>27.563531367997367</v>
      </c>
      <c r="M54" s="180">
        <f>RES_hhdet_in_fech!M54/RES_summary!M$21</f>
        <v>0</v>
      </c>
      <c r="N54" s="180">
        <f>RES_hhdet_in_fech!N54/RES_summary!N$21</f>
        <v>26.528883333263114</v>
      </c>
      <c r="O54" s="180">
        <f>RES_hhdet_in_fech!O54/RES_summary!O$21</f>
        <v>0</v>
      </c>
      <c r="P54" s="180">
        <f>RES_hhdet_in_fech!P54/RES_summary!P$21</f>
        <v>27.525774450326821</v>
      </c>
      <c r="Q54" s="180">
        <f>RES_hhdet_in_fech!Q54/RES_summary!Q$21</f>
        <v>25.93099458558558</v>
      </c>
    </row>
    <row r="55" spans="1:17" ht="12" customHeight="1" x14ac:dyDescent="0.25">
      <c r="A55" s="161" t="s">
        <v>141</v>
      </c>
      <c r="B55" s="160"/>
      <c r="C55" s="179">
        <f>RES_hhdet_in_fech!C55/RES_summary!C$21</f>
        <v>0</v>
      </c>
      <c r="D55" s="179">
        <f>RES_hhdet_in_fech!D55/RES_summary!D$21</f>
        <v>0</v>
      </c>
      <c r="E55" s="179">
        <f>RES_hhdet_in_fech!E55/RES_summary!E$21</f>
        <v>0</v>
      </c>
      <c r="F55" s="179">
        <f>RES_hhdet_in_fech!F55/RES_summary!F$21</f>
        <v>0</v>
      </c>
      <c r="G55" s="179">
        <f>RES_hhdet_in_fech!G55/RES_summary!G$21</f>
        <v>0</v>
      </c>
      <c r="H55" s="179">
        <f>RES_hhdet_in_fech!H55/RES_summary!H$21</f>
        <v>0</v>
      </c>
      <c r="I55" s="179">
        <f>RES_hhdet_in_fech!I55/RES_summary!I$21</f>
        <v>0</v>
      </c>
      <c r="J55" s="179">
        <f>RES_hhdet_in_fech!J55/RES_summary!J$21</f>
        <v>0</v>
      </c>
      <c r="K55" s="179">
        <f>RES_hhdet_in_fech!K55/RES_summary!K$21</f>
        <v>0</v>
      </c>
      <c r="L55" s="179">
        <f>RES_hhdet_in_fech!L55/RES_summary!L$21</f>
        <v>0</v>
      </c>
      <c r="M55" s="179">
        <f>RES_hhdet_in_fech!M55/RES_summary!M$21</f>
        <v>0</v>
      </c>
      <c r="N55" s="179">
        <f>RES_hhdet_in_fech!N55/RES_summary!N$21</f>
        <v>0</v>
      </c>
      <c r="O55" s="179">
        <f>RES_hhdet_in_fech!O55/RES_summary!O$21</f>
        <v>0</v>
      </c>
      <c r="P55" s="179">
        <f>RES_hhdet_in_fech!P55/RES_summary!P$21</f>
        <v>0</v>
      </c>
      <c r="Q55" s="179">
        <f>RES_hhdet_in_fech!Q55/RES_summary!Q$21</f>
        <v>0</v>
      </c>
    </row>
    <row r="56" spans="1:17" ht="12" customHeight="1" x14ac:dyDescent="0.25">
      <c r="A56" s="148" t="s">
        <v>60</v>
      </c>
      <c r="B56" s="156"/>
      <c r="C56" s="177">
        <f>RES_hhdet_in_fech!C56/RES_summary!C$21</f>
        <v>0</v>
      </c>
      <c r="D56" s="177">
        <f>RES_hhdet_in_fech!D56/RES_summary!D$21</f>
        <v>0</v>
      </c>
      <c r="E56" s="177">
        <f>RES_hhdet_in_fech!E56/RES_summary!E$21</f>
        <v>0</v>
      </c>
      <c r="F56" s="177">
        <f>RES_hhdet_in_fech!F56/RES_summary!F$21</f>
        <v>0</v>
      </c>
      <c r="G56" s="177">
        <f>RES_hhdet_in_fech!G56/RES_summary!G$21</f>
        <v>0</v>
      </c>
      <c r="H56" s="177">
        <f>RES_hhdet_in_fech!H56/RES_summary!H$21</f>
        <v>0</v>
      </c>
      <c r="I56" s="177">
        <f>RES_hhdet_in_fech!I56/RES_summary!I$21</f>
        <v>0</v>
      </c>
      <c r="J56" s="177">
        <f>RES_hhdet_in_fech!J56/RES_summary!J$21</f>
        <v>0</v>
      </c>
      <c r="K56" s="177">
        <f>RES_hhdet_in_fech!K56/RES_summary!K$21</f>
        <v>0</v>
      </c>
      <c r="L56" s="177">
        <f>RES_hhdet_in_fech!L56/RES_summary!L$21</f>
        <v>0</v>
      </c>
      <c r="M56" s="177">
        <f>RES_hhdet_in_fech!M56/RES_summary!M$21</f>
        <v>0</v>
      </c>
      <c r="N56" s="177">
        <f>RES_hhdet_in_fech!N56/RES_summary!N$21</f>
        <v>0</v>
      </c>
      <c r="O56" s="177">
        <f>RES_hhdet_in_fech!O56/RES_summary!O$21</f>
        <v>0</v>
      </c>
      <c r="P56" s="177">
        <f>RES_hhdet_in_fech!P56/RES_summary!P$21</f>
        <v>0</v>
      </c>
      <c r="Q56" s="177">
        <f>RES_hhdet_in_fech!Q56/RES_summary!Q$21</f>
        <v>0</v>
      </c>
    </row>
    <row r="57" spans="1:17" ht="12" customHeight="1" x14ac:dyDescent="0.25">
      <c r="A57" s="148" t="s">
        <v>59</v>
      </c>
      <c r="B57" s="156"/>
      <c r="C57" s="177">
        <f>RES_hhdet_in_fech!C57/RES_summary!C$21</f>
        <v>0</v>
      </c>
      <c r="D57" s="177">
        <f>RES_hhdet_in_fech!D57/RES_summary!D$21</f>
        <v>0</v>
      </c>
      <c r="E57" s="177">
        <f>RES_hhdet_in_fech!E57/RES_summary!E$21</f>
        <v>0</v>
      </c>
      <c r="F57" s="177">
        <f>RES_hhdet_in_fech!F57/RES_summary!F$21</f>
        <v>0</v>
      </c>
      <c r="G57" s="177">
        <f>RES_hhdet_in_fech!G57/RES_summary!G$21</f>
        <v>0</v>
      </c>
      <c r="H57" s="177">
        <f>RES_hhdet_in_fech!H57/RES_summary!H$21</f>
        <v>0</v>
      </c>
      <c r="I57" s="177">
        <f>RES_hhdet_in_fech!I57/RES_summary!I$21</f>
        <v>0</v>
      </c>
      <c r="J57" s="177">
        <f>RES_hhdet_in_fech!J57/RES_summary!J$21</f>
        <v>0</v>
      </c>
      <c r="K57" s="177">
        <f>RES_hhdet_in_fech!K57/RES_summary!K$21</f>
        <v>0</v>
      </c>
      <c r="L57" s="177">
        <f>RES_hhdet_in_fech!L57/RES_summary!L$21</f>
        <v>0</v>
      </c>
      <c r="M57" s="177">
        <f>RES_hhdet_in_fech!M57/RES_summary!M$21</f>
        <v>0</v>
      </c>
      <c r="N57" s="177">
        <f>RES_hhdet_in_fech!N57/RES_summary!N$21</f>
        <v>0</v>
      </c>
      <c r="O57" s="177">
        <f>RES_hhdet_in_fech!O57/RES_summary!O$21</f>
        <v>0</v>
      </c>
      <c r="P57" s="177">
        <f>RES_hhdet_in_fech!P57/RES_summary!P$21</f>
        <v>0</v>
      </c>
      <c r="Q57" s="177">
        <f>RES_hhdet_in_fech!Q57/RES_summary!Q$21</f>
        <v>0</v>
      </c>
    </row>
    <row r="58" spans="1:17" ht="12" customHeight="1" x14ac:dyDescent="0.25">
      <c r="A58" s="158" t="s">
        <v>62</v>
      </c>
      <c r="B58" s="157"/>
      <c r="C58" s="178">
        <f>RES_hhdet_in_fech!C58/RES_summary!C$21</f>
        <v>7.849562008896533</v>
      </c>
      <c r="D58" s="178">
        <f>RES_hhdet_in_fech!D58/RES_summary!D$21</f>
        <v>8.4348312184600331</v>
      </c>
      <c r="E58" s="178">
        <f>RES_hhdet_in_fech!E58/RES_summary!E$21</f>
        <v>7.8684335093187352</v>
      </c>
      <c r="F58" s="178">
        <f>RES_hhdet_in_fech!F58/RES_summary!F$21</f>
        <v>7.6425067704921981</v>
      </c>
      <c r="G58" s="178">
        <f>RES_hhdet_in_fech!G58/RES_summary!G$21</f>
        <v>6.573107391367925</v>
      </c>
      <c r="H58" s="178">
        <f>RES_hhdet_in_fech!H58/RES_summary!H$21</f>
        <v>6.1214383172902584</v>
      </c>
      <c r="I58" s="178">
        <f>RES_hhdet_in_fech!I58/RES_summary!I$21</f>
        <v>6.3917409087894574</v>
      </c>
      <c r="J58" s="178">
        <f>RES_hhdet_in_fech!J58/RES_summary!J$21</f>
        <v>5.6209328543317785</v>
      </c>
      <c r="K58" s="178">
        <f>RES_hhdet_in_fech!K58/RES_summary!K$21</f>
        <v>6.841394345070051</v>
      </c>
      <c r="L58" s="178">
        <f>RES_hhdet_in_fech!L58/RES_summary!L$21</f>
        <v>7.6590699472619992</v>
      </c>
      <c r="M58" s="178">
        <f>RES_hhdet_in_fech!M58/RES_summary!M$21</f>
        <v>6.224409168493545</v>
      </c>
      <c r="N58" s="178">
        <f>RES_hhdet_in_fech!N58/RES_summary!N$21</f>
        <v>7.1148137326805934</v>
      </c>
      <c r="O58" s="178">
        <f>RES_hhdet_in_fech!O58/RES_summary!O$21</f>
        <v>7.4889069740324974</v>
      </c>
      <c r="P58" s="178">
        <f>RES_hhdet_in_fech!P58/RES_summary!P$21</f>
        <v>7.9568490272543615</v>
      </c>
      <c r="Q58" s="178">
        <f>RES_hhdet_in_fech!Q58/RES_summary!Q$21</f>
        <v>8.0090781297096552</v>
      </c>
    </row>
    <row r="59" spans="1:17" ht="12" customHeight="1" x14ac:dyDescent="0.25">
      <c r="A59" s="23" t="s">
        <v>57</v>
      </c>
      <c r="B59" s="156"/>
      <c r="C59" s="177">
        <f>RES_hhdet_in_fech!C59/RES_summary!C$21</f>
        <v>0</v>
      </c>
      <c r="D59" s="177">
        <f>RES_hhdet_in_fech!D59/RES_summary!D$21</f>
        <v>0</v>
      </c>
      <c r="E59" s="177">
        <f>RES_hhdet_in_fech!E59/RES_summary!E$21</f>
        <v>0</v>
      </c>
      <c r="F59" s="177">
        <f>RES_hhdet_in_fech!F59/RES_summary!F$21</f>
        <v>0</v>
      </c>
      <c r="G59" s="177">
        <f>RES_hhdet_in_fech!G59/RES_summary!G$21</f>
        <v>0</v>
      </c>
      <c r="H59" s="177">
        <f>RES_hhdet_in_fech!H59/RES_summary!H$21</f>
        <v>0</v>
      </c>
      <c r="I59" s="177">
        <f>RES_hhdet_in_fech!I59/RES_summary!I$21</f>
        <v>0</v>
      </c>
      <c r="J59" s="177">
        <f>RES_hhdet_in_fech!J59/RES_summary!J$21</f>
        <v>0</v>
      </c>
      <c r="K59" s="177">
        <f>RES_hhdet_in_fech!K59/RES_summary!K$21</f>
        <v>0</v>
      </c>
      <c r="L59" s="177">
        <f>RES_hhdet_in_fech!L59/RES_summary!L$21</f>
        <v>0</v>
      </c>
      <c r="M59" s="177">
        <f>RES_hhdet_in_fech!M59/RES_summary!M$21</f>
        <v>0</v>
      </c>
      <c r="N59" s="177">
        <f>RES_hhdet_in_fech!N59/RES_summary!N$21</f>
        <v>0</v>
      </c>
      <c r="O59" s="177">
        <f>RES_hhdet_in_fech!O59/RES_summary!O$21</f>
        <v>0</v>
      </c>
      <c r="P59" s="177">
        <f>RES_hhdet_in_fech!P59/RES_summary!P$21</f>
        <v>0</v>
      </c>
      <c r="Q59" s="177">
        <f>RES_hhdet_in_fech!Q59/RES_summary!Q$21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RES_hhdet_in_fech!C60/RES_summary!C$21</f>
        <v>7.849562008896533</v>
      </c>
      <c r="D60" s="176">
        <f>RES_hhdet_in_fech!D60/RES_summary!D$21</f>
        <v>8.4348312184600331</v>
      </c>
      <c r="E60" s="176">
        <f>RES_hhdet_in_fech!E60/RES_summary!E$21</f>
        <v>7.8684335093187352</v>
      </c>
      <c r="F60" s="176">
        <f>RES_hhdet_in_fech!F60/RES_summary!F$21</f>
        <v>7.6425067704921981</v>
      </c>
      <c r="G60" s="176">
        <f>RES_hhdet_in_fech!G60/RES_summary!G$21</f>
        <v>6.573107391367925</v>
      </c>
      <c r="H60" s="176">
        <f>RES_hhdet_in_fech!H60/RES_summary!H$21</f>
        <v>6.1214383172902584</v>
      </c>
      <c r="I60" s="176">
        <f>RES_hhdet_in_fech!I60/RES_summary!I$21</f>
        <v>6.3917409087894574</v>
      </c>
      <c r="J60" s="176">
        <f>RES_hhdet_in_fech!J60/RES_summary!J$21</f>
        <v>5.6209328543317785</v>
      </c>
      <c r="K60" s="176">
        <f>RES_hhdet_in_fech!K60/RES_summary!K$21</f>
        <v>6.841394345070051</v>
      </c>
      <c r="L60" s="176">
        <f>RES_hhdet_in_fech!L60/RES_summary!L$21</f>
        <v>7.6590699472619992</v>
      </c>
      <c r="M60" s="176">
        <f>RES_hhdet_in_fech!M60/RES_summary!M$21</f>
        <v>6.224409168493545</v>
      </c>
      <c r="N60" s="176">
        <f>RES_hhdet_in_fech!N60/RES_summary!N$21</f>
        <v>7.1148137326805934</v>
      </c>
      <c r="O60" s="176">
        <f>RES_hhdet_in_fech!O60/RES_summary!O$21</f>
        <v>7.4889069740324974</v>
      </c>
      <c r="P60" s="176">
        <f>RES_hhdet_in_fech!P60/RES_summary!P$21</f>
        <v>7.9568490272543615</v>
      </c>
      <c r="Q60" s="176">
        <f>RES_hhdet_in_fech!Q60/RES_summary!Q$21</f>
        <v>8.0090781297096552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RES_hhdet_in_fech!C62/RES_summary!C$21</f>
        <v>270.65545916244224</v>
      </c>
      <c r="D62" s="184">
        <f>RES_hhdet_in_fech!D62/RES_summary!D$21</f>
        <v>268.04455570760223</v>
      </c>
      <c r="E62" s="184">
        <f>RES_hhdet_in_fech!E62/RES_summary!E$21</f>
        <v>285.52745743509314</v>
      </c>
      <c r="F62" s="184">
        <f>RES_hhdet_in_fech!F62/RES_summary!F$21</f>
        <v>274.98165609847956</v>
      </c>
      <c r="G62" s="184">
        <f>RES_hhdet_in_fech!G62/RES_summary!G$21</f>
        <v>292.87033142746066</v>
      </c>
      <c r="H62" s="184">
        <f>RES_hhdet_in_fech!H62/RES_summary!H$21</f>
        <v>303.68056645739154</v>
      </c>
      <c r="I62" s="184">
        <f>RES_hhdet_in_fech!I62/RES_summary!I$21</f>
        <v>291.73726786181794</v>
      </c>
      <c r="J62" s="184">
        <f>RES_hhdet_in_fech!J62/RES_summary!J$21</f>
        <v>305.33471019915572</v>
      </c>
      <c r="K62" s="184">
        <f>RES_hhdet_in_fech!K62/RES_summary!K$21</f>
        <v>264.08314611845242</v>
      </c>
      <c r="L62" s="184">
        <f>RES_hhdet_in_fech!L62/RES_summary!L$21</f>
        <v>293.43114423923709</v>
      </c>
      <c r="M62" s="184">
        <f>RES_hhdet_in_fech!M62/RES_summary!M$21</f>
        <v>239.76224123859458</v>
      </c>
      <c r="N62" s="184">
        <f>RES_hhdet_in_fech!N62/RES_summary!N$21</f>
        <v>236.13221020191486</v>
      </c>
      <c r="O62" s="184">
        <f>RES_hhdet_in_fech!O62/RES_summary!O$21</f>
        <v>226.41159057109985</v>
      </c>
      <c r="P62" s="184">
        <f>RES_hhdet_in_fech!P62/RES_summary!P$21</f>
        <v>218.89064352826435</v>
      </c>
      <c r="Q62" s="184">
        <f>RES_hhdet_in_fech!Q62/RES_summary!Q$21</f>
        <v>204.64083627348555</v>
      </c>
    </row>
    <row r="63" spans="1:17" ht="12.95" customHeight="1" x14ac:dyDescent="0.25">
      <c r="A63" s="158" t="s">
        <v>65</v>
      </c>
      <c r="B63" s="157"/>
      <c r="C63" s="178">
        <f>RES_hhdet_in_fech!C63/RES_summary!C$21</f>
        <v>223.98664278230524</v>
      </c>
      <c r="D63" s="178">
        <f>RES_hhdet_in_fech!D63/RES_summary!D$21</f>
        <v>221.5735647344143</v>
      </c>
      <c r="E63" s="178">
        <f>RES_hhdet_in_fech!E63/RES_summary!E$21</f>
        <v>237.68483083373604</v>
      </c>
      <c r="F63" s="178">
        <f>RES_hhdet_in_fech!F63/RES_summary!F$21</f>
        <v>227.52121159887216</v>
      </c>
      <c r="G63" s="178">
        <f>RES_hhdet_in_fech!G63/RES_summary!G$21</f>
        <v>241.64587516117172</v>
      </c>
      <c r="H63" s="178">
        <f>RES_hhdet_in_fech!H63/RES_summary!H$21</f>
        <v>252.11313567214975</v>
      </c>
      <c r="I63" s="178">
        <f>RES_hhdet_in_fech!I63/RES_summary!I$21</f>
        <v>241.22474504539008</v>
      </c>
      <c r="J63" s="178">
        <f>RES_hhdet_in_fech!J63/RES_summary!J$21</f>
        <v>255.68379326671848</v>
      </c>
      <c r="K63" s="178">
        <f>RES_hhdet_in_fech!K63/RES_summary!K$21</f>
        <v>215.12276166307211</v>
      </c>
      <c r="L63" s="178">
        <f>RES_hhdet_in_fech!L63/RES_summary!L$21</f>
        <v>235.26155254033861</v>
      </c>
      <c r="M63" s="178">
        <f>RES_hhdet_in_fech!M63/RES_summary!M$21</f>
        <v>193.56123384415449</v>
      </c>
      <c r="N63" s="178">
        <f>RES_hhdet_in_fech!N63/RES_summary!N$21</f>
        <v>189.59496754365833</v>
      </c>
      <c r="O63" s="178">
        <f>RES_hhdet_in_fech!O63/RES_summary!O$21</f>
        <v>177.2825055020196</v>
      </c>
      <c r="P63" s="178">
        <f>RES_hhdet_in_fech!P63/RES_summary!P$21</f>
        <v>169.94687061635548</v>
      </c>
      <c r="Q63" s="178">
        <f>RES_hhdet_in_fech!Q63/RES_summary!Q$21</f>
        <v>156.6978699922104</v>
      </c>
    </row>
    <row r="64" spans="1:17" ht="12" customHeight="1" x14ac:dyDescent="0.25">
      <c r="A64" s="23" t="s">
        <v>161</v>
      </c>
      <c r="B64" s="156"/>
      <c r="C64" s="177">
        <f>RES_hhdet_in_fech!C64/RES_summary!C$21</f>
        <v>223.0993720424178</v>
      </c>
      <c r="D64" s="177">
        <f>RES_hhdet_in_fech!D64/RES_summary!D$21</f>
        <v>220.08722008762399</v>
      </c>
      <c r="E64" s="177">
        <f>RES_hhdet_in_fech!E64/RES_summary!E$21</f>
        <v>228.56555008314325</v>
      </c>
      <c r="F64" s="177">
        <f>RES_hhdet_in_fech!F64/RES_summary!F$21</f>
        <v>218.34640509044792</v>
      </c>
      <c r="G64" s="177">
        <f>RES_hhdet_in_fech!G64/RES_summary!G$21</f>
        <v>221.0590804344873</v>
      </c>
      <c r="H64" s="177">
        <f>RES_hhdet_in_fech!H64/RES_summary!H$21</f>
        <v>216.94757799297653</v>
      </c>
      <c r="I64" s="177">
        <f>RES_hhdet_in_fech!I64/RES_summary!I$21</f>
        <v>213.30795916964149</v>
      </c>
      <c r="J64" s="177">
        <f>RES_hhdet_in_fech!J64/RES_summary!J$21</f>
        <v>207.87877641734511</v>
      </c>
      <c r="K64" s="177">
        <f>RES_hhdet_in_fech!K64/RES_summary!K$21</f>
        <v>191.40377114090103</v>
      </c>
      <c r="L64" s="177">
        <f>RES_hhdet_in_fech!L64/RES_summary!L$21</f>
        <v>218.68688919039798</v>
      </c>
      <c r="M64" s="177">
        <f>RES_hhdet_in_fech!M64/RES_summary!M$21</f>
        <v>185.69169983509329</v>
      </c>
      <c r="N64" s="177">
        <f>RES_hhdet_in_fech!N64/RES_summary!N$21</f>
        <v>185.78616034502144</v>
      </c>
      <c r="O64" s="177">
        <f>RES_hhdet_in_fech!O64/RES_summary!O$21</f>
        <v>173.08381208065009</v>
      </c>
      <c r="P64" s="177">
        <f>RES_hhdet_in_fech!P64/RES_summary!P$21</f>
        <v>169.30862744828713</v>
      </c>
      <c r="Q64" s="177">
        <f>RES_hhdet_in_fech!Q64/RES_summary!Q$21</f>
        <v>153.80873013721214</v>
      </c>
    </row>
    <row r="65" spans="1:17" ht="12" customHeight="1" x14ac:dyDescent="0.25">
      <c r="A65" s="23" t="s">
        <v>60</v>
      </c>
      <c r="B65" s="156"/>
      <c r="C65" s="177">
        <f>RES_hhdet_in_fech!C65/RES_summary!C$21</f>
        <v>0.88727073988744609</v>
      </c>
      <c r="D65" s="177">
        <f>RES_hhdet_in_fech!D65/RES_summary!D$21</f>
        <v>1.486344646790309</v>
      </c>
      <c r="E65" s="177">
        <f>RES_hhdet_in_fech!E65/RES_summary!E$21</f>
        <v>9.119280750592802</v>
      </c>
      <c r="F65" s="177">
        <f>RES_hhdet_in_fech!F65/RES_summary!F$21</f>
        <v>9.1748065084242238</v>
      </c>
      <c r="G65" s="177">
        <f>RES_hhdet_in_fech!G65/RES_summary!G$21</f>
        <v>20.586794726684442</v>
      </c>
      <c r="H65" s="177">
        <f>RES_hhdet_in_fech!H65/RES_summary!H$21</f>
        <v>35.165557679173219</v>
      </c>
      <c r="I65" s="177">
        <f>RES_hhdet_in_fech!I65/RES_summary!I$21</f>
        <v>27.916785875748563</v>
      </c>
      <c r="J65" s="177">
        <f>RES_hhdet_in_fech!J65/RES_summary!J$21</f>
        <v>47.805016849373388</v>
      </c>
      <c r="K65" s="177">
        <f>RES_hhdet_in_fech!K65/RES_summary!K$21</f>
        <v>23.718990522171083</v>
      </c>
      <c r="L65" s="177">
        <f>RES_hhdet_in_fech!L65/RES_summary!L$21</f>
        <v>16.574663349940611</v>
      </c>
      <c r="M65" s="177">
        <f>RES_hhdet_in_fech!M65/RES_summary!M$21</f>
        <v>7.8695340090612014</v>
      </c>
      <c r="N65" s="177">
        <f>RES_hhdet_in_fech!N65/RES_summary!N$21</f>
        <v>3.8088071986368819</v>
      </c>
      <c r="O65" s="177">
        <f>RES_hhdet_in_fech!O65/RES_summary!O$21</f>
        <v>4.1986934213695317</v>
      </c>
      <c r="P65" s="177">
        <f>RES_hhdet_in_fech!P65/RES_summary!P$21</f>
        <v>0.63824316806836734</v>
      </c>
      <c r="Q65" s="177">
        <f>RES_hhdet_in_fech!Q65/RES_summary!Q$21</f>
        <v>2.8891398549982443</v>
      </c>
    </row>
    <row r="66" spans="1:17" ht="12.95" customHeight="1" x14ac:dyDescent="0.25">
      <c r="A66" s="158" t="s">
        <v>112</v>
      </c>
      <c r="B66" s="157"/>
      <c r="C66" s="178">
        <f>RES_hhdet_in_fech!C66/RES_summary!C$21</f>
        <v>0</v>
      </c>
      <c r="D66" s="178">
        <f>RES_hhdet_in_fech!D66/RES_summary!D$21</f>
        <v>0</v>
      </c>
      <c r="E66" s="178">
        <f>RES_hhdet_in_fech!E66/RES_summary!E$21</f>
        <v>0</v>
      </c>
      <c r="F66" s="178">
        <f>RES_hhdet_in_fech!F66/RES_summary!F$21</f>
        <v>0</v>
      </c>
      <c r="G66" s="178">
        <f>RES_hhdet_in_fech!G66/RES_summary!G$21</f>
        <v>2.7527048224028019</v>
      </c>
      <c r="H66" s="178">
        <f>RES_hhdet_in_fech!H66/RES_summary!H$21</f>
        <v>2.7577796782294728</v>
      </c>
      <c r="I66" s="178">
        <f>RES_hhdet_in_fech!I66/RES_summary!I$21</f>
        <v>2.6011152357439369</v>
      </c>
      <c r="J66" s="178">
        <f>RES_hhdet_in_fech!J66/RES_summary!J$21</f>
        <v>2.4702950047382344</v>
      </c>
      <c r="K66" s="178">
        <f>RES_hhdet_in_fech!K66/RES_summary!K$21</f>
        <v>2.3523756811618313</v>
      </c>
      <c r="L66" s="178">
        <f>RES_hhdet_in_fech!L66/RES_summary!L$21</f>
        <v>2.1906228033444162</v>
      </c>
      <c r="M66" s="178">
        <f>RES_hhdet_in_fech!M66/RES_summary!M$21</f>
        <v>2.1425601829417684</v>
      </c>
      <c r="N66" s="178">
        <f>RES_hhdet_in_fech!N66/RES_summary!N$21</f>
        <v>2.0732502701940643</v>
      </c>
      <c r="O66" s="178">
        <f>RES_hhdet_in_fech!O66/RES_summary!O$21</f>
        <v>2.0223056430503581</v>
      </c>
      <c r="P66" s="178">
        <f>RES_hhdet_in_fech!P66/RES_summary!P$21</f>
        <v>1.8907832483864604</v>
      </c>
      <c r="Q66" s="178">
        <f>RES_hhdet_in_fech!Q66/RES_summary!Q$21</f>
        <v>1.931785959952645</v>
      </c>
    </row>
    <row r="67" spans="1:17" ht="12" customHeight="1" x14ac:dyDescent="0.25">
      <c r="A67" s="23" t="s">
        <v>60</v>
      </c>
      <c r="B67" s="156"/>
      <c r="C67" s="177">
        <f>RES_hhdet_in_fech!C67/RES_summary!C$21</f>
        <v>0</v>
      </c>
      <c r="D67" s="177">
        <f>RES_hhdet_in_fech!D67/RES_summary!D$21</f>
        <v>0</v>
      </c>
      <c r="E67" s="177">
        <f>RES_hhdet_in_fech!E67/RES_summary!E$21</f>
        <v>0</v>
      </c>
      <c r="F67" s="177">
        <f>RES_hhdet_in_fech!F67/RES_summary!F$21</f>
        <v>0</v>
      </c>
      <c r="G67" s="177">
        <f>RES_hhdet_in_fech!G67/RES_summary!G$21</f>
        <v>2.7527048224028019</v>
      </c>
      <c r="H67" s="177">
        <f>RES_hhdet_in_fech!H67/RES_summary!H$21</f>
        <v>2.7577796782294728</v>
      </c>
      <c r="I67" s="177">
        <f>RES_hhdet_in_fech!I67/RES_summary!I$21</f>
        <v>2.6011152357439369</v>
      </c>
      <c r="J67" s="177">
        <f>RES_hhdet_in_fech!J67/RES_summary!J$21</f>
        <v>2.4702950047382344</v>
      </c>
      <c r="K67" s="177">
        <f>RES_hhdet_in_fech!K67/RES_summary!K$21</f>
        <v>2.3523756811618313</v>
      </c>
      <c r="L67" s="177">
        <f>RES_hhdet_in_fech!L67/RES_summary!L$21</f>
        <v>2.1906228033444162</v>
      </c>
      <c r="M67" s="177">
        <f>RES_hhdet_in_fech!M67/RES_summary!M$21</f>
        <v>2.1425601829417684</v>
      </c>
      <c r="N67" s="177">
        <f>RES_hhdet_in_fech!N67/RES_summary!N$21</f>
        <v>2.0732502701940643</v>
      </c>
      <c r="O67" s="177">
        <f>RES_hhdet_in_fech!O67/RES_summary!O$21</f>
        <v>2.0223056430503581</v>
      </c>
      <c r="P67" s="177">
        <f>RES_hhdet_in_fech!P67/RES_summary!P$21</f>
        <v>1.8907832483864604</v>
      </c>
      <c r="Q67" s="177">
        <f>RES_hhdet_in_fech!Q67/RES_summary!Q$21</f>
        <v>1.931785959952645</v>
      </c>
    </row>
    <row r="68" spans="1:17" ht="12" customHeight="1" x14ac:dyDescent="0.25">
      <c r="A68" s="158" t="s">
        <v>63</v>
      </c>
      <c r="B68" s="157"/>
      <c r="C68" s="178">
        <f>RES_hhdet_in_fech!C68/RES_summary!C$21</f>
        <v>34.479044794113278</v>
      </c>
      <c r="D68" s="178">
        <f>RES_hhdet_in_fech!D68/RES_summary!D$21</f>
        <v>34.628555335395752</v>
      </c>
      <c r="E68" s="178">
        <f>RES_hhdet_in_fech!E68/RES_summary!E$21</f>
        <v>35.563653591886982</v>
      </c>
      <c r="F68" s="178">
        <f>RES_hhdet_in_fech!F68/RES_summary!F$21</f>
        <v>35.874283637595816</v>
      </c>
      <c r="G68" s="178">
        <f>RES_hhdet_in_fech!G68/RES_summary!G$21</f>
        <v>36.358897313894154</v>
      </c>
      <c r="H68" s="178">
        <f>RES_hhdet_in_fech!H68/RES_summary!H$21</f>
        <v>37.553901084305714</v>
      </c>
      <c r="I68" s="178">
        <f>RES_hhdet_in_fech!I68/RES_summary!I$21</f>
        <v>38.605737255754221</v>
      </c>
      <c r="J68" s="178">
        <f>RES_hhdet_in_fech!J68/RES_summary!J$21</f>
        <v>37.564725025643455</v>
      </c>
      <c r="K68" s="178">
        <f>RES_hhdet_in_fech!K68/RES_summary!K$21</f>
        <v>34.679146125435395</v>
      </c>
      <c r="L68" s="178">
        <f>RES_hhdet_in_fech!L68/RES_summary!L$21</f>
        <v>40.759658499217828</v>
      </c>
      <c r="M68" s="178">
        <f>RES_hhdet_in_fech!M68/RES_summary!M$21</f>
        <v>32.79478231227602</v>
      </c>
      <c r="N68" s="178">
        <f>RES_hhdet_in_fech!N68/RES_summary!N$21</f>
        <v>32.002635731715301</v>
      </c>
      <c r="O68" s="178">
        <f>RES_hhdet_in_fech!O68/RES_summary!O$21</f>
        <v>33.912801599420774</v>
      </c>
      <c r="P68" s="178">
        <f>RES_hhdet_in_fech!P68/RES_summary!P$21</f>
        <v>33.309281220058814</v>
      </c>
      <c r="Q68" s="178">
        <f>RES_hhdet_in_fech!Q68/RES_summary!Q$21</f>
        <v>32.040678677304967</v>
      </c>
    </row>
    <row r="69" spans="1:17" ht="12" customHeight="1" x14ac:dyDescent="0.25">
      <c r="A69" s="167" t="s">
        <v>160</v>
      </c>
      <c r="B69" s="132"/>
      <c r="C69" s="183">
        <f>RES_hhdet_in_fech!C69/RES_summary!C$21</f>
        <v>35.026650474750028</v>
      </c>
      <c r="D69" s="183">
        <f>RES_hhdet_in_fech!D69/RES_summary!D$21</f>
        <v>35.723777497119713</v>
      </c>
      <c r="E69" s="183">
        <f>RES_hhdet_in_fech!E69/RES_summary!E$21</f>
        <v>36.941370006152077</v>
      </c>
      <c r="F69" s="183">
        <f>RES_hhdet_in_fech!F69/RES_summary!F$21</f>
        <v>37.19495523221795</v>
      </c>
      <c r="G69" s="183">
        <f>RES_hhdet_in_fech!G69/RES_summary!G$21</f>
        <v>38.225600997395624</v>
      </c>
      <c r="H69" s="183">
        <f>RES_hhdet_in_fech!H69/RES_summary!H$21</f>
        <v>39.610116812552164</v>
      </c>
      <c r="I69" s="183">
        <f>RES_hhdet_in_fech!I69/RES_summary!I$21</f>
        <v>39.970585012172165</v>
      </c>
      <c r="J69" s="183">
        <f>RES_hhdet_in_fech!J69/RES_summary!J$21</f>
        <v>41.216652839541347</v>
      </c>
      <c r="K69" s="183">
        <f>RES_hhdet_in_fech!K69/RES_summary!K$21</f>
        <v>35.877652136444212</v>
      </c>
      <c r="L69" s="183">
        <f>RES_hhdet_in_fech!L69/RES_summary!L$21</f>
        <v>40.759658499217828</v>
      </c>
      <c r="M69" s="183">
        <f>RES_hhdet_in_fech!M69/RES_summary!M$21</f>
        <v>35.082999987468071</v>
      </c>
      <c r="N69" s="183">
        <f>RES_hhdet_in_fech!N69/RES_summary!N$21</f>
        <v>33.04055440482329</v>
      </c>
      <c r="O69" s="183">
        <f>RES_hhdet_in_fech!O69/RES_summary!O$21</f>
        <v>33.912801599420774</v>
      </c>
      <c r="P69" s="183">
        <f>RES_hhdet_in_fech!P69/RES_summary!P$21</f>
        <v>33.615652871943219</v>
      </c>
      <c r="Q69" s="183">
        <f>RES_hhdet_in_fech!Q69/RES_summary!Q$21</f>
        <v>32.294493052651994</v>
      </c>
    </row>
    <row r="70" spans="1:17" ht="12" customHeight="1" x14ac:dyDescent="0.25">
      <c r="A70" s="167" t="s">
        <v>159</v>
      </c>
      <c r="B70" s="132"/>
      <c r="C70" s="183">
        <f>RES_hhdet_in_fech!C70/RES_summary!C$21</f>
        <v>0</v>
      </c>
      <c r="D70" s="183">
        <f>RES_hhdet_in_fech!D70/RES_summary!D$21</f>
        <v>0</v>
      </c>
      <c r="E70" s="183">
        <f>RES_hhdet_in_fech!E70/RES_summary!E$21</f>
        <v>0</v>
      </c>
      <c r="F70" s="183">
        <f>RES_hhdet_in_fech!F70/RES_summary!F$21</f>
        <v>0</v>
      </c>
      <c r="G70" s="183">
        <f>RES_hhdet_in_fech!G70/RES_summary!G$21</f>
        <v>0</v>
      </c>
      <c r="H70" s="183">
        <f>RES_hhdet_in_fech!H70/RES_summary!H$21</f>
        <v>0</v>
      </c>
      <c r="I70" s="183">
        <f>RES_hhdet_in_fech!I70/RES_summary!I$21</f>
        <v>0</v>
      </c>
      <c r="J70" s="183">
        <f>RES_hhdet_in_fech!J70/RES_summary!J$21</f>
        <v>0</v>
      </c>
      <c r="K70" s="183">
        <f>RES_hhdet_in_fech!K70/RES_summary!K$21</f>
        <v>0</v>
      </c>
      <c r="L70" s="183">
        <f>RES_hhdet_in_fech!L70/RES_summary!L$21</f>
        <v>0</v>
      </c>
      <c r="M70" s="183">
        <f>RES_hhdet_in_fech!M70/RES_summary!M$21</f>
        <v>0</v>
      </c>
      <c r="N70" s="183">
        <f>RES_hhdet_in_fech!N70/RES_summary!N$21</f>
        <v>0</v>
      </c>
      <c r="O70" s="183">
        <f>RES_hhdet_in_fech!O70/RES_summary!O$21</f>
        <v>0</v>
      </c>
      <c r="P70" s="183">
        <f>RES_hhdet_in_fech!P70/RES_summary!P$21</f>
        <v>0</v>
      </c>
      <c r="Q70" s="183">
        <f>RES_hhdet_in_fech!Q70/RES_summary!Q$21</f>
        <v>0</v>
      </c>
    </row>
    <row r="71" spans="1:17" ht="12" customHeight="1" x14ac:dyDescent="0.25">
      <c r="A71" s="166" t="s">
        <v>109</v>
      </c>
      <c r="B71" s="165"/>
      <c r="C71" s="182">
        <f>RES_hhdet_in_fech!C71/RES_summary!C$21</f>
        <v>0</v>
      </c>
      <c r="D71" s="182">
        <f>RES_hhdet_in_fech!D71/RES_summary!D$21</f>
        <v>0</v>
      </c>
      <c r="E71" s="182">
        <f>RES_hhdet_in_fech!E71/RES_summary!E$21</f>
        <v>0</v>
      </c>
      <c r="F71" s="182">
        <f>RES_hhdet_in_fech!F71/RES_summary!F$21</f>
        <v>0</v>
      </c>
      <c r="G71" s="182">
        <f>RES_hhdet_in_fech!G71/RES_summary!G$21</f>
        <v>0</v>
      </c>
      <c r="H71" s="182">
        <f>RES_hhdet_in_fech!H71/RES_summary!H$21</f>
        <v>0</v>
      </c>
      <c r="I71" s="182">
        <f>RES_hhdet_in_fech!I71/RES_summary!I$21</f>
        <v>0</v>
      </c>
      <c r="J71" s="182">
        <f>RES_hhdet_in_fech!J71/RES_summary!J$21</f>
        <v>0</v>
      </c>
      <c r="K71" s="182">
        <f>RES_hhdet_in_fech!K71/RES_summary!K$21</f>
        <v>0</v>
      </c>
      <c r="L71" s="182">
        <f>RES_hhdet_in_fech!L71/RES_summary!L$21</f>
        <v>0</v>
      </c>
      <c r="M71" s="182">
        <f>RES_hhdet_in_fech!M71/RES_summary!M$21</f>
        <v>0</v>
      </c>
      <c r="N71" s="182">
        <f>RES_hhdet_in_fech!N71/RES_summary!N$21</f>
        <v>0</v>
      </c>
      <c r="O71" s="182">
        <f>RES_hhdet_in_fech!O71/RES_summary!O$21</f>
        <v>0</v>
      </c>
      <c r="P71" s="182">
        <f>RES_hhdet_in_fech!P71/RES_summary!P$21</f>
        <v>0</v>
      </c>
      <c r="Q71" s="182">
        <f>RES_hhdet_in_fech!Q71/RES_summary!Q$21</f>
        <v>0</v>
      </c>
    </row>
    <row r="72" spans="1:17" ht="12" customHeight="1" x14ac:dyDescent="0.25">
      <c r="A72" s="147" t="s">
        <v>59</v>
      </c>
      <c r="B72" s="164"/>
      <c r="C72" s="181">
        <f>RES_hhdet_in_fech!C72/RES_summary!C$21</f>
        <v>0</v>
      </c>
      <c r="D72" s="181">
        <f>RES_hhdet_in_fech!D72/RES_summary!D$21</f>
        <v>0</v>
      </c>
      <c r="E72" s="181">
        <f>RES_hhdet_in_fech!E72/RES_summary!E$21</f>
        <v>0</v>
      </c>
      <c r="F72" s="181">
        <f>RES_hhdet_in_fech!F72/RES_summary!F$21</f>
        <v>0</v>
      </c>
      <c r="G72" s="181">
        <f>RES_hhdet_in_fech!G72/RES_summary!G$21</f>
        <v>0</v>
      </c>
      <c r="H72" s="181">
        <f>RES_hhdet_in_fech!H72/RES_summary!H$21</f>
        <v>0</v>
      </c>
      <c r="I72" s="181">
        <f>RES_hhdet_in_fech!I72/RES_summary!I$21</f>
        <v>0</v>
      </c>
      <c r="J72" s="181">
        <f>RES_hhdet_in_fech!J72/RES_summary!J$21</f>
        <v>0</v>
      </c>
      <c r="K72" s="181">
        <f>RES_hhdet_in_fech!K72/RES_summary!K$21</f>
        <v>0</v>
      </c>
      <c r="L72" s="181">
        <f>RES_hhdet_in_fech!L72/RES_summary!L$21</f>
        <v>0</v>
      </c>
      <c r="M72" s="181">
        <f>RES_hhdet_in_fech!M72/RES_summary!M$21</f>
        <v>0</v>
      </c>
      <c r="N72" s="181">
        <f>RES_hhdet_in_fech!N72/RES_summary!N$21</f>
        <v>0</v>
      </c>
      <c r="O72" s="181">
        <f>RES_hhdet_in_fech!O72/RES_summary!O$21</f>
        <v>0</v>
      </c>
      <c r="P72" s="181">
        <f>RES_hhdet_in_fech!P72/RES_summary!P$21</f>
        <v>0</v>
      </c>
      <c r="Q72" s="181">
        <f>RES_hhdet_in_fech!Q72/RES_summary!Q$21</f>
        <v>0</v>
      </c>
    </row>
    <row r="73" spans="1:17" ht="12" customHeight="1" x14ac:dyDescent="0.25">
      <c r="A73" s="163" t="s">
        <v>142</v>
      </c>
      <c r="B73" s="162"/>
      <c r="C73" s="180">
        <f>RES_hhdet_in_fech!C73/RES_summary!C$21</f>
        <v>30.906144977433772</v>
      </c>
      <c r="D73" s="180">
        <f>RES_hhdet_in_fech!D73/RES_summary!D$21</f>
        <v>29.706293542633905</v>
      </c>
      <c r="E73" s="180">
        <f>RES_hhdet_in_fech!E73/RES_summary!E$21</f>
        <v>29.322136782805959</v>
      </c>
      <c r="F73" s="180">
        <f>RES_hhdet_in_fech!F73/RES_summary!F$21</f>
        <v>29.488715990801982</v>
      </c>
      <c r="G73" s="180">
        <f>RES_hhdet_in_fech!G73/RES_summary!G$21</f>
        <v>28.542820470223688</v>
      </c>
      <c r="H73" s="180">
        <f>RES_hhdet_in_fech!H73/RES_summary!H$21</f>
        <v>27.618682011666362</v>
      </c>
      <c r="I73" s="180">
        <f>RES_hhdet_in_fech!I73/RES_summary!I$21</f>
        <v>29.278909320087863</v>
      </c>
      <c r="J73" s="180">
        <f>RES_hhdet_in_fech!J73/RES_summary!J$21</f>
        <v>26.148739876680565</v>
      </c>
      <c r="K73" s="180">
        <f>RES_hhdet_in_fech!K73/RES_summary!K$21</f>
        <v>28.734462999829624</v>
      </c>
      <c r="L73" s="180">
        <f>RES_hhdet_in_fech!L73/RES_summary!L$21</f>
        <v>0</v>
      </c>
      <c r="M73" s="180">
        <f>RES_hhdet_in_fech!M73/RES_summary!M$21</f>
        <v>23.059494550621423</v>
      </c>
      <c r="N73" s="180">
        <f>RES_hhdet_in_fech!N73/RES_summary!N$21</f>
        <v>26.420799002506129</v>
      </c>
      <c r="O73" s="180">
        <f>RES_hhdet_in_fech!O73/RES_summary!O$21</f>
        <v>0</v>
      </c>
      <c r="P73" s="180">
        <f>RES_hhdet_in_fech!P73/RES_summary!P$21</f>
        <v>27.342445645693218</v>
      </c>
      <c r="Q73" s="180">
        <f>RES_hhdet_in_fech!Q73/RES_summary!Q$21</f>
        <v>25.729527261211569</v>
      </c>
    </row>
    <row r="74" spans="1:17" ht="12" customHeight="1" x14ac:dyDescent="0.25">
      <c r="A74" s="161" t="s">
        <v>141</v>
      </c>
      <c r="B74" s="160"/>
      <c r="C74" s="179">
        <f>RES_hhdet_in_fech!C74/RES_summary!C$21</f>
        <v>0</v>
      </c>
      <c r="D74" s="179">
        <f>RES_hhdet_in_fech!D74/RES_summary!D$21</f>
        <v>0</v>
      </c>
      <c r="E74" s="179">
        <f>RES_hhdet_in_fech!E74/RES_summary!E$21</f>
        <v>0</v>
      </c>
      <c r="F74" s="179">
        <f>RES_hhdet_in_fech!F74/RES_summary!F$21</f>
        <v>0</v>
      </c>
      <c r="G74" s="179">
        <f>RES_hhdet_in_fech!G74/RES_summary!G$21</f>
        <v>0</v>
      </c>
      <c r="H74" s="179">
        <f>RES_hhdet_in_fech!H74/RES_summary!H$21</f>
        <v>0</v>
      </c>
      <c r="I74" s="179">
        <f>RES_hhdet_in_fech!I74/RES_summary!I$21</f>
        <v>0</v>
      </c>
      <c r="J74" s="179">
        <f>RES_hhdet_in_fech!J74/RES_summary!J$21</f>
        <v>0</v>
      </c>
      <c r="K74" s="179">
        <f>RES_hhdet_in_fech!K74/RES_summary!K$21</f>
        <v>0</v>
      </c>
      <c r="L74" s="179">
        <f>RES_hhdet_in_fech!L74/RES_summary!L$21</f>
        <v>0</v>
      </c>
      <c r="M74" s="179">
        <f>RES_hhdet_in_fech!M74/RES_summary!M$21</f>
        <v>0</v>
      </c>
      <c r="N74" s="179">
        <f>RES_hhdet_in_fech!N74/RES_summary!N$21</f>
        <v>0</v>
      </c>
      <c r="O74" s="179">
        <f>RES_hhdet_in_fech!O74/RES_summary!O$21</f>
        <v>0</v>
      </c>
      <c r="P74" s="179">
        <f>RES_hhdet_in_fech!P74/RES_summary!P$21</f>
        <v>0</v>
      </c>
      <c r="Q74" s="179">
        <f>RES_hhdet_in_fech!Q74/RES_summary!Q$21</f>
        <v>0</v>
      </c>
    </row>
    <row r="75" spans="1:17" ht="12" customHeight="1" x14ac:dyDescent="0.25">
      <c r="A75" s="148" t="s">
        <v>60</v>
      </c>
      <c r="B75" s="156"/>
      <c r="C75" s="177">
        <f>RES_hhdet_in_fech!C75/RES_summary!C$21</f>
        <v>0</v>
      </c>
      <c r="D75" s="177">
        <f>RES_hhdet_in_fech!D75/RES_summary!D$21</f>
        <v>0</v>
      </c>
      <c r="E75" s="177">
        <f>RES_hhdet_in_fech!E75/RES_summary!E$21</f>
        <v>0</v>
      </c>
      <c r="F75" s="177">
        <f>RES_hhdet_in_fech!F75/RES_summary!F$21</f>
        <v>0</v>
      </c>
      <c r="G75" s="177">
        <f>RES_hhdet_in_fech!G75/RES_summary!G$21</f>
        <v>0</v>
      </c>
      <c r="H75" s="177">
        <f>RES_hhdet_in_fech!H75/RES_summary!H$21</f>
        <v>0</v>
      </c>
      <c r="I75" s="177">
        <f>RES_hhdet_in_fech!I75/RES_summary!I$21</f>
        <v>0</v>
      </c>
      <c r="J75" s="177">
        <f>RES_hhdet_in_fech!J75/RES_summary!J$21</f>
        <v>0</v>
      </c>
      <c r="K75" s="177">
        <f>RES_hhdet_in_fech!K75/RES_summary!K$21</f>
        <v>0</v>
      </c>
      <c r="L75" s="177">
        <f>RES_hhdet_in_fech!L75/RES_summary!L$21</f>
        <v>0</v>
      </c>
      <c r="M75" s="177">
        <f>RES_hhdet_in_fech!M75/RES_summary!M$21</f>
        <v>0</v>
      </c>
      <c r="N75" s="177">
        <f>RES_hhdet_in_fech!N75/RES_summary!N$21</f>
        <v>0</v>
      </c>
      <c r="O75" s="177">
        <f>RES_hhdet_in_fech!O75/RES_summary!O$21</f>
        <v>0</v>
      </c>
      <c r="P75" s="177">
        <f>RES_hhdet_in_fech!P75/RES_summary!P$21</f>
        <v>0</v>
      </c>
      <c r="Q75" s="177">
        <f>RES_hhdet_in_fech!Q75/RES_summary!Q$21</f>
        <v>0</v>
      </c>
    </row>
    <row r="76" spans="1:17" ht="12" customHeight="1" x14ac:dyDescent="0.25">
      <c r="A76" s="148" t="s">
        <v>59</v>
      </c>
      <c r="B76" s="156"/>
      <c r="C76" s="177">
        <f>RES_hhdet_in_fech!C76/RES_summary!C$21</f>
        <v>0</v>
      </c>
      <c r="D76" s="177">
        <f>RES_hhdet_in_fech!D76/RES_summary!D$21</f>
        <v>0</v>
      </c>
      <c r="E76" s="177">
        <f>RES_hhdet_in_fech!E76/RES_summary!E$21</f>
        <v>0</v>
      </c>
      <c r="F76" s="177">
        <f>RES_hhdet_in_fech!F76/RES_summary!F$21</f>
        <v>0</v>
      </c>
      <c r="G76" s="177">
        <f>RES_hhdet_in_fech!G76/RES_summary!G$21</f>
        <v>0</v>
      </c>
      <c r="H76" s="177">
        <f>RES_hhdet_in_fech!H76/RES_summary!H$21</f>
        <v>0</v>
      </c>
      <c r="I76" s="177">
        <f>RES_hhdet_in_fech!I76/RES_summary!I$21</f>
        <v>0</v>
      </c>
      <c r="J76" s="177">
        <f>RES_hhdet_in_fech!J76/RES_summary!J$21</f>
        <v>0</v>
      </c>
      <c r="K76" s="177">
        <f>RES_hhdet_in_fech!K76/RES_summary!K$21</f>
        <v>0</v>
      </c>
      <c r="L76" s="177">
        <f>RES_hhdet_in_fech!L76/RES_summary!L$21</f>
        <v>0</v>
      </c>
      <c r="M76" s="177">
        <f>RES_hhdet_in_fech!M76/RES_summary!M$21</f>
        <v>0</v>
      </c>
      <c r="N76" s="177">
        <f>RES_hhdet_in_fech!N76/RES_summary!N$21</f>
        <v>0</v>
      </c>
      <c r="O76" s="177">
        <f>RES_hhdet_in_fech!O76/RES_summary!O$21</f>
        <v>0</v>
      </c>
      <c r="P76" s="177">
        <f>RES_hhdet_in_fech!P76/RES_summary!P$21</f>
        <v>0</v>
      </c>
      <c r="Q76" s="177">
        <f>RES_hhdet_in_fech!Q76/RES_summary!Q$21</f>
        <v>0</v>
      </c>
    </row>
    <row r="77" spans="1:17" ht="12" customHeight="1" x14ac:dyDescent="0.25">
      <c r="A77" s="158" t="s">
        <v>62</v>
      </c>
      <c r="B77" s="157"/>
      <c r="C77" s="178">
        <f>RES_hhdet_in_fech!C77/RES_summary!C$21</f>
        <v>12.18977158602376</v>
      </c>
      <c r="D77" s="178">
        <f>RES_hhdet_in_fech!D77/RES_summary!D$21</f>
        <v>11.842435637792118</v>
      </c>
      <c r="E77" s="178">
        <f>RES_hhdet_in_fech!E77/RES_summary!E$21</f>
        <v>12.278973009470084</v>
      </c>
      <c r="F77" s="178">
        <f>RES_hhdet_in_fech!F77/RES_summary!F$21</f>
        <v>11.586160862011615</v>
      </c>
      <c r="G77" s="178">
        <f>RES_hhdet_in_fech!G77/RES_summary!G$21</f>
        <v>12.11285412999198</v>
      </c>
      <c r="H77" s="178">
        <f>RES_hhdet_in_fech!H77/RES_summary!H$21</f>
        <v>11.255750022706621</v>
      </c>
      <c r="I77" s="178">
        <f>RES_hhdet_in_fech!I77/RES_summary!I$21</f>
        <v>9.3056703249297197</v>
      </c>
      <c r="J77" s="178">
        <f>RES_hhdet_in_fech!J77/RES_summary!J$21</f>
        <v>9.6158969020554927</v>
      </c>
      <c r="K77" s="178">
        <f>RES_hhdet_in_fech!K77/RES_summary!K$21</f>
        <v>11.928862648783072</v>
      </c>
      <c r="L77" s="178">
        <f>RES_hhdet_in_fech!L77/RES_summary!L$21</f>
        <v>15.219310396336287</v>
      </c>
      <c r="M77" s="178">
        <f>RES_hhdet_in_fech!M77/RES_summary!M$21</f>
        <v>11.263664899222302</v>
      </c>
      <c r="N77" s="178">
        <f>RES_hhdet_in_fech!N77/RES_summary!N$21</f>
        <v>12.461356656347178</v>
      </c>
      <c r="O77" s="178">
        <f>RES_hhdet_in_fech!O77/RES_summary!O$21</f>
        <v>13.193977826609133</v>
      </c>
      <c r="P77" s="178">
        <f>RES_hhdet_in_fech!P77/RES_summary!P$21</f>
        <v>13.743708443463593</v>
      </c>
      <c r="Q77" s="178">
        <f>RES_hhdet_in_fech!Q77/RES_summary!Q$21</f>
        <v>13.970501644017547</v>
      </c>
    </row>
    <row r="78" spans="1:17" ht="12" customHeight="1" x14ac:dyDescent="0.25">
      <c r="A78" s="23" t="s">
        <v>109</v>
      </c>
      <c r="B78" s="156"/>
      <c r="C78" s="177">
        <f>RES_hhdet_in_fech!C78/RES_summary!C$21</f>
        <v>13.336373681321575</v>
      </c>
      <c r="D78" s="177">
        <f>RES_hhdet_in_fech!D78/RES_summary!D$21</f>
        <v>14.365648096088901</v>
      </c>
      <c r="E78" s="177">
        <f>RES_hhdet_in_fech!E78/RES_summary!E$21</f>
        <v>14.032827008055767</v>
      </c>
      <c r="F78" s="177">
        <f>RES_hhdet_in_fech!F78/RES_summary!F$21</f>
        <v>13.768876914499957</v>
      </c>
      <c r="G78" s="177">
        <f>RES_hhdet_in_fech!G78/RES_summary!G$21</f>
        <v>12.622721055566588</v>
      </c>
      <c r="H78" s="177">
        <f>RES_hhdet_in_fech!H78/RES_summary!H$21</f>
        <v>12.596220467647022</v>
      </c>
      <c r="I78" s="177">
        <f>RES_hhdet_in_fech!I78/RES_summary!I$21</f>
        <v>12.753274579462245</v>
      </c>
      <c r="J78" s="177">
        <f>RES_hhdet_in_fech!J78/RES_summary!J$21</f>
        <v>12.928366722628606</v>
      </c>
      <c r="K78" s="177">
        <f>RES_hhdet_in_fech!K78/RES_summary!K$21</f>
        <v>11.928862648783072</v>
      </c>
      <c r="L78" s="177">
        <f>RES_hhdet_in_fech!L78/RES_summary!L$21</f>
        <v>15.219310396336287</v>
      </c>
      <c r="M78" s="177">
        <f>RES_hhdet_in_fech!M78/RES_summary!M$21</f>
        <v>11.263664899222302</v>
      </c>
      <c r="N78" s="177">
        <f>RES_hhdet_in_fech!N78/RES_summary!N$21</f>
        <v>12.461356656347178</v>
      </c>
      <c r="O78" s="177">
        <f>RES_hhdet_in_fech!O78/RES_summary!O$21</f>
        <v>13.193977826609133</v>
      </c>
      <c r="P78" s="177">
        <f>RES_hhdet_in_fech!P78/RES_summary!P$21</f>
        <v>13.743708443463593</v>
      </c>
      <c r="Q78" s="177">
        <f>RES_hhdet_in_fech!Q78/RES_summary!Q$21</f>
        <v>13.970501644017547</v>
      </c>
    </row>
    <row r="79" spans="1:17" ht="12" customHeight="1" x14ac:dyDescent="0.25">
      <c r="A79" s="29" t="s">
        <v>140</v>
      </c>
      <c r="B79" s="57"/>
      <c r="C79" s="176">
        <f>RES_hhdet_in_fech!C79/RES_summary!C$21</f>
        <v>7.8827328463918356</v>
      </c>
      <c r="D79" s="176">
        <f>RES_hhdet_in_fech!D79/RES_summary!D$21</f>
        <v>8.4906581269316383</v>
      </c>
      <c r="E79" s="176">
        <f>RES_hhdet_in_fech!E79/RES_summary!E$21</f>
        <v>7.9581088573557972</v>
      </c>
      <c r="F79" s="176">
        <f>RES_hhdet_in_fech!F79/RES_summary!F$21</f>
        <v>7.7569735041288403</v>
      </c>
      <c r="G79" s="176">
        <f>RES_hhdet_in_fech!G79/RES_summary!G$21</f>
        <v>6.6136141622750779</v>
      </c>
      <c r="H79" s="176">
        <f>RES_hhdet_in_fech!H79/RES_summary!H$21</f>
        <v>6.1605261283876276</v>
      </c>
      <c r="I79" s="176">
        <f>RES_hhdet_in_fech!I79/RES_summary!I$21</f>
        <v>6.4391444989130733</v>
      </c>
      <c r="J79" s="176">
        <f>RES_hhdet_in_fech!J79/RES_summary!J$21</f>
        <v>5.6742059416340611</v>
      </c>
      <c r="K79" s="176">
        <f>RES_hhdet_in_fech!K79/RES_summary!K$21</f>
        <v>0</v>
      </c>
      <c r="L79" s="176">
        <f>RES_hhdet_in_fech!L79/RES_summary!L$21</f>
        <v>0</v>
      </c>
      <c r="M79" s="176">
        <f>RES_hhdet_in_fech!M79/RES_summary!M$21</f>
        <v>0</v>
      </c>
      <c r="N79" s="176">
        <f>RES_hhdet_in_fech!N79/RES_summary!N$21</f>
        <v>0</v>
      </c>
      <c r="O79" s="176">
        <f>RES_hhdet_in_fech!O79/RES_summary!O$21</f>
        <v>0</v>
      </c>
      <c r="P79" s="176">
        <f>RES_hhdet_in_fech!P79/RES_summary!P$21</f>
        <v>0</v>
      </c>
      <c r="Q79" s="176">
        <f>RES_hhdet_in_fech!Q79/RES_summary!Q$21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RES_hhdet_in_fech!C81/RES_summary!C$21</f>
        <v>328.93975144209924</v>
      </c>
      <c r="D81" s="184">
        <f>RES_hhdet_in_fech!D81/RES_summary!D$21</f>
        <v>321.84526693626339</v>
      </c>
      <c r="E81" s="184">
        <f>RES_hhdet_in_fech!E81/RES_summary!E$21</f>
        <v>336.93035246627301</v>
      </c>
      <c r="F81" s="184">
        <f>RES_hhdet_in_fech!F81/RES_summary!F$21</f>
        <v>337.99028920762123</v>
      </c>
      <c r="G81" s="184">
        <f>RES_hhdet_in_fech!G81/RES_summary!G$21</f>
        <v>335.54002208879763</v>
      </c>
      <c r="H81" s="184">
        <f>RES_hhdet_in_fech!H81/RES_summary!H$21</f>
        <v>321.2909818646956</v>
      </c>
      <c r="I81" s="184">
        <f>RES_hhdet_in_fech!I81/RES_summary!I$21</f>
        <v>315.76711232068226</v>
      </c>
      <c r="J81" s="184">
        <f>RES_hhdet_in_fech!J81/RES_summary!J$21</f>
        <v>317.88173302439435</v>
      </c>
      <c r="K81" s="184">
        <f>RES_hhdet_in_fech!K81/RES_summary!K$21</f>
        <v>322.59520648904277</v>
      </c>
      <c r="L81" s="184">
        <f>RES_hhdet_in_fech!L81/RES_summary!L$21</f>
        <v>0</v>
      </c>
      <c r="M81" s="184">
        <f>RES_hhdet_in_fech!M81/RES_summary!M$21</f>
        <v>296.25406276289482</v>
      </c>
      <c r="N81" s="184">
        <f>RES_hhdet_in_fech!N81/RES_summary!N$21</f>
        <v>315.62700997612683</v>
      </c>
      <c r="O81" s="184">
        <f>RES_hhdet_in_fech!O81/RES_summary!O$21</f>
        <v>279.74904023986147</v>
      </c>
      <c r="P81" s="184">
        <f>RES_hhdet_in_fech!P81/RES_summary!P$21</f>
        <v>272.31691306164601</v>
      </c>
      <c r="Q81" s="184">
        <f>RES_hhdet_in_fech!Q81/RES_summary!Q$21</f>
        <v>0</v>
      </c>
    </row>
    <row r="82" spans="1:17" ht="12.95" customHeight="1" x14ac:dyDescent="0.25">
      <c r="A82" s="158" t="s">
        <v>65</v>
      </c>
      <c r="B82" s="157"/>
      <c r="C82" s="178">
        <f>RES_hhdet_in_fech!C82/RES_summary!C$21</f>
        <v>280.37603399428747</v>
      </c>
      <c r="D82" s="178">
        <f>RES_hhdet_in_fech!D82/RES_summary!D$21</f>
        <v>273.71474714141499</v>
      </c>
      <c r="E82" s="178">
        <f>RES_hhdet_in_fech!E82/RES_summary!E$21</f>
        <v>287.53721740729105</v>
      </c>
      <c r="F82" s="178">
        <f>RES_hhdet_in_fech!F82/RES_summary!F$21</f>
        <v>281.66051130290191</v>
      </c>
      <c r="G82" s="178">
        <f>RES_hhdet_in_fech!G82/RES_summary!G$21</f>
        <v>284.59897950966359</v>
      </c>
      <c r="H82" s="178">
        <f>RES_hhdet_in_fech!H82/RES_summary!H$21</f>
        <v>273.9390482274618</v>
      </c>
      <c r="I82" s="178">
        <f>RES_hhdet_in_fech!I82/RES_summary!I$21</f>
        <v>264.41601416740605</v>
      </c>
      <c r="J82" s="178">
        <f>RES_hhdet_in_fech!J82/RES_summary!J$21</f>
        <v>261.45862145382381</v>
      </c>
      <c r="K82" s="178">
        <f>RES_hhdet_in_fech!K82/RES_summary!K$21</f>
        <v>269.79645663961941</v>
      </c>
      <c r="L82" s="178">
        <f>RES_hhdet_in_fech!L82/RES_summary!L$21</f>
        <v>0</v>
      </c>
      <c r="M82" s="178">
        <f>RES_hhdet_in_fech!M82/RES_summary!M$21</f>
        <v>243.46432101193639</v>
      </c>
      <c r="N82" s="178">
        <f>RES_hhdet_in_fech!N82/RES_summary!N$21</f>
        <v>261.82139878904042</v>
      </c>
      <c r="O82" s="178">
        <f>RES_hhdet_in_fech!O82/RES_summary!O$21</f>
        <v>222.93327869788428</v>
      </c>
      <c r="P82" s="178">
        <f>RES_hhdet_in_fech!P82/RES_summary!P$21</f>
        <v>218.88132757654586</v>
      </c>
      <c r="Q82" s="178">
        <f>RES_hhdet_in_fech!Q82/RES_summary!Q$21</f>
        <v>0</v>
      </c>
    </row>
    <row r="83" spans="1:17" ht="12" customHeight="1" x14ac:dyDescent="0.25">
      <c r="A83" s="23" t="s">
        <v>157</v>
      </c>
      <c r="B83" s="156"/>
      <c r="C83" s="177">
        <f>RES_hhdet_in_fech!C83/RES_summary!C$21</f>
        <v>280.30714946924559</v>
      </c>
      <c r="D83" s="177">
        <f>RES_hhdet_in_fech!D83/RES_summary!D$21</f>
        <v>273.60159663551917</v>
      </c>
      <c r="E83" s="177">
        <f>RES_hhdet_in_fech!E83/RES_summary!E$21</f>
        <v>286.83883105622971</v>
      </c>
      <c r="F83" s="177">
        <f>RES_hhdet_in_fech!F83/RES_summary!F$21</f>
        <v>280.94340745679671</v>
      </c>
      <c r="G83" s="177">
        <f>RES_hhdet_in_fech!G83/RES_summary!G$21</f>
        <v>282.99802221183097</v>
      </c>
      <c r="H83" s="177">
        <f>RES_hhdet_in_fech!H83/RES_summary!H$21</f>
        <v>271.26498677470096</v>
      </c>
      <c r="I83" s="177">
        <f>RES_hhdet_in_fech!I83/RES_summary!I$21</f>
        <v>262.32903751398533</v>
      </c>
      <c r="J83" s="177">
        <f>RES_hhdet_in_fech!J83/RES_summary!J$21</f>
        <v>257.84454590954044</v>
      </c>
      <c r="K83" s="177">
        <f>RES_hhdet_in_fech!K83/RES_summary!K$21</f>
        <v>267.75486096139122</v>
      </c>
      <c r="L83" s="177">
        <f>RES_hhdet_in_fech!L83/RES_summary!L$21</f>
        <v>0</v>
      </c>
      <c r="M83" s="177">
        <f>RES_hhdet_in_fech!M83/RES_summary!M$21</f>
        <v>242.82264669875053</v>
      </c>
      <c r="N83" s="177">
        <f>RES_hhdet_in_fech!N83/RES_summary!N$21</f>
        <v>261.48525697538628</v>
      </c>
      <c r="O83" s="177">
        <f>RES_hhdet_in_fech!O83/RES_summary!O$21</f>
        <v>222.59281271521814</v>
      </c>
      <c r="P83" s="177">
        <f>RES_hhdet_in_fech!P83/RES_summary!P$21</f>
        <v>218.82903793705057</v>
      </c>
      <c r="Q83" s="177">
        <f>RES_hhdet_in_fech!Q83/RES_summary!Q$21</f>
        <v>0</v>
      </c>
    </row>
    <row r="84" spans="1:17" ht="12" customHeight="1" x14ac:dyDescent="0.25">
      <c r="A84" s="23" t="s">
        <v>60</v>
      </c>
      <c r="B84" s="156"/>
      <c r="C84" s="177">
        <f>RES_hhdet_in_fech!C84/RES_summary!C$21</f>
        <v>6.8884525041872507E-2</v>
      </c>
      <c r="D84" s="177">
        <f>RES_hhdet_in_fech!D84/RES_summary!D$21</f>
        <v>0.11315050589578225</v>
      </c>
      <c r="E84" s="177">
        <f>RES_hhdet_in_fech!E84/RES_summary!E$21</f>
        <v>0.69838635106133129</v>
      </c>
      <c r="F84" s="177">
        <f>RES_hhdet_in_fech!F84/RES_summary!F$21</f>
        <v>0.71710384610521016</v>
      </c>
      <c r="G84" s="177">
        <f>RES_hhdet_in_fech!G84/RES_summary!G$21</f>
        <v>1.6009572978326081</v>
      </c>
      <c r="H84" s="177">
        <f>RES_hhdet_in_fech!H84/RES_summary!H$21</f>
        <v>2.6740614527607987</v>
      </c>
      <c r="I84" s="177">
        <f>RES_hhdet_in_fech!I84/RES_summary!I$21</f>
        <v>2.0869766534207153</v>
      </c>
      <c r="J84" s="177">
        <f>RES_hhdet_in_fech!J84/RES_summary!J$21</f>
        <v>3.614075544283383</v>
      </c>
      <c r="K84" s="177">
        <f>RES_hhdet_in_fech!K84/RES_summary!K$21</f>
        <v>2.0415956782281266</v>
      </c>
      <c r="L84" s="177">
        <f>RES_hhdet_in_fech!L84/RES_summary!L$21</f>
        <v>0</v>
      </c>
      <c r="M84" s="177">
        <f>RES_hhdet_in_fech!M84/RES_summary!M$21</f>
        <v>0.64167431318585511</v>
      </c>
      <c r="N84" s="177">
        <f>RES_hhdet_in_fech!N84/RES_summary!N$21</f>
        <v>0.33614181365411083</v>
      </c>
      <c r="O84" s="177">
        <f>RES_hhdet_in_fech!O84/RES_summary!O$21</f>
        <v>0.34046598266610156</v>
      </c>
      <c r="P84" s="177">
        <f>RES_hhdet_in_fech!P84/RES_summary!P$21</f>
        <v>5.228963949527364E-2</v>
      </c>
      <c r="Q84" s="177">
        <f>RES_hhdet_in_fech!Q84/RES_summary!Q$21</f>
        <v>0</v>
      </c>
    </row>
    <row r="85" spans="1:17" ht="12.95" customHeight="1" x14ac:dyDescent="0.25">
      <c r="A85" s="158" t="s">
        <v>112</v>
      </c>
      <c r="B85" s="157"/>
      <c r="C85" s="178">
        <f>RES_hhdet_in_fech!C85/RES_summary!C$21</f>
        <v>0</v>
      </c>
      <c r="D85" s="178">
        <f>RES_hhdet_in_fech!D85/RES_summary!D$21</f>
        <v>0</v>
      </c>
      <c r="E85" s="178">
        <f>RES_hhdet_in_fech!E85/RES_summary!E$21</f>
        <v>0</v>
      </c>
      <c r="F85" s="178">
        <f>RES_hhdet_in_fech!F85/RES_summary!F$21</f>
        <v>3.1291874460588835</v>
      </c>
      <c r="G85" s="178">
        <f>RES_hhdet_in_fech!G85/RES_summary!G$21</f>
        <v>2.9019813680383764</v>
      </c>
      <c r="H85" s="178">
        <f>RES_hhdet_in_fech!H85/RES_summary!H$21</f>
        <v>2.8372899611962663</v>
      </c>
      <c r="I85" s="178">
        <f>RES_hhdet_in_fech!I85/RES_summary!I$21</f>
        <v>2.6503310817393158</v>
      </c>
      <c r="J85" s="178">
        <f>RES_hhdet_in_fech!J85/RES_summary!J$21</f>
        <v>2.4855779878723903</v>
      </c>
      <c r="K85" s="178">
        <f>RES_hhdet_in_fech!K85/RES_summary!K$21</f>
        <v>2.3603239251847605</v>
      </c>
      <c r="L85" s="178">
        <f>RES_hhdet_in_fech!L85/RES_summary!L$21</f>
        <v>0</v>
      </c>
      <c r="M85" s="178">
        <f>RES_hhdet_in_fech!M85/RES_summary!M$21</f>
        <v>2.3690014911031518</v>
      </c>
      <c r="N85" s="178">
        <f>RES_hhdet_in_fech!N85/RES_summary!N$21</f>
        <v>2.201164380941401</v>
      </c>
      <c r="O85" s="178">
        <f>RES_hhdet_in_fech!O85/RES_summary!O$21</f>
        <v>2.0904740880090382</v>
      </c>
      <c r="P85" s="178">
        <f>RES_hhdet_in_fech!P85/RES_summary!P$21</f>
        <v>1.8913524366795111</v>
      </c>
      <c r="Q85" s="178">
        <f>RES_hhdet_in_fech!Q85/RES_summary!Q$21</f>
        <v>0</v>
      </c>
    </row>
    <row r="86" spans="1:17" ht="12" customHeight="1" x14ac:dyDescent="0.25">
      <c r="A86" s="23" t="s">
        <v>60</v>
      </c>
      <c r="B86" s="156"/>
      <c r="C86" s="177">
        <f>RES_hhdet_in_fech!C86/RES_summary!C$21</f>
        <v>0</v>
      </c>
      <c r="D86" s="177">
        <f>RES_hhdet_in_fech!D86/RES_summary!D$21</f>
        <v>0</v>
      </c>
      <c r="E86" s="177">
        <f>RES_hhdet_in_fech!E86/RES_summary!E$21</f>
        <v>0</v>
      </c>
      <c r="F86" s="177">
        <f>RES_hhdet_in_fech!F86/RES_summary!F$21</f>
        <v>3.1291874460588835</v>
      </c>
      <c r="G86" s="177">
        <f>RES_hhdet_in_fech!G86/RES_summary!G$21</f>
        <v>2.9019813680383764</v>
      </c>
      <c r="H86" s="177">
        <f>RES_hhdet_in_fech!H86/RES_summary!H$21</f>
        <v>2.8372899611962663</v>
      </c>
      <c r="I86" s="177">
        <f>RES_hhdet_in_fech!I86/RES_summary!I$21</f>
        <v>2.6503310817393158</v>
      </c>
      <c r="J86" s="177">
        <f>RES_hhdet_in_fech!J86/RES_summary!J$21</f>
        <v>2.4855779878723903</v>
      </c>
      <c r="K86" s="177">
        <f>RES_hhdet_in_fech!K86/RES_summary!K$21</f>
        <v>2.3603239251847605</v>
      </c>
      <c r="L86" s="177">
        <f>RES_hhdet_in_fech!L86/RES_summary!L$21</f>
        <v>0</v>
      </c>
      <c r="M86" s="177">
        <f>RES_hhdet_in_fech!M86/RES_summary!M$21</f>
        <v>2.3690014911031518</v>
      </c>
      <c r="N86" s="177">
        <f>RES_hhdet_in_fech!N86/RES_summary!N$21</f>
        <v>2.201164380941401</v>
      </c>
      <c r="O86" s="177">
        <f>RES_hhdet_in_fech!O86/RES_summary!O$21</f>
        <v>2.0904740880090382</v>
      </c>
      <c r="P86" s="177">
        <f>RES_hhdet_in_fech!P86/RES_summary!P$21</f>
        <v>1.8913524366795111</v>
      </c>
      <c r="Q86" s="177">
        <f>RES_hhdet_in_fech!Q86/RES_summary!Q$21</f>
        <v>0</v>
      </c>
    </row>
    <row r="87" spans="1:17" ht="12" customHeight="1" x14ac:dyDescent="0.25">
      <c r="A87" s="158" t="s">
        <v>63</v>
      </c>
      <c r="B87" s="157"/>
      <c r="C87" s="178">
        <f>RES_hhdet_in_fech!C87/RES_summary!C$21</f>
        <v>40.714227969076916</v>
      </c>
      <c r="D87" s="178">
        <f>RES_hhdet_in_fech!D87/RES_summary!D$21</f>
        <v>39.696347254665262</v>
      </c>
      <c r="E87" s="178">
        <f>RES_hhdet_in_fech!E87/RES_summary!E$21</f>
        <v>41.525321087940618</v>
      </c>
      <c r="F87" s="178">
        <f>RES_hhdet_in_fech!F87/RES_summary!F$21</f>
        <v>44.391224958724948</v>
      </c>
      <c r="G87" s="178">
        <f>RES_hhdet_in_fech!G87/RES_summary!G$21</f>
        <v>39.765948763944927</v>
      </c>
      <c r="H87" s="178">
        <f>RES_hhdet_in_fech!H87/RES_summary!H$21</f>
        <v>38.409523124073637</v>
      </c>
      <c r="I87" s="178">
        <f>RES_hhdet_in_fech!I87/RES_summary!I$21</f>
        <v>42.32890316284729</v>
      </c>
      <c r="J87" s="178">
        <f>RES_hhdet_in_fech!J87/RES_summary!J$21</f>
        <v>46.95573990911862</v>
      </c>
      <c r="K87" s="178">
        <f>RES_hhdet_in_fech!K87/RES_summary!K$21</f>
        <v>43.628829419640098</v>
      </c>
      <c r="L87" s="178">
        <f>RES_hhdet_in_fech!L87/RES_summary!L$21</f>
        <v>0</v>
      </c>
      <c r="M87" s="178">
        <f>RES_hhdet_in_fech!M87/RES_summary!M$21</f>
        <v>43.934143923134883</v>
      </c>
      <c r="N87" s="178">
        <f>RES_hhdet_in_fech!N87/RES_summary!N$21</f>
        <v>44.307813832308462</v>
      </c>
      <c r="O87" s="178">
        <f>RES_hhdet_in_fech!O87/RES_summary!O$21</f>
        <v>42.532561443967154</v>
      </c>
      <c r="P87" s="178">
        <f>RES_hhdet_in_fech!P87/RES_summary!P$21</f>
        <v>41.932725426817726</v>
      </c>
      <c r="Q87" s="178">
        <f>RES_hhdet_in_fech!Q87/RES_summary!Q$21</f>
        <v>0</v>
      </c>
    </row>
    <row r="88" spans="1:17" ht="12" customHeight="1" x14ac:dyDescent="0.25">
      <c r="A88" s="167" t="s">
        <v>156</v>
      </c>
      <c r="B88" s="132"/>
      <c r="C88" s="183">
        <f>RES_hhdet_in_fech!C88/RES_summary!C$21</f>
        <v>41.887765530455034</v>
      </c>
      <c r="D88" s="183">
        <f>RES_hhdet_in_fech!D88/RES_summary!D$21</f>
        <v>42.329663474025004</v>
      </c>
      <c r="E88" s="183">
        <f>RES_hhdet_in_fech!E88/RES_summary!E$21</f>
        <v>44.180766997286185</v>
      </c>
      <c r="F88" s="183">
        <f>RES_hhdet_in_fech!F88/RES_summary!F$21</f>
        <v>44.391224958724948</v>
      </c>
      <c r="G88" s="183">
        <f>RES_hhdet_in_fech!G88/RES_summary!G$21</f>
        <v>45.642092725298269</v>
      </c>
      <c r="H88" s="183">
        <f>RES_hhdet_in_fech!H88/RES_summary!H$21</f>
        <v>47.352224730803584</v>
      </c>
      <c r="I88" s="183">
        <f>RES_hhdet_in_fech!I88/RES_summary!I$21</f>
        <v>47.80689449835203</v>
      </c>
      <c r="J88" s="183">
        <f>RES_hhdet_in_fech!J88/RES_summary!J$21</f>
        <v>46.95573990911862</v>
      </c>
      <c r="K88" s="183">
        <f>RES_hhdet_in_fech!K88/RES_summary!K$21</f>
        <v>48.13187226217584</v>
      </c>
      <c r="L88" s="183">
        <f>RES_hhdet_in_fech!L88/RES_summary!L$21</f>
        <v>0</v>
      </c>
      <c r="M88" s="183">
        <f>RES_hhdet_in_fech!M88/RES_summary!M$21</f>
        <v>43.934143923134883</v>
      </c>
      <c r="N88" s="183">
        <f>RES_hhdet_in_fech!N88/RES_summary!N$21</f>
        <v>44.307813832308462</v>
      </c>
      <c r="O88" s="183">
        <f>RES_hhdet_in_fech!O88/RES_summary!O$21</f>
        <v>42.532561443967154</v>
      </c>
      <c r="P88" s="183">
        <f>RES_hhdet_in_fech!P88/RES_summary!P$21</f>
        <v>42.575420555109808</v>
      </c>
      <c r="Q88" s="183">
        <f>RES_hhdet_in_fech!Q88/RES_summary!Q$21</f>
        <v>0</v>
      </c>
    </row>
    <row r="89" spans="1:17" ht="12" customHeight="1" x14ac:dyDescent="0.25">
      <c r="A89" s="167" t="s">
        <v>155</v>
      </c>
      <c r="B89" s="132"/>
      <c r="C89" s="183">
        <f>RES_hhdet_in_fech!C89/RES_summary!C$21</f>
        <v>0</v>
      </c>
      <c r="D89" s="183">
        <f>RES_hhdet_in_fech!D89/RES_summary!D$21</f>
        <v>0</v>
      </c>
      <c r="E89" s="183">
        <f>RES_hhdet_in_fech!E89/RES_summary!E$21</f>
        <v>0</v>
      </c>
      <c r="F89" s="183">
        <f>RES_hhdet_in_fech!F89/RES_summary!F$21</f>
        <v>0</v>
      </c>
      <c r="G89" s="183">
        <f>RES_hhdet_in_fech!G89/RES_summary!G$21</f>
        <v>0</v>
      </c>
      <c r="H89" s="183">
        <f>RES_hhdet_in_fech!H89/RES_summary!H$21</f>
        <v>0</v>
      </c>
      <c r="I89" s="183">
        <f>RES_hhdet_in_fech!I89/RES_summary!I$21</f>
        <v>0</v>
      </c>
      <c r="J89" s="183">
        <f>RES_hhdet_in_fech!J89/RES_summary!J$21</f>
        <v>0</v>
      </c>
      <c r="K89" s="183">
        <f>RES_hhdet_in_fech!K89/RES_summary!K$21</f>
        <v>0</v>
      </c>
      <c r="L89" s="183">
        <f>RES_hhdet_in_fech!L89/RES_summary!L$21</f>
        <v>0</v>
      </c>
      <c r="M89" s="183">
        <f>RES_hhdet_in_fech!M89/RES_summary!M$21</f>
        <v>0</v>
      </c>
      <c r="N89" s="183">
        <f>RES_hhdet_in_fech!N89/RES_summary!N$21</f>
        <v>0</v>
      </c>
      <c r="O89" s="183">
        <f>RES_hhdet_in_fech!O89/RES_summary!O$21</f>
        <v>0</v>
      </c>
      <c r="P89" s="183">
        <f>RES_hhdet_in_fech!P89/RES_summary!P$21</f>
        <v>0</v>
      </c>
      <c r="Q89" s="183">
        <f>RES_hhdet_in_fech!Q89/RES_summary!Q$21</f>
        <v>0</v>
      </c>
    </row>
    <row r="90" spans="1:17" ht="12" customHeight="1" x14ac:dyDescent="0.25">
      <c r="A90" s="166" t="s">
        <v>55</v>
      </c>
      <c r="B90" s="165"/>
      <c r="C90" s="182">
        <f>RES_hhdet_in_fech!C90/RES_summary!C$21</f>
        <v>0</v>
      </c>
      <c r="D90" s="182">
        <f>RES_hhdet_in_fech!D90/RES_summary!D$21</f>
        <v>0</v>
      </c>
      <c r="E90" s="182">
        <f>RES_hhdet_in_fech!E90/RES_summary!E$21</f>
        <v>0</v>
      </c>
      <c r="F90" s="182">
        <f>RES_hhdet_in_fech!F90/RES_summary!F$21</f>
        <v>0</v>
      </c>
      <c r="G90" s="182">
        <f>RES_hhdet_in_fech!G90/RES_summary!G$21</f>
        <v>0</v>
      </c>
      <c r="H90" s="182">
        <f>RES_hhdet_in_fech!H90/RES_summary!H$21</f>
        <v>0</v>
      </c>
      <c r="I90" s="182">
        <f>RES_hhdet_in_fech!I90/RES_summary!I$21</f>
        <v>0</v>
      </c>
      <c r="J90" s="182">
        <f>RES_hhdet_in_fech!J90/RES_summary!J$21</f>
        <v>0</v>
      </c>
      <c r="K90" s="182">
        <f>RES_hhdet_in_fech!K90/RES_summary!K$21</f>
        <v>0</v>
      </c>
      <c r="L90" s="182">
        <f>RES_hhdet_in_fech!L90/RES_summary!L$21</f>
        <v>0</v>
      </c>
      <c r="M90" s="182">
        <f>RES_hhdet_in_fech!M90/RES_summary!M$21</f>
        <v>0</v>
      </c>
      <c r="N90" s="182">
        <f>RES_hhdet_in_fech!N90/RES_summary!N$21</f>
        <v>0</v>
      </c>
      <c r="O90" s="182">
        <f>RES_hhdet_in_fech!O90/RES_summary!O$21</f>
        <v>0</v>
      </c>
      <c r="P90" s="182">
        <f>RES_hhdet_in_fech!P90/RES_summary!P$21</f>
        <v>0</v>
      </c>
      <c r="Q90" s="182">
        <f>RES_hhdet_in_fech!Q90/RES_summary!Q$21</f>
        <v>0</v>
      </c>
    </row>
    <row r="91" spans="1:17" ht="12" customHeight="1" x14ac:dyDescent="0.25">
      <c r="A91" s="147" t="s">
        <v>59</v>
      </c>
      <c r="B91" s="164"/>
      <c r="C91" s="181">
        <f>RES_hhdet_in_fech!C91/RES_summary!C$21</f>
        <v>0</v>
      </c>
      <c r="D91" s="181">
        <f>RES_hhdet_in_fech!D91/RES_summary!D$21</f>
        <v>0</v>
      </c>
      <c r="E91" s="181">
        <f>RES_hhdet_in_fech!E91/RES_summary!E$21</f>
        <v>0</v>
      </c>
      <c r="F91" s="181">
        <f>RES_hhdet_in_fech!F91/RES_summary!F$21</f>
        <v>0</v>
      </c>
      <c r="G91" s="181">
        <f>RES_hhdet_in_fech!G91/RES_summary!G$21</f>
        <v>0</v>
      </c>
      <c r="H91" s="181">
        <f>RES_hhdet_in_fech!H91/RES_summary!H$21</f>
        <v>0</v>
      </c>
      <c r="I91" s="181">
        <f>RES_hhdet_in_fech!I91/RES_summary!I$21</f>
        <v>0</v>
      </c>
      <c r="J91" s="181">
        <f>RES_hhdet_in_fech!J91/RES_summary!J$21</f>
        <v>0</v>
      </c>
      <c r="K91" s="181">
        <f>RES_hhdet_in_fech!K91/RES_summary!K$21</f>
        <v>0</v>
      </c>
      <c r="L91" s="181">
        <f>RES_hhdet_in_fech!L91/RES_summary!L$21</f>
        <v>0</v>
      </c>
      <c r="M91" s="181">
        <f>RES_hhdet_in_fech!M91/RES_summary!M$21</f>
        <v>0</v>
      </c>
      <c r="N91" s="181">
        <f>RES_hhdet_in_fech!N91/RES_summary!N$21</f>
        <v>0</v>
      </c>
      <c r="O91" s="181">
        <f>RES_hhdet_in_fech!O91/RES_summary!O$21</f>
        <v>0</v>
      </c>
      <c r="P91" s="181">
        <f>RES_hhdet_in_fech!P91/RES_summary!P$21</f>
        <v>0</v>
      </c>
      <c r="Q91" s="181">
        <f>RES_hhdet_in_fech!Q91/RES_summary!Q$21</f>
        <v>0</v>
      </c>
    </row>
    <row r="92" spans="1:17" ht="12" customHeight="1" x14ac:dyDescent="0.25">
      <c r="A92" s="163" t="s">
        <v>144</v>
      </c>
      <c r="B92" s="162"/>
      <c r="C92" s="180">
        <f>RES_hhdet_in_fech!C92/RES_summary!C$21</f>
        <v>0</v>
      </c>
      <c r="D92" s="180">
        <f>RES_hhdet_in_fech!D92/RES_summary!D$21</f>
        <v>0</v>
      </c>
      <c r="E92" s="180">
        <f>RES_hhdet_in_fech!E92/RES_summary!E$21</f>
        <v>0</v>
      </c>
      <c r="F92" s="180">
        <f>RES_hhdet_in_fech!F92/RES_summary!F$21</f>
        <v>0</v>
      </c>
      <c r="G92" s="180">
        <f>RES_hhdet_in_fech!G92/RES_summary!G$21</f>
        <v>0</v>
      </c>
      <c r="H92" s="180">
        <f>RES_hhdet_in_fech!H92/RES_summary!H$21</f>
        <v>0</v>
      </c>
      <c r="I92" s="180">
        <f>RES_hhdet_in_fech!I92/RES_summary!I$21</f>
        <v>0</v>
      </c>
      <c r="J92" s="180">
        <f>RES_hhdet_in_fech!J92/RES_summary!J$21</f>
        <v>0</v>
      </c>
      <c r="K92" s="180">
        <f>RES_hhdet_in_fech!K92/RES_summary!K$21</f>
        <v>0</v>
      </c>
      <c r="L92" s="180">
        <f>RES_hhdet_in_fech!L92/RES_summary!L$21</f>
        <v>0</v>
      </c>
      <c r="M92" s="180">
        <f>RES_hhdet_in_fech!M92/RES_summary!M$21</f>
        <v>0</v>
      </c>
      <c r="N92" s="180">
        <f>RES_hhdet_in_fech!N92/RES_summary!N$21</f>
        <v>0</v>
      </c>
      <c r="O92" s="180">
        <f>RES_hhdet_in_fech!O92/RES_summary!O$21</f>
        <v>0</v>
      </c>
      <c r="P92" s="180">
        <f>RES_hhdet_in_fech!P92/RES_summary!P$21</f>
        <v>0</v>
      </c>
      <c r="Q92" s="180">
        <f>RES_hhdet_in_fech!Q92/RES_summary!Q$21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RES_hhdet_in_fech!C93/RES_summary!C$21</f>
        <v>0</v>
      </c>
      <c r="D93" s="179">
        <f>RES_hhdet_in_fech!D93/RES_summary!D$21</f>
        <v>0</v>
      </c>
      <c r="E93" s="179">
        <f>RES_hhdet_in_fech!E93/RES_summary!E$21</f>
        <v>0</v>
      </c>
      <c r="F93" s="179">
        <f>RES_hhdet_in_fech!F93/RES_summary!F$21</f>
        <v>0</v>
      </c>
      <c r="G93" s="179">
        <f>RES_hhdet_in_fech!G93/RES_summary!G$21</f>
        <v>0</v>
      </c>
      <c r="H93" s="179">
        <f>RES_hhdet_in_fech!H93/RES_summary!H$21</f>
        <v>0</v>
      </c>
      <c r="I93" s="179">
        <f>RES_hhdet_in_fech!I93/RES_summary!I$21</f>
        <v>0</v>
      </c>
      <c r="J93" s="179">
        <f>RES_hhdet_in_fech!J93/RES_summary!J$21</f>
        <v>0</v>
      </c>
      <c r="K93" s="179">
        <f>RES_hhdet_in_fech!K93/RES_summary!K$21</f>
        <v>0</v>
      </c>
      <c r="L93" s="179">
        <f>RES_hhdet_in_fech!L93/RES_summary!L$21</f>
        <v>0</v>
      </c>
      <c r="M93" s="179">
        <f>RES_hhdet_in_fech!M93/RES_summary!M$21</f>
        <v>0</v>
      </c>
      <c r="N93" s="179">
        <f>RES_hhdet_in_fech!N93/RES_summary!N$21</f>
        <v>0</v>
      </c>
      <c r="O93" s="179">
        <f>RES_hhdet_in_fech!O93/RES_summary!O$21</f>
        <v>0</v>
      </c>
      <c r="P93" s="179">
        <f>RES_hhdet_in_fech!P93/RES_summary!P$21</f>
        <v>0</v>
      </c>
      <c r="Q93" s="179">
        <f>RES_hhdet_in_fech!Q93/RES_summary!Q$21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RES_hhdet_in_fech!C94/RES_summary!C$21</f>
        <v>0</v>
      </c>
      <c r="D94" s="177">
        <f>RES_hhdet_in_fech!D94/RES_summary!D$21</f>
        <v>0</v>
      </c>
      <c r="E94" s="177">
        <f>RES_hhdet_in_fech!E94/RES_summary!E$21</f>
        <v>0</v>
      </c>
      <c r="F94" s="177">
        <f>RES_hhdet_in_fech!F94/RES_summary!F$21</f>
        <v>0</v>
      </c>
      <c r="G94" s="177">
        <f>RES_hhdet_in_fech!G94/RES_summary!G$21</f>
        <v>0</v>
      </c>
      <c r="H94" s="177">
        <f>RES_hhdet_in_fech!H94/RES_summary!H$21</f>
        <v>0</v>
      </c>
      <c r="I94" s="177">
        <f>RES_hhdet_in_fech!I94/RES_summary!I$21</f>
        <v>0</v>
      </c>
      <c r="J94" s="177">
        <f>RES_hhdet_in_fech!J94/RES_summary!J$21</f>
        <v>0</v>
      </c>
      <c r="K94" s="177">
        <f>RES_hhdet_in_fech!K94/RES_summary!K$21</f>
        <v>0</v>
      </c>
      <c r="L94" s="177">
        <f>RES_hhdet_in_fech!L94/RES_summary!L$21</f>
        <v>0</v>
      </c>
      <c r="M94" s="177">
        <f>RES_hhdet_in_fech!M94/RES_summary!M$21</f>
        <v>0</v>
      </c>
      <c r="N94" s="177">
        <f>RES_hhdet_in_fech!N94/RES_summary!N$21</f>
        <v>0</v>
      </c>
      <c r="O94" s="177">
        <f>RES_hhdet_in_fech!O94/RES_summary!O$21</f>
        <v>0</v>
      </c>
      <c r="P94" s="177">
        <f>RES_hhdet_in_fech!P94/RES_summary!P$21</f>
        <v>0</v>
      </c>
      <c r="Q94" s="177">
        <f>RES_hhdet_in_fech!Q94/RES_summary!Q$21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RES_hhdet_in_fech!C95/RES_summary!C$21</f>
        <v>0</v>
      </c>
      <c r="D95" s="177">
        <f>RES_hhdet_in_fech!D95/RES_summary!D$21</f>
        <v>0</v>
      </c>
      <c r="E95" s="177">
        <f>RES_hhdet_in_fech!E95/RES_summary!E$21</f>
        <v>0</v>
      </c>
      <c r="F95" s="177">
        <f>RES_hhdet_in_fech!F95/RES_summary!F$21</f>
        <v>0</v>
      </c>
      <c r="G95" s="177">
        <f>RES_hhdet_in_fech!G95/RES_summary!G$21</f>
        <v>0</v>
      </c>
      <c r="H95" s="177">
        <f>RES_hhdet_in_fech!H95/RES_summary!H$21</f>
        <v>0</v>
      </c>
      <c r="I95" s="177">
        <f>RES_hhdet_in_fech!I95/RES_summary!I$21</f>
        <v>0</v>
      </c>
      <c r="J95" s="177">
        <f>RES_hhdet_in_fech!J95/RES_summary!J$21</f>
        <v>0</v>
      </c>
      <c r="K95" s="177">
        <f>RES_hhdet_in_fech!K95/RES_summary!K$21</f>
        <v>0</v>
      </c>
      <c r="L95" s="177">
        <f>RES_hhdet_in_fech!L95/RES_summary!L$21</f>
        <v>0</v>
      </c>
      <c r="M95" s="177">
        <f>RES_hhdet_in_fech!M95/RES_summary!M$21</f>
        <v>0</v>
      </c>
      <c r="N95" s="177">
        <f>RES_hhdet_in_fech!N95/RES_summary!N$21</f>
        <v>0</v>
      </c>
      <c r="O95" s="177">
        <f>RES_hhdet_in_fech!O95/RES_summary!O$21</f>
        <v>0</v>
      </c>
      <c r="P95" s="177">
        <f>RES_hhdet_in_fech!P95/RES_summary!P$21</f>
        <v>0</v>
      </c>
      <c r="Q95" s="177">
        <f>RES_hhdet_in_fech!Q95/RES_summary!Q$21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RES_hhdet_in_fech!C96/RES_summary!C$21</f>
        <v>31.00874532151391</v>
      </c>
      <c r="D96" s="180">
        <f>RES_hhdet_in_fech!D96/RES_summary!D$21</f>
        <v>29.854581937667913</v>
      </c>
      <c r="E96" s="180">
        <f>RES_hhdet_in_fech!E96/RES_summary!E$21</f>
        <v>29.588379039014157</v>
      </c>
      <c r="F96" s="180">
        <f>RES_hhdet_in_fech!F96/RES_summary!F$21</f>
        <v>0</v>
      </c>
      <c r="G96" s="180">
        <f>RES_hhdet_in_fech!G96/RES_summary!G$21</f>
        <v>30.032438595367942</v>
      </c>
      <c r="H96" s="180">
        <f>RES_hhdet_in_fech!H96/RES_summary!H$21</f>
        <v>28.876032883480715</v>
      </c>
      <c r="I96" s="180">
        <f>RES_hhdet_in_fech!I96/RES_summary!I$21</f>
        <v>30.305674646195833</v>
      </c>
      <c r="J96" s="180">
        <f>RES_hhdet_in_fech!J96/RES_summary!J$21</f>
        <v>0</v>
      </c>
      <c r="K96" s="180">
        <f>RES_hhdet_in_fech!K96/RES_summary!K$21</f>
        <v>29.35311896386948</v>
      </c>
      <c r="L96" s="180">
        <f>RES_hhdet_in_fech!L96/RES_summary!L$21</f>
        <v>0</v>
      </c>
      <c r="M96" s="180">
        <f>RES_hhdet_in_fech!M96/RES_summary!M$21</f>
        <v>0</v>
      </c>
      <c r="N96" s="180">
        <f>RES_hhdet_in_fech!N96/RES_summary!N$21</f>
        <v>0</v>
      </c>
      <c r="O96" s="180">
        <f>RES_hhdet_in_fech!O96/RES_summary!O$21</f>
        <v>0</v>
      </c>
      <c r="P96" s="180">
        <f>RES_hhdet_in_fech!P96/RES_summary!P$21</f>
        <v>27.706638388089498</v>
      </c>
      <c r="Q96" s="180">
        <f>RES_hhdet_in_fech!Q96/RES_summary!Q$21</f>
        <v>0</v>
      </c>
    </row>
    <row r="97" spans="1:17" ht="12" customHeight="1" x14ac:dyDescent="0.25">
      <c r="A97" s="161" t="s">
        <v>141</v>
      </c>
      <c r="B97" s="160"/>
      <c r="C97" s="179">
        <f>RES_hhdet_in_fech!C97/RES_summary!C$21</f>
        <v>0</v>
      </c>
      <c r="D97" s="179">
        <f>RES_hhdet_in_fech!D97/RES_summary!D$21</f>
        <v>0</v>
      </c>
      <c r="E97" s="179">
        <f>RES_hhdet_in_fech!E97/RES_summary!E$21</f>
        <v>0</v>
      </c>
      <c r="F97" s="179">
        <f>RES_hhdet_in_fech!F97/RES_summary!F$21</f>
        <v>0</v>
      </c>
      <c r="G97" s="179">
        <f>RES_hhdet_in_fech!G97/RES_summary!G$21</f>
        <v>0</v>
      </c>
      <c r="H97" s="179">
        <f>RES_hhdet_in_fech!H97/RES_summary!H$21</f>
        <v>0</v>
      </c>
      <c r="I97" s="179">
        <f>RES_hhdet_in_fech!I97/RES_summary!I$21</f>
        <v>0</v>
      </c>
      <c r="J97" s="179">
        <f>RES_hhdet_in_fech!J97/RES_summary!J$21</f>
        <v>0</v>
      </c>
      <c r="K97" s="179">
        <f>RES_hhdet_in_fech!K97/RES_summary!K$21</f>
        <v>0</v>
      </c>
      <c r="L97" s="179">
        <f>RES_hhdet_in_fech!L97/RES_summary!L$21</f>
        <v>0</v>
      </c>
      <c r="M97" s="179">
        <f>RES_hhdet_in_fech!M97/RES_summary!M$21</f>
        <v>0</v>
      </c>
      <c r="N97" s="179">
        <f>RES_hhdet_in_fech!N97/RES_summary!N$21</f>
        <v>0</v>
      </c>
      <c r="O97" s="179">
        <f>RES_hhdet_in_fech!O97/RES_summary!O$21</f>
        <v>0</v>
      </c>
      <c r="P97" s="179">
        <f>RES_hhdet_in_fech!P97/RES_summary!P$21</f>
        <v>0</v>
      </c>
      <c r="Q97" s="179">
        <f>RES_hhdet_in_fech!Q97/RES_summary!Q$21</f>
        <v>0</v>
      </c>
    </row>
    <row r="98" spans="1:17" ht="12" customHeight="1" x14ac:dyDescent="0.25">
      <c r="A98" s="148" t="s">
        <v>60</v>
      </c>
      <c r="B98" s="156"/>
      <c r="C98" s="177">
        <f>RES_hhdet_in_fech!C98/RES_summary!C$21</f>
        <v>0</v>
      </c>
      <c r="D98" s="177">
        <f>RES_hhdet_in_fech!D98/RES_summary!D$21</f>
        <v>0</v>
      </c>
      <c r="E98" s="177">
        <f>RES_hhdet_in_fech!E98/RES_summary!E$21</f>
        <v>0</v>
      </c>
      <c r="F98" s="177">
        <f>RES_hhdet_in_fech!F98/RES_summary!F$21</f>
        <v>0</v>
      </c>
      <c r="G98" s="177">
        <f>RES_hhdet_in_fech!G98/RES_summary!G$21</f>
        <v>0</v>
      </c>
      <c r="H98" s="177">
        <f>RES_hhdet_in_fech!H98/RES_summary!H$21</f>
        <v>0</v>
      </c>
      <c r="I98" s="177">
        <f>RES_hhdet_in_fech!I98/RES_summary!I$21</f>
        <v>0</v>
      </c>
      <c r="J98" s="177">
        <f>RES_hhdet_in_fech!J98/RES_summary!J$21</f>
        <v>0</v>
      </c>
      <c r="K98" s="177">
        <f>RES_hhdet_in_fech!K98/RES_summary!K$21</f>
        <v>0</v>
      </c>
      <c r="L98" s="177">
        <f>RES_hhdet_in_fech!L98/RES_summary!L$21</f>
        <v>0</v>
      </c>
      <c r="M98" s="177">
        <f>RES_hhdet_in_fech!M98/RES_summary!M$21</f>
        <v>0</v>
      </c>
      <c r="N98" s="177">
        <f>RES_hhdet_in_fech!N98/RES_summary!N$21</f>
        <v>0</v>
      </c>
      <c r="O98" s="177">
        <f>RES_hhdet_in_fech!O98/RES_summary!O$21</f>
        <v>0</v>
      </c>
      <c r="P98" s="177">
        <f>RES_hhdet_in_fech!P98/RES_summary!P$21</f>
        <v>0</v>
      </c>
      <c r="Q98" s="177">
        <f>RES_hhdet_in_fech!Q98/RES_summary!Q$21</f>
        <v>0</v>
      </c>
    </row>
    <row r="99" spans="1:17" ht="12" customHeight="1" x14ac:dyDescent="0.25">
      <c r="A99" s="148" t="s">
        <v>59</v>
      </c>
      <c r="B99" s="156"/>
      <c r="C99" s="177">
        <f>RES_hhdet_in_fech!C99/RES_summary!C$21</f>
        <v>0</v>
      </c>
      <c r="D99" s="177">
        <f>RES_hhdet_in_fech!D99/RES_summary!D$21</f>
        <v>0</v>
      </c>
      <c r="E99" s="177">
        <f>RES_hhdet_in_fech!E99/RES_summary!E$21</f>
        <v>0</v>
      </c>
      <c r="F99" s="177">
        <f>RES_hhdet_in_fech!F99/RES_summary!F$21</f>
        <v>0</v>
      </c>
      <c r="G99" s="177">
        <f>RES_hhdet_in_fech!G99/RES_summary!G$21</f>
        <v>0</v>
      </c>
      <c r="H99" s="177">
        <f>RES_hhdet_in_fech!H99/RES_summary!H$21</f>
        <v>0</v>
      </c>
      <c r="I99" s="177">
        <f>RES_hhdet_in_fech!I99/RES_summary!I$21</f>
        <v>0</v>
      </c>
      <c r="J99" s="177">
        <f>RES_hhdet_in_fech!J99/RES_summary!J$21</f>
        <v>0</v>
      </c>
      <c r="K99" s="177">
        <f>RES_hhdet_in_fech!K99/RES_summary!K$21</f>
        <v>0</v>
      </c>
      <c r="L99" s="177">
        <f>RES_hhdet_in_fech!L99/RES_summary!L$21</f>
        <v>0</v>
      </c>
      <c r="M99" s="177">
        <f>RES_hhdet_in_fech!M99/RES_summary!M$21</f>
        <v>0</v>
      </c>
      <c r="N99" s="177">
        <f>RES_hhdet_in_fech!N99/RES_summary!N$21</f>
        <v>0</v>
      </c>
      <c r="O99" s="177">
        <f>RES_hhdet_in_fech!O99/RES_summary!O$21</f>
        <v>0</v>
      </c>
      <c r="P99" s="177">
        <f>RES_hhdet_in_fech!P99/RES_summary!P$21</f>
        <v>0</v>
      </c>
      <c r="Q99" s="177">
        <f>RES_hhdet_in_fech!Q99/RES_summary!Q$21</f>
        <v>0</v>
      </c>
    </row>
    <row r="100" spans="1:17" ht="12" customHeight="1" x14ac:dyDescent="0.25">
      <c r="A100" s="158" t="s">
        <v>62</v>
      </c>
      <c r="B100" s="157"/>
      <c r="C100" s="178">
        <f>RES_hhdet_in_fech!C100/RES_summary!C$21</f>
        <v>7.8494894787348013</v>
      </c>
      <c r="D100" s="178">
        <f>RES_hhdet_in_fech!D100/RES_summary!D$21</f>
        <v>8.434172540183102</v>
      </c>
      <c r="E100" s="178">
        <f>RES_hhdet_in_fech!E100/RES_summary!E$21</f>
        <v>7.8678139710413104</v>
      </c>
      <c r="F100" s="178">
        <f>RES_hhdet_in_fech!F100/RES_summary!F$21</f>
        <v>8.8093654999355486</v>
      </c>
      <c r="G100" s="178">
        <f>RES_hhdet_in_fech!G100/RES_summary!G$21</f>
        <v>8.2731124471507673</v>
      </c>
      <c r="H100" s="178">
        <f>RES_hhdet_in_fech!H100/RES_summary!H$21</f>
        <v>6.1051205519638989</v>
      </c>
      <c r="I100" s="178">
        <f>RES_hhdet_in_fech!I100/RES_summary!I$21</f>
        <v>6.3718639086896136</v>
      </c>
      <c r="J100" s="178">
        <f>RES_hhdet_in_fech!J100/RES_summary!J$21</f>
        <v>6.9817936735795101</v>
      </c>
      <c r="K100" s="178">
        <f>RES_hhdet_in_fech!K100/RES_summary!K$21</f>
        <v>6.8095965045985105</v>
      </c>
      <c r="L100" s="178">
        <f>RES_hhdet_in_fech!L100/RES_summary!L$21</f>
        <v>0</v>
      </c>
      <c r="M100" s="178">
        <f>RES_hhdet_in_fech!M100/RES_summary!M$21</f>
        <v>6.4865963367204111</v>
      </c>
      <c r="N100" s="178">
        <f>RES_hhdet_in_fech!N100/RES_summary!N$21</f>
        <v>7.2966329738365481</v>
      </c>
      <c r="O100" s="178">
        <f>RES_hhdet_in_fech!O100/RES_summary!O$21</f>
        <v>12.192726010000991</v>
      </c>
      <c r="P100" s="178">
        <f>RES_hhdet_in_fech!P100/RES_summary!P$21</f>
        <v>9.6115076216029465</v>
      </c>
      <c r="Q100" s="178">
        <f>RES_hhdet_in_fech!Q100/RES_summary!Q$21</f>
        <v>0</v>
      </c>
    </row>
    <row r="101" spans="1:17" ht="12" customHeight="1" x14ac:dyDescent="0.25">
      <c r="A101" s="23" t="s">
        <v>55</v>
      </c>
      <c r="B101" s="156"/>
      <c r="C101" s="177">
        <f>RES_hhdet_in_fech!C101/RES_summary!C$21</f>
        <v>0</v>
      </c>
      <c r="D101" s="177">
        <f>RES_hhdet_in_fech!D101/RES_summary!D$21</f>
        <v>0</v>
      </c>
      <c r="E101" s="177">
        <f>RES_hhdet_in_fech!E101/RES_summary!E$21</f>
        <v>0</v>
      </c>
      <c r="F101" s="177">
        <f>RES_hhdet_in_fech!F101/RES_summary!F$21</f>
        <v>20.621117254714893</v>
      </c>
      <c r="G101" s="177">
        <f>RES_hhdet_in_fech!G101/RES_summary!G$21</f>
        <v>18.708469513009359</v>
      </c>
      <c r="H101" s="177">
        <f>RES_hhdet_in_fech!H101/RES_summary!H$21</f>
        <v>0</v>
      </c>
      <c r="I101" s="177">
        <f>RES_hhdet_in_fech!I101/RES_summary!I$21</f>
        <v>0</v>
      </c>
      <c r="J101" s="177">
        <f>RES_hhdet_in_fech!J101/RES_summary!J$21</f>
        <v>20.276036848433176</v>
      </c>
      <c r="K101" s="177">
        <f>RES_hhdet_in_fech!K101/RES_summary!K$21</f>
        <v>19.651441338912395</v>
      </c>
      <c r="L101" s="177">
        <f>RES_hhdet_in_fech!L101/RES_summary!L$21</f>
        <v>0</v>
      </c>
      <c r="M101" s="177">
        <f>RES_hhdet_in_fech!M101/RES_summary!M$21</f>
        <v>17.35566634368875</v>
      </c>
      <c r="N101" s="177">
        <f>RES_hhdet_in_fech!N101/RES_summary!N$21</f>
        <v>16.403491827603091</v>
      </c>
      <c r="O101" s="177">
        <f>RES_hhdet_in_fech!O101/RES_summary!O$21</f>
        <v>18.891604840494072</v>
      </c>
      <c r="P101" s="177">
        <f>RES_hhdet_in_fech!P101/RES_summary!P$21</f>
        <v>19.6459007087097</v>
      </c>
      <c r="Q101" s="177">
        <f>RES_hhdet_in_fech!Q101/RES_summary!Q$21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RES_hhdet_in_fech!C102/RES_summary!C$21</f>
        <v>0</v>
      </c>
      <c r="D102" s="177">
        <f>RES_hhdet_in_fech!D102/RES_summary!D$21</f>
        <v>0</v>
      </c>
      <c r="E102" s="177">
        <f>RES_hhdet_in_fech!E102/RES_summary!E$21</f>
        <v>0</v>
      </c>
      <c r="F102" s="177">
        <f>RES_hhdet_in_fech!F102/RES_summary!F$21</f>
        <v>0</v>
      </c>
      <c r="G102" s="177">
        <f>RES_hhdet_in_fech!G102/RES_summary!G$21</f>
        <v>0</v>
      </c>
      <c r="H102" s="177">
        <f>RES_hhdet_in_fech!H102/RES_summary!H$21</f>
        <v>0</v>
      </c>
      <c r="I102" s="177">
        <f>RES_hhdet_in_fech!I102/RES_summary!I$21</f>
        <v>0</v>
      </c>
      <c r="J102" s="177">
        <f>RES_hhdet_in_fech!J102/RES_summary!J$21</f>
        <v>0</v>
      </c>
      <c r="K102" s="177">
        <f>RES_hhdet_in_fech!K102/RES_summary!K$21</f>
        <v>0</v>
      </c>
      <c r="L102" s="177">
        <f>RES_hhdet_in_fech!L102/RES_summary!L$21</f>
        <v>0</v>
      </c>
      <c r="M102" s="177">
        <f>RES_hhdet_in_fech!M102/RES_summary!M$21</f>
        <v>0</v>
      </c>
      <c r="N102" s="177">
        <f>RES_hhdet_in_fech!N102/RES_summary!N$21</f>
        <v>0</v>
      </c>
      <c r="O102" s="177">
        <f>RES_hhdet_in_fech!O102/RES_summary!O$21</f>
        <v>0</v>
      </c>
      <c r="P102" s="177">
        <f>RES_hhdet_in_fech!P102/RES_summary!P$21</f>
        <v>0</v>
      </c>
      <c r="Q102" s="177">
        <f>RES_hhdet_in_fech!Q102/RES_summary!Q$21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RES_hhdet_in_fech!C103/RES_summary!C$21</f>
        <v>7.8494894787348013</v>
      </c>
      <c r="D103" s="176">
        <f>RES_hhdet_in_fech!D103/RES_summary!D$21</f>
        <v>8.434172540183102</v>
      </c>
      <c r="E103" s="176">
        <f>RES_hhdet_in_fech!E103/RES_summary!E$21</f>
        <v>7.8678139710413104</v>
      </c>
      <c r="F103" s="176">
        <f>RES_hhdet_in_fech!F103/RES_summary!F$21</f>
        <v>7.6430621921397899</v>
      </c>
      <c r="G103" s="176">
        <f>RES_hhdet_in_fech!G103/RES_summary!G$21</f>
        <v>6.5663196183664754</v>
      </c>
      <c r="H103" s="176">
        <f>RES_hhdet_in_fech!H103/RES_summary!H$21</f>
        <v>6.1051205519638989</v>
      </c>
      <c r="I103" s="176">
        <f>RES_hhdet_in_fech!I103/RES_summary!I$21</f>
        <v>6.3718639086896136</v>
      </c>
      <c r="J103" s="176">
        <f>RES_hhdet_in_fech!J103/RES_summary!J$21</f>
        <v>5.600748973569833</v>
      </c>
      <c r="K103" s="176">
        <f>RES_hhdet_in_fech!K103/RES_summary!K$21</f>
        <v>6.7962719312386906</v>
      </c>
      <c r="L103" s="176">
        <f>RES_hhdet_in_fech!L103/RES_summary!L$21</f>
        <v>0</v>
      </c>
      <c r="M103" s="176">
        <f>RES_hhdet_in_fech!M103/RES_summary!M$21</f>
        <v>6.2036449947995012</v>
      </c>
      <c r="N103" s="176">
        <f>RES_hhdet_in_fech!N103/RES_summary!N$21</f>
        <v>7.1188667610464114</v>
      </c>
      <c r="O103" s="176">
        <f>RES_hhdet_in_fech!O103/RES_summary!O$21</f>
        <v>7.4941434697967875</v>
      </c>
      <c r="P103" s="176">
        <f>RES_hhdet_in_fech!P103/RES_summary!P$21</f>
        <v>7.9560973882431849</v>
      </c>
      <c r="Q103" s="176">
        <f>RES_hhdet_in_fech!Q103/RES_summary!Q$21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RES_hhdet_in_fech!C105/RES_summary!C$21</f>
        <v>0</v>
      </c>
      <c r="D105" s="184">
        <f>RES_hhdet_in_fech!D105/RES_summary!D$21</f>
        <v>0</v>
      </c>
      <c r="E105" s="184">
        <f>RES_hhdet_in_fech!E105/RES_summary!E$21</f>
        <v>0</v>
      </c>
      <c r="F105" s="184">
        <f>RES_hhdet_in_fech!F105/RES_summary!F$21</f>
        <v>0</v>
      </c>
      <c r="G105" s="184">
        <f>RES_hhdet_in_fech!G105/RES_summary!G$21</f>
        <v>0</v>
      </c>
      <c r="H105" s="184">
        <f>RES_hhdet_in_fech!H105/RES_summary!H$21</f>
        <v>0</v>
      </c>
      <c r="I105" s="184">
        <f>RES_hhdet_in_fech!I105/RES_summary!I$21</f>
        <v>0</v>
      </c>
      <c r="J105" s="184">
        <f>RES_hhdet_in_fech!J105/RES_summary!J$21</f>
        <v>0</v>
      </c>
      <c r="K105" s="184">
        <f>RES_hhdet_in_fech!K105/RES_summary!K$21</f>
        <v>0</v>
      </c>
      <c r="L105" s="184">
        <f>RES_hhdet_in_fech!L105/RES_summary!L$21</f>
        <v>0</v>
      </c>
      <c r="M105" s="184">
        <f>RES_hhdet_in_fech!M105/RES_summary!M$21</f>
        <v>0</v>
      </c>
      <c r="N105" s="184">
        <f>RES_hhdet_in_fech!N105/RES_summary!N$21</f>
        <v>0</v>
      </c>
      <c r="O105" s="184">
        <f>RES_hhdet_in_fech!O105/RES_summary!O$21</f>
        <v>0</v>
      </c>
      <c r="P105" s="184">
        <f>RES_hhdet_in_fech!P105/RES_summary!P$21</f>
        <v>0</v>
      </c>
      <c r="Q105" s="184">
        <f>RES_hhdet_in_fech!Q105/RES_summary!Q$21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RES_hhdet_in_fech!C106/RES_summary!C$21</f>
        <v>0</v>
      </c>
      <c r="D106" s="178">
        <f>RES_hhdet_in_fech!D106/RES_summary!D$21</f>
        <v>0</v>
      </c>
      <c r="E106" s="178">
        <f>RES_hhdet_in_fech!E106/RES_summary!E$21</f>
        <v>0</v>
      </c>
      <c r="F106" s="178">
        <f>RES_hhdet_in_fech!F106/RES_summary!F$21</f>
        <v>0</v>
      </c>
      <c r="G106" s="178">
        <f>RES_hhdet_in_fech!G106/RES_summary!G$21</f>
        <v>0</v>
      </c>
      <c r="H106" s="178">
        <f>RES_hhdet_in_fech!H106/RES_summary!H$21</f>
        <v>0</v>
      </c>
      <c r="I106" s="178">
        <f>RES_hhdet_in_fech!I106/RES_summary!I$21</f>
        <v>0</v>
      </c>
      <c r="J106" s="178">
        <f>RES_hhdet_in_fech!J106/RES_summary!J$21</f>
        <v>0</v>
      </c>
      <c r="K106" s="178">
        <f>RES_hhdet_in_fech!K106/RES_summary!K$21</f>
        <v>0</v>
      </c>
      <c r="L106" s="178">
        <f>RES_hhdet_in_fech!L106/RES_summary!L$21</f>
        <v>0</v>
      </c>
      <c r="M106" s="178">
        <f>RES_hhdet_in_fech!M106/RES_summary!M$21</f>
        <v>0</v>
      </c>
      <c r="N106" s="178">
        <f>RES_hhdet_in_fech!N106/RES_summary!N$21</f>
        <v>0</v>
      </c>
      <c r="O106" s="178">
        <f>RES_hhdet_in_fech!O106/RES_summary!O$21</f>
        <v>0</v>
      </c>
      <c r="P106" s="178">
        <f>RES_hhdet_in_fech!P106/RES_summary!P$21</f>
        <v>0</v>
      </c>
      <c r="Q106" s="178">
        <f>RES_hhdet_in_fech!Q106/RES_summary!Q$21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RES_hhdet_in_fech!C107/RES_summary!C$21</f>
        <v>0</v>
      </c>
      <c r="D107" s="177">
        <f>RES_hhdet_in_fech!D107/RES_summary!D$21</f>
        <v>0</v>
      </c>
      <c r="E107" s="177">
        <f>RES_hhdet_in_fech!E107/RES_summary!E$21</f>
        <v>0</v>
      </c>
      <c r="F107" s="177">
        <f>RES_hhdet_in_fech!F107/RES_summary!F$21</f>
        <v>0</v>
      </c>
      <c r="G107" s="177">
        <f>RES_hhdet_in_fech!G107/RES_summary!G$21</f>
        <v>0</v>
      </c>
      <c r="H107" s="177">
        <f>RES_hhdet_in_fech!H107/RES_summary!H$21</f>
        <v>0</v>
      </c>
      <c r="I107" s="177">
        <f>RES_hhdet_in_fech!I107/RES_summary!I$21</f>
        <v>0</v>
      </c>
      <c r="J107" s="177">
        <f>RES_hhdet_in_fech!J107/RES_summary!J$21</f>
        <v>0</v>
      </c>
      <c r="K107" s="177">
        <f>RES_hhdet_in_fech!K107/RES_summary!K$21</f>
        <v>0</v>
      </c>
      <c r="L107" s="177">
        <f>RES_hhdet_in_fech!L107/RES_summary!L$21</f>
        <v>0</v>
      </c>
      <c r="M107" s="177">
        <f>RES_hhdet_in_fech!M107/RES_summary!M$21</f>
        <v>0</v>
      </c>
      <c r="N107" s="177">
        <f>RES_hhdet_in_fech!N107/RES_summary!N$21</f>
        <v>0</v>
      </c>
      <c r="O107" s="177">
        <f>RES_hhdet_in_fech!O107/RES_summary!O$21</f>
        <v>0</v>
      </c>
      <c r="P107" s="177">
        <f>RES_hhdet_in_fech!P107/RES_summary!P$21</f>
        <v>0</v>
      </c>
      <c r="Q107" s="177">
        <f>RES_hhdet_in_fech!Q107/RES_summary!Q$21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RES_hhdet_in_fech!C108/RES_summary!C$21</f>
        <v>0</v>
      </c>
      <c r="D108" s="177">
        <f>RES_hhdet_in_fech!D108/RES_summary!D$21</f>
        <v>0</v>
      </c>
      <c r="E108" s="177">
        <f>RES_hhdet_in_fech!E108/RES_summary!E$21</f>
        <v>0</v>
      </c>
      <c r="F108" s="177">
        <f>RES_hhdet_in_fech!F108/RES_summary!F$21</f>
        <v>0</v>
      </c>
      <c r="G108" s="177">
        <f>RES_hhdet_in_fech!G108/RES_summary!G$21</f>
        <v>0</v>
      </c>
      <c r="H108" s="177">
        <f>RES_hhdet_in_fech!H108/RES_summary!H$21</f>
        <v>0</v>
      </c>
      <c r="I108" s="177">
        <f>RES_hhdet_in_fech!I108/RES_summary!I$21</f>
        <v>0</v>
      </c>
      <c r="J108" s="177">
        <f>RES_hhdet_in_fech!J108/RES_summary!J$21</f>
        <v>0</v>
      </c>
      <c r="K108" s="177">
        <f>RES_hhdet_in_fech!K108/RES_summary!K$21</f>
        <v>0</v>
      </c>
      <c r="L108" s="177">
        <f>RES_hhdet_in_fech!L108/RES_summary!L$21</f>
        <v>0</v>
      </c>
      <c r="M108" s="177">
        <f>RES_hhdet_in_fech!M108/RES_summary!M$21</f>
        <v>0</v>
      </c>
      <c r="N108" s="177">
        <f>RES_hhdet_in_fech!N108/RES_summary!N$21</f>
        <v>0</v>
      </c>
      <c r="O108" s="177">
        <f>RES_hhdet_in_fech!O108/RES_summary!O$21</f>
        <v>0</v>
      </c>
      <c r="P108" s="177">
        <f>RES_hhdet_in_fech!P108/RES_summary!P$21</f>
        <v>0</v>
      </c>
      <c r="Q108" s="177">
        <f>RES_hhdet_in_fech!Q108/RES_summary!Q$21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RES_hhdet_in_fech!C109/RES_summary!C$21</f>
        <v>0</v>
      </c>
      <c r="D109" s="178">
        <f>RES_hhdet_in_fech!D109/RES_summary!D$21</f>
        <v>0</v>
      </c>
      <c r="E109" s="178">
        <f>RES_hhdet_in_fech!E109/RES_summary!E$21</f>
        <v>0</v>
      </c>
      <c r="F109" s="178">
        <f>RES_hhdet_in_fech!F109/RES_summary!F$21</f>
        <v>0</v>
      </c>
      <c r="G109" s="178">
        <f>RES_hhdet_in_fech!G109/RES_summary!G$21</f>
        <v>0</v>
      </c>
      <c r="H109" s="178">
        <f>RES_hhdet_in_fech!H109/RES_summary!H$21</f>
        <v>0</v>
      </c>
      <c r="I109" s="178">
        <f>RES_hhdet_in_fech!I109/RES_summary!I$21</f>
        <v>0</v>
      </c>
      <c r="J109" s="178">
        <f>RES_hhdet_in_fech!J109/RES_summary!J$21</f>
        <v>0</v>
      </c>
      <c r="K109" s="178">
        <f>RES_hhdet_in_fech!K109/RES_summary!K$21</f>
        <v>0</v>
      </c>
      <c r="L109" s="178">
        <f>RES_hhdet_in_fech!L109/RES_summary!L$21</f>
        <v>0</v>
      </c>
      <c r="M109" s="178">
        <f>RES_hhdet_in_fech!M109/RES_summary!M$21</f>
        <v>0</v>
      </c>
      <c r="N109" s="178">
        <f>RES_hhdet_in_fech!N109/RES_summary!N$21</f>
        <v>0</v>
      </c>
      <c r="O109" s="178">
        <f>RES_hhdet_in_fech!O109/RES_summary!O$21</f>
        <v>0</v>
      </c>
      <c r="P109" s="178">
        <f>RES_hhdet_in_fech!P109/RES_summary!P$21</f>
        <v>0</v>
      </c>
      <c r="Q109" s="178">
        <f>RES_hhdet_in_fech!Q109/RES_summary!Q$21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RES_hhdet_in_fech!C110/RES_summary!C$21</f>
        <v>0</v>
      </c>
      <c r="D110" s="177">
        <f>RES_hhdet_in_fech!D110/RES_summary!D$21</f>
        <v>0</v>
      </c>
      <c r="E110" s="177">
        <f>RES_hhdet_in_fech!E110/RES_summary!E$21</f>
        <v>0</v>
      </c>
      <c r="F110" s="177">
        <f>RES_hhdet_in_fech!F110/RES_summary!F$21</f>
        <v>0</v>
      </c>
      <c r="G110" s="177">
        <f>RES_hhdet_in_fech!G110/RES_summary!G$21</f>
        <v>0</v>
      </c>
      <c r="H110" s="177">
        <f>RES_hhdet_in_fech!H110/RES_summary!H$21</f>
        <v>0</v>
      </c>
      <c r="I110" s="177">
        <f>RES_hhdet_in_fech!I110/RES_summary!I$21</f>
        <v>0</v>
      </c>
      <c r="J110" s="177">
        <f>RES_hhdet_in_fech!J110/RES_summary!J$21</f>
        <v>0</v>
      </c>
      <c r="K110" s="177">
        <f>RES_hhdet_in_fech!K110/RES_summary!K$21</f>
        <v>0</v>
      </c>
      <c r="L110" s="177">
        <f>RES_hhdet_in_fech!L110/RES_summary!L$21</f>
        <v>0</v>
      </c>
      <c r="M110" s="177">
        <f>RES_hhdet_in_fech!M110/RES_summary!M$21</f>
        <v>0</v>
      </c>
      <c r="N110" s="177">
        <f>RES_hhdet_in_fech!N110/RES_summary!N$21</f>
        <v>0</v>
      </c>
      <c r="O110" s="177">
        <f>RES_hhdet_in_fech!O110/RES_summary!O$21</f>
        <v>0</v>
      </c>
      <c r="P110" s="177">
        <f>RES_hhdet_in_fech!P110/RES_summary!P$21</f>
        <v>0</v>
      </c>
      <c r="Q110" s="177">
        <f>RES_hhdet_in_fech!Q110/RES_summary!Q$21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RES_hhdet_in_fech!C111/RES_summary!C$21</f>
        <v>0</v>
      </c>
      <c r="D111" s="178">
        <f>RES_hhdet_in_fech!D111/RES_summary!D$21</f>
        <v>0</v>
      </c>
      <c r="E111" s="178">
        <f>RES_hhdet_in_fech!E111/RES_summary!E$21</f>
        <v>0</v>
      </c>
      <c r="F111" s="178">
        <f>RES_hhdet_in_fech!F111/RES_summary!F$21</f>
        <v>0</v>
      </c>
      <c r="G111" s="178">
        <f>RES_hhdet_in_fech!G111/RES_summary!G$21</f>
        <v>0</v>
      </c>
      <c r="H111" s="178">
        <f>RES_hhdet_in_fech!H111/RES_summary!H$21</f>
        <v>0</v>
      </c>
      <c r="I111" s="178">
        <f>RES_hhdet_in_fech!I111/RES_summary!I$21</f>
        <v>0</v>
      </c>
      <c r="J111" s="178">
        <f>RES_hhdet_in_fech!J111/RES_summary!J$21</f>
        <v>0</v>
      </c>
      <c r="K111" s="178">
        <f>RES_hhdet_in_fech!K111/RES_summary!K$21</f>
        <v>0</v>
      </c>
      <c r="L111" s="178">
        <f>RES_hhdet_in_fech!L111/RES_summary!L$21</f>
        <v>0</v>
      </c>
      <c r="M111" s="178">
        <f>RES_hhdet_in_fech!M111/RES_summary!M$21</f>
        <v>0</v>
      </c>
      <c r="N111" s="178">
        <f>RES_hhdet_in_fech!N111/RES_summary!N$21</f>
        <v>0</v>
      </c>
      <c r="O111" s="178">
        <f>RES_hhdet_in_fech!O111/RES_summary!O$21</f>
        <v>0</v>
      </c>
      <c r="P111" s="178">
        <f>RES_hhdet_in_fech!P111/RES_summary!P$21</f>
        <v>0</v>
      </c>
      <c r="Q111" s="178">
        <f>RES_hhdet_in_fech!Q111/RES_summary!Q$21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RES_hhdet_in_fech!C112/RES_summary!C$21</f>
        <v>0</v>
      </c>
      <c r="D112" s="183">
        <f>RES_hhdet_in_fech!D112/RES_summary!D$21</f>
        <v>0</v>
      </c>
      <c r="E112" s="183">
        <f>RES_hhdet_in_fech!E112/RES_summary!E$21</f>
        <v>0</v>
      </c>
      <c r="F112" s="183">
        <f>RES_hhdet_in_fech!F112/RES_summary!F$21</f>
        <v>0</v>
      </c>
      <c r="G112" s="183">
        <f>RES_hhdet_in_fech!G112/RES_summary!G$21</f>
        <v>0</v>
      </c>
      <c r="H112" s="183">
        <f>RES_hhdet_in_fech!H112/RES_summary!H$21</f>
        <v>0</v>
      </c>
      <c r="I112" s="183">
        <f>RES_hhdet_in_fech!I112/RES_summary!I$21</f>
        <v>0</v>
      </c>
      <c r="J112" s="183">
        <f>RES_hhdet_in_fech!J112/RES_summary!J$21</f>
        <v>0</v>
      </c>
      <c r="K112" s="183">
        <f>RES_hhdet_in_fech!K112/RES_summary!K$21</f>
        <v>0</v>
      </c>
      <c r="L112" s="183">
        <f>RES_hhdet_in_fech!L112/RES_summary!L$21</f>
        <v>0</v>
      </c>
      <c r="M112" s="183">
        <f>RES_hhdet_in_fech!M112/RES_summary!M$21</f>
        <v>0</v>
      </c>
      <c r="N112" s="183">
        <f>RES_hhdet_in_fech!N112/RES_summary!N$21</f>
        <v>0</v>
      </c>
      <c r="O112" s="183">
        <f>RES_hhdet_in_fech!O112/RES_summary!O$21</f>
        <v>0</v>
      </c>
      <c r="P112" s="183">
        <f>RES_hhdet_in_fech!P112/RES_summary!P$21</f>
        <v>0</v>
      </c>
      <c r="Q112" s="183">
        <f>RES_hhdet_in_fech!Q112/RES_summary!Q$21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RES_hhdet_in_fech!C113/RES_summary!C$21</f>
        <v>0</v>
      </c>
      <c r="D113" s="183">
        <f>RES_hhdet_in_fech!D113/RES_summary!D$21</f>
        <v>0</v>
      </c>
      <c r="E113" s="183">
        <f>RES_hhdet_in_fech!E113/RES_summary!E$21</f>
        <v>0</v>
      </c>
      <c r="F113" s="183">
        <f>RES_hhdet_in_fech!F113/RES_summary!F$21</f>
        <v>0</v>
      </c>
      <c r="G113" s="183">
        <f>RES_hhdet_in_fech!G113/RES_summary!G$21</f>
        <v>0</v>
      </c>
      <c r="H113" s="183">
        <f>RES_hhdet_in_fech!H113/RES_summary!H$21</f>
        <v>0</v>
      </c>
      <c r="I113" s="183">
        <f>RES_hhdet_in_fech!I113/RES_summary!I$21</f>
        <v>0</v>
      </c>
      <c r="J113" s="183">
        <f>RES_hhdet_in_fech!J113/RES_summary!J$21</f>
        <v>0</v>
      </c>
      <c r="K113" s="183">
        <f>RES_hhdet_in_fech!K113/RES_summary!K$21</f>
        <v>0</v>
      </c>
      <c r="L113" s="183">
        <f>RES_hhdet_in_fech!L113/RES_summary!L$21</f>
        <v>0</v>
      </c>
      <c r="M113" s="183">
        <f>RES_hhdet_in_fech!M113/RES_summary!M$21</f>
        <v>0</v>
      </c>
      <c r="N113" s="183">
        <f>RES_hhdet_in_fech!N113/RES_summary!N$21</f>
        <v>0</v>
      </c>
      <c r="O113" s="183">
        <f>RES_hhdet_in_fech!O113/RES_summary!O$21</f>
        <v>0</v>
      </c>
      <c r="P113" s="183">
        <f>RES_hhdet_in_fech!P113/RES_summary!P$21</f>
        <v>0</v>
      </c>
      <c r="Q113" s="183">
        <f>RES_hhdet_in_fech!Q113/RES_summary!Q$21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RES_hhdet_in_fech!C114/RES_summary!C$21</f>
        <v>0</v>
      </c>
      <c r="D114" s="182">
        <f>RES_hhdet_in_fech!D114/RES_summary!D$21</f>
        <v>0</v>
      </c>
      <c r="E114" s="182">
        <f>RES_hhdet_in_fech!E114/RES_summary!E$21</f>
        <v>0</v>
      </c>
      <c r="F114" s="182">
        <f>RES_hhdet_in_fech!F114/RES_summary!F$21</f>
        <v>0</v>
      </c>
      <c r="G114" s="182">
        <f>RES_hhdet_in_fech!G114/RES_summary!G$21</f>
        <v>0</v>
      </c>
      <c r="H114" s="182">
        <f>RES_hhdet_in_fech!H114/RES_summary!H$21</f>
        <v>0</v>
      </c>
      <c r="I114" s="182">
        <f>RES_hhdet_in_fech!I114/RES_summary!I$21</f>
        <v>0</v>
      </c>
      <c r="J114" s="182">
        <f>RES_hhdet_in_fech!J114/RES_summary!J$21</f>
        <v>0</v>
      </c>
      <c r="K114" s="182">
        <f>RES_hhdet_in_fech!K114/RES_summary!K$21</f>
        <v>0</v>
      </c>
      <c r="L114" s="182">
        <f>RES_hhdet_in_fech!L114/RES_summary!L$21</f>
        <v>0</v>
      </c>
      <c r="M114" s="182">
        <f>RES_hhdet_in_fech!M114/RES_summary!M$21</f>
        <v>0</v>
      </c>
      <c r="N114" s="182">
        <f>RES_hhdet_in_fech!N114/RES_summary!N$21</f>
        <v>0</v>
      </c>
      <c r="O114" s="182">
        <f>RES_hhdet_in_fech!O114/RES_summary!O$21</f>
        <v>0</v>
      </c>
      <c r="P114" s="182">
        <f>RES_hhdet_in_fech!P114/RES_summary!P$21</f>
        <v>0</v>
      </c>
      <c r="Q114" s="182">
        <f>RES_hhdet_in_fech!Q114/RES_summary!Q$21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RES_hhdet_in_fech!C115/RES_summary!C$21</f>
        <v>0</v>
      </c>
      <c r="D115" s="181">
        <f>RES_hhdet_in_fech!D115/RES_summary!D$21</f>
        <v>0</v>
      </c>
      <c r="E115" s="181">
        <f>RES_hhdet_in_fech!E115/RES_summary!E$21</f>
        <v>0</v>
      </c>
      <c r="F115" s="181">
        <f>RES_hhdet_in_fech!F115/RES_summary!F$21</f>
        <v>0</v>
      </c>
      <c r="G115" s="181">
        <f>RES_hhdet_in_fech!G115/RES_summary!G$21</f>
        <v>0</v>
      </c>
      <c r="H115" s="181">
        <f>RES_hhdet_in_fech!H115/RES_summary!H$21</f>
        <v>0</v>
      </c>
      <c r="I115" s="181">
        <f>RES_hhdet_in_fech!I115/RES_summary!I$21</f>
        <v>0</v>
      </c>
      <c r="J115" s="181">
        <f>RES_hhdet_in_fech!J115/RES_summary!J$21</f>
        <v>0</v>
      </c>
      <c r="K115" s="181">
        <f>RES_hhdet_in_fech!K115/RES_summary!K$21</f>
        <v>0</v>
      </c>
      <c r="L115" s="181">
        <f>RES_hhdet_in_fech!L115/RES_summary!L$21</f>
        <v>0</v>
      </c>
      <c r="M115" s="181">
        <f>RES_hhdet_in_fech!M115/RES_summary!M$21</f>
        <v>0</v>
      </c>
      <c r="N115" s="181">
        <f>RES_hhdet_in_fech!N115/RES_summary!N$21</f>
        <v>0</v>
      </c>
      <c r="O115" s="181">
        <f>RES_hhdet_in_fech!O115/RES_summary!O$21</f>
        <v>0</v>
      </c>
      <c r="P115" s="181">
        <f>RES_hhdet_in_fech!P115/RES_summary!P$21</f>
        <v>0</v>
      </c>
      <c r="Q115" s="181">
        <f>RES_hhdet_in_fech!Q115/RES_summary!Q$21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RES_hhdet_in_fech!C116/RES_summary!C$21</f>
        <v>0</v>
      </c>
      <c r="D116" s="180">
        <f>RES_hhdet_in_fech!D116/RES_summary!D$21</f>
        <v>0</v>
      </c>
      <c r="E116" s="180">
        <f>RES_hhdet_in_fech!E116/RES_summary!E$21</f>
        <v>0</v>
      </c>
      <c r="F116" s="180">
        <f>RES_hhdet_in_fech!F116/RES_summary!F$21</f>
        <v>0</v>
      </c>
      <c r="G116" s="180">
        <f>RES_hhdet_in_fech!G116/RES_summary!G$21</f>
        <v>0</v>
      </c>
      <c r="H116" s="180">
        <f>RES_hhdet_in_fech!H116/RES_summary!H$21</f>
        <v>0</v>
      </c>
      <c r="I116" s="180">
        <f>RES_hhdet_in_fech!I116/RES_summary!I$21</f>
        <v>0</v>
      </c>
      <c r="J116" s="180">
        <f>RES_hhdet_in_fech!J116/RES_summary!J$21</f>
        <v>0</v>
      </c>
      <c r="K116" s="180">
        <f>RES_hhdet_in_fech!K116/RES_summary!K$21</f>
        <v>0</v>
      </c>
      <c r="L116" s="180">
        <f>RES_hhdet_in_fech!L116/RES_summary!L$21</f>
        <v>0</v>
      </c>
      <c r="M116" s="180">
        <f>RES_hhdet_in_fech!M116/RES_summary!M$21</f>
        <v>0</v>
      </c>
      <c r="N116" s="180">
        <f>RES_hhdet_in_fech!N116/RES_summary!N$21</f>
        <v>0</v>
      </c>
      <c r="O116" s="180">
        <f>RES_hhdet_in_fech!O116/RES_summary!O$21</f>
        <v>0</v>
      </c>
      <c r="P116" s="180">
        <f>RES_hhdet_in_fech!P116/RES_summary!P$21</f>
        <v>0</v>
      </c>
      <c r="Q116" s="180">
        <f>RES_hhdet_in_fech!Q116/RES_summary!Q$21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RES_hhdet_in_fech!C117/RES_summary!C$21</f>
        <v>0</v>
      </c>
      <c r="D117" s="179">
        <f>RES_hhdet_in_fech!D117/RES_summary!D$21</f>
        <v>0</v>
      </c>
      <c r="E117" s="179">
        <f>RES_hhdet_in_fech!E117/RES_summary!E$21</f>
        <v>0</v>
      </c>
      <c r="F117" s="179">
        <f>RES_hhdet_in_fech!F117/RES_summary!F$21</f>
        <v>0</v>
      </c>
      <c r="G117" s="179">
        <f>RES_hhdet_in_fech!G117/RES_summary!G$21</f>
        <v>0</v>
      </c>
      <c r="H117" s="179">
        <f>RES_hhdet_in_fech!H117/RES_summary!H$21</f>
        <v>0</v>
      </c>
      <c r="I117" s="179">
        <f>RES_hhdet_in_fech!I117/RES_summary!I$21</f>
        <v>0</v>
      </c>
      <c r="J117" s="179">
        <f>RES_hhdet_in_fech!J117/RES_summary!J$21</f>
        <v>0</v>
      </c>
      <c r="K117" s="179">
        <f>RES_hhdet_in_fech!K117/RES_summary!K$21</f>
        <v>0</v>
      </c>
      <c r="L117" s="179">
        <f>RES_hhdet_in_fech!L117/RES_summary!L$21</f>
        <v>0</v>
      </c>
      <c r="M117" s="179">
        <f>RES_hhdet_in_fech!M117/RES_summary!M$21</f>
        <v>0</v>
      </c>
      <c r="N117" s="179">
        <f>RES_hhdet_in_fech!N117/RES_summary!N$21</f>
        <v>0</v>
      </c>
      <c r="O117" s="179">
        <f>RES_hhdet_in_fech!O117/RES_summary!O$21</f>
        <v>0</v>
      </c>
      <c r="P117" s="179">
        <f>RES_hhdet_in_fech!P117/RES_summary!P$21</f>
        <v>0</v>
      </c>
      <c r="Q117" s="179">
        <f>RES_hhdet_in_fech!Q117/RES_summary!Q$21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RES_hhdet_in_fech!C118/RES_summary!C$21</f>
        <v>0</v>
      </c>
      <c r="D118" s="177">
        <f>RES_hhdet_in_fech!D118/RES_summary!D$21</f>
        <v>0</v>
      </c>
      <c r="E118" s="177">
        <f>RES_hhdet_in_fech!E118/RES_summary!E$21</f>
        <v>0</v>
      </c>
      <c r="F118" s="177">
        <f>RES_hhdet_in_fech!F118/RES_summary!F$21</f>
        <v>0</v>
      </c>
      <c r="G118" s="177">
        <f>RES_hhdet_in_fech!G118/RES_summary!G$21</f>
        <v>0</v>
      </c>
      <c r="H118" s="177">
        <f>RES_hhdet_in_fech!H118/RES_summary!H$21</f>
        <v>0</v>
      </c>
      <c r="I118" s="177">
        <f>RES_hhdet_in_fech!I118/RES_summary!I$21</f>
        <v>0</v>
      </c>
      <c r="J118" s="177">
        <f>RES_hhdet_in_fech!J118/RES_summary!J$21</f>
        <v>0</v>
      </c>
      <c r="K118" s="177">
        <f>RES_hhdet_in_fech!K118/RES_summary!K$21</f>
        <v>0</v>
      </c>
      <c r="L118" s="177">
        <f>RES_hhdet_in_fech!L118/RES_summary!L$21</f>
        <v>0</v>
      </c>
      <c r="M118" s="177">
        <f>RES_hhdet_in_fech!M118/RES_summary!M$21</f>
        <v>0</v>
      </c>
      <c r="N118" s="177">
        <f>RES_hhdet_in_fech!N118/RES_summary!N$21</f>
        <v>0</v>
      </c>
      <c r="O118" s="177">
        <f>RES_hhdet_in_fech!O118/RES_summary!O$21</f>
        <v>0</v>
      </c>
      <c r="P118" s="177">
        <f>RES_hhdet_in_fech!P118/RES_summary!P$21</f>
        <v>0</v>
      </c>
      <c r="Q118" s="177">
        <f>RES_hhdet_in_fech!Q118/RES_summary!Q$21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RES_hhdet_in_fech!C119/RES_summary!C$21</f>
        <v>0</v>
      </c>
      <c r="D119" s="177">
        <f>RES_hhdet_in_fech!D119/RES_summary!D$21</f>
        <v>0</v>
      </c>
      <c r="E119" s="177">
        <f>RES_hhdet_in_fech!E119/RES_summary!E$21</f>
        <v>0</v>
      </c>
      <c r="F119" s="177">
        <f>RES_hhdet_in_fech!F119/RES_summary!F$21</f>
        <v>0</v>
      </c>
      <c r="G119" s="177">
        <f>RES_hhdet_in_fech!G119/RES_summary!G$21</f>
        <v>0</v>
      </c>
      <c r="H119" s="177">
        <f>RES_hhdet_in_fech!H119/RES_summary!H$21</f>
        <v>0</v>
      </c>
      <c r="I119" s="177">
        <f>RES_hhdet_in_fech!I119/RES_summary!I$21</f>
        <v>0</v>
      </c>
      <c r="J119" s="177">
        <f>RES_hhdet_in_fech!J119/RES_summary!J$21</f>
        <v>0</v>
      </c>
      <c r="K119" s="177">
        <f>RES_hhdet_in_fech!K119/RES_summary!K$21</f>
        <v>0</v>
      </c>
      <c r="L119" s="177">
        <f>RES_hhdet_in_fech!L119/RES_summary!L$21</f>
        <v>0</v>
      </c>
      <c r="M119" s="177">
        <f>RES_hhdet_in_fech!M119/RES_summary!M$21</f>
        <v>0</v>
      </c>
      <c r="N119" s="177">
        <f>RES_hhdet_in_fech!N119/RES_summary!N$21</f>
        <v>0</v>
      </c>
      <c r="O119" s="177">
        <f>RES_hhdet_in_fech!O119/RES_summary!O$21</f>
        <v>0</v>
      </c>
      <c r="P119" s="177">
        <f>RES_hhdet_in_fech!P119/RES_summary!P$21</f>
        <v>0</v>
      </c>
      <c r="Q119" s="177">
        <f>RES_hhdet_in_fech!Q119/RES_summary!Q$21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RES_hhdet_in_fech!C120/RES_summary!C$21</f>
        <v>0</v>
      </c>
      <c r="D120" s="178">
        <f>RES_hhdet_in_fech!D120/RES_summary!D$21</f>
        <v>0</v>
      </c>
      <c r="E120" s="178">
        <f>RES_hhdet_in_fech!E120/RES_summary!E$21</f>
        <v>0</v>
      </c>
      <c r="F120" s="178">
        <f>RES_hhdet_in_fech!F120/RES_summary!F$21</f>
        <v>0</v>
      </c>
      <c r="G120" s="178">
        <f>RES_hhdet_in_fech!G120/RES_summary!G$21</f>
        <v>0</v>
      </c>
      <c r="H120" s="178">
        <f>RES_hhdet_in_fech!H120/RES_summary!H$21</f>
        <v>0</v>
      </c>
      <c r="I120" s="178">
        <f>RES_hhdet_in_fech!I120/RES_summary!I$21</f>
        <v>0</v>
      </c>
      <c r="J120" s="178">
        <f>RES_hhdet_in_fech!J120/RES_summary!J$21</f>
        <v>0</v>
      </c>
      <c r="K120" s="178">
        <f>RES_hhdet_in_fech!K120/RES_summary!K$21</f>
        <v>0</v>
      </c>
      <c r="L120" s="178">
        <f>RES_hhdet_in_fech!L120/RES_summary!L$21</f>
        <v>0</v>
      </c>
      <c r="M120" s="178">
        <f>RES_hhdet_in_fech!M120/RES_summary!M$21</f>
        <v>0</v>
      </c>
      <c r="N120" s="178">
        <f>RES_hhdet_in_fech!N120/RES_summary!N$21</f>
        <v>0</v>
      </c>
      <c r="O120" s="178">
        <f>RES_hhdet_in_fech!O120/RES_summary!O$21</f>
        <v>0</v>
      </c>
      <c r="P120" s="178">
        <f>RES_hhdet_in_fech!P120/RES_summary!P$21</f>
        <v>0</v>
      </c>
      <c r="Q120" s="178">
        <f>RES_hhdet_in_fech!Q120/RES_summary!Q$21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RES_hhdet_in_fech!C121/RES_summary!C$21</f>
        <v>0</v>
      </c>
      <c r="D121" s="177">
        <f>RES_hhdet_in_fech!D121/RES_summary!D$21</f>
        <v>0</v>
      </c>
      <c r="E121" s="177">
        <f>RES_hhdet_in_fech!E121/RES_summary!E$21</f>
        <v>0</v>
      </c>
      <c r="F121" s="177">
        <f>RES_hhdet_in_fech!F121/RES_summary!F$21</f>
        <v>0</v>
      </c>
      <c r="G121" s="177">
        <f>RES_hhdet_in_fech!G121/RES_summary!G$21</f>
        <v>0</v>
      </c>
      <c r="H121" s="177">
        <f>RES_hhdet_in_fech!H121/RES_summary!H$21</f>
        <v>0</v>
      </c>
      <c r="I121" s="177">
        <f>RES_hhdet_in_fech!I121/RES_summary!I$21</f>
        <v>0</v>
      </c>
      <c r="J121" s="177">
        <f>RES_hhdet_in_fech!J121/RES_summary!J$21</f>
        <v>0</v>
      </c>
      <c r="K121" s="177">
        <f>RES_hhdet_in_fech!K121/RES_summary!K$21</f>
        <v>0</v>
      </c>
      <c r="L121" s="177">
        <f>RES_hhdet_in_fech!L121/RES_summary!L$21</f>
        <v>0</v>
      </c>
      <c r="M121" s="177">
        <f>RES_hhdet_in_fech!M121/RES_summary!M$21</f>
        <v>0</v>
      </c>
      <c r="N121" s="177">
        <f>RES_hhdet_in_fech!N121/RES_summary!N$21</f>
        <v>0</v>
      </c>
      <c r="O121" s="177">
        <f>RES_hhdet_in_fech!O121/RES_summary!O$21</f>
        <v>0</v>
      </c>
      <c r="P121" s="177">
        <f>RES_hhdet_in_fech!P121/RES_summary!P$21</f>
        <v>0</v>
      </c>
      <c r="Q121" s="177">
        <f>RES_hhdet_in_fech!Q121/RES_summary!Q$21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RES_hhdet_in_fech!C122/RES_summary!C$21</f>
        <v>0</v>
      </c>
      <c r="D122" s="176">
        <f>RES_hhdet_in_fech!D122/RES_summary!D$21</f>
        <v>0</v>
      </c>
      <c r="E122" s="176">
        <f>RES_hhdet_in_fech!E122/RES_summary!E$21</f>
        <v>0</v>
      </c>
      <c r="F122" s="176">
        <f>RES_hhdet_in_fech!F122/RES_summary!F$21</f>
        <v>0</v>
      </c>
      <c r="G122" s="176">
        <f>RES_hhdet_in_fech!G122/RES_summary!G$21</f>
        <v>0</v>
      </c>
      <c r="H122" s="176">
        <f>RES_hhdet_in_fech!H122/RES_summary!H$21</f>
        <v>0</v>
      </c>
      <c r="I122" s="176">
        <f>RES_hhdet_in_fech!I122/RES_summary!I$21</f>
        <v>0</v>
      </c>
      <c r="J122" s="176">
        <f>RES_hhdet_in_fech!J122/RES_summary!J$21</f>
        <v>0</v>
      </c>
      <c r="K122" s="176">
        <f>RES_hhdet_in_fech!K122/RES_summary!K$21</f>
        <v>0</v>
      </c>
      <c r="L122" s="176">
        <f>RES_hhdet_in_fech!L122/RES_summary!L$21</f>
        <v>0</v>
      </c>
      <c r="M122" s="176">
        <f>RES_hhdet_in_fech!M122/RES_summary!M$21</f>
        <v>0</v>
      </c>
      <c r="N122" s="176">
        <f>RES_hhdet_in_fech!N122/RES_summary!N$21</f>
        <v>0</v>
      </c>
      <c r="O122" s="176">
        <f>RES_hhdet_in_fech!O122/RES_summary!O$21</f>
        <v>0</v>
      </c>
      <c r="P122" s="176">
        <f>RES_hhdet_in_fech!P122/RES_summary!P$21</f>
        <v>0</v>
      </c>
      <c r="Q122" s="176">
        <f>RES_hhdet_in_fech!Q122/RES_summary!Q$21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RES_hhdet_in_fech!C124/RES_summary!C$21</f>
        <v>224.84318763625382</v>
      </c>
      <c r="D124" s="184">
        <f>RES_hhdet_in_fech!D124/RES_summary!D$21</f>
        <v>225.2132780224002</v>
      </c>
      <c r="E124" s="184">
        <f>RES_hhdet_in_fech!E124/RES_summary!E$21</f>
        <v>234.69346671972741</v>
      </c>
      <c r="F124" s="184">
        <f>RES_hhdet_in_fech!F124/RES_summary!F$21</f>
        <v>219.44573505615588</v>
      </c>
      <c r="G124" s="184">
        <f>RES_hhdet_in_fech!G124/RES_summary!G$21</f>
        <v>222.21677674223653</v>
      </c>
      <c r="H124" s="184">
        <f>RES_hhdet_in_fech!H124/RES_summary!H$21</f>
        <v>224.85681635027061</v>
      </c>
      <c r="I124" s="184">
        <f>RES_hhdet_in_fech!I124/RES_summary!I$21</f>
        <v>223.52662438717738</v>
      </c>
      <c r="J124" s="184">
        <f>RES_hhdet_in_fech!J124/RES_summary!J$21</f>
        <v>209.59092449305331</v>
      </c>
      <c r="K124" s="184">
        <f>RES_hhdet_in_fech!K124/RES_summary!K$21</f>
        <v>220.39880177131039</v>
      </c>
      <c r="L124" s="184">
        <f>RES_hhdet_in_fech!L124/RES_summary!L$21</f>
        <v>211.05973070317069</v>
      </c>
      <c r="M124" s="184">
        <f>RES_hhdet_in_fech!M124/RES_summary!M$21</f>
        <v>182.82651714868038</v>
      </c>
      <c r="N124" s="184">
        <f>RES_hhdet_in_fech!N124/RES_summary!N$21</f>
        <v>192.12740523227015</v>
      </c>
      <c r="O124" s="184">
        <f>RES_hhdet_in_fech!O124/RES_summary!O$21</f>
        <v>185.25379633666546</v>
      </c>
      <c r="P124" s="184">
        <f>RES_hhdet_in_fech!P124/RES_summary!P$21</f>
        <v>174.11101240280595</v>
      </c>
      <c r="Q124" s="184">
        <f>RES_hhdet_in_fech!Q124/RES_summary!Q$21</f>
        <v>159.48953328655315</v>
      </c>
    </row>
    <row r="125" spans="1:17" ht="12.95" customHeight="1" x14ac:dyDescent="0.25">
      <c r="A125" s="158" t="s">
        <v>65</v>
      </c>
      <c r="B125" s="157"/>
      <c r="C125" s="178">
        <f>RES_hhdet_in_fech!C125/RES_summary!C$21</f>
        <v>191.52791544290974</v>
      </c>
      <c r="D125" s="178">
        <f>RES_hhdet_in_fech!D125/RES_summary!D$21</f>
        <v>191.57551639420939</v>
      </c>
      <c r="E125" s="178">
        <f>RES_hhdet_in_fech!E125/RES_summary!E$21</f>
        <v>197.32690425693764</v>
      </c>
      <c r="F125" s="178">
        <f>RES_hhdet_in_fech!F125/RES_summary!F$21</f>
        <v>180.53153305006833</v>
      </c>
      <c r="G125" s="178">
        <f>RES_hhdet_in_fech!G125/RES_summary!G$21</f>
        <v>186.18471756029237</v>
      </c>
      <c r="H125" s="178">
        <f>RES_hhdet_in_fech!H125/RES_summary!H$21</f>
        <v>188.64573816904215</v>
      </c>
      <c r="I125" s="178">
        <f>RES_hhdet_in_fech!I125/RES_summary!I$21</f>
        <v>187.09899917701085</v>
      </c>
      <c r="J125" s="178">
        <f>RES_hhdet_in_fech!J125/RES_summary!J$21</f>
        <v>174.59330194159242</v>
      </c>
      <c r="K125" s="178">
        <f>RES_hhdet_in_fech!K125/RES_summary!K$21</f>
        <v>185.08001480999744</v>
      </c>
      <c r="L125" s="178">
        <f>RES_hhdet_in_fech!L125/RES_summary!L$21</f>
        <v>175.14031472883778</v>
      </c>
      <c r="M125" s="178">
        <f>RES_hhdet_in_fech!M125/RES_summary!M$21</f>
        <v>151.55971255750404</v>
      </c>
      <c r="N125" s="178">
        <f>RES_hhdet_in_fech!N125/RES_summary!N$21</f>
        <v>160.20135107513269</v>
      </c>
      <c r="O125" s="178">
        <f>RES_hhdet_in_fech!O125/RES_summary!O$21</f>
        <v>151.21097721478949</v>
      </c>
      <c r="P125" s="178">
        <f>RES_hhdet_in_fech!P125/RES_summary!P$21</f>
        <v>140.41380999263254</v>
      </c>
      <c r="Q125" s="178">
        <f>RES_hhdet_in_fech!Q125/RES_summary!Q$21</f>
        <v>126.52167154728708</v>
      </c>
    </row>
    <row r="126" spans="1:17" ht="12" customHeight="1" x14ac:dyDescent="0.25">
      <c r="A126" s="23" t="s">
        <v>149</v>
      </c>
      <c r="B126" s="156"/>
      <c r="C126" s="177">
        <f>RES_hhdet_in_fech!C126/RES_summary!C$21</f>
        <v>191.45264825824947</v>
      </c>
      <c r="D126" s="177">
        <f>RES_hhdet_in_fech!D126/RES_summary!D$21</f>
        <v>191.44996235295986</v>
      </c>
      <c r="E126" s="177">
        <f>RES_hhdet_in_fech!E126/RES_summary!E$21</f>
        <v>196.57500667969748</v>
      </c>
      <c r="F126" s="177">
        <f>RES_hhdet_in_fech!F126/RES_summary!F$21</f>
        <v>179.81817086634814</v>
      </c>
      <c r="G126" s="177">
        <f>RES_hhdet_in_fech!G126/RES_summary!G$21</f>
        <v>184.57402816722276</v>
      </c>
      <c r="H126" s="177">
        <f>RES_hhdet_in_fech!H126/RES_summary!H$21</f>
        <v>185.84452420083176</v>
      </c>
      <c r="I126" s="177">
        <f>RES_hhdet_in_fech!I126/RES_summary!I$21</f>
        <v>184.86828073789565</v>
      </c>
      <c r="J126" s="177">
        <f>RES_hhdet_in_fech!J126/RES_summary!J$21</f>
        <v>170.98250383675131</v>
      </c>
      <c r="K126" s="177">
        <f>RES_hhdet_in_fech!K126/RES_summary!K$21</f>
        <v>183.00673088886248</v>
      </c>
      <c r="L126" s="177">
        <f>RES_hhdet_in_fech!L126/RES_summary!L$21</f>
        <v>173.93303915819925</v>
      </c>
      <c r="M126" s="177">
        <f>RES_hhdet_in_fech!M126/RES_summary!M$21</f>
        <v>150.97462224535411</v>
      </c>
      <c r="N126" s="177">
        <f>RES_hhdet_in_fech!N126/RES_summary!N$21</f>
        <v>159.90204604275218</v>
      </c>
      <c r="O126" s="177">
        <f>RES_hhdet_in_fech!O126/RES_summary!O$21</f>
        <v>150.87735082348826</v>
      </c>
      <c r="P126" s="177">
        <f>RES_hhdet_in_fech!P126/RES_summary!P$21</f>
        <v>140.36561853492984</v>
      </c>
      <c r="Q126" s="177">
        <f>RES_hhdet_in_fech!Q126/RES_summary!Q$21</f>
        <v>126.30599697436654</v>
      </c>
    </row>
    <row r="127" spans="1:17" ht="12" customHeight="1" x14ac:dyDescent="0.25">
      <c r="A127" s="23" t="s">
        <v>60</v>
      </c>
      <c r="B127" s="156"/>
      <c r="C127" s="177">
        <f>RES_hhdet_in_fech!C127/RES_summary!C$21</f>
        <v>7.5267184660282621E-2</v>
      </c>
      <c r="D127" s="177">
        <f>RES_hhdet_in_fech!D127/RES_summary!D$21</f>
        <v>0.12555404124952022</v>
      </c>
      <c r="E127" s="177">
        <f>RES_hhdet_in_fech!E127/RES_summary!E$21</f>
        <v>0.75189757724012174</v>
      </c>
      <c r="F127" s="177">
        <f>RES_hhdet_in_fech!F127/RES_summary!F$21</f>
        <v>0.71336218372017357</v>
      </c>
      <c r="G127" s="177">
        <f>RES_hhdet_in_fech!G127/RES_summary!G$21</f>
        <v>1.6106893930696129</v>
      </c>
      <c r="H127" s="177">
        <f>RES_hhdet_in_fech!H127/RES_summary!H$21</f>
        <v>2.801213968210388</v>
      </c>
      <c r="I127" s="177">
        <f>RES_hhdet_in_fech!I127/RES_summary!I$21</f>
        <v>2.2307184391151846</v>
      </c>
      <c r="J127" s="177">
        <f>RES_hhdet_in_fech!J127/RES_summary!J$21</f>
        <v>3.6107981048411224</v>
      </c>
      <c r="K127" s="177">
        <f>RES_hhdet_in_fech!K127/RES_summary!K$21</f>
        <v>2.073283921134967</v>
      </c>
      <c r="L127" s="177">
        <f>RES_hhdet_in_fech!L127/RES_summary!L$21</f>
        <v>1.2072755706385379</v>
      </c>
      <c r="M127" s="177">
        <f>RES_hhdet_in_fech!M127/RES_summary!M$21</f>
        <v>0.58509031214993323</v>
      </c>
      <c r="N127" s="177">
        <f>RES_hhdet_in_fech!N127/RES_summary!N$21</f>
        <v>0.29930503238051265</v>
      </c>
      <c r="O127" s="177">
        <f>RES_hhdet_in_fech!O127/RES_summary!O$21</f>
        <v>0.3336263913012405</v>
      </c>
      <c r="P127" s="177">
        <f>RES_hhdet_in_fech!P127/RES_summary!P$21</f>
        <v>4.8191457702700342E-2</v>
      </c>
      <c r="Q127" s="177">
        <f>RES_hhdet_in_fech!Q127/RES_summary!Q$21</f>
        <v>0.21567457292053274</v>
      </c>
    </row>
    <row r="128" spans="1:17" ht="12.95" customHeight="1" x14ac:dyDescent="0.25">
      <c r="A128" s="158" t="s">
        <v>112</v>
      </c>
      <c r="B128" s="157"/>
      <c r="C128" s="178">
        <f>RES_hhdet_in_fech!C128/RES_summary!C$21</f>
        <v>0</v>
      </c>
      <c r="D128" s="178">
        <f>RES_hhdet_in_fech!D128/RES_summary!D$21</f>
        <v>0</v>
      </c>
      <c r="E128" s="178">
        <f>RES_hhdet_in_fech!E128/RES_summary!E$21</f>
        <v>3.1980642825842254</v>
      </c>
      <c r="F128" s="178">
        <f>RES_hhdet_in_fech!F128/RES_summary!F$21</f>
        <v>3.1485972119147267</v>
      </c>
      <c r="G128" s="178">
        <f>RES_hhdet_in_fech!G128/RES_summary!G$21</f>
        <v>2.950793531653968</v>
      </c>
      <c r="H128" s="178">
        <f>RES_hhdet_in_fech!H128/RES_summary!H$21</f>
        <v>2.8501478421191218</v>
      </c>
      <c r="I128" s="178">
        <f>RES_hhdet_in_fech!I128/RES_summary!I$21</f>
        <v>2.661770892185809</v>
      </c>
      <c r="J128" s="178">
        <f>RES_hhdet_in_fech!J128/RES_summary!J$21</f>
        <v>2.4869491408736693</v>
      </c>
      <c r="K128" s="178">
        <f>RES_hhdet_in_fech!K128/RES_summary!K$21</f>
        <v>2.3709108672084112</v>
      </c>
      <c r="L128" s="178">
        <f>RES_hhdet_in_fech!L128/RES_summary!L$21</f>
        <v>2.2068986804690836</v>
      </c>
      <c r="M128" s="178">
        <f>RES_hhdet_in_fech!M128/RES_summary!M$21</f>
        <v>2.1579190611308219</v>
      </c>
      <c r="N128" s="178">
        <f>RES_hhdet_in_fech!N128/RES_summary!N$21</f>
        <v>2.0836035047619079</v>
      </c>
      <c r="O128" s="178">
        <f>RES_hhdet_in_fech!O128/RES_summary!O$21</f>
        <v>2.0298818444286972</v>
      </c>
      <c r="P128" s="178">
        <f>RES_hhdet_in_fech!P128/RES_summary!P$21</f>
        <v>1.8948632116648596</v>
      </c>
      <c r="Q128" s="178">
        <f>RES_hhdet_in_fech!Q128/RES_summary!Q$21</f>
        <v>1.9344390855597531</v>
      </c>
    </row>
    <row r="129" spans="1:17" ht="12" customHeight="1" x14ac:dyDescent="0.25">
      <c r="A129" s="23" t="s">
        <v>60</v>
      </c>
      <c r="B129" s="156"/>
      <c r="C129" s="177">
        <f>RES_hhdet_in_fech!C129/RES_summary!C$21</f>
        <v>0</v>
      </c>
      <c r="D129" s="177">
        <f>RES_hhdet_in_fech!D129/RES_summary!D$21</f>
        <v>0</v>
      </c>
      <c r="E129" s="177">
        <f>RES_hhdet_in_fech!E129/RES_summary!E$21</f>
        <v>3.1980642825842254</v>
      </c>
      <c r="F129" s="177">
        <f>RES_hhdet_in_fech!F129/RES_summary!F$21</f>
        <v>3.1485972119147267</v>
      </c>
      <c r="G129" s="177">
        <f>RES_hhdet_in_fech!G129/RES_summary!G$21</f>
        <v>2.950793531653968</v>
      </c>
      <c r="H129" s="177">
        <f>RES_hhdet_in_fech!H129/RES_summary!H$21</f>
        <v>2.8501478421191218</v>
      </c>
      <c r="I129" s="177">
        <f>RES_hhdet_in_fech!I129/RES_summary!I$21</f>
        <v>2.661770892185809</v>
      </c>
      <c r="J129" s="177">
        <f>RES_hhdet_in_fech!J129/RES_summary!J$21</f>
        <v>2.4869491408736693</v>
      </c>
      <c r="K129" s="177">
        <f>RES_hhdet_in_fech!K129/RES_summary!K$21</f>
        <v>2.3709108672084112</v>
      </c>
      <c r="L129" s="177">
        <f>RES_hhdet_in_fech!L129/RES_summary!L$21</f>
        <v>2.2068986804690836</v>
      </c>
      <c r="M129" s="177">
        <f>RES_hhdet_in_fech!M129/RES_summary!M$21</f>
        <v>2.1579190611308219</v>
      </c>
      <c r="N129" s="177">
        <f>RES_hhdet_in_fech!N129/RES_summary!N$21</f>
        <v>2.0836035047619079</v>
      </c>
      <c r="O129" s="177">
        <f>RES_hhdet_in_fech!O129/RES_summary!O$21</f>
        <v>2.0298818444286972</v>
      </c>
      <c r="P129" s="177">
        <f>RES_hhdet_in_fech!P129/RES_summary!P$21</f>
        <v>1.8948632116648596</v>
      </c>
      <c r="Q129" s="177">
        <f>RES_hhdet_in_fech!Q129/RES_summary!Q$21</f>
        <v>1.9344390855597531</v>
      </c>
    </row>
    <row r="130" spans="1:17" ht="12" customHeight="1" x14ac:dyDescent="0.25">
      <c r="A130" s="158" t="s">
        <v>63</v>
      </c>
      <c r="B130" s="157"/>
      <c r="C130" s="178">
        <f>RES_hhdet_in_fech!C130/RES_summary!C$21</f>
        <v>25.465801466093328</v>
      </c>
      <c r="D130" s="178">
        <f>RES_hhdet_in_fech!D130/RES_summary!D$21</f>
        <v>25.20436292519387</v>
      </c>
      <c r="E130" s="178">
        <f>RES_hhdet_in_fech!E130/RES_summary!E$21</f>
        <v>26.30350933496247</v>
      </c>
      <c r="F130" s="178">
        <f>RES_hhdet_in_fech!F130/RES_summary!F$21</f>
        <v>28.134883201367995</v>
      </c>
      <c r="G130" s="178">
        <f>RES_hhdet_in_fech!G130/RES_summary!G$21</f>
        <v>26.532750183807149</v>
      </c>
      <c r="H130" s="178">
        <f>RES_hhdet_in_fech!H130/RES_summary!H$21</f>
        <v>27.276529520857611</v>
      </c>
      <c r="I130" s="178">
        <f>RES_hhdet_in_fech!I130/RES_summary!I$21</f>
        <v>27.42128849687656</v>
      </c>
      <c r="J130" s="178">
        <f>RES_hhdet_in_fech!J130/RES_summary!J$21</f>
        <v>26.940173412804963</v>
      </c>
      <c r="K130" s="178">
        <f>RES_hhdet_in_fech!K130/RES_summary!K$21</f>
        <v>26.196609951858363</v>
      </c>
      <c r="L130" s="178">
        <f>RES_hhdet_in_fech!L130/RES_summary!L$21</f>
        <v>26.131845323098787</v>
      </c>
      <c r="M130" s="178">
        <f>RES_hhdet_in_fech!M130/RES_summary!M$21</f>
        <v>22.945863040084479</v>
      </c>
      <c r="N130" s="178">
        <f>RES_hhdet_in_fech!N130/RES_summary!N$21</f>
        <v>22.771602909330351</v>
      </c>
      <c r="O130" s="178">
        <f>RES_hhdet_in_fech!O130/RES_summary!O$21</f>
        <v>24.547643600510433</v>
      </c>
      <c r="P130" s="178">
        <f>RES_hhdet_in_fech!P130/RES_summary!P$21</f>
        <v>23.853840750559989</v>
      </c>
      <c r="Q130" s="178">
        <f>RES_hhdet_in_fech!Q130/RES_summary!Q$21</f>
        <v>23.022878674981417</v>
      </c>
    </row>
    <row r="131" spans="1:17" ht="12" customHeight="1" x14ac:dyDescent="0.25">
      <c r="A131" s="167" t="s">
        <v>148</v>
      </c>
      <c r="B131" s="132"/>
      <c r="C131" s="183">
        <f>RES_hhdet_in_fech!C131/RES_summary!C$21</f>
        <v>24.619676190776609</v>
      </c>
      <c r="D131" s="183">
        <f>RES_hhdet_in_fech!D131/RES_summary!D$21</f>
        <v>25.20436292519387</v>
      </c>
      <c r="E131" s="183">
        <f>RES_hhdet_in_fech!E131/RES_summary!E$21</f>
        <v>25.779953204773516</v>
      </c>
      <c r="F131" s="183">
        <f>RES_hhdet_in_fech!F131/RES_summary!F$21</f>
        <v>25.739668929194369</v>
      </c>
      <c r="G131" s="183">
        <f>RES_hhdet_in_fech!G131/RES_summary!G$21</f>
        <v>26.385657744411159</v>
      </c>
      <c r="H131" s="183">
        <f>RES_hhdet_in_fech!H131/RES_summary!H$21</f>
        <v>27.276529520857611</v>
      </c>
      <c r="I131" s="183">
        <f>RES_hhdet_in_fech!I131/RES_summary!I$21</f>
        <v>27.42128849687656</v>
      </c>
      <c r="J131" s="183">
        <f>RES_hhdet_in_fech!J131/RES_summary!J$21</f>
        <v>27.048782085169986</v>
      </c>
      <c r="K131" s="183">
        <f>RES_hhdet_in_fech!K131/RES_summary!K$21</f>
        <v>26.196609951858363</v>
      </c>
      <c r="L131" s="183">
        <f>RES_hhdet_in_fech!L131/RES_summary!L$21</f>
        <v>26.131845323098787</v>
      </c>
      <c r="M131" s="183">
        <f>RES_hhdet_in_fech!M131/RES_summary!M$21</f>
        <v>22.945863040084479</v>
      </c>
      <c r="N131" s="183">
        <f>RES_hhdet_in_fech!N131/RES_summary!N$21</f>
        <v>22.771602909330351</v>
      </c>
      <c r="O131" s="183">
        <f>RES_hhdet_in_fech!O131/RES_summary!O$21</f>
        <v>24.391594916868662</v>
      </c>
      <c r="P131" s="183">
        <f>RES_hhdet_in_fech!P131/RES_summary!P$21</f>
        <v>23.151341574034941</v>
      </c>
      <c r="Q131" s="183">
        <f>RES_hhdet_in_fech!Q131/RES_summary!Q$21</f>
        <v>22.454415012154961</v>
      </c>
    </row>
    <row r="132" spans="1:17" ht="12" customHeight="1" x14ac:dyDescent="0.25">
      <c r="A132" s="167" t="s">
        <v>147</v>
      </c>
      <c r="B132" s="132"/>
      <c r="C132" s="183">
        <f>RES_hhdet_in_fech!C132/RES_summary!C$21</f>
        <v>0</v>
      </c>
      <c r="D132" s="183">
        <f>RES_hhdet_in_fech!D132/RES_summary!D$21</f>
        <v>0</v>
      </c>
      <c r="E132" s="183">
        <f>RES_hhdet_in_fech!E132/RES_summary!E$21</f>
        <v>0</v>
      </c>
      <c r="F132" s="183">
        <f>RES_hhdet_in_fech!F132/RES_summary!F$21</f>
        <v>0</v>
      </c>
      <c r="G132" s="183">
        <f>RES_hhdet_in_fech!G132/RES_summary!G$21</f>
        <v>0</v>
      </c>
      <c r="H132" s="183">
        <f>RES_hhdet_in_fech!H132/RES_summary!H$21</f>
        <v>0</v>
      </c>
      <c r="I132" s="183">
        <f>RES_hhdet_in_fech!I132/RES_summary!I$21</f>
        <v>0</v>
      </c>
      <c r="J132" s="183">
        <f>RES_hhdet_in_fech!J132/RES_summary!J$21</f>
        <v>0</v>
      </c>
      <c r="K132" s="183">
        <f>RES_hhdet_in_fech!K132/RES_summary!K$21</f>
        <v>0</v>
      </c>
      <c r="L132" s="183">
        <f>RES_hhdet_in_fech!L132/RES_summary!L$21</f>
        <v>0</v>
      </c>
      <c r="M132" s="183">
        <f>RES_hhdet_in_fech!M132/RES_summary!M$21</f>
        <v>0</v>
      </c>
      <c r="N132" s="183">
        <f>RES_hhdet_in_fech!N132/RES_summary!N$21</f>
        <v>0</v>
      </c>
      <c r="O132" s="183">
        <f>RES_hhdet_in_fech!O132/RES_summary!O$21</f>
        <v>0</v>
      </c>
      <c r="P132" s="183">
        <f>RES_hhdet_in_fech!P132/RES_summary!P$21</f>
        <v>0</v>
      </c>
      <c r="Q132" s="183">
        <f>RES_hhdet_in_fech!Q132/RES_summary!Q$21</f>
        <v>0</v>
      </c>
    </row>
    <row r="133" spans="1:17" ht="12" customHeight="1" x14ac:dyDescent="0.25">
      <c r="A133" s="166" t="s">
        <v>61</v>
      </c>
      <c r="B133" s="165"/>
      <c r="C133" s="182">
        <f>RES_hhdet_in_fech!C133/RES_summary!C$21</f>
        <v>0</v>
      </c>
      <c r="D133" s="182">
        <f>RES_hhdet_in_fech!D133/RES_summary!D$21</f>
        <v>0</v>
      </c>
      <c r="E133" s="182">
        <f>RES_hhdet_in_fech!E133/RES_summary!E$21</f>
        <v>0</v>
      </c>
      <c r="F133" s="182">
        <f>RES_hhdet_in_fech!F133/RES_summary!F$21</f>
        <v>0</v>
      </c>
      <c r="G133" s="182">
        <f>RES_hhdet_in_fech!G133/RES_summary!G$21</f>
        <v>0</v>
      </c>
      <c r="H133" s="182">
        <f>RES_hhdet_in_fech!H133/RES_summary!H$21</f>
        <v>0</v>
      </c>
      <c r="I133" s="182">
        <f>RES_hhdet_in_fech!I133/RES_summary!I$21</f>
        <v>0</v>
      </c>
      <c r="J133" s="182">
        <f>RES_hhdet_in_fech!J133/RES_summary!J$21</f>
        <v>0</v>
      </c>
      <c r="K133" s="182">
        <f>RES_hhdet_in_fech!K133/RES_summary!K$21</f>
        <v>0</v>
      </c>
      <c r="L133" s="182">
        <f>RES_hhdet_in_fech!L133/RES_summary!L$21</f>
        <v>0</v>
      </c>
      <c r="M133" s="182">
        <f>RES_hhdet_in_fech!M133/RES_summary!M$21</f>
        <v>0</v>
      </c>
      <c r="N133" s="182">
        <f>RES_hhdet_in_fech!N133/RES_summary!N$21</f>
        <v>0</v>
      </c>
      <c r="O133" s="182">
        <f>RES_hhdet_in_fech!O133/RES_summary!O$21</f>
        <v>0</v>
      </c>
      <c r="P133" s="182">
        <f>RES_hhdet_in_fech!P133/RES_summary!P$21</f>
        <v>0</v>
      </c>
      <c r="Q133" s="182">
        <f>RES_hhdet_in_fech!Q133/RES_summary!Q$21</f>
        <v>0</v>
      </c>
    </row>
    <row r="134" spans="1:17" ht="12" customHeight="1" x14ac:dyDescent="0.25">
      <c r="A134" s="147" t="s">
        <v>59</v>
      </c>
      <c r="B134" s="164"/>
      <c r="C134" s="181">
        <f>RES_hhdet_in_fech!C134/RES_summary!C$21</f>
        <v>0</v>
      </c>
      <c r="D134" s="181">
        <f>RES_hhdet_in_fech!D134/RES_summary!D$21</f>
        <v>0</v>
      </c>
      <c r="E134" s="181">
        <f>RES_hhdet_in_fech!E134/RES_summary!E$21</f>
        <v>0</v>
      </c>
      <c r="F134" s="181">
        <f>RES_hhdet_in_fech!F134/RES_summary!F$21</f>
        <v>0</v>
      </c>
      <c r="G134" s="181">
        <f>RES_hhdet_in_fech!G134/RES_summary!G$21</f>
        <v>0</v>
      </c>
      <c r="H134" s="181">
        <f>RES_hhdet_in_fech!H134/RES_summary!H$21</f>
        <v>0</v>
      </c>
      <c r="I134" s="181">
        <f>RES_hhdet_in_fech!I134/RES_summary!I$21</f>
        <v>0</v>
      </c>
      <c r="J134" s="181">
        <f>RES_hhdet_in_fech!J134/RES_summary!J$21</f>
        <v>0</v>
      </c>
      <c r="K134" s="181">
        <f>RES_hhdet_in_fech!K134/RES_summary!K$21</f>
        <v>0</v>
      </c>
      <c r="L134" s="181">
        <f>RES_hhdet_in_fech!L134/RES_summary!L$21</f>
        <v>0</v>
      </c>
      <c r="M134" s="181">
        <f>RES_hhdet_in_fech!M134/RES_summary!M$21</f>
        <v>0</v>
      </c>
      <c r="N134" s="181">
        <f>RES_hhdet_in_fech!N134/RES_summary!N$21</f>
        <v>0</v>
      </c>
      <c r="O134" s="181">
        <f>RES_hhdet_in_fech!O134/RES_summary!O$21</f>
        <v>0</v>
      </c>
      <c r="P134" s="181">
        <f>RES_hhdet_in_fech!P134/RES_summary!P$21</f>
        <v>0</v>
      </c>
      <c r="Q134" s="181">
        <f>RES_hhdet_in_fech!Q134/RES_summary!Q$21</f>
        <v>0</v>
      </c>
    </row>
    <row r="135" spans="1:17" ht="12" customHeight="1" x14ac:dyDescent="0.25">
      <c r="A135" s="163" t="s">
        <v>142</v>
      </c>
      <c r="B135" s="162"/>
      <c r="C135" s="180">
        <f>RES_hhdet_in_fech!C135/RES_summary!C$21</f>
        <v>30.796476615179809</v>
      </c>
      <c r="D135" s="180">
        <f>RES_hhdet_in_fech!D135/RES_summary!D$21</f>
        <v>0</v>
      </c>
      <c r="E135" s="180">
        <f>RES_hhdet_in_fech!E135/RES_summary!E$21</f>
        <v>28.522745132842143</v>
      </c>
      <c r="F135" s="180">
        <f>RES_hhdet_in_fech!F135/RES_summary!F$21</f>
        <v>29.184541818496687</v>
      </c>
      <c r="G135" s="180">
        <f>RES_hhdet_in_fech!G135/RES_summary!G$21</f>
        <v>28.046646624766101</v>
      </c>
      <c r="H135" s="180">
        <f>RES_hhdet_in_fech!H135/RES_summary!H$21</f>
        <v>0</v>
      </c>
      <c r="I135" s="180">
        <f>RES_hhdet_in_fech!I135/RES_summary!I$21</f>
        <v>0</v>
      </c>
      <c r="J135" s="180">
        <f>RES_hhdet_in_fech!J135/RES_summary!J$21</f>
        <v>26.651713296795702</v>
      </c>
      <c r="K135" s="180">
        <f>RES_hhdet_in_fech!K135/RES_summary!K$21</f>
        <v>0</v>
      </c>
      <c r="L135" s="180">
        <f>RES_hhdet_in_fech!L135/RES_summary!L$21</f>
        <v>0</v>
      </c>
      <c r="M135" s="180">
        <f>RES_hhdet_in_fech!M135/RES_summary!M$21</f>
        <v>0</v>
      </c>
      <c r="N135" s="180">
        <f>RES_hhdet_in_fech!N135/RES_summary!N$21</f>
        <v>0</v>
      </c>
      <c r="O135" s="180">
        <f>RES_hhdet_in_fech!O135/RES_summary!O$21</f>
        <v>25.510766655713237</v>
      </c>
      <c r="P135" s="180">
        <f>RES_hhdet_in_fech!P135/RES_summary!P$21</f>
        <v>27.820291485385138</v>
      </c>
      <c r="Q135" s="180">
        <f>RES_hhdet_in_fech!Q135/RES_summary!Q$21</f>
        <v>26.09227781903482</v>
      </c>
    </row>
    <row r="136" spans="1:17" ht="12" customHeight="1" x14ac:dyDescent="0.25">
      <c r="A136" s="161" t="s">
        <v>141</v>
      </c>
      <c r="B136" s="160"/>
      <c r="C136" s="179">
        <f>RES_hhdet_in_fech!C136/RES_summary!C$21</f>
        <v>0</v>
      </c>
      <c r="D136" s="179">
        <f>RES_hhdet_in_fech!D136/RES_summary!D$21</f>
        <v>0</v>
      </c>
      <c r="E136" s="179">
        <f>RES_hhdet_in_fech!E136/RES_summary!E$21</f>
        <v>0</v>
      </c>
      <c r="F136" s="179">
        <f>RES_hhdet_in_fech!F136/RES_summary!F$21</f>
        <v>0</v>
      </c>
      <c r="G136" s="179">
        <f>RES_hhdet_in_fech!G136/RES_summary!G$21</f>
        <v>0</v>
      </c>
      <c r="H136" s="179">
        <f>RES_hhdet_in_fech!H136/RES_summary!H$21</f>
        <v>0</v>
      </c>
      <c r="I136" s="179">
        <f>RES_hhdet_in_fech!I136/RES_summary!I$21</f>
        <v>0</v>
      </c>
      <c r="J136" s="179">
        <f>RES_hhdet_in_fech!J136/RES_summary!J$21</f>
        <v>0</v>
      </c>
      <c r="K136" s="179">
        <f>RES_hhdet_in_fech!K136/RES_summary!K$21</f>
        <v>0</v>
      </c>
      <c r="L136" s="179">
        <f>RES_hhdet_in_fech!L136/RES_summary!L$21</f>
        <v>0</v>
      </c>
      <c r="M136" s="179">
        <f>RES_hhdet_in_fech!M136/RES_summary!M$21</f>
        <v>0</v>
      </c>
      <c r="N136" s="179">
        <f>RES_hhdet_in_fech!N136/RES_summary!N$21</f>
        <v>0</v>
      </c>
      <c r="O136" s="179">
        <f>RES_hhdet_in_fech!O136/RES_summary!O$21</f>
        <v>0</v>
      </c>
      <c r="P136" s="179">
        <f>RES_hhdet_in_fech!P136/RES_summary!P$21</f>
        <v>0</v>
      </c>
      <c r="Q136" s="179">
        <f>RES_hhdet_in_fech!Q136/RES_summary!Q$21</f>
        <v>0</v>
      </c>
    </row>
    <row r="137" spans="1:17" ht="12" customHeight="1" x14ac:dyDescent="0.25">
      <c r="A137" s="148" t="s">
        <v>60</v>
      </c>
      <c r="B137" s="156"/>
      <c r="C137" s="177">
        <f>RES_hhdet_in_fech!C137/RES_summary!C$21</f>
        <v>0</v>
      </c>
      <c r="D137" s="177">
        <f>RES_hhdet_in_fech!D137/RES_summary!D$21</f>
        <v>0</v>
      </c>
      <c r="E137" s="177">
        <f>RES_hhdet_in_fech!E137/RES_summary!E$21</f>
        <v>0</v>
      </c>
      <c r="F137" s="177">
        <f>RES_hhdet_in_fech!F137/RES_summary!F$21</f>
        <v>0</v>
      </c>
      <c r="G137" s="177">
        <f>RES_hhdet_in_fech!G137/RES_summary!G$21</f>
        <v>0</v>
      </c>
      <c r="H137" s="177">
        <f>RES_hhdet_in_fech!H137/RES_summary!H$21</f>
        <v>0</v>
      </c>
      <c r="I137" s="177">
        <f>RES_hhdet_in_fech!I137/RES_summary!I$21</f>
        <v>0</v>
      </c>
      <c r="J137" s="177">
        <f>RES_hhdet_in_fech!J137/RES_summary!J$21</f>
        <v>0</v>
      </c>
      <c r="K137" s="177">
        <f>RES_hhdet_in_fech!K137/RES_summary!K$21</f>
        <v>0</v>
      </c>
      <c r="L137" s="177">
        <f>RES_hhdet_in_fech!L137/RES_summary!L$21</f>
        <v>0</v>
      </c>
      <c r="M137" s="177">
        <f>RES_hhdet_in_fech!M137/RES_summary!M$21</f>
        <v>0</v>
      </c>
      <c r="N137" s="177">
        <f>RES_hhdet_in_fech!N137/RES_summary!N$21</f>
        <v>0</v>
      </c>
      <c r="O137" s="177">
        <f>RES_hhdet_in_fech!O137/RES_summary!O$21</f>
        <v>0</v>
      </c>
      <c r="P137" s="177">
        <f>RES_hhdet_in_fech!P137/RES_summary!P$21</f>
        <v>0</v>
      </c>
      <c r="Q137" s="177">
        <f>RES_hhdet_in_fech!Q137/RES_summary!Q$21</f>
        <v>0</v>
      </c>
    </row>
    <row r="138" spans="1:17" ht="12" customHeight="1" x14ac:dyDescent="0.25">
      <c r="A138" s="148" t="s">
        <v>59</v>
      </c>
      <c r="B138" s="156"/>
      <c r="C138" s="177">
        <f>RES_hhdet_in_fech!C138/RES_summary!C$21</f>
        <v>0</v>
      </c>
      <c r="D138" s="177">
        <f>RES_hhdet_in_fech!D138/RES_summary!D$21</f>
        <v>0</v>
      </c>
      <c r="E138" s="177">
        <f>RES_hhdet_in_fech!E138/RES_summary!E$21</f>
        <v>0</v>
      </c>
      <c r="F138" s="177">
        <f>RES_hhdet_in_fech!F138/RES_summary!F$21</f>
        <v>0</v>
      </c>
      <c r="G138" s="177">
        <f>RES_hhdet_in_fech!G138/RES_summary!G$21</f>
        <v>0</v>
      </c>
      <c r="H138" s="177">
        <f>RES_hhdet_in_fech!H138/RES_summary!H$21</f>
        <v>0</v>
      </c>
      <c r="I138" s="177">
        <f>RES_hhdet_in_fech!I138/RES_summary!I$21</f>
        <v>0</v>
      </c>
      <c r="J138" s="177">
        <f>RES_hhdet_in_fech!J138/RES_summary!J$21</f>
        <v>0</v>
      </c>
      <c r="K138" s="177">
        <f>RES_hhdet_in_fech!K138/RES_summary!K$21</f>
        <v>0</v>
      </c>
      <c r="L138" s="177">
        <f>RES_hhdet_in_fech!L138/RES_summary!L$21</f>
        <v>0</v>
      </c>
      <c r="M138" s="177">
        <f>RES_hhdet_in_fech!M138/RES_summary!M$21</f>
        <v>0</v>
      </c>
      <c r="N138" s="177">
        <f>RES_hhdet_in_fech!N138/RES_summary!N$21</f>
        <v>0</v>
      </c>
      <c r="O138" s="177">
        <f>RES_hhdet_in_fech!O138/RES_summary!O$21</f>
        <v>0</v>
      </c>
      <c r="P138" s="177">
        <f>RES_hhdet_in_fech!P138/RES_summary!P$21</f>
        <v>0</v>
      </c>
      <c r="Q138" s="177">
        <f>RES_hhdet_in_fech!Q138/RES_summary!Q$21</f>
        <v>0</v>
      </c>
    </row>
    <row r="139" spans="1:17" ht="12" customHeight="1" x14ac:dyDescent="0.25">
      <c r="A139" s="158" t="s">
        <v>62</v>
      </c>
      <c r="B139" s="157"/>
      <c r="C139" s="178">
        <f>RES_hhdet_in_fech!C139/RES_summary!C$21</f>
        <v>7.8494707272507656</v>
      </c>
      <c r="D139" s="178">
        <f>RES_hhdet_in_fech!D139/RES_summary!D$21</f>
        <v>8.4333987029969286</v>
      </c>
      <c r="E139" s="178">
        <f>RES_hhdet_in_fech!E139/RES_summary!E$21</f>
        <v>7.8649888452430847</v>
      </c>
      <c r="F139" s="178">
        <f>RES_hhdet_in_fech!F139/RES_summary!F$21</f>
        <v>7.6307215928048784</v>
      </c>
      <c r="G139" s="178">
        <f>RES_hhdet_in_fech!G139/RES_summary!G$21</f>
        <v>6.5485154664830763</v>
      </c>
      <c r="H139" s="178">
        <f>RES_hhdet_in_fech!H139/RES_summary!H$21</f>
        <v>6.0844008182517069</v>
      </c>
      <c r="I139" s="178">
        <f>RES_hhdet_in_fech!I139/RES_summary!I$21</f>
        <v>6.344565821104184</v>
      </c>
      <c r="J139" s="178">
        <f>RES_hhdet_in_fech!J139/RES_summary!J$21</f>
        <v>5.5704999977822789</v>
      </c>
      <c r="K139" s="178">
        <f>RES_hhdet_in_fech!K139/RES_summary!K$21</f>
        <v>6.7512661422461884</v>
      </c>
      <c r="L139" s="178">
        <f>RES_hhdet_in_fech!L139/RES_summary!L$21</f>
        <v>7.5806719707650201</v>
      </c>
      <c r="M139" s="178">
        <f>RES_hhdet_in_fech!M139/RES_summary!M$21</f>
        <v>6.1630224899610075</v>
      </c>
      <c r="N139" s="178">
        <f>RES_hhdet_in_fech!N139/RES_summary!N$21</f>
        <v>7.0708477430451868</v>
      </c>
      <c r="O139" s="178">
        <f>RES_hhdet_in_fech!O139/RES_summary!O$21</f>
        <v>7.465293676936847</v>
      </c>
      <c r="P139" s="178">
        <f>RES_hhdet_in_fech!P139/RES_summary!P$21</f>
        <v>7.9484984479485838</v>
      </c>
      <c r="Q139" s="178">
        <f>RES_hhdet_in_fech!Q139/RES_summary!Q$21</f>
        <v>8.0105439787249022</v>
      </c>
    </row>
    <row r="140" spans="1:17" ht="12" customHeight="1" x14ac:dyDescent="0.25">
      <c r="A140" s="23" t="s">
        <v>57</v>
      </c>
      <c r="B140" s="156"/>
      <c r="C140" s="177">
        <f>RES_hhdet_in_fech!C140/RES_summary!C$21</f>
        <v>0</v>
      </c>
      <c r="D140" s="177">
        <f>RES_hhdet_in_fech!D140/RES_summary!D$21</f>
        <v>0</v>
      </c>
      <c r="E140" s="177">
        <f>RES_hhdet_in_fech!E140/RES_summary!E$21</f>
        <v>0</v>
      </c>
      <c r="F140" s="177">
        <f>RES_hhdet_in_fech!F140/RES_summary!F$21</f>
        <v>0</v>
      </c>
      <c r="G140" s="177">
        <f>RES_hhdet_in_fech!G140/RES_summary!G$21</f>
        <v>0</v>
      </c>
      <c r="H140" s="177">
        <f>RES_hhdet_in_fech!H140/RES_summary!H$21</f>
        <v>0</v>
      </c>
      <c r="I140" s="177">
        <f>RES_hhdet_in_fech!I140/RES_summary!I$21</f>
        <v>0</v>
      </c>
      <c r="J140" s="177">
        <f>RES_hhdet_in_fech!J140/RES_summary!J$21</f>
        <v>0</v>
      </c>
      <c r="K140" s="177">
        <f>RES_hhdet_in_fech!K140/RES_summary!K$21</f>
        <v>0</v>
      </c>
      <c r="L140" s="177">
        <f>RES_hhdet_in_fech!L140/RES_summary!L$21</f>
        <v>0</v>
      </c>
      <c r="M140" s="177">
        <f>RES_hhdet_in_fech!M140/RES_summary!M$21</f>
        <v>0</v>
      </c>
      <c r="N140" s="177">
        <f>RES_hhdet_in_fech!N140/RES_summary!N$21</f>
        <v>0</v>
      </c>
      <c r="O140" s="177">
        <f>RES_hhdet_in_fech!O140/RES_summary!O$21</f>
        <v>0</v>
      </c>
      <c r="P140" s="177">
        <f>RES_hhdet_in_fech!P140/RES_summary!P$21</f>
        <v>0</v>
      </c>
      <c r="Q140" s="177">
        <f>RES_hhdet_in_fech!Q140/RES_summary!Q$21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RES_hhdet_in_fech!C141/RES_summary!C$21</f>
        <v>7.8494707272507656</v>
      </c>
      <c r="D141" s="176">
        <f>RES_hhdet_in_fech!D141/RES_summary!D$21</f>
        <v>8.4333987029969286</v>
      </c>
      <c r="E141" s="176">
        <f>RES_hhdet_in_fech!E141/RES_summary!E$21</f>
        <v>7.8649888452430847</v>
      </c>
      <c r="F141" s="176">
        <f>RES_hhdet_in_fech!F141/RES_summary!F$21</f>
        <v>7.6307215928048784</v>
      </c>
      <c r="G141" s="176">
        <f>RES_hhdet_in_fech!G141/RES_summary!G$21</f>
        <v>6.5485154664830763</v>
      </c>
      <c r="H141" s="176">
        <f>RES_hhdet_in_fech!H141/RES_summary!H$21</f>
        <v>6.0844008182517069</v>
      </c>
      <c r="I141" s="176">
        <f>RES_hhdet_in_fech!I141/RES_summary!I$21</f>
        <v>6.344565821104184</v>
      </c>
      <c r="J141" s="176">
        <f>RES_hhdet_in_fech!J141/RES_summary!J$21</f>
        <v>5.5704999977822789</v>
      </c>
      <c r="K141" s="176">
        <f>RES_hhdet_in_fech!K141/RES_summary!K$21</f>
        <v>6.7512661422461884</v>
      </c>
      <c r="L141" s="176">
        <f>RES_hhdet_in_fech!L141/RES_summary!L$21</f>
        <v>7.5806719707650201</v>
      </c>
      <c r="M141" s="176">
        <f>RES_hhdet_in_fech!M141/RES_summary!M$21</f>
        <v>6.1630224899610075</v>
      </c>
      <c r="N141" s="176">
        <f>RES_hhdet_in_fech!N141/RES_summary!N$21</f>
        <v>7.0708477430451868</v>
      </c>
      <c r="O141" s="176">
        <f>RES_hhdet_in_fech!O141/RES_summary!O$21</f>
        <v>7.465293676936847</v>
      </c>
      <c r="P141" s="176">
        <f>RES_hhdet_in_fech!P141/RES_summary!P$21</f>
        <v>7.9484984479485838</v>
      </c>
      <c r="Q141" s="176">
        <f>RES_hhdet_in_fech!Q141/RES_summary!Q$21</f>
        <v>8.0105439787249022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RES_hhdet_in_fech!C143/RES_summary!C$21</f>
        <v>0</v>
      </c>
      <c r="D143" s="184">
        <f>RES_hhdet_in_fech!D143/RES_summary!D$21</f>
        <v>0</v>
      </c>
      <c r="E143" s="184">
        <f>RES_hhdet_in_fech!E143/RES_summary!E$21</f>
        <v>0</v>
      </c>
      <c r="F143" s="184">
        <f>RES_hhdet_in_fech!F143/RES_summary!F$21</f>
        <v>0</v>
      </c>
      <c r="G143" s="184">
        <f>RES_hhdet_in_fech!G143/RES_summary!G$21</f>
        <v>0</v>
      </c>
      <c r="H143" s="184">
        <f>RES_hhdet_in_fech!H143/RES_summary!H$21</f>
        <v>0</v>
      </c>
      <c r="I143" s="184">
        <f>RES_hhdet_in_fech!I143/RES_summary!I$21</f>
        <v>0</v>
      </c>
      <c r="J143" s="184">
        <f>RES_hhdet_in_fech!J143/RES_summary!J$21</f>
        <v>0</v>
      </c>
      <c r="K143" s="184">
        <f>RES_hhdet_in_fech!K143/RES_summary!K$21</f>
        <v>0</v>
      </c>
      <c r="L143" s="184">
        <f>RES_hhdet_in_fech!L143/RES_summary!L$21</f>
        <v>0</v>
      </c>
      <c r="M143" s="184">
        <f>RES_hhdet_in_fech!M143/RES_summary!M$21</f>
        <v>0</v>
      </c>
      <c r="N143" s="184">
        <f>RES_hhdet_in_fech!N143/RES_summary!N$21</f>
        <v>0</v>
      </c>
      <c r="O143" s="184">
        <f>RES_hhdet_in_fech!O143/RES_summary!O$21</f>
        <v>0</v>
      </c>
      <c r="P143" s="184">
        <f>RES_hhdet_in_fech!P143/RES_summary!P$21</f>
        <v>0</v>
      </c>
      <c r="Q143" s="184">
        <f>RES_hhdet_in_fech!Q143/RES_summary!Q$21</f>
        <v>0</v>
      </c>
    </row>
    <row r="144" spans="1:17" ht="12.95" customHeight="1" x14ac:dyDescent="0.25">
      <c r="A144" s="158" t="s">
        <v>65</v>
      </c>
      <c r="B144" s="157"/>
      <c r="C144" s="178">
        <f>RES_hhdet_in_fech!C144/RES_summary!C$21</f>
        <v>0</v>
      </c>
      <c r="D144" s="178">
        <f>RES_hhdet_in_fech!D144/RES_summary!D$21</f>
        <v>0</v>
      </c>
      <c r="E144" s="178">
        <f>RES_hhdet_in_fech!E144/RES_summary!E$21</f>
        <v>0</v>
      </c>
      <c r="F144" s="178">
        <f>RES_hhdet_in_fech!F144/RES_summary!F$21</f>
        <v>0</v>
      </c>
      <c r="G144" s="178">
        <f>RES_hhdet_in_fech!G144/RES_summary!G$21</f>
        <v>0</v>
      </c>
      <c r="H144" s="178">
        <f>RES_hhdet_in_fech!H144/RES_summary!H$21</f>
        <v>0</v>
      </c>
      <c r="I144" s="178">
        <f>RES_hhdet_in_fech!I144/RES_summary!I$21</f>
        <v>0</v>
      </c>
      <c r="J144" s="178">
        <f>RES_hhdet_in_fech!J144/RES_summary!J$21</f>
        <v>0</v>
      </c>
      <c r="K144" s="178">
        <f>RES_hhdet_in_fech!K144/RES_summary!K$21</f>
        <v>0</v>
      </c>
      <c r="L144" s="178">
        <f>RES_hhdet_in_fech!L144/RES_summary!L$21</f>
        <v>0</v>
      </c>
      <c r="M144" s="178">
        <f>RES_hhdet_in_fech!M144/RES_summary!M$21</f>
        <v>0</v>
      </c>
      <c r="N144" s="178">
        <f>RES_hhdet_in_fech!N144/RES_summary!N$21</f>
        <v>0</v>
      </c>
      <c r="O144" s="178">
        <f>RES_hhdet_in_fech!O144/RES_summary!O$21</f>
        <v>0</v>
      </c>
      <c r="P144" s="178">
        <f>RES_hhdet_in_fech!P144/RES_summary!P$21</f>
        <v>0</v>
      </c>
      <c r="Q144" s="178">
        <f>RES_hhdet_in_fech!Q144/RES_summary!Q$21</f>
        <v>0</v>
      </c>
    </row>
    <row r="145" spans="1:17" ht="12" customHeight="1" x14ac:dyDescent="0.25">
      <c r="A145" s="23" t="s">
        <v>60</v>
      </c>
      <c r="B145" s="156"/>
      <c r="C145" s="177">
        <f>RES_hhdet_in_fech!C145/RES_summary!C$21</f>
        <v>0</v>
      </c>
      <c r="D145" s="177">
        <f>RES_hhdet_in_fech!D145/RES_summary!D$21</f>
        <v>0</v>
      </c>
      <c r="E145" s="177">
        <f>RES_hhdet_in_fech!E145/RES_summary!E$21</f>
        <v>0</v>
      </c>
      <c r="F145" s="177">
        <f>RES_hhdet_in_fech!F145/RES_summary!F$21</f>
        <v>0</v>
      </c>
      <c r="G145" s="177">
        <f>RES_hhdet_in_fech!G145/RES_summary!G$21</f>
        <v>0</v>
      </c>
      <c r="H145" s="177">
        <f>RES_hhdet_in_fech!H145/RES_summary!H$21</f>
        <v>0</v>
      </c>
      <c r="I145" s="177">
        <f>RES_hhdet_in_fech!I145/RES_summary!I$21</f>
        <v>0</v>
      </c>
      <c r="J145" s="177">
        <f>RES_hhdet_in_fech!J145/RES_summary!J$21</f>
        <v>0</v>
      </c>
      <c r="K145" s="177">
        <f>RES_hhdet_in_fech!K145/RES_summary!K$21</f>
        <v>0</v>
      </c>
      <c r="L145" s="177">
        <f>RES_hhdet_in_fech!L145/RES_summary!L$21</f>
        <v>0</v>
      </c>
      <c r="M145" s="177">
        <f>RES_hhdet_in_fech!M145/RES_summary!M$21</f>
        <v>0</v>
      </c>
      <c r="N145" s="177">
        <f>RES_hhdet_in_fech!N145/RES_summary!N$21</f>
        <v>0</v>
      </c>
      <c r="O145" s="177">
        <f>RES_hhdet_in_fech!O145/RES_summary!O$21</f>
        <v>0</v>
      </c>
      <c r="P145" s="177">
        <f>RES_hhdet_in_fech!P145/RES_summary!P$21</f>
        <v>0</v>
      </c>
      <c r="Q145" s="177">
        <f>RES_hhdet_in_fech!Q145/RES_summary!Q$21</f>
        <v>0</v>
      </c>
    </row>
    <row r="146" spans="1:17" ht="12.95" customHeight="1" x14ac:dyDescent="0.25">
      <c r="A146" s="158" t="s">
        <v>112</v>
      </c>
      <c r="B146" s="157"/>
      <c r="C146" s="178">
        <f>RES_hhdet_in_fech!C146/RES_summary!C$21</f>
        <v>0</v>
      </c>
      <c r="D146" s="178">
        <f>RES_hhdet_in_fech!D146/RES_summary!D$21</f>
        <v>0</v>
      </c>
      <c r="E146" s="178">
        <f>RES_hhdet_in_fech!E146/RES_summary!E$21</f>
        <v>0</v>
      </c>
      <c r="F146" s="178">
        <f>RES_hhdet_in_fech!F146/RES_summary!F$21</f>
        <v>0</v>
      </c>
      <c r="G146" s="178">
        <f>RES_hhdet_in_fech!G146/RES_summary!G$21</f>
        <v>0</v>
      </c>
      <c r="H146" s="178">
        <f>RES_hhdet_in_fech!H146/RES_summary!H$21</f>
        <v>0</v>
      </c>
      <c r="I146" s="178">
        <f>RES_hhdet_in_fech!I146/RES_summary!I$21</f>
        <v>0</v>
      </c>
      <c r="J146" s="178">
        <f>RES_hhdet_in_fech!J146/RES_summary!J$21</f>
        <v>0</v>
      </c>
      <c r="K146" s="178">
        <f>RES_hhdet_in_fech!K146/RES_summary!K$21</f>
        <v>0</v>
      </c>
      <c r="L146" s="178">
        <f>RES_hhdet_in_fech!L146/RES_summary!L$21</f>
        <v>0</v>
      </c>
      <c r="M146" s="178">
        <f>RES_hhdet_in_fech!M146/RES_summary!M$21</f>
        <v>0</v>
      </c>
      <c r="N146" s="178">
        <f>RES_hhdet_in_fech!N146/RES_summary!N$21</f>
        <v>0</v>
      </c>
      <c r="O146" s="178">
        <f>RES_hhdet_in_fech!O146/RES_summary!O$21</f>
        <v>0</v>
      </c>
      <c r="P146" s="178">
        <f>RES_hhdet_in_fech!P146/RES_summary!P$21</f>
        <v>0</v>
      </c>
      <c r="Q146" s="178">
        <f>RES_hhdet_in_fech!Q146/RES_summary!Q$21</f>
        <v>0</v>
      </c>
    </row>
    <row r="147" spans="1:17" ht="12" customHeight="1" x14ac:dyDescent="0.25">
      <c r="A147" s="23" t="s">
        <v>60</v>
      </c>
      <c r="B147" s="156"/>
      <c r="C147" s="177">
        <f>RES_hhdet_in_fech!C147/RES_summary!C$21</f>
        <v>0</v>
      </c>
      <c r="D147" s="177">
        <f>RES_hhdet_in_fech!D147/RES_summary!D$21</f>
        <v>0</v>
      </c>
      <c r="E147" s="177">
        <f>RES_hhdet_in_fech!E147/RES_summary!E$21</f>
        <v>0</v>
      </c>
      <c r="F147" s="177">
        <f>RES_hhdet_in_fech!F147/RES_summary!F$21</f>
        <v>0</v>
      </c>
      <c r="G147" s="177">
        <f>RES_hhdet_in_fech!G147/RES_summary!G$21</f>
        <v>0</v>
      </c>
      <c r="H147" s="177">
        <f>RES_hhdet_in_fech!H147/RES_summary!H$21</f>
        <v>0</v>
      </c>
      <c r="I147" s="177">
        <f>RES_hhdet_in_fech!I147/RES_summary!I$21</f>
        <v>0</v>
      </c>
      <c r="J147" s="177">
        <f>RES_hhdet_in_fech!J147/RES_summary!J$21</f>
        <v>0</v>
      </c>
      <c r="K147" s="177">
        <f>RES_hhdet_in_fech!K147/RES_summary!K$21</f>
        <v>0</v>
      </c>
      <c r="L147" s="177">
        <f>RES_hhdet_in_fech!L147/RES_summary!L$21</f>
        <v>0</v>
      </c>
      <c r="M147" s="177">
        <f>RES_hhdet_in_fech!M147/RES_summary!M$21</f>
        <v>0</v>
      </c>
      <c r="N147" s="177">
        <f>RES_hhdet_in_fech!N147/RES_summary!N$21</f>
        <v>0</v>
      </c>
      <c r="O147" s="177">
        <f>RES_hhdet_in_fech!O147/RES_summary!O$21</f>
        <v>0</v>
      </c>
      <c r="P147" s="177">
        <f>RES_hhdet_in_fech!P147/RES_summary!P$21</f>
        <v>0</v>
      </c>
      <c r="Q147" s="177">
        <f>RES_hhdet_in_fech!Q147/RES_summary!Q$21</f>
        <v>0</v>
      </c>
    </row>
    <row r="148" spans="1:17" ht="12" customHeight="1" x14ac:dyDescent="0.25">
      <c r="A148" s="158" t="s">
        <v>63</v>
      </c>
      <c r="B148" s="157"/>
      <c r="C148" s="178">
        <f>RES_hhdet_in_fech!C148/RES_summary!C$21</f>
        <v>0</v>
      </c>
      <c r="D148" s="178">
        <f>RES_hhdet_in_fech!D148/RES_summary!D$21</f>
        <v>0</v>
      </c>
      <c r="E148" s="178">
        <f>RES_hhdet_in_fech!E148/RES_summary!E$21</f>
        <v>0</v>
      </c>
      <c r="F148" s="178">
        <f>RES_hhdet_in_fech!F148/RES_summary!F$21</f>
        <v>0</v>
      </c>
      <c r="G148" s="178">
        <f>RES_hhdet_in_fech!G148/RES_summary!G$21</f>
        <v>0</v>
      </c>
      <c r="H148" s="178">
        <f>RES_hhdet_in_fech!H148/RES_summary!H$21</f>
        <v>0</v>
      </c>
      <c r="I148" s="178">
        <f>RES_hhdet_in_fech!I148/RES_summary!I$21</f>
        <v>0</v>
      </c>
      <c r="J148" s="178">
        <f>RES_hhdet_in_fech!J148/RES_summary!J$21</f>
        <v>0</v>
      </c>
      <c r="K148" s="178">
        <f>RES_hhdet_in_fech!K148/RES_summary!K$21</f>
        <v>0</v>
      </c>
      <c r="L148" s="178">
        <f>RES_hhdet_in_fech!L148/RES_summary!L$21</f>
        <v>0</v>
      </c>
      <c r="M148" s="178">
        <f>RES_hhdet_in_fech!M148/RES_summary!M$21</f>
        <v>0</v>
      </c>
      <c r="N148" s="178">
        <f>RES_hhdet_in_fech!N148/RES_summary!N$21</f>
        <v>0</v>
      </c>
      <c r="O148" s="178">
        <f>RES_hhdet_in_fech!O148/RES_summary!O$21</f>
        <v>0</v>
      </c>
      <c r="P148" s="178">
        <f>RES_hhdet_in_fech!P148/RES_summary!P$21</f>
        <v>0</v>
      </c>
      <c r="Q148" s="178">
        <f>RES_hhdet_in_fech!Q148/RES_summary!Q$21</f>
        <v>0</v>
      </c>
    </row>
    <row r="149" spans="1:17" ht="12" customHeight="1" x14ac:dyDescent="0.25">
      <c r="A149" s="167" t="s">
        <v>144</v>
      </c>
      <c r="B149" s="132"/>
      <c r="C149" s="183">
        <f>RES_hhdet_in_fech!C149/RES_summary!C$21</f>
        <v>0</v>
      </c>
      <c r="D149" s="183">
        <f>RES_hhdet_in_fech!D149/RES_summary!D$21</f>
        <v>0</v>
      </c>
      <c r="E149" s="183">
        <f>RES_hhdet_in_fech!E149/RES_summary!E$21</f>
        <v>0</v>
      </c>
      <c r="F149" s="183">
        <f>RES_hhdet_in_fech!F149/RES_summary!F$21</f>
        <v>0</v>
      </c>
      <c r="G149" s="183">
        <f>RES_hhdet_in_fech!G149/RES_summary!G$21</f>
        <v>0</v>
      </c>
      <c r="H149" s="183">
        <f>RES_hhdet_in_fech!H149/RES_summary!H$21</f>
        <v>0</v>
      </c>
      <c r="I149" s="183">
        <f>RES_hhdet_in_fech!I149/RES_summary!I$21</f>
        <v>0</v>
      </c>
      <c r="J149" s="183">
        <f>RES_hhdet_in_fech!J149/RES_summary!J$21</f>
        <v>0</v>
      </c>
      <c r="K149" s="183">
        <f>RES_hhdet_in_fech!K149/RES_summary!K$21</f>
        <v>0</v>
      </c>
      <c r="L149" s="183">
        <f>RES_hhdet_in_fech!L149/RES_summary!L$21</f>
        <v>0</v>
      </c>
      <c r="M149" s="183">
        <f>RES_hhdet_in_fech!M149/RES_summary!M$21</f>
        <v>0</v>
      </c>
      <c r="N149" s="183">
        <f>RES_hhdet_in_fech!N149/RES_summary!N$21</f>
        <v>0</v>
      </c>
      <c r="O149" s="183">
        <f>RES_hhdet_in_fech!O149/RES_summary!O$21</f>
        <v>0</v>
      </c>
      <c r="P149" s="183">
        <f>RES_hhdet_in_fech!P149/RES_summary!P$21</f>
        <v>0</v>
      </c>
      <c r="Q149" s="183">
        <f>RES_hhdet_in_fech!Q149/RES_summary!Q$21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RES_hhdet_in_fech!C150/RES_summary!C$21</f>
        <v>0</v>
      </c>
      <c r="D150" s="183">
        <f>RES_hhdet_in_fech!D150/RES_summary!D$21</f>
        <v>0</v>
      </c>
      <c r="E150" s="183">
        <f>RES_hhdet_in_fech!E150/RES_summary!E$21</f>
        <v>0</v>
      </c>
      <c r="F150" s="183">
        <f>RES_hhdet_in_fech!F150/RES_summary!F$21</f>
        <v>0</v>
      </c>
      <c r="G150" s="183">
        <f>RES_hhdet_in_fech!G150/RES_summary!G$21</f>
        <v>0</v>
      </c>
      <c r="H150" s="183">
        <f>RES_hhdet_in_fech!H150/RES_summary!H$21</f>
        <v>0</v>
      </c>
      <c r="I150" s="183">
        <f>RES_hhdet_in_fech!I150/RES_summary!I$21</f>
        <v>0</v>
      </c>
      <c r="J150" s="183">
        <f>RES_hhdet_in_fech!J150/RES_summary!J$21</f>
        <v>0</v>
      </c>
      <c r="K150" s="183">
        <f>RES_hhdet_in_fech!K150/RES_summary!K$21</f>
        <v>0</v>
      </c>
      <c r="L150" s="183">
        <f>RES_hhdet_in_fech!L150/RES_summary!L$21</f>
        <v>0</v>
      </c>
      <c r="M150" s="183">
        <f>RES_hhdet_in_fech!M150/RES_summary!M$21</f>
        <v>0</v>
      </c>
      <c r="N150" s="183">
        <f>RES_hhdet_in_fech!N150/RES_summary!N$21</f>
        <v>0</v>
      </c>
      <c r="O150" s="183">
        <f>RES_hhdet_in_fech!O150/RES_summary!O$21</f>
        <v>0</v>
      </c>
      <c r="P150" s="183">
        <f>RES_hhdet_in_fech!P150/RES_summary!P$21</f>
        <v>0</v>
      </c>
      <c r="Q150" s="183">
        <f>RES_hhdet_in_fech!Q150/RES_summary!Q$21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RES_hhdet_in_fech!C151/RES_summary!C$21</f>
        <v>0</v>
      </c>
      <c r="D151" s="182">
        <f>RES_hhdet_in_fech!D151/RES_summary!D$21</f>
        <v>0</v>
      </c>
      <c r="E151" s="182">
        <f>RES_hhdet_in_fech!E151/RES_summary!E$21</f>
        <v>0</v>
      </c>
      <c r="F151" s="182">
        <f>RES_hhdet_in_fech!F151/RES_summary!F$21</f>
        <v>0</v>
      </c>
      <c r="G151" s="182">
        <f>RES_hhdet_in_fech!G151/RES_summary!G$21</f>
        <v>0</v>
      </c>
      <c r="H151" s="182">
        <f>RES_hhdet_in_fech!H151/RES_summary!H$21</f>
        <v>0</v>
      </c>
      <c r="I151" s="182">
        <f>RES_hhdet_in_fech!I151/RES_summary!I$21</f>
        <v>0</v>
      </c>
      <c r="J151" s="182">
        <f>RES_hhdet_in_fech!J151/RES_summary!J$21</f>
        <v>0</v>
      </c>
      <c r="K151" s="182">
        <f>RES_hhdet_in_fech!K151/RES_summary!K$21</f>
        <v>0</v>
      </c>
      <c r="L151" s="182">
        <f>RES_hhdet_in_fech!L151/RES_summary!L$21</f>
        <v>0</v>
      </c>
      <c r="M151" s="182">
        <f>RES_hhdet_in_fech!M151/RES_summary!M$21</f>
        <v>0</v>
      </c>
      <c r="N151" s="182">
        <f>RES_hhdet_in_fech!N151/RES_summary!N$21</f>
        <v>0</v>
      </c>
      <c r="O151" s="182">
        <f>RES_hhdet_in_fech!O151/RES_summary!O$21</f>
        <v>0</v>
      </c>
      <c r="P151" s="182">
        <f>RES_hhdet_in_fech!P151/RES_summary!P$21</f>
        <v>0</v>
      </c>
      <c r="Q151" s="182">
        <f>RES_hhdet_in_fech!Q151/RES_summary!Q$21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RES_hhdet_in_fech!C152/RES_summary!C$21</f>
        <v>0</v>
      </c>
      <c r="D152" s="181">
        <f>RES_hhdet_in_fech!D152/RES_summary!D$21</f>
        <v>0</v>
      </c>
      <c r="E152" s="181">
        <f>RES_hhdet_in_fech!E152/RES_summary!E$21</f>
        <v>0</v>
      </c>
      <c r="F152" s="181">
        <f>RES_hhdet_in_fech!F152/RES_summary!F$21</f>
        <v>0</v>
      </c>
      <c r="G152" s="181">
        <f>RES_hhdet_in_fech!G152/RES_summary!G$21</f>
        <v>0</v>
      </c>
      <c r="H152" s="181">
        <f>RES_hhdet_in_fech!H152/RES_summary!H$21</f>
        <v>0</v>
      </c>
      <c r="I152" s="181">
        <f>RES_hhdet_in_fech!I152/RES_summary!I$21</f>
        <v>0</v>
      </c>
      <c r="J152" s="181">
        <f>RES_hhdet_in_fech!J152/RES_summary!J$21</f>
        <v>0</v>
      </c>
      <c r="K152" s="181">
        <f>RES_hhdet_in_fech!K152/RES_summary!K$21</f>
        <v>0</v>
      </c>
      <c r="L152" s="181">
        <f>RES_hhdet_in_fech!L152/RES_summary!L$21</f>
        <v>0</v>
      </c>
      <c r="M152" s="181">
        <f>RES_hhdet_in_fech!M152/RES_summary!M$21</f>
        <v>0</v>
      </c>
      <c r="N152" s="181">
        <f>RES_hhdet_in_fech!N152/RES_summary!N$21</f>
        <v>0</v>
      </c>
      <c r="O152" s="181">
        <f>RES_hhdet_in_fech!O152/RES_summary!O$21</f>
        <v>0</v>
      </c>
      <c r="P152" s="181">
        <f>RES_hhdet_in_fech!P152/RES_summary!P$21</f>
        <v>0</v>
      </c>
      <c r="Q152" s="181">
        <f>RES_hhdet_in_fech!Q152/RES_summary!Q$21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RES_hhdet_in_fech!C153/RES_summary!C$21</f>
        <v>0</v>
      </c>
      <c r="D153" s="180">
        <f>RES_hhdet_in_fech!D153/RES_summary!D$21</f>
        <v>0</v>
      </c>
      <c r="E153" s="180">
        <f>RES_hhdet_in_fech!E153/RES_summary!E$21</f>
        <v>0</v>
      </c>
      <c r="F153" s="180">
        <f>RES_hhdet_in_fech!F153/RES_summary!F$21</f>
        <v>0</v>
      </c>
      <c r="G153" s="180">
        <f>RES_hhdet_in_fech!G153/RES_summary!G$21</f>
        <v>0</v>
      </c>
      <c r="H153" s="180">
        <f>RES_hhdet_in_fech!H153/RES_summary!H$21</f>
        <v>0</v>
      </c>
      <c r="I153" s="180">
        <f>RES_hhdet_in_fech!I153/RES_summary!I$21</f>
        <v>0</v>
      </c>
      <c r="J153" s="180">
        <f>RES_hhdet_in_fech!J153/RES_summary!J$21</f>
        <v>0</v>
      </c>
      <c r="K153" s="180">
        <f>RES_hhdet_in_fech!K153/RES_summary!K$21</f>
        <v>0</v>
      </c>
      <c r="L153" s="180">
        <f>RES_hhdet_in_fech!L153/RES_summary!L$21</f>
        <v>0</v>
      </c>
      <c r="M153" s="180">
        <f>RES_hhdet_in_fech!M153/RES_summary!M$21</f>
        <v>0</v>
      </c>
      <c r="N153" s="180">
        <f>RES_hhdet_in_fech!N153/RES_summary!N$21</f>
        <v>0</v>
      </c>
      <c r="O153" s="180">
        <f>RES_hhdet_in_fech!O153/RES_summary!O$21</f>
        <v>0</v>
      </c>
      <c r="P153" s="180">
        <f>RES_hhdet_in_fech!P153/RES_summary!P$21</f>
        <v>0</v>
      </c>
      <c r="Q153" s="180">
        <f>RES_hhdet_in_fech!Q153/RES_summary!Q$21</f>
        <v>0</v>
      </c>
    </row>
    <row r="154" spans="1:17" ht="12" customHeight="1" x14ac:dyDescent="0.25">
      <c r="A154" s="161" t="s">
        <v>141</v>
      </c>
      <c r="B154" s="160"/>
      <c r="C154" s="179">
        <f>RES_hhdet_in_fech!C154/RES_summary!C$21</f>
        <v>0</v>
      </c>
      <c r="D154" s="179">
        <f>RES_hhdet_in_fech!D154/RES_summary!D$21</f>
        <v>0</v>
      </c>
      <c r="E154" s="179">
        <f>RES_hhdet_in_fech!E154/RES_summary!E$21</f>
        <v>0</v>
      </c>
      <c r="F154" s="179">
        <f>RES_hhdet_in_fech!F154/RES_summary!F$21</f>
        <v>0</v>
      </c>
      <c r="G154" s="179">
        <f>RES_hhdet_in_fech!G154/RES_summary!G$21</f>
        <v>0</v>
      </c>
      <c r="H154" s="179">
        <f>RES_hhdet_in_fech!H154/RES_summary!H$21</f>
        <v>0</v>
      </c>
      <c r="I154" s="179">
        <f>RES_hhdet_in_fech!I154/RES_summary!I$21</f>
        <v>0</v>
      </c>
      <c r="J154" s="179">
        <f>RES_hhdet_in_fech!J154/RES_summary!J$21</f>
        <v>0</v>
      </c>
      <c r="K154" s="179">
        <f>RES_hhdet_in_fech!K154/RES_summary!K$21</f>
        <v>0</v>
      </c>
      <c r="L154" s="179">
        <f>RES_hhdet_in_fech!L154/RES_summary!L$21</f>
        <v>0</v>
      </c>
      <c r="M154" s="179">
        <f>RES_hhdet_in_fech!M154/RES_summary!M$21</f>
        <v>0</v>
      </c>
      <c r="N154" s="179">
        <f>RES_hhdet_in_fech!N154/RES_summary!N$21</f>
        <v>0</v>
      </c>
      <c r="O154" s="179">
        <f>RES_hhdet_in_fech!O154/RES_summary!O$21</f>
        <v>0</v>
      </c>
      <c r="P154" s="179">
        <f>RES_hhdet_in_fech!P154/RES_summary!P$21</f>
        <v>0</v>
      </c>
      <c r="Q154" s="179">
        <f>RES_hhdet_in_fech!Q154/RES_summary!Q$21</f>
        <v>0</v>
      </c>
    </row>
    <row r="155" spans="1:17" ht="12" customHeight="1" x14ac:dyDescent="0.25">
      <c r="A155" s="148" t="s">
        <v>60</v>
      </c>
      <c r="B155" s="156"/>
      <c r="C155" s="177">
        <f>RES_hhdet_in_fech!C155/RES_summary!C$21</f>
        <v>0</v>
      </c>
      <c r="D155" s="177">
        <f>RES_hhdet_in_fech!D155/RES_summary!D$21</f>
        <v>0</v>
      </c>
      <c r="E155" s="177">
        <f>RES_hhdet_in_fech!E155/RES_summary!E$21</f>
        <v>0</v>
      </c>
      <c r="F155" s="177">
        <f>RES_hhdet_in_fech!F155/RES_summary!F$21</f>
        <v>0</v>
      </c>
      <c r="G155" s="177">
        <f>RES_hhdet_in_fech!G155/RES_summary!G$21</f>
        <v>0</v>
      </c>
      <c r="H155" s="177">
        <f>RES_hhdet_in_fech!H155/RES_summary!H$21</f>
        <v>0</v>
      </c>
      <c r="I155" s="177">
        <f>RES_hhdet_in_fech!I155/RES_summary!I$21</f>
        <v>0</v>
      </c>
      <c r="J155" s="177">
        <f>RES_hhdet_in_fech!J155/RES_summary!J$21</f>
        <v>0</v>
      </c>
      <c r="K155" s="177">
        <f>RES_hhdet_in_fech!K155/RES_summary!K$21</f>
        <v>0</v>
      </c>
      <c r="L155" s="177">
        <f>RES_hhdet_in_fech!L155/RES_summary!L$21</f>
        <v>0</v>
      </c>
      <c r="M155" s="177">
        <f>RES_hhdet_in_fech!M155/RES_summary!M$21</f>
        <v>0</v>
      </c>
      <c r="N155" s="177">
        <f>RES_hhdet_in_fech!N155/RES_summary!N$21</f>
        <v>0</v>
      </c>
      <c r="O155" s="177">
        <f>RES_hhdet_in_fech!O155/RES_summary!O$21</f>
        <v>0</v>
      </c>
      <c r="P155" s="177">
        <f>RES_hhdet_in_fech!P155/RES_summary!P$21</f>
        <v>0</v>
      </c>
      <c r="Q155" s="177">
        <f>RES_hhdet_in_fech!Q155/RES_summary!Q$21</f>
        <v>0</v>
      </c>
    </row>
    <row r="156" spans="1:17" ht="12" customHeight="1" x14ac:dyDescent="0.25">
      <c r="A156" s="148" t="s">
        <v>59</v>
      </c>
      <c r="B156" s="156"/>
      <c r="C156" s="177">
        <f>RES_hhdet_in_fech!C156/RES_summary!C$21</f>
        <v>0</v>
      </c>
      <c r="D156" s="177">
        <f>RES_hhdet_in_fech!D156/RES_summary!D$21</f>
        <v>0</v>
      </c>
      <c r="E156" s="177">
        <f>RES_hhdet_in_fech!E156/RES_summary!E$21</f>
        <v>0</v>
      </c>
      <c r="F156" s="177">
        <f>RES_hhdet_in_fech!F156/RES_summary!F$21</f>
        <v>0</v>
      </c>
      <c r="G156" s="177">
        <f>RES_hhdet_in_fech!G156/RES_summary!G$21</f>
        <v>0</v>
      </c>
      <c r="H156" s="177">
        <f>RES_hhdet_in_fech!H156/RES_summary!H$21</f>
        <v>0</v>
      </c>
      <c r="I156" s="177">
        <f>RES_hhdet_in_fech!I156/RES_summary!I$21</f>
        <v>0</v>
      </c>
      <c r="J156" s="177">
        <f>RES_hhdet_in_fech!J156/RES_summary!J$21</f>
        <v>0</v>
      </c>
      <c r="K156" s="177">
        <f>RES_hhdet_in_fech!K156/RES_summary!K$21</f>
        <v>0</v>
      </c>
      <c r="L156" s="177">
        <f>RES_hhdet_in_fech!L156/RES_summary!L$21</f>
        <v>0</v>
      </c>
      <c r="M156" s="177">
        <f>RES_hhdet_in_fech!M156/RES_summary!M$21</f>
        <v>0</v>
      </c>
      <c r="N156" s="177">
        <f>RES_hhdet_in_fech!N156/RES_summary!N$21</f>
        <v>0</v>
      </c>
      <c r="O156" s="177">
        <f>RES_hhdet_in_fech!O156/RES_summary!O$21</f>
        <v>0</v>
      </c>
      <c r="P156" s="177">
        <f>RES_hhdet_in_fech!P156/RES_summary!P$21</f>
        <v>0</v>
      </c>
      <c r="Q156" s="177">
        <f>RES_hhdet_in_fech!Q156/RES_summary!Q$21</f>
        <v>0</v>
      </c>
    </row>
    <row r="157" spans="1:17" ht="12" customHeight="1" x14ac:dyDescent="0.25">
      <c r="A157" s="158" t="s">
        <v>62</v>
      </c>
      <c r="B157" s="157"/>
      <c r="C157" s="178">
        <f>RES_hhdet_in_fech!C157/RES_summary!C$21</f>
        <v>0</v>
      </c>
      <c r="D157" s="178">
        <f>RES_hhdet_in_fech!D157/RES_summary!D$21</f>
        <v>0</v>
      </c>
      <c r="E157" s="178">
        <f>RES_hhdet_in_fech!E157/RES_summary!E$21</f>
        <v>0</v>
      </c>
      <c r="F157" s="178">
        <f>RES_hhdet_in_fech!F157/RES_summary!F$21</f>
        <v>0</v>
      </c>
      <c r="G157" s="178">
        <f>RES_hhdet_in_fech!G157/RES_summary!G$21</f>
        <v>0</v>
      </c>
      <c r="H157" s="178">
        <f>RES_hhdet_in_fech!H157/RES_summary!H$21</f>
        <v>0</v>
      </c>
      <c r="I157" s="178">
        <f>RES_hhdet_in_fech!I157/RES_summary!I$21</f>
        <v>0</v>
      </c>
      <c r="J157" s="178">
        <f>RES_hhdet_in_fech!J157/RES_summary!J$21</f>
        <v>0</v>
      </c>
      <c r="K157" s="178">
        <f>RES_hhdet_in_fech!K157/RES_summary!K$21</f>
        <v>0</v>
      </c>
      <c r="L157" s="178">
        <f>RES_hhdet_in_fech!L157/RES_summary!L$21</f>
        <v>0</v>
      </c>
      <c r="M157" s="178">
        <f>RES_hhdet_in_fech!M157/RES_summary!M$21</f>
        <v>0</v>
      </c>
      <c r="N157" s="178">
        <f>RES_hhdet_in_fech!N157/RES_summary!N$21</f>
        <v>0</v>
      </c>
      <c r="O157" s="178">
        <f>RES_hhdet_in_fech!O157/RES_summary!O$21</f>
        <v>0</v>
      </c>
      <c r="P157" s="178">
        <f>RES_hhdet_in_fech!P157/RES_summary!P$21</f>
        <v>0</v>
      </c>
      <c r="Q157" s="178">
        <f>RES_hhdet_in_fech!Q157/RES_summary!Q$21</f>
        <v>0</v>
      </c>
    </row>
    <row r="158" spans="1:17" ht="12" customHeight="1" x14ac:dyDescent="0.25">
      <c r="A158" s="23" t="s">
        <v>57</v>
      </c>
      <c r="B158" s="156"/>
      <c r="C158" s="177">
        <f>RES_hhdet_in_fech!C158/RES_summary!C$21</f>
        <v>0</v>
      </c>
      <c r="D158" s="177">
        <f>RES_hhdet_in_fech!D158/RES_summary!D$21</f>
        <v>0</v>
      </c>
      <c r="E158" s="177">
        <f>RES_hhdet_in_fech!E158/RES_summary!E$21</f>
        <v>0</v>
      </c>
      <c r="F158" s="177">
        <f>RES_hhdet_in_fech!F158/RES_summary!F$21</f>
        <v>0</v>
      </c>
      <c r="G158" s="177">
        <f>RES_hhdet_in_fech!G158/RES_summary!G$21</f>
        <v>0</v>
      </c>
      <c r="H158" s="177">
        <f>RES_hhdet_in_fech!H158/RES_summary!H$21</f>
        <v>0</v>
      </c>
      <c r="I158" s="177">
        <f>RES_hhdet_in_fech!I158/RES_summary!I$21</f>
        <v>0</v>
      </c>
      <c r="J158" s="177">
        <f>RES_hhdet_in_fech!J158/RES_summary!J$21</f>
        <v>0</v>
      </c>
      <c r="K158" s="177">
        <f>RES_hhdet_in_fech!K158/RES_summary!K$21</f>
        <v>0</v>
      </c>
      <c r="L158" s="177">
        <f>RES_hhdet_in_fech!L158/RES_summary!L$21</f>
        <v>0</v>
      </c>
      <c r="M158" s="177">
        <f>RES_hhdet_in_fech!M158/RES_summary!M$21</f>
        <v>0</v>
      </c>
      <c r="N158" s="177">
        <f>RES_hhdet_in_fech!N158/RES_summary!N$21</f>
        <v>0</v>
      </c>
      <c r="O158" s="177">
        <f>RES_hhdet_in_fech!O158/RES_summary!O$21</f>
        <v>0</v>
      </c>
      <c r="P158" s="177">
        <f>RES_hhdet_in_fech!P158/RES_summary!P$21</f>
        <v>0</v>
      </c>
      <c r="Q158" s="177">
        <f>RES_hhdet_in_fech!Q158/RES_summary!Q$21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RES_hhdet_in_fech!C159/RES_summary!C$21</f>
        <v>0</v>
      </c>
      <c r="D159" s="176">
        <f>RES_hhdet_in_fech!D159/RES_summary!D$21</f>
        <v>0</v>
      </c>
      <c r="E159" s="176">
        <f>RES_hhdet_in_fech!E159/RES_summary!E$21</f>
        <v>0</v>
      </c>
      <c r="F159" s="176">
        <f>RES_hhdet_in_fech!F159/RES_summary!F$21</f>
        <v>0</v>
      </c>
      <c r="G159" s="176">
        <f>RES_hhdet_in_fech!G159/RES_summary!G$21</f>
        <v>0</v>
      </c>
      <c r="H159" s="176">
        <f>RES_hhdet_in_fech!H159/RES_summary!H$21</f>
        <v>0</v>
      </c>
      <c r="I159" s="176">
        <f>RES_hhdet_in_fech!I159/RES_summary!I$21</f>
        <v>0</v>
      </c>
      <c r="J159" s="176">
        <f>RES_hhdet_in_fech!J159/RES_summary!J$21</f>
        <v>0</v>
      </c>
      <c r="K159" s="176">
        <f>RES_hhdet_in_fech!K159/RES_summary!K$21</f>
        <v>0</v>
      </c>
      <c r="L159" s="176">
        <f>RES_hhdet_in_fech!L159/RES_summary!L$21</f>
        <v>0</v>
      </c>
      <c r="M159" s="176">
        <f>RES_hhdet_in_fech!M159/RES_summary!M$21</f>
        <v>0</v>
      </c>
      <c r="N159" s="176">
        <f>RES_hhdet_in_fech!N159/RES_summary!N$21</f>
        <v>0</v>
      </c>
      <c r="O159" s="176">
        <f>RES_hhdet_in_fech!O159/RES_summary!O$21</f>
        <v>0</v>
      </c>
      <c r="P159" s="176">
        <f>RES_hhdet_in_fech!P159/RES_summary!P$21</f>
        <v>0</v>
      </c>
      <c r="Q159" s="176">
        <f>RES_hhdet_in_fech!Q159/RES_summary!Q$21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RES_hhdet_in_fech!C161/RES_summary!C$21</f>
        <v>237.76818173940435</v>
      </c>
      <c r="D161" s="184">
        <f>RES_hhdet_in_fech!D161/RES_summary!D$21</f>
        <v>231.62300834622343</v>
      </c>
      <c r="E161" s="184">
        <f>RES_hhdet_in_fech!E161/RES_summary!E$21</f>
        <v>230.89127764548593</v>
      </c>
      <c r="F161" s="184">
        <f>RES_hhdet_in_fech!F161/RES_summary!F$21</f>
        <v>220.23945921570109</v>
      </c>
      <c r="G161" s="184">
        <f>RES_hhdet_in_fech!G161/RES_summary!G$21</f>
        <v>210.00681297922489</v>
      </c>
      <c r="H161" s="184">
        <f>RES_hhdet_in_fech!H161/RES_summary!H$21</f>
        <v>193.06598897250757</v>
      </c>
      <c r="I161" s="184">
        <f>RES_hhdet_in_fech!I161/RES_summary!I$21</f>
        <v>199.2211716947368</v>
      </c>
      <c r="J161" s="184">
        <f>RES_hhdet_in_fech!J161/RES_summary!J$21</f>
        <v>175.79345895313187</v>
      </c>
      <c r="K161" s="184">
        <f>RES_hhdet_in_fech!K161/RES_summary!K$21</f>
        <v>199.61783086002245</v>
      </c>
      <c r="L161" s="184">
        <f>RES_hhdet_in_fech!L161/RES_summary!L$21</f>
        <v>192.13091705736022</v>
      </c>
      <c r="M161" s="184">
        <f>RES_hhdet_in_fech!M161/RES_summary!M$21</f>
        <v>182.12847128553634</v>
      </c>
      <c r="N161" s="184">
        <f>RES_hhdet_in_fech!N161/RES_summary!N$21</f>
        <v>199.47501136623092</v>
      </c>
      <c r="O161" s="184">
        <f>RES_hhdet_in_fech!O161/RES_summary!O$21</f>
        <v>182.50819364717802</v>
      </c>
      <c r="P161" s="184">
        <f>RES_hhdet_in_fech!P161/RES_summary!P$21</f>
        <v>183.05621516325508</v>
      </c>
      <c r="Q161" s="184">
        <f>RES_hhdet_in_fech!Q161/RES_summary!Q$21</f>
        <v>166.54781030541616</v>
      </c>
    </row>
    <row r="162" spans="1:17" ht="12.95" customHeight="1" x14ac:dyDescent="0.25">
      <c r="A162" s="158" t="s">
        <v>65</v>
      </c>
      <c r="B162" s="157"/>
      <c r="C162" s="178">
        <f>RES_hhdet_in_fech!C162/RES_summary!C$21</f>
        <v>198.69073361171473</v>
      </c>
      <c r="D162" s="178">
        <f>RES_hhdet_in_fech!D162/RES_summary!D$21</f>
        <v>192.85994838097599</v>
      </c>
      <c r="E162" s="178">
        <f>RES_hhdet_in_fech!E162/RES_summary!E$21</f>
        <v>192.45869337654335</v>
      </c>
      <c r="F162" s="178">
        <f>RES_hhdet_in_fech!F162/RES_summary!F$21</f>
        <v>181.7799653252552</v>
      </c>
      <c r="G162" s="178">
        <f>RES_hhdet_in_fech!G162/RES_summary!G$21</f>
        <v>173.93987969237912</v>
      </c>
      <c r="H162" s="178">
        <f>RES_hhdet_in_fech!H162/RES_summary!H$21</f>
        <v>158.161004056325</v>
      </c>
      <c r="I162" s="178">
        <f>RES_hhdet_in_fech!I162/RES_summary!I$21</f>
        <v>162.4526959717472</v>
      </c>
      <c r="J162" s="178">
        <f>RES_hhdet_in_fech!J162/RES_summary!J$21</f>
        <v>143.33043631935098</v>
      </c>
      <c r="K162" s="178">
        <f>RES_hhdet_in_fech!K162/RES_summary!K$21</f>
        <v>163.47112561194734</v>
      </c>
      <c r="L162" s="178">
        <f>RES_hhdet_in_fech!L162/RES_summary!L$21</f>
        <v>157.26924063579969</v>
      </c>
      <c r="M162" s="178">
        <f>RES_hhdet_in_fech!M162/RES_summary!M$21</f>
        <v>150.71898560898987</v>
      </c>
      <c r="N162" s="178">
        <f>RES_hhdet_in_fech!N162/RES_summary!N$21</f>
        <v>163.95707622732775</v>
      </c>
      <c r="O162" s="178">
        <f>RES_hhdet_in_fech!O162/RES_summary!O$21</f>
        <v>147.97945112938874</v>
      </c>
      <c r="P162" s="178">
        <f>RES_hhdet_in_fech!P162/RES_summary!P$21</f>
        <v>145.76477451942202</v>
      </c>
      <c r="Q162" s="178">
        <f>RES_hhdet_in_fech!Q162/RES_summary!Q$21</f>
        <v>130.60909127356484</v>
      </c>
    </row>
    <row r="163" spans="1:17" ht="12" customHeight="1" x14ac:dyDescent="0.25">
      <c r="A163" s="23" t="s">
        <v>60</v>
      </c>
      <c r="B163" s="57"/>
      <c r="C163" s="176">
        <f>RES_hhdet_in_fech!C163/RES_summary!C$21</f>
        <v>198.69073361171473</v>
      </c>
      <c r="D163" s="176">
        <f>RES_hhdet_in_fech!D163/RES_summary!D$21</f>
        <v>192.85994838097599</v>
      </c>
      <c r="E163" s="176">
        <f>RES_hhdet_in_fech!E163/RES_summary!E$21</f>
        <v>192.45869337654335</v>
      </c>
      <c r="F163" s="176">
        <f>RES_hhdet_in_fech!F163/RES_summary!F$21</f>
        <v>181.7799653252552</v>
      </c>
      <c r="G163" s="176">
        <f>RES_hhdet_in_fech!G163/RES_summary!G$21</f>
        <v>173.93987969237912</v>
      </c>
      <c r="H163" s="176">
        <f>RES_hhdet_in_fech!H163/RES_summary!H$21</f>
        <v>158.161004056325</v>
      </c>
      <c r="I163" s="176">
        <f>RES_hhdet_in_fech!I163/RES_summary!I$21</f>
        <v>162.4526959717472</v>
      </c>
      <c r="J163" s="176">
        <f>RES_hhdet_in_fech!J163/RES_summary!J$21</f>
        <v>143.33043631935098</v>
      </c>
      <c r="K163" s="176">
        <f>RES_hhdet_in_fech!K163/RES_summary!K$21</f>
        <v>163.47112561194734</v>
      </c>
      <c r="L163" s="176">
        <f>RES_hhdet_in_fech!L163/RES_summary!L$21</f>
        <v>157.26924063579969</v>
      </c>
      <c r="M163" s="176">
        <f>RES_hhdet_in_fech!M163/RES_summary!M$21</f>
        <v>150.71898560898987</v>
      </c>
      <c r="N163" s="176">
        <f>RES_hhdet_in_fech!N163/RES_summary!N$21</f>
        <v>163.95707622732775</v>
      </c>
      <c r="O163" s="176">
        <f>RES_hhdet_in_fech!O163/RES_summary!O$21</f>
        <v>147.97945112938874</v>
      </c>
      <c r="P163" s="176">
        <f>RES_hhdet_in_fech!P163/RES_summary!P$21</f>
        <v>145.76477451942202</v>
      </c>
      <c r="Q163" s="176">
        <f>RES_hhdet_in_fech!Q163/RES_summary!Q$21</f>
        <v>130.60909127356484</v>
      </c>
    </row>
    <row r="164" spans="1:17" ht="12.95" customHeight="1" x14ac:dyDescent="0.25">
      <c r="A164" s="158" t="s">
        <v>112</v>
      </c>
      <c r="B164" s="157"/>
      <c r="C164" s="178">
        <f>RES_hhdet_in_fech!C164/RES_summary!C$21</f>
        <v>0</v>
      </c>
      <c r="D164" s="178">
        <f>RES_hhdet_in_fech!D164/RES_summary!D$21</f>
        <v>0</v>
      </c>
      <c r="E164" s="178">
        <f>RES_hhdet_in_fech!E164/RES_summary!E$21</f>
        <v>0</v>
      </c>
      <c r="F164" s="178">
        <f>RES_hhdet_in_fech!F164/RES_summary!F$21</f>
        <v>0</v>
      </c>
      <c r="G164" s="178">
        <f>RES_hhdet_in_fech!G164/RES_summary!G$21</f>
        <v>0</v>
      </c>
      <c r="H164" s="178">
        <f>RES_hhdet_in_fech!H164/RES_summary!H$21</f>
        <v>0</v>
      </c>
      <c r="I164" s="178">
        <f>RES_hhdet_in_fech!I164/RES_summary!I$21</f>
        <v>0</v>
      </c>
      <c r="J164" s="178">
        <f>RES_hhdet_in_fech!J164/RES_summary!J$21</f>
        <v>0</v>
      </c>
      <c r="K164" s="178">
        <f>RES_hhdet_in_fech!K164/RES_summary!K$21</f>
        <v>0</v>
      </c>
      <c r="L164" s="178">
        <f>RES_hhdet_in_fech!L164/RES_summary!L$21</f>
        <v>0</v>
      </c>
      <c r="M164" s="178">
        <f>RES_hhdet_in_fech!M164/RES_summary!M$21</f>
        <v>2.2866624959007762</v>
      </c>
      <c r="N164" s="178">
        <f>RES_hhdet_in_fech!N164/RES_summary!N$21</f>
        <v>2.1405802691682014</v>
      </c>
      <c r="O164" s="178">
        <f>RES_hhdet_in_fech!O164/RES_summary!O$21</f>
        <v>2.0815039843161083</v>
      </c>
      <c r="P164" s="178">
        <f>RES_hhdet_in_fech!P164/RES_summary!P$21</f>
        <v>1.9417009404253311</v>
      </c>
      <c r="Q164" s="178">
        <f>RES_hhdet_in_fech!Q164/RES_summary!Q$21</f>
        <v>1.9567519778996751</v>
      </c>
    </row>
    <row r="165" spans="1:17" ht="12" customHeight="1" x14ac:dyDescent="0.25">
      <c r="A165" s="23" t="s">
        <v>60</v>
      </c>
      <c r="B165" s="156"/>
      <c r="C165" s="177">
        <f>RES_hhdet_in_fech!C165/RES_summary!C$21</f>
        <v>0</v>
      </c>
      <c r="D165" s="177">
        <f>RES_hhdet_in_fech!D165/RES_summary!D$21</f>
        <v>0</v>
      </c>
      <c r="E165" s="177">
        <f>RES_hhdet_in_fech!E165/RES_summary!E$21</f>
        <v>0</v>
      </c>
      <c r="F165" s="177">
        <f>RES_hhdet_in_fech!F165/RES_summary!F$21</f>
        <v>0</v>
      </c>
      <c r="G165" s="177">
        <f>RES_hhdet_in_fech!G165/RES_summary!G$21</f>
        <v>0</v>
      </c>
      <c r="H165" s="177">
        <f>RES_hhdet_in_fech!H165/RES_summary!H$21</f>
        <v>0</v>
      </c>
      <c r="I165" s="177">
        <f>RES_hhdet_in_fech!I165/RES_summary!I$21</f>
        <v>0</v>
      </c>
      <c r="J165" s="177">
        <f>RES_hhdet_in_fech!J165/RES_summary!J$21</f>
        <v>0</v>
      </c>
      <c r="K165" s="177">
        <f>RES_hhdet_in_fech!K165/RES_summary!K$21</f>
        <v>0</v>
      </c>
      <c r="L165" s="177">
        <f>RES_hhdet_in_fech!L165/RES_summary!L$21</f>
        <v>0</v>
      </c>
      <c r="M165" s="177">
        <f>RES_hhdet_in_fech!M165/RES_summary!M$21</f>
        <v>2.2866624959007762</v>
      </c>
      <c r="N165" s="177">
        <f>RES_hhdet_in_fech!N165/RES_summary!N$21</f>
        <v>2.1405802691682014</v>
      </c>
      <c r="O165" s="177">
        <f>RES_hhdet_in_fech!O165/RES_summary!O$21</f>
        <v>2.0815039843161083</v>
      </c>
      <c r="P165" s="177">
        <f>RES_hhdet_in_fech!P165/RES_summary!P$21</f>
        <v>1.9417009404253311</v>
      </c>
      <c r="Q165" s="177">
        <f>RES_hhdet_in_fech!Q165/RES_summary!Q$21</f>
        <v>1.9567519778996751</v>
      </c>
    </row>
    <row r="166" spans="1:17" ht="12" customHeight="1" x14ac:dyDescent="0.25">
      <c r="A166" s="158" t="s">
        <v>63</v>
      </c>
      <c r="B166" s="157"/>
      <c r="C166" s="178">
        <f>RES_hhdet_in_fech!C166/RES_summary!C$21</f>
        <v>31.227951731347911</v>
      </c>
      <c r="D166" s="178">
        <f>RES_hhdet_in_fech!D166/RES_summary!D$21</f>
        <v>30.324946799426495</v>
      </c>
      <c r="E166" s="178">
        <f>RES_hhdet_in_fech!E166/RES_summary!E$21</f>
        <v>30.542074857147078</v>
      </c>
      <c r="F166" s="178">
        <f>RES_hhdet_in_fech!F166/RES_summary!F$21</f>
        <v>30.774844126223094</v>
      </c>
      <c r="G166" s="178">
        <f>RES_hhdet_in_fech!G166/RES_summary!G$21</f>
        <v>29.459952081818901</v>
      </c>
      <c r="H166" s="178">
        <f>RES_hhdet_in_fech!H166/RES_summary!H$21</f>
        <v>28.74608811439689</v>
      </c>
      <c r="I166" s="178">
        <f>RES_hhdet_in_fech!I166/RES_summary!I$21</f>
        <v>30.330581966271687</v>
      </c>
      <c r="J166" s="178">
        <f>RES_hhdet_in_fech!J166/RES_summary!J$21</f>
        <v>26.791306095934615</v>
      </c>
      <c r="K166" s="178">
        <f>RES_hhdet_in_fech!K166/RES_summary!K$21</f>
        <v>29.289662504354748</v>
      </c>
      <c r="L166" s="178">
        <f>RES_hhdet_in_fech!L166/RES_summary!L$21</f>
        <v>27.192963045469202</v>
      </c>
      <c r="M166" s="178">
        <f>RES_hhdet_in_fech!M166/RES_summary!M$21</f>
        <v>22.900852916208038</v>
      </c>
      <c r="N166" s="178">
        <f>RES_hhdet_in_fech!N166/RES_summary!N$21</f>
        <v>26.260822322675786</v>
      </c>
      <c r="O166" s="178">
        <f>RES_hhdet_in_fech!O166/RES_summary!O$21</f>
        <v>24.96120655956145</v>
      </c>
      <c r="P166" s="178">
        <f>RES_hhdet_in_fech!P166/RES_summary!P$21</f>
        <v>27.397051204872653</v>
      </c>
      <c r="Q166" s="178">
        <f>RES_hhdet_in_fech!Q166/RES_summary!Q$21</f>
        <v>25.975257170649268</v>
      </c>
    </row>
    <row r="167" spans="1:17" ht="12" customHeight="1" x14ac:dyDescent="0.25">
      <c r="A167" s="167" t="s">
        <v>144</v>
      </c>
      <c r="B167" s="132"/>
      <c r="C167" s="183">
        <f>RES_hhdet_in_fech!C167/RES_summary!C$21</f>
        <v>0</v>
      </c>
      <c r="D167" s="183">
        <f>RES_hhdet_in_fech!D167/RES_summary!D$21</f>
        <v>0</v>
      </c>
      <c r="E167" s="183">
        <f>RES_hhdet_in_fech!E167/RES_summary!E$21</f>
        <v>0</v>
      </c>
      <c r="F167" s="183">
        <f>RES_hhdet_in_fech!F167/RES_summary!F$21</f>
        <v>0</v>
      </c>
      <c r="G167" s="183">
        <f>RES_hhdet_in_fech!G167/RES_summary!G$21</f>
        <v>0</v>
      </c>
      <c r="H167" s="183">
        <f>RES_hhdet_in_fech!H167/RES_summary!H$21</f>
        <v>0</v>
      </c>
      <c r="I167" s="183">
        <f>RES_hhdet_in_fech!I167/RES_summary!I$21</f>
        <v>0</v>
      </c>
      <c r="J167" s="183">
        <f>RES_hhdet_in_fech!J167/RES_summary!J$21</f>
        <v>0</v>
      </c>
      <c r="K167" s="183">
        <f>RES_hhdet_in_fech!K167/RES_summary!K$21</f>
        <v>0</v>
      </c>
      <c r="L167" s="183">
        <f>RES_hhdet_in_fech!L167/RES_summary!L$21</f>
        <v>0</v>
      </c>
      <c r="M167" s="183">
        <f>RES_hhdet_in_fech!M167/RES_summary!M$21</f>
        <v>0</v>
      </c>
      <c r="N167" s="183">
        <f>RES_hhdet_in_fech!N167/RES_summary!N$21</f>
        <v>0</v>
      </c>
      <c r="O167" s="183">
        <f>RES_hhdet_in_fech!O167/RES_summary!O$21</f>
        <v>0</v>
      </c>
      <c r="P167" s="183">
        <f>RES_hhdet_in_fech!P167/RES_summary!P$21</f>
        <v>0</v>
      </c>
      <c r="Q167" s="183">
        <f>RES_hhdet_in_fech!Q167/RES_summary!Q$21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RES_hhdet_in_fech!C168/RES_summary!C$21</f>
        <v>0</v>
      </c>
      <c r="D168" s="183">
        <f>RES_hhdet_in_fech!D168/RES_summary!D$21</f>
        <v>0</v>
      </c>
      <c r="E168" s="183">
        <f>RES_hhdet_in_fech!E168/RES_summary!E$21</f>
        <v>0</v>
      </c>
      <c r="F168" s="183">
        <f>RES_hhdet_in_fech!F168/RES_summary!F$21</f>
        <v>0</v>
      </c>
      <c r="G168" s="183">
        <f>RES_hhdet_in_fech!G168/RES_summary!G$21</f>
        <v>0</v>
      </c>
      <c r="H168" s="183">
        <f>RES_hhdet_in_fech!H168/RES_summary!H$21</f>
        <v>0</v>
      </c>
      <c r="I168" s="183">
        <f>RES_hhdet_in_fech!I168/RES_summary!I$21</f>
        <v>0</v>
      </c>
      <c r="J168" s="183">
        <f>RES_hhdet_in_fech!J168/RES_summary!J$21</f>
        <v>0</v>
      </c>
      <c r="K168" s="183">
        <f>RES_hhdet_in_fech!K168/RES_summary!K$21</f>
        <v>0</v>
      </c>
      <c r="L168" s="183">
        <f>RES_hhdet_in_fech!L168/RES_summary!L$21</f>
        <v>0</v>
      </c>
      <c r="M168" s="183">
        <f>RES_hhdet_in_fech!M168/RES_summary!M$21</f>
        <v>0</v>
      </c>
      <c r="N168" s="183">
        <f>RES_hhdet_in_fech!N168/RES_summary!N$21</f>
        <v>0</v>
      </c>
      <c r="O168" s="183">
        <f>RES_hhdet_in_fech!O168/RES_summary!O$21</f>
        <v>0</v>
      </c>
      <c r="P168" s="183">
        <f>RES_hhdet_in_fech!P168/RES_summary!P$21</f>
        <v>0</v>
      </c>
      <c r="Q168" s="183">
        <f>RES_hhdet_in_fech!Q168/RES_summary!Q$21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RES_hhdet_in_fech!C169/RES_summary!C$21</f>
        <v>0</v>
      </c>
      <c r="D169" s="182">
        <f>RES_hhdet_in_fech!D169/RES_summary!D$21</f>
        <v>0</v>
      </c>
      <c r="E169" s="182">
        <f>RES_hhdet_in_fech!E169/RES_summary!E$21</f>
        <v>0</v>
      </c>
      <c r="F169" s="182">
        <f>RES_hhdet_in_fech!F169/RES_summary!F$21</f>
        <v>0</v>
      </c>
      <c r="G169" s="182">
        <f>RES_hhdet_in_fech!G169/RES_summary!G$21</f>
        <v>0</v>
      </c>
      <c r="H169" s="182">
        <f>RES_hhdet_in_fech!H169/RES_summary!H$21</f>
        <v>0</v>
      </c>
      <c r="I169" s="182">
        <f>RES_hhdet_in_fech!I169/RES_summary!I$21</f>
        <v>0</v>
      </c>
      <c r="J169" s="182">
        <f>RES_hhdet_in_fech!J169/RES_summary!J$21</f>
        <v>0</v>
      </c>
      <c r="K169" s="182">
        <f>RES_hhdet_in_fech!K169/RES_summary!K$21</f>
        <v>0</v>
      </c>
      <c r="L169" s="182">
        <f>RES_hhdet_in_fech!L169/RES_summary!L$21</f>
        <v>0</v>
      </c>
      <c r="M169" s="182">
        <f>RES_hhdet_in_fech!M169/RES_summary!M$21</f>
        <v>0</v>
      </c>
      <c r="N169" s="182">
        <f>RES_hhdet_in_fech!N169/RES_summary!N$21</f>
        <v>0</v>
      </c>
      <c r="O169" s="182">
        <f>RES_hhdet_in_fech!O169/RES_summary!O$21</f>
        <v>0</v>
      </c>
      <c r="P169" s="182">
        <f>RES_hhdet_in_fech!P169/RES_summary!P$21</f>
        <v>0</v>
      </c>
      <c r="Q169" s="182">
        <f>RES_hhdet_in_fech!Q169/RES_summary!Q$21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RES_hhdet_in_fech!C170/RES_summary!C$21</f>
        <v>0</v>
      </c>
      <c r="D170" s="181">
        <f>RES_hhdet_in_fech!D170/RES_summary!D$21</f>
        <v>0</v>
      </c>
      <c r="E170" s="181">
        <f>RES_hhdet_in_fech!E170/RES_summary!E$21</f>
        <v>0</v>
      </c>
      <c r="F170" s="181">
        <f>RES_hhdet_in_fech!F170/RES_summary!F$21</f>
        <v>0</v>
      </c>
      <c r="G170" s="181">
        <f>RES_hhdet_in_fech!G170/RES_summary!G$21</f>
        <v>0</v>
      </c>
      <c r="H170" s="181">
        <f>RES_hhdet_in_fech!H170/RES_summary!H$21</f>
        <v>0</v>
      </c>
      <c r="I170" s="181">
        <f>RES_hhdet_in_fech!I170/RES_summary!I$21</f>
        <v>0</v>
      </c>
      <c r="J170" s="181">
        <f>RES_hhdet_in_fech!J170/RES_summary!J$21</f>
        <v>0</v>
      </c>
      <c r="K170" s="181">
        <f>RES_hhdet_in_fech!K170/RES_summary!K$21</f>
        <v>0</v>
      </c>
      <c r="L170" s="181">
        <f>RES_hhdet_in_fech!L170/RES_summary!L$21</f>
        <v>0</v>
      </c>
      <c r="M170" s="181">
        <f>RES_hhdet_in_fech!M170/RES_summary!M$21</f>
        <v>0</v>
      </c>
      <c r="N170" s="181">
        <f>RES_hhdet_in_fech!N170/RES_summary!N$21</f>
        <v>0</v>
      </c>
      <c r="O170" s="181">
        <f>RES_hhdet_in_fech!O170/RES_summary!O$21</f>
        <v>0</v>
      </c>
      <c r="P170" s="181">
        <f>RES_hhdet_in_fech!P170/RES_summary!P$21</f>
        <v>0</v>
      </c>
      <c r="Q170" s="181">
        <f>RES_hhdet_in_fech!Q170/RES_summary!Q$21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RES_hhdet_in_fech!C171/RES_summary!C$21</f>
        <v>31.227951731347911</v>
      </c>
      <c r="D171" s="180">
        <f>RES_hhdet_in_fech!D171/RES_summary!D$21</f>
        <v>30.324946799426495</v>
      </c>
      <c r="E171" s="180">
        <f>RES_hhdet_in_fech!E171/RES_summary!E$21</f>
        <v>30.542074857147078</v>
      </c>
      <c r="F171" s="180">
        <f>RES_hhdet_in_fech!F171/RES_summary!F$21</f>
        <v>30.774844126223094</v>
      </c>
      <c r="G171" s="180">
        <f>RES_hhdet_in_fech!G171/RES_summary!G$21</f>
        <v>29.459952081818901</v>
      </c>
      <c r="H171" s="180">
        <f>RES_hhdet_in_fech!H171/RES_summary!H$21</f>
        <v>28.74608811439689</v>
      </c>
      <c r="I171" s="180">
        <f>RES_hhdet_in_fech!I171/RES_summary!I$21</f>
        <v>30.330581966271687</v>
      </c>
      <c r="J171" s="180">
        <f>RES_hhdet_in_fech!J171/RES_summary!J$21</f>
        <v>26.791306095934615</v>
      </c>
      <c r="K171" s="180">
        <f>RES_hhdet_in_fech!K171/RES_summary!K$21</f>
        <v>29.289662504354748</v>
      </c>
      <c r="L171" s="180">
        <f>RES_hhdet_in_fech!L171/RES_summary!L$21</f>
        <v>27.192963045469202</v>
      </c>
      <c r="M171" s="180">
        <f>RES_hhdet_in_fech!M171/RES_summary!M$21</f>
        <v>22.900852916208038</v>
      </c>
      <c r="N171" s="180">
        <f>RES_hhdet_in_fech!N171/RES_summary!N$21</f>
        <v>26.260822322675786</v>
      </c>
      <c r="O171" s="180">
        <f>RES_hhdet_in_fech!O171/RES_summary!O$21</f>
        <v>24.96120655956145</v>
      </c>
      <c r="P171" s="180">
        <f>RES_hhdet_in_fech!P171/RES_summary!P$21</f>
        <v>27.397051204872653</v>
      </c>
      <c r="Q171" s="180">
        <f>RES_hhdet_in_fech!Q171/RES_summary!Q$21</f>
        <v>25.975257170649268</v>
      </c>
    </row>
    <row r="172" spans="1:17" ht="12" customHeight="1" x14ac:dyDescent="0.25">
      <c r="A172" s="161" t="s">
        <v>141</v>
      </c>
      <c r="B172" s="160"/>
      <c r="C172" s="179">
        <f>RES_hhdet_in_fech!C172/RES_summary!C$21</f>
        <v>0</v>
      </c>
      <c r="D172" s="179">
        <f>RES_hhdet_in_fech!D172/RES_summary!D$21</f>
        <v>0</v>
      </c>
      <c r="E172" s="179">
        <f>RES_hhdet_in_fech!E172/RES_summary!E$21</f>
        <v>0</v>
      </c>
      <c r="F172" s="179">
        <f>RES_hhdet_in_fech!F172/RES_summary!F$21</f>
        <v>0</v>
      </c>
      <c r="G172" s="179">
        <f>RES_hhdet_in_fech!G172/RES_summary!G$21</f>
        <v>0</v>
      </c>
      <c r="H172" s="179">
        <f>RES_hhdet_in_fech!H172/RES_summary!H$21</f>
        <v>0</v>
      </c>
      <c r="I172" s="179">
        <f>RES_hhdet_in_fech!I172/RES_summary!I$21</f>
        <v>0</v>
      </c>
      <c r="J172" s="179">
        <f>RES_hhdet_in_fech!J172/RES_summary!J$21</f>
        <v>0</v>
      </c>
      <c r="K172" s="179">
        <f>RES_hhdet_in_fech!K172/RES_summary!K$21</f>
        <v>0</v>
      </c>
      <c r="L172" s="179">
        <f>RES_hhdet_in_fech!L172/RES_summary!L$21</f>
        <v>0</v>
      </c>
      <c r="M172" s="179">
        <f>RES_hhdet_in_fech!M172/RES_summary!M$21</f>
        <v>0</v>
      </c>
      <c r="N172" s="179">
        <f>RES_hhdet_in_fech!N172/RES_summary!N$21</f>
        <v>0</v>
      </c>
      <c r="O172" s="179">
        <f>RES_hhdet_in_fech!O172/RES_summary!O$21</f>
        <v>0</v>
      </c>
      <c r="P172" s="179">
        <f>RES_hhdet_in_fech!P172/RES_summary!P$21</f>
        <v>0</v>
      </c>
      <c r="Q172" s="179">
        <f>RES_hhdet_in_fech!Q172/RES_summary!Q$21</f>
        <v>0</v>
      </c>
    </row>
    <row r="173" spans="1:17" ht="12" customHeight="1" x14ac:dyDescent="0.25">
      <c r="A173" s="148" t="s">
        <v>60</v>
      </c>
      <c r="B173" s="156"/>
      <c r="C173" s="177">
        <f>RES_hhdet_in_fech!C173/RES_summary!C$21</f>
        <v>0</v>
      </c>
      <c r="D173" s="177">
        <f>RES_hhdet_in_fech!D173/RES_summary!D$21</f>
        <v>0</v>
      </c>
      <c r="E173" s="177">
        <f>RES_hhdet_in_fech!E173/RES_summary!E$21</f>
        <v>0</v>
      </c>
      <c r="F173" s="177">
        <f>RES_hhdet_in_fech!F173/RES_summary!F$21</f>
        <v>0</v>
      </c>
      <c r="G173" s="177">
        <f>RES_hhdet_in_fech!G173/RES_summary!G$21</f>
        <v>0</v>
      </c>
      <c r="H173" s="177">
        <f>RES_hhdet_in_fech!H173/RES_summary!H$21</f>
        <v>0</v>
      </c>
      <c r="I173" s="177">
        <f>RES_hhdet_in_fech!I173/RES_summary!I$21</f>
        <v>0</v>
      </c>
      <c r="J173" s="177">
        <f>RES_hhdet_in_fech!J173/RES_summary!J$21</f>
        <v>0</v>
      </c>
      <c r="K173" s="177">
        <f>RES_hhdet_in_fech!K173/RES_summary!K$21</f>
        <v>0</v>
      </c>
      <c r="L173" s="177">
        <f>RES_hhdet_in_fech!L173/RES_summary!L$21</f>
        <v>0</v>
      </c>
      <c r="M173" s="177">
        <f>RES_hhdet_in_fech!M173/RES_summary!M$21</f>
        <v>0</v>
      </c>
      <c r="N173" s="177">
        <f>RES_hhdet_in_fech!N173/RES_summary!N$21</f>
        <v>0</v>
      </c>
      <c r="O173" s="177">
        <f>RES_hhdet_in_fech!O173/RES_summary!O$21</f>
        <v>0</v>
      </c>
      <c r="P173" s="177">
        <f>RES_hhdet_in_fech!P173/RES_summary!P$21</f>
        <v>0</v>
      </c>
      <c r="Q173" s="177">
        <f>RES_hhdet_in_fech!Q173/RES_summary!Q$21</f>
        <v>0</v>
      </c>
    </row>
    <row r="174" spans="1:17" ht="12" customHeight="1" x14ac:dyDescent="0.25">
      <c r="A174" s="159" t="s">
        <v>59</v>
      </c>
      <c r="B174" s="57"/>
      <c r="C174" s="176">
        <f>RES_hhdet_in_fech!C174/RES_summary!C$21</f>
        <v>0</v>
      </c>
      <c r="D174" s="176">
        <f>RES_hhdet_in_fech!D174/RES_summary!D$21</f>
        <v>0</v>
      </c>
      <c r="E174" s="176">
        <f>RES_hhdet_in_fech!E174/RES_summary!E$21</f>
        <v>0</v>
      </c>
      <c r="F174" s="176">
        <f>RES_hhdet_in_fech!F174/RES_summary!F$21</f>
        <v>0</v>
      </c>
      <c r="G174" s="176">
        <f>RES_hhdet_in_fech!G174/RES_summary!G$21</f>
        <v>0</v>
      </c>
      <c r="H174" s="176">
        <f>RES_hhdet_in_fech!H174/RES_summary!H$21</f>
        <v>0</v>
      </c>
      <c r="I174" s="176">
        <f>RES_hhdet_in_fech!I174/RES_summary!I$21</f>
        <v>0</v>
      </c>
      <c r="J174" s="176">
        <f>RES_hhdet_in_fech!J174/RES_summary!J$21</f>
        <v>0</v>
      </c>
      <c r="K174" s="176">
        <f>RES_hhdet_in_fech!K174/RES_summary!K$21</f>
        <v>0</v>
      </c>
      <c r="L174" s="176">
        <f>RES_hhdet_in_fech!L174/RES_summary!L$21</f>
        <v>0</v>
      </c>
      <c r="M174" s="176">
        <f>RES_hhdet_in_fech!M174/RES_summary!M$21</f>
        <v>0</v>
      </c>
      <c r="N174" s="176">
        <f>RES_hhdet_in_fech!N174/RES_summary!N$21</f>
        <v>0</v>
      </c>
      <c r="O174" s="176">
        <f>RES_hhdet_in_fech!O174/RES_summary!O$21</f>
        <v>0</v>
      </c>
      <c r="P174" s="176">
        <f>RES_hhdet_in_fech!P174/RES_summary!P$21</f>
        <v>0</v>
      </c>
      <c r="Q174" s="176">
        <f>RES_hhdet_in_fech!Q174/RES_summary!Q$21</f>
        <v>0</v>
      </c>
    </row>
    <row r="175" spans="1:17" ht="12" customHeight="1" x14ac:dyDescent="0.25">
      <c r="A175" s="158" t="s">
        <v>62</v>
      </c>
      <c r="B175" s="157"/>
      <c r="C175" s="178">
        <f>RES_hhdet_in_fech!C175/RES_summary!C$21</f>
        <v>7.8494963963417144</v>
      </c>
      <c r="D175" s="178">
        <f>RES_hhdet_in_fech!D175/RES_summary!D$21</f>
        <v>8.4381131658209583</v>
      </c>
      <c r="E175" s="178">
        <f>RES_hhdet_in_fech!E175/RES_summary!E$21</f>
        <v>7.8905094117954846</v>
      </c>
      <c r="F175" s="178">
        <f>RES_hhdet_in_fech!F175/RES_summary!F$21</f>
        <v>7.6846497642227938</v>
      </c>
      <c r="G175" s="178">
        <f>RES_hhdet_in_fech!G175/RES_summary!G$21</f>
        <v>6.6069812050268588</v>
      </c>
      <c r="H175" s="178">
        <f>RES_hhdet_in_fech!H175/RES_summary!H$21</f>
        <v>6.1588968017856729</v>
      </c>
      <c r="I175" s="178">
        <f>RES_hhdet_in_fech!I175/RES_summary!I$21</f>
        <v>6.437893756717906</v>
      </c>
      <c r="J175" s="178">
        <f>RES_hhdet_in_fech!J175/RES_summary!J$21</f>
        <v>5.6717165378462564</v>
      </c>
      <c r="K175" s="178">
        <f>RES_hhdet_in_fech!K175/RES_summary!K$21</f>
        <v>6.8570427437203607</v>
      </c>
      <c r="L175" s="178">
        <f>RES_hhdet_in_fech!L175/RES_summary!L$21</f>
        <v>7.6687133760913344</v>
      </c>
      <c r="M175" s="178">
        <f>RES_hhdet_in_fech!M175/RES_summary!M$21</f>
        <v>6.2219702644376493</v>
      </c>
      <c r="N175" s="178">
        <f>RES_hhdet_in_fech!N175/RES_summary!N$21</f>
        <v>7.1165325470591805</v>
      </c>
      <c r="O175" s="178">
        <f>RES_hhdet_in_fech!O175/RES_summary!O$21</f>
        <v>7.4860319739117127</v>
      </c>
      <c r="P175" s="178">
        <f>RES_hhdet_in_fech!P175/RES_summary!P$21</f>
        <v>7.952688498535065</v>
      </c>
      <c r="Q175" s="178">
        <f>RES_hhdet_in_fech!Q175/RES_summary!Q$21</f>
        <v>8.0067098833023742</v>
      </c>
    </row>
    <row r="176" spans="1:17" ht="12" customHeight="1" x14ac:dyDescent="0.25">
      <c r="A176" s="23" t="s">
        <v>57</v>
      </c>
      <c r="B176" s="156"/>
      <c r="C176" s="177">
        <f>RES_hhdet_in_fech!C176/RES_summary!C$21</f>
        <v>0</v>
      </c>
      <c r="D176" s="177">
        <f>RES_hhdet_in_fech!D176/RES_summary!D$21</f>
        <v>0</v>
      </c>
      <c r="E176" s="177">
        <f>RES_hhdet_in_fech!E176/RES_summary!E$21</f>
        <v>0</v>
      </c>
      <c r="F176" s="177">
        <f>RES_hhdet_in_fech!F176/RES_summary!F$21</f>
        <v>0</v>
      </c>
      <c r="G176" s="177">
        <f>RES_hhdet_in_fech!G176/RES_summary!G$21</f>
        <v>0</v>
      </c>
      <c r="H176" s="177">
        <f>RES_hhdet_in_fech!H176/RES_summary!H$21</f>
        <v>0</v>
      </c>
      <c r="I176" s="177">
        <f>RES_hhdet_in_fech!I176/RES_summary!I$21</f>
        <v>0</v>
      </c>
      <c r="J176" s="177">
        <f>RES_hhdet_in_fech!J176/RES_summary!J$21</f>
        <v>0</v>
      </c>
      <c r="K176" s="177">
        <f>RES_hhdet_in_fech!K176/RES_summary!K$21</f>
        <v>0</v>
      </c>
      <c r="L176" s="177">
        <f>RES_hhdet_in_fech!L176/RES_summary!L$21</f>
        <v>0</v>
      </c>
      <c r="M176" s="177">
        <f>RES_hhdet_in_fech!M176/RES_summary!M$21</f>
        <v>0</v>
      </c>
      <c r="N176" s="177">
        <f>RES_hhdet_in_fech!N176/RES_summary!N$21</f>
        <v>0</v>
      </c>
      <c r="O176" s="177">
        <f>RES_hhdet_in_fech!O176/RES_summary!O$21</f>
        <v>0</v>
      </c>
      <c r="P176" s="177">
        <f>RES_hhdet_in_fech!P176/RES_summary!P$21</f>
        <v>0</v>
      </c>
      <c r="Q176" s="177">
        <f>RES_hhdet_in_fech!Q176/RES_summary!Q$21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RES_hhdet_in_fech!C177/RES_summary!C$21</f>
        <v>7.8494963963417144</v>
      </c>
      <c r="D177" s="176">
        <f>RES_hhdet_in_fech!D177/RES_summary!D$21</f>
        <v>8.4381131658209583</v>
      </c>
      <c r="E177" s="176">
        <f>RES_hhdet_in_fech!E177/RES_summary!E$21</f>
        <v>7.8905094117954846</v>
      </c>
      <c r="F177" s="176">
        <f>RES_hhdet_in_fech!F177/RES_summary!F$21</f>
        <v>7.6846497642227938</v>
      </c>
      <c r="G177" s="176">
        <f>RES_hhdet_in_fech!G177/RES_summary!G$21</f>
        <v>6.6069812050268588</v>
      </c>
      <c r="H177" s="176">
        <f>RES_hhdet_in_fech!H177/RES_summary!H$21</f>
        <v>6.1588968017856729</v>
      </c>
      <c r="I177" s="176">
        <f>RES_hhdet_in_fech!I177/RES_summary!I$21</f>
        <v>6.437893756717906</v>
      </c>
      <c r="J177" s="176">
        <f>RES_hhdet_in_fech!J177/RES_summary!J$21</f>
        <v>5.6717165378462564</v>
      </c>
      <c r="K177" s="176">
        <f>RES_hhdet_in_fech!K177/RES_summary!K$21</f>
        <v>6.8570427437203607</v>
      </c>
      <c r="L177" s="176">
        <f>RES_hhdet_in_fech!L177/RES_summary!L$21</f>
        <v>7.6687133760913344</v>
      </c>
      <c r="M177" s="176">
        <f>RES_hhdet_in_fech!M177/RES_summary!M$21</f>
        <v>6.2219702644376493</v>
      </c>
      <c r="N177" s="176">
        <f>RES_hhdet_in_fech!N177/RES_summary!N$21</f>
        <v>7.1165325470591805</v>
      </c>
      <c r="O177" s="176">
        <f>RES_hhdet_in_fech!O177/RES_summary!O$21</f>
        <v>7.4860319739117127</v>
      </c>
      <c r="P177" s="176">
        <f>RES_hhdet_in_fech!P177/RES_summary!P$21</f>
        <v>7.952688498535065</v>
      </c>
      <c r="Q177" s="176">
        <f>RES_hhdet_in_fech!Q177/RES_summary!Q$21</f>
        <v>8.0067098833023742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5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182</v>
      </c>
    </row>
    <row r="3" spans="1:17" ht="12" customHeight="1" x14ac:dyDescent="0.25">
      <c r="A3" s="152" t="s">
        <v>172</v>
      </c>
      <c r="B3" s="168"/>
      <c r="C3" s="184">
        <f>RES_hhdet_in_tesh!C3/RES_summary!C$21</f>
        <v>260.19242284906261</v>
      </c>
      <c r="D3" s="184">
        <f>RES_hhdet_in_tesh!D3/RES_summary!D$21</f>
        <v>176.31260077047835</v>
      </c>
      <c r="E3" s="184">
        <f>RES_hhdet_in_tesh!E3/RES_summary!E$21</f>
        <v>162.79957974412912</v>
      </c>
      <c r="F3" s="184">
        <f>RES_hhdet_in_tesh!F3/RES_summary!F$21</f>
        <v>160.97714392696986</v>
      </c>
      <c r="G3" s="184">
        <f>RES_hhdet_in_tesh!G3/RES_summary!G$21</f>
        <v>179.3489107975596</v>
      </c>
      <c r="H3" s="184">
        <f>RES_hhdet_in_tesh!H3/RES_summary!H$21</f>
        <v>0</v>
      </c>
      <c r="I3" s="184">
        <f>RES_hhdet_in_tesh!I3/RES_summary!I$21</f>
        <v>183.16380341173513</v>
      </c>
      <c r="J3" s="184">
        <f>RES_hhdet_in_tesh!J3/RES_summary!J$21</f>
        <v>188.99639642874328</v>
      </c>
      <c r="K3" s="184">
        <f>RES_hhdet_in_tesh!K3/RES_summary!K$21</f>
        <v>184.19489773510549</v>
      </c>
      <c r="L3" s="184">
        <f>RES_hhdet_in_tesh!L3/RES_summary!L$21</f>
        <v>229.69074361392262</v>
      </c>
      <c r="M3" s="184">
        <f>RES_hhdet_in_tesh!M3/RES_summary!M$21</f>
        <v>210.80377821342464</v>
      </c>
      <c r="N3" s="184">
        <f>RES_hhdet_in_tesh!N3/RES_summary!N$21</f>
        <v>0</v>
      </c>
      <c r="O3" s="184">
        <f>RES_hhdet_in_tesh!O3/RES_summary!O$21</f>
        <v>0</v>
      </c>
      <c r="P3" s="184">
        <f>RES_hhdet_in_tesh!P3/RES_summary!P$21</f>
        <v>149.61163196694122</v>
      </c>
      <c r="Q3" s="184">
        <f>RES_hhdet_in_tesh!Q3/RES_summary!Q$21</f>
        <v>138.21202987691413</v>
      </c>
    </row>
    <row r="4" spans="1:17" ht="12.95" customHeight="1" x14ac:dyDescent="0.25">
      <c r="A4" s="158" t="s">
        <v>65</v>
      </c>
      <c r="B4" s="157"/>
      <c r="C4" s="178">
        <f>RES_hhdet_in_tesh!C4/RES_summary!C$21</f>
        <v>232.84364733783576</v>
      </c>
      <c r="D4" s="178">
        <f>RES_hhdet_in_tesh!D4/RES_summary!D$21</f>
        <v>145.89773424280565</v>
      </c>
      <c r="E4" s="178">
        <f>RES_hhdet_in_tesh!E4/RES_summary!E$21</f>
        <v>133.64113833225562</v>
      </c>
      <c r="F4" s="178">
        <f>RES_hhdet_in_tesh!F4/RES_summary!F$21</f>
        <v>132.01349231781364</v>
      </c>
      <c r="G4" s="178">
        <f>RES_hhdet_in_tesh!G4/RES_summary!G$21</f>
        <v>151.34919414473714</v>
      </c>
      <c r="H4" s="178">
        <f>RES_hhdet_in_tesh!H4/RES_summary!H$21</f>
        <v>0</v>
      </c>
      <c r="I4" s="178">
        <f>RES_hhdet_in_tesh!I4/RES_summary!I$21</f>
        <v>148.55911928772284</v>
      </c>
      <c r="J4" s="178">
        <f>RES_hhdet_in_tesh!J4/RES_summary!J$21</f>
        <v>155.19157765011911</v>
      </c>
      <c r="K4" s="178">
        <f>RES_hhdet_in_tesh!K4/RES_summary!K$21</f>
        <v>150.33683305774844</v>
      </c>
      <c r="L4" s="178">
        <f>RES_hhdet_in_tesh!L4/RES_summary!L$21</f>
        <v>190.42231569552601</v>
      </c>
      <c r="M4" s="178">
        <f>RES_hhdet_in_tesh!M4/RES_summary!M$21</f>
        <v>173.16007266742662</v>
      </c>
      <c r="N4" s="178">
        <f>RES_hhdet_in_tesh!N4/RES_summary!N$21</f>
        <v>0</v>
      </c>
      <c r="O4" s="178">
        <f>RES_hhdet_in_tesh!O4/RES_summary!O$21</f>
        <v>0</v>
      </c>
      <c r="P4" s="178">
        <f>RES_hhdet_in_tesh!P4/RES_summary!P$21</f>
        <v>114.2692678136079</v>
      </c>
      <c r="Q4" s="178">
        <f>RES_hhdet_in_tesh!Q4/RES_summary!Q$21</f>
        <v>104.49624532689602</v>
      </c>
    </row>
    <row r="5" spans="1:17" ht="12" customHeight="1" x14ac:dyDescent="0.25">
      <c r="A5" s="23" t="s">
        <v>58</v>
      </c>
      <c r="B5" s="156"/>
      <c r="C5" s="177">
        <f>RES_hhdet_in_tesh!C5/RES_summary!C$21</f>
        <v>232.2297354328899</v>
      </c>
      <c r="D5" s="177">
        <f>RES_hhdet_in_tesh!D5/RES_summary!D$21</f>
        <v>145.25803763337768</v>
      </c>
      <c r="E5" s="177">
        <f>RES_hhdet_in_tesh!E5/RES_summary!E$21</f>
        <v>130.30034768546568</v>
      </c>
      <c r="F5" s="177">
        <f>RES_hhdet_in_tesh!F5/RES_summary!F$21</f>
        <v>128.59906090895976</v>
      </c>
      <c r="G5" s="177">
        <f>RES_hhdet_in_tesh!G5/RES_summary!G$21</f>
        <v>143.0178348427421</v>
      </c>
      <c r="H5" s="177">
        <f>RES_hhdet_in_tesh!H5/RES_summary!H$21</f>
        <v>0</v>
      </c>
      <c r="I5" s="177">
        <f>RES_hhdet_in_tesh!I5/RES_summary!I$21</f>
        <v>137.52315184750955</v>
      </c>
      <c r="J5" s="177">
        <f>RES_hhdet_in_tesh!J5/RES_summary!J$21</f>
        <v>136.14853924751665</v>
      </c>
      <c r="K5" s="177">
        <f>RES_hhdet_in_tesh!K5/RES_summary!K$21</f>
        <v>139.85997040187419</v>
      </c>
      <c r="L5" s="177">
        <f>RES_hhdet_in_tesh!L5/RES_summary!L$21</f>
        <v>182.14545136457119</v>
      </c>
      <c r="M5" s="177">
        <f>RES_hhdet_in_tesh!M5/RES_summary!M$21</f>
        <v>168.89504372840264</v>
      </c>
      <c r="N5" s="177">
        <f>RES_hhdet_in_tesh!N5/RES_summary!N$21</f>
        <v>0</v>
      </c>
      <c r="O5" s="177">
        <f>RES_hhdet_in_tesh!O5/RES_summary!O$21</f>
        <v>0</v>
      </c>
      <c r="P5" s="177">
        <f>RES_hhdet_in_tesh!P5/RES_summary!P$21</f>
        <v>114.01806233464121</v>
      </c>
      <c r="Q5" s="177">
        <f>RES_hhdet_in_tesh!Q5/RES_summary!Q$21</f>
        <v>103.37063055150884</v>
      </c>
    </row>
    <row r="6" spans="1:17" ht="12" customHeight="1" x14ac:dyDescent="0.25">
      <c r="A6" s="23" t="s">
        <v>60</v>
      </c>
      <c r="B6" s="156"/>
      <c r="C6" s="177">
        <f>RES_hhdet_in_tesh!C6/RES_summary!C$21</f>
        <v>0.61391190494586545</v>
      </c>
      <c r="D6" s="177">
        <f>RES_hhdet_in_tesh!D6/RES_summary!D$21</f>
        <v>0.6396966094279718</v>
      </c>
      <c r="E6" s="177">
        <f>RES_hhdet_in_tesh!E6/RES_summary!E$21</f>
        <v>3.3407906467899489</v>
      </c>
      <c r="F6" s="177">
        <f>RES_hhdet_in_tesh!F6/RES_summary!F$21</f>
        <v>3.4144314088538539</v>
      </c>
      <c r="G6" s="177">
        <f>RES_hhdet_in_tesh!G6/RES_summary!G$21</f>
        <v>8.3313593019950432</v>
      </c>
      <c r="H6" s="177">
        <f>RES_hhdet_in_tesh!H6/RES_summary!H$21</f>
        <v>0</v>
      </c>
      <c r="I6" s="177">
        <f>RES_hhdet_in_tesh!I6/RES_summary!I$21</f>
        <v>11.035967440213282</v>
      </c>
      <c r="J6" s="177">
        <f>RES_hhdet_in_tesh!J6/RES_summary!J$21</f>
        <v>19.043038402602448</v>
      </c>
      <c r="K6" s="177">
        <f>RES_hhdet_in_tesh!K6/RES_summary!K$21</f>
        <v>10.47686265587425</v>
      </c>
      <c r="L6" s="177">
        <f>RES_hhdet_in_tesh!L6/RES_summary!L$21</f>
        <v>8.2768643309548295</v>
      </c>
      <c r="M6" s="177">
        <f>RES_hhdet_in_tesh!M6/RES_summary!M$21</f>
        <v>4.2650289390239875</v>
      </c>
      <c r="N6" s="177">
        <f>RES_hhdet_in_tesh!N6/RES_summary!N$21</f>
        <v>0</v>
      </c>
      <c r="O6" s="177">
        <f>RES_hhdet_in_tesh!O6/RES_summary!O$21</f>
        <v>0</v>
      </c>
      <c r="P6" s="177">
        <f>RES_hhdet_in_tesh!P6/RES_summary!P$21</f>
        <v>0.25120547896667655</v>
      </c>
      <c r="Q6" s="177">
        <f>RES_hhdet_in_tesh!Q6/RES_summary!Q$21</f>
        <v>1.1256147753871668</v>
      </c>
    </row>
    <row r="7" spans="1:17" ht="12.95" customHeight="1" x14ac:dyDescent="0.25">
      <c r="A7" s="158" t="s">
        <v>112</v>
      </c>
      <c r="B7" s="157"/>
      <c r="C7" s="178">
        <f>RES_hhdet_in_tesh!C7/RES_summary!C$21</f>
        <v>0</v>
      </c>
      <c r="D7" s="178">
        <f>RES_hhdet_in_tesh!D7/RES_summary!D$21</f>
        <v>0</v>
      </c>
      <c r="E7" s="178">
        <f>RES_hhdet_in_tesh!E7/RES_summary!E$21</f>
        <v>0</v>
      </c>
      <c r="F7" s="178">
        <f>RES_hhdet_in_tesh!F7/RES_summary!F$21</f>
        <v>0</v>
      </c>
      <c r="G7" s="178">
        <f>RES_hhdet_in_tesh!G7/RES_summary!G$21</f>
        <v>0</v>
      </c>
      <c r="H7" s="178">
        <f>RES_hhdet_in_tesh!H7/RES_summary!H$21</f>
        <v>0</v>
      </c>
      <c r="I7" s="178">
        <f>RES_hhdet_in_tesh!I7/RES_summary!I$21</f>
        <v>5.8203300823053823</v>
      </c>
      <c r="J7" s="178">
        <f>RES_hhdet_in_tesh!J7/RES_summary!J$21</f>
        <v>5.6947365098253986</v>
      </c>
      <c r="K7" s="178">
        <f>RES_hhdet_in_tesh!K7/RES_summary!K$21</f>
        <v>5.7411582099438911</v>
      </c>
      <c r="L7" s="178">
        <f>RES_hhdet_in_tesh!L7/RES_summary!L$21</f>
        <v>5.6665626103408639</v>
      </c>
      <c r="M7" s="178">
        <f>RES_hhdet_in_tesh!M7/RES_summary!M$21</f>
        <v>5.8731629915123671</v>
      </c>
      <c r="N7" s="178">
        <f>RES_hhdet_in_tesh!N7/RES_summary!N$21</f>
        <v>0</v>
      </c>
      <c r="O7" s="178">
        <f>RES_hhdet_in_tesh!O7/RES_summary!O$21</f>
        <v>0</v>
      </c>
      <c r="P7" s="178">
        <f>RES_hhdet_in_tesh!P7/RES_summary!P$21</f>
        <v>8.9556587113924788</v>
      </c>
      <c r="Q7" s="178">
        <f>RES_hhdet_in_tesh!Q7/RES_summary!Q$21</f>
        <v>7.401976277245228</v>
      </c>
    </row>
    <row r="8" spans="1:17" ht="12" customHeight="1" x14ac:dyDescent="0.25">
      <c r="A8" s="23" t="s">
        <v>60</v>
      </c>
      <c r="B8" s="156"/>
      <c r="C8" s="177">
        <f>RES_hhdet_in_tesh!C8/RES_summary!C$21</f>
        <v>0</v>
      </c>
      <c r="D8" s="177">
        <f>RES_hhdet_in_tesh!D8/RES_summary!D$21</f>
        <v>0</v>
      </c>
      <c r="E8" s="177">
        <f>RES_hhdet_in_tesh!E8/RES_summary!E$21</f>
        <v>0</v>
      </c>
      <c r="F8" s="177">
        <f>RES_hhdet_in_tesh!F8/RES_summary!F$21</f>
        <v>0</v>
      </c>
      <c r="G8" s="177">
        <f>RES_hhdet_in_tesh!G8/RES_summary!G$21</f>
        <v>0</v>
      </c>
      <c r="H8" s="177">
        <f>RES_hhdet_in_tesh!H8/RES_summary!H$21</f>
        <v>0</v>
      </c>
      <c r="I8" s="177">
        <f>RES_hhdet_in_tesh!I8/RES_summary!I$21</f>
        <v>5.8203300823053823</v>
      </c>
      <c r="J8" s="177">
        <f>RES_hhdet_in_tesh!J8/RES_summary!J$21</f>
        <v>5.6947365098253986</v>
      </c>
      <c r="K8" s="177">
        <f>RES_hhdet_in_tesh!K8/RES_summary!K$21</f>
        <v>5.7411582099438911</v>
      </c>
      <c r="L8" s="177">
        <f>RES_hhdet_in_tesh!L8/RES_summary!L$21</f>
        <v>5.6665626103408639</v>
      </c>
      <c r="M8" s="177">
        <f>RES_hhdet_in_tesh!M8/RES_summary!M$21</f>
        <v>5.8731629915123671</v>
      </c>
      <c r="N8" s="177">
        <f>RES_hhdet_in_tesh!N8/RES_summary!N$21</f>
        <v>0</v>
      </c>
      <c r="O8" s="177">
        <f>RES_hhdet_in_tesh!O8/RES_summary!O$21</f>
        <v>0</v>
      </c>
      <c r="P8" s="177">
        <f>RES_hhdet_in_tesh!P8/RES_summary!P$21</f>
        <v>8.9556587113924788</v>
      </c>
      <c r="Q8" s="177">
        <f>RES_hhdet_in_tesh!Q8/RES_summary!Q$21</f>
        <v>7.401976277245228</v>
      </c>
    </row>
    <row r="9" spans="1:17" ht="12" customHeight="1" x14ac:dyDescent="0.25">
      <c r="A9" s="158" t="s">
        <v>63</v>
      </c>
      <c r="B9" s="157"/>
      <c r="C9" s="178">
        <f>RES_hhdet_in_tesh!C9/RES_summary!C$21</f>
        <v>20.868594578308958</v>
      </c>
      <c r="D9" s="178">
        <f>RES_hhdet_in_tesh!D9/RES_summary!D$21</f>
        <v>23.424028778336165</v>
      </c>
      <c r="E9" s="178">
        <f>RES_hhdet_in_tesh!E9/RES_summary!E$21</f>
        <v>22.608837370772317</v>
      </c>
      <c r="F9" s="178">
        <f>RES_hhdet_in_tesh!F9/RES_summary!F$21</f>
        <v>22.578548585621935</v>
      </c>
      <c r="G9" s="178">
        <f>RES_hhdet_in_tesh!G9/RES_summary!G$21</f>
        <v>22.501848684473792</v>
      </c>
      <c r="H9" s="178">
        <f>RES_hhdet_in_tesh!H9/RES_summary!H$21</f>
        <v>0</v>
      </c>
      <c r="I9" s="178">
        <f>RES_hhdet_in_tesh!I9/RES_summary!I$21</f>
        <v>23.404985071750961</v>
      </c>
      <c r="J9" s="178">
        <f>RES_hhdet_in_tesh!J9/RES_summary!J$21</f>
        <v>23.359042408281699</v>
      </c>
      <c r="K9" s="178">
        <f>RES_hhdet_in_tesh!K9/RES_summary!K$21</f>
        <v>22.358797450836814</v>
      </c>
      <c r="L9" s="178">
        <f>RES_hhdet_in_tesh!L9/RES_summary!L$21</f>
        <v>27.147720213934505</v>
      </c>
      <c r="M9" s="178">
        <f>RES_hhdet_in_tesh!M9/RES_summary!M$21</f>
        <v>26.521608217866579</v>
      </c>
      <c r="N9" s="178">
        <f>RES_hhdet_in_tesh!N9/RES_summary!N$21</f>
        <v>0</v>
      </c>
      <c r="O9" s="178">
        <f>RES_hhdet_in_tesh!O9/RES_summary!O$21</f>
        <v>0</v>
      </c>
      <c r="P9" s="178">
        <f>RES_hhdet_in_tesh!P9/RES_summary!P$21</f>
        <v>19.652155141102703</v>
      </c>
      <c r="Q9" s="178">
        <f>RES_hhdet_in_tesh!Q9/RES_summary!Q$21</f>
        <v>19.522836454632316</v>
      </c>
    </row>
    <row r="10" spans="1:17" ht="12" customHeight="1" x14ac:dyDescent="0.25">
      <c r="A10" s="167" t="s">
        <v>171</v>
      </c>
      <c r="B10" s="132"/>
      <c r="C10" s="183">
        <f>RES_hhdet_in_tesh!C10/RES_summary!C$21</f>
        <v>20.868594578308958</v>
      </c>
      <c r="D10" s="183">
        <f>RES_hhdet_in_tesh!D10/RES_summary!D$21</f>
        <v>0</v>
      </c>
      <c r="E10" s="183">
        <f>RES_hhdet_in_tesh!E10/RES_summary!E$21</f>
        <v>21.596088947252195</v>
      </c>
      <c r="F10" s="183">
        <f>RES_hhdet_in_tesh!F10/RES_summary!F$21</f>
        <v>22.105870536166897</v>
      </c>
      <c r="G10" s="183">
        <f>RES_hhdet_in_tesh!G10/RES_summary!G$21</f>
        <v>22.523540683895579</v>
      </c>
      <c r="H10" s="183">
        <f>RES_hhdet_in_tesh!H10/RES_summary!H$21</f>
        <v>0</v>
      </c>
      <c r="I10" s="183">
        <f>RES_hhdet_in_tesh!I10/RES_summary!I$21</f>
        <v>23.404985071750961</v>
      </c>
      <c r="J10" s="183">
        <f>RES_hhdet_in_tesh!J10/RES_summary!J$21</f>
        <v>23.359042408281699</v>
      </c>
      <c r="K10" s="183">
        <f>RES_hhdet_in_tesh!K10/RES_summary!K$21</f>
        <v>22.386953903068221</v>
      </c>
      <c r="L10" s="183">
        <f>RES_hhdet_in_tesh!L10/RES_summary!L$21</f>
        <v>27.147720213934505</v>
      </c>
      <c r="M10" s="183">
        <f>RES_hhdet_in_tesh!M10/RES_summary!M$21</f>
        <v>26.521608217866579</v>
      </c>
      <c r="N10" s="183">
        <f>RES_hhdet_in_tesh!N10/RES_summary!N$21</f>
        <v>0</v>
      </c>
      <c r="O10" s="183">
        <f>RES_hhdet_in_tesh!O10/RES_summary!O$21</f>
        <v>0</v>
      </c>
      <c r="P10" s="183">
        <f>RES_hhdet_in_tesh!P10/RES_summary!P$21</f>
        <v>19.652155141102703</v>
      </c>
      <c r="Q10" s="183">
        <f>RES_hhdet_in_tesh!Q10/RES_summary!Q$21</f>
        <v>19.522836454632316</v>
      </c>
    </row>
    <row r="11" spans="1:17" ht="12" customHeight="1" x14ac:dyDescent="0.25">
      <c r="A11" s="167" t="s">
        <v>144</v>
      </c>
      <c r="B11" s="132"/>
      <c r="C11" s="183">
        <f>RES_hhdet_in_tesh!C11/RES_summary!C$21</f>
        <v>0</v>
      </c>
      <c r="D11" s="183">
        <f>RES_hhdet_in_tesh!D11/RES_summary!D$21</f>
        <v>0</v>
      </c>
      <c r="E11" s="183">
        <f>RES_hhdet_in_tesh!E11/RES_summary!E$21</f>
        <v>0</v>
      </c>
      <c r="F11" s="183">
        <f>RES_hhdet_in_tesh!F11/RES_summary!F$21</f>
        <v>0</v>
      </c>
      <c r="G11" s="183">
        <f>RES_hhdet_in_tesh!G11/RES_summary!G$21</f>
        <v>0</v>
      </c>
      <c r="H11" s="183">
        <f>RES_hhdet_in_tesh!H11/RES_summary!H$21</f>
        <v>0</v>
      </c>
      <c r="I11" s="183">
        <f>RES_hhdet_in_tesh!I11/RES_summary!I$21</f>
        <v>0</v>
      </c>
      <c r="J11" s="183">
        <f>RES_hhdet_in_tesh!J11/RES_summary!J$21</f>
        <v>0</v>
      </c>
      <c r="K11" s="183">
        <f>RES_hhdet_in_tesh!K11/RES_summary!K$21</f>
        <v>0</v>
      </c>
      <c r="L11" s="183">
        <f>RES_hhdet_in_tesh!L11/RES_summary!L$21</f>
        <v>0</v>
      </c>
      <c r="M11" s="183">
        <f>RES_hhdet_in_tesh!M11/RES_summary!M$21</f>
        <v>0</v>
      </c>
      <c r="N11" s="183">
        <f>RES_hhdet_in_tesh!N11/RES_summary!N$21</f>
        <v>0</v>
      </c>
      <c r="O11" s="183">
        <f>RES_hhdet_in_tesh!O11/RES_summary!O$21</f>
        <v>0</v>
      </c>
      <c r="P11" s="183">
        <f>RES_hhdet_in_tesh!P11/RES_summary!P$21</f>
        <v>0</v>
      </c>
      <c r="Q11" s="183">
        <f>RES_hhdet_in_tesh!Q11/RES_summary!Q$21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RES_hhdet_in_tesh!C12/RES_summary!C$21</f>
        <v>0</v>
      </c>
      <c r="D12" s="183">
        <f>RES_hhdet_in_tesh!D12/RES_summary!D$21</f>
        <v>0</v>
      </c>
      <c r="E12" s="183">
        <f>RES_hhdet_in_tesh!E12/RES_summary!E$21</f>
        <v>0</v>
      </c>
      <c r="F12" s="183">
        <f>RES_hhdet_in_tesh!F12/RES_summary!F$21</f>
        <v>0</v>
      </c>
      <c r="G12" s="183">
        <f>RES_hhdet_in_tesh!G12/RES_summary!G$21</f>
        <v>0</v>
      </c>
      <c r="H12" s="183">
        <f>RES_hhdet_in_tesh!H12/RES_summary!H$21</f>
        <v>0</v>
      </c>
      <c r="I12" s="183">
        <f>RES_hhdet_in_tesh!I12/RES_summary!I$21</f>
        <v>0</v>
      </c>
      <c r="J12" s="183">
        <f>RES_hhdet_in_tesh!J12/RES_summary!J$21</f>
        <v>0</v>
      </c>
      <c r="K12" s="183">
        <f>RES_hhdet_in_tesh!K12/RES_summary!K$21</f>
        <v>0</v>
      </c>
      <c r="L12" s="183">
        <f>RES_hhdet_in_tesh!L12/RES_summary!L$21</f>
        <v>0</v>
      </c>
      <c r="M12" s="183">
        <f>RES_hhdet_in_tesh!M12/RES_summary!M$21</f>
        <v>0</v>
      </c>
      <c r="N12" s="183">
        <f>RES_hhdet_in_tesh!N12/RES_summary!N$21</f>
        <v>0</v>
      </c>
      <c r="O12" s="183">
        <f>RES_hhdet_in_tesh!O12/RES_summary!O$21</f>
        <v>0</v>
      </c>
      <c r="P12" s="183">
        <f>RES_hhdet_in_tesh!P12/RES_summary!P$21</f>
        <v>0</v>
      </c>
      <c r="Q12" s="183">
        <f>RES_hhdet_in_tesh!Q12/RES_summary!Q$21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RES_hhdet_in_tesh!C13/RES_summary!C$21</f>
        <v>0</v>
      </c>
      <c r="D13" s="182">
        <f>RES_hhdet_in_tesh!D13/RES_summary!D$21</f>
        <v>0</v>
      </c>
      <c r="E13" s="182">
        <f>RES_hhdet_in_tesh!E13/RES_summary!E$21</f>
        <v>0</v>
      </c>
      <c r="F13" s="182">
        <f>RES_hhdet_in_tesh!F13/RES_summary!F$21</f>
        <v>0</v>
      </c>
      <c r="G13" s="182">
        <f>RES_hhdet_in_tesh!G13/RES_summary!G$21</f>
        <v>0</v>
      </c>
      <c r="H13" s="182">
        <f>RES_hhdet_in_tesh!H13/RES_summary!H$21</f>
        <v>0</v>
      </c>
      <c r="I13" s="182">
        <f>RES_hhdet_in_tesh!I13/RES_summary!I$21</f>
        <v>0</v>
      </c>
      <c r="J13" s="182">
        <f>RES_hhdet_in_tesh!J13/RES_summary!J$21</f>
        <v>0</v>
      </c>
      <c r="K13" s="182">
        <f>RES_hhdet_in_tesh!K13/RES_summary!K$21</f>
        <v>0</v>
      </c>
      <c r="L13" s="182">
        <f>RES_hhdet_in_tesh!L13/RES_summary!L$21</f>
        <v>0</v>
      </c>
      <c r="M13" s="182">
        <f>RES_hhdet_in_tesh!M13/RES_summary!M$21</f>
        <v>0</v>
      </c>
      <c r="N13" s="182">
        <f>RES_hhdet_in_tesh!N13/RES_summary!N$21</f>
        <v>0</v>
      </c>
      <c r="O13" s="182">
        <f>RES_hhdet_in_tesh!O13/RES_summary!O$21</f>
        <v>0</v>
      </c>
      <c r="P13" s="182">
        <f>RES_hhdet_in_tesh!P13/RES_summary!P$21</f>
        <v>0</v>
      </c>
      <c r="Q13" s="182">
        <f>RES_hhdet_in_tesh!Q13/RES_summary!Q$21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RES_hhdet_in_tesh!C14/RES_summary!C$21</f>
        <v>0</v>
      </c>
      <c r="D14" s="181">
        <f>RES_hhdet_in_tesh!D14/RES_summary!D$21</f>
        <v>0</v>
      </c>
      <c r="E14" s="181">
        <f>RES_hhdet_in_tesh!E14/RES_summary!E$21</f>
        <v>0</v>
      </c>
      <c r="F14" s="181">
        <f>RES_hhdet_in_tesh!F14/RES_summary!F$21</f>
        <v>0</v>
      </c>
      <c r="G14" s="181">
        <f>RES_hhdet_in_tesh!G14/RES_summary!G$21</f>
        <v>0</v>
      </c>
      <c r="H14" s="181">
        <f>RES_hhdet_in_tesh!H14/RES_summary!H$21</f>
        <v>0</v>
      </c>
      <c r="I14" s="181">
        <f>RES_hhdet_in_tesh!I14/RES_summary!I$21</f>
        <v>0</v>
      </c>
      <c r="J14" s="181">
        <f>RES_hhdet_in_tesh!J14/RES_summary!J$21</f>
        <v>0</v>
      </c>
      <c r="K14" s="181">
        <f>RES_hhdet_in_tesh!K14/RES_summary!K$21</f>
        <v>0</v>
      </c>
      <c r="L14" s="181">
        <f>RES_hhdet_in_tesh!L14/RES_summary!L$21</f>
        <v>0</v>
      </c>
      <c r="M14" s="181">
        <f>RES_hhdet_in_tesh!M14/RES_summary!M$21</f>
        <v>0</v>
      </c>
      <c r="N14" s="181">
        <f>RES_hhdet_in_tesh!N14/RES_summary!N$21</f>
        <v>0</v>
      </c>
      <c r="O14" s="181">
        <f>RES_hhdet_in_tesh!O14/RES_summary!O$21</f>
        <v>0</v>
      </c>
      <c r="P14" s="181">
        <f>RES_hhdet_in_tesh!P14/RES_summary!P$21</f>
        <v>0</v>
      </c>
      <c r="Q14" s="181">
        <f>RES_hhdet_in_tesh!Q14/RES_summary!Q$21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RES_hhdet_in_tesh!C15/RES_summary!C$21</f>
        <v>0</v>
      </c>
      <c r="D15" s="180">
        <f>RES_hhdet_in_tesh!D15/RES_summary!D$21</f>
        <v>23.424028778336165</v>
      </c>
      <c r="E15" s="180">
        <f>RES_hhdet_in_tesh!E15/RES_summary!E$21</f>
        <v>22.906096001367548</v>
      </c>
      <c r="F15" s="180">
        <f>RES_hhdet_in_tesh!F15/RES_summary!F$21</f>
        <v>22.819203513094621</v>
      </c>
      <c r="G15" s="180">
        <f>RES_hhdet_in_tesh!G15/RES_summary!G$21</f>
        <v>22.14361297515806</v>
      </c>
      <c r="H15" s="180">
        <f>RES_hhdet_in_tesh!H15/RES_summary!H$21</f>
        <v>0</v>
      </c>
      <c r="I15" s="180">
        <f>RES_hhdet_in_tesh!I15/RES_summary!I$21</f>
        <v>0</v>
      </c>
      <c r="J15" s="180">
        <f>RES_hhdet_in_tesh!J15/RES_summary!J$21</f>
        <v>0</v>
      </c>
      <c r="K15" s="180">
        <f>RES_hhdet_in_tesh!K15/RES_summary!K$21</f>
        <v>21.954793827770821</v>
      </c>
      <c r="L15" s="180">
        <f>RES_hhdet_in_tesh!L15/RES_summary!L$21</f>
        <v>0</v>
      </c>
      <c r="M15" s="180">
        <f>RES_hhdet_in_tesh!M15/RES_summary!M$21</f>
        <v>0</v>
      </c>
      <c r="N15" s="180">
        <f>RES_hhdet_in_tesh!N15/RES_summary!N$21</f>
        <v>0</v>
      </c>
      <c r="O15" s="180">
        <f>RES_hhdet_in_tesh!O15/RES_summary!O$21</f>
        <v>0</v>
      </c>
      <c r="P15" s="180">
        <f>RES_hhdet_in_tesh!P15/RES_summary!P$21</f>
        <v>0</v>
      </c>
      <c r="Q15" s="180">
        <f>RES_hhdet_in_tesh!Q15/RES_summary!Q$21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RES_hhdet_in_tesh!C16/RES_summary!C$21</f>
        <v>0</v>
      </c>
      <c r="D16" s="179">
        <f>RES_hhdet_in_tesh!D16/RES_summary!D$21</f>
        <v>0</v>
      </c>
      <c r="E16" s="179">
        <f>RES_hhdet_in_tesh!E16/RES_summary!E$21</f>
        <v>0</v>
      </c>
      <c r="F16" s="179">
        <f>RES_hhdet_in_tesh!F16/RES_summary!F$21</f>
        <v>0</v>
      </c>
      <c r="G16" s="179">
        <f>RES_hhdet_in_tesh!G16/RES_summary!G$21</f>
        <v>0</v>
      </c>
      <c r="H16" s="179">
        <f>RES_hhdet_in_tesh!H16/RES_summary!H$21</f>
        <v>0</v>
      </c>
      <c r="I16" s="179">
        <f>RES_hhdet_in_tesh!I16/RES_summary!I$21</f>
        <v>0</v>
      </c>
      <c r="J16" s="179">
        <f>RES_hhdet_in_tesh!J16/RES_summary!J$21</f>
        <v>0</v>
      </c>
      <c r="K16" s="179">
        <f>RES_hhdet_in_tesh!K16/RES_summary!K$21</f>
        <v>0</v>
      </c>
      <c r="L16" s="179">
        <f>RES_hhdet_in_tesh!L16/RES_summary!L$21</f>
        <v>0</v>
      </c>
      <c r="M16" s="179">
        <f>RES_hhdet_in_tesh!M16/RES_summary!M$21</f>
        <v>0</v>
      </c>
      <c r="N16" s="179">
        <f>RES_hhdet_in_tesh!N16/RES_summary!N$21</f>
        <v>0</v>
      </c>
      <c r="O16" s="179">
        <f>RES_hhdet_in_tesh!O16/RES_summary!O$21</f>
        <v>0</v>
      </c>
      <c r="P16" s="179">
        <f>RES_hhdet_in_tesh!P16/RES_summary!P$21</f>
        <v>0</v>
      </c>
      <c r="Q16" s="179">
        <f>RES_hhdet_in_tesh!Q16/RES_summary!Q$21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RES_hhdet_in_tesh!C17/RES_summary!C$21</f>
        <v>0</v>
      </c>
      <c r="D17" s="177">
        <f>RES_hhdet_in_tesh!D17/RES_summary!D$21</f>
        <v>0</v>
      </c>
      <c r="E17" s="177">
        <f>RES_hhdet_in_tesh!E17/RES_summary!E$21</f>
        <v>0</v>
      </c>
      <c r="F17" s="177">
        <f>RES_hhdet_in_tesh!F17/RES_summary!F$21</f>
        <v>0</v>
      </c>
      <c r="G17" s="177">
        <f>RES_hhdet_in_tesh!G17/RES_summary!G$21</f>
        <v>0</v>
      </c>
      <c r="H17" s="177">
        <f>RES_hhdet_in_tesh!H17/RES_summary!H$21</f>
        <v>0</v>
      </c>
      <c r="I17" s="177">
        <f>RES_hhdet_in_tesh!I17/RES_summary!I$21</f>
        <v>0</v>
      </c>
      <c r="J17" s="177">
        <f>RES_hhdet_in_tesh!J17/RES_summary!J$21</f>
        <v>0</v>
      </c>
      <c r="K17" s="177">
        <f>RES_hhdet_in_tesh!K17/RES_summary!K$21</f>
        <v>0</v>
      </c>
      <c r="L17" s="177">
        <f>RES_hhdet_in_tesh!L17/RES_summary!L$21</f>
        <v>0</v>
      </c>
      <c r="M17" s="177">
        <f>RES_hhdet_in_tesh!M17/RES_summary!M$21</f>
        <v>0</v>
      </c>
      <c r="N17" s="177">
        <f>RES_hhdet_in_tesh!N17/RES_summary!N$21</f>
        <v>0</v>
      </c>
      <c r="O17" s="177">
        <f>RES_hhdet_in_tesh!O17/RES_summary!O$21</f>
        <v>0</v>
      </c>
      <c r="P17" s="177">
        <f>RES_hhdet_in_tesh!P17/RES_summary!P$21</f>
        <v>0</v>
      </c>
      <c r="Q17" s="177">
        <f>RES_hhdet_in_tesh!Q17/RES_summary!Q$21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RES_hhdet_in_tesh!C18/RES_summary!C$21</f>
        <v>0</v>
      </c>
      <c r="D18" s="177">
        <f>RES_hhdet_in_tesh!D18/RES_summary!D$21</f>
        <v>0</v>
      </c>
      <c r="E18" s="177">
        <f>RES_hhdet_in_tesh!E18/RES_summary!E$21</f>
        <v>0</v>
      </c>
      <c r="F18" s="177">
        <f>RES_hhdet_in_tesh!F18/RES_summary!F$21</f>
        <v>0</v>
      </c>
      <c r="G18" s="177">
        <f>RES_hhdet_in_tesh!G18/RES_summary!G$21</f>
        <v>0</v>
      </c>
      <c r="H18" s="177">
        <f>RES_hhdet_in_tesh!H18/RES_summary!H$21</f>
        <v>0</v>
      </c>
      <c r="I18" s="177">
        <f>RES_hhdet_in_tesh!I18/RES_summary!I$21</f>
        <v>0</v>
      </c>
      <c r="J18" s="177">
        <f>RES_hhdet_in_tesh!J18/RES_summary!J$21</f>
        <v>0</v>
      </c>
      <c r="K18" s="177">
        <f>RES_hhdet_in_tesh!K18/RES_summary!K$21</f>
        <v>0</v>
      </c>
      <c r="L18" s="177">
        <f>RES_hhdet_in_tesh!L18/RES_summary!L$21</f>
        <v>0</v>
      </c>
      <c r="M18" s="177">
        <f>RES_hhdet_in_tesh!M18/RES_summary!M$21</f>
        <v>0</v>
      </c>
      <c r="N18" s="177">
        <f>RES_hhdet_in_tesh!N18/RES_summary!N$21</f>
        <v>0</v>
      </c>
      <c r="O18" s="177">
        <f>RES_hhdet_in_tesh!O18/RES_summary!O$21</f>
        <v>0</v>
      </c>
      <c r="P18" s="177">
        <f>RES_hhdet_in_tesh!P18/RES_summary!P$21</f>
        <v>0</v>
      </c>
      <c r="Q18" s="177">
        <f>RES_hhdet_in_tesh!Q18/RES_summary!Q$21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RES_hhdet_in_tesh!C19/RES_summary!C$21</f>
        <v>6.480180932917869</v>
      </c>
      <c r="D19" s="178">
        <f>RES_hhdet_in_tesh!D19/RES_summary!D$21</f>
        <v>6.9908377493365688</v>
      </c>
      <c r="E19" s="178">
        <f>RES_hhdet_in_tesh!E19/RES_summary!E$21</f>
        <v>6.549604041101186</v>
      </c>
      <c r="F19" s="178">
        <f>RES_hhdet_in_tesh!F19/RES_summary!F$21</f>
        <v>6.385103023534314</v>
      </c>
      <c r="G19" s="178">
        <f>RES_hhdet_in_tesh!G19/RES_summary!G$21</f>
        <v>5.4978679683486407</v>
      </c>
      <c r="H19" s="178">
        <f>RES_hhdet_in_tesh!H19/RES_summary!H$21</f>
        <v>0</v>
      </c>
      <c r="I19" s="178">
        <f>RES_hhdet_in_tesh!I19/RES_summary!I$21</f>
        <v>5.3793689699559337</v>
      </c>
      <c r="J19" s="178">
        <f>RES_hhdet_in_tesh!J19/RES_summary!J$21</f>
        <v>4.7510398605170856</v>
      </c>
      <c r="K19" s="178">
        <f>RES_hhdet_in_tesh!K19/RES_summary!K$21</f>
        <v>5.758109016576344</v>
      </c>
      <c r="L19" s="178">
        <f>RES_hhdet_in_tesh!L19/RES_summary!L$21</f>
        <v>6.4541450941212286</v>
      </c>
      <c r="M19" s="178">
        <f>RES_hhdet_in_tesh!M19/RES_summary!M$21</f>
        <v>5.2489343366190733</v>
      </c>
      <c r="N19" s="178">
        <f>RES_hhdet_in_tesh!N19/RES_summary!N$21</f>
        <v>0</v>
      </c>
      <c r="O19" s="178">
        <f>RES_hhdet_in_tesh!O19/RES_summary!O$21</f>
        <v>0</v>
      </c>
      <c r="P19" s="178">
        <f>RES_hhdet_in_tesh!P19/RES_summary!P$21</f>
        <v>6.7345503008381522</v>
      </c>
      <c r="Q19" s="178">
        <f>RES_hhdet_in_tesh!Q19/RES_summary!Q$21</f>
        <v>6.7909718181405658</v>
      </c>
    </row>
    <row r="20" spans="1:17" ht="12" customHeight="1" x14ac:dyDescent="0.25">
      <c r="A20" s="23" t="s">
        <v>58</v>
      </c>
      <c r="B20" s="156"/>
      <c r="C20" s="177">
        <f>RES_hhdet_in_tesh!C20/RES_summary!C$21</f>
        <v>0</v>
      </c>
      <c r="D20" s="177">
        <f>RES_hhdet_in_tesh!D20/RES_summary!D$21</f>
        <v>0</v>
      </c>
      <c r="E20" s="177">
        <f>RES_hhdet_in_tesh!E20/RES_summary!E$21</f>
        <v>0</v>
      </c>
      <c r="F20" s="177">
        <f>RES_hhdet_in_tesh!F20/RES_summary!F$21</f>
        <v>0</v>
      </c>
      <c r="G20" s="177">
        <f>RES_hhdet_in_tesh!G20/RES_summary!G$21</f>
        <v>0</v>
      </c>
      <c r="H20" s="177">
        <f>RES_hhdet_in_tesh!H20/RES_summary!H$21</f>
        <v>0</v>
      </c>
      <c r="I20" s="177">
        <f>RES_hhdet_in_tesh!I20/RES_summary!I$21</f>
        <v>0</v>
      </c>
      <c r="J20" s="177">
        <f>RES_hhdet_in_tesh!J20/RES_summary!J$21</f>
        <v>0</v>
      </c>
      <c r="K20" s="177">
        <f>RES_hhdet_in_tesh!K20/RES_summary!K$21</f>
        <v>0</v>
      </c>
      <c r="L20" s="177">
        <f>RES_hhdet_in_tesh!L20/RES_summary!L$21</f>
        <v>0</v>
      </c>
      <c r="M20" s="177">
        <f>RES_hhdet_in_tesh!M20/RES_summary!M$21</f>
        <v>0</v>
      </c>
      <c r="N20" s="177">
        <f>RES_hhdet_in_tesh!N20/RES_summary!N$21</f>
        <v>0</v>
      </c>
      <c r="O20" s="177">
        <f>RES_hhdet_in_tesh!O20/RES_summary!O$21</f>
        <v>0</v>
      </c>
      <c r="P20" s="177">
        <f>RES_hhdet_in_tesh!P20/RES_summary!P$21</f>
        <v>0</v>
      </c>
      <c r="Q20" s="177">
        <f>RES_hhdet_in_tesh!Q20/RES_summary!Q$21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RES_hhdet_in_tesh!C21/RES_summary!C$21</f>
        <v>0</v>
      </c>
      <c r="D21" s="177">
        <f>RES_hhdet_in_tesh!D21/RES_summary!D$21</f>
        <v>0</v>
      </c>
      <c r="E21" s="177">
        <f>RES_hhdet_in_tesh!E21/RES_summary!E$21</f>
        <v>0</v>
      </c>
      <c r="F21" s="177">
        <f>RES_hhdet_in_tesh!F21/RES_summary!F$21</f>
        <v>0</v>
      </c>
      <c r="G21" s="177">
        <f>RES_hhdet_in_tesh!G21/RES_summary!G$21</f>
        <v>0</v>
      </c>
      <c r="H21" s="177">
        <f>RES_hhdet_in_tesh!H21/RES_summary!H$21</f>
        <v>0</v>
      </c>
      <c r="I21" s="177">
        <f>RES_hhdet_in_tesh!I21/RES_summary!I$21</f>
        <v>0</v>
      </c>
      <c r="J21" s="177">
        <f>RES_hhdet_in_tesh!J21/RES_summary!J$21</f>
        <v>0</v>
      </c>
      <c r="K21" s="177">
        <f>RES_hhdet_in_tesh!K21/RES_summary!K$21</f>
        <v>0</v>
      </c>
      <c r="L21" s="177">
        <f>RES_hhdet_in_tesh!L21/RES_summary!L$21</f>
        <v>0</v>
      </c>
      <c r="M21" s="177">
        <f>RES_hhdet_in_tesh!M21/RES_summary!M$21</f>
        <v>0</v>
      </c>
      <c r="N21" s="177">
        <f>RES_hhdet_in_tesh!N21/RES_summary!N$21</f>
        <v>0</v>
      </c>
      <c r="O21" s="177">
        <f>RES_hhdet_in_tesh!O21/RES_summary!O$21</f>
        <v>0</v>
      </c>
      <c r="P21" s="177">
        <f>RES_hhdet_in_tesh!P21/RES_summary!P$21</f>
        <v>0</v>
      </c>
      <c r="Q21" s="177">
        <f>RES_hhdet_in_tesh!Q21/RES_summary!Q$21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RES_hhdet_in_tesh!C22/RES_summary!C$21</f>
        <v>6.480180932917869</v>
      </c>
      <c r="D22" s="176">
        <f>RES_hhdet_in_tesh!D22/RES_summary!D$21</f>
        <v>6.9908377493365688</v>
      </c>
      <c r="E22" s="176">
        <f>RES_hhdet_in_tesh!E22/RES_summary!E$21</f>
        <v>6.549604041101186</v>
      </c>
      <c r="F22" s="176">
        <f>RES_hhdet_in_tesh!F22/RES_summary!F$21</f>
        <v>6.385103023534314</v>
      </c>
      <c r="G22" s="176">
        <f>RES_hhdet_in_tesh!G22/RES_summary!G$21</f>
        <v>5.4978679683486407</v>
      </c>
      <c r="H22" s="176">
        <f>RES_hhdet_in_tesh!H22/RES_summary!H$21</f>
        <v>0</v>
      </c>
      <c r="I22" s="176">
        <f>RES_hhdet_in_tesh!I22/RES_summary!I$21</f>
        <v>5.3793689699559337</v>
      </c>
      <c r="J22" s="176">
        <f>RES_hhdet_in_tesh!J22/RES_summary!J$21</f>
        <v>4.7510398605170856</v>
      </c>
      <c r="K22" s="176">
        <f>RES_hhdet_in_tesh!K22/RES_summary!K$21</f>
        <v>5.758109016576344</v>
      </c>
      <c r="L22" s="176">
        <f>RES_hhdet_in_tesh!L22/RES_summary!L$21</f>
        <v>6.4541450941212286</v>
      </c>
      <c r="M22" s="176">
        <f>RES_hhdet_in_tesh!M22/RES_summary!M$21</f>
        <v>5.2489343366190733</v>
      </c>
      <c r="N22" s="176">
        <f>RES_hhdet_in_tesh!N22/RES_summary!N$21</f>
        <v>0</v>
      </c>
      <c r="O22" s="176">
        <f>RES_hhdet_in_tesh!O22/RES_summary!O$21</f>
        <v>0</v>
      </c>
      <c r="P22" s="176">
        <f>RES_hhdet_in_tesh!P22/RES_summary!P$21</f>
        <v>6.7345503008381522</v>
      </c>
      <c r="Q22" s="176">
        <f>RES_hhdet_in_tesh!Q22/RES_summary!Q$21</f>
        <v>6.7909718181405658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RES_hhdet_in_tesh!C24/RES_summary!C$21</f>
        <v>0</v>
      </c>
      <c r="D24" s="184">
        <f>RES_hhdet_in_tesh!D24/RES_summary!D$21</f>
        <v>0</v>
      </c>
      <c r="E24" s="184">
        <f>RES_hhdet_in_tesh!E24/RES_summary!E$21</f>
        <v>0</v>
      </c>
      <c r="F24" s="184">
        <f>RES_hhdet_in_tesh!F24/RES_summary!F$21</f>
        <v>0</v>
      </c>
      <c r="G24" s="184">
        <f>RES_hhdet_in_tesh!G24/RES_summary!G$21</f>
        <v>0</v>
      </c>
      <c r="H24" s="184">
        <f>RES_hhdet_in_tesh!H24/RES_summary!H$21</f>
        <v>0</v>
      </c>
      <c r="I24" s="184">
        <f>RES_hhdet_in_tesh!I24/RES_summary!I$21</f>
        <v>0</v>
      </c>
      <c r="J24" s="184">
        <f>RES_hhdet_in_tesh!J24/RES_summary!J$21</f>
        <v>0</v>
      </c>
      <c r="K24" s="184">
        <f>RES_hhdet_in_tesh!K24/RES_summary!K$21</f>
        <v>0</v>
      </c>
      <c r="L24" s="184">
        <f>RES_hhdet_in_tesh!L24/RES_summary!L$21</f>
        <v>0</v>
      </c>
      <c r="M24" s="184">
        <f>RES_hhdet_in_tesh!M24/RES_summary!M$21</f>
        <v>0</v>
      </c>
      <c r="N24" s="184">
        <f>RES_hhdet_in_tesh!N24/RES_summary!N$21</f>
        <v>0</v>
      </c>
      <c r="O24" s="184">
        <f>RES_hhdet_in_tesh!O24/RES_summary!O$21</f>
        <v>0</v>
      </c>
      <c r="P24" s="184">
        <f>RES_hhdet_in_tesh!P24/RES_summary!P$21</f>
        <v>0</v>
      </c>
      <c r="Q24" s="184">
        <f>RES_hhdet_in_tesh!Q24/RES_summary!Q$21</f>
        <v>0</v>
      </c>
    </row>
    <row r="25" spans="1:17" ht="12.95" customHeight="1" x14ac:dyDescent="0.25">
      <c r="A25" s="158" t="s">
        <v>65</v>
      </c>
      <c r="B25" s="157"/>
      <c r="C25" s="178">
        <f>RES_hhdet_in_tesh!C25/RES_summary!C$21</f>
        <v>0</v>
      </c>
      <c r="D25" s="178">
        <f>RES_hhdet_in_tesh!D25/RES_summary!D$21</f>
        <v>0</v>
      </c>
      <c r="E25" s="178">
        <f>RES_hhdet_in_tesh!E25/RES_summary!E$21</f>
        <v>0</v>
      </c>
      <c r="F25" s="178">
        <f>RES_hhdet_in_tesh!F25/RES_summary!F$21</f>
        <v>0</v>
      </c>
      <c r="G25" s="178">
        <f>RES_hhdet_in_tesh!G25/RES_summary!G$21</f>
        <v>0</v>
      </c>
      <c r="H25" s="178">
        <f>RES_hhdet_in_tesh!H25/RES_summary!H$21</f>
        <v>0</v>
      </c>
      <c r="I25" s="178">
        <f>RES_hhdet_in_tesh!I25/RES_summary!I$21</f>
        <v>0</v>
      </c>
      <c r="J25" s="178">
        <f>RES_hhdet_in_tesh!J25/RES_summary!J$21</f>
        <v>0</v>
      </c>
      <c r="K25" s="178">
        <f>RES_hhdet_in_tesh!K25/RES_summary!K$21</f>
        <v>0</v>
      </c>
      <c r="L25" s="178">
        <f>RES_hhdet_in_tesh!L25/RES_summary!L$21</f>
        <v>0</v>
      </c>
      <c r="M25" s="178">
        <f>RES_hhdet_in_tesh!M25/RES_summary!M$21</f>
        <v>0</v>
      </c>
      <c r="N25" s="178">
        <f>RES_hhdet_in_tesh!N25/RES_summary!N$21</f>
        <v>0</v>
      </c>
      <c r="O25" s="178">
        <f>RES_hhdet_in_tesh!O25/RES_summary!O$21</f>
        <v>0</v>
      </c>
      <c r="P25" s="178">
        <f>RES_hhdet_in_tesh!P25/RES_summary!P$21</f>
        <v>0</v>
      </c>
      <c r="Q25" s="178">
        <f>RES_hhdet_in_tesh!Q25/RES_summary!Q$21</f>
        <v>0</v>
      </c>
    </row>
    <row r="26" spans="1:17" ht="12" customHeight="1" x14ac:dyDescent="0.25">
      <c r="A26" s="23" t="s">
        <v>84</v>
      </c>
      <c r="B26" s="156"/>
      <c r="C26" s="177">
        <f>RES_hhdet_in_tesh!C26/RES_summary!C$21</f>
        <v>0</v>
      </c>
      <c r="D26" s="177">
        <f>RES_hhdet_in_tesh!D26/RES_summary!D$21</f>
        <v>0</v>
      </c>
      <c r="E26" s="177">
        <f>RES_hhdet_in_tesh!E26/RES_summary!E$21</f>
        <v>0</v>
      </c>
      <c r="F26" s="177">
        <f>RES_hhdet_in_tesh!F26/RES_summary!F$21</f>
        <v>0</v>
      </c>
      <c r="G26" s="177">
        <f>RES_hhdet_in_tesh!G26/RES_summary!G$21</f>
        <v>0</v>
      </c>
      <c r="H26" s="177">
        <f>RES_hhdet_in_tesh!H26/RES_summary!H$21</f>
        <v>0</v>
      </c>
      <c r="I26" s="177">
        <f>RES_hhdet_in_tesh!I26/RES_summary!I$21</f>
        <v>0</v>
      </c>
      <c r="J26" s="177">
        <f>RES_hhdet_in_tesh!J26/RES_summary!J$21</f>
        <v>0</v>
      </c>
      <c r="K26" s="177">
        <f>RES_hhdet_in_tesh!K26/RES_summary!K$21</f>
        <v>0</v>
      </c>
      <c r="L26" s="177">
        <f>RES_hhdet_in_tesh!L26/RES_summary!L$21</f>
        <v>0</v>
      </c>
      <c r="M26" s="177">
        <f>RES_hhdet_in_tesh!M26/RES_summary!M$21</f>
        <v>0</v>
      </c>
      <c r="N26" s="177">
        <f>RES_hhdet_in_tesh!N26/RES_summary!N$21</f>
        <v>0</v>
      </c>
      <c r="O26" s="177">
        <f>RES_hhdet_in_tesh!O26/RES_summary!O$21</f>
        <v>0</v>
      </c>
      <c r="P26" s="177">
        <f>RES_hhdet_in_tesh!P26/RES_summary!P$21</f>
        <v>0</v>
      </c>
      <c r="Q26" s="177">
        <f>RES_hhdet_in_tesh!Q26/RES_summary!Q$21</f>
        <v>0</v>
      </c>
    </row>
    <row r="27" spans="1:17" ht="12" customHeight="1" x14ac:dyDescent="0.25">
      <c r="A27" s="23" t="s">
        <v>60</v>
      </c>
      <c r="B27" s="156"/>
      <c r="C27" s="177">
        <f>RES_hhdet_in_tesh!C27/RES_summary!C$21</f>
        <v>0</v>
      </c>
      <c r="D27" s="177">
        <f>RES_hhdet_in_tesh!D27/RES_summary!D$21</f>
        <v>0</v>
      </c>
      <c r="E27" s="177">
        <f>RES_hhdet_in_tesh!E27/RES_summary!E$21</f>
        <v>0</v>
      </c>
      <c r="F27" s="177">
        <f>RES_hhdet_in_tesh!F27/RES_summary!F$21</f>
        <v>0</v>
      </c>
      <c r="G27" s="177">
        <f>RES_hhdet_in_tesh!G27/RES_summary!G$21</f>
        <v>0</v>
      </c>
      <c r="H27" s="177">
        <f>RES_hhdet_in_tesh!H27/RES_summary!H$21</f>
        <v>0</v>
      </c>
      <c r="I27" s="177">
        <f>RES_hhdet_in_tesh!I27/RES_summary!I$21</f>
        <v>0</v>
      </c>
      <c r="J27" s="177">
        <f>RES_hhdet_in_tesh!J27/RES_summary!J$21</f>
        <v>0</v>
      </c>
      <c r="K27" s="177">
        <f>RES_hhdet_in_tesh!K27/RES_summary!K$21</f>
        <v>0</v>
      </c>
      <c r="L27" s="177">
        <f>RES_hhdet_in_tesh!L27/RES_summary!L$21</f>
        <v>0</v>
      </c>
      <c r="M27" s="177">
        <f>RES_hhdet_in_tesh!M27/RES_summary!M$21</f>
        <v>0</v>
      </c>
      <c r="N27" s="177">
        <f>RES_hhdet_in_tesh!N27/RES_summary!N$21</f>
        <v>0</v>
      </c>
      <c r="O27" s="177">
        <f>RES_hhdet_in_tesh!O27/RES_summary!O$21</f>
        <v>0</v>
      </c>
      <c r="P27" s="177">
        <f>RES_hhdet_in_tesh!P27/RES_summary!P$21</f>
        <v>0</v>
      </c>
      <c r="Q27" s="177">
        <f>RES_hhdet_in_tesh!Q27/RES_summary!Q$21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RES_hhdet_in_tesh!C28/RES_summary!C$21</f>
        <v>0</v>
      </c>
      <c r="D28" s="178">
        <f>RES_hhdet_in_tesh!D28/RES_summary!D$21</f>
        <v>0</v>
      </c>
      <c r="E28" s="178">
        <f>RES_hhdet_in_tesh!E28/RES_summary!E$21</f>
        <v>0</v>
      </c>
      <c r="F28" s="178">
        <f>RES_hhdet_in_tesh!F28/RES_summary!F$21</f>
        <v>0</v>
      </c>
      <c r="G28" s="178">
        <f>RES_hhdet_in_tesh!G28/RES_summary!G$21</f>
        <v>0</v>
      </c>
      <c r="H28" s="178">
        <f>RES_hhdet_in_tesh!H28/RES_summary!H$21</f>
        <v>0</v>
      </c>
      <c r="I28" s="178">
        <f>RES_hhdet_in_tesh!I28/RES_summary!I$21</f>
        <v>0</v>
      </c>
      <c r="J28" s="178">
        <f>RES_hhdet_in_tesh!J28/RES_summary!J$21</f>
        <v>0</v>
      </c>
      <c r="K28" s="178">
        <f>RES_hhdet_in_tesh!K28/RES_summary!K$21</f>
        <v>0</v>
      </c>
      <c r="L28" s="178">
        <f>RES_hhdet_in_tesh!L28/RES_summary!L$21</f>
        <v>0</v>
      </c>
      <c r="M28" s="178">
        <f>RES_hhdet_in_tesh!M28/RES_summary!M$21</f>
        <v>0</v>
      </c>
      <c r="N28" s="178">
        <f>RES_hhdet_in_tesh!N28/RES_summary!N$21</f>
        <v>0</v>
      </c>
      <c r="O28" s="178">
        <f>RES_hhdet_in_tesh!O28/RES_summary!O$21</f>
        <v>0</v>
      </c>
      <c r="P28" s="178">
        <f>RES_hhdet_in_tesh!P28/RES_summary!P$21</f>
        <v>0</v>
      </c>
      <c r="Q28" s="178">
        <f>RES_hhdet_in_tesh!Q28/RES_summary!Q$21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RES_hhdet_in_tesh!C29/RES_summary!C$21</f>
        <v>0</v>
      </c>
      <c r="D29" s="177">
        <f>RES_hhdet_in_tesh!D29/RES_summary!D$21</f>
        <v>0</v>
      </c>
      <c r="E29" s="177">
        <f>RES_hhdet_in_tesh!E29/RES_summary!E$21</f>
        <v>0</v>
      </c>
      <c r="F29" s="177">
        <f>RES_hhdet_in_tesh!F29/RES_summary!F$21</f>
        <v>0</v>
      </c>
      <c r="G29" s="177">
        <f>RES_hhdet_in_tesh!G29/RES_summary!G$21</f>
        <v>0</v>
      </c>
      <c r="H29" s="177">
        <f>RES_hhdet_in_tesh!H29/RES_summary!H$21</f>
        <v>0</v>
      </c>
      <c r="I29" s="177">
        <f>RES_hhdet_in_tesh!I29/RES_summary!I$21</f>
        <v>0</v>
      </c>
      <c r="J29" s="177">
        <f>RES_hhdet_in_tesh!J29/RES_summary!J$21</f>
        <v>0</v>
      </c>
      <c r="K29" s="177">
        <f>RES_hhdet_in_tesh!K29/RES_summary!K$21</f>
        <v>0</v>
      </c>
      <c r="L29" s="177">
        <f>RES_hhdet_in_tesh!L29/RES_summary!L$21</f>
        <v>0</v>
      </c>
      <c r="M29" s="177">
        <f>RES_hhdet_in_tesh!M29/RES_summary!M$21</f>
        <v>0</v>
      </c>
      <c r="N29" s="177">
        <f>RES_hhdet_in_tesh!N29/RES_summary!N$21</f>
        <v>0</v>
      </c>
      <c r="O29" s="177">
        <f>RES_hhdet_in_tesh!O29/RES_summary!O$21</f>
        <v>0</v>
      </c>
      <c r="P29" s="177">
        <f>RES_hhdet_in_tesh!P29/RES_summary!P$21</f>
        <v>0</v>
      </c>
      <c r="Q29" s="177">
        <f>RES_hhdet_in_tesh!Q29/RES_summary!Q$21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RES_hhdet_in_tesh!C30/RES_summary!C$21</f>
        <v>0</v>
      </c>
      <c r="D30" s="178">
        <f>RES_hhdet_in_tesh!D30/RES_summary!D$21</f>
        <v>0</v>
      </c>
      <c r="E30" s="178">
        <f>RES_hhdet_in_tesh!E30/RES_summary!E$21</f>
        <v>0</v>
      </c>
      <c r="F30" s="178">
        <f>RES_hhdet_in_tesh!F30/RES_summary!F$21</f>
        <v>0</v>
      </c>
      <c r="G30" s="178">
        <f>RES_hhdet_in_tesh!G30/RES_summary!G$21</f>
        <v>0</v>
      </c>
      <c r="H30" s="178">
        <f>RES_hhdet_in_tesh!H30/RES_summary!H$21</f>
        <v>0</v>
      </c>
      <c r="I30" s="178">
        <f>RES_hhdet_in_tesh!I30/RES_summary!I$21</f>
        <v>0</v>
      </c>
      <c r="J30" s="178">
        <f>RES_hhdet_in_tesh!J30/RES_summary!J$21</f>
        <v>0</v>
      </c>
      <c r="K30" s="178">
        <f>RES_hhdet_in_tesh!K30/RES_summary!K$21</f>
        <v>0</v>
      </c>
      <c r="L30" s="178">
        <f>RES_hhdet_in_tesh!L30/RES_summary!L$21</f>
        <v>0</v>
      </c>
      <c r="M30" s="178">
        <f>RES_hhdet_in_tesh!M30/RES_summary!M$21</f>
        <v>0</v>
      </c>
      <c r="N30" s="178">
        <f>RES_hhdet_in_tesh!N30/RES_summary!N$21</f>
        <v>0</v>
      </c>
      <c r="O30" s="178">
        <f>RES_hhdet_in_tesh!O30/RES_summary!O$21</f>
        <v>0</v>
      </c>
      <c r="P30" s="178">
        <f>RES_hhdet_in_tesh!P30/RES_summary!P$21</f>
        <v>0</v>
      </c>
      <c r="Q30" s="178">
        <f>RES_hhdet_in_tesh!Q30/RES_summary!Q$21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RES_hhdet_in_tesh!C31/RES_summary!C$21</f>
        <v>0</v>
      </c>
      <c r="D31" s="183">
        <f>RES_hhdet_in_tesh!D31/RES_summary!D$21</f>
        <v>0</v>
      </c>
      <c r="E31" s="183">
        <f>RES_hhdet_in_tesh!E31/RES_summary!E$21</f>
        <v>0</v>
      </c>
      <c r="F31" s="183">
        <f>RES_hhdet_in_tesh!F31/RES_summary!F$21</f>
        <v>0</v>
      </c>
      <c r="G31" s="183">
        <f>RES_hhdet_in_tesh!G31/RES_summary!G$21</f>
        <v>0</v>
      </c>
      <c r="H31" s="183">
        <f>RES_hhdet_in_tesh!H31/RES_summary!H$21</f>
        <v>0</v>
      </c>
      <c r="I31" s="183">
        <f>RES_hhdet_in_tesh!I31/RES_summary!I$21</f>
        <v>0</v>
      </c>
      <c r="J31" s="183">
        <f>RES_hhdet_in_tesh!J31/RES_summary!J$21</f>
        <v>0</v>
      </c>
      <c r="K31" s="183">
        <f>RES_hhdet_in_tesh!K31/RES_summary!K$21</f>
        <v>0</v>
      </c>
      <c r="L31" s="183">
        <f>RES_hhdet_in_tesh!L31/RES_summary!L$21</f>
        <v>0</v>
      </c>
      <c r="M31" s="183">
        <f>RES_hhdet_in_tesh!M31/RES_summary!M$21</f>
        <v>0</v>
      </c>
      <c r="N31" s="183">
        <f>RES_hhdet_in_tesh!N31/RES_summary!N$21</f>
        <v>0</v>
      </c>
      <c r="O31" s="183">
        <f>RES_hhdet_in_tesh!O31/RES_summary!O$21</f>
        <v>0</v>
      </c>
      <c r="P31" s="183">
        <f>RES_hhdet_in_tesh!P31/RES_summary!P$21</f>
        <v>0</v>
      </c>
      <c r="Q31" s="183">
        <f>RES_hhdet_in_tesh!Q31/RES_summary!Q$21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RES_hhdet_in_tesh!C32/RES_summary!C$21</f>
        <v>0</v>
      </c>
      <c r="D32" s="183">
        <f>RES_hhdet_in_tesh!D32/RES_summary!D$21</f>
        <v>0</v>
      </c>
      <c r="E32" s="183">
        <f>RES_hhdet_in_tesh!E32/RES_summary!E$21</f>
        <v>0</v>
      </c>
      <c r="F32" s="183">
        <f>RES_hhdet_in_tesh!F32/RES_summary!F$21</f>
        <v>0</v>
      </c>
      <c r="G32" s="183">
        <f>RES_hhdet_in_tesh!G32/RES_summary!G$21</f>
        <v>0</v>
      </c>
      <c r="H32" s="183">
        <f>RES_hhdet_in_tesh!H32/RES_summary!H$21</f>
        <v>0</v>
      </c>
      <c r="I32" s="183">
        <f>RES_hhdet_in_tesh!I32/RES_summary!I$21</f>
        <v>0</v>
      </c>
      <c r="J32" s="183">
        <f>RES_hhdet_in_tesh!J32/RES_summary!J$21</f>
        <v>0</v>
      </c>
      <c r="K32" s="183">
        <f>RES_hhdet_in_tesh!K32/RES_summary!K$21</f>
        <v>0</v>
      </c>
      <c r="L32" s="183">
        <f>RES_hhdet_in_tesh!L32/RES_summary!L$21</f>
        <v>0</v>
      </c>
      <c r="M32" s="183">
        <f>RES_hhdet_in_tesh!M32/RES_summary!M$21</f>
        <v>0</v>
      </c>
      <c r="N32" s="183">
        <f>RES_hhdet_in_tesh!N32/RES_summary!N$21</f>
        <v>0</v>
      </c>
      <c r="O32" s="183">
        <f>RES_hhdet_in_tesh!O32/RES_summary!O$21</f>
        <v>0</v>
      </c>
      <c r="P32" s="183">
        <f>RES_hhdet_in_tesh!P32/RES_summary!P$21</f>
        <v>0</v>
      </c>
      <c r="Q32" s="183">
        <f>RES_hhdet_in_tesh!Q32/RES_summary!Q$21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RES_hhdet_in_tesh!C33/RES_summary!C$21</f>
        <v>0</v>
      </c>
      <c r="D33" s="182">
        <f>RES_hhdet_in_tesh!D33/RES_summary!D$21</f>
        <v>0</v>
      </c>
      <c r="E33" s="182">
        <f>RES_hhdet_in_tesh!E33/RES_summary!E$21</f>
        <v>0</v>
      </c>
      <c r="F33" s="182">
        <f>RES_hhdet_in_tesh!F33/RES_summary!F$21</f>
        <v>0</v>
      </c>
      <c r="G33" s="182">
        <f>RES_hhdet_in_tesh!G33/RES_summary!G$21</f>
        <v>0</v>
      </c>
      <c r="H33" s="182">
        <f>RES_hhdet_in_tesh!H33/RES_summary!H$21</f>
        <v>0</v>
      </c>
      <c r="I33" s="182">
        <f>RES_hhdet_in_tesh!I33/RES_summary!I$21</f>
        <v>0</v>
      </c>
      <c r="J33" s="182">
        <f>RES_hhdet_in_tesh!J33/RES_summary!J$21</f>
        <v>0</v>
      </c>
      <c r="K33" s="182">
        <f>RES_hhdet_in_tesh!K33/RES_summary!K$21</f>
        <v>0</v>
      </c>
      <c r="L33" s="182">
        <f>RES_hhdet_in_tesh!L33/RES_summary!L$21</f>
        <v>0</v>
      </c>
      <c r="M33" s="182">
        <f>RES_hhdet_in_tesh!M33/RES_summary!M$21</f>
        <v>0</v>
      </c>
      <c r="N33" s="182">
        <f>RES_hhdet_in_tesh!N33/RES_summary!N$21</f>
        <v>0</v>
      </c>
      <c r="O33" s="182">
        <f>RES_hhdet_in_tesh!O33/RES_summary!O$21</f>
        <v>0</v>
      </c>
      <c r="P33" s="182">
        <f>RES_hhdet_in_tesh!P33/RES_summary!P$21</f>
        <v>0</v>
      </c>
      <c r="Q33" s="182">
        <f>RES_hhdet_in_tesh!Q33/RES_summary!Q$21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RES_hhdet_in_tesh!C34/RES_summary!C$21</f>
        <v>0</v>
      </c>
      <c r="D34" s="181">
        <f>RES_hhdet_in_tesh!D34/RES_summary!D$21</f>
        <v>0</v>
      </c>
      <c r="E34" s="181">
        <f>RES_hhdet_in_tesh!E34/RES_summary!E$21</f>
        <v>0</v>
      </c>
      <c r="F34" s="181">
        <f>RES_hhdet_in_tesh!F34/RES_summary!F$21</f>
        <v>0</v>
      </c>
      <c r="G34" s="181">
        <f>RES_hhdet_in_tesh!G34/RES_summary!G$21</f>
        <v>0</v>
      </c>
      <c r="H34" s="181">
        <f>RES_hhdet_in_tesh!H34/RES_summary!H$21</f>
        <v>0</v>
      </c>
      <c r="I34" s="181">
        <f>RES_hhdet_in_tesh!I34/RES_summary!I$21</f>
        <v>0</v>
      </c>
      <c r="J34" s="181">
        <f>RES_hhdet_in_tesh!J34/RES_summary!J$21</f>
        <v>0</v>
      </c>
      <c r="K34" s="181">
        <f>RES_hhdet_in_tesh!K34/RES_summary!K$21</f>
        <v>0</v>
      </c>
      <c r="L34" s="181">
        <f>RES_hhdet_in_tesh!L34/RES_summary!L$21</f>
        <v>0</v>
      </c>
      <c r="M34" s="181">
        <f>RES_hhdet_in_tesh!M34/RES_summary!M$21</f>
        <v>0</v>
      </c>
      <c r="N34" s="181">
        <f>RES_hhdet_in_tesh!N34/RES_summary!N$21</f>
        <v>0</v>
      </c>
      <c r="O34" s="181">
        <f>RES_hhdet_in_tesh!O34/RES_summary!O$21</f>
        <v>0</v>
      </c>
      <c r="P34" s="181">
        <f>RES_hhdet_in_tesh!P34/RES_summary!P$21</f>
        <v>0</v>
      </c>
      <c r="Q34" s="181">
        <f>RES_hhdet_in_tesh!Q34/RES_summary!Q$21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RES_hhdet_in_tesh!C35/RES_summary!C$21</f>
        <v>0</v>
      </c>
      <c r="D35" s="180">
        <f>RES_hhdet_in_tesh!D35/RES_summary!D$21</f>
        <v>0</v>
      </c>
      <c r="E35" s="180">
        <f>RES_hhdet_in_tesh!E35/RES_summary!E$21</f>
        <v>0</v>
      </c>
      <c r="F35" s="180">
        <f>RES_hhdet_in_tesh!F35/RES_summary!F$21</f>
        <v>0</v>
      </c>
      <c r="G35" s="180">
        <f>RES_hhdet_in_tesh!G35/RES_summary!G$21</f>
        <v>0</v>
      </c>
      <c r="H35" s="180">
        <f>RES_hhdet_in_tesh!H35/RES_summary!H$21</f>
        <v>0</v>
      </c>
      <c r="I35" s="180">
        <f>RES_hhdet_in_tesh!I35/RES_summary!I$21</f>
        <v>0</v>
      </c>
      <c r="J35" s="180">
        <f>RES_hhdet_in_tesh!J35/RES_summary!J$21</f>
        <v>0</v>
      </c>
      <c r="K35" s="180">
        <f>RES_hhdet_in_tesh!K35/RES_summary!K$21</f>
        <v>0</v>
      </c>
      <c r="L35" s="180">
        <f>RES_hhdet_in_tesh!L35/RES_summary!L$21</f>
        <v>0</v>
      </c>
      <c r="M35" s="180">
        <f>RES_hhdet_in_tesh!M35/RES_summary!M$21</f>
        <v>0</v>
      </c>
      <c r="N35" s="180">
        <f>RES_hhdet_in_tesh!N35/RES_summary!N$21</f>
        <v>0</v>
      </c>
      <c r="O35" s="180">
        <f>RES_hhdet_in_tesh!O35/RES_summary!O$21</f>
        <v>0</v>
      </c>
      <c r="P35" s="180">
        <f>RES_hhdet_in_tesh!P35/RES_summary!P$21</f>
        <v>0</v>
      </c>
      <c r="Q35" s="180">
        <f>RES_hhdet_in_tesh!Q35/RES_summary!Q$21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RES_hhdet_in_tesh!C36/RES_summary!C$21</f>
        <v>0</v>
      </c>
      <c r="D36" s="179">
        <f>RES_hhdet_in_tesh!D36/RES_summary!D$21</f>
        <v>0</v>
      </c>
      <c r="E36" s="179">
        <f>RES_hhdet_in_tesh!E36/RES_summary!E$21</f>
        <v>0</v>
      </c>
      <c r="F36" s="179">
        <f>RES_hhdet_in_tesh!F36/RES_summary!F$21</f>
        <v>0</v>
      </c>
      <c r="G36" s="179">
        <f>RES_hhdet_in_tesh!G36/RES_summary!G$21</f>
        <v>0</v>
      </c>
      <c r="H36" s="179">
        <f>RES_hhdet_in_tesh!H36/RES_summary!H$21</f>
        <v>0</v>
      </c>
      <c r="I36" s="179">
        <f>RES_hhdet_in_tesh!I36/RES_summary!I$21</f>
        <v>0</v>
      </c>
      <c r="J36" s="179">
        <f>RES_hhdet_in_tesh!J36/RES_summary!J$21</f>
        <v>0</v>
      </c>
      <c r="K36" s="179">
        <f>RES_hhdet_in_tesh!K36/RES_summary!K$21</f>
        <v>0</v>
      </c>
      <c r="L36" s="179">
        <f>RES_hhdet_in_tesh!L36/RES_summary!L$21</f>
        <v>0</v>
      </c>
      <c r="M36" s="179">
        <f>RES_hhdet_in_tesh!M36/RES_summary!M$21</f>
        <v>0</v>
      </c>
      <c r="N36" s="179">
        <f>RES_hhdet_in_tesh!N36/RES_summary!N$21</f>
        <v>0</v>
      </c>
      <c r="O36" s="179">
        <f>RES_hhdet_in_tesh!O36/RES_summary!O$21</f>
        <v>0</v>
      </c>
      <c r="P36" s="179">
        <f>RES_hhdet_in_tesh!P36/RES_summary!P$21</f>
        <v>0</v>
      </c>
      <c r="Q36" s="179">
        <f>RES_hhdet_in_tesh!Q36/RES_summary!Q$21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RES_hhdet_in_tesh!C37/RES_summary!C$21</f>
        <v>0</v>
      </c>
      <c r="D37" s="177">
        <f>RES_hhdet_in_tesh!D37/RES_summary!D$21</f>
        <v>0</v>
      </c>
      <c r="E37" s="177">
        <f>RES_hhdet_in_tesh!E37/RES_summary!E$21</f>
        <v>0</v>
      </c>
      <c r="F37" s="177">
        <f>RES_hhdet_in_tesh!F37/RES_summary!F$21</f>
        <v>0</v>
      </c>
      <c r="G37" s="177">
        <f>RES_hhdet_in_tesh!G37/RES_summary!G$21</f>
        <v>0</v>
      </c>
      <c r="H37" s="177">
        <f>RES_hhdet_in_tesh!H37/RES_summary!H$21</f>
        <v>0</v>
      </c>
      <c r="I37" s="177">
        <f>RES_hhdet_in_tesh!I37/RES_summary!I$21</f>
        <v>0</v>
      </c>
      <c r="J37" s="177">
        <f>RES_hhdet_in_tesh!J37/RES_summary!J$21</f>
        <v>0</v>
      </c>
      <c r="K37" s="177">
        <f>RES_hhdet_in_tesh!K37/RES_summary!K$21</f>
        <v>0</v>
      </c>
      <c r="L37" s="177">
        <f>RES_hhdet_in_tesh!L37/RES_summary!L$21</f>
        <v>0</v>
      </c>
      <c r="M37" s="177">
        <f>RES_hhdet_in_tesh!M37/RES_summary!M$21</f>
        <v>0</v>
      </c>
      <c r="N37" s="177">
        <f>RES_hhdet_in_tesh!N37/RES_summary!N$21</f>
        <v>0</v>
      </c>
      <c r="O37" s="177">
        <f>RES_hhdet_in_tesh!O37/RES_summary!O$21</f>
        <v>0</v>
      </c>
      <c r="P37" s="177">
        <f>RES_hhdet_in_tesh!P37/RES_summary!P$21</f>
        <v>0</v>
      </c>
      <c r="Q37" s="177">
        <f>RES_hhdet_in_tesh!Q37/RES_summary!Q$21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RES_hhdet_in_tesh!C38/RES_summary!C$21</f>
        <v>0</v>
      </c>
      <c r="D38" s="177">
        <f>RES_hhdet_in_tesh!D38/RES_summary!D$21</f>
        <v>0</v>
      </c>
      <c r="E38" s="177">
        <f>RES_hhdet_in_tesh!E38/RES_summary!E$21</f>
        <v>0</v>
      </c>
      <c r="F38" s="177">
        <f>RES_hhdet_in_tesh!F38/RES_summary!F$21</f>
        <v>0</v>
      </c>
      <c r="G38" s="177">
        <f>RES_hhdet_in_tesh!G38/RES_summary!G$21</f>
        <v>0</v>
      </c>
      <c r="H38" s="177">
        <f>RES_hhdet_in_tesh!H38/RES_summary!H$21</f>
        <v>0</v>
      </c>
      <c r="I38" s="177">
        <f>RES_hhdet_in_tesh!I38/RES_summary!I$21</f>
        <v>0</v>
      </c>
      <c r="J38" s="177">
        <f>RES_hhdet_in_tesh!J38/RES_summary!J$21</f>
        <v>0</v>
      </c>
      <c r="K38" s="177">
        <f>RES_hhdet_in_tesh!K38/RES_summary!K$21</f>
        <v>0</v>
      </c>
      <c r="L38" s="177">
        <f>RES_hhdet_in_tesh!L38/RES_summary!L$21</f>
        <v>0</v>
      </c>
      <c r="M38" s="177">
        <f>RES_hhdet_in_tesh!M38/RES_summary!M$21</f>
        <v>0</v>
      </c>
      <c r="N38" s="177">
        <f>RES_hhdet_in_tesh!N38/RES_summary!N$21</f>
        <v>0</v>
      </c>
      <c r="O38" s="177">
        <f>RES_hhdet_in_tesh!O38/RES_summary!O$21</f>
        <v>0</v>
      </c>
      <c r="P38" s="177">
        <f>RES_hhdet_in_tesh!P38/RES_summary!P$21</f>
        <v>0</v>
      </c>
      <c r="Q38" s="177">
        <f>RES_hhdet_in_tesh!Q38/RES_summary!Q$21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RES_hhdet_in_tesh!C39/RES_summary!C$21</f>
        <v>0</v>
      </c>
      <c r="D39" s="178">
        <f>RES_hhdet_in_tesh!D39/RES_summary!D$21</f>
        <v>0</v>
      </c>
      <c r="E39" s="178">
        <f>RES_hhdet_in_tesh!E39/RES_summary!E$21</f>
        <v>0</v>
      </c>
      <c r="F39" s="178">
        <f>RES_hhdet_in_tesh!F39/RES_summary!F$21</f>
        <v>0</v>
      </c>
      <c r="G39" s="178">
        <f>RES_hhdet_in_tesh!G39/RES_summary!G$21</f>
        <v>0</v>
      </c>
      <c r="H39" s="178">
        <f>RES_hhdet_in_tesh!H39/RES_summary!H$21</f>
        <v>0</v>
      </c>
      <c r="I39" s="178">
        <f>RES_hhdet_in_tesh!I39/RES_summary!I$21</f>
        <v>0</v>
      </c>
      <c r="J39" s="178">
        <f>RES_hhdet_in_tesh!J39/RES_summary!J$21</f>
        <v>0</v>
      </c>
      <c r="K39" s="178">
        <f>RES_hhdet_in_tesh!K39/RES_summary!K$21</f>
        <v>0</v>
      </c>
      <c r="L39" s="178">
        <f>RES_hhdet_in_tesh!L39/RES_summary!L$21</f>
        <v>0</v>
      </c>
      <c r="M39" s="178">
        <f>RES_hhdet_in_tesh!M39/RES_summary!M$21</f>
        <v>0</v>
      </c>
      <c r="N39" s="178">
        <f>RES_hhdet_in_tesh!N39/RES_summary!N$21</f>
        <v>0</v>
      </c>
      <c r="O39" s="178">
        <f>RES_hhdet_in_tesh!O39/RES_summary!O$21</f>
        <v>0</v>
      </c>
      <c r="P39" s="178">
        <f>RES_hhdet_in_tesh!P39/RES_summary!P$21</f>
        <v>0</v>
      </c>
      <c r="Q39" s="178">
        <f>RES_hhdet_in_tesh!Q39/RES_summary!Q$21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RES_hhdet_in_tesh!C40/RES_summary!C$21</f>
        <v>0</v>
      </c>
      <c r="D40" s="177">
        <f>RES_hhdet_in_tesh!D40/RES_summary!D$21</f>
        <v>0</v>
      </c>
      <c r="E40" s="177">
        <f>RES_hhdet_in_tesh!E40/RES_summary!E$21</f>
        <v>0</v>
      </c>
      <c r="F40" s="177">
        <f>RES_hhdet_in_tesh!F40/RES_summary!F$21</f>
        <v>0</v>
      </c>
      <c r="G40" s="177">
        <f>RES_hhdet_in_tesh!G40/RES_summary!G$21</f>
        <v>0</v>
      </c>
      <c r="H40" s="177">
        <f>RES_hhdet_in_tesh!H40/RES_summary!H$21</f>
        <v>0</v>
      </c>
      <c r="I40" s="177">
        <f>RES_hhdet_in_tesh!I40/RES_summary!I$21</f>
        <v>0</v>
      </c>
      <c r="J40" s="177">
        <f>RES_hhdet_in_tesh!J40/RES_summary!J$21</f>
        <v>0</v>
      </c>
      <c r="K40" s="177">
        <f>RES_hhdet_in_tesh!K40/RES_summary!K$21</f>
        <v>0</v>
      </c>
      <c r="L40" s="177">
        <f>RES_hhdet_in_tesh!L40/RES_summary!L$21</f>
        <v>0</v>
      </c>
      <c r="M40" s="177">
        <f>RES_hhdet_in_tesh!M40/RES_summary!M$21</f>
        <v>0</v>
      </c>
      <c r="N40" s="177">
        <f>RES_hhdet_in_tesh!N40/RES_summary!N$21</f>
        <v>0</v>
      </c>
      <c r="O40" s="177">
        <f>RES_hhdet_in_tesh!O40/RES_summary!O$21</f>
        <v>0</v>
      </c>
      <c r="P40" s="177">
        <f>RES_hhdet_in_tesh!P40/RES_summary!P$21</f>
        <v>0</v>
      </c>
      <c r="Q40" s="177">
        <f>RES_hhdet_in_tesh!Q40/RES_summary!Q$21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RES_hhdet_in_tesh!C41/RES_summary!C$21</f>
        <v>0</v>
      </c>
      <c r="D41" s="176">
        <f>RES_hhdet_in_tesh!D41/RES_summary!D$21</f>
        <v>0</v>
      </c>
      <c r="E41" s="176">
        <f>RES_hhdet_in_tesh!E41/RES_summary!E$21</f>
        <v>0</v>
      </c>
      <c r="F41" s="176">
        <f>RES_hhdet_in_tesh!F41/RES_summary!F$21</f>
        <v>0</v>
      </c>
      <c r="G41" s="176">
        <f>RES_hhdet_in_tesh!G41/RES_summary!G$21</f>
        <v>0</v>
      </c>
      <c r="H41" s="176">
        <f>RES_hhdet_in_tesh!H41/RES_summary!H$21</f>
        <v>0</v>
      </c>
      <c r="I41" s="176">
        <f>RES_hhdet_in_tesh!I41/RES_summary!I$21</f>
        <v>0</v>
      </c>
      <c r="J41" s="176">
        <f>RES_hhdet_in_tesh!J41/RES_summary!J$21</f>
        <v>0</v>
      </c>
      <c r="K41" s="176">
        <f>RES_hhdet_in_tesh!K41/RES_summary!K$21</f>
        <v>0</v>
      </c>
      <c r="L41" s="176">
        <f>RES_hhdet_in_tesh!L41/RES_summary!L$21</f>
        <v>0</v>
      </c>
      <c r="M41" s="176">
        <f>RES_hhdet_in_tesh!M41/RES_summary!M$21</f>
        <v>0</v>
      </c>
      <c r="N41" s="176">
        <f>RES_hhdet_in_tesh!N41/RES_summary!N$21</f>
        <v>0</v>
      </c>
      <c r="O41" s="176">
        <f>RES_hhdet_in_tesh!O41/RES_summary!O$21</f>
        <v>0</v>
      </c>
      <c r="P41" s="176">
        <f>RES_hhdet_in_tesh!P41/RES_summary!P$21</f>
        <v>0</v>
      </c>
      <c r="Q41" s="176">
        <f>RES_hhdet_in_tesh!Q41/RES_summary!Q$21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RES_hhdet_in_tesh!C43/RES_summary!C$21</f>
        <v>185.74361663959007</v>
      </c>
      <c r="D43" s="184">
        <f>RES_hhdet_in_tesh!D43/RES_summary!D$21</f>
        <v>185.15119981606085</v>
      </c>
      <c r="E43" s="184">
        <f>RES_hhdet_in_tesh!E43/RES_summary!E$21</f>
        <v>165.58460784882348</v>
      </c>
      <c r="F43" s="184">
        <f>RES_hhdet_in_tesh!F43/RES_summary!F$21</f>
        <v>161.76736144425453</v>
      </c>
      <c r="G43" s="184">
        <f>RES_hhdet_in_tesh!G43/RES_summary!G$21</f>
        <v>202.40624209662258</v>
      </c>
      <c r="H43" s="184">
        <f>RES_hhdet_in_tesh!H43/RES_summary!H$21</f>
        <v>221.71310879295069</v>
      </c>
      <c r="I43" s="184">
        <f>RES_hhdet_in_tesh!I43/RES_summary!I$21</f>
        <v>208.00101227893904</v>
      </c>
      <c r="J43" s="184">
        <f>RES_hhdet_in_tesh!J43/RES_summary!J$21</f>
        <v>223.16199491326637</v>
      </c>
      <c r="K43" s="184">
        <f>RES_hhdet_in_tesh!K43/RES_summary!K$21</f>
        <v>209.9565056731557</v>
      </c>
      <c r="L43" s="184">
        <f>RES_hhdet_in_tesh!L43/RES_summary!L$21</f>
        <v>194.98516707885477</v>
      </c>
      <c r="M43" s="184">
        <f>RES_hhdet_in_tesh!M43/RES_summary!M$21</f>
        <v>179.42567163190068</v>
      </c>
      <c r="N43" s="184">
        <f>RES_hhdet_in_tesh!N43/RES_summary!N$21</f>
        <v>168.85380616565544</v>
      </c>
      <c r="O43" s="184">
        <f>RES_hhdet_in_tesh!O43/RES_summary!O$21</f>
        <v>166.84693642420552</v>
      </c>
      <c r="P43" s="184">
        <f>RES_hhdet_in_tesh!P43/RES_summary!P$21</f>
        <v>155.62597157158686</v>
      </c>
      <c r="Q43" s="184">
        <f>RES_hhdet_in_tesh!Q43/RES_summary!Q$21</f>
        <v>143.56532778315545</v>
      </c>
    </row>
    <row r="44" spans="1:17" ht="12.95" customHeight="1" x14ac:dyDescent="0.25">
      <c r="A44" s="158" t="s">
        <v>65</v>
      </c>
      <c r="B44" s="157"/>
      <c r="C44" s="178">
        <f>RES_hhdet_in_tesh!C44/RES_summary!C$21</f>
        <v>156.87681745964849</v>
      </c>
      <c r="D44" s="178">
        <f>RES_hhdet_in_tesh!D44/RES_summary!D$21</f>
        <v>155.64504651417298</v>
      </c>
      <c r="E44" s="178">
        <f>RES_hhdet_in_tesh!E44/RES_summary!E$21</f>
        <v>139.01488654427337</v>
      </c>
      <c r="F44" s="178">
        <f>RES_hhdet_in_tesh!F44/RES_summary!F$21</f>
        <v>134.40886771904582</v>
      </c>
      <c r="G44" s="178">
        <f>RES_hhdet_in_tesh!G44/RES_summary!G$21</f>
        <v>173.7243104125852</v>
      </c>
      <c r="H44" s="178">
        <f>RES_hhdet_in_tesh!H44/RES_summary!H$21</f>
        <v>187.54988448152108</v>
      </c>
      <c r="I44" s="178">
        <f>RES_hhdet_in_tesh!I44/RES_summary!I$21</f>
        <v>177.90860938151539</v>
      </c>
      <c r="J44" s="178">
        <f>RES_hhdet_in_tesh!J44/RES_summary!J$21</f>
        <v>193.83151031816797</v>
      </c>
      <c r="K44" s="178">
        <f>RES_hhdet_in_tesh!K44/RES_summary!K$21</f>
        <v>173.9656070177731</v>
      </c>
      <c r="L44" s="178">
        <f>RES_hhdet_in_tesh!L44/RES_summary!L$21</f>
        <v>158.81780887247288</v>
      </c>
      <c r="M44" s="178">
        <f>RES_hhdet_in_tesh!M44/RES_summary!M$21</f>
        <v>145.26577650257283</v>
      </c>
      <c r="N44" s="178">
        <f>RES_hhdet_in_tesh!N44/RES_summary!N$21</f>
        <v>135.49440467594448</v>
      </c>
      <c r="O44" s="178">
        <f>RES_hhdet_in_tesh!O44/RES_summary!O$21</f>
        <v>132.00086649677851</v>
      </c>
      <c r="P44" s="178">
        <f>RES_hhdet_in_tesh!P44/RES_summary!P$21</f>
        <v>121.34726492048503</v>
      </c>
      <c r="Q44" s="178">
        <f>RES_hhdet_in_tesh!Q44/RES_summary!Q$21</f>
        <v>110.10744981877936</v>
      </c>
    </row>
    <row r="45" spans="1:17" ht="12" customHeight="1" x14ac:dyDescent="0.25">
      <c r="A45" s="23" t="s">
        <v>166</v>
      </c>
      <c r="B45" s="156"/>
      <c r="C45" s="177">
        <f>RES_hhdet_in_tesh!C45/RES_summary!C$21</f>
        <v>155.84684349452323</v>
      </c>
      <c r="D45" s="177">
        <f>RES_hhdet_in_tesh!D45/RES_summary!D$21</f>
        <v>153.95010825335021</v>
      </c>
      <c r="E45" s="177">
        <f>RES_hhdet_in_tesh!E45/RES_summary!E$21</f>
        <v>130.64107032683583</v>
      </c>
      <c r="F45" s="177">
        <f>RES_hhdet_in_tesh!F45/RES_summary!F$21</f>
        <v>126.04248800279903</v>
      </c>
      <c r="G45" s="177">
        <f>RES_hhdet_in_tesh!G45/RES_summary!G$21</f>
        <v>151.64019498658001</v>
      </c>
      <c r="H45" s="177">
        <f>RES_hhdet_in_tesh!H45/RES_summary!H$21</f>
        <v>149.89834379894668</v>
      </c>
      <c r="I45" s="177">
        <f>RES_hhdet_in_tesh!I45/RES_summary!I$21</f>
        <v>148.18059307214239</v>
      </c>
      <c r="J45" s="177">
        <f>RES_hhdet_in_tesh!J45/RES_summary!J$21</f>
        <v>143.61358304296832</v>
      </c>
      <c r="K45" s="177">
        <f>RES_hhdet_in_tesh!K45/RES_summary!K$21</f>
        <v>146.52522121779421</v>
      </c>
      <c r="L45" s="177">
        <f>RES_hhdet_in_tesh!L45/RES_summary!L$21</f>
        <v>142.61625922924196</v>
      </c>
      <c r="M45" s="177">
        <f>RES_hhdet_in_tesh!M45/RES_summary!M$21</f>
        <v>136.63953783092614</v>
      </c>
      <c r="N45" s="177">
        <f>RES_hhdet_in_tesh!N45/RES_summary!N$21</f>
        <v>131.50384355824741</v>
      </c>
      <c r="O45" s="177">
        <f>RES_hhdet_in_tesh!O45/RES_summary!O$21</f>
        <v>127.4536703174706</v>
      </c>
      <c r="P45" s="177">
        <f>RES_hhdet_in_tesh!P45/RES_summary!P$21</f>
        <v>120.68254313364596</v>
      </c>
      <c r="Q45" s="177">
        <f>RES_hhdet_in_tesh!Q45/RES_summary!Q$21</f>
        <v>107.18945385651111</v>
      </c>
    </row>
    <row r="46" spans="1:17" ht="12" customHeight="1" x14ac:dyDescent="0.25">
      <c r="A46" s="23" t="s">
        <v>60</v>
      </c>
      <c r="B46" s="156"/>
      <c r="C46" s="177">
        <f>RES_hhdet_in_tesh!C46/RES_summary!C$21</f>
        <v>1.0299739651252757</v>
      </c>
      <c r="D46" s="177">
        <f>RES_hhdet_in_tesh!D46/RES_summary!D$21</f>
        <v>1.6949382608227546</v>
      </c>
      <c r="E46" s="177">
        <f>RES_hhdet_in_tesh!E46/RES_summary!E$21</f>
        <v>8.3738162174375415</v>
      </c>
      <c r="F46" s="177">
        <f>RES_hhdet_in_tesh!F46/RES_summary!F$21</f>
        <v>8.3663797162467812</v>
      </c>
      <c r="G46" s="177">
        <f>RES_hhdet_in_tesh!G46/RES_summary!G$21</f>
        <v>22.084115426005184</v>
      </c>
      <c r="H46" s="177">
        <f>RES_hhdet_in_tesh!H46/RES_summary!H$21</f>
        <v>37.651540682574392</v>
      </c>
      <c r="I46" s="177">
        <f>RES_hhdet_in_tesh!I46/RES_summary!I$21</f>
        <v>29.728016309372997</v>
      </c>
      <c r="J46" s="177">
        <f>RES_hhdet_in_tesh!J46/RES_summary!J$21</f>
        <v>50.217927275199642</v>
      </c>
      <c r="K46" s="177">
        <f>RES_hhdet_in_tesh!K46/RES_summary!K$21</f>
        <v>27.440385799978877</v>
      </c>
      <c r="L46" s="177">
        <f>RES_hhdet_in_tesh!L46/RES_summary!L$21</f>
        <v>16.201549643230909</v>
      </c>
      <c r="M46" s="177">
        <f>RES_hhdet_in_tesh!M46/RES_summary!M$21</f>
        <v>8.6262386716466963</v>
      </c>
      <c r="N46" s="177">
        <f>RES_hhdet_in_tesh!N46/RES_summary!N$21</f>
        <v>3.9905611176970739</v>
      </c>
      <c r="O46" s="177">
        <f>RES_hhdet_in_tesh!O46/RES_summary!O$21</f>
        <v>4.5471961793079227</v>
      </c>
      <c r="P46" s="177">
        <f>RES_hhdet_in_tesh!P46/RES_summary!P$21</f>
        <v>0.66472178683906291</v>
      </c>
      <c r="Q46" s="177">
        <f>RES_hhdet_in_tesh!Q46/RES_summary!Q$21</f>
        <v>2.9179959622682383</v>
      </c>
    </row>
    <row r="47" spans="1:17" ht="12.95" customHeight="1" x14ac:dyDescent="0.25">
      <c r="A47" s="158" t="s">
        <v>112</v>
      </c>
      <c r="B47" s="157"/>
      <c r="C47" s="178">
        <f>RES_hhdet_in_tesh!C47/RES_summary!C$21</f>
        <v>0</v>
      </c>
      <c r="D47" s="178">
        <f>RES_hhdet_in_tesh!D47/RES_summary!D$21</f>
        <v>0</v>
      </c>
      <c r="E47" s="178">
        <f>RES_hhdet_in_tesh!E47/RES_summary!E$21</f>
        <v>0</v>
      </c>
      <c r="F47" s="178">
        <f>RES_hhdet_in_tesh!F47/RES_summary!F$21</f>
        <v>0</v>
      </c>
      <c r="G47" s="178">
        <f>RES_hhdet_in_tesh!G47/RES_summary!G$21</f>
        <v>0</v>
      </c>
      <c r="H47" s="178">
        <f>RES_hhdet_in_tesh!H47/RES_summary!H$21</f>
        <v>5.1482801135926852</v>
      </c>
      <c r="I47" s="178">
        <f>RES_hhdet_in_tesh!I47/RES_summary!I$21</f>
        <v>0</v>
      </c>
      <c r="J47" s="178">
        <f>RES_hhdet_in_tesh!J47/RES_summary!J$21</f>
        <v>0</v>
      </c>
      <c r="K47" s="178">
        <f>RES_hhdet_in_tesh!K47/RES_summary!K$21</f>
        <v>5.6297605822449306</v>
      </c>
      <c r="L47" s="178">
        <f>RES_hhdet_in_tesh!L47/RES_summary!L$21</f>
        <v>5.6869988313004871</v>
      </c>
      <c r="M47" s="178">
        <f>RES_hhdet_in_tesh!M47/RES_summary!M$21</f>
        <v>5.8516563636626753</v>
      </c>
      <c r="N47" s="178">
        <f>RES_hhdet_in_tesh!N47/RES_summary!N$21</f>
        <v>5.8896733302007913</v>
      </c>
      <c r="O47" s="178">
        <f>RES_hhdet_in_tesh!O47/RES_summary!O$21</f>
        <v>5.9048187522448332</v>
      </c>
      <c r="P47" s="178">
        <f>RES_hhdet_in_tesh!P47/RES_summary!P$21</f>
        <v>5.6641075599615247</v>
      </c>
      <c r="Q47" s="178">
        <f>RES_hhdet_in_tesh!Q47/RES_summary!Q$21</f>
        <v>5.8859243567812962</v>
      </c>
    </row>
    <row r="48" spans="1:17" ht="12" customHeight="1" x14ac:dyDescent="0.25">
      <c r="A48" s="23" t="s">
        <v>60</v>
      </c>
      <c r="B48" s="156"/>
      <c r="C48" s="177">
        <f>RES_hhdet_in_tesh!C48/RES_summary!C$21</f>
        <v>0</v>
      </c>
      <c r="D48" s="177">
        <f>RES_hhdet_in_tesh!D48/RES_summary!D$21</f>
        <v>0</v>
      </c>
      <c r="E48" s="177">
        <f>RES_hhdet_in_tesh!E48/RES_summary!E$21</f>
        <v>0</v>
      </c>
      <c r="F48" s="177">
        <f>RES_hhdet_in_tesh!F48/RES_summary!F$21</f>
        <v>0</v>
      </c>
      <c r="G48" s="177">
        <f>RES_hhdet_in_tesh!G48/RES_summary!G$21</f>
        <v>0</v>
      </c>
      <c r="H48" s="177">
        <f>RES_hhdet_in_tesh!H48/RES_summary!H$21</f>
        <v>5.1482801135926852</v>
      </c>
      <c r="I48" s="177">
        <f>RES_hhdet_in_tesh!I48/RES_summary!I$21</f>
        <v>0</v>
      </c>
      <c r="J48" s="177">
        <f>RES_hhdet_in_tesh!J48/RES_summary!J$21</f>
        <v>0</v>
      </c>
      <c r="K48" s="177">
        <f>RES_hhdet_in_tesh!K48/RES_summary!K$21</f>
        <v>5.6297605822449306</v>
      </c>
      <c r="L48" s="177">
        <f>RES_hhdet_in_tesh!L48/RES_summary!L$21</f>
        <v>5.6869988313004871</v>
      </c>
      <c r="M48" s="177">
        <f>RES_hhdet_in_tesh!M48/RES_summary!M$21</f>
        <v>5.8516563636626753</v>
      </c>
      <c r="N48" s="177">
        <f>RES_hhdet_in_tesh!N48/RES_summary!N$21</f>
        <v>5.8896733302007913</v>
      </c>
      <c r="O48" s="177">
        <f>RES_hhdet_in_tesh!O48/RES_summary!O$21</f>
        <v>5.9048187522448332</v>
      </c>
      <c r="P48" s="177">
        <f>RES_hhdet_in_tesh!P48/RES_summary!P$21</f>
        <v>5.6641075599615247</v>
      </c>
      <c r="Q48" s="177">
        <f>RES_hhdet_in_tesh!Q48/RES_summary!Q$21</f>
        <v>5.8859243567812962</v>
      </c>
    </row>
    <row r="49" spans="1:17" ht="12" customHeight="1" x14ac:dyDescent="0.25">
      <c r="A49" s="158" t="s">
        <v>63</v>
      </c>
      <c r="B49" s="157"/>
      <c r="C49" s="178">
        <f>RES_hhdet_in_tesh!C49/RES_summary!C$21</f>
        <v>22.386777145883716</v>
      </c>
      <c r="D49" s="178">
        <f>RES_hhdet_in_tesh!D49/RES_summary!D$21</f>
        <v>22.515493434697607</v>
      </c>
      <c r="E49" s="178">
        <f>RES_hhdet_in_tesh!E49/RES_summary!E$21</f>
        <v>20.020247764859807</v>
      </c>
      <c r="F49" s="178">
        <f>RES_hhdet_in_tesh!F49/RES_summary!F$21</f>
        <v>20.973424827219603</v>
      </c>
      <c r="G49" s="178">
        <f>RES_hhdet_in_tesh!G49/RES_summary!G$21</f>
        <v>23.183934142450074</v>
      </c>
      <c r="H49" s="178">
        <f>RES_hhdet_in_tesh!H49/RES_summary!H$21</f>
        <v>23.879720276304699</v>
      </c>
      <c r="I49" s="178">
        <f>RES_hhdet_in_tesh!I49/RES_summary!I$21</f>
        <v>24.712885036957925</v>
      </c>
      <c r="J49" s="178">
        <f>RES_hhdet_in_tesh!J49/RES_summary!J$21</f>
        <v>24.579292089065262</v>
      </c>
      <c r="K49" s="178">
        <f>RES_hhdet_in_tesh!K49/RES_summary!K$21</f>
        <v>24.601664043137308</v>
      </c>
      <c r="L49" s="178">
        <f>RES_hhdet_in_tesh!L49/RES_summary!L$21</f>
        <v>24.024653967477743</v>
      </c>
      <c r="M49" s="178">
        <f>RES_hhdet_in_tesh!M49/RES_summary!M$21</f>
        <v>23.057877491349945</v>
      </c>
      <c r="N49" s="178">
        <f>RES_hhdet_in_tesh!N49/RES_summary!N$21</f>
        <v>21.459835628889955</v>
      </c>
      <c r="O49" s="178">
        <f>RES_hhdet_in_tesh!O49/RES_summary!O$21</f>
        <v>22.609395266839201</v>
      </c>
      <c r="P49" s="178">
        <f>RES_hhdet_in_tesh!P49/RES_summary!P$21</f>
        <v>21.87821699400283</v>
      </c>
      <c r="Q49" s="178">
        <f>RES_hhdet_in_tesh!Q49/RES_summary!Q$21</f>
        <v>20.779283540990889</v>
      </c>
    </row>
    <row r="50" spans="1:17" ht="12" customHeight="1" x14ac:dyDescent="0.25">
      <c r="A50" s="167" t="s">
        <v>165</v>
      </c>
      <c r="B50" s="132"/>
      <c r="C50" s="183">
        <f>RES_hhdet_in_tesh!C50/RES_summary!C$21</f>
        <v>22.320454775163306</v>
      </c>
      <c r="D50" s="183">
        <f>RES_hhdet_in_tesh!D50/RES_summary!D$21</f>
        <v>22.758328183736552</v>
      </c>
      <c r="E50" s="183">
        <f>RES_hhdet_in_tesh!E50/RES_summary!E$21</f>
        <v>19.382474131718592</v>
      </c>
      <c r="F50" s="183">
        <f>RES_hhdet_in_tesh!F50/RES_summary!F$21</f>
        <v>20.169135917765448</v>
      </c>
      <c r="G50" s="183">
        <f>RES_hhdet_in_tesh!G50/RES_summary!G$21</f>
        <v>23.183934142450074</v>
      </c>
      <c r="H50" s="183">
        <f>RES_hhdet_in_tesh!H50/RES_summary!H$21</f>
        <v>24.389035577058451</v>
      </c>
      <c r="I50" s="183">
        <f>RES_hhdet_in_tesh!I50/RES_summary!I$21</f>
        <v>24.712885036957925</v>
      </c>
      <c r="J50" s="183">
        <f>RES_hhdet_in_tesh!J50/RES_summary!J$21</f>
        <v>24.579292089065262</v>
      </c>
      <c r="K50" s="183">
        <f>RES_hhdet_in_tesh!K50/RES_summary!K$21</f>
        <v>25.235352013140506</v>
      </c>
      <c r="L50" s="183">
        <f>RES_hhdet_in_tesh!L50/RES_summary!L$21</f>
        <v>24.059784309368723</v>
      </c>
      <c r="M50" s="183">
        <f>RES_hhdet_in_tesh!M50/RES_summary!M$21</f>
        <v>23.057877491349945</v>
      </c>
      <c r="N50" s="183">
        <f>RES_hhdet_in_tesh!N50/RES_summary!N$21</f>
        <v>21.945545212009673</v>
      </c>
      <c r="O50" s="183">
        <f>RES_hhdet_in_tesh!O50/RES_summary!O$21</f>
        <v>22.609395266839201</v>
      </c>
      <c r="P50" s="183">
        <f>RES_hhdet_in_tesh!P50/RES_summary!P$21</f>
        <v>21.975008190238029</v>
      </c>
      <c r="Q50" s="183">
        <f>RES_hhdet_in_tesh!Q50/RES_summary!Q$21</f>
        <v>20.990771153047163</v>
      </c>
    </row>
    <row r="51" spans="1:17" ht="12" customHeight="1" x14ac:dyDescent="0.25">
      <c r="A51" s="167" t="s">
        <v>164</v>
      </c>
      <c r="B51" s="132"/>
      <c r="C51" s="183">
        <f>RES_hhdet_in_tesh!C51/RES_summary!C$21</f>
        <v>0</v>
      </c>
      <c r="D51" s="183">
        <f>RES_hhdet_in_tesh!D51/RES_summary!D$21</f>
        <v>0</v>
      </c>
      <c r="E51" s="183">
        <f>RES_hhdet_in_tesh!E51/RES_summary!E$21</f>
        <v>0</v>
      </c>
      <c r="F51" s="183">
        <f>RES_hhdet_in_tesh!F51/RES_summary!F$21</f>
        <v>0</v>
      </c>
      <c r="G51" s="183">
        <f>RES_hhdet_in_tesh!G51/RES_summary!G$21</f>
        <v>0</v>
      </c>
      <c r="H51" s="183">
        <f>RES_hhdet_in_tesh!H51/RES_summary!H$21</f>
        <v>0</v>
      </c>
      <c r="I51" s="183">
        <f>RES_hhdet_in_tesh!I51/RES_summary!I$21</f>
        <v>0</v>
      </c>
      <c r="J51" s="183">
        <f>RES_hhdet_in_tesh!J51/RES_summary!J$21</f>
        <v>0</v>
      </c>
      <c r="K51" s="183">
        <f>RES_hhdet_in_tesh!K51/RES_summary!K$21</f>
        <v>0</v>
      </c>
      <c r="L51" s="183">
        <f>RES_hhdet_in_tesh!L51/RES_summary!L$21</f>
        <v>0</v>
      </c>
      <c r="M51" s="183">
        <f>RES_hhdet_in_tesh!M51/RES_summary!M$21</f>
        <v>0</v>
      </c>
      <c r="N51" s="183">
        <f>RES_hhdet_in_tesh!N51/RES_summary!N$21</f>
        <v>0</v>
      </c>
      <c r="O51" s="183">
        <f>RES_hhdet_in_tesh!O51/RES_summary!O$21</f>
        <v>0</v>
      </c>
      <c r="P51" s="183">
        <f>RES_hhdet_in_tesh!P51/RES_summary!P$21</f>
        <v>0</v>
      </c>
      <c r="Q51" s="183">
        <f>RES_hhdet_in_tesh!Q51/RES_summary!Q$21</f>
        <v>0</v>
      </c>
    </row>
    <row r="52" spans="1:17" ht="12" customHeight="1" x14ac:dyDescent="0.25">
      <c r="A52" s="166" t="s">
        <v>163</v>
      </c>
      <c r="B52" s="165"/>
      <c r="C52" s="182">
        <f>RES_hhdet_in_tesh!C52/RES_summary!C$21</f>
        <v>0</v>
      </c>
      <c r="D52" s="182">
        <f>RES_hhdet_in_tesh!D52/RES_summary!D$21</f>
        <v>0</v>
      </c>
      <c r="E52" s="182">
        <f>RES_hhdet_in_tesh!E52/RES_summary!E$21</f>
        <v>0</v>
      </c>
      <c r="F52" s="182">
        <f>RES_hhdet_in_tesh!F52/RES_summary!F$21</f>
        <v>0</v>
      </c>
      <c r="G52" s="182">
        <f>RES_hhdet_in_tesh!G52/RES_summary!G$21</f>
        <v>0</v>
      </c>
      <c r="H52" s="182">
        <f>RES_hhdet_in_tesh!H52/RES_summary!H$21</f>
        <v>0</v>
      </c>
      <c r="I52" s="182">
        <f>RES_hhdet_in_tesh!I52/RES_summary!I$21</f>
        <v>0</v>
      </c>
      <c r="J52" s="182">
        <f>RES_hhdet_in_tesh!J52/RES_summary!J$21</f>
        <v>0</v>
      </c>
      <c r="K52" s="182">
        <f>RES_hhdet_in_tesh!K52/RES_summary!K$21</f>
        <v>0</v>
      </c>
      <c r="L52" s="182">
        <f>RES_hhdet_in_tesh!L52/RES_summary!L$21</f>
        <v>0</v>
      </c>
      <c r="M52" s="182">
        <f>RES_hhdet_in_tesh!M52/RES_summary!M$21</f>
        <v>0</v>
      </c>
      <c r="N52" s="182">
        <f>RES_hhdet_in_tesh!N52/RES_summary!N$21</f>
        <v>0</v>
      </c>
      <c r="O52" s="182">
        <f>RES_hhdet_in_tesh!O52/RES_summary!O$21</f>
        <v>0</v>
      </c>
      <c r="P52" s="182">
        <f>RES_hhdet_in_tesh!P52/RES_summary!P$21</f>
        <v>0</v>
      </c>
      <c r="Q52" s="182">
        <f>RES_hhdet_in_tesh!Q52/RES_summary!Q$21</f>
        <v>0</v>
      </c>
    </row>
    <row r="53" spans="1:17" ht="12" customHeight="1" x14ac:dyDescent="0.25">
      <c r="A53" s="147" t="s">
        <v>59</v>
      </c>
      <c r="B53" s="164"/>
      <c r="C53" s="181">
        <f>RES_hhdet_in_tesh!C53/RES_summary!C$21</f>
        <v>0</v>
      </c>
      <c r="D53" s="181">
        <f>RES_hhdet_in_tesh!D53/RES_summary!D$21</f>
        <v>0</v>
      </c>
      <c r="E53" s="181">
        <f>RES_hhdet_in_tesh!E53/RES_summary!E$21</f>
        <v>0</v>
      </c>
      <c r="F53" s="181">
        <f>RES_hhdet_in_tesh!F53/RES_summary!F$21</f>
        <v>0</v>
      </c>
      <c r="G53" s="181">
        <f>RES_hhdet_in_tesh!G53/RES_summary!G$21</f>
        <v>0</v>
      </c>
      <c r="H53" s="181">
        <f>RES_hhdet_in_tesh!H53/RES_summary!H$21</f>
        <v>0</v>
      </c>
      <c r="I53" s="181">
        <f>RES_hhdet_in_tesh!I53/RES_summary!I$21</f>
        <v>0</v>
      </c>
      <c r="J53" s="181">
        <f>RES_hhdet_in_tesh!J53/RES_summary!J$21</f>
        <v>0</v>
      </c>
      <c r="K53" s="181">
        <f>RES_hhdet_in_tesh!K53/RES_summary!K$21</f>
        <v>0</v>
      </c>
      <c r="L53" s="181">
        <f>RES_hhdet_in_tesh!L53/RES_summary!L$21</f>
        <v>0</v>
      </c>
      <c r="M53" s="181">
        <f>RES_hhdet_in_tesh!M53/RES_summary!M$21</f>
        <v>0</v>
      </c>
      <c r="N53" s="181">
        <f>RES_hhdet_in_tesh!N53/RES_summary!N$21</f>
        <v>0</v>
      </c>
      <c r="O53" s="181">
        <f>RES_hhdet_in_tesh!O53/RES_summary!O$21</f>
        <v>0</v>
      </c>
      <c r="P53" s="181">
        <f>RES_hhdet_in_tesh!P53/RES_summary!P$21</f>
        <v>0</v>
      </c>
      <c r="Q53" s="181">
        <f>RES_hhdet_in_tesh!Q53/RES_summary!Q$21</f>
        <v>0</v>
      </c>
    </row>
    <row r="54" spans="1:17" ht="12" customHeight="1" x14ac:dyDescent="0.25">
      <c r="A54" s="163" t="s">
        <v>142</v>
      </c>
      <c r="B54" s="162"/>
      <c r="C54" s="180">
        <f>RES_hhdet_in_tesh!C54/RES_summary!C$21</f>
        <v>22.704509656112574</v>
      </c>
      <c r="D54" s="180">
        <f>RES_hhdet_in_tesh!D54/RES_summary!D$21</f>
        <v>21.707824953444202</v>
      </c>
      <c r="E54" s="180">
        <f>RES_hhdet_in_tesh!E54/RES_summary!E$21</f>
        <v>21.524701679281812</v>
      </c>
      <c r="F54" s="180">
        <f>RES_hhdet_in_tesh!F54/RES_summary!F$21</f>
        <v>21.902208567085438</v>
      </c>
      <c r="G54" s="180">
        <f>RES_hhdet_in_tesh!G54/RES_summary!G$21</f>
        <v>0</v>
      </c>
      <c r="H54" s="180">
        <f>RES_hhdet_in_tesh!H54/RES_summary!H$21</f>
        <v>20.887897544363632</v>
      </c>
      <c r="I54" s="180">
        <f>RES_hhdet_in_tesh!I54/RES_summary!I$21</f>
        <v>0</v>
      </c>
      <c r="J54" s="180">
        <f>RES_hhdet_in_tesh!J54/RES_summary!J$21</f>
        <v>0</v>
      </c>
      <c r="K54" s="180">
        <f>RES_hhdet_in_tesh!K54/RES_summary!K$21</f>
        <v>22.607582583161285</v>
      </c>
      <c r="L54" s="180">
        <f>RES_hhdet_in_tesh!L54/RES_summary!L$21</f>
        <v>21.073450012326887</v>
      </c>
      <c r="M54" s="180">
        <f>RES_hhdet_in_tesh!M54/RES_summary!M$21</f>
        <v>0</v>
      </c>
      <c r="N54" s="180">
        <f>RES_hhdet_in_tesh!N54/RES_summary!N$21</f>
        <v>20.436755828998603</v>
      </c>
      <c r="O54" s="180">
        <f>RES_hhdet_in_tesh!O54/RES_summary!O$21</f>
        <v>0</v>
      </c>
      <c r="P54" s="180">
        <f>RES_hhdet_in_tesh!P54/RES_summary!P$21</f>
        <v>21.33617567028843</v>
      </c>
      <c r="Q54" s="180">
        <f>RES_hhdet_in_tesh!Q54/RES_summary!Q$21</f>
        <v>20.151768361984338</v>
      </c>
    </row>
    <row r="55" spans="1:17" ht="12" customHeight="1" x14ac:dyDescent="0.25">
      <c r="A55" s="161" t="s">
        <v>141</v>
      </c>
      <c r="B55" s="160"/>
      <c r="C55" s="179">
        <f>RES_hhdet_in_tesh!C55/RES_summary!C$21</f>
        <v>0</v>
      </c>
      <c r="D55" s="179">
        <f>RES_hhdet_in_tesh!D55/RES_summary!D$21</f>
        <v>0</v>
      </c>
      <c r="E55" s="179">
        <f>RES_hhdet_in_tesh!E55/RES_summary!E$21</f>
        <v>0</v>
      </c>
      <c r="F55" s="179">
        <f>RES_hhdet_in_tesh!F55/RES_summary!F$21</f>
        <v>0</v>
      </c>
      <c r="G55" s="179">
        <f>RES_hhdet_in_tesh!G55/RES_summary!G$21</f>
        <v>0</v>
      </c>
      <c r="H55" s="179">
        <f>RES_hhdet_in_tesh!H55/RES_summary!H$21</f>
        <v>0</v>
      </c>
      <c r="I55" s="179">
        <f>RES_hhdet_in_tesh!I55/RES_summary!I$21</f>
        <v>0</v>
      </c>
      <c r="J55" s="179">
        <f>RES_hhdet_in_tesh!J55/RES_summary!J$21</f>
        <v>0</v>
      </c>
      <c r="K55" s="179">
        <f>RES_hhdet_in_tesh!K55/RES_summary!K$21</f>
        <v>0</v>
      </c>
      <c r="L55" s="179">
        <f>RES_hhdet_in_tesh!L55/RES_summary!L$21</f>
        <v>0</v>
      </c>
      <c r="M55" s="179">
        <f>RES_hhdet_in_tesh!M55/RES_summary!M$21</f>
        <v>0</v>
      </c>
      <c r="N55" s="179">
        <f>RES_hhdet_in_tesh!N55/RES_summary!N$21</f>
        <v>0</v>
      </c>
      <c r="O55" s="179">
        <f>RES_hhdet_in_tesh!O55/RES_summary!O$21</f>
        <v>0</v>
      </c>
      <c r="P55" s="179">
        <f>RES_hhdet_in_tesh!P55/RES_summary!P$21</f>
        <v>0</v>
      </c>
      <c r="Q55" s="179">
        <f>RES_hhdet_in_tesh!Q55/RES_summary!Q$21</f>
        <v>0</v>
      </c>
    </row>
    <row r="56" spans="1:17" ht="12" customHeight="1" x14ac:dyDescent="0.25">
      <c r="A56" s="148" t="s">
        <v>60</v>
      </c>
      <c r="B56" s="156"/>
      <c r="C56" s="177">
        <f>RES_hhdet_in_tesh!C56/RES_summary!C$21</f>
        <v>0</v>
      </c>
      <c r="D56" s="177">
        <f>RES_hhdet_in_tesh!D56/RES_summary!D$21</f>
        <v>0</v>
      </c>
      <c r="E56" s="177">
        <f>RES_hhdet_in_tesh!E56/RES_summary!E$21</f>
        <v>0</v>
      </c>
      <c r="F56" s="177">
        <f>RES_hhdet_in_tesh!F56/RES_summary!F$21</f>
        <v>0</v>
      </c>
      <c r="G56" s="177">
        <f>RES_hhdet_in_tesh!G56/RES_summary!G$21</f>
        <v>0</v>
      </c>
      <c r="H56" s="177">
        <f>RES_hhdet_in_tesh!H56/RES_summary!H$21</f>
        <v>0</v>
      </c>
      <c r="I56" s="177">
        <f>RES_hhdet_in_tesh!I56/RES_summary!I$21</f>
        <v>0</v>
      </c>
      <c r="J56" s="177">
        <f>RES_hhdet_in_tesh!J56/RES_summary!J$21</f>
        <v>0</v>
      </c>
      <c r="K56" s="177">
        <f>RES_hhdet_in_tesh!K56/RES_summary!K$21</f>
        <v>0</v>
      </c>
      <c r="L56" s="177">
        <f>RES_hhdet_in_tesh!L56/RES_summary!L$21</f>
        <v>0</v>
      </c>
      <c r="M56" s="177">
        <f>RES_hhdet_in_tesh!M56/RES_summary!M$21</f>
        <v>0</v>
      </c>
      <c r="N56" s="177">
        <f>RES_hhdet_in_tesh!N56/RES_summary!N$21</f>
        <v>0</v>
      </c>
      <c r="O56" s="177">
        <f>RES_hhdet_in_tesh!O56/RES_summary!O$21</f>
        <v>0</v>
      </c>
      <c r="P56" s="177">
        <f>RES_hhdet_in_tesh!P56/RES_summary!P$21</f>
        <v>0</v>
      </c>
      <c r="Q56" s="177">
        <f>RES_hhdet_in_tesh!Q56/RES_summary!Q$21</f>
        <v>0</v>
      </c>
    </row>
    <row r="57" spans="1:17" ht="12" customHeight="1" x14ac:dyDescent="0.25">
      <c r="A57" s="148" t="s">
        <v>59</v>
      </c>
      <c r="B57" s="156"/>
      <c r="C57" s="177">
        <f>RES_hhdet_in_tesh!C57/RES_summary!C$21</f>
        <v>0</v>
      </c>
      <c r="D57" s="177">
        <f>RES_hhdet_in_tesh!D57/RES_summary!D$21</f>
        <v>0</v>
      </c>
      <c r="E57" s="177">
        <f>RES_hhdet_in_tesh!E57/RES_summary!E$21</f>
        <v>0</v>
      </c>
      <c r="F57" s="177">
        <f>RES_hhdet_in_tesh!F57/RES_summary!F$21</f>
        <v>0</v>
      </c>
      <c r="G57" s="177">
        <f>RES_hhdet_in_tesh!G57/RES_summary!G$21</f>
        <v>0</v>
      </c>
      <c r="H57" s="177">
        <f>RES_hhdet_in_tesh!H57/RES_summary!H$21</f>
        <v>0</v>
      </c>
      <c r="I57" s="177">
        <f>RES_hhdet_in_tesh!I57/RES_summary!I$21</f>
        <v>0</v>
      </c>
      <c r="J57" s="177">
        <f>RES_hhdet_in_tesh!J57/RES_summary!J$21</f>
        <v>0</v>
      </c>
      <c r="K57" s="177">
        <f>RES_hhdet_in_tesh!K57/RES_summary!K$21</f>
        <v>0</v>
      </c>
      <c r="L57" s="177">
        <f>RES_hhdet_in_tesh!L57/RES_summary!L$21</f>
        <v>0</v>
      </c>
      <c r="M57" s="177">
        <f>RES_hhdet_in_tesh!M57/RES_summary!M$21</f>
        <v>0</v>
      </c>
      <c r="N57" s="177">
        <f>RES_hhdet_in_tesh!N57/RES_summary!N$21</f>
        <v>0</v>
      </c>
      <c r="O57" s="177">
        <f>RES_hhdet_in_tesh!O57/RES_summary!O$21</f>
        <v>0</v>
      </c>
      <c r="P57" s="177">
        <f>RES_hhdet_in_tesh!P57/RES_summary!P$21</f>
        <v>0</v>
      </c>
      <c r="Q57" s="177">
        <f>RES_hhdet_in_tesh!Q57/RES_summary!Q$21</f>
        <v>0</v>
      </c>
    </row>
    <row r="58" spans="1:17" ht="12" customHeight="1" x14ac:dyDescent="0.25">
      <c r="A58" s="158" t="s">
        <v>62</v>
      </c>
      <c r="B58" s="157"/>
      <c r="C58" s="178">
        <f>RES_hhdet_in_tesh!C58/RES_summary!C$21</f>
        <v>6.4800220340578392</v>
      </c>
      <c r="D58" s="178">
        <f>RES_hhdet_in_tesh!D58/RES_summary!D$21</f>
        <v>6.9906598671902804</v>
      </c>
      <c r="E58" s="178">
        <f>RES_hhdet_in_tesh!E58/RES_summary!E$21</f>
        <v>6.5494735396903048</v>
      </c>
      <c r="F58" s="178">
        <f>RES_hhdet_in_tesh!F58/RES_summary!F$21</f>
        <v>6.3850688979891261</v>
      </c>
      <c r="G58" s="178">
        <f>RES_hhdet_in_tesh!G58/RES_summary!G$21</f>
        <v>5.4979975415872948</v>
      </c>
      <c r="H58" s="178">
        <f>RES_hhdet_in_tesh!H58/RES_summary!H$21</f>
        <v>5.1352239215322459</v>
      </c>
      <c r="I58" s="178">
        <f>RES_hhdet_in_tesh!I58/RES_summary!I$21</f>
        <v>5.3795178604657385</v>
      </c>
      <c r="J58" s="178">
        <f>RES_hhdet_in_tesh!J58/RES_summary!J$21</f>
        <v>4.7511925060331581</v>
      </c>
      <c r="K58" s="178">
        <f>RES_hhdet_in_tesh!K58/RES_summary!K$21</f>
        <v>5.7594740300003773</v>
      </c>
      <c r="L58" s="178">
        <f>RES_hhdet_in_tesh!L58/RES_summary!L$21</f>
        <v>6.4557054076036815</v>
      </c>
      <c r="M58" s="178">
        <f>RES_hhdet_in_tesh!M58/RES_summary!M$21</f>
        <v>5.2503612743152415</v>
      </c>
      <c r="N58" s="178">
        <f>RES_hhdet_in_tesh!N58/RES_summary!N$21</f>
        <v>6.0098925306202178</v>
      </c>
      <c r="O58" s="178">
        <f>RES_hhdet_in_tesh!O58/RES_summary!O$21</f>
        <v>6.3318559083429689</v>
      </c>
      <c r="P58" s="178">
        <f>RES_hhdet_in_tesh!P58/RES_summary!P$21</f>
        <v>6.7363820971374704</v>
      </c>
      <c r="Q58" s="178">
        <f>RES_hhdet_in_tesh!Q58/RES_summary!Q$21</f>
        <v>6.7926700666039297</v>
      </c>
    </row>
    <row r="59" spans="1:17" ht="12" customHeight="1" x14ac:dyDescent="0.25">
      <c r="A59" s="23" t="s">
        <v>57</v>
      </c>
      <c r="B59" s="156"/>
      <c r="C59" s="177">
        <f>RES_hhdet_in_tesh!C59/RES_summary!C$21</f>
        <v>0</v>
      </c>
      <c r="D59" s="177">
        <f>RES_hhdet_in_tesh!D59/RES_summary!D$21</f>
        <v>0</v>
      </c>
      <c r="E59" s="177">
        <f>RES_hhdet_in_tesh!E59/RES_summary!E$21</f>
        <v>0</v>
      </c>
      <c r="F59" s="177">
        <f>RES_hhdet_in_tesh!F59/RES_summary!F$21</f>
        <v>0</v>
      </c>
      <c r="G59" s="177">
        <f>RES_hhdet_in_tesh!G59/RES_summary!G$21</f>
        <v>0</v>
      </c>
      <c r="H59" s="177">
        <f>RES_hhdet_in_tesh!H59/RES_summary!H$21</f>
        <v>0</v>
      </c>
      <c r="I59" s="177">
        <f>RES_hhdet_in_tesh!I59/RES_summary!I$21</f>
        <v>0</v>
      </c>
      <c r="J59" s="177">
        <f>RES_hhdet_in_tesh!J59/RES_summary!J$21</f>
        <v>0</v>
      </c>
      <c r="K59" s="177">
        <f>RES_hhdet_in_tesh!K59/RES_summary!K$21</f>
        <v>0</v>
      </c>
      <c r="L59" s="177">
        <f>RES_hhdet_in_tesh!L59/RES_summary!L$21</f>
        <v>0</v>
      </c>
      <c r="M59" s="177">
        <f>RES_hhdet_in_tesh!M59/RES_summary!M$21</f>
        <v>0</v>
      </c>
      <c r="N59" s="177">
        <f>RES_hhdet_in_tesh!N59/RES_summary!N$21</f>
        <v>0</v>
      </c>
      <c r="O59" s="177">
        <f>RES_hhdet_in_tesh!O59/RES_summary!O$21</f>
        <v>0</v>
      </c>
      <c r="P59" s="177">
        <f>RES_hhdet_in_tesh!P59/RES_summary!P$21</f>
        <v>0</v>
      </c>
      <c r="Q59" s="177">
        <f>RES_hhdet_in_tesh!Q59/RES_summary!Q$21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RES_hhdet_in_tesh!C60/RES_summary!C$21</f>
        <v>6.4800220340578392</v>
      </c>
      <c r="D60" s="176">
        <f>RES_hhdet_in_tesh!D60/RES_summary!D$21</f>
        <v>6.9906598671902804</v>
      </c>
      <c r="E60" s="176">
        <f>RES_hhdet_in_tesh!E60/RES_summary!E$21</f>
        <v>6.5494735396903048</v>
      </c>
      <c r="F60" s="176">
        <f>RES_hhdet_in_tesh!F60/RES_summary!F$21</f>
        <v>6.3850688979891261</v>
      </c>
      <c r="G60" s="176">
        <f>RES_hhdet_in_tesh!G60/RES_summary!G$21</f>
        <v>5.4979975415872948</v>
      </c>
      <c r="H60" s="176">
        <f>RES_hhdet_in_tesh!H60/RES_summary!H$21</f>
        <v>5.1352239215322459</v>
      </c>
      <c r="I60" s="176">
        <f>RES_hhdet_in_tesh!I60/RES_summary!I$21</f>
        <v>5.3795178604657385</v>
      </c>
      <c r="J60" s="176">
        <f>RES_hhdet_in_tesh!J60/RES_summary!J$21</f>
        <v>4.7511925060331581</v>
      </c>
      <c r="K60" s="176">
        <f>RES_hhdet_in_tesh!K60/RES_summary!K$21</f>
        <v>5.7594740300003773</v>
      </c>
      <c r="L60" s="176">
        <f>RES_hhdet_in_tesh!L60/RES_summary!L$21</f>
        <v>6.4557054076036815</v>
      </c>
      <c r="M60" s="176">
        <f>RES_hhdet_in_tesh!M60/RES_summary!M$21</f>
        <v>5.2503612743152415</v>
      </c>
      <c r="N60" s="176">
        <f>RES_hhdet_in_tesh!N60/RES_summary!N$21</f>
        <v>6.0098925306202178</v>
      </c>
      <c r="O60" s="176">
        <f>RES_hhdet_in_tesh!O60/RES_summary!O$21</f>
        <v>6.3318559083429689</v>
      </c>
      <c r="P60" s="176">
        <f>RES_hhdet_in_tesh!P60/RES_summary!P$21</f>
        <v>6.7363820971374704</v>
      </c>
      <c r="Q60" s="176">
        <f>RES_hhdet_in_tesh!Q60/RES_summary!Q$21</f>
        <v>6.7926700666039297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RES_hhdet_in_tesh!C62/RES_summary!C$21</f>
        <v>177.59339324507513</v>
      </c>
      <c r="D62" s="184">
        <f>RES_hhdet_in_tesh!D62/RES_summary!D$21</f>
        <v>178.03606784397829</v>
      </c>
      <c r="E62" s="184">
        <f>RES_hhdet_in_tesh!E62/RES_summary!E$21</f>
        <v>193.42938101205124</v>
      </c>
      <c r="F62" s="184">
        <f>RES_hhdet_in_tesh!F62/RES_summary!F$21</f>
        <v>187.46866085239145</v>
      </c>
      <c r="G62" s="184">
        <f>RES_hhdet_in_tesh!G62/RES_summary!G$21</f>
        <v>207.81802740109993</v>
      </c>
      <c r="H62" s="184">
        <f>RES_hhdet_in_tesh!H62/RES_summary!H$21</f>
        <v>221.99665241973452</v>
      </c>
      <c r="I62" s="184">
        <f>RES_hhdet_in_tesh!I62/RES_summary!I$21</f>
        <v>212.65568570907442</v>
      </c>
      <c r="J62" s="184">
        <f>RES_hhdet_in_tesh!J62/RES_summary!J$21</f>
        <v>229.98525576300875</v>
      </c>
      <c r="K62" s="184">
        <f>RES_hhdet_in_tesh!K62/RES_summary!K$21</f>
        <v>192.5001296091427</v>
      </c>
      <c r="L62" s="184">
        <f>RES_hhdet_in_tesh!L62/RES_summary!L$21</f>
        <v>209.7900903784421</v>
      </c>
      <c r="M62" s="184">
        <f>RES_hhdet_in_tesh!M62/RES_summary!M$21</f>
        <v>171.06154975195199</v>
      </c>
      <c r="N62" s="184">
        <f>RES_hhdet_in_tesh!N62/RES_summary!N$21</f>
        <v>167.97306721210236</v>
      </c>
      <c r="O62" s="184">
        <f>RES_hhdet_in_tesh!O62/RES_summary!O$21</f>
        <v>161.61928164598586</v>
      </c>
      <c r="P62" s="184">
        <f>RES_hhdet_in_tesh!P62/RES_summary!P$21</f>
        <v>155.60313650888102</v>
      </c>
      <c r="Q62" s="184">
        <f>RES_hhdet_in_tesh!Q62/RES_summary!Q$21</f>
        <v>147.00004840166559</v>
      </c>
    </row>
    <row r="63" spans="1:17" ht="12.95" customHeight="1" x14ac:dyDescent="0.25">
      <c r="A63" s="158" t="s">
        <v>65</v>
      </c>
      <c r="B63" s="157"/>
      <c r="C63" s="178">
        <f>RES_hhdet_in_tesh!C63/RES_summary!C$21</f>
        <v>150.2316311086777</v>
      </c>
      <c r="D63" s="178">
        <f>RES_hhdet_in_tesh!D63/RES_summary!D$21</f>
        <v>149.73930319154977</v>
      </c>
      <c r="E63" s="178">
        <f>RES_hhdet_in_tesh!E63/RES_summary!E$21</f>
        <v>164.64328146379631</v>
      </c>
      <c r="F63" s="178">
        <f>RES_hhdet_in_tesh!F63/RES_summary!F$21</f>
        <v>158.55932328509527</v>
      </c>
      <c r="G63" s="178">
        <f>RES_hhdet_in_tesh!G63/RES_summary!G$21</f>
        <v>173.30876510331291</v>
      </c>
      <c r="H63" s="178">
        <f>RES_hhdet_in_tesh!H63/RES_summary!H$21</f>
        <v>186.72798727720905</v>
      </c>
      <c r="I63" s="178">
        <f>RES_hhdet_in_tesh!I63/RES_summary!I$21</f>
        <v>177.14814463739927</v>
      </c>
      <c r="J63" s="178">
        <f>RES_hhdet_in_tesh!J63/RES_summary!J$21</f>
        <v>194.69089599103012</v>
      </c>
      <c r="K63" s="178">
        <f>RES_hhdet_in_tesh!K63/RES_summary!K$21</f>
        <v>158.67336329112135</v>
      </c>
      <c r="L63" s="178">
        <f>RES_hhdet_in_tesh!L63/RES_summary!L$21</f>
        <v>171.22973072747013</v>
      </c>
      <c r="M63" s="178">
        <f>RES_hhdet_in_tesh!M63/RES_summary!M$21</f>
        <v>138.51766528613675</v>
      </c>
      <c r="N63" s="178">
        <f>RES_hhdet_in_tesh!N63/RES_summary!N$21</f>
        <v>135.19819595279824</v>
      </c>
      <c r="O63" s="178">
        <f>RES_hhdet_in_tesh!O63/RES_summary!O$21</f>
        <v>127.80171625414536</v>
      </c>
      <c r="P63" s="178">
        <f>RES_hhdet_in_tesh!P63/RES_summary!P$21</f>
        <v>121.82502770719123</v>
      </c>
      <c r="Q63" s="178">
        <f>RES_hhdet_in_tesh!Q63/RES_summary!Q$21</f>
        <v>113.62655525785539</v>
      </c>
    </row>
    <row r="64" spans="1:17" ht="12" customHeight="1" x14ac:dyDescent="0.25">
      <c r="A64" s="23" t="s">
        <v>161</v>
      </c>
      <c r="B64" s="156"/>
      <c r="C64" s="177">
        <f>RES_hhdet_in_tesh!C64/RES_summary!C$21</f>
        <v>149.24528608150348</v>
      </c>
      <c r="D64" s="177">
        <f>RES_hhdet_in_tesh!D64/RES_summary!D$21</f>
        <v>148.10867709831791</v>
      </c>
      <c r="E64" s="177">
        <f>RES_hhdet_in_tesh!E64/RES_summary!E$21</f>
        <v>154.72569195459951</v>
      </c>
      <c r="F64" s="177">
        <f>RES_hhdet_in_tesh!F64/RES_summary!F$21</f>
        <v>148.68968054004102</v>
      </c>
      <c r="G64" s="177">
        <f>RES_hhdet_in_tesh!G64/RES_summary!G$21</f>
        <v>151.27747446937573</v>
      </c>
      <c r="H64" s="177">
        <f>RES_hhdet_in_tesh!H64/RES_summary!H$21</f>
        <v>149.24144640847408</v>
      </c>
      <c r="I64" s="177">
        <f>RES_hhdet_in_tesh!I64/RES_summary!I$21</f>
        <v>147.54719979687974</v>
      </c>
      <c r="J64" s="177">
        <f>RES_hhdet_in_tesh!J64/RES_summary!J$21</f>
        <v>144.25031881153836</v>
      </c>
      <c r="K64" s="177">
        <f>RES_hhdet_in_tesh!K64/RES_summary!K$21</f>
        <v>133.64509259136315</v>
      </c>
      <c r="L64" s="177">
        <f>RES_hhdet_in_tesh!L64/RES_summary!L$21</f>
        <v>153.7619983461112</v>
      </c>
      <c r="M64" s="177">
        <f>RES_hhdet_in_tesh!M64/RES_summary!M$21</f>
        <v>130.29214603607221</v>
      </c>
      <c r="N64" s="177">
        <f>RES_hhdet_in_tesh!N64/RES_summary!N$21</f>
        <v>131.21635873049846</v>
      </c>
      <c r="O64" s="177">
        <f>RES_hhdet_in_tesh!O64/RES_summary!O$21</f>
        <v>123.39917336724676</v>
      </c>
      <c r="P64" s="177">
        <f>RES_hhdet_in_tesh!P64/RES_summary!P$21</f>
        <v>121.1576888087636</v>
      </c>
      <c r="Q64" s="177">
        <f>RES_hhdet_in_tesh!Q64/RES_summary!Q$21</f>
        <v>110.61529825395083</v>
      </c>
    </row>
    <row r="65" spans="1:17" ht="12" customHeight="1" x14ac:dyDescent="0.25">
      <c r="A65" s="23" t="s">
        <v>60</v>
      </c>
      <c r="B65" s="156"/>
      <c r="C65" s="177">
        <f>RES_hhdet_in_tesh!C65/RES_summary!C$21</f>
        <v>0.98634502717422168</v>
      </c>
      <c r="D65" s="177">
        <f>RES_hhdet_in_tesh!D65/RES_summary!D$21</f>
        <v>1.6306260932318573</v>
      </c>
      <c r="E65" s="177">
        <f>RES_hhdet_in_tesh!E65/RES_summary!E$21</f>
        <v>9.917589509196814</v>
      </c>
      <c r="F65" s="177">
        <f>RES_hhdet_in_tesh!F65/RES_summary!F$21</f>
        <v>9.8696427450542465</v>
      </c>
      <c r="G65" s="177">
        <f>RES_hhdet_in_tesh!G65/RES_summary!G$21</f>
        <v>22.031290633937175</v>
      </c>
      <c r="H65" s="177">
        <f>RES_hhdet_in_tesh!H65/RES_summary!H$21</f>
        <v>37.486540868734998</v>
      </c>
      <c r="I65" s="177">
        <f>RES_hhdet_in_tesh!I65/RES_summary!I$21</f>
        <v>29.600944840519535</v>
      </c>
      <c r="J65" s="177">
        <f>RES_hhdet_in_tesh!J65/RES_summary!J$21</f>
        <v>50.440577179491761</v>
      </c>
      <c r="K65" s="177">
        <f>RES_hhdet_in_tesh!K65/RES_summary!K$21</f>
        <v>25.028270699758171</v>
      </c>
      <c r="L65" s="177">
        <f>RES_hhdet_in_tesh!L65/RES_summary!L$21</f>
        <v>17.467732381358925</v>
      </c>
      <c r="M65" s="177">
        <f>RES_hhdet_in_tesh!M65/RES_summary!M$21</f>
        <v>8.22551925006454</v>
      </c>
      <c r="N65" s="177">
        <f>RES_hhdet_in_tesh!N65/RES_summary!N$21</f>
        <v>3.9818372222997884</v>
      </c>
      <c r="O65" s="177">
        <f>RES_hhdet_in_tesh!O65/RES_summary!O$21</f>
        <v>4.4025428868986074</v>
      </c>
      <c r="P65" s="177">
        <f>RES_hhdet_in_tesh!P65/RES_summary!P$21</f>
        <v>0.66733889842763183</v>
      </c>
      <c r="Q65" s="177">
        <f>RES_hhdet_in_tesh!Q65/RES_summary!Q$21</f>
        <v>3.0112570039045758</v>
      </c>
    </row>
    <row r="66" spans="1:17" ht="12.95" customHeight="1" x14ac:dyDescent="0.25">
      <c r="A66" s="158" t="s">
        <v>112</v>
      </c>
      <c r="B66" s="157"/>
      <c r="C66" s="178">
        <f>RES_hhdet_in_tesh!C66/RES_summary!C$21</f>
        <v>0</v>
      </c>
      <c r="D66" s="178">
        <f>RES_hhdet_in_tesh!D66/RES_summary!D$21</f>
        <v>0</v>
      </c>
      <c r="E66" s="178">
        <f>RES_hhdet_in_tesh!E66/RES_summary!E$21</f>
        <v>0</v>
      </c>
      <c r="F66" s="178">
        <f>RES_hhdet_in_tesh!F66/RES_summary!F$21</f>
        <v>0</v>
      </c>
      <c r="G66" s="178">
        <f>RES_hhdet_in_tesh!G66/RES_summary!G$21</f>
        <v>5.5259888425647397</v>
      </c>
      <c r="H66" s="178">
        <f>RES_hhdet_in_tesh!H66/RES_summary!H$21</f>
        <v>5.7412834154205612</v>
      </c>
      <c r="I66" s="178">
        <f>RES_hhdet_in_tesh!I66/RES_summary!I$21</f>
        <v>5.6545753566924448</v>
      </c>
      <c r="J66" s="178">
        <f>RES_hhdet_in_tesh!J66/RES_summary!J$21</f>
        <v>5.6419241672602638</v>
      </c>
      <c r="K66" s="178">
        <f>RES_hhdet_in_tesh!K66/RES_summary!K$21</f>
        <v>5.6823253171828254</v>
      </c>
      <c r="L66" s="178">
        <f>RES_hhdet_in_tesh!L66/RES_summary!L$21</f>
        <v>5.6544215084322209</v>
      </c>
      <c r="M66" s="178">
        <f>RES_hhdet_in_tesh!M66/RES_summary!M$21</f>
        <v>5.8231028253705635</v>
      </c>
      <c r="N66" s="178">
        <f>RES_hhdet_in_tesh!N66/RES_summary!N$21</f>
        <v>5.8660039746155892</v>
      </c>
      <c r="O66" s="178">
        <f>RES_hhdet_in_tesh!O66/RES_summary!O$21</f>
        <v>5.9017228196581106</v>
      </c>
      <c r="P66" s="178">
        <f>RES_hhdet_in_tesh!P66/RES_summary!P$21</f>
        <v>5.654959189404539</v>
      </c>
      <c r="Q66" s="178">
        <f>RES_hhdet_in_tesh!Q66/RES_summary!Q$21</f>
        <v>5.8853963267786868</v>
      </c>
    </row>
    <row r="67" spans="1:17" ht="12" customHeight="1" x14ac:dyDescent="0.25">
      <c r="A67" s="23" t="s">
        <v>60</v>
      </c>
      <c r="B67" s="156"/>
      <c r="C67" s="177">
        <f>RES_hhdet_in_tesh!C67/RES_summary!C$21</f>
        <v>0</v>
      </c>
      <c r="D67" s="177">
        <f>RES_hhdet_in_tesh!D67/RES_summary!D$21</f>
        <v>0</v>
      </c>
      <c r="E67" s="177">
        <f>RES_hhdet_in_tesh!E67/RES_summary!E$21</f>
        <v>0</v>
      </c>
      <c r="F67" s="177">
        <f>RES_hhdet_in_tesh!F67/RES_summary!F$21</f>
        <v>0</v>
      </c>
      <c r="G67" s="177">
        <f>RES_hhdet_in_tesh!G67/RES_summary!G$21</f>
        <v>5.5259888425647397</v>
      </c>
      <c r="H67" s="177">
        <f>RES_hhdet_in_tesh!H67/RES_summary!H$21</f>
        <v>5.7412834154205612</v>
      </c>
      <c r="I67" s="177">
        <f>RES_hhdet_in_tesh!I67/RES_summary!I$21</f>
        <v>5.6545753566924448</v>
      </c>
      <c r="J67" s="177">
        <f>RES_hhdet_in_tesh!J67/RES_summary!J$21</f>
        <v>5.6419241672602638</v>
      </c>
      <c r="K67" s="177">
        <f>RES_hhdet_in_tesh!K67/RES_summary!K$21</f>
        <v>5.6823253171828254</v>
      </c>
      <c r="L67" s="177">
        <f>RES_hhdet_in_tesh!L67/RES_summary!L$21</f>
        <v>5.6544215084322209</v>
      </c>
      <c r="M67" s="177">
        <f>RES_hhdet_in_tesh!M67/RES_summary!M$21</f>
        <v>5.8231028253705635</v>
      </c>
      <c r="N67" s="177">
        <f>RES_hhdet_in_tesh!N67/RES_summary!N$21</f>
        <v>5.8660039746155892</v>
      </c>
      <c r="O67" s="177">
        <f>RES_hhdet_in_tesh!O67/RES_summary!O$21</f>
        <v>5.9017228196581106</v>
      </c>
      <c r="P67" s="177">
        <f>RES_hhdet_in_tesh!P67/RES_summary!P$21</f>
        <v>5.654959189404539</v>
      </c>
      <c r="Q67" s="177">
        <f>RES_hhdet_in_tesh!Q67/RES_summary!Q$21</f>
        <v>5.8853963267786868</v>
      </c>
    </row>
    <row r="68" spans="1:17" ht="12" customHeight="1" x14ac:dyDescent="0.25">
      <c r="A68" s="158" t="s">
        <v>63</v>
      </c>
      <c r="B68" s="157"/>
      <c r="C68" s="178">
        <f>RES_hhdet_in_tesh!C68/RES_summary!C$21</f>
        <v>20.801996892778309</v>
      </c>
      <c r="D68" s="178">
        <f>RES_hhdet_in_tesh!D68/RES_summary!D$21</f>
        <v>21.211149976399245</v>
      </c>
      <c r="E68" s="178">
        <f>RES_hhdet_in_tesh!E68/RES_summary!E$21</f>
        <v>21.87766238574229</v>
      </c>
      <c r="F68" s="178">
        <f>RES_hhdet_in_tesh!F68/RES_summary!F$21</f>
        <v>22.148221033847022</v>
      </c>
      <c r="G68" s="178">
        <f>RES_hhdet_in_tesh!G68/RES_summary!G$21</f>
        <v>22.620750025971383</v>
      </c>
      <c r="H68" s="178">
        <f>RES_hhdet_in_tesh!H68/RES_summary!H$21</f>
        <v>23.330855012431538</v>
      </c>
      <c r="I68" s="178">
        <f>RES_hhdet_in_tesh!I68/RES_summary!I$21</f>
        <v>23.916692213046094</v>
      </c>
      <c r="J68" s="178">
        <f>RES_hhdet_in_tesh!J68/RES_summary!J$21</f>
        <v>23.814325996947034</v>
      </c>
      <c r="K68" s="178">
        <f>RES_hhdet_in_tesh!K68/RES_summary!K$21</f>
        <v>21.909222362453455</v>
      </c>
      <c r="L68" s="178">
        <f>RES_hhdet_in_tesh!L68/RES_summary!L$21</f>
        <v>24.955840576626681</v>
      </c>
      <c r="M68" s="178">
        <f>RES_hhdet_in_tesh!M68/RES_summary!M$21</f>
        <v>20.830394319220876</v>
      </c>
      <c r="N68" s="178">
        <f>RES_hhdet_in_tesh!N68/RES_summary!N$21</f>
        <v>20.382008942277398</v>
      </c>
      <c r="O68" s="178">
        <f>RES_hhdet_in_tesh!O68/RES_summary!O$21</f>
        <v>21.001145086412127</v>
      </c>
      <c r="P68" s="178">
        <f>RES_hhdet_in_tesh!P68/RES_summary!P$21</f>
        <v>20.912218923600335</v>
      </c>
      <c r="Q68" s="178">
        <f>RES_hhdet_in_tesh!Q68/RES_summary!Q$21</f>
        <v>20.148364644255199</v>
      </c>
    </row>
    <row r="69" spans="1:17" ht="12" customHeight="1" x14ac:dyDescent="0.25">
      <c r="A69" s="167" t="s">
        <v>160</v>
      </c>
      <c r="B69" s="132"/>
      <c r="C69" s="183">
        <f>RES_hhdet_in_tesh!C69/RES_summary!C$21</f>
        <v>20.495171317673705</v>
      </c>
      <c r="D69" s="183">
        <f>RES_hhdet_in_tesh!D69/RES_summary!D$21</f>
        <v>21.035777464354766</v>
      </c>
      <c r="E69" s="183">
        <f>RES_hhdet_in_tesh!E69/RES_summary!E$21</f>
        <v>21.870204924799509</v>
      </c>
      <c r="F69" s="183">
        <f>RES_hhdet_in_tesh!F69/RES_summary!F$21</f>
        <v>22.136252604124508</v>
      </c>
      <c r="G69" s="183">
        <f>RES_hhdet_in_tesh!G69/RES_summary!G$21</f>
        <v>22.853287378384938</v>
      </c>
      <c r="H69" s="183">
        <f>RES_hhdet_in_tesh!H69/RES_summary!H$21</f>
        <v>23.791866472124134</v>
      </c>
      <c r="I69" s="183">
        <f>RES_hhdet_in_tesh!I69/RES_summary!I$21</f>
        <v>24.127207678106736</v>
      </c>
      <c r="J69" s="183">
        <f>RES_hhdet_in_tesh!J69/RES_summary!J$21</f>
        <v>24.971889475274171</v>
      </c>
      <c r="K69" s="183">
        <f>RES_hhdet_in_tesh!K69/RES_summary!K$21</f>
        <v>21.850396769439214</v>
      </c>
      <c r="L69" s="183">
        <f>RES_hhdet_in_tesh!L69/RES_summary!L$21</f>
        <v>24.955840576626681</v>
      </c>
      <c r="M69" s="183">
        <f>RES_hhdet_in_tesh!M69/RES_summary!M$21</f>
        <v>21.561150454805489</v>
      </c>
      <c r="N69" s="183">
        <f>RES_hhdet_in_tesh!N69/RES_summary!N$21</f>
        <v>20.383022981417369</v>
      </c>
      <c r="O69" s="183">
        <f>RES_hhdet_in_tesh!O69/RES_summary!O$21</f>
        <v>21.001145086412127</v>
      </c>
      <c r="P69" s="183">
        <f>RES_hhdet_in_tesh!P69/RES_summary!P$21</f>
        <v>20.897346523009663</v>
      </c>
      <c r="Q69" s="183">
        <f>RES_hhdet_in_tesh!Q69/RES_summary!Q$21</f>
        <v>20.154552942539841</v>
      </c>
    </row>
    <row r="70" spans="1:17" ht="12" customHeight="1" x14ac:dyDescent="0.25">
      <c r="A70" s="167" t="s">
        <v>159</v>
      </c>
      <c r="B70" s="132"/>
      <c r="C70" s="183">
        <f>RES_hhdet_in_tesh!C70/RES_summary!C$21</f>
        <v>0</v>
      </c>
      <c r="D70" s="183">
        <f>RES_hhdet_in_tesh!D70/RES_summary!D$21</f>
        <v>0</v>
      </c>
      <c r="E70" s="183">
        <f>RES_hhdet_in_tesh!E70/RES_summary!E$21</f>
        <v>0</v>
      </c>
      <c r="F70" s="183">
        <f>RES_hhdet_in_tesh!F70/RES_summary!F$21</f>
        <v>0</v>
      </c>
      <c r="G70" s="183">
        <f>RES_hhdet_in_tesh!G70/RES_summary!G$21</f>
        <v>0</v>
      </c>
      <c r="H70" s="183">
        <f>RES_hhdet_in_tesh!H70/RES_summary!H$21</f>
        <v>0</v>
      </c>
      <c r="I70" s="183">
        <f>RES_hhdet_in_tesh!I70/RES_summary!I$21</f>
        <v>0</v>
      </c>
      <c r="J70" s="183">
        <f>RES_hhdet_in_tesh!J70/RES_summary!J$21</f>
        <v>0</v>
      </c>
      <c r="K70" s="183">
        <f>RES_hhdet_in_tesh!K70/RES_summary!K$21</f>
        <v>0</v>
      </c>
      <c r="L70" s="183">
        <f>RES_hhdet_in_tesh!L70/RES_summary!L$21</f>
        <v>0</v>
      </c>
      <c r="M70" s="183">
        <f>RES_hhdet_in_tesh!M70/RES_summary!M$21</f>
        <v>0</v>
      </c>
      <c r="N70" s="183">
        <f>RES_hhdet_in_tesh!N70/RES_summary!N$21</f>
        <v>0</v>
      </c>
      <c r="O70" s="183">
        <f>RES_hhdet_in_tesh!O70/RES_summary!O$21</f>
        <v>0</v>
      </c>
      <c r="P70" s="183">
        <f>RES_hhdet_in_tesh!P70/RES_summary!P$21</f>
        <v>0</v>
      </c>
      <c r="Q70" s="183">
        <f>RES_hhdet_in_tesh!Q70/RES_summary!Q$21</f>
        <v>0</v>
      </c>
    </row>
    <row r="71" spans="1:17" ht="12" customHeight="1" x14ac:dyDescent="0.25">
      <c r="A71" s="166" t="s">
        <v>109</v>
      </c>
      <c r="B71" s="165"/>
      <c r="C71" s="182">
        <f>RES_hhdet_in_tesh!C71/RES_summary!C$21</f>
        <v>0</v>
      </c>
      <c r="D71" s="182">
        <f>RES_hhdet_in_tesh!D71/RES_summary!D$21</f>
        <v>0</v>
      </c>
      <c r="E71" s="182">
        <f>RES_hhdet_in_tesh!E71/RES_summary!E$21</f>
        <v>0</v>
      </c>
      <c r="F71" s="182">
        <f>RES_hhdet_in_tesh!F71/RES_summary!F$21</f>
        <v>0</v>
      </c>
      <c r="G71" s="182">
        <f>RES_hhdet_in_tesh!G71/RES_summary!G$21</f>
        <v>0</v>
      </c>
      <c r="H71" s="182">
        <f>RES_hhdet_in_tesh!H71/RES_summary!H$21</f>
        <v>0</v>
      </c>
      <c r="I71" s="182">
        <f>RES_hhdet_in_tesh!I71/RES_summary!I$21</f>
        <v>0</v>
      </c>
      <c r="J71" s="182">
        <f>RES_hhdet_in_tesh!J71/RES_summary!J$21</f>
        <v>0</v>
      </c>
      <c r="K71" s="182">
        <f>RES_hhdet_in_tesh!K71/RES_summary!K$21</f>
        <v>0</v>
      </c>
      <c r="L71" s="182">
        <f>RES_hhdet_in_tesh!L71/RES_summary!L$21</f>
        <v>0</v>
      </c>
      <c r="M71" s="182">
        <f>RES_hhdet_in_tesh!M71/RES_summary!M$21</f>
        <v>0</v>
      </c>
      <c r="N71" s="182">
        <f>RES_hhdet_in_tesh!N71/RES_summary!N$21</f>
        <v>0</v>
      </c>
      <c r="O71" s="182">
        <f>RES_hhdet_in_tesh!O71/RES_summary!O$21</f>
        <v>0</v>
      </c>
      <c r="P71" s="182">
        <f>RES_hhdet_in_tesh!P71/RES_summary!P$21</f>
        <v>0</v>
      </c>
      <c r="Q71" s="182">
        <f>RES_hhdet_in_tesh!Q71/RES_summary!Q$21</f>
        <v>0</v>
      </c>
    </row>
    <row r="72" spans="1:17" ht="12" customHeight="1" x14ac:dyDescent="0.25">
      <c r="A72" s="147" t="s">
        <v>59</v>
      </c>
      <c r="B72" s="164"/>
      <c r="C72" s="181">
        <f>RES_hhdet_in_tesh!C72/RES_summary!C$21</f>
        <v>0</v>
      </c>
      <c r="D72" s="181">
        <f>RES_hhdet_in_tesh!D72/RES_summary!D$21</f>
        <v>0</v>
      </c>
      <c r="E72" s="181">
        <f>RES_hhdet_in_tesh!E72/RES_summary!E$21</f>
        <v>0</v>
      </c>
      <c r="F72" s="181">
        <f>RES_hhdet_in_tesh!F72/RES_summary!F$21</f>
        <v>0</v>
      </c>
      <c r="G72" s="181">
        <f>RES_hhdet_in_tesh!G72/RES_summary!G$21</f>
        <v>0</v>
      </c>
      <c r="H72" s="181">
        <f>RES_hhdet_in_tesh!H72/RES_summary!H$21</f>
        <v>0</v>
      </c>
      <c r="I72" s="181">
        <f>RES_hhdet_in_tesh!I72/RES_summary!I$21</f>
        <v>0</v>
      </c>
      <c r="J72" s="181">
        <f>RES_hhdet_in_tesh!J72/RES_summary!J$21</f>
        <v>0</v>
      </c>
      <c r="K72" s="181">
        <f>RES_hhdet_in_tesh!K72/RES_summary!K$21</f>
        <v>0</v>
      </c>
      <c r="L72" s="181">
        <f>RES_hhdet_in_tesh!L72/RES_summary!L$21</f>
        <v>0</v>
      </c>
      <c r="M72" s="181">
        <f>RES_hhdet_in_tesh!M72/RES_summary!M$21</f>
        <v>0</v>
      </c>
      <c r="N72" s="181">
        <f>RES_hhdet_in_tesh!N72/RES_summary!N$21</f>
        <v>0</v>
      </c>
      <c r="O72" s="181">
        <f>RES_hhdet_in_tesh!O72/RES_summary!O$21</f>
        <v>0</v>
      </c>
      <c r="P72" s="181">
        <f>RES_hhdet_in_tesh!P72/RES_summary!P$21</f>
        <v>0</v>
      </c>
      <c r="Q72" s="181">
        <f>RES_hhdet_in_tesh!Q72/RES_summary!Q$21</f>
        <v>0</v>
      </c>
    </row>
    <row r="73" spans="1:17" ht="12" customHeight="1" x14ac:dyDescent="0.25">
      <c r="A73" s="163" t="s">
        <v>142</v>
      </c>
      <c r="B73" s="162"/>
      <c r="C73" s="180">
        <f>RES_hhdet_in_tesh!C73/RES_summary!C$21</f>
        <v>22.803906441578327</v>
      </c>
      <c r="D73" s="180">
        <f>RES_hhdet_in_tesh!D73/RES_summary!D$21</f>
        <v>21.99932743089709</v>
      </c>
      <c r="E73" s="180">
        <f>RES_hhdet_in_tesh!E73/RES_summary!E$21</f>
        <v>21.911447181615717</v>
      </c>
      <c r="F73" s="180">
        <f>RES_hhdet_in_tesh!F73/RES_summary!F$21</f>
        <v>22.206089483452686</v>
      </c>
      <c r="G73" s="180">
        <f>RES_hhdet_in_tesh!G73/RES_summary!G$21</f>
        <v>21.647092647164026</v>
      </c>
      <c r="H73" s="180">
        <f>RES_hhdet_in_tesh!H73/RES_summary!H$21</f>
        <v>21.103340756935975</v>
      </c>
      <c r="I73" s="180">
        <f>RES_hhdet_in_tesh!I73/RES_summary!I$21</f>
        <v>22.478113066628744</v>
      </c>
      <c r="J73" s="180">
        <f>RES_hhdet_in_tesh!J73/RES_summary!J$21</f>
        <v>20.195763924806919</v>
      </c>
      <c r="K73" s="180">
        <f>RES_hhdet_in_tesh!K73/RES_summary!K$21</f>
        <v>22.201001883735263</v>
      </c>
      <c r="L73" s="180">
        <f>RES_hhdet_in_tesh!L73/RES_summary!L$21</f>
        <v>0</v>
      </c>
      <c r="M73" s="180">
        <f>RES_hhdet_in_tesh!M73/RES_summary!M$21</f>
        <v>17.721371370644192</v>
      </c>
      <c r="N73" s="180">
        <f>RES_hhdet_in_tesh!N73/RES_summary!N$21</f>
        <v>20.376555527609188</v>
      </c>
      <c r="O73" s="180">
        <f>RES_hhdet_in_tesh!O73/RES_summary!O$21</f>
        <v>0</v>
      </c>
      <c r="P73" s="180">
        <f>RES_hhdet_in_tesh!P73/RES_summary!P$21</f>
        <v>21.201870947130757</v>
      </c>
      <c r="Q73" s="180">
        <f>RES_hhdet_in_tesh!Q73/RES_summary!Q$21</f>
        <v>19.994491218335373</v>
      </c>
    </row>
    <row r="74" spans="1:17" ht="12" customHeight="1" x14ac:dyDescent="0.25">
      <c r="A74" s="161" t="s">
        <v>141</v>
      </c>
      <c r="B74" s="160"/>
      <c r="C74" s="179">
        <f>RES_hhdet_in_tesh!C74/RES_summary!C$21</f>
        <v>0</v>
      </c>
      <c r="D74" s="179">
        <f>RES_hhdet_in_tesh!D74/RES_summary!D$21</f>
        <v>0</v>
      </c>
      <c r="E74" s="179">
        <f>RES_hhdet_in_tesh!E74/RES_summary!E$21</f>
        <v>0</v>
      </c>
      <c r="F74" s="179">
        <f>RES_hhdet_in_tesh!F74/RES_summary!F$21</f>
        <v>0</v>
      </c>
      <c r="G74" s="179">
        <f>RES_hhdet_in_tesh!G74/RES_summary!G$21</f>
        <v>0</v>
      </c>
      <c r="H74" s="179">
        <f>RES_hhdet_in_tesh!H74/RES_summary!H$21</f>
        <v>0</v>
      </c>
      <c r="I74" s="179">
        <f>RES_hhdet_in_tesh!I74/RES_summary!I$21</f>
        <v>0</v>
      </c>
      <c r="J74" s="179">
        <f>RES_hhdet_in_tesh!J74/RES_summary!J$21</f>
        <v>0</v>
      </c>
      <c r="K74" s="179">
        <f>RES_hhdet_in_tesh!K74/RES_summary!K$21</f>
        <v>0</v>
      </c>
      <c r="L74" s="179">
        <f>RES_hhdet_in_tesh!L74/RES_summary!L$21</f>
        <v>0</v>
      </c>
      <c r="M74" s="179">
        <f>RES_hhdet_in_tesh!M74/RES_summary!M$21</f>
        <v>0</v>
      </c>
      <c r="N74" s="179">
        <f>RES_hhdet_in_tesh!N74/RES_summary!N$21</f>
        <v>0</v>
      </c>
      <c r="O74" s="179">
        <f>RES_hhdet_in_tesh!O74/RES_summary!O$21</f>
        <v>0</v>
      </c>
      <c r="P74" s="179">
        <f>RES_hhdet_in_tesh!P74/RES_summary!P$21</f>
        <v>0</v>
      </c>
      <c r="Q74" s="179">
        <f>RES_hhdet_in_tesh!Q74/RES_summary!Q$21</f>
        <v>0</v>
      </c>
    </row>
    <row r="75" spans="1:17" ht="12" customHeight="1" x14ac:dyDescent="0.25">
      <c r="A75" s="148" t="s">
        <v>60</v>
      </c>
      <c r="B75" s="156"/>
      <c r="C75" s="177">
        <f>RES_hhdet_in_tesh!C75/RES_summary!C$21</f>
        <v>0</v>
      </c>
      <c r="D75" s="177">
        <f>RES_hhdet_in_tesh!D75/RES_summary!D$21</f>
        <v>0</v>
      </c>
      <c r="E75" s="177">
        <f>RES_hhdet_in_tesh!E75/RES_summary!E$21</f>
        <v>0</v>
      </c>
      <c r="F75" s="177">
        <f>RES_hhdet_in_tesh!F75/RES_summary!F$21</f>
        <v>0</v>
      </c>
      <c r="G75" s="177">
        <f>RES_hhdet_in_tesh!G75/RES_summary!G$21</f>
        <v>0</v>
      </c>
      <c r="H75" s="177">
        <f>RES_hhdet_in_tesh!H75/RES_summary!H$21</f>
        <v>0</v>
      </c>
      <c r="I75" s="177">
        <f>RES_hhdet_in_tesh!I75/RES_summary!I$21</f>
        <v>0</v>
      </c>
      <c r="J75" s="177">
        <f>RES_hhdet_in_tesh!J75/RES_summary!J$21</f>
        <v>0</v>
      </c>
      <c r="K75" s="177">
        <f>RES_hhdet_in_tesh!K75/RES_summary!K$21</f>
        <v>0</v>
      </c>
      <c r="L75" s="177">
        <f>RES_hhdet_in_tesh!L75/RES_summary!L$21</f>
        <v>0</v>
      </c>
      <c r="M75" s="177">
        <f>RES_hhdet_in_tesh!M75/RES_summary!M$21</f>
        <v>0</v>
      </c>
      <c r="N75" s="177">
        <f>RES_hhdet_in_tesh!N75/RES_summary!N$21</f>
        <v>0</v>
      </c>
      <c r="O75" s="177">
        <f>RES_hhdet_in_tesh!O75/RES_summary!O$21</f>
        <v>0</v>
      </c>
      <c r="P75" s="177">
        <f>RES_hhdet_in_tesh!P75/RES_summary!P$21</f>
        <v>0</v>
      </c>
      <c r="Q75" s="177">
        <f>RES_hhdet_in_tesh!Q75/RES_summary!Q$21</f>
        <v>0</v>
      </c>
    </row>
    <row r="76" spans="1:17" ht="12" customHeight="1" x14ac:dyDescent="0.25">
      <c r="A76" s="148" t="s">
        <v>59</v>
      </c>
      <c r="B76" s="156"/>
      <c r="C76" s="177">
        <f>RES_hhdet_in_tesh!C76/RES_summary!C$21</f>
        <v>0</v>
      </c>
      <c r="D76" s="177">
        <f>RES_hhdet_in_tesh!D76/RES_summary!D$21</f>
        <v>0</v>
      </c>
      <c r="E76" s="177">
        <f>RES_hhdet_in_tesh!E76/RES_summary!E$21</f>
        <v>0</v>
      </c>
      <c r="F76" s="177">
        <f>RES_hhdet_in_tesh!F76/RES_summary!F$21</f>
        <v>0</v>
      </c>
      <c r="G76" s="177">
        <f>RES_hhdet_in_tesh!G76/RES_summary!G$21</f>
        <v>0</v>
      </c>
      <c r="H76" s="177">
        <f>RES_hhdet_in_tesh!H76/RES_summary!H$21</f>
        <v>0</v>
      </c>
      <c r="I76" s="177">
        <f>RES_hhdet_in_tesh!I76/RES_summary!I$21</f>
        <v>0</v>
      </c>
      <c r="J76" s="177">
        <f>RES_hhdet_in_tesh!J76/RES_summary!J$21</f>
        <v>0</v>
      </c>
      <c r="K76" s="177">
        <f>RES_hhdet_in_tesh!K76/RES_summary!K$21</f>
        <v>0</v>
      </c>
      <c r="L76" s="177">
        <f>RES_hhdet_in_tesh!L76/RES_summary!L$21</f>
        <v>0</v>
      </c>
      <c r="M76" s="177">
        <f>RES_hhdet_in_tesh!M76/RES_summary!M$21</f>
        <v>0</v>
      </c>
      <c r="N76" s="177">
        <f>RES_hhdet_in_tesh!N76/RES_summary!N$21</f>
        <v>0</v>
      </c>
      <c r="O76" s="177">
        <f>RES_hhdet_in_tesh!O76/RES_summary!O$21</f>
        <v>0</v>
      </c>
      <c r="P76" s="177">
        <f>RES_hhdet_in_tesh!P76/RES_summary!P$21</f>
        <v>0</v>
      </c>
      <c r="Q76" s="177">
        <f>RES_hhdet_in_tesh!Q76/RES_summary!Q$21</f>
        <v>0</v>
      </c>
    </row>
    <row r="77" spans="1:17" ht="12" customHeight="1" x14ac:dyDescent="0.25">
      <c r="A77" s="158" t="s">
        <v>62</v>
      </c>
      <c r="B77" s="157"/>
      <c r="C77" s="178">
        <f>RES_hhdet_in_tesh!C77/RES_summary!C$21</f>
        <v>6.5597652436191281</v>
      </c>
      <c r="D77" s="178">
        <f>RES_hhdet_in_tesh!D77/RES_summary!D$21</f>
        <v>7.08561467602929</v>
      </c>
      <c r="E77" s="178">
        <f>RES_hhdet_in_tesh!E77/RES_summary!E$21</f>
        <v>6.9084371625126124</v>
      </c>
      <c r="F77" s="178">
        <f>RES_hhdet_in_tesh!F77/RES_summary!F$21</f>
        <v>6.7611165334491288</v>
      </c>
      <c r="G77" s="178">
        <f>RES_hhdet_in_tesh!G77/RES_summary!G$21</f>
        <v>6.362523429250893</v>
      </c>
      <c r="H77" s="178">
        <f>RES_hhdet_in_tesh!H77/RES_summary!H$21</f>
        <v>6.19652671467336</v>
      </c>
      <c r="I77" s="178">
        <f>RES_hhdet_in_tesh!I77/RES_summary!I$21</f>
        <v>5.936273501936598</v>
      </c>
      <c r="J77" s="178">
        <f>RES_hhdet_in_tesh!J77/RES_summary!J$21</f>
        <v>5.8381096077713526</v>
      </c>
      <c r="K77" s="178">
        <f>RES_hhdet_in_tesh!K77/RES_summary!K$21</f>
        <v>6.2352186383850849</v>
      </c>
      <c r="L77" s="178">
        <f>RES_hhdet_in_tesh!L77/RES_summary!L$21</f>
        <v>7.9500975659130555</v>
      </c>
      <c r="M77" s="178">
        <f>RES_hhdet_in_tesh!M77/RES_summary!M$21</f>
        <v>5.8903873212238</v>
      </c>
      <c r="N77" s="178">
        <f>RES_hhdet_in_tesh!N77/RES_summary!N$21</f>
        <v>6.5268583424111384</v>
      </c>
      <c r="O77" s="178">
        <f>RES_hhdet_in_tesh!O77/RES_summary!O$21</f>
        <v>6.9146974857702608</v>
      </c>
      <c r="P77" s="178">
        <f>RES_hhdet_in_tesh!P77/RES_summary!P$21</f>
        <v>7.210930688684912</v>
      </c>
      <c r="Q77" s="178">
        <f>RES_hhdet_in_tesh!Q77/RES_summary!Q$21</f>
        <v>7.3397321727763263</v>
      </c>
    </row>
    <row r="78" spans="1:17" ht="12" customHeight="1" x14ac:dyDescent="0.25">
      <c r="A78" s="23" t="s">
        <v>109</v>
      </c>
      <c r="B78" s="156"/>
      <c r="C78" s="177">
        <f>RES_hhdet_in_tesh!C78/RES_summary!C$21</f>
        <v>6.5809929609207414</v>
      </c>
      <c r="D78" s="177">
        <f>RES_hhdet_in_tesh!D78/RES_summary!D$21</f>
        <v>7.1569562267984859</v>
      </c>
      <c r="E78" s="177">
        <f>RES_hhdet_in_tesh!E78/RES_summary!E$21</f>
        <v>7.0540085690830736</v>
      </c>
      <c r="F78" s="177">
        <f>RES_hhdet_in_tesh!F78/RES_summary!F$21</f>
        <v>6.9751176317047197</v>
      </c>
      <c r="G78" s="177">
        <f>RES_hhdet_in_tesh!G78/RES_summary!G$21</f>
        <v>6.4426206075833479</v>
      </c>
      <c r="H78" s="177">
        <f>RES_hhdet_in_tesh!H78/RES_summary!H$21</f>
        <v>6.4755459414553327</v>
      </c>
      <c r="I78" s="177">
        <f>RES_hhdet_in_tesh!I78/RES_summary!I$21</f>
        <v>6.6050926169756545</v>
      </c>
      <c r="J78" s="177">
        <f>RES_hhdet_in_tesh!J78/RES_summary!J$21</f>
        <v>6.7512425776996743</v>
      </c>
      <c r="K78" s="177">
        <f>RES_hhdet_in_tesh!K78/RES_summary!K$21</f>
        <v>6.2352186383850849</v>
      </c>
      <c r="L78" s="177">
        <f>RES_hhdet_in_tesh!L78/RES_summary!L$21</f>
        <v>7.9500975659130555</v>
      </c>
      <c r="M78" s="177">
        <f>RES_hhdet_in_tesh!M78/RES_summary!M$21</f>
        <v>5.8903873212238</v>
      </c>
      <c r="N78" s="177">
        <f>RES_hhdet_in_tesh!N78/RES_summary!N$21</f>
        <v>6.5268583424111384</v>
      </c>
      <c r="O78" s="177">
        <f>RES_hhdet_in_tesh!O78/RES_summary!O$21</f>
        <v>6.9146974857702608</v>
      </c>
      <c r="P78" s="177">
        <f>RES_hhdet_in_tesh!P78/RES_summary!P$21</f>
        <v>7.210930688684912</v>
      </c>
      <c r="Q78" s="177">
        <f>RES_hhdet_in_tesh!Q78/RES_summary!Q$21</f>
        <v>7.3397321727763263</v>
      </c>
    </row>
    <row r="79" spans="1:17" ht="12" customHeight="1" x14ac:dyDescent="0.25">
      <c r="A79" s="29" t="s">
        <v>140</v>
      </c>
      <c r="B79" s="57"/>
      <c r="C79" s="176">
        <f>RES_hhdet_in_tesh!C79/RES_summary!C$21</f>
        <v>6.4800265084930091</v>
      </c>
      <c r="D79" s="176">
        <f>RES_hhdet_in_tesh!D79/RES_summary!D$21</f>
        <v>6.9908461975875218</v>
      </c>
      <c r="E79" s="176">
        <f>RES_hhdet_in_tesh!E79/RES_summary!E$21</f>
        <v>6.5498016816057723</v>
      </c>
      <c r="F79" s="176">
        <f>RES_hhdet_in_tesh!F79/RES_summary!F$21</f>
        <v>6.3856896431400845</v>
      </c>
      <c r="G79" s="176">
        <f>RES_hhdet_in_tesh!G79/RES_summary!G$21</f>
        <v>5.4986242777403715</v>
      </c>
      <c r="H79" s="176">
        <f>RES_hhdet_in_tesh!H79/RES_summary!H$21</f>
        <v>5.1359547068085156</v>
      </c>
      <c r="I79" s="176">
        <f>RES_hhdet_in_tesh!I79/RES_summary!I$21</f>
        <v>5.3801808867031209</v>
      </c>
      <c r="J79" s="176">
        <f>RES_hhdet_in_tesh!J79/RES_summary!J$21</f>
        <v>4.7515222067708214</v>
      </c>
      <c r="K79" s="176">
        <f>RES_hhdet_in_tesh!K79/RES_summary!K$21</f>
        <v>0</v>
      </c>
      <c r="L79" s="176">
        <f>RES_hhdet_in_tesh!L79/RES_summary!L$21</f>
        <v>0</v>
      </c>
      <c r="M79" s="176">
        <f>RES_hhdet_in_tesh!M79/RES_summary!M$21</f>
        <v>0</v>
      </c>
      <c r="N79" s="176">
        <f>RES_hhdet_in_tesh!N79/RES_summary!N$21</f>
        <v>0</v>
      </c>
      <c r="O79" s="176">
        <f>RES_hhdet_in_tesh!O79/RES_summary!O$21</f>
        <v>0</v>
      </c>
      <c r="P79" s="176">
        <f>RES_hhdet_in_tesh!P79/RES_summary!P$21</f>
        <v>0</v>
      </c>
      <c r="Q79" s="176">
        <f>RES_hhdet_in_tesh!Q79/RES_summary!Q$21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RES_hhdet_in_tesh!C81/RES_summary!C$21</f>
        <v>175.56373672395824</v>
      </c>
      <c r="D81" s="184">
        <f>RES_hhdet_in_tesh!D81/RES_summary!D$21</f>
        <v>172.97686122557829</v>
      </c>
      <c r="E81" s="184">
        <f>RES_hhdet_in_tesh!E81/RES_summary!E$21</f>
        <v>181.73223136913151</v>
      </c>
      <c r="F81" s="184">
        <f>RES_hhdet_in_tesh!F81/RES_summary!F$21</f>
        <v>186.70966612868321</v>
      </c>
      <c r="G81" s="184">
        <f>RES_hhdet_in_tesh!G81/RES_summary!G$21</f>
        <v>183.31351620575657</v>
      </c>
      <c r="H81" s="184">
        <f>RES_hhdet_in_tesh!H81/RES_summary!H$21</f>
        <v>177.59834988241343</v>
      </c>
      <c r="I81" s="184">
        <f>RES_hhdet_in_tesh!I81/RES_summary!I$21</f>
        <v>176.72558014540365</v>
      </c>
      <c r="J81" s="184">
        <f>RES_hhdet_in_tesh!J81/RES_summary!J$21</f>
        <v>180.22503720128486</v>
      </c>
      <c r="K81" s="184">
        <f>RES_hhdet_in_tesh!K81/RES_summary!K$21</f>
        <v>183.35871069381272</v>
      </c>
      <c r="L81" s="184">
        <f>RES_hhdet_in_tesh!L81/RES_summary!L$21</f>
        <v>0</v>
      </c>
      <c r="M81" s="184">
        <f>RES_hhdet_in_tesh!M81/RES_summary!M$21</f>
        <v>169.59320839796328</v>
      </c>
      <c r="N81" s="184">
        <f>RES_hhdet_in_tesh!N81/RES_summary!N$21</f>
        <v>180.68638397596362</v>
      </c>
      <c r="O81" s="184">
        <f>RES_hhdet_in_tesh!O81/RES_summary!O$21</f>
        <v>158.57966273566743</v>
      </c>
      <c r="P81" s="184">
        <f>RES_hhdet_in_tesh!P81/RES_summary!P$21</f>
        <v>156.09297106863434</v>
      </c>
      <c r="Q81" s="184">
        <f>RES_hhdet_in_tesh!Q81/RES_summary!Q$21</f>
        <v>0</v>
      </c>
    </row>
    <row r="82" spans="1:17" ht="12.95" customHeight="1" x14ac:dyDescent="0.25">
      <c r="A82" s="158" t="s">
        <v>65</v>
      </c>
      <c r="B82" s="157"/>
      <c r="C82" s="178">
        <f>RES_hhdet_in_tesh!C82/RES_summary!C$21</f>
        <v>148.51144496789976</v>
      </c>
      <c r="D82" s="178">
        <f>RES_hhdet_in_tesh!D82/RES_summary!D$21</f>
        <v>145.04007630685004</v>
      </c>
      <c r="E82" s="178">
        <f>RES_hhdet_in_tesh!E82/RES_summary!E$21</f>
        <v>153.4403059643995</v>
      </c>
      <c r="F82" s="178">
        <f>RES_hhdet_in_tesh!F82/RES_summary!F$21</f>
        <v>152.2650030653673</v>
      </c>
      <c r="G82" s="178">
        <f>RES_hhdet_in_tesh!G82/RES_summary!G$21</f>
        <v>149.33020605186812</v>
      </c>
      <c r="H82" s="178">
        <f>RES_hhdet_in_tesh!H82/RES_summary!H$21</f>
        <v>143.91228915437122</v>
      </c>
      <c r="I82" s="178">
        <f>RES_hhdet_in_tesh!I82/RES_summary!I$21</f>
        <v>142.0229621282935</v>
      </c>
      <c r="J82" s="178">
        <f>RES_hhdet_in_tesh!J82/RES_summary!J$21</f>
        <v>145.94386375670439</v>
      </c>
      <c r="K82" s="178">
        <f>RES_hhdet_in_tesh!K82/RES_summary!K$21</f>
        <v>147.99868730156717</v>
      </c>
      <c r="L82" s="178">
        <f>RES_hhdet_in_tesh!L82/RES_summary!L$21</f>
        <v>0</v>
      </c>
      <c r="M82" s="178">
        <f>RES_hhdet_in_tesh!M82/RES_summary!M$21</f>
        <v>135.56553216152565</v>
      </c>
      <c r="N82" s="178">
        <f>RES_hhdet_in_tesh!N82/RES_summary!N$21</f>
        <v>145.96962573942764</v>
      </c>
      <c r="O82" s="178">
        <f>RES_hhdet_in_tesh!O82/RES_summary!O$21</f>
        <v>124.50787051471261</v>
      </c>
      <c r="P82" s="178">
        <f>RES_hhdet_in_tesh!P82/RES_summary!P$21</f>
        <v>122.13652560255956</v>
      </c>
      <c r="Q82" s="178">
        <f>RES_hhdet_in_tesh!Q82/RES_summary!Q$21</f>
        <v>0</v>
      </c>
    </row>
    <row r="83" spans="1:17" ht="12" customHeight="1" x14ac:dyDescent="0.25">
      <c r="A83" s="23" t="s">
        <v>157</v>
      </c>
      <c r="B83" s="156"/>
      <c r="C83" s="177">
        <f>RES_hhdet_in_tesh!C83/RES_summary!C$21</f>
        <v>148.432966847719</v>
      </c>
      <c r="D83" s="177">
        <f>RES_hhdet_in_tesh!D83/RES_summary!D$21</f>
        <v>144.91244137673129</v>
      </c>
      <c r="E83" s="177">
        <f>RES_hhdet_in_tesh!E83/RES_summary!E$21</f>
        <v>152.65750412083074</v>
      </c>
      <c r="F83" s="177">
        <f>RES_hhdet_in_tesh!F83/RES_summary!F$21</f>
        <v>151.4607168982219</v>
      </c>
      <c r="G83" s="177">
        <f>RES_hhdet_in_tesh!G83/RES_summary!G$21</f>
        <v>147.61042683131873</v>
      </c>
      <c r="H83" s="177">
        <f>RES_hhdet_in_tesh!H83/RES_summary!H$21</f>
        <v>141.07741747332639</v>
      </c>
      <c r="I83" s="177">
        <f>RES_hhdet_in_tesh!I83/RES_summary!I$21</f>
        <v>139.77955425286518</v>
      </c>
      <c r="J83" s="177">
        <f>RES_hhdet_in_tesh!J83/RES_summary!J$21</f>
        <v>141.97234152558588</v>
      </c>
      <c r="K83" s="177">
        <f>RES_hhdet_in_tesh!K83/RES_summary!K$21</f>
        <v>145.81411025350286</v>
      </c>
      <c r="L83" s="177">
        <f>RES_hhdet_in_tesh!L83/RES_summary!L$21</f>
        <v>0</v>
      </c>
      <c r="M83" s="177">
        <f>RES_hhdet_in_tesh!M83/RES_summary!M$21</f>
        <v>134.8842979211901</v>
      </c>
      <c r="N83" s="177">
        <f>RES_hhdet_in_tesh!N83/RES_summary!N$21</f>
        <v>145.61612122382266</v>
      </c>
      <c r="O83" s="177">
        <f>RES_hhdet_in_tesh!O83/RES_summary!O$21</f>
        <v>124.15351405977552</v>
      </c>
      <c r="P83" s="177">
        <f>RES_hhdet_in_tesh!P83/RES_summary!P$21</f>
        <v>122.08273087871319</v>
      </c>
      <c r="Q83" s="177">
        <f>RES_hhdet_in_tesh!Q83/RES_summary!Q$21</f>
        <v>0</v>
      </c>
    </row>
    <row r="84" spans="1:17" ht="12" customHeight="1" x14ac:dyDescent="0.25">
      <c r="A84" s="23" t="s">
        <v>60</v>
      </c>
      <c r="B84" s="156"/>
      <c r="C84" s="177">
        <f>RES_hhdet_in_tesh!C84/RES_summary!C$21</f>
        <v>7.847812018076647E-2</v>
      </c>
      <c r="D84" s="177">
        <f>RES_hhdet_in_tesh!D84/RES_summary!D$21</f>
        <v>0.12763493011876398</v>
      </c>
      <c r="E84" s="177">
        <f>RES_hhdet_in_tesh!E84/RES_summary!E$21</f>
        <v>0.78280184356876714</v>
      </c>
      <c r="F84" s="177">
        <f>RES_hhdet_in_tesh!F84/RES_summary!F$21</f>
        <v>0.80428616714537682</v>
      </c>
      <c r="G84" s="177">
        <f>RES_hhdet_in_tesh!G84/RES_summary!G$21</f>
        <v>1.7197792205493951</v>
      </c>
      <c r="H84" s="177">
        <f>RES_hhdet_in_tesh!H84/RES_summary!H$21</f>
        <v>2.8348716810448469</v>
      </c>
      <c r="I84" s="177">
        <f>RES_hhdet_in_tesh!I84/RES_summary!I$21</f>
        <v>2.2434078754283311</v>
      </c>
      <c r="J84" s="177">
        <f>RES_hhdet_in_tesh!J84/RES_summary!J$21</f>
        <v>3.9715222311185179</v>
      </c>
      <c r="K84" s="177">
        <f>RES_hhdet_in_tesh!K84/RES_summary!K$21</f>
        <v>2.1845770480643303</v>
      </c>
      <c r="L84" s="177">
        <f>RES_hhdet_in_tesh!L84/RES_summary!L$21</f>
        <v>0</v>
      </c>
      <c r="M84" s="177">
        <f>RES_hhdet_in_tesh!M84/RES_summary!M$21</f>
        <v>0.681234240335573</v>
      </c>
      <c r="N84" s="177">
        <f>RES_hhdet_in_tesh!N84/RES_summary!N$21</f>
        <v>0.3535045156049853</v>
      </c>
      <c r="O84" s="177">
        <f>RES_hhdet_in_tesh!O84/RES_summary!O$21</f>
        <v>0.35435645493710244</v>
      </c>
      <c r="P84" s="177">
        <f>RES_hhdet_in_tesh!P84/RES_summary!P$21</f>
        <v>5.3794723846362816E-2</v>
      </c>
      <c r="Q84" s="177">
        <f>RES_hhdet_in_tesh!Q84/RES_summary!Q$21</f>
        <v>0</v>
      </c>
    </row>
    <row r="85" spans="1:17" ht="12.95" customHeight="1" x14ac:dyDescent="0.25">
      <c r="A85" s="158" t="s">
        <v>112</v>
      </c>
      <c r="B85" s="157"/>
      <c r="C85" s="178">
        <f>RES_hhdet_in_tesh!C85/RES_summary!C$21</f>
        <v>0</v>
      </c>
      <c r="D85" s="178">
        <f>RES_hhdet_in_tesh!D85/RES_summary!D$21</f>
        <v>0</v>
      </c>
      <c r="E85" s="178">
        <f>RES_hhdet_in_tesh!E85/RES_summary!E$21</f>
        <v>0</v>
      </c>
      <c r="F85" s="178">
        <f>RES_hhdet_in_tesh!F85/RES_summary!F$21</f>
        <v>6.0598891365725942</v>
      </c>
      <c r="G85" s="178">
        <f>RES_hhdet_in_tesh!G85/RES_summary!G$21</f>
        <v>5.7981821008144481</v>
      </c>
      <c r="H85" s="178">
        <f>RES_hhdet_in_tesh!H85/RES_summary!H$21</f>
        <v>5.8926525202330913</v>
      </c>
      <c r="I85" s="178">
        <f>RES_hhdet_in_tesh!I85/RES_summary!I$21</f>
        <v>5.7523751975123023</v>
      </c>
      <c r="J85" s="178">
        <f>RES_hhdet_in_tesh!J85/RES_summary!J$21</f>
        <v>5.6774763367156602</v>
      </c>
      <c r="K85" s="178">
        <f>RES_hhdet_in_tesh!K85/RES_summary!K$21</f>
        <v>5.7016096898821651</v>
      </c>
      <c r="L85" s="178">
        <f>RES_hhdet_in_tesh!L85/RES_summary!L$21</f>
        <v>0</v>
      </c>
      <c r="M85" s="178">
        <f>RES_hhdet_in_tesh!M85/RES_summary!M$21</f>
        <v>6.4799806680052479</v>
      </c>
      <c r="N85" s="178">
        <f>RES_hhdet_in_tesh!N85/RES_summary!N$21</f>
        <v>6.2438330297482461</v>
      </c>
      <c r="O85" s="178">
        <f>RES_hhdet_in_tesh!O85/RES_summary!O$21</f>
        <v>6.1133350130821409</v>
      </c>
      <c r="P85" s="178">
        <f>RES_hhdet_in_tesh!P85/RES_summary!P$21</f>
        <v>5.7007380762873971</v>
      </c>
      <c r="Q85" s="178">
        <f>RES_hhdet_in_tesh!Q85/RES_summary!Q$21</f>
        <v>0</v>
      </c>
    </row>
    <row r="86" spans="1:17" ht="12" customHeight="1" x14ac:dyDescent="0.25">
      <c r="A86" s="23" t="s">
        <v>60</v>
      </c>
      <c r="B86" s="156"/>
      <c r="C86" s="177">
        <f>RES_hhdet_in_tesh!C86/RES_summary!C$21</f>
        <v>0</v>
      </c>
      <c r="D86" s="177">
        <f>RES_hhdet_in_tesh!D86/RES_summary!D$21</f>
        <v>0</v>
      </c>
      <c r="E86" s="177">
        <f>RES_hhdet_in_tesh!E86/RES_summary!E$21</f>
        <v>0</v>
      </c>
      <c r="F86" s="177">
        <f>RES_hhdet_in_tesh!F86/RES_summary!F$21</f>
        <v>6.0598891365725942</v>
      </c>
      <c r="G86" s="177">
        <f>RES_hhdet_in_tesh!G86/RES_summary!G$21</f>
        <v>5.7981821008144481</v>
      </c>
      <c r="H86" s="177">
        <f>RES_hhdet_in_tesh!H86/RES_summary!H$21</f>
        <v>5.8926525202330913</v>
      </c>
      <c r="I86" s="177">
        <f>RES_hhdet_in_tesh!I86/RES_summary!I$21</f>
        <v>5.7523751975123023</v>
      </c>
      <c r="J86" s="177">
        <f>RES_hhdet_in_tesh!J86/RES_summary!J$21</f>
        <v>5.6774763367156602</v>
      </c>
      <c r="K86" s="177">
        <f>RES_hhdet_in_tesh!K86/RES_summary!K$21</f>
        <v>5.7016096898821651</v>
      </c>
      <c r="L86" s="177">
        <f>RES_hhdet_in_tesh!L86/RES_summary!L$21</f>
        <v>0</v>
      </c>
      <c r="M86" s="177">
        <f>RES_hhdet_in_tesh!M86/RES_summary!M$21</f>
        <v>6.4799806680052479</v>
      </c>
      <c r="N86" s="177">
        <f>RES_hhdet_in_tesh!N86/RES_summary!N$21</f>
        <v>6.2438330297482461</v>
      </c>
      <c r="O86" s="177">
        <f>RES_hhdet_in_tesh!O86/RES_summary!O$21</f>
        <v>6.1133350130821409</v>
      </c>
      <c r="P86" s="177">
        <f>RES_hhdet_in_tesh!P86/RES_summary!P$21</f>
        <v>5.7007380762873971</v>
      </c>
      <c r="Q86" s="177">
        <f>RES_hhdet_in_tesh!Q86/RES_summary!Q$21</f>
        <v>0</v>
      </c>
    </row>
    <row r="87" spans="1:17" ht="12" customHeight="1" x14ac:dyDescent="0.25">
      <c r="A87" s="158" t="s">
        <v>63</v>
      </c>
      <c r="B87" s="157"/>
      <c r="C87" s="178">
        <f>RES_hhdet_in_tesh!C87/RES_summary!C$21</f>
        <v>20.572284276698291</v>
      </c>
      <c r="D87" s="178">
        <f>RES_hhdet_in_tesh!D87/RES_summary!D$21</f>
        <v>20.946127294254776</v>
      </c>
      <c r="E87" s="178">
        <f>RES_hhdet_in_tesh!E87/RES_summary!E$21</f>
        <v>21.742445466763506</v>
      </c>
      <c r="F87" s="178">
        <f>RES_hhdet_in_tesh!F87/RES_summary!F$21</f>
        <v>21.955129402590146</v>
      </c>
      <c r="G87" s="178">
        <f>RES_hhdet_in_tesh!G87/RES_summary!G$21</f>
        <v>22.578587721800993</v>
      </c>
      <c r="H87" s="178">
        <f>RES_hhdet_in_tesh!H87/RES_summary!H$21</f>
        <v>22.658470163601894</v>
      </c>
      <c r="I87" s="178">
        <f>RES_hhdet_in_tesh!I87/RES_summary!I$21</f>
        <v>23.570877477319513</v>
      </c>
      <c r="J87" s="178">
        <f>RES_hhdet_in_tesh!J87/RES_summary!J$21</f>
        <v>23.65068192949747</v>
      </c>
      <c r="K87" s="178">
        <f>RES_hhdet_in_tesh!K87/RES_summary!K$21</f>
        <v>23.899096194770546</v>
      </c>
      <c r="L87" s="178">
        <f>RES_hhdet_in_tesh!L87/RES_summary!L$21</f>
        <v>0</v>
      </c>
      <c r="M87" s="178">
        <f>RES_hhdet_in_tesh!M87/RES_summary!M$21</f>
        <v>22.279852002861308</v>
      </c>
      <c r="N87" s="178">
        <f>RES_hhdet_in_tesh!N87/RES_summary!N$21</f>
        <v>22.471189960319624</v>
      </c>
      <c r="O87" s="178">
        <f>RES_hhdet_in_tesh!O87/RES_summary!O$21</f>
        <v>21.53780274329721</v>
      </c>
      <c r="P87" s="178">
        <f>RES_hhdet_in_tesh!P87/RES_summary!P$21</f>
        <v>21.507785229090658</v>
      </c>
      <c r="Q87" s="178">
        <f>RES_hhdet_in_tesh!Q87/RES_summary!Q$21</f>
        <v>0</v>
      </c>
    </row>
    <row r="88" spans="1:17" ht="12" customHeight="1" x14ac:dyDescent="0.25">
      <c r="A88" s="167" t="s">
        <v>156</v>
      </c>
      <c r="B88" s="132"/>
      <c r="C88" s="183">
        <f>RES_hhdet_in_tesh!C88/RES_summary!C$21</f>
        <v>20.317010775255259</v>
      </c>
      <c r="D88" s="183">
        <f>RES_hhdet_in_tesh!D88/RES_summary!D$21</f>
        <v>20.646343036635557</v>
      </c>
      <c r="E88" s="183">
        <f>RES_hhdet_in_tesh!E88/RES_summary!E$21</f>
        <v>21.673187642975357</v>
      </c>
      <c r="F88" s="183">
        <f>RES_hhdet_in_tesh!F88/RES_summary!F$21</f>
        <v>21.955129402590146</v>
      </c>
      <c r="G88" s="183">
        <f>RES_hhdet_in_tesh!G88/RES_summary!G$21</f>
        <v>22.655461702128534</v>
      </c>
      <c r="H88" s="183">
        <f>RES_hhdet_in_tesh!H88/RES_summary!H$21</f>
        <v>23.579035907288759</v>
      </c>
      <c r="I88" s="183">
        <f>RES_hhdet_in_tesh!I88/RES_summary!I$21</f>
        <v>23.900661104502767</v>
      </c>
      <c r="J88" s="183">
        <f>RES_hhdet_in_tesh!J88/RES_summary!J$21</f>
        <v>23.65068192949747</v>
      </c>
      <c r="K88" s="183">
        <f>RES_hhdet_in_tesh!K88/RES_summary!K$21</f>
        <v>24.373635805256203</v>
      </c>
      <c r="L88" s="183">
        <f>RES_hhdet_in_tesh!L88/RES_summary!L$21</f>
        <v>0</v>
      </c>
      <c r="M88" s="183">
        <f>RES_hhdet_in_tesh!M88/RES_summary!M$21</f>
        <v>22.279852002861308</v>
      </c>
      <c r="N88" s="183">
        <f>RES_hhdet_in_tesh!N88/RES_summary!N$21</f>
        <v>22.471189960319624</v>
      </c>
      <c r="O88" s="183">
        <f>RES_hhdet_in_tesh!O88/RES_summary!O$21</f>
        <v>21.53780274329721</v>
      </c>
      <c r="P88" s="183">
        <f>RES_hhdet_in_tesh!P88/RES_summary!P$21</f>
        <v>21.509197510855024</v>
      </c>
      <c r="Q88" s="183">
        <f>RES_hhdet_in_tesh!Q88/RES_summary!Q$21</f>
        <v>0</v>
      </c>
    </row>
    <row r="89" spans="1:17" ht="12" customHeight="1" x14ac:dyDescent="0.25">
      <c r="A89" s="167" t="s">
        <v>155</v>
      </c>
      <c r="B89" s="132"/>
      <c r="C89" s="183">
        <f>RES_hhdet_in_tesh!C89/RES_summary!C$21</f>
        <v>0</v>
      </c>
      <c r="D89" s="183">
        <f>RES_hhdet_in_tesh!D89/RES_summary!D$21</f>
        <v>0</v>
      </c>
      <c r="E89" s="183">
        <f>RES_hhdet_in_tesh!E89/RES_summary!E$21</f>
        <v>0</v>
      </c>
      <c r="F89" s="183">
        <f>RES_hhdet_in_tesh!F89/RES_summary!F$21</f>
        <v>0</v>
      </c>
      <c r="G89" s="183">
        <f>RES_hhdet_in_tesh!G89/RES_summary!G$21</f>
        <v>0</v>
      </c>
      <c r="H89" s="183">
        <f>RES_hhdet_in_tesh!H89/RES_summary!H$21</f>
        <v>0</v>
      </c>
      <c r="I89" s="183">
        <f>RES_hhdet_in_tesh!I89/RES_summary!I$21</f>
        <v>0</v>
      </c>
      <c r="J89" s="183">
        <f>RES_hhdet_in_tesh!J89/RES_summary!J$21</f>
        <v>0</v>
      </c>
      <c r="K89" s="183">
        <f>RES_hhdet_in_tesh!K89/RES_summary!K$21</f>
        <v>0</v>
      </c>
      <c r="L89" s="183">
        <f>RES_hhdet_in_tesh!L89/RES_summary!L$21</f>
        <v>0</v>
      </c>
      <c r="M89" s="183">
        <f>RES_hhdet_in_tesh!M89/RES_summary!M$21</f>
        <v>0</v>
      </c>
      <c r="N89" s="183">
        <f>RES_hhdet_in_tesh!N89/RES_summary!N$21</f>
        <v>0</v>
      </c>
      <c r="O89" s="183">
        <f>RES_hhdet_in_tesh!O89/RES_summary!O$21</f>
        <v>0</v>
      </c>
      <c r="P89" s="183">
        <f>RES_hhdet_in_tesh!P89/RES_summary!P$21</f>
        <v>0</v>
      </c>
      <c r="Q89" s="183">
        <f>RES_hhdet_in_tesh!Q89/RES_summary!Q$21</f>
        <v>0</v>
      </c>
    </row>
    <row r="90" spans="1:17" ht="12" customHeight="1" x14ac:dyDescent="0.25">
      <c r="A90" s="166" t="s">
        <v>55</v>
      </c>
      <c r="B90" s="165"/>
      <c r="C90" s="182">
        <f>RES_hhdet_in_tesh!C90/RES_summary!C$21</f>
        <v>0</v>
      </c>
      <c r="D90" s="182">
        <f>RES_hhdet_in_tesh!D90/RES_summary!D$21</f>
        <v>0</v>
      </c>
      <c r="E90" s="182">
        <f>RES_hhdet_in_tesh!E90/RES_summary!E$21</f>
        <v>0</v>
      </c>
      <c r="F90" s="182">
        <f>RES_hhdet_in_tesh!F90/RES_summary!F$21</f>
        <v>0</v>
      </c>
      <c r="G90" s="182">
        <f>RES_hhdet_in_tesh!G90/RES_summary!G$21</f>
        <v>0</v>
      </c>
      <c r="H90" s="182">
        <f>RES_hhdet_in_tesh!H90/RES_summary!H$21</f>
        <v>0</v>
      </c>
      <c r="I90" s="182">
        <f>RES_hhdet_in_tesh!I90/RES_summary!I$21</f>
        <v>0</v>
      </c>
      <c r="J90" s="182">
        <f>RES_hhdet_in_tesh!J90/RES_summary!J$21</f>
        <v>0</v>
      </c>
      <c r="K90" s="182">
        <f>RES_hhdet_in_tesh!K90/RES_summary!K$21</f>
        <v>0</v>
      </c>
      <c r="L90" s="182">
        <f>RES_hhdet_in_tesh!L90/RES_summary!L$21</f>
        <v>0</v>
      </c>
      <c r="M90" s="182">
        <f>RES_hhdet_in_tesh!M90/RES_summary!M$21</f>
        <v>0</v>
      </c>
      <c r="N90" s="182">
        <f>RES_hhdet_in_tesh!N90/RES_summary!N$21</f>
        <v>0</v>
      </c>
      <c r="O90" s="182">
        <f>RES_hhdet_in_tesh!O90/RES_summary!O$21</f>
        <v>0</v>
      </c>
      <c r="P90" s="182">
        <f>RES_hhdet_in_tesh!P90/RES_summary!P$21</f>
        <v>0</v>
      </c>
      <c r="Q90" s="182">
        <f>RES_hhdet_in_tesh!Q90/RES_summary!Q$21</f>
        <v>0</v>
      </c>
    </row>
    <row r="91" spans="1:17" ht="12" customHeight="1" x14ac:dyDescent="0.25">
      <c r="A91" s="147" t="s">
        <v>59</v>
      </c>
      <c r="B91" s="164"/>
      <c r="C91" s="181">
        <f>RES_hhdet_in_tesh!C91/RES_summary!C$21</f>
        <v>0</v>
      </c>
      <c r="D91" s="181">
        <f>RES_hhdet_in_tesh!D91/RES_summary!D$21</f>
        <v>0</v>
      </c>
      <c r="E91" s="181">
        <f>RES_hhdet_in_tesh!E91/RES_summary!E$21</f>
        <v>0</v>
      </c>
      <c r="F91" s="181">
        <f>RES_hhdet_in_tesh!F91/RES_summary!F$21</f>
        <v>0</v>
      </c>
      <c r="G91" s="181">
        <f>RES_hhdet_in_tesh!G91/RES_summary!G$21</f>
        <v>0</v>
      </c>
      <c r="H91" s="181">
        <f>RES_hhdet_in_tesh!H91/RES_summary!H$21</f>
        <v>0</v>
      </c>
      <c r="I91" s="181">
        <f>RES_hhdet_in_tesh!I91/RES_summary!I$21</f>
        <v>0</v>
      </c>
      <c r="J91" s="181">
        <f>RES_hhdet_in_tesh!J91/RES_summary!J$21</f>
        <v>0</v>
      </c>
      <c r="K91" s="181">
        <f>RES_hhdet_in_tesh!K91/RES_summary!K$21</f>
        <v>0</v>
      </c>
      <c r="L91" s="181">
        <f>RES_hhdet_in_tesh!L91/RES_summary!L$21</f>
        <v>0</v>
      </c>
      <c r="M91" s="181">
        <f>RES_hhdet_in_tesh!M91/RES_summary!M$21</f>
        <v>0</v>
      </c>
      <c r="N91" s="181">
        <f>RES_hhdet_in_tesh!N91/RES_summary!N$21</f>
        <v>0</v>
      </c>
      <c r="O91" s="181">
        <f>RES_hhdet_in_tesh!O91/RES_summary!O$21</f>
        <v>0</v>
      </c>
      <c r="P91" s="181">
        <f>RES_hhdet_in_tesh!P91/RES_summary!P$21</f>
        <v>0</v>
      </c>
      <c r="Q91" s="181">
        <f>RES_hhdet_in_tesh!Q91/RES_summary!Q$21</f>
        <v>0</v>
      </c>
    </row>
    <row r="92" spans="1:17" ht="12" customHeight="1" x14ac:dyDescent="0.25">
      <c r="A92" s="163" t="s">
        <v>144</v>
      </c>
      <c r="B92" s="162"/>
      <c r="C92" s="180">
        <f>RES_hhdet_in_tesh!C92/RES_summary!C$21</f>
        <v>0</v>
      </c>
      <c r="D92" s="180">
        <f>RES_hhdet_in_tesh!D92/RES_summary!D$21</f>
        <v>0</v>
      </c>
      <c r="E92" s="180">
        <f>RES_hhdet_in_tesh!E92/RES_summary!E$21</f>
        <v>0</v>
      </c>
      <c r="F92" s="180">
        <f>RES_hhdet_in_tesh!F92/RES_summary!F$21</f>
        <v>0</v>
      </c>
      <c r="G92" s="180">
        <f>RES_hhdet_in_tesh!G92/RES_summary!G$21</f>
        <v>0</v>
      </c>
      <c r="H92" s="180">
        <f>RES_hhdet_in_tesh!H92/RES_summary!H$21</f>
        <v>0</v>
      </c>
      <c r="I92" s="180">
        <f>RES_hhdet_in_tesh!I92/RES_summary!I$21</f>
        <v>0</v>
      </c>
      <c r="J92" s="180">
        <f>RES_hhdet_in_tesh!J92/RES_summary!J$21</f>
        <v>0</v>
      </c>
      <c r="K92" s="180">
        <f>RES_hhdet_in_tesh!K92/RES_summary!K$21</f>
        <v>0</v>
      </c>
      <c r="L92" s="180">
        <f>RES_hhdet_in_tesh!L92/RES_summary!L$21</f>
        <v>0</v>
      </c>
      <c r="M92" s="180">
        <f>RES_hhdet_in_tesh!M92/RES_summary!M$21</f>
        <v>0</v>
      </c>
      <c r="N92" s="180">
        <f>RES_hhdet_in_tesh!N92/RES_summary!N$21</f>
        <v>0</v>
      </c>
      <c r="O92" s="180">
        <f>RES_hhdet_in_tesh!O92/RES_summary!O$21</f>
        <v>0</v>
      </c>
      <c r="P92" s="180">
        <f>RES_hhdet_in_tesh!P92/RES_summary!P$21</f>
        <v>0</v>
      </c>
      <c r="Q92" s="180">
        <f>RES_hhdet_in_tesh!Q92/RES_summary!Q$21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RES_hhdet_in_tesh!C93/RES_summary!C$21</f>
        <v>0</v>
      </c>
      <c r="D93" s="179">
        <f>RES_hhdet_in_tesh!D93/RES_summary!D$21</f>
        <v>0</v>
      </c>
      <c r="E93" s="179">
        <f>RES_hhdet_in_tesh!E93/RES_summary!E$21</f>
        <v>0</v>
      </c>
      <c r="F93" s="179">
        <f>RES_hhdet_in_tesh!F93/RES_summary!F$21</f>
        <v>0</v>
      </c>
      <c r="G93" s="179">
        <f>RES_hhdet_in_tesh!G93/RES_summary!G$21</f>
        <v>0</v>
      </c>
      <c r="H93" s="179">
        <f>RES_hhdet_in_tesh!H93/RES_summary!H$21</f>
        <v>0</v>
      </c>
      <c r="I93" s="179">
        <f>RES_hhdet_in_tesh!I93/RES_summary!I$21</f>
        <v>0</v>
      </c>
      <c r="J93" s="179">
        <f>RES_hhdet_in_tesh!J93/RES_summary!J$21</f>
        <v>0</v>
      </c>
      <c r="K93" s="179">
        <f>RES_hhdet_in_tesh!K93/RES_summary!K$21</f>
        <v>0</v>
      </c>
      <c r="L93" s="179">
        <f>RES_hhdet_in_tesh!L93/RES_summary!L$21</f>
        <v>0</v>
      </c>
      <c r="M93" s="179">
        <f>RES_hhdet_in_tesh!M93/RES_summary!M$21</f>
        <v>0</v>
      </c>
      <c r="N93" s="179">
        <f>RES_hhdet_in_tesh!N93/RES_summary!N$21</f>
        <v>0</v>
      </c>
      <c r="O93" s="179">
        <f>RES_hhdet_in_tesh!O93/RES_summary!O$21</f>
        <v>0</v>
      </c>
      <c r="P93" s="179">
        <f>RES_hhdet_in_tesh!P93/RES_summary!P$21</f>
        <v>0</v>
      </c>
      <c r="Q93" s="179">
        <f>RES_hhdet_in_tesh!Q93/RES_summary!Q$21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RES_hhdet_in_tesh!C94/RES_summary!C$21</f>
        <v>0</v>
      </c>
      <c r="D94" s="177">
        <f>RES_hhdet_in_tesh!D94/RES_summary!D$21</f>
        <v>0</v>
      </c>
      <c r="E94" s="177">
        <f>RES_hhdet_in_tesh!E94/RES_summary!E$21</f>
        <v>0</v>
      </c>
      <c r="F94" s="177">
        <f>RES_hhdet_in_tesh!F94/RES_summary!F$21</f>
        <v>0</v>
      </c>
      <c r="G94" s="177">
        <f>RES_hhdet_in_tesh!G94/RES_summary!G$21</f>
        <v>0</v>
      </c>
      <c r="H94" s="177">
        <f>RES_hhdet_in_tesh!H94/RES_summary!H$21</f>
        <v>0</v>
      </c>
      <c r="I94" s="177">
        <f>RES_hhdet_in_tesh!I94/RES_summary!I$21</f>
        <v>0</v>
      </c>
      <c r="J94" s="177">
        <f>RES_hhdet_in_tesh!J94/RES_summary!J$21</f>
        <v>0</v>
      </c>
      <c r="K94" s="177">
        <f>RES_hhdet_in_tesh!K94/RES_summary!K$21</f>
        <v>0</v>
      </c>
      <c r="L94" s="177">
        <f>RES_hhdet_in_tesh!L94/RES_summary!L$21</f>
        <v>0</v>
      </c>
      <c r="M94" s="177">
        <f>RES_hhdet_in_tesh!M94/RES_summary!M$21</f>
        <v>0</v>
      </c>
      <c r="N94" s="177">
        <f>RES_hhdet_in_tesh!N94/RES_summary!N$21</f>
        <v>0</v>
      </c>
      <c r="O94" s="177">
        <f>RES_hhdet_in_tesh!O94/RES_summary!O$21</f>
        <v>0</v>
      </c>
      <c r="P94" s="177">
        <f>RES_hhdet_in_tesh!P94/RES_summary!P$21</f>
        <v>0</v>
      </c>
      <c r="Q94" s="177">
        <f>RES_hhdet_in_tesh!Q94/RES_summary!Q$21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RES_hhdet_in_tesh!C95/RES_summary!C$21</f>
        <v>0</v>
      </c>
      <c r="D95" s="177">
        <f>RES_hhdet_in_tesh!D95/RES_summary!D$21</f>
        <v>0</v>
      </c>
      <c r="E95" s="177">
        <f>RES_hhdet_in_tesh!E95/RES_summary!E$21</f>
        <v>0</v>
      </c>
      <c r="F95" s="177">
        <f>RES_hhdet_in_tesh!F95/RES_summary!F$21</f>
        <v>0</v>
      </c>
      <c r="G95" s="177">
        <f>RES_hhdet_in_tesh!G95/RES_summary!G$21</f>
        <v>0</v>
      </c>
      <c r="H95" s="177">
        <f>RES_hhdet_in_tesh!H95/RES_summary!H$21</f>
        <v>0</v>
      </c>
      <c r="I95" s="177">
        <f>RES_hhdet_in_tesh!I95/RES_summary!I$21</f>
        <v>0</v>
      </c>
      <c r="J95" s="177">
        <f>RES_hhdet_in_tesh!J95/RES_summary!J$21</f>
        <v>0</v>
      </c>
      <c r="K95" s="177">
        <f>RES_hhdet_in_tesh!K95/RES_summary!K$21</f>
        <v>0</v>
      </c>
      <c r="L95" s="177">
        <f>RES_hhdet_in_tesh!L95/RES_summary!L$21</f>
        <v>0</v>
      </c>
      <c r="M95" s="177">
        <f>RES_hhdet_in_tesh!M95/RES_summary!M$21</f>
        <v>0</v>
      </c>
      <c r="N95" s="177">
        <f>RES_hhdet_in_tesh!N95/RES_summary!N$21</f>
        <v>0</v>
      </c>
      <c r="O95" s="177">
        <f>RES_hhdet_in_tesh!O95/RES_summary!O$21</f>
        <v>0</v>
      </c>
      <c r="P95" s="177">
        <f>RES_hhdet_in_tesh!P95/RES_summary!P$21</f>
        <v>0</v>
      </c>
      <c r="Q95" s="177">
        <f>RES_hhdet_in_tesh!Q95/RES_summary!Q$21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RES_hhdet_in_tesh!C96/RES_summary!C$21</f>
        <v>22.683467267491114</v>
      </c>
      <c r="D96" s="180">
        <f>RES_hhdet_in_tesh!D96/RES_summary!D$21</f>
        <v>22.066542035001696</v>
      </c>
      <c r="E96" s="180">
        <f>RES_hhdet_in_tesh!E96/RES_summary!E$21</f>
        <v>22.05377797257141</v>
      </c>
      <c r="F96" s="180">
        <f>RES_hhdet_in_tesh!F96/RES_summary!F$21</f>
        <v>0</v>
      </c>
      <c r="G96" s="180">
        <f>RES_hhdet_in_tesh!G96/RES_summary!G$21</f>
        <v>22.451250189885805</v>
      </c>
      <c r="H96" s="180">
        <f>RES_hhdet_in_tesh!H96/RES_summary!H$21</f>
        <v>21.677088371028361</v>
      </c>
      <c r="I96" s="180">
        <f>RES_hhdet_in_tesh!I96/RES_summary!I$21</f>
        <v>22.847060357534101</v>
      </c>
      <c r="J96" s="180">
        <f>RES_hhdet_in_tesh!J96/RES_summary!J$21</f>
        <v>0</v>
      </c>
      <c r="K96" s="180">
        <f>RES_hhdet_in_tesh!K96/RES_summary!K$21</f>
        <v>22.394693435130645</v>
      </c>
      <c r="L96" s="180">
        <f>RES_hhdet_in_tesh!L96/RES_summary!L$21</f>
        <v>0</v>
      </c>
      <c r="M96" s="180">
        <f>RES_hhdet_in_tesh!M96/RES_summary!M$21</f>
        <v>0</v>
      </c>
      <c r="N96" s="180">
        <f>RES_hhdet_in_tesh!N96/RES_summary!N$21</f>
        <v>0</v>
      </c>
      <c r="O96" s="180">
        <f>RES_hhdet_in_tesh!O96/RES_summary!O$21</f>
        <v>0</v>
      </c>
      <c r="P96" s="180">
        <f>RES_hhdet_in_tesh!P96/RES_summary!P$21</f>
        <v>21.476524305491527</v>
      </c>
      <c r="Q96" s="180">
        <f>RES_hhdet_in_tesh!Q96/RES_summary!Q$21</f>
        <v>0</v>
      </c>
    </row>
    <row r="97" spans="1:17" ht="12" customHeight="1" x14ac:dyDescent="0.25">
      <c r="A97" s="161" t="s">
        <v>141</v>
      </c>
      <c r="B97" s="160"/>
      <c r="C97" s="179">
        <f>RES_hhdet_in_tesh!C97/RES_summary!C$21</f>
        <v>0</v>
      </c>
      <c r="D97" s="179">
        <f>RES_hhdet_in_tesh!D97/RES_summary!D$21</f>
        <v>0</v>
      </c>
      <c r="E97" s="179">
        <f>RES_hhdet_in_tesh!E97/RES_summary!E$21</f>
        <v>0</v>
      </c>
      <c r="F97" s="179">
        <f>RES_hhdet_in_tesh!F97/RES_summary!F$21</f>
        <v>0</v>
      </c>
      <c r="G97" s="179">
        <f>RES_hhdet_in_tesh!G97/RES_summary!G$21</f>
        <v>0</v>
      </c>
      <c r="H97" s="179">
        <f>RES_hhdet_in_tesh!H97/RES_summary!H$21</f>
        <v>0</v>
      </c>
      <c r="I97" s="179">
        <f>RES_hhdet_in_tesh!I97/RES_summary!I$21</f>
        <v>0</v>
      </c>
      <c r="J97" s="179">
        <f>RES_hhdet_in_tesh!J97/RES_summary!J$21</f>
        <v>0</v>
      </c>
      <c r="K97" s="179">
        <f>RES_hhdet_in_tesh!K97/RES_summary!K$21</f>
        <v>0</v>
      </c>
      <c r="L97" s="179">
        <f>RES_hhdet_in_tesh!L97/RES_summary!L$21</f>
        <v>0</v>
      </c>
      <c r="M97" s="179">
        <f>RES_hhdet_in_tesh!M97/RES_summary!M$21</f>
        <v>0</v>
      </c>
      <c r="N97" s="179">
        <f>RES_hhdet_in_tesh!N97/RES_summary!N$21</f>
        <v>0</v>
      </c>
      <c r="O97" s="179">
        <f>RES_hhdet_in_tesh!O97/RES_summary!O$21</f>
        <v>0</v>
      </c>
      <c r="P97" s="179">
        <f>RES_hhdet_in_tesh!P97/RES_summary!P$21</f>
        <v>0</v>
      </c>
      <c r="Q97" s="179">
        <f>RES_hhdet_in_tesh!Q97/RES_summary!Q$21</f>
        <v>0</v>
      </c>
    </row>
    <row r="98" spans="1:17" ht="12" customHeight="1" x14ac:dyDescent="0.25">
      <c r="A98" s="148" t="s">
        <v>60</v>
      </c>
      <c r="B98" s="156"/>
      <c r="C98" s="177">
        <f>RES_hhdet_in_tesh!C98/RES_summary!C$21</f>
        <v>0</v>
      </c>
      <c r="D98" s="177">
        <f>RES_hhdet_in_tesh!D98/RES_summary!D$21</f>
        <v>0</v>
      </c>
      <c r="E98" s="177">
        <f>RES_hhdet_in_tesh!E98/RES_summary!E$21</f>
        <v>0</v>
      </c>
      <c r="F98" s="177">
        <f>RES_hhdet_in_tesh!F98/RES_summary!F$21</f>
        <v>0</v>
      </c>
      <c r="G98" s="177">
        <f>RES_hhdet_in_tesh!G98/RES_summary!G$21</f>
        <v>0</v>
      </c>
      <c r="H98" s="177">
        <f>RES_hhdet_in_tesh!H98/RES_summary!H$21</f>
        <v>0</v>
      </c>
      <c r="I98" s="177">
        <f>RES_hhdet_in_tesh!I98/RES_summary!I$21</f>
        <v>0</v>
      </c>
      <c r="J98" s="177">
        <f>RES_hhdet_in_tesh!J98/RES_summary!J$21</f>
        <v>0</v>
      </c>
      <c r="K98" s="177">
        <f>RES_hhdet_in_tesh!K98/RES_summary!K$21</f>
        <v>0</v>
      </c>
      <c r="L98" s="177">
        <f>RES_hhdet_in_tesh!L98/RES_summary!L$21</f>
        <v>0</v>
      </c>
      <c r="M98" s="177">
        <f>RES_hhdet_in_tesh!M98/RES_summary!M$21</f>
        <v>0</v>
      </c>
      <c r="N98" s="177">
        <f>RES_hhdet_in_tesh!N98/RES_summary!N$21</f>
        <v>0</v>
      </c>
      <c r="O98" s="177">
        <f>RES_hhdet_in_tesh!O98/RES_summary!O$21</f>
        <v>0</v>
      </c>
      <c r="P98" s="177">
        <f>RES_hhdet_in_tesh!P98/RES_summary!P$21</f>
        <v>0</v>
      </c>
      <c r="Q98" s="177">
        <f>RES_hhdet_in_tesh!Q98/RES_summary!Q$21</f>
        <v>0</v>
      </c>
    </row>
    <row r="99" spans="1:17" ht="12" customHeight="1" x14ac:dyDescent="0.25">
      <c r="A99" s="148" t="s">
        <v>59</v>
      </c>
      <c r="B99" s="156"/>
      <c r="C99" s="177">
        <f>RES_hhdet_in_tesh!C99/RES_summary!C$21</f>
        <v>0</v>
      </c>
      <c r="D99" s="177">
        <f>RES_hhdet_in_tesh!D99/RES_summary!D$21</f>
        <v>0</v>
      </c>
      <c r="E99" s="177">
        <f>RES_hhdet_in_tesh!E99/RES_summary!E$21</f>
        <v>0</v>
      </c>
      <c r="F99" s="177">
        <f>RES_hhdet_in_tesh!F99/RES_summary!F$21</f>
        <v>0</v>
      </c>
      <c r="G99" s="177">
        <f>RES_hhdet_in_tesh!G99/RES_summary!G$21</f>
        <v>0</v>
      </c>
      <c r="H99" s="177">
        <f>RES_hhdet_in_tesh!H99/RES_summary!H$21</f>
        <v>0</v>
      </c>
      <c r="I99" s="177">
        <f>RES_hhdet_in_tesh!I99/RES_summary!I$21</f>
        <v>0</v>
      </c>
      <c r="J99" s="177">
        <f>RES_hhdet_in_tesh!J99/RES_summary!J$21</f>
        <v>0</v>
      </c>
      <c r="K99" s="177">
        <f>RES_hhdet_in_tesh!K99/RES_summary!K$21</f>
        <v>0</v>
      </c>
      <c r="L99" s="177">
        <f>RES_hhdet_in_tesh!L99/RES_summary!L$21</f>
        <v>0</v>
      </c>
      <c r="M99" s="177">
        <f>RES_hhdet_in_tesh!M99/RES_summary!M$21</f>
        <v>0</v>
      </c>
      <c r="N99" s="177">
        <f>RES_hhdet_in_tesh!N99/RES_summary!N$21</f>
        <v>0</v>
      </c>
      <c r="O99" s="177">
        <f>RES_hhdet_in_tesh!O99/RES_summary!O$21</f>
        <v>0</v>
      </c>
      <c r="P99" s="177">
        <f>RES_hhdet_in_tesh!P99/RES_summary!P$21</f>
        <v>0</v>
      </c>
      <c r="Q99" s="177">
        <f>RES_hhdet_in_tesh!Q99/RES_summary!Q$21</f>
        <v>0</v>
      </c>
    </row>
    <row r="100" spans="1:17" ht="12" customHeight="1" x14ac:dyDescent="0.25">
      <c r="A100" s="158" t="s">
        <v>62</v>
      </c>
      <c r="B100" s="157"/>
      <c r="C100" s="178">
        <f>RES_hhdet_in_tesh!C100/RES_summary!C$21</f>
        <v>6.4800074793601832</v>
      </c>
      <c r="D100" s="178">
        <f>RES_hhdet_in_tesh!D100/RES_summary!D$21</f>
        <v>6.9906576244734593</v>
      </c>
      <c r="E100" s="178">
        <f>RES_hhdet_in_tesh!E100/RES_summary!E$21</f>
        <v>6.5494799379685036</v>
      </c>
      <c r="F100" s="178">
        <f>RES_hhdet_in_tesh!F100/RES_summary!F$21</f>
        <v>6.4296445241531703</v>
      </c>
      <c r="G100" s="178">
        <f>RES_hhdet_in_tesh!G100/RES_summary!G$21</f>
        <v>5.6065403312730187</v>
      </c>
      <c r="H100" s="178">
        <f>RES_hhdet_in_tesh!H100/RES_summary!H$21</f>
        <v>5.1349380442072023</v>
      </c>
      <c r="I100" s="178">
        <f>RES_hhdet_in_tesh!I100/RES_summary!I$21</f>
        <v>5.3793653422783496</v>
      </c>
      <c r="J100" s="178">
        <f>RES_hhdet_in_tesh!J100/RES_summary!J$21</f>
        <v>4.953015178367342</v>
      </c>
      <c r="K100" s="178">
        <f>RES_hhdet_in_tesh!K100/RES_summary!K$21</f>
        <v>5.7593175075928285</v>
      </c>
      <c r="L100" s="178">
        <f>RES_hhdet_in_tesh!L100/RES_summary!L$21</f>
        <v>0</v>
      </c>
      <c r="M100" s="178">
        <f>RES_hhdet_in_tesh!M100/RES_summary!M$21</f>
        <v>5.2678435655710745</v>
      </c>
      <c r="N100" s="178">
        <f>RES_hhdet_in_tesh!N100/RES_summary!N$21</f>
        <v>6.0017352464680682</v>
      </c>
      <c r="O100" s="178">
        <f>RES_hhdet_in_tesh!O100/RES_summary!O$21</f>
        <v>6.4206544645754642</v>
      </c>
      <c r="P100" s="178">
        <f>RES_hhdet_in_tesh!P100/RES_summary!P$21</f>
        <v>6.7479221606967332</v>
      </c>
      <c r="Q100" s="178">
        <f>RES_hhdet_in_tesh!Q100/RES_summary!Q$21</f>
        <v>0</v>
      </c>
    </row>
    <row r="101" spans="1:17" ht="12" customHeight="1" x14ac:dyDescent="0.25">
      <c r="A101" s="23" t="s">
        <v>55</v>
      </c>
      <c r="B101" s="156"/>
      <c r="C101" s="177">
        <f>RES_hhdet_in_tesh!C101/RES_summary!C$21</f>
        <v>0</v>
      </c>
      <c r="D101" s="177">
        <f>RES_hhdet_in_tesh!D101/RES_summary!D$21</f>
        <v>0</v>
      </c>
      <c r="E101" s="177">
        <f>RES_hhdet_in_tesh!E101/RES_summary!E$21</f>
        <v>0</v>
      </c>
      <c r="F101" s="177">
        <f>RES_hhdet_in_tesh!F101/RES_summary!F$21</f>
        <v>6.8812734947465861</v>
      </c>
      <c r="G101" s="177">
        <f>RES_hhdet_in_tesh!G101/RES_summary!G$21</f>
        <v>6.2714839675826903</v>
      </c>
      <c r="H101" s="177">
        <f>RES_hhdet_in_tesh!H101/RES_summary!H$21</f>
        <v>0</v>
      </c>
      <c r="I101" s="177">
        <f>RES_hhdet_in_tesh!I101/RES_summary!I$21</f>
        <v>0</v>
      </c>
      <c r="J101" s="177">
        <f>RES_hhdet_in_tesh!J101/RES_summary!J$21</f>
        <v>6.8969761673031273</v>
      </c>
      <c r="K101" s="177">
        <f>RES_hhdet_in_tesh!K101/RES_summary!K$21</f>
        <v>6.7172058374406935</v>
      </c>
      <c r="L101" s="177">
        <f>RES_hhdet_in_tesh!L101/RES_summary!L$21</f>
        <v>0</v>
      </c>
      <c r="M101" s="177">
        <f>RES_hhdet_in_tesh!M101/RES_summary!M$21</f>
        <v>5.978188941463741</v>
      </c>
      <c r="N101" s="177">
        <f>RES_hhdet_in_tesh!N101/RES_summary!N$21</f>
        <v>5.6290979568500266</v>
      </c>
      <c r="O101" s="177">
        <f>RES_hhdet_in_tesh!O101/RES_summary!O$21</f>
        <v>6.5484903329841773</v>
      </c>
      <c r="P101" s="177">
        <f>RES_hhdet_in_tesh!P101/RES_summary!P$21</f>
        <v>6.8232929722028128</v>
      </c>
      <c r="Q101" s="177">
        <f>RES_hhdet_in_tesh!Q101/RES_summary!Q$21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RES_hhdet_in_tesh!C102/RES_summary!C$21</f>
        <v>0</v>
      </c>
      <c r="D102" s="177">
        <f>RES_hhdet_in_tesh!D102/RES_summary!D$21</f>
        <v>0</v>
      </c>
      <c r="E102" s="177">
        <f>RES_hhdet_in_tesh!E102/RES_summary!E$21</f>
        <v>0</v>
      </c>
      <c r="F102" s="177">
        <f>RES_hhdet_in_tesh!F102/RES_summary!F$21</f>
        <v>0</v>
      </c>
      <c r="G102" s="177">
        <f>RES_hhdet_in_tesh!G102/RES_summary!G$21</f>
        <v>0</v>
      </c>
      <c r="H102" s="177">
        <f>RES_hhdet_in_tesh!H102/RES_summary!H$21</f>
        <v>0</v>
      </c>
      <c r="I102" s="177">
        <f>RES_hhdet_in_tesh!I102/RES_summary!I$21</f>
        <v>0</v>
      </c>
      <c r="J102" s="177">
        <f>RES_hhdet_in_tesh!J102/RES_summary!J$21</f>
        <v>0</v>
      </c>
      <c r="K102" s="177">
        <f>RES_hhdet_in_tesh!K102/RES_summary!K$21</f>
        <v>0</v>
      </c>
      <c r="L102" s="177">
        <f>RES_hhdet_in_tesh!L102/RES_summary!L$21</f>
        <v>0</v>
      </c>
      <c r="M102" s="177">
        <f>RES_hhdet_in_tesh!M102/RES_summary!M$21</f>
        <v>0</v>
      </c>
      <c r="N102" s="177">
        <f>RES_hhdet_in_tesh!N102/RES_summary!N$21</f>
        <v>0</v>
      </c>
      <c r="O102" s="177">
        <f>RES_hhdet_in_tesh!O102/RES_summary!O$21</f>
        <v>0</v>
      </c>
      <c r="P102" s="177">
        <f>RES_hhdet_in_tesh!P102/RES_summary!P$21</f>
        <v>0</v>
      </c>
      <c r="Q102" s="177">
        <f>RES_hhdet_in_tesh!Q102/RES_summary!Q$21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RES_hhdet_in_tesh!C103/RES_summary!C$21</f>
        <v>6.4800074793601832</v>
      </c>
      <c r="D103" s="176">
        <f>RES_hhdet_in_tesh!D103/RES_summary!D$21</f>
        <v>6.9906576244734593</v>
      </c>
      <c r="E103" s="176">
        <f>RES_hhdet_in_tesh!E103/RES_summary!E$21</f>
        <v>6.5494799379685036</v>
      </c>
      <c r="F103" s="176">
        <f>RES_hhdet_in_tesh!F103/RES_summary!F$21</f>
        <v>6.3850502613177404</v>
      </c>
      <c r="G103" s="176">
        <f>RES_hhdet_in_tesh!G103/RES_summary!G$21</f>
        <v>5.4977830532195222</v>
      </c>
      <c r="H103" s="176">
        <f>RES_hhdet_in_tesh!H103/RES_summary!H$21</f>
        <v>5.1349380442072023</v>
      </c>
      <c r="I103" s="176">
        <f>RES_hhdet_in_tesh!I103/RES_summary!I$21</f>
        <v>5.3793653422783496</v>
      </c>
      <c r="J103" s="176">
        <f>RES_hhdet_in_tesh!J103/RES_summary!J$21</f>
        <v>4.7510708491201159</v>
      </c>
      <c r="K103" s="176">
        <f>RES_hhdet_in_tesh!K103/RES_summary!K$21</f>
        <v>5.7583236119737613</v>
      </c>
      <c r="L103" s="176">
        <f>RES_hhdet_in_tesh!L103/RES_summary!L$21</f>
        <v>0</v>
      </c>
      <c r="M103" s="176">
        <f>RES_hhdet_in_tesh!M103/RES_summary!M$21</f>
        <v>5.249351350762697</v>
      </c>
      <c r="N103" s="176">
        <f>RES_hhdet_in_tesh!N103/RES_summary!N$21</f>
        <v>6.0090091397811722</v>
      </c>
      <c r="O103" s="176">
        <f>RES_hhdet_in_tesh!O103/RES_summary!O$21</f>
        <v>6.3309905977530194</v>
      </c>
      <c r="P103" s="176">
        <f>RES_hhdet_in_tesh!P103/RES_summary!P$21</f>
        <v>6.7354879644697485</v>
      </c>
      <c r="Q103" s="176">
        <f>RES_hhdet_in_tesh!Q103/RES_summary!Q$21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RES_hhdet_in_tesh!C105/RES_summary!C$21</f>
        <v>0</v>
      </c>
      <c r="D105" s="184">
        <f>RES_hhdet_in_tesh!D105/RES_summary!D$21</f>
        <v>0</v>
      </c>
      <c r="E105" s="184">
        <f>RES_hhdet_in_tesh!E105/RES_summary!E$21</f>
        <v>0</v>
      </c>
      <c r="F105" s="184">
        <f>RES_hhdet_in_tesh!F105/RES_summary!F$21</f>
        <v>0</v>
      </c>
      <c r="G105" s="184">
        <f>RES_hhdet_in_tesh!G105/RES_summary!G$21</f>
        <v>0</v>
      </c>
      <c r="H105" s="184">
        <f>RES_hhdet_in_tesh!H105/RES_summary!H$21</f>
        <v>0</v>
      </c>
      <c r="I105" s="184">
        <f>RES_hhdet_in_tesh!I105/RES_summary!I$21</f>
        <v>0</v>
      </c>
      <c r="J105" s="184">
        <f>RES_hhdet_in_tesh!J105/RES_summary!J$21</f>
        <v>0</v>
      </c>
      <c r="K105" s="184">
        <f>RES_hhdet_in_tesh!K105/RES_summary!K$21</f>
        <v>0</v>
      </c>
      <c r="L105" s="184">
        <f>RES_hhdet_in_tesh!L105/RES_summary!L$21</f>
        <v>0</v>
      </c>
      <c r="M105" s="184">
        <f>RES_hhdet_in_tesh!M105/RES_summary!M$21</f>
        <v>0</v>
      </c>
      <c r="N105" s="184">
        <f>RES_hhdet_in_tesh!N105/RES_summary!N$21</f>
        <v>0</v>
      </c>
      <c r="O105" s="184">
        <f>RES_hhdet_in_tesh!O105/RES_summary!O$21</f>
        <v>0</v>
      </c>
      <c r="P105" s="184">
        <f>RES_hhdet_in_tesh!P105/RES_summary!P$21</f>
        <v>0</v>
      </c>
      <c r="Q105" s="184">
        <f>RES_hhdet_in_tesh!Q105/RES_summary!Q$21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RES_hhdet_in_tesh!C106/RES_summary!C$21</f>
        <v>0</v>
      </c>
      <c r="D106" s="178">
        <f>RES_hhdet_in_tesh!D106/RES_summary!D$21</f>
        <v>0</v>
      </c>
      <c r="E106" s="178">
        <f>RES_hhdet_in_tesh!E106/RES_summary!E$21</f>
        <v>0</v>
      </c>
      <c r="F106" s="178">
        <f>RES_hhdet_in_tesh!F106/RES_summary!F$21</f>
        <v>0</v>
      </c>
      <c r="G106" s="178">
        <f>RES_hhdet_in_tesh!G106/RES_summary!G$21</f>
        <v>0</v>
      </c>
      <c r="H106" s="178">
        <f>RES_hhdet_in_tesh!H106/RES_summary!H$21</f>
        <v>0</v>
      </c>
      <c r="I106" s="178">
        <f>RES_hhdet_in_tesh!I106/RES_summary!I$21</f>
        <v>0</v>
      </c>
      <c r="J106" s="178">
        <f>RES_hhdet_in_tesh!J106/RES_summary!J$21</f>
        <v>0</v>
      </c>
      <c r="K106" s="178">
        <f>RES_hhdet_in_tesh!K106/RES_summary!K$21</f>
        <v>0</v>
      </c>
      <c r="L106" s="178">
        <f>RES_hhdet_in_tesh!L106/RES_summary!L$21</f>
        <v>0</v>
      </c>
      <c r="M106" s="178">
        <f>RES_hhdet_in_tesh!M106/RES_summary!M$21</f>
        <v>0</v>
      </c>
      <c r="N106" s="178">
        <f>RES_hhdet_in_tesh!N106/RES_summary!N$21</f>
        <v>0</v>
      </c>
      <c r="O106" s="178">
        <f>RES_hhdet_in_tesh!O106/RES_summary!O$21</f>
        <v>0</v>
      </c>
      <c r="P106" s="178">
        <f>RES_hhdet_in_tesh!P106/RES_summary!P$21</f>
        <v>0</v>
      </c>
      <c r="Q106" s="178">
        <f>RES_hhdet_in_tesh!Q106/RES_summary!Q$21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RES_hhdet_in_tesh!C107/RES_summary!C$21</f>
        <v>0</v>
      </c>
      <c r="D107" s="177">
        <f>RES_hhdet_in_tesh!D107/RES_summary!D$21</f>
        <v>0</v>
      </c>
      <c r="E107" s="177">
        <f>RES_hhdet_in_tesh!E107/RES_summary!E$21</f>
        <v>0</v>
      </c>
      <c r="F107" s="177">
        <f>RES_hhdet_in_tesh!F107/RES_summary!F$21</f>
        <v>0</v>
      </c>
      <c r="G107" s="177">
        <f>RES_hhdet_in_tesh!G107/RES_summary!G$21</f>
        <v>0</v>
      </c>
      <c r="H107" s="177">
        <f>RES_hhdet_in_tesh!H107/RES_summary!H$21</f>
        <v>0</v>
      </c>
      <c r="I107" s="177">
        <f>RES_hhdet_in_tesh!I107/RES_summary!I$21</f>
        <v>0</v>
      </c>
      <c r="J107" s="177">
        <f>RES_hhdet_in_tesh!J107/RES_summary!J$21</f>
        <v>0</v>
      </c>
      <c r="K107" s="177">
        <f>RES_hhdet_in_tesh!K107/RES_summary!K$21</f>
        <v>0</v>
      </c>
      <c r="L107" s="177">
        <f>RES_hhdet_in_tesh!L107/RES_summary!L$21</f>
        <v>0</v>
      </c>
      <c r="M107" s="177">
        <f>RES_hhdet_in_tesh!M107/RES_summary!M$21</f>
        <v>0</v>
      </c>
      <c r="N107" s="177">
        <f>RES_hhdet_in_tesh!N107/RES_summary!N$21</f>
        <v>0</v>
      </c>
      <c r="O107" s="177">
        <f>RES_hhdet_in_tesh!O107/RES_summary!O$21</f>
        <v>0</v>
      </c>
      <c r="P107" s="177">
        <f>RES_hhdet_in_tesh!P107/RES_summary!P$21</f>
        <v>0</v>
      </c>
      <c r="Q107" s="177">
        <f>RES_hhdet_in_tesh!Q107/RES_summary!Q$21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RES_hhdet_in_tesh!C108/RES_summary!C$21</f>
        <v>0</v>
      </c>
      <c r="D108" s="177">
        <f>RES_hhdet_in_tesh!D108/RES_summary!D$21</f>
        <v>0</v>
      </c>
      <c r="E108" s="177">
        <f>RES_hhdet_in_tesh!E108/RES_summary!E$21</f>
        <v>0</v>
      </c>
      <c r="F108" s="177">
        <f>RES_hhdet_in_tesh!F108/RES_summary!F$21</f>
        <v>0</v>
      </c>
      <c r="G108" s="177">
        <f>RES_hhdet_in_tesh!G108/RES_summary!G$21</f>
        <v>0</v>
      </c>
      <c r="H108" s="177">
        <f>RES_hhdet_in_tesh!H108/RES_summary!H$21</f>
        <v>0</v>
      </c>
      <c r="I108" s="177">
        <f>RES_hhdet_in_tesh!I108/RES_summary!I$21</f>
        <v>0</v>
      </c>
      <c r="J108" s="177">
        <f>RES_hhdet_in_tesh!J108/RES_summary!J$21</f>
        <v>0</v>
      </c>
      <c r="K108" s="177">
        <f>RES_hhdet_in_tesh!K108/RES_summary!K$21</f>
        <v>0</v>
      </c>
      <c r="L108" s="177">
        <f>RES_hhdet_in_tesh!L108/RES_summary!L$21</f>
        <v>0</v>
      </c>
      <c r="M108" s="177">
        <f>RES_hhdet_in_tesh!M108/RES_summary!M$21</f>
        <v>0</v>
      </c>
      <c r="N108" s="177">
        <f>RES_hhdet_in_tesh!N108/RES_summary!N$21</f>
        <v>0</v>
      </c>
      <c r="O108" s="177">
        <f>RES_hhdet_in_tesh!O108/RES_summary!O$21</f>
        <v>0</v>
      </c>
      <c r="P108" s="177">
        <f>RES_hhdet_in_tesh!P108/RES_summary!P$21</f>
        <v>0</v>
      </c>
      <c r="Q108" s="177">
        <f>RES_hhdet_in_tesh!Q108/RES_summary!Q$21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RES_hhdet_in_tesh!C109/RES_summary!C$21</f>
        <v>0</v>
      </c>
      <c r="D109" s="178">
        <f>RES_hhdet_in_tesh!D109/RES_summary!D$21</f>
        <v>0</v>
      </c>
      <c r="E109" s="178">
        <f>RES_hhdet_in_tesh!E109/RES_summary!E$21</f>
        <v>0</v>
      </c>
      <c r="F109" s="178">
        <f>RES_hhdet_in_tesh!F109/RES_summary!F$21</f>
        <v>0</v>
      </c>
      <c r="G109" s="178">
        <f>RES_hhdet_in_tesh!G109/RES_summary!G$21</f>
        <v>0</v>
      </c>
      <c r="H109" s="178">
        <f>RES_hhdet_in_tesh!H109/RES_summary!H$21</f>
        <v>0</v>
      </c>
      <c r="I109" s="178">
        <f>RES_hhdet_in_tesh!I109/RES_summary!I$21</f>
        <v>0</v>
      </c>
      <c r="J109" s="178">
        <f>RES_hhdet_in_tesh!J109/RES_summary!J$21</f>
        <v>0</v>
      </c>
      <c r="K109" s="178">
        <f>RES_hhdet_in_tesh!K109/RES_summary!K$21</f>
        <v>0</v>
      </c>
      <c r="L109" s="178">
        <f>RES_hhdet_in_tesh!L109/RES_summary!L$21</f>
        <v>0</v>
      </c>
      <c r="M109" s="178">
        <f>RES_hhdet_in_tesh!M109/RES_summary!M$21</f>
        <v>0</v>
      </c>
      <c r="N109" s="178">
        <f>RES_hhdet_in_tesh!N109/RES_summary!N$21</f>
        <v>0</v>
      </c>
      <c r="O109" s="178">
        <f>RES_hhdet_in_tesh!O109/RES_summary!O$21</f>
        <v>0</v>
      </c>
      <c r="P109" s="178">
        <f>RES_hhdet_in_tesh!P109/RES_summary!P$21</f>
        <v>0</v>
      </c>
      <c r="Q109" s="178">
        <f>RES_hhdet_in_tesh!Q109/RES_summary!Q$21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RES_hhdet_in_tesh!C110/RES_summary!C$21</f>
        <v>0</v>
      </c>
      <c r="D110" s="177">
        <f>RES_hhdet_in_tesh!D110/RES_summary!D$21</f>
        <v>0</v>
      </c>
      <c r="E110" s="177">
        <f>RES_hhdet_in_tesh!E110/RES_summary!E$21</f>
        <v>0</v>
      </c>
      <c r="F110" s="177">
        <f>RES_hhdet_in_tesh!F110/RES_summary!F$21</f>
        <v>0</v>
      </c>
      <c r="G110" s="177">
        <f>RES_hhdet_in_tesh!G110/RES_summary!G$21</f>
        <v>0</v>
      </c>
      <c r="H110" s="177">
        <f>RES_hhdet_in_tesh!H110/RES_summary!H$21</f>
        <v>0</v>
      </c>
      <c r="I110" s="177">
        <f>RES_hhdet_in_tesh!I110/RES_summary!I$21</f>
        <v>0</v>
      </c>
      <c r="J110" s="177">
        <f>RES_hhdet_in_tesh!J110/RES_summary!J$21</f>
        <v>0</v>
      </c>
      <c r="K110" s="177">
        <f>RES_hhdet_in_tesh!K110/RES_summary!K$21</f>
        <v>0</v>
      </c>
      <c r="L110" s="177">
        <f>RES_hhdet_in_tesh!L110/RES_summary!L$21</f>
        <v>0</v>
      </c>
      <c r="M110" s="177">
        <f>RES_hhdet_in_tesh!M110/RES_summary!M$21</f>
        <v>0</v>
      </c>
      <c r="N110" s="177">
        <f>RES_hhdet_in_tesh!N110/RES_summary!N$21</f>
        <v>0</v>
      </c>
      <c r="O110" s="177">
        <f>RES_hhdet_in_tesh!O110/RES_summary!O$21</f>
        <v>0</v>
      </c>
      <c r="P110" s="177">
        <f>RES_hhdet_in_tesh!P110/RES_summary!P$21</f>
        <v>0</v>
      </c>
      <c r="Q110" s="177">
        <f>RES_hhdet_in_tesh!Q110/RES_summary!Q$21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RES_hhdet_in_tesh!C111/RES_summary!C$21</f>
        <v>0</v>
      </c>
      <c r="D111" s="178">
        <f>RES_hhdet_in_tesh!D111/RES_summary!D$21</f>
        <v>0</v>
      </c>
      <c r="E111" s="178">
        <f>RES_hhdet_in_tesh!E111/RES_summary!E$21</f>
        <v>0</v>
      </c>
      <c r="F111" s="178">
        <f>RES_hhdet_in_tesh!F111/RES_summary!F$21</f>
        <v>0</v>
      </c>
      <c r="G111" s="178">
        <f>RES_hhdet_in_tesh!G111/RES_summary!G$21</f>
        <v>0</v>
      </c>
      <c r="H111" s="178">
        <f>RES_hhdet_in_tesh!H111/RES_summary!H$21</f>
        <v>0</v>
      </c>
      <c r="I111" s="178">
        <f>RES_hhdet_in_tesh!I111/RES_summary!I$21</f>
        <v>0</v>
      </c>
      <c r="J111" s="178">
        <f>RES_hhdet_in_tesh!J111/RES_summary!J$21</f>
        <v>0</v>
      </c>
      <c r="K111" s="178">
        <f>RES_hhdet_in_tesh!K111/RES_summary!K$21</f>
        <v>0</v>
      </c>
      <c r="L111" s="178">
        <f>RES_hhdet_in_tesh!L111/RES_summary!L$21</f>
        <v>0</v>
      </c>
      <c r="M111" s="178">
        <f>RES_hhdet_in_tesh!M111/RES_summary!M$21</f>
        <v>0</v>
      </c>
      <c r="N111" s="178">
        <f>RES_hhdet_in_tesh!N111/RES_summary!N$21</f>
        <v>0</v>
      </c>
      <c r="O111" s="178">
        <f>RES_hhdet_in_tesh!O111/RES_summary!O$21</f>
        <v>0</v>
      </c>
      <c r="P111" s="178">
        <f>RES_hhdet_in_tesh!P111/RES_summary!P$21</f>
        <v>0</v>
      </c>
      <c r="Q111" s="178">
        <f>RES_hhdet_in_tesh!Q111/RES_summary!Q$21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RES_hhdet_in_tesh!C112/RES_summary!C$21</f>
        <v>0</v>
      </c>
      <c r="D112" s="183">
        <f>RES_hhdet_in_tesh!D112/RES_summary!D$21</f>
        <v>0</v>
      </c>
      <c r="E112" s="183">
        <f>RES_hhdet_in_tesh!E112/RES_summary!E$21</f>
        <v>0</v>
      </c>
      <c r="F112" s="183">
        <f>RES_hhdet_in_tesh!F112/RES_summary!F$21</f>
        <v>0</v>
      </c>
      <c r="G112" s="183">
        <f>RES_hhdet_in_tesh!G112/RES_summary!G$21</f>
        <v>0</v>
      </c>
      <c r="H112" s="183">
        <f>RES_hhdet_in_tesh!H112/RES_summary!H$21</f>
        <v>0</v>
      </c>
      <c r="I112" s="183">
        <f>RES_hhdet_in_tesh!I112/RES_summary!I$21</f>
        <v>0</v>
      </c>
      <c r="J112" s="183">
        <f>RES_hhdet_in_tesh!J112/RES_summary!J$21</f>
        <v>0</v>
      </c>
      <c r="K112" s="183">
        <f>RES_hhdet_in_tesh!K112/RES_summary!K$21</f>
        <v>0</v>
      </c>
      <c r="L112" s="183">
        <f>RES_hhdet_in_tesh!L112/RES_summary!L$21</f>
        <v>0</v>
      </c>
      <c r="M112" s="183">
        <f>RES_hhdet_in_tesh!M112/RES_summary!M$21</f>
        <v>0</v>
      </c>
      <c r="N112" s="183">
        <f>RES_hhdet_in_tesh!N112/RES_summary!N$21</f>
        <v>0</v>
      </c>
      <c r="O112" s="183">
        <f>RES_hhdet_in_tesh!O112/RES_summary!O$21</f>
        <v>0</v>
      </c>
      <c r="P112" s="183">
        <f>RES_hhdet_in_tesh!P112/RES_summary!P$21</f>
        <v>0</v>
      </c>
      <c r="Q112" s="183">
        <f>RES_hhdet_in_tesh!Q112/RES_summary!Q$21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RES_hhdet_in_tesh!C113/RES_summary!C$21</f>
        <v>0</v>
      </c>
      <c r="D113" s="183">
        <f>RES_hhdet_in_tesh!D113/RES_summary!D$21</f>
        <v>0</v>
      </c>
      <c r="E113" s="183">
        <f>RES_hhdet_in_tesh!E113/RES_summary!E$21</f>
        <v>0</v>
      </c>
      <c r="F113" s="183">
        <f>RES_hhdet_in_tesh!F113/RES_summary!F$21</f>
        <v>0</v>
      </c>
      <c r="G113" s="183">
        <f>RES_hhdet_in_tesh!G113/RES_summary!G$21</f>
        <v>0</v>
      </c>
      <c r="H113" s="183">
        <f>RES_hhdet_in_tesh!H113/RES_summary!H$21</f>
        <v>0</v>
      </c>
      <c r="I113" s="183">
        <f>RES_hhdet_in_tesh!I113/RES_summary!I$21</f>
        <v>0</v>
      </c>
      <c r="J113" s="183">
        <f>RES_hhdet_in_tesh!J113/RES_summary!J$21</f>
        <v>0</v>
      </c>
      <c r="K113" s="183">
        <f>RES_hhdet_in_tesh!K113/RES_summary!K$21</f>
        <v>0</v>
      </c>
      <c r="L113" s="183">
        <f>RES_hhdet_in_tesh!L113/RES_summary!L$21</f>
        <v>0</v>
      </c>
      <c r="M113" s="183">
        <f>RES_hhdet_in_tesh!M113/RES_summary!M$21</f>
        <v>0</v>
      </c>
      <c r="N113" s="183">
        <f>RES_hhdet_in_tesh!N113/RES_summary!N$21</f>
        <v>0</v>
      </c>
      <c r="O113" s="183">
        <f>RES_hhdet_in_tesh!O113/RES_summary!O$21</f>
        <v>0</v>
      </c>
      <c r="P113" s="183">
        <f>RES_hhdet_in_tesh!P113/RES_summary!P$21</f>
        <v>0</v>
      </c>
      <c r="Q113" s="183">
        <f>RES_hhdet_in_tesh!Q113/RES_summary!Q$21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RES_hhdet_in_tesh!C114/RES_summary!C$21</f>
        <v>0</v>
      </c>
      <c r="D114" s="182">
        <f>RES_hhdet_in_tesh!D114/RES_summary!D$21</f>
        <v>0</v>
      </c>
      <c r="E114" s="182">
        <f>RES_hhdet_in_tesh!E114/RES_summary!E$21</f>
        <v>0</v>
      </c>
      <c r="F114" s="182">
        <f>RES_hhdet_in_tesh!F114/RES_summary!F$21</f>
        <v>0</v>
      </c>
      <c r="G114" s="182">
        <f>RES_hhdet_in_tesh!G114/RES_summary!G$21</f>
        <v>0</v>
      </c>
      <c r="H114" s="182">
        <f>RES_hhdet_in_tesh!H114/RES_summary!H$21</f>
        <v>0</v>
      </c>
      <c r="I114" s="182">
        <f>RES_hhdet_in_tesh!I114/RES_summary!I$21</f>
        <v>0</v>
      </c>
      <c r="J114" s="182">
        <f>RES_hhdet_in_tesh!J114/RES_summary!J$21</f>
        <v>0</v>
      </c>
      <c r="K114" s="182">
        <f>RES_hhdet_in_tesh!K114/RES_summary!K$21</f>
        <v>0</v>
      </c>
      <c r="L114" s="182">
        <f>RES_hhdet_in_tesh!L114/RES_summary!L$21</f>
        <v>0</v>
      </c>
      <c r="M114" s="182">
        <f>RES_hhdet_in_tesh!M114/RES_summary!M$21</f>
        <v>0</v>
      </c>
      <c r="N114" s="182">
        <f>RES_hhdet_in_tesh!N114/RES_summary!N$21</f>
        <v>0</v>
      </c>
      <c r="O114" s="182">
        <f>RES_hhdet_in_tesh!O114/RES_summary!O$21</f>
        <v>0</v>
      </c>
      <c r="P114" s="182">
        <f>RES_hhdet_in_tesh!P114/RES_summary!P$21</f>
        <v>0</v>
      </c>
      <c r="Q114" s="182">
        <f>RES_hhdet_in_tesh!Q114/RES_summary!Q$21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RES_hhdet_in_tesh!C115/RES_summary!C$21</f>
        <v>0</v>
      </c>
      <c r="D115" s="181">
        <f>RES_hhdet_in_tesh!D115/RES_summary!D$21</f>
        <v>0</v>
      </c>
      <c r="E115" s="181">
        <f>RES_hhdet_in_tesh!E115/RES_summary!E$21</f>
        <v>0</v>
      </c>
      <c r="F115" s="181">
        <f>RES_hhdet_in_tesh!F115/RES_summary!F$21</f>
        <v>0</v>
      </c>
      <c r="G115" s="181">
        <f>RES_hhdet_in_tesh!G115/RES_summary!G$21</f>
        <v>0</v>
      </c>
      <c r="H115" s="181">
        <f>RES_hhdet_in_tesh!H115/RES_summary!H$21</f>
        <v>0</v>
      </c>
      <c r="I115" s="181">
        <f>RES_hhdet_in_tesh!I115/RES_summary!I$21</f>
        <v>0</v>
      </c>
      <c r="J115" s="181">
        <f>RES_hhdet_in_tesh!J115/RES_summary!J$21</f>
        <v>0</v>
      </c>
      <c r="K115" s="181">
        <f>RES_hhdet_in_tesh!K115/RES_summary!K$21</f>
        <v>0</v>
      </c>
      <c r="L115" s="181">
        <f>RES_hhdet_in_tesh!L115/RES_summary!L$21</f>
        <v>0</v>
      </c>
      <c r="M115" s="181">
        <f>RES_hhdet_in_tesh!M115/RES_summary!M$21</f>
        <v>0</v>
      </c>
      <c r="N115" s="181">
        <f>RES_hhdet_in_tesh!N115/RES_summary!N$21</f>
        <v>0</v>
      </c>
      <c r="O115" s="181">
        <f>RES_hhdet_in_tesh!O115/RES_summary!O$21</f>
        <v>0</v>
      </c>
      <c r="P115" s="181">
        <f>RES_hhdet_in_tesh!P115/RES_summary!P$21</f>
        <v>0</v>
      </c>
      <c r="Q115" s="181">
        <f>RES_hhdet_in_tesh!Q115/RES_summary!Q$21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RES_hhdet_in_tesh!C116/RES_summary!C$21</f>
        <v>0</v>
      </c>
      <c r="D116" s="180">
        <f>RES_hhdet_in_tesh!D116/RES_summary!D$21</f>
        <v>0</v>
      </c>
      <c r="E116" s="180">
        <f>RES_hhdet_in_tesh!E116/RES_summary!E$21</f>
        <v>0</v>
      </c>
      <c r="F116" s="180">
        <f>RES_hhdet_in_tesh!F116/RES_summary!F$21</f>
        <v>0</v>
      </c>
      <c r="G116" s="180">
        <f>RES_hhdet_in_tesh!G116/RES_summary!G$21</f>
        <v>0</v>
      </c>
      <c r="H116" s="180">
        <f>RES_hhdet_in_tesh!H116/RES_summary!H$21</f>
        <v>0</v>
      </c>
      <c r="I116" s="180">
        <f>RES_hhdet_in_tesh!I116/RES_summary!I$21</f>
        <v>0</v>
      </c>
      <c r="J116" s="180">
        <f>RES_hhdet_in_tesh!J116/RES_summary!J$21</f>
        <v>0</v>
      </c>
      <c r="K116" s="180">
        <f>RES_hhdet_in_tesh!K116/RES_summary!K$21</f>
        <v>0</v>
      </c>
      <c r="L116" s="180">
        <f>RES_hhdet_in_tesh!L116/RES_summary!L$21</f>
        <v>0</v>
      </c>
      <c r="M116" s="180">
        <f>RES_hhdet_in_tesh!M116/RES_summary!M$21</f>
        <v>0</v>
      </c>
      <c r="N116" s="180">
        <f>RES_hhdet_in_tesh!N116/RES_summary!N$21</f>
        <v>0</v>
      </c>
      <c r="O116" s="180">
        <f>RES_hhdet_in_tesh!O116/RES_summary!O$21</f>
        <v>0</v>
      </c>
      <c r="P116" s="180">
        <f>RES_hhdet_in_tesh!P116/RES_summary!P$21</f>
        <v>0</v>
      </c>
      <c r="Q116" s="180">
        <f>RES_hhdet_in_tesh!Q116/RES_summary!Q$21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RES_hhdet_in_tesh!C117/RES_summary!C$21</f>
        <v>0</v>
      </c>
      <c r="D117" s="179">
        <f>RES_hhdet_in_tesh!D117/RES_summary!D$21</f>
        <v>0</v>
      </c>
      <c r="E117" s="179">
        <f>RES_hhdet_in_tesh!E117/RES_summary!E$21</f>
        <v>0</v>
      </c>
      <c r="F117" s="179">
        <f>RES_hhdet_in_tesh!F117/RES_summary!F$21</f>
        <v>0</v>
      </c>
      <c r="G117" s="179">
        <f>RES_hhdet_in_tesh!G117/RES_summary!G$21</f>
        <v>0</v>
      </c>
      <c r="H117" s="179">
        <f>RES_hhdet_in_tesh!H117/RES_summary!H$21</f>
        <v>0</v>
      </c>
      <c r="I117" s="179">
        <f>RES_hhdet_in_tesh!I117/RES_summary!I$21</f>
        <v>0</v>
      </c>
      <c r="J117" s="179">
        <f>RES_hhdet_in_tesh!J117/RES_summary!J$21</f>
        <v>0</v>
      </c>
      <c r="K117" s="179">
        <f>RES_hhdet_in_tesh!K117/RES_summary!K$21</f>
        <v>0</v>
      </c>
      <c r="L117" s="179">
        <f>RES_hhdet_in_tesh!L117/RES_summary!L$21</f>
        <v>0</v>
      </c>
      <c r="M117" s="179">
        <f>RES_hhdet_in_tesh!M117/RES_summary!M$21</f>
        <v>0</v>
      </c>
      <c r="N117" s="179">
        <f>RES_hhdet_in_tesh!N117/RES_summary!N$21</f>
        <v>0</v>
      </c>
      <c r="O117" s="179">
        <f>RES_hhdet_in_tesh!O117/RES_summary!O$21</f>
        <v>0</v>
      </c>
      <c r="P117" s="179">
        <f>RES_hhdet_in_tesh!P117/RES_summary!P$21</f>
        <v>0</v>
      </c>
      <c r="Q117" s="179">
        <f>RES_hhdet_in_tesh!Q117/RES_summary!Q$21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RES_hhdet_in_tesh!C118/RES_summary!C$21</f>
        <v>0</v>
      </c>
      <c r="D118" s="177">
        <f>RES_hhdet_in_tesh!D118/RES_summary!D$21</f>
        <v>0</v>
      </c>
      <c r="E118" s="177">
        <f>RES_hhdet_in_tesh!E118/RES_summary!E$21</f>
        <v>0</v>
      </c>
      <c r="F118" s="177">
        <f>RES_hhdet_in_tesh!F118/RES_summary!F$21</f>
        <v>0</v>
      </c>
      <c r="G118" s="177">
        <f>RES_hhdet_in_tesh!G118/RES_summary!G$21</f>
        <v>0</v>
      </c>
      <c r="H118" s="177">
        <f>RES_hhdet_in_tesh!H118/RES_summary!H$21</f>
        <v>0</v>
      </c>
      <c r="I118" s="177">
        <f>RES_hhdet_in_tesh!I118/RES_summary!I$21</f>
        <v>0</v>
      </c>
      <c r="J118" s="177">
        <f>RES_hhdet_in_tesh!J118/RES_summary!J$21</f>
        <v>0</v>
      </c>
      <c r="K118" s="177">
        <f>RES_hhdet_in_tesh!K118/RES_summary!K$21</f>
        <v>0</v>
      </c>
      <c r="L118" s="177">
        <f>RES_hhdet_in_tesh!L118/RES_summary!L$21</f>
        <v>0</v>
      </c>
      <c r="M118" s="177">
        <f>RES_hhdet_in_tesh!M118/RES_summary!M$21</f>
        <v>0</v>
      </c>
      <c r="N118" s="177">
        <f>RES_hhdet_in_tesh!N118/RES_summary!N$21</f>
        <v>0</v>
      </c>
      <c r="O118" s="177">
        <f>RES_hhdet_in_tesh!O118/RES_summary!O$21</f>
        <v>0</v>
      </c>
      <c r="P118" s="177">
        <f>RES_hhdet_in_tesh!P118/RES_summary!P$21</f>
        <v>0</v>
      </c>
      <c r="Q118" s="177">
        <f>RES_hhdet_in_tesh!Q118/RES_summary!Q$21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RES_hhdet_in_tesh!C119/RES_summary!C$21</f>
        <v>0</v>
      </c>
      <c r="D119" s="177">
        <f>RES_hhdet_in_tesh!D119/RES_summary!D$21</f>
        <v>0</v>
      </c>
      <c r="E119" s="177">
        <f>RES_hhdet_in_tesh!E119/RES_summary!E$21</f>
        <v>0</v>
      </c>
      <c r="F119" s="177">
        <f>RES_hhdet_in_tesh!F119/RES_summary!F$21</f>
        <v>0</v>
      </c>
      <c r="G119" s="177">
        <f>RES_hhdet_in_tesh!G119/RES_summary!G$21</f>
        <v>0</v>
      </c>
      <c r="H119" s="177">
        <f>RES_hhdet_in_tesh!H119/RES_summary!H$21</f>
        <v>0</v>
      </c>
      <c r="I119" s="177">
        <f>RES_hhdet_in_tesh!I119/RES_summary!I$21</f>
        <v>0</v>
      </c>
      <c r="J119" s="177">
        <f>RES_hhdet_in_tesh!J119/RES_summary!J$21</f>
        <v>0</v>
      </c>
      <c r="K119" s="177">
        <f>RES_hhdet_in_tesh!K119/RES_summary!K$21</f>
        <v>0</v>
      </c>
      <c r="L119" s="177">
        <f>RES_hhdet_in_tesh!L119/RES_summary!L$21</f>
        <v>0</v>
      </c>
      <c r="M119" s="177">
        <f>RES_hhdet_in_tesh!M119/RES_summary!M$21</f>
        <v>0</v>
      </c>
      <c r="N119" s="177">
        <f>RES_hhdet_in_tesh!N119/RES_summary!N$21</f>
        <v>0</v>
      </c>
      <c r="O119" s="177">
        <f>RES_hhdet_in_tesh!O119/RES_summary!O$21</f>
        <v>0</v>
      </c>
      <c r="P119" s="177">
        <f>RES_hhdet_in_tesh!P119/RES_summary!P$21</f>
        <v>0</v>
      </c>
      <c r="Q119" s="177">
        <f>RES_hhdet_in_tesh!Q119/RES_summary!Q$21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RES_hhdet_in_tesh!C120/RES_summary!C$21</f>
        <v>0</v>
      </c>
      <c r="D120" s="178">
        <f>RES_hhdet_in_tesh!D120/RES_summary!D$21</f>
        <v>0</v>
      </c>
      <c r="E120" s="178">
        <f>RES_hhdet_in_tesh!E120/RES_summary!E$21</f>
        <v>0</v>
      </c>
      <c r="F120" s="178">
        <f>RES_hhdet_in_tesh!F120/RES_summary!F$21</f>
        <v>0</v>
      </c>
      <c r="G120" s="178">
        <f>RES_hhdet_in_tesh!G120/RES_summary!G$21</f>
        <v>0</v>
      </c>
      <c r="H120" s="178">
        <f>RES_hhdet_in_tesh!H120/RES_summary!H$21</f>
        <v>0</v>
      </c>
      <c r="I120" s="178">
        <f>RES_hhdet_in_tesh!I120/RES_summary!I$21</f>
        <v>0</v>
      </c>
      <c r="J120" s="178">
        <f>RES_hhdet_in_tesh!J120/RES_summary!J$21</f>
        <v>0</v>
      </c>
      <c r="K120" s="178">
        <f>RES_hhdet_in_tesh!K120/RES_summary!K$21</f>
        <v>0</v>
      </c>
      <c r="L120" s="178">
        <f>RES_hhdet_in_tesh!L120/RES_summary!L$21</f>
        <v>0</v>
      </c>
      <c r="M120" s="178">
        <f>RES_hhdet_in_tesh!M120/RES_summary!M$21</f>
        <v>0</v>
      </c>
      <c r="N120" s="178">
        <f>RES_hhdet_in_tesh!N120/RES_summary!N$21</f>
        <v>0</v>
      </c>
      <c r="O120" s="178">
        <f>RES_hhdet_in_tesh!O120/RES_summary!O$21</f>
        <v>0</v>
      </c>
      <c r="P120" s="178">
        <f>RES_hhdet_in_tesh!P120/RES_summary!P$21</f>
        <v>0</v>
      </c>
      <c r="Q120" s="178">
        <f>RES_hhdet_in_tesh!Q120/RES_summary!Q$21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RES_hhdet_in_tesh!C121/RES_summary!C$21</f>
        <v>0</v>
      </c>
      <c r="D121" s="177">
        <f>RES_hhdet_in_tesh!D121/RES_summary!D$21</f>
        <v>0</v>
      </c>
      <c r="E121" s="177">
        <f>RES_hhdet_in_tesh!E121/RES_summary!E$21</f>
        <v>0</v>
      </c>
      <c r="F121" s="177">
        <f>RES_hhdet_in_tesh!F121/RES_summary!F$21</f>
        <v>0</v>
      </c>
      <c r="G121" s="177">
        <f>RES_hhdet_in_tesh!G121/RES_summary!G$21</f>
        <v>0</v>
      </c>
      <c r="H121" s="177">
        <f>RES_hhdet_in_tesh!H121/RES_summary!H$21</f>
        <v>0</v>
      </c>
      <c r="I121" s="177">
        <f>RES_hhdet_in_tesh!I121/RES_summary!I$21</f>
        <v>0</v>
      </c>
      <c r="J121" s="177">
        <f>RES_hhdet_in_tesh!J121/RES_summary!J$21</f>
        <v>0</v>
      </c>
      <c r="K121" s="177">
        <f>RES_hhdet_in_tesh!K121/RES_summary!K$21</f>
        <v>0</v>
      </c>
      <c r="L121" s="177">
        <f>RES_hhdet_in_tesh!L121/RES_summary!L$21</f>
        <v>0</v>
      </c>
      <c r="M121" s="177">
        <f>RES_hhdet_in_tesh!M121/RES_summary!M$21</f>
        <v>0</v>
      </c>
      <c r="N121" s="177">
        <f>RES_hhdet_in_tesh!N121/RES_summary!N$21</f>
        <v>0</v>
      </c>
      <c r="O121" s="177">
        <f>RES_hhdet_in_tesh!O121/RES_summary!O$21</f>
        <v>0</v>
      </c>
      <c r="P121" s="177">
        <f>RES_hhdet_in_tesh!P121/RES_summary!P$21</f>
        <v>0</v>
      </c>
      <c r="Q121" s="177">
        <f>RES_hhdet_in_tesh!Q121/RES_summary!Q$21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RES_hhdet_in_tesh!C122/RES_summary!C$21</f>
        <v>0</v>
      </c>
      <c r="D122" s="176">
        <f>RES_hhdet_in_tesh!D122/RES_summary!D$21</f>
        <v>0</v>
      </c>
      <c r="E122" s="176">
        <f>RES_hhdet_in_tesh!E122/RES_summary!E$21</f>
        <v>0</v>
      </c>
      <c r="F122" s="176">
        <f>RES_hhdet_in_tesh!F122/RES_summary!F$21</f>
        <v>0</v>
      </c>
      <c r="G122" s="176">
        <f>RES_hhdet_in_tesh!G122/RES_summary!G$21</f>
        <v>0</v>
      </c>
      <c r="H122" s="176">
        <f>RES_hhdet_in_tesh!H122/RES_summary!H$21</f>
        <v>0</v>
      </c>
      <c r="I122" s="176">
        <f>RES_hhdet_in_tesh!I122/RES_summary!I$21</f>
        <v>0</v>
      </c>
      <c r="J122" s="176">
        <f>RES_hhdet_in_tesh!J122/RES_summary!J$21</f>
        <v>0</v>
      </c>
      <c r="K122" s="176">
        <f>RES_hhdet_in_tesh!K122/RES_summary!K$21</f>
        <v>0</v>
      </c>
      <c r="L122" s="176">
        <f>RES_hhdet_in_tesh!L122/RES_summary!L$21</f>
        <v>0</v>
      </c>
      <c r="M122" s="176">
        <f>RES_hhdet_in_tesh!M122/RES_summary!M$21</f>
        <v>0</v>
      </c>
      <c r="N122" s="176">
        <f>RES_hhdet_in_tesh!N122/RES_summary!N$21</f>
        <v>0</v>
      </c>
      <c r="O122" s="176">
        <f>RES_hhdet_in_tesh!O122/RES_summary!O$21</f>
        <v>0</v>
      </c>
      <c r="P122" s="176">
        <f>RES_hhdet_in_tesh!P122/RES_summary!P$21</f>
        <v>0</v>
      </c>
      <c r="Q122" s="176">
        <f>RES_hhdet_in_tesh!Q122/RES_summary!Q$21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RES_hhdet_in_tesh!C124/RES_summary!C$21</f>
        <v>172.6609211357262</v>
      </c>
      <c r="D124" s="184">
        <f>RES_hhdet_in_tesh!D124/RES_summary!D$21</f>
        <v>174.05893108479779</v>
      </c>
      <c r="E124" s="184">
        <f>RES_hhdet_in_tesh!E124/RES_summary!E$21</f>
        <v>185.46539627595152</v>
      </c>
      <c r="F124" s="184">
        <f>RES_hhdet_in_tesh!F124/RES_summary!F$21</f>
        <v>173.30615372439766</v>
      </c>
      <c r="G124" s="184">
        <f>RES_hhdet_in_tesh!G124/RES_summary!G$21</f>
        <v>177.8402452474071</v>
      </c>
      <c r="H124" s="184">
        <f>RES_hhdet_in_tesh!H124/RES_summary!H$21</f>
        <v>181.30961025329194</v>
      </c>
      <c r="I124" s="184">
        <f>RES_hhdet_in_tesh!I124/RES_summary!I$21</f>
        <v>180.9194823216298</v>
      </c>
      <c r="J124" s="184">
        <f>RES_hhdet_in_tesh!J124/RES_summary!J$21</f>
        <v>170.00654973960064</v>
      </c>
      <c r="K124" s="184">
        <f>RES_hhdet_in_tesh!K124/RES_summary!K$21</f>
        <v>180.0044290887374</v>
      </c>
      <c r="L124" s="184">
        <f>RES_hhdet_in_tesh!L124/RES_summary!L$21</f>
        <v>173.21115062980996</v>
      </c>
      <c r="M124" s="184">
        <f>RES_hhdet_in_tesh!M124/RES_summary!M$21</f>
        <v>151.11053675968617</v>
      </c>
      <c r="N124" s="184">
        <f>RES_hhdet_in_tesh!N124/RES_summary!N$21</f>
        <v>158.94300004248794</v>
      </c>
      <c r="O124" s="184">
        <f>RES_hhdet_in_tesh!O124/RES_summary!O$21</f>
        <v>153.16608217113614</v>
      </c>
      <c r="P124" s="184">
        <f>RES_hhdet_in_tesh!P124/RES_summary!P$21</f>
        <v>144.32688503025443</v>
      </c>
      <c r="Q124" s="184">
        <f>RES_hhdet_in_tesh!Q124/RES_summary!Q$21</f>
        <v>133.14826514694994</v>
      </c>
    </row>
    <row r="125" spans="1:17" ht="12.95" customHeight="1" x14ac:dyDescent="0.25">
      <c r="A125" s="158" t="s">
        <v>65</v>
      </c>
      <c r="B125" s="157"/>
      <c r="C125" s="178">
        <f>RES_hhdet_in_tesh!C125/RES_summary!C$21</f>
        <v>145.64864899028552</v>
      </c>
      <c r="D125" s="178">
        <f>RES_hhdet_in_tesh!D125/RES_summary!D$21</f>
        <v>146.34329119548556</v>
      </c>
      <c r="E125" s="178">
        <f>RES_hhdet_in_tesh!E125/RES_summary!E$21</f>
        <v>151.58956708297345</v>
      </c>
      <c r="F125" s="178">
        <f>RES_hhdet_in_tesh!F125/RES_summary!F$21</f>
        <v>139.02065014627655</v>
      </c>
      <c r="G125" s="178">
        <f>RES_hhdet_in_tesh!G125/RES_summary!G$21</f>
        <v>144.61174989791189</v>
      </c>
      <c r="H125" s="178">
        <f>RES_hhdet_in_tesh!H125/RES_summary!H$21</f>
        <v>147.57010218430551</v>
      </c>
      <c r="I125" s="178">
        <f>RES_hhdet_in_tesh!I125/RES_summary!I$21</f>
        <v>146.88216501711545</v>
      </c>
      <c r="J125" s="178">
        <f>RES_hhdet_in_tesh!J125/RES_summary!J$21</f>
        <v>137.60294821332704</v>
      </c>
      <c r="K125" s="178">
        <f>RES_hhdet_in_tesh!K125/RES_summary!K$21</f>
        <v>146.53749261101223</v>
      </c>
      <c r="L125" s="178">
        <f>RES_hhdet_in_tesh!L125/RES_summary!L$21</f>
        <v>139.0791584837134</v>
      </c>
      <c r="M125" s="178">
        <f>RES_hhdet_in_tesh!M125/RES_summary!M$21</f>
        <v>120.66070373819096</v>
      </c>
      <c r="N125" s="178">
        <f>RES_hhdet_in_tesh!N125/RES_summary!N$21</f>
        <v>127.82043884738617</v>
      </c>
      <c r="O125" s="178">
        <f>RES_hhdet_in_tesh!O125/RES_summary!O$21</f>
        <v>120.42916792301484</v>
      </c>
      <c r="P125" s="178">
        <f>RES_hhdet_in_tesh!P125/RES_summary!P$21</f>
        <v>112.05264072120312</v>
      </c>
      <c r="Q125" s="178">
        <f>RES_hhdet_in_tesh!Q125/RES_summary!Q$21</f>
        <v>101.26150598804757</v>
      </c>
    </row>
    <row r="126" spans="1:17" ht="12" customHeight="1" x14ac:dyDescent="0.25">
      <c r="A126" s="23" t="s">
        <v>149</v>
      </c>
      <c r="B126" s="156"/>
      <c r="C126" s="177">
        <f>RES_hhdet_in_tesh!C126/RES_summary!C$21</f>
        <v>145.57168366157231</v>
      </c>
      <c r="D126" s="177">
        <f>RES_hhdet_in_tesh!D126/RES_summary!D$21</f>
        <v>146.21450943929307</v>
      </c>
      <c r="E126" s="177">
        <f>RES_hhdet_in_tesh!E126/RES_summary!E$21</f>
        <v>150.81620709889029</v>
      </c>
      <c r="F126" s="177">
        <f>RES_hhdet_in_tesh!F126/RES_summary!F$21</f>
        <v>138.28632260147489</v>
      </c>
      <c r="G126" s="177">
        <f>RES_hhdet_in_tesh!G126/RES_summary!G$21</f>
        <v>142.94631134333483</v>
      </c>
      <c r="H126" s="177">
        <f>RES_hhdet_in_tesh!H126/RES_summary!H$21</f>
        <v>144.66317668051872</v>
      </c>
      <c r="I126" s="177">
        <f>RES_hhdet_in_tesh!I126/RES_summary!I$21</f>
        <v>144.56200072240304</v>
      </c>
      <c r="J126" s="177">
        <f>RES_hhdet_in_tesh!J126/RES_summary!J$21</f>
        <v>133.858404565999</v>
      </c>
      <c r="K126" s="177">
        <f>RES_hhdet_in_tesh!K126/RES_summary!K$21</f>
        <v>144.37448394603251</v>
      </c>
      <c r="L126" s="177">
        <f>RES_hhdet_in_tesh!L126/RES_summary!L$21</f>
        <v>137.82656418132029</v>
      </c>
      <c r="M126" s="177">
        <f>RES_hhdet_in_tesh!M126/RES_summary!M$21</f>
        <v>120.05436817826777</v>
      </c>
      <c r="N126" s="177">
        <f>RES_hhdet_in_tesh!N126/RES_summary!N$21</f>
        <v>127.51088744523473</v>
      </c>
      <c r="O126" s="177">
        <f>RES_hhdet_in_tesh!O126/RES_summary!O$21</f>
        <v>120.0864196867804</v>
      </c>
      <c r="P126" s="177">
        <f>RES_hhdet_in_tesh!P126/RES_summary!P$21</f>
        <v>112.00328741895292</v>
      </c>
      <c r="Q126" s="177">
        <f>RES_hhdet_in_tesh!Q126/RES_summary!Q$21</f>
        <v>101.04145556424162</v>
      </c>
    </row>
    <row r="127" spans="1:17" ht="12" customHeight="1" x14ac:dyDescent="0.25">
      <c r="A127" s="23" t="s">
        <v>60</v>
      </c>
      <c r="B127" s="156"/>
      <c r="C127" s="177">
        <f>RES_hhdet_in_tesh!C127/RES_summary!C$21</f>
        <v>7.6965328713194503E-2</v>
      </c>
      <c r="D127" s="177">
        <f>RES_hhdet_in_tesh!D127/RES_summary!D$21</f>
        <v>0.12878175619246804</v>
      </c>
      <c r="E127" s="177">
        <f>RES_hhdet_in_tesh!E127/RES_summary!E$21</f>
        <v>0.77335998408315798</v>
      </c>
      <c r="F127" s="177">
        <f>RES_hhdet_in_tesh!F127/RES_summary!F$21</f>
        <v>0.73432754480165219</v>
      </c>
      <c r="G127" s="177">
        <f>RES_hhdet_in_tesh!G127/RES_summary!G$21</f>
        <v>1.6654385545770412</v>
      </c>
      <c r="H127" s="177">
        <f>RES_hhdet_in_tesh!H127/RES_summary!H$21</f>
        <v>2.9069255037867983</v>
      </c>
      <c r="I127" s="177">
        <f>RES_hhdet_in_tesh!I127/RES_summary!I$21</f>
        <v>2.3201642947124177</v>
      </c>
      <c r="J127" s="177">
        <f>RES_hhdet_in_tesh!J127/RES_summary!J$21</f>
        <v>3.744543647328054</v>
      </c>
      <c r="K127" s="177">
        <f>RES_hhdet_in_tesh!K127/RES_summary!K$21</f>
        <v>2.1630086649797193</v>
      </c>
      <c r="L127" s="177">
        <f>RES_hhdet_in_tesh!L127/RES_summary!L$21</f>
        <v>1.2525943023931214</v>
      </c>
      <c r="M127" s="177">
        <f>RES_hhdet_in_tesh!M127/RES_summary!M$21</f>
        <v>0.60633555992317723</v>
      </c>
      <c r="N127" s="177">
        <f>RES_hhdet_in_tesh!N127/RES_summary!N$21</f>
        <v>0.30955140215144783</v>
      </c>
      <c r="O127" s="177">
        <f>RES_hhdet_in_tesh!O127/RES_summary!O$21</f>
        <v>0.34274823623444628</v>
      </c>
      <c r="P127" s="177">
        <f>RES_hhdet_in_tesh!P127/RES_summary!P$21</f>
        <v>4.9353302250203408E-2</v>
      </c>
      <c r="Q127" s="177">
        <f>RES_hhdet_in_tesh!Q127/RES_summary!Q$21</f>
        <v>0.22005042380594456</v>
      </c>
    </row>
    <row r="128" spans="1:17" ht="12.95" customHeight="1" x14ac:dyDescent="0.25">
      <c r="A128" s="158" t="s">
        <v>112</v>
      </c>
      <c r="B128" s="157"/>
      <c r="C128" s="178">
        <f>RES_hhdet_in_tesh!C128/RES_summary!C$21</f>
        <v>0</v>
      </c>
      <c r="D128" s="178">
        <f>RES_hhdet_in_tesh!D128/RES_summary!D$21</f>
        <v>0</v>
      </c>
      <c r="E128" s="178">
        <f>RES_hhdet_in_tesh!E128/RES_summary!E$21</f>
        <v>6.0461888198061784</v>
      </c>
      <c r="F128" s="178">
        <f>RES_hhdet_in_tesh!F128/RES_summary!F$21</f>
        <v>6.1010120162176653</v>
      </c>
      <c r="G128" s="178">
        <f>RES_hhdet_in_tesh!G128/RES_summary!G$21</f>
        <v>5.8977173495438509</v>
      </c>
      <c r="H128" s="178">
        <f>RES_hhdet_in_tesh!H128/RES_summary!H$21</f>
        <v>5.9173824746823849</v>
      </c>
      <c r="I128" s="178">
        <f>RES_hhdet_in_tesh!I128/RES_summary!I$21</f>
        <v>5.7759301239399159</v>
      </c>
      <c r="J128" s="178">
        <f>RES_hhdet_in_tesh!J128/RES_summary!J$21</f>
        <v>5.6803010192113126</v>
      </c>
      <c r="K128" s="178">
        <f>RES_hhdet_in_tesh!K128/RES_summary!K$21</f>
        <v>5.7271353505717615</v>
      </c>
      <c r="L128" s="178">
        <f>RES_hhdet_in_tesh!L128/RES_summary!L$21</f>
        <v>5.6990278552069267</v>
      </c>
      <c r="M128" s="178">
        <f>RES_hhdet_in_tesh!M128/RES_summary!M$21</f>
        <v>5.8638386419311264</v>
      </c>
      <c r="N128" s="178">
        <f>RES_hhdet_in_tesh!N128/RES_summary!N$21</f>
        <v>5.8925692896592166</v>
      </c>
      <c r="O128" s="178">
        <f>RES_hhdet_in_tesh!O128/RES_summary!O$21</f>
        <v>5.922600839687731</v>
      </c>
      <c r="P128" s="178">
        <f>RES_hhdet_in_tesh!P128/RES_summary!P$21</f>
        <v>5.6659821930061831</v>
      </c>
      <c r="Q128" s="178">
        <f>RES_hhdet_in_tesh!Q128/RES_summary!Q$21</f>
        <v>5.892931199944484</v>
      </c>
    </row>
    <row r="129" spans="1:17" ht="12" customHeight="1" x14ac:dyDescent="0.25">
      <c r="A129" s="23" t="s">
        <v>60</v>
      </c>
      <c r="B129" s="156"/>
      <c r="C129" s="177">
        <f>RES_hhdet_in_tesh!C129/RES_summary!C$21</f>
        <v>0</v>
      </c>
      <c r="D129" s="177">
        <f>RES_hhdet_in_tesh!D129/RES_summary!D$21</f>
        <v>0</v>
      </c>
      <c r="E129" s="177">
        <f>RES_hhdet_in_tesh!E129/RES_summary!E$21</f>
        <v>6.0461888198061784</v>
      </c>
      <c r="F129" s="177">
        <f>RES_hhdet_in_tesh!F129/RES_summary!F$21</f>
        <v>6.1010120162176653</v>
      </c>
      <c r="G129" s="177">
        <f>RES_hhdet_in_tesh!G129/RES_summary!G$21</f>
        <v>5.8977173495438509</v>
      </c>
      <c r="H129" s="177">
        <f>RES_hhdet_in_tesh!H129/RES_summary!H$21</f>
        <v>5.9173824746823849</v>
      </c>
      <c r="I129" s="177">
        <f>RES_hhdet_in_tesh!I129/RES_summary!I$21</f>
        <v>5.7759301239399159</v>
      </c>
      <c r="J129" s="177">
        <f>RES_hhdet_in_tesh!J129/RES_summary!J$21</f>
        <v>5.6803010192113126</v>
      </c>
      <c r="K129" s="177">
        <f>RES_hhdet_in_tesh!K129/RES_summary!K$21</f>
        <v>5.7271353505717615</v>
      </c>
      <c r="L129" s="177">
        <f>RES_hhdet_in_tesh!L129/RES_summary!L$21</f>
        <v>5.6990278552069267</v>
      </c>
      <c r="M129" s="177">
        <f>RES_hhdet_in_tesh!M129/RES_summary!M$21</f>
        <v>5.8638386419311264</v>
      </c>
      <c r="N129" s="177">
        <f>RES_hhdet_in_tesh!N129/RES_summary!N$21</f>
        <v>5.8925692896592166</v>
      </c>
      <c r="O129" s="177">
        <f>RES_hhdet_in_tesh!O129/RES_summary!O$21</f>
        <v>5.922600839687731</v>
      </c>
      <c r="P129" s="177">
        <f>RES_hhdet_in_tesh!P129/RES_summary!P$21</f>
        <v>5.6659821930061831</v>
      </c>
      <c r="Q129" s="177">
        <f>RES_hhdet_in_tesh!Q129/RES_summary!Q$21</f>
        <v>5.892931199944484</v>
      </c>
    </row>
    <row r="130" spans="1:17" ht="12" customHeight="1" x14ac:dyDescent="0.25">
      <c r="A130" s="158" t="s">
        <v>63</v>
      </c>
      <c r="B130" s="157"/>
      <c r="C130" s="178">
        <f>RES_hhdet_in_tesh!C130/RES_summary!C$21</f>
        <v>20.532271512162264</v>
      </c>
      <c r="D130" s="178">
        <f>RES_hhdet_in_tesh!D130/RES_summary!D$21</f>
        <v>20.725020647443639</v>
      </c>
      <c r="E130" s="178">
        <f>RES_hhdet_in_tesh!E130/RES_summary!E$21</f>
        <v>21.280231077767791</v>
      </c>
      <c r="F130" s="178">
        <f>RES_hhdet_in_tesh!F130/RES_summary!F$21</f>
        <v>21.799588262943491</v>
      </c>
      <c r="G130" s="178">
        <f>RES_hhdet_in_tesh!G130/RES_summary!G$21</f>
        <v>21.833126030524205</v>
      </c>
      <c r="H130" s="178">
        <f>RES_hhdet_in_tesh!H130/RES_summary!H$21</f>
        <v>22.687379329970444</v>
      </c>
      <c r="I130" s="178">
        <f>RES_hhdet_in_tesh!I130/RES_summary!I$21</f>
        <v>22.88233426640133</v>
      </c>
      <c r="J130" s="178">
        <f>RES_hhdet_in_tesh!J130/RES_summary!J$21</f>
        <v>21.972489626554395</v>
      </c>
      <c r="K130" s="178">
        <f>RES_hhdet_in_tesh!K130/RES_summary!K$21</f>
        <v>21.982074011435955</v>
      </c>
      <c r="L130" s="178">
        <f>RES_hhdet_in_tesh!L130/RES_summary!L$21</f>
        <v>21.978831466095578</v>
      </c>
      <c r="M130" s="178">
        <f>RES_hhdet_in_tesh!M130/RES_summary!M$21</f>
        <v>19.336879523627022</v>
      </c>
      <c r="N130" s="178">
        <f>RES_hhdet_in_tesh!N130/RES_summary!N$21</f>
        <v>19.221273134094719</v>
      </c>
      <c r="O130" s="178">
        <f>RES_hhdet_in_tesh!O130/RES_summary!O$21</f>
        <v>20.483512344361781</v>
      </c>
      <c r="P130" s="178">
        <f>RES_hhdet_in_tesh!P130/RES_summary!P$21</f>
        <v>19.872694584811789</v>
      </c>
      <c r="Q130" s="178">
        <f>RES_hhdet_in_tesh!Q130/RES_summary!Q$21</f>
        <v>19.201694203165076</v>
      </c>
    </row>
    <row r="131" spans="1:17" ht="12" customHeight="1" x14ac:dyDescent="0.25">
      <c r="A131" s="167" t="s">
        <v>148</v>
      </c>
      <c r="B131" s="132"/>
      <c r="C131" s="183">
        <f>RES_hhdet_in_tesh!C131/RES_summary!C$21</f>
        <v>20.185396159401979</v>
      </c>
      <c r="D131" s="183">
        <f>RES_hhdet_in_tesh!D131/RES_summary!D$21</f>
        <v>20.725020647443639</v>
      </c>
      <c r="E131" s="183">
        <f>RES_hhdet_in_tesh!E131/RES_summary!E$21</f>
        <v>21.259351130888049</v>
      </c>
      <c r="F131" s="183">
        <f>RES_hhdet_in_tesh!F131/RES_summary!F$21</f>
        <v>21.278824405926002</v>
      </c>
      <c r="G131" s="183">
        <f>RES_hhdet_in_tesh!G131/RES_summary!G$21</f>
        <v>21.875310122387177</v>
      </c>
      <c r="H131" s="183">
        <f>RES_hhdet_in_tesh!H131/RES_summary!H$21</f>
        <v>22.687379329970444</v>
      </c>
      <c r="I131" s="183">
        <f>RES_hhdet_in_tesh!I131/RES_summary!I$21</f>
        <v>22.88233426640133</v>
      </c>
      <c r="J131" s="183">
        <f>RES_hhdet_in_tesh!J131/RES_summary!J$21</f>
        <v>22.620091876458442</v>
      </c>
      <c r="K131" s="183">
        <f>RES_hhdet_in_tesh!K131/RES_summary!K$21</f>
        <v>21.982074011435955</v>
      </c>
      <c r="L131" s="183">
        <f>RES_hhdet_in_tesh!L131/RES_summary!L$21</f>
        <v>21.978831466095578</v>
      </c>
      <c r="M131" s="183">
        <f>RES_hhdet_in_tesh!M131/RES_summary!M$21</f>
        <v>19.336879523627022</v>
      </c>
      <c r="N131" s="183">
        <f>RES_hhdet_in_tesh!N131/RES_summary!N$21</f>
        <v>19.221273134094719</v>
      </c>
      <c r="O131" s="183">
        <f>RES_hhdet_in_tesh!O131/RES_summary!O$21</f>
        <v>20.608091425119184</v>
      </c>
      <c r="P131" s="183">
        <f>RES_hhdet_in_tesh!P131/RES_summary!P$21</f>
        <v>19.576771963463244</v>
      </c>
      <c r="Q131" s="183">
        <f>RES_hhdet_in_tesh!Q131/RES_summary!Q$21</f>
        <v>19.00243594026216</v>
      </c>
    </row>
    <row r="132" spans="1:17" ht="12" customHeight="1" x14ac:dyDescent="0.25">
      <c r="A132" s="167" t="s">
        <v>147</v>
      </c>
      <c r="B132" s="132"/>
      <c r="C132" s="183">
        <f>RES_hhdet_in_tesh!C132/RES_summary!C$21</f>
        <v>0</v>
      </c>
      <c r="D132" s="183">
        <f>RES_hhdet_in_tesh!D132/RES_summary!D$21</f>
        <v>0</v>
      </c>
      <c r="E132" s="183">
        <f>RES_hhdet_in_tesh!E132/RES_summary!E$21</f>
        <v>0</v>
      </c>
      <c r="F132" s="183">
        <f>RES_hhdet_in_tesh!F132/RES_summary!F$21</f>
        <v>0</v>
      </c>
      <c r="G132" s="183">
        <f>RES_hhdet_in_tesh!G132/RES_summary!G$21</f>
        <v>0</v>
      </c>
      <c r="H132" s="183">
        <f>RES_hhdet_in_tesh!H132/RES_summary!H$21</f>
        <v>0</v>
      </c>
      <c r="I132" s="183">
        <f>RES_hhdet_in_tesh!I132/RES_summary!I$21</f>
        <v>0</v>
      </c>
      <c r="J132" s="183">
        <f>RES_hhdet_in_tesh!J132/RES_summary!J$21</f>
        <v>0</v>
      </c>
      <c r="K132" s="183">
        <f>RES_hhdet_in_tesh!K132/RES_summary!K$21</f>
        <v>0</v>
      </c>
      <c r="L132" s="183">
        <f>RES_hhdet_in_tesh!L132/RES_summary!L$21</f>
        <v>0</v>
      </c>
      <c r="M132" s="183">
        <f>RES_hhdet_in_tesh!M132/RES_summary!M$21</f>
        <v>0</v>
      </c>
      <c r="N132" s="183">
        <f>RES_hhdet_in_tesh!N132/RES_summary!N$21</f>
        <v>0</v>
      </c>
      <c r="O132" s="183">
        <f>RES_hhdet_in_tesh!O132/RES_summary!O$21</f>
        <v>0</v>
      </c>
      <c r="P132" s="183">
        <f>RES_hhdet_in_tesh!P132/RES_summary!P$21</f>
        <v>0</v>
      </c>
      <c r="Q132" s="183">
        <f>RES_hhdet_in_tesh!Q132/RES_summary!Q$21</f>
        <v>0</v>
      </c>
    </row>
    <row r="133" spans="1:17" ht="12" customHeight="1" x14ac:dyDescent="0.25">
      <c r="A133" s="166" t="s">
        <v>61</v>
      </c>
      <c r="B133" s="165"/>
      <c r="C133" s="182">
        <f>RES_hhdet_in_tesh!C133/RES_summary!C$21</f>
        <v>0</v>
      </c>
      <c r="D133" s="182">
        <f>RES_hhdet_in_tesh!D133/RES_summary!D$21</f>
        <v>0</v>
      </c>
      <c r="E133" s="182">
        <f>RES_hhdet_in_tesh!E133/RES_summary!E$21</f>
        <v>0</v>
      </c>
      <c r="F133" s="182">
        <f>RES_hhdet_in_tesh!F133/RES_summary!F$21</f>
        <v>0</v>
      </c>
      <c r="G133" s="182">
        <f>RES_hhdet_in_tesh!G133/RES_summary!G$21</f>
        <v>0</v>
      </c>
      <c r="H133" s="182">
        <f>RES_hhdet_in_tesh!H133/RES_summary!H$21</f>
        <v>0</v>
      </c>
      <c r="I133" s="182">
        <f>RES_hhdet_in_tesh!I133/RES_summary!I$21</f>
        <v>0</v>
      </c>
      <c r="J133" s="182">
        <f>RES_hhdet_in_tesh!J133/RES_summary!J$21</f>
        <v>0</v>
      </c>
      <c r="K133" s="182">
        <f>RES_hhdet_in_tesh!K133/RES_summary!K$21</f>
        <v>0</v>
      </c>
      <c r="L133" s="182">
        <f>RES_hhdet_in_tesh!L133/RES_summary!L$21</f>
        <v>0</v>
      </c>
      <c r="M133" s="182">
        <f>RES_hhdet_in_tesh!M133/RES_summary!M$21</f>
        <v>0</v>
      </c>
      <c r="N133" s="182">
        <f>RES_hhdet_in_tesh!N133/RES_summary!N$21</f>
        <v>0</v>
      </c>
      <c r="O133" s="182">
        <f>RES_hhdet_in_tesh!O133/RES_summary!O$21</f>
        <v>0</v>
      </c>
      <c r="P133" s="182">
        <f>RES_hhdet_in_tesh!P133/RES_summary!P$21</f>
        <v>0</v>
      </c>
      <c r="Q133" s="182">
        <f>RES_hhdet_in_tesh!Q133/RES_summary!Q$21</f>
        <v>0</v>
      </c>
    </row>
    <row r="134" spans="1:17" ht="12" customHeight="1" x14ac:dyDescent="0.25">
      <c r="A134" s="147" t="s">
        <v>59</v>
      </c>
      <c r="B134" s="164"/>
      <c r="C134" s="181">
        <f>RES_hhdet_in_tesh!C134/RES_summary!C$21</f>
        <v>0</v>
      </c>
      <c r="D134" s="181">
        <f>RES_hhdet_in_tesh!D134/RES_summary!D$21</f>
        <v>0</v>
      </c>
      <c r="E134" s="181">
        <f>RES_hhdet_in_tesh!E134/RES_summary!E$21</f>
        <v>0</v>
      </c>
      <c r="F134" s="181">
        <f>RES_hhdet_in_tesh!F134/RES_summary!F$21</f>
        <v>0</v>
      </c>
      <c r="G134" s="181">
        <f>RES_hhdet_in_tesh!G134/RES_summary!G$21</f>
        <v>0</v>
      </c>
      <c r="H134" s="181">
        <f>RES_hhdet_in_tesh!H134/RES_summary!H$21</f>
        <v>0</v>
      </c>
      <c r="I134" s="181">
        <f>RES_hhdet_in_tesh!I134/RES_summary!I$21</f>
        <v>0</v>
      </c>
      <c r="J134" s="181">
        <f>RES_hhdet_in_tesh!J134/RES_summary!J$21</f>
        <v>0</v>
      </c>
      <c r="K134" s="181">
        <f>RES_hhdet_in_tesh!K134/RES_summary!K$21</f>
        <v>0</v>
      </c>
      <c r="L134" s="181">
        <f>RES_hhdet_in_tesh!L134/RES_summary!L$21</f>
        <v>0</v>
      </c>
      <c r="M134" s="181">
        <f>RES_hhdet_in_tesh!M134/RES_summary!M$21</f>
        <v>0</v>
      </c>
      <c r="N134" s="181">
        <f>RES_hhdet_in_tesh!N134/RES_summary!N$21</f>
        <v>0</v>
      </c>
      <c r="O134" s="181">
        <f>RES_hhdet_in_tesh!O134/RES_summary!O$21</f>
        <v>0</v>
      </c>
      <c r="P134" s="181">
        <f>RES_hhdet_in_tesh!P134/RES_summary!P$21</f>
        <v>0</v>
      </c>
      <c r="Q134" s="181">
        <f>RES_hhdet_in_tesh!Q134/RES_summary!Q$21</f>
        <v>0</v>
      </c>
    </row>
    <row r="135" spans="1:17" ht="12" customHeight="1" x14ac:dyDescent="0.25">
      <c r="A135" s="163" t="s">
        <v>142</v>
      </c>
      <c r="B135" s="162"/>
      <c r="C135" s="180">
        <f>RES_hhdet_in_tesh!C135/RES_summary!C$21</f>
        <v>22.717621455878021</v>
      </c>
      <c r="D135" s="180">
        <f>RES_hhdet_in_tesh!D135/RES_summary!D$21</f>
        <v>0</v>
      </c>
      <c r="E135" s="180">
        <f>RES_hhdet_in_tesh!E135/RES_summary!E$21</f>
        <v>21.368736441188183</v>
      </c>
      <c r="F135" s="180">
        <f>RES_hhdet_in_tesh!F135/RES_summary!F$21</f>
        <v>22.027803448681979</v>
      </c>
      <c r="G135" s="180">
        <f>RES_hhdet_in_tesh!G135/RES_summary!G$21</f>
        <v>21.398961318872935</v>
      </c>
      <c r="H135" s="180">
        <f>RES_hhdet_in_tesh!H135/RES_summary!H$21</f>
        <v>0</v>
      </c>
      <c r="I135" s="180">
        <f>RES_hhdet_in_tesh!I135/RES_summary!I$21</f>
        <v>0</v>
      </c>
      <c r="J135" s="180">
        <f>RES_hhdet_in_tesh!J135/RES_summary!J$21</f>
        <v>20.252484989103849</v>
      </c>
      <c r="K135" s="180">
        <f>RES_hhdet_in_tesh!K135/RES_summary!K$21</f>
        <v>0</v>
      </c>
      <c r="L135" s="180">
        <f>RES_hhdet_in_tesh!L135/RES_summary!L$21</f>
        <v>0</v>
      </c>
      <c r="M135" s="180">
        <f>RES_hhdet_in_tesh!M135/RES_summary!M$21</f>
        <v>0</v>
      </c>
      <c r="N135" s="180">
        <f>RES_hhdet_in_tesh!N135/RES_summary!N$21</f>
        <v>0</v>
      </c>
      <c r="O135" s="180">
        <f>RES_hhdet_in_tesh!O135/RES_summary!O$21</f>
        <v>19.714617778427026</v>
      </c>
      <c r="P135" s="180">
        <f>RES_hhdet_in_tesh!P135/RES_summary!P$21</f>
        <v>21.5435328407446</v>
      </c>
      <c r="Q135" s="180">
        <f>RES_hhdet_in_tesh!Q135/RES_summary!Q$21</f>
        <v>20.277582041903656</v>
      </c>
    </row>
    <row r="136" spans="1:17" ht="12" customHeight="1" x14ac:dyDescent="0.25">
      <c r="A136" s="161" t="s">
        <v>141</v>
      </c>
      <c r="B136" s="160"/>
      <c r="C136" s="179">
        <f>RES_hhdet_in_tesh!C136/RES_summary!C$21</f>
        <v>0</v>
      </c>
      <c r="D136" s="179">
        <f>RES_hhdet_in_tesh!D136/RES_summary!D$21</f>
        <v>0</v>
      </c>
      <c r="E136" s="179">
        <f>RES_hhdet_in_tesh!E136/RES_summary!E$21</f>
        <v>0</v>
      </c>
      <c r="F136" s="179">
        <f>RES_hhdet_in_tesh!F136/RES_summary!F$21</f>
        <v>0</v>
      </c>
      <c r="G136" s="179">
        <f>RES_hhdet_in_tesh!G136/RES_summary!G$21</f>
        <v>0</v>
      </c>
      <c r="H136" s="179">
        <f>RES_hhdet_in_tesh!H136/RES_summary!H$21</f>
        <v>0</v>
      </c>
      <c r="I136" s="179">
        <f>RES_hhdet_in_tesh!I136/RES_summary!I$21</f>
        <v>0</v>
      </c>
      <c r="J136" s="179">
        <f>RES_hhdet_in_tesh!J136/RES_summary!J$21</f>
        <v>0</v>
      </c>
      <c r="K136" s="179">
        <f>RES_hhdet_in_tesh!K136/RES_summary!K$21</f>
        <v>0</v>
      </c>
      <c r="L136" s="179">
        <f>RES_hhdet_in_tesh!L136/RES_summary!L$21</f>
        <v>0</v>
      </c>
      <c r="M136" s="179">
        <f>RES_hhdet_in_tesh!M136/RES_summary!M$21</f>
        <v>0</v>
      </c>
      <c r="N136" s="179">
        <f>RES_hhdet_in_tesh!N136/RES_summary!N$21</f>
        <v>0</v>
      </c>
      <c r="O136" s="179">
        <f>RES_hhdet_in_tesh!O136/RES_summary!O$21</f>
        <v>0</v>
      </c>
      <c r="P136" s="179">
        <f>RES_hhdet_in_tesh!P136/RES_summary!P$21</f>
        <v>0</v>
      </c>
      <c r="Q136" s="179">
        <f>RES_hhdet_in_tesh!Q136/RES_summary!Q$21</f>
        <v>0</v>
      </c>
    </row>
    <row r="137" spans="1:17" ht="12" customHeight="1" x14ac:dyDescent="0.25">
      <c r="A137" s="148" t="s">
        <v>60</v>
      </c>
      <c r="B137" s="156"/>
      <c r="C137" s="177">
        <f>RES_hhdet_in_tesh!C137/RES_summary!C$21</f>
        <v>0</v>
      </c>
      <c r="D137" s="177">
        <f>RES_hhdet_in_tesh!D137/RES_summary!D$21</f>
        <v>0</v>
      </c>
      <c r="E137" s="177">
        <f>RES_hhdet_in_tesh!E137/RES_summary!E$21</f>
        <v>0</v>
      </c>
      <c r="F137" s="177">
        <f>RES_hhdet_in_tesh!F137/RES_summary!F$21</f>
        <v>0</v>
      </c>
      <c r="G137" s="177">
        <f>RES_hhdet_in_tesh!G137/RES_summary!G$21</f>
        <v>0</v>
      </c>
      <c r="H137" s="177">
        <f>RES_hhdet_in_tesh!H137/RES_summary!H$21</f>
        <v>0</v>
      </c>
      <c r="I137" s="177">
        <f>RES_hhdet_in_tesh!I137/RES_summary!I$21</f>
        <v>0</v>
      </c>
      <c r="J137" s="177">
        <f>RES_hhdet_in_tesh!J137/RES_summary!J$21</f>
        <v>0</v>
      </c>
      <c r="K137" s="177">
        <f>RES_hhdet_in_tesh!K137/RES_summary!K$21</f>
        <v>0</v>
      </c>
      <c r="L137" s="177">
        <f>RES_hhdet_in_tesh!L137/RES_summary!L$21</f>
        <v>0</v>
      </c>
      <c r="M137" s="177">
        <f>RES_hhdet_in_tesh!M137/RES_summary!M$21</f>
        <v>0</v>
      </c>
      <c r="N137" s="177">
        <f>RES_hhdet_in_tesh!N137/RES_summary!N$21</f>
        <v>0</v>
      </c>
      <c r="O137" s="177">
        <f>RES_hhdet_in_tesh!O137/RES_summary!O$21</f>
        <v>0</v>
      </c>
      <c r="P137" s="177">
        <f>RES_hhdet_in_tesh!P137/RES_summary!P$21</f>
        <v>0</v>
      </c>
      <c r="Q137" s="177">
        <f>RES_hhdet_in_tesh!Q137/RES_summary!Q$21</f>
        <v>0</v>
      </c>
    </row>
    <row r="138" spans="1:17" ht="12" customHeight="1" x14ac:dyDescent="0.25">
      <c r="A138" s="148" t="s">
        <v>59</v>
      </c>
      <c r="B138" s="156"/>
      <c r="C138" s="177">
        <f>RES_hhdet_in_tesh!C138/RES_summary!C$21</f>
        <v>0</v>
      </c>
      <c r="D138" s="177">
        <f>RES_hhdet_in_tesh!D138/RES_summary!D$21</f>
        <v>0</v>
      </c>
      <c r="E138" s="177">
        <f>RES_hhdet_in_tesh!E138/RES_summary!E$21</f>
        <v>0</v>
      </c>
      <c r="F138" s="177">
        <f>RES_hhdet_in_tesh!F138/RES_summary!F$21</f>
        <v>0</v>
      </c>
      <c r="G138" s="177">
        <f>RES_hhdet_in_tesh!G138/RES_summary!G$21</f>
        <v>0</v>
      </c>
      <c r="H138" s="177">
        <f>RES_hhdet_in_tesh!H138/RES_summary!H$21</f>
        <v>0</v>
      </c>
      <c r="I138" s="177">
        <f>RES_hhdet_in_tesh!I138/RES_summary!I$21</f>
        <v>0</v>
      </c>
      <c r="J138" s="177">
        <f>RES_hhdet_in_tesh!J138/RES_summary!J$21</f>
        <v>0</v>
      </c>
      <c r="K138" s="177">
        <f>RES_hhdet_in_tesh!K138/RES_summary!K$21</f>
        <v>0</v>
      </c>
      <c r="L138" s="177">
        <f>RES_hhdet_in_tesh!L138/RES_summary!L$21</f>
        <v>0</v>
      </c>
      <c r="M138" s="177">
        <f>RES_hhdet_in_tesh!M138/RES_summary!M$21</f>
        <v>0</v>
      </c>
      <c r="N138" s="177">
        <f>RES_hhdet_in_tesh!N138/RES_summary!N$21</f>
        <v>0</v>
      </c>
      <c r="O138" s="177">
        <f>RES_hhdet_in_tesh!O138/RES_summary!O$21</f>
        <v>0</v>
      </c>
      <c r="P138" s="177">
        <f>RES_hhdet_in_tesh!P138/RES_summary!P$21</f>
        <v>0</v>
      </c>
      <c r="Q138" s="177">
        <f>RES_hhdet_in_tesh!Q138/RES_summary!Q$21</f>
        <v>0</v>
      </c>
    </row>
    <row r="139" spans="1:17" ht="12" customHeight="1" x14ac:dyDescent="0.25">
      <c r="A139" s="158" t="s">
        <v>62</v>
      </c>
      <c r="B139" s="157"/>
      <c r="C139" s="178">
        <f>RES_hhdet_in_tesh!C139/RES_summary!C$21</f>
        <v>6.4800006332784461</v>
      </c>
      <c r="D139" s="178">
        <f>RES_hhdet_in_tesh!D139/RES_summary!D$21</f>
        <v>6.9906192418685871</v>
      </c>
      <c r="E139" s="178">
        <f>RES_hhdet_in_tesh!E139/RES_summary!E$21</f>
        <v>6.5494092954040743</v>
      </c>
      <c r="F139" s="178">
        <f>RES_hhdet_in_tesh!F139/RES_summary!F$21</f>
        <v>6.3849032989599692</v>
      </c>
      <c r="G139" s="178">
        <f>RES_hhdet_in_tesh!G139/RES_summary!G$21</f>
        <v>5.4976519694271442</v>
      </c>
      <c r="H139" s="178">
        <f>RES_hhdet_in_tesh!H139/RES_summary!H$21</f>
        <v>5.1347462643335788</v>
      </c>
      <c r="I139" s="178">
        <f>RES_hhdet_in_tesh!I139/RES_summary!I$21</f>
        <v>5.3790529141730659</v>
      </c>
      <c r="J139" s="178">
        <f>RES_hhdet_in_tesh!J139/RES_summary!J$21</f>
        <v>4.7508108805078706</v>
      </c>
      <c r="K139" s="178">
        <f>RES_hhdet_in_tesh!K139/RES_summary!K$21</f>
        <v>5.7577271157174383</v>
      </c>
      <c r="L139" s="178">
        <f>RES_hhdet_in_tesh!L139/RES_summary!L$21</f>
        <v>6.4541328247940619</v>
      </c>
      <c r="M139" s="178">
        <f>RES_hhdet_in_tesh!M139/RES_summary!M$21</f>
        <v>5.2491148559370959</v>
      </c>
      <c r="N139" s="178">
        <f>RES_hhdet_in_tesh!N139/RES_summary!N$21</f>
        <v>6.0087187713478505</v>
      </c>
      <c r="O139" s="178">
        <f>RES_hhdet_in_tesh!O139/RES_summary!O$21</f>
        <v>6.3308010640717747</v>
      </c>
      <c r="P139" s="178">
        <f>RES_hhdet_in_tesh!P139/RES_summary!P$21</f>
        <v>6.7355675312333432</v>
      </c>
      <c r="Q139" s="178">
        <f>RES_hhdet_in_tesh!Q139/RES_summary!Q$21</f>
        <v>6.7921337557927801</v>
      </c>
    </row>
    <row r="140" spans="1:17" ht="12" customHeight="1" x14ac:dyDescent="0.25">
      <c r="A140" s="23" t="s">
        <v>57</v>
      </c>
      <c r="B140" s="156"/>
      <c r="C140" s="177">
        <f>RES_hhdet_in_tesh!C140/RES_summary!C$21</f>
        <v>0</v>
      </c>
      <c r="D140" s="177">
        <f>RES_hhdet_in_tesh!D140/RES_summary!D$21</f>
        <v>0</v>
      </c>
      <c r="E140" s="177">
        <f>RES_hhdet_in_tesh!E140/RES_summary!E$21</f>
        <v>0</v>
      </c>
      <c r="F140" s="177">
        <f>RES_hhdet_in_tesh!F140/RES_summary!F$21</f>
        <v>0</v>
      </c>
      <c r="G140" s="177">
        <f>RES_hhdet_in_tesh!G140/RES_summary!G$21</f>
        <v>0</v>
      </c>
      <c r="H140" s="177">
        <f>RES_hhdet_in_tesh!H140/RES_summary!H$21</f>
        <v>0</v>
      </c>
      <c r="I140" s="177">
        <f>RES_hhdet_in_tesh!I140/RES_summary!I$21</f>
        <v>0</v>
      </c>
      <c r="J140" s="177">
        <f>RES_hhdet_in_tesh!J140/RES_summary!J$21</f>
        <v>0</v>
      </c>
      <c r="K140" s="177">
        <f>RES_hhdet_in_tesh!K140/RES_summary!K$21</f>
        <v>0</v>
      </c>
      <c r="L140" s="177">
        <f>RES_hhdet_in_tesh!L140/RES_summary!L$21</f>
        <v>0</v>
      </c>
      <c r="M140" s="177">
        <f>RES_hhdet_in_tesh!M140/RES_summary!M$21</f>
        <v>0</v>
      </c>
      <c r="N140" s="177">
        <f>RES_hhdet_in_tesh!N140/RES_summary!N$21</f>
        <v>0</v>
      </c>
      <c r="O140" s="177">
        <f>RES_hhdet_in_tesh!O140/RES_summary!O$21</f>
        <v>0</v>
      </c>
      <c r="P140" s="177">
        <f>RES_hhdet_in_tesh!P140/RES_summary!P$21</f>
        <v>0</v>
      </c>
      <c r="Q140" s="177">
        <f>RES_hhdet_in_tesh!Q140/RES_summary!Q$21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RES_hhdet_in_tesh!C141/RES_summary!C$21</f>
        <v>6.4800006332784461</v>
      </c>
      <c r="D141" s="176">
        <f>RES_hhdet_in_tesh!D141/RES_summary!D$21</f>
        <v>6.9906192418685871</v>
      </c>
      <c r="E141" s="176">
        <f>RES_hhdet_in_tesh!E141/RES_summary!E$21</f>
        <v>6.5494092954040743</v>
      </c>
      <c r="F141" s="176">
        <f>RES_hhdet_in_tesh!F141/RES_summary!F$21</f>
        <v>6.3849032989599692</v>
      </c>
      <c r="G141" s="176">
        <f>RES_hhdet_in_tesh!G141/RES_summary!G$21</f>
        <v>5.4976519694271442</v>
      </c>
      <c r="H141" s="176">
        <f>RES_hhdet_in_tesh!H141/RES_summary!H$21</f>
        <v>5.1347462643335788</v>
      </c>
      <c r="I141" s="176">
        <f>RES_hhdet_in_tesh!I141/RES_summary!I$21</f>
        <v>5.3790529141730659</v>
      </c>
      <c r="J141" s="176">
        <f>RES_hhdet_in_tesh!J141/RES_summary!J$21</f>
        <v>4.7508108805078706</v>
      </c>
      <c r="K141" s="176">
        <f>RES_hhdet_in_tesh!K141/RES_summary!K$21</f>
        <v>5.7577271157174383</v>
      </c>
      <c r="L141" s="176">
        <f>RES_hhdet_in_tesh!L141/RES_summary!L$21</f>
        <v>6.4541328247940619</v>
      </c>
      <c r="M141" s="176">
        <f>RES_hhdet_in_tesh!M141/RES_summary!M$21</f>
        <v>5.2491148559370959</v>
      </c>
      <c r="N141" s="176">
        <f>RES_hhdet_in_tesh!N141/RES_summary!N$21</f>
        <v>6.0087187713478505</v>
      </c>
      <c r="O141" s="176">
        <f>RES_hhdet_in_tesh!O141/RES_summary!O$21</f>
        <v>6.3308010640717747</v>
      </c>
      <c r="P141" s="176">
        <f>RES_hhdet_in_tesh!P141/RES_summary!P$21</f>
        <v>6.7355675312333432</v>
      </c>
      <c r="Q141" s="176">
        <f>RES_hhdet_in_tesh!Q141/RES_summary!Q$21</f>
        <v>6.7921337557927801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RES_hhdet_in_tesh!C143/RES_summary!C$21</f>
        <v>0</v>
      </c>
      <c r="D143" s="184">
        <f>RES_hhdet_in_tesh!D143/RES_summary!D$21</f>
        <v>0</v>
      </c>
      <c r="E143" s="184">
        <f>RES_hhdet_in_tesh!E143/RES_summary!E$21</f>
        <v>0</v>
      </c>
      <c r="F143" s="184">
        <f>RES_hhdet_in_tesh!F143/RES_summary!F$21</f>
        <v>0</v>
      </c>
      <c r="G143" s="184">
        <f>RES_hhdet_in_tesh!G143/RES_summary!G$21</f>
        <v>0</v>
      </c>
      <c r="H143" s="184">
        <f>RES_hhdet_in_tesh!H143/RES_summary!H$21</f>
        <v>0</v>
      </c>
      <c r="I143" s="184">
        <f>RES_hhdet_in_tesh!I143/RES_summary!I$21</f>
        <v>0</v>
      </c>
      <c r="J143" s="184">
        <f>RES_hhdet_in_tesh!J143/RES_summary!J$21</f>
        <v>0</v>
      </c>
      <c r="K143" s="184">
        <f>RES_hhdet_in_tesh!K143/RES_summary!K$21</f>
        <v>0</v>
      </c>
      <c r="L143" s="184">
        <f>RES_hhdet_in_tesh!L143/RES_summary!L$21</f>
        <v>0</v>
      </c>
      <c r="M143" s="184">
        <f>RES_hhdet_in_tesh!M143/RES_summary!M$21</f>
        <v>0</v>
      </c>
      <c r="N143" s="184">
        <f>RES_hhdet_in_tesh!N143/RES_summary!N$21</f>
        <v>0</v>
      </c>
      <c r="O143" s="184">
        <f>RES_hhdet_in_tesh!O143/RES_summary!O$21</f>
        <v>0</v>
      </c>
      <c r="P143" s="184">
        <f>RES_hhdet_in_tesh!P143/RES_summary!P$21</f>
        <v>0</v>
      </c>
      <c r="Q143" s="184">
        <f>RES_hhdet_in_tesh!Q143/RES_summary!Q$21</f>
        <v>0</v>
      </c>
    </row>
    <row r="144" spans="1:17" ht="12.95" customHeight="1" x14ac:dyDescent="0.25">
      <c r="A144" s="158" t="s">
        <v>65</v>
      </c>
      <c r="B144" s="157"/>
      <c r="C144" s="178">
        <f>RES_hhdet_in_tesh!C144/RES_summary!C$21</f>
        <v>0</v>
      </c>
      <c r="D144" s="178">
        <f>RES_hhdet_in_tesh!D144/RES_summary!D$21</f>
        <v>0</v>
      </c>
      <c r="E144" s="178">
        <f>RES_hhdet_in_tesh!E144/RES_summary!E$21</f>
        <v>0</v>
      </c>
      <c r="F144" s="178">
        <f>RES_hhdet_in_tesh!F144/RES_summary!F$21</f>
        <v>0</v>
      </c>
      <c r="G144" s="178">
        <f>RES_hhdet_in_tesh!G144/RES_summary!G$21</f>
        <v>0</v>
      </c>
      <c r="H144" s="178">
        <f>RES_hhdet_in_tesh!H144/RES_summary!H$21</f>
        <v>0</v>
      </c>
      <c r="I144" s="178">
        <f>RES_hhdet_in_tesh!I144/RES_summary!I$21</f>
        <v>0</v>
      </c>
      <c r="J144" s="178">
        <f>RES_hhdet_in_tesh!J144/RES_summary!J$21</f>
        <v>0</v>
      </c>
      <c r="K144" s="178">
        <f>RES_hhdet_in_tesh!K144/RES_summary!K$21</f>
        <v>0</v>
      </c>
      <c r="L144" s="178">
        <f>RES_hhdet_in_tesh!L144/RES_summary!L$21</f>
        <v>0</v>
      </c>
      <c r="M144" s="178">
        <f>RES_hhdet_in_tesh!M144/RES_summary!M$21</f>
        <v>0</v>
      </c>
      <c r="N144" s="178">
        <f>RES_hhdet_in_tesh!N144/RES_summary!N$21</f>
        <v>0</v>
      </c>
      <c r="O144" s="178">
        <f>RES_hhdet_in_tesh!O144/RES_summary!O$21</f>
        <v>0</v>
      </c>
      <c r="P144" s="178">
        <f>RES_hhdet_in_tesh!P144/RES_summary!P$21</f>
        <v>0</v>
      </c>
      <c r="Q144" s="178">
        <f>RES_hhdet_in_tesh!Q144/RES_summary!Q$21</f>
        <v>0</v>
      </c>
    </row>
    <row r="145" spans="1:17" ht="12" customHeight="1" x14ac:dyDescent="0.25">
      <c r="A145" s="23" t="s">
        <v>60</v>
      </c>
      <c r="B145" s="156"/>
      <c r="C145" s="177">
        <f>RES_hhdet_in_tesh!C145/RES_summary!C$21</f>
        <v>0</v>
      </c>
      <c r="D145" s="177">
        <f>RES_hhdet_in_tesh!D145/RES_summary!D$21</f>
        <v>0</v>
      </c>
      <c r="E145" s="177">
        <f>RES_hhdet_in_tesh!E145/RES_summary!E$21</f>
        <v>0</v>
      </c>
      <c r="F145" s="177">
        <f>RES_hhdet_in_tesh!F145/RES_summary!F$21</f>
        <v>0</v>
      </c>
      <c r="G145" s="177">
        <f>RES_hhdet_in_tesh!G145/RES_summary!G$21</f>
        <v>0</v>
      </c>
      <c r="H145" s="177">
        <f>RES_hhdet_in_tesh!H145/RES_summary!H$21</f>
        <v>0</v>
      </c>
      <c r="I145" s="177">
        <f>RES_hhdet_in_tesh!I145/RES_summary!I$21</f>
        <v>0</v>
      </c>
      <c r="J145" s="177">
        <f>RES_hhdet_in_tesh!J145/RES_summary!J$21</f>
        <v>0</v>
      </c>
      <c r="K145" s="177">
        <f>RES_hhdet_in_tesh!K145/RES_summary!K$21</f>
        <v>0</v>
      </c>
      <c r="L145" s="177">
        <f>RES_hhdet_in_tesh!L145/RES_summary!L$21</f>
        <v>0</v>
      </c>
      <c r="M145" s="177">
        <f>RES_hhdet_in_tesh!M145/RES_summary!M$21</f>
        <v>0</v>
      </c>
      <c r="N145" s="177">
        <f>RES_hhdet_in_tesh!N145/RES_summary!N$21</f>
        <v>0</v>
      </c>
      <c r="O145" s="177">
        <f>RES_hhdet_in_tesh!O145/RES_summary!O$21</f>
        <v>0</v>
      </c>
      <c r="P145" s="177">
        <f>RES_hhdet_in_tesh!P145/RES_summary!P$21</f>
        <v>0</v>
      </c>
      <c r="Q145" s="177">
        <f>RES_hhdet_in_tesh!Q145/RES_summary!Q$21</f>
        <v>0</v>
      </c>
    </row>
    <row r="146" spans="1:17" ht="12.95" customHeight="1" x14ac:dyDescent="0.25">
      <c r="A146" s="158" t="s">
        <v>112</v>
      </c>
      <c r="B146" s="157"/>
      <c r="C146" s="178">
        <f>RES_hhdet_in_tesh!C146/RES_summary!C$21</f>
        <v>0</v>
      </c>
      <c r="D146" s="178">
        <f>RES_hhdet_in_tesh!D146/RES_summary!D$21</f>
        <v>0</v>
      </c>
      <c r="E146" s="178">
        <f>RES_hhdet_in_tesh!E146/RES_summary!E$21</f>
        <v>0</v>
      </c>
      <c r="F146" s="178">
        <f>RES_hhdet_in_tesh!F146/RES_summary!F$21</f>
        <v>0</v>
      </c>
      <c r="G146" s="178">
        <f>RES_hhdet_in_tesh!G146/RES_summary!G$21</f>
        <v>0</v>
      </c>
      <c r="H146" s="178">
        <f>RES_hhdet_in_tesh!H146/RES_summary!H$21</f>
        <v>0</v>
      </c>
      <c r="I146" s="178">
        <f>RES_hhdet_in_tesh!I146/RES_summary!I$21</f>
        <v>0</v>
      </c>
      <c r="J146" s="178">
        <f>RES_hhdet_in_tesh!J146/RES_summary!J$21</f>
        <v>0</v>
      </c>
      <c r="K146" s="178">
        <f>RES_hhdet_in_tesh!K146/RES_summary!K$21</f>
        <v>0</v>
      </c>
      <c r="L146" s="178">
        <f>RES_hhdet_in_tesh!L146/RES_summary!L$21</f>
        <v>0</v>
      </c>
      <c r="M146" s="178">
        <f>RES_hhdet_in_tesh!M146/RES_summary!M$21</f>
        <v>0</v>
      </c>
      <c r="N146" s="178">
        <f>RES_hhdet_in_tesh!N146/RES_summary!N$21</f>
        <v>0</v>
      </c>
      <c r="O146" s="178">
        <f>RES_hhdet_in_tesh!O146/RES_summary!O$21</f>
        <v>0</v>
      </c>
      <c r="P146" s="178">
        <f>RES_hhdet_in_tesh!P146/RES_summary!P$21</f>
        <v>0</v>
      </c>
      <c r="Q146" s="178">
        <f>RES_hhdet_in_tesh!Q146/RES_summary!Q$21</f>
        <v>0</v>
      </c>
    </row>
    <row r="147" spans="1:17" ht="12" customHeight="1" x14ac:dyDescent="0.25">
      <c r="A147" s="23" t="s">
        <v>60</v>
      </c>
      <c r="B147" s="156"/>
      <c r="C147" s="177">
        <f>RES_hhdet_in_tesh!C147/RES_summary!C$21</f>
        <v>0</v>
      </c>
      <c r="D147" s="177">
        <f>RES_hhdet_in_tesh!D147/RES_summary!D$21</f>
        <v>0</v>
      </c>
      <c r="E147" s="177">
        <f>RES_hhdet_in_tesh!E147/RES_summary!E$21</f>
        <v>0</v>
      </c>
      <c r="F147" s="177">
        <f>RES_hhdet_in_tesh!F147/RES_summary!F$21</f>
        <v>0</v>
      </c>
      <c r="G147" s="177">
        <f>RES_hhdet_in_tesh!G147/RES_summary!G$21</f>
        <v>0</v>
      </c>
      <c r="H147" s="177">
        <f>RES_hhdet_in_tesh!H147/RES_summary!H$21</f>
        <v>0</v>
      </c>
      <c r="I147" s="177">
        <f>RES_hhdet_in_tesh!I147/RES_summary!I$21</f>
        <v>0</v>
      </c>
      <c r="J147" s="177">
        <f>RES_hhdet_in_tesh!J147/RES_summary!J$21</f>
        <v>0</v>
      </c>
      <c r="K147" s="177">
        <f>RES_hhdet_in_tesh!K147/RES_summary!K$21</f>
        <v>0</v>
      </c>
      <c r="L147" s="177">
        <f>RES_hhdet_in_tesh!L147/RES_summary!L$21</f>
        <v>0</v>
      </c>
      <c r="M147" s="177">
        <f>RES_hhdet_in_tesh!M147/RES_summary!M$21</f>
        <v>0</v>
      </c>
      <c r="N147" s="177">
        <f>RES_hhdet_in_tesh!N147/RES_summary!N$21</f>
        <v>0</v>
      </c>
      <c r="O147" s="177">
        <f>RES_hhdet_in_tesh!O147/RES_summary!O$21</f>
        <v>0</v>
      </c>
      <c r="P147" s="177">
        <f>RES_hhdet_in_tesh!P147/RES_summary!P$21</f>
        <v>0</v>
      </c>
      <c r="Q147" s="177">
        <f>RES_hhdet_in_tesh!Q147/RES_summary!Q$21</f>
        <v>0</v>
      </c>
    </row>
    <row r="148" spans="1:17" ht="12" customHeight="1" x14ac:dyDescent="0.25">
      <c r="A148" s="158" t="s">
        <v>63</v>
      </c>
      <c r="B148" s="157"/>
      <c r="C148" s="178">
        <f>RES_hhdet_in_tesh!C148/RES_summary!C$21</f>
        <v>0</v>
      </c>
      <c r="D148" s="178">
        <f>RES_hhdet_in_tesh!D148/RES_summary!D$21</f>
        <v>0</v>
      </c>
      <c r="E148" s="178">
        <f>RES_hhdet_in_tesh!E148/RES_summary!E$21</f>
        <v>0</v>
      </c>
      <c r="F148" s="178">
        <f>RES_hhdet_in_tesh!F148/RES_summary!F$21</f>
        <v>0</v>
      </c>
      <c r="G148" s="178">
        <f>RES_hhdet_in_tesh!G148/RES_summary!G$21</f>
        <v>0</v>
      </c>
      <c r="H148" s="178">
        <f>RES_hhdet_in_tesh!H148/RES_summary!H$21</f>
        <v>0</v>
      </c>
      <c r="I148" s="178">
        <f>RES_hhdet_in_tesh!I148/RES_summary!I$21</f>
        <v>0</v>
      </c>
      <c r="J148" s="178">
        <f>RES_hhdet_in_tesh!J148/RES_summary!J$21</f>
        <v>0</v>
      </c>
      <c r="K148" s="178">
        <f>RES_hhdet_in_tesh!K148/RES_summary!K$21</f>
        <v>0</v>
      </c>
      <c r="L148" s="178">
        <f>RES_hhdet_in_tesh!L148/RES_summary!L$21</f>
        <v>0</v>
      </c>
      <c r="M148" s="178">
        <f>RES_hhdet_in_tesh!M148/RES_summary!M$21</f>
        <v>0</v>
      </c>
      <c r="N148" s="178">
        <f>RES_hhdet_in_tesh!N148/RES_summary!N$21</f>
        <v>0</v>
      </c>
      <c r="O148" s="178">
        <f>RES_hhdet_in_tesh!O148/RES_summary!O$21</f>
        <v>0</v>
      </c>
      <c r="P148" s="178">
        <f>RES_hhdet_in_tesh!P148/RES_summary!P$21</f>
        <v>0</v>
      </c>
      <c r="Q148" s="178">
        <f>RES_hhdet_in_tesh!Q148/RES_summary!Q$21</f>
        <v>0</v>
      </c>
    </row>
    <row r="149" spans="1:17" ht="12" customHeight="1" x14ac:dyDescent="0.25">
      <c r="A149" s="167" t="s">
        <v>144</v>
      </c>
      <c r="B149" s="132"/>
      <c r="C149" s="183">
        <f>RES_hhdet_in_tesh!C149/RES_summary!C$21</f>
        <v>0</v>
      </c>
      <c r="D149" s="183">
        <f>RES_hhdet_in_tesh!D149/RES_summary!D$21</f>
        <v>0</v>
      </c>
      <c r="E149" s="183">
        <f>RES_hhdet_in_tesh!E149/RES_summary!E$21</f>
        <v>0</v>
      </c>
      <c r="F149" s="183">
        <f>RES_hhdet_in_tesh!F149/RES_summary!F$21</f>
        <v>0</v>
      </c>
      <c r="G149" s="183">
        <f>RES_hhdet_in_tesh!G149/RES_summary!G$21</f>
        <v>0</v>
      </c>
      <c r="H149" s="183">
        <f>RES_hhdet_in_tesh!H149/RES_summary!H$21</f>
        <v>0</v>
      </c>
      <c r="I149" s="183">
        <f>RES_hhdet_in_tesh!I149/RES_summary!I$21</f>
        <v>0</v>
      </c>
      <c r="J149" s="183">
        <f>RES_hhdet_in_tesh!J149/RES_summary!J$21</f>
        <v>0</v>
      </c>
      <c r="K149" s="183">
        <f>RES_hhdet_in_tesh!K149/RES_summary!K$21</f>
        <v>0</v>
      </c>
      <c r="L149" s="183">
        <f>RES_hhdet_in_tesh!L149/RES_summary!L$21</f>
        <v>0</v>
      </c>
      <c r="M149" s="183">
        <f>RES_hhdet_in_tesh!M149/RES_summary!M$21</f>
        <v>0</v>
      </c>
      <c r="N149" s="183">
        <f>RES_hhdet_in_tesh!N149/RES_summary!N$21</f>
        <v>0</v>
      </c>
      <c r="O149" s="183">
        <f>RES_hhdet_in_tesh!O149/RES_summary!O$21</f>
        <v>0</v>
      </c>
      <c r="P149" s="183">
        <f>RES_hhdet_in_tesh!P149/RES_summary!P$21</f>
        <v>0</v>
      </c>
      <c r="Q149" s="183">
        <f>RES_hhdet_in_tesh!Q149/RES_summary!Q$21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RES_hhdet_in_tesh!C150/RES_summary!C$21</f>
        <v>0</v>
      </c>
      <c r="D150" s="183">
        <f>RES_hhdet_in_tesh!D150/RES_summary!D$21</f>
        <v>0</v>
      </c>
      <c r="E150" s="183">
        <f>RES_hhdet_in_tesh!E150/RES_summary!E$21</f>
        <v>0</v>
      </c>
      <c r="F150" s="183">
        <f>RES_hhdet_in_tesh!F150/RES_summary!F$21</f>
        <v>0</v>
      </c>
      <c r="G150" s="183">
        <f>RES_hhdet_in_tesh!G150/RES_summary!G$21</f>
        <v>0</v>
      </c>
      <c r="H150" s="183">
        <f>RES_hhdet_in_tesh!H150/RES_summary!H$21</f>
        <v>0</v>
      </c>
      <c r="I150" s="183">
        <f>RES_hhdet_in_tesh!I150/RES_summary!I$21</f>
        <v>0</v>
      </c>
      <c r="J150" s="183">
        <f>RES_hhdet_in_tesh!J150/RES_summary!J$21</f>
        <v>0</v>
      </c>
      <c r="K150" s="183">
        <f>RES_hhdet_in_tesh!K150/RES_summary!K$21</f>
        <v>0</v>
      </c>
      <c r="L150" s="183">
        <f>RES_hhdet_in_tesh!L150/RES_summary!L$21</f>
        <v>0</v>
      </c>
      <c r="M150" s="183">
        <f>RES_hhdet_in_tesh!M150/RES_summary!M$21</f>
        <v>0</v>
      </c>
      <c r="N150" s="183">
        <f>RES_hhdet_in_tesh!N150/RES_summary!N$21</f>
        <v>0</v>
      </c>
      <c r="O150" s="183">
        <f>RES_hhdet_in_tesh!O150/RES_summary!O$21</f>
        <v>0</v>
      </c>
      <c r="P150" s="183">
        <f>RES_hhdet_in_tesh!P150/RES_summary!P$21</f>
        <v>0</v>
      </c>
      <c r="Q150" s="183">
        <f>RES_hhdet_in_tesh!Q150/RES_summary!Q$21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RES_hhdet_in_tesh!C151/RES_summary!C$21</f>
        <v>0</v>
      </c>
      <c r="D151" s="182">
        <f>RES_hhdet_in_tesh!D151/RES_summary!D$21</f>
        <v>0</v>
      </c>
      <c r="E151" s="182">
        <f>RES_hhdet_in_tesh!E151/RES_summary!E$21</f>
        <v>0</v>
      </c>
      <c r="F151" s="182">
        <f>RES_hhdet_in_tesh!F151/RES_summary!F$21</f>
        <v>0</v>
      </c>
      <c r="G151" s="182">
        <f>RES_hhdet_in_tesh!G151/RES_summary!G$21</f>
        <v>0</v>
      </c>
      <c r="H151" s="182">
        <f>RES_hhdet_in_tesh!H151/RES_summary!H$21</f>
        <v>0</v>
      </c>
      <c r="I151" s="182">
        <f>RES_hhdet_in_tesh!I151/RES_summary!I$21</f>
        <v>0</v>
      </c>
      <c r="J151" s="182">
        <f>RES_hhdet_in_tesh!J151/RES_summary!J$21</f>
        <v>0</v>
      </c>
      <c r="K151" s="182">
        <f>RES_hhdet_in_tesh!K151/RES_summary!K$21</f>
        <v>0</v>
      </c>
      <c r="L151" s="182">
        <f>RES_hhdet_in_tesh!L151/RES_summary!L$21</f>
        <v>0</v>
      </c>
      <c r="M151" s="182">
        <f>RES_hhdet_in_tesh!M151/RES_summary!M$21</f>
        <v>0</v>
      </c>
      <c r="N151" s="182">
        <f>RES_hhdet_in_tesh!N151/RES_summary!N$21</f>
        <v>0</v>
      </c>
      <c r="O151" s="182">
        <f>RES_hhdet_in_tesh!O151/RES_summary!O$21</f>
        <v>0</v>
      </c>
      <c r="P151" s="182">
        <f>RES_hhdet_in_tesh!P151/RES_summary!P$21</f>
        <v>0</v>
      </c>
      <c r="Q151" s="182">
        <f>RES_hhdet_in_tesh!Q151/RES_summary!Q$21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RES_hhdet_in_tesh!C152/RES_summary!C$21</f>
        <v>0</v>
      </c>
      <c r="D152" s="181">
        <f>RES_hhdet_in_tesh!D152/RES_summary!D$21</f>
        <v>0</v>
      </c>
      <c r="E152" s="181">
        <f>RES_hhdet_in_tesh!E152/RES_summary!E$21</f>
        <v>0</v>
      </c>
      <c r="F152" s="181">
        <f>RES_hhdet_in_tesh!F152/RES_summary!F$21</f>
        <v>0</v>
      </c>
      <c r="G152" s="181">
        <f>RES_hhdet_in_tesh!G152/RES_summary!G$21</f>
        <v>0</v>
      </c>
      <c r="H152" s="181">
        <f>RES_hhdet_in_tesh!H152/RES_summary!H$21</f>
        <v>0</v>
      </c>
      <c r="I152" s="181">
        <f>RES_hhdet_in_tesh!I152/RES_summary!I$21</f>
        <v>0</v>
      </c>
      <c r="J152" s="181">
        <f>RES_hhdet_in_tesh!J152/RES_summary!J$21</f>
        <v>0</v>
      </c>
      <c r="K152" s="181">
        <f>RES_hhdet_in_tesh!K152/RES_summary!K$21</f>
        <v>0</v>
      </c>
      <c r="L152" s="181">
        <f>RES_hhdet_in_tesh!L152/RES_summary!L$21</f>
        <v>0</v>
      </c>
      <c r="M152" s="181">
        <f>RES_hhdet_in_tesh!M152/RES_summary!M$21</f>
        <v>0</v>
      </c>
      <c r="N152" s="181">
        <f>RES_hhdet_in_tesh!N152/RES_summary!N$21</f>
        <v>0</v>
      </c>
      <c r="O152" s="181">
        <f>RES_hhdet_in_tesh!O152/RES_summary!O$21</f>
        <v>0</v>
      </c>
      <c r="P152" s="181">
        <f>RES_hhdet_in_tesh!P152/RES_summary!P$21</f>
        <v>0</v>
      </c>
      <c r="Q152" s="181">
        <f>RES_hhdet_in_tesh!Q152/RES_summary!Q$21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RES_hhdet_in_tesh!C153/RES_summary!C$21</f>
        <v>0</v>
      </c>
      <c r="D153" s="180">
        <f>RES_hhdet_in_tesh!D153/RES_summary!D$21</f>
        <v>0</v>
      </c>
      <c r="E153" s="180">
        <f>RES_hhdet_in_tesh!E153/RES_summary!E$21</f>
        <v>0</v>
      </c>
      <c r="F153" s="180">
        <f>RES_hhdet_in_tesh!F153/RES_summary!F$21</f>
        <v>0</v>
      </c>
      <c r="G153" s="180">
        <f>RES_hhdet_in_tesh!G153/RES_summary!G$21</f>
        <v>0</v>
      </c>
      <c r="H153" s="180">
        <f>RES_hhdet_in_tesh!H153/RES_summary!H$21</f>
        <v>0</v>
      </c>
      <c r="I153" s="180">
        <f>RES_hhdet_in_tesh!I153/RES_summary!I$21</f>
        <v>0</v>
      </c>
      <c r="J153" s="180">
        <f>RES_hhdet_in_tesh!J153/RES_summary!J$21</f>
        <v>0</v>
      </c>
      <c r="K153" s="180">
        <f>RES_hhdet_in_tesh!K153/RES_summary!K$21</f>
        <v>0</v>
      </c>
      <c r="L153" s="180">
        <f>RES_hhdet_in_tesh!L153/RES_summary!L$21</f>
        <v>0</v>
      </c>
      <c r="M153" s="180">
        <f>RES_hhdet_in_tesh!M153/RES_summary!M$21</f>
        <v>0</v>
      </c>
      <c r="N153" s="180">
        <f>RES_hhdet_in_tesh!N153/RES_summary!N$21</f>
        <v>0</v>
      </c>
      <c r="O153" s="180">
        <f>RES_hhdet_in_tesh!O153/RES_summary!O$21</f>
        <v>0</v>
      </c>
      <c r="P153" s="180">
        <f>RES_hhdet_in_tesh!P153/RES_summary!P$21</f>
        <v>0</v>
      </c>
      <c r="Q153" s="180">
        <f>RES_hhdet_in_tesh!Q153/RES_summary!Q$21</f>
        <v>0</v>
      </c>
    </row>
    <row r="154" spans="1:17" ht="12" customHeight="1" x14ac:dyDescent="0.25">
      <c r="A154" s="161" t="s">
        <v>141</v>
      </c>
      <c r="B154" s="160"/>
      <c r="C154" s="179">
        <f>RES_hhdet_in_tesh!C154/RES_summary!C$21</f>
        <v>0</v>
      </c>
      <c r="D154" s="179">
        <f>RES_hhdet_in_tesh!D154/RES_summary!D$21</f>
        <v>0</v>
      </c>
      <c r="E154" s="179">
        <f>RES_hhdet_in_tesh!E154/RES_summary!E$21</f>
        <v>0</v>
      </c>
      <c r="F154" s="179">
        <f>RES_hhdet_in_tesh!F154/RES_summary!F$21</f>
        <v>0</v>
      </c>
      <c r="G154" s="179">
        <f>RES_hhdet_in_tesh!G154/RES_summary!G$21</f>
        <v>0</v>
      </c>
      <c r="H154" s="179">
        <f>RES_hhdet_in_tesh!H154/RES_summary!H$21</f>
        <v>0</v>
      </c>
      <c r="I154" s="179">
        <f>RES_hhdet_in_tesh!I154/RES_summary!I$21</f>
        <v>0</v>
      </c>
      <c r="J154" s="179">
        <f>RES_hhdet_in_tesh!J154/RES_summary!J$21</f>
        <v>0</v>
      </c>
      <c r="K154" s="179">
        <f>RES_hhdet_in_tesh!K154/RES_summary!K$21</f>
        <v>0</v>
      </c>
      <c r="L154" s="179">
        <f>RES_hhdet_in_tesh!L154/RES_summary!L$21</f>
        <v>0</v>
      </c>
      <c r="M154" s="179">
        <f>RES_hhdet_in_tesh!M154/RES_summary!M$21</f>
        <v>0</v>
      </c>
      <c r="N154" s="179">
        <f>RES_hhdet_in_tesh!N154/RES_summary!N$21</f>
        <v>0</v>
      </c>
      <c r="O154" s="179">
        <f>RES_hhdet_in_tesh!O154/RES_summary!O$21</f>
        <v>0</v>
      </c>
      <c r="P154" s="179">
        <f>RES_hhdet_in_tesh!P154/RES_summary!P$21</f>
        <v>0</v>
      </c>
      <c r="Q154" s="179">
        <f>RES_hhdet_in_tesh!Q154/RES_summary!Q$21</f>
        <v>0</v>
      </c>
    </row>
    <row r="155" spans="1:17" ht="12" customHeight="1" x14ac:dyDescent="0.25">
      <c r="A155" s="148" t="s">
        <v>60</v>
      </c>
      <c r="B155" s="156"/>
      <c r="C155" s="177">
        <f>RES_hhdet_in_tesh!C155/RES_summary!C$21</f>
        <v>0</v>
      </c>
      <c r="D155" s="177">
        <f>RES_hhdet_in_tesh!D155/RES_summary!D$21</f>
        <v>0</v>
      </c>
      <c r="E155" s="177">
        <f>RES_hhdet_in_tesh!E155/RES_summary!E$21</f>
        <v>0</v>
      </c>
      <c r="F155" s="177">
        <f>RES_hhdet_in_tesh!F155/RES_summary!F$21</f>
        <v>0</v>
      </c>
      <c r="G155" s="177">
        <f>RES_hhdet_in_tesh!G155/RES_summary!G$21</f>
        <v>0</v>
      </c>
      <c r="H155" s="177">
        <f>RES_hhdet_in_tesh!H155/RES_summary!H$21</f>
        <v>0</v>
      </c>
      <c r="I155" s="177">
        <f>RES_hhdet_in_tesh!I155/RES_summary!I$21</f>
        <v>0</v>
      </c>
      <c r="J155" s="177">
        <f>RES_hhdet_in_tesh!J155/RES_summary!J$21</f>
        <v>0</v>
      </c>
      <c r="K155" s="177">
        <f>RES_hhdet_in_tesh!K155/RES_summary!K$21</f>
        <v>0</v>
      </c>
      <c r="L155" s="177">
        <f>RES_hhdet_in_tesh!L155/RES_summary!L$21</f>
        <v>0</v>
      </c>
      <c r="M155" s="177">
        <f>RES_hhdet_in_tesh!M155/RES_summary!M$21</f>
        <v>0</v>
      </c>
      <c r="N155" s="177">
        <f>RES_hhdet_in_tesh!N155/RES_summary!N$21</f>
        <v>0</v>
      </c>
      <c r="O155" s="177">
        <f>RES_hhdet_in_tesh!O155/RES_summary!O$21</f>
        <v>0</v>
      </c>
      <c r="P155" s="177">
        <f>RES_hhdet_in_tesh!P155/RES_summary!P$21</f>
        <v>0</v>
      </c>
      <c r="Q155" s="177">
        <f>RES_hhdet_in_tesh!Q155/RES_summary!Q$21</f>
        <v>0</v>
      </c>
    </row>
    <row r="156" spans="1:17" ht="12" customHeight="1" x14ac:dyDescent="0.25">
      <c r="A156" s="148" t="s">
        <v>59</v>
      </c>
      <c r="B156" s="156"/>
      <c r="C156" s="177">
        <f>RES_hhdet_in_tesh!C156/RES_summary!C$21</f>
        <v>0</v>
      </c>
      <c r="D156" s="177">
        <f>RES_hhdet_in_tesh!D156/RES_summary!D$21</f>
        <v>0</v>
      </c>
      <c r="E156" s="177">
        <f>RES_hhdet_in_tesh!E156/RES_summary!E$21</f>
        <v>0</v>
      </c>
      <c r="F156" s="177">
        <f>RES_hhdet_in_tesh!F156/RES_summary!F$21</f>
        <v>0</v>
      </c>
      <c r="G156" s="177">
        <f>RES_hhdet_in_tesh!G156/RES_summary!G$21</f>
        <v>0</v>
      </c>
      <c r="H156" s="177">
        <f>RES_hhdet_in_tesh!H156/RES_summary!H$21</f>
        <v>0</v>
      </c>
      <c r="I156" s="177">
        <f>RES_hhdet_in_tesh!I156/RES_summary!I$21</f>
        <v>0</v>
      </c>
      <c r="J156" s="177">
        <f>RES_hhdet_in_tesh!J156/RES_summary!J$21</f>
        <v>0</v>
      </c>
      <c r="K156" s="177">
        <f>RES_hhdet_in_tesh!K156/RES_summary!K$21</f>
        <v>0</v>
      </c>
      <c r="L156" s="177">
        <f>RES_hhdet_in_tesh!L156/RES_summary!L$21</f>
        <v>0</v>
      </c>
      <c r="M156" s="177">
        <f>RES_hhdet_in_tesh!M156/RES_summary!M$21</f>
        <v>0</v>
      </c>
      <c r="N156" s="177">
        <f>RES_hhdet_in_tesh!N156/RES_summary!N$21</f>
        <v>0</v>
      </c>
      <c r="O156" s="177">
        <f>RES_hhdet_in_tesh!O156/RES_summary!O$21</f>
        <v>0</v>
      </c>
      <c r="P156" s="177">
        <f>RES_hhdet_in_tesh!P156/RES_summary!P$21</f>
        <v>0</v>
      </c>
      <c r="Q156" s="177">
        <f>RES_hhdet_in_tesh!Q156/RES_summary!Q$21</f>
        <v>0</v>
      </c>
    </row>
    <row r="157" spans="1:17" ht="12" customHeight="1" x14ac:dyDescent="0.25">
      <c r="A157" s="158" t="s">
        <v>62</v>
      </c>
      <c r="B157" s="157"/>
      <c r="C157" s="178">
        <f>RES_hhdet_in_tesh!C157/RES_summary!C$21</f>
        <v>0</v>
      </c>
      <c r="D157" s="178">
        <f>RES_hhdet_in_tesh!D157/RES_summary!D$21</f>
        <v>0</v>
      </c>
      <c r="E157" s="178">
        <f>RES_hhdet_in_tesh!E157/RES_summary!E$21</f>
        <v>0</v>
      </c>
      <c r="F157" s="178">
        <f>RES_hhdet_in_tesh!F157/RES_summary!F$21</f>
        <v>0</v>
      </c>
      <c r="G157" s="178">
        <f>RES_hhdet_in_tesh!G157/RES_summary!G$21</f>
        <v>0</v>
      </c>
      <c r="H157" s="178">
        <f>RES_hhdet_in_tesh!H157/RES_summary!H$21</f>
        <v>0</v>
      </c>
      <c r="I157" s="178">
        <f>RES_hhdet_in_tesh!I157/RES_summary!I$21</f>
        <v>0</v>
      </c>
      <c r="J157" s="178">
        <f>RES_hhdet_in_tesh!J157/RES_summary!J$21</f>
        <v>0</v>
      </c>
      <c r="K157" s="178">
        <f>RES_hhdet_in_tesh!K157/RES_summary!K$21</f>
        <v>0</v>
      </c>
      <c r="L157" s="178">
        <f>RES_hhdet_in_tesh!L157/RES_summary!L$21</f>
        <v>0</v>
      </c>
      <c r="M157" s="178">
        <f>RES_hhdet_in_tesh!M157/RES_summary!M$21</f>
        <v>0</v>
      </c>
      <c r="N157" s="178">
        <f>RES_hhdet_in_tesh!N157/RES_summary!N$21</f>
        <v>0</v>
      </c>
      <c r="O157" s="178">
        <f>RES_hhdet_in_tesh!O157/RES_summary!O$21</f>
        <v>0</v>
      </c>
      <c r="P157" s="178">
        <f>RES_hhdet_in_tesh!P157/RES_summary!P$21</f>
        <v>0</v>
      </c>
      <c r="Q157" s="178">
        <f>RES_hhdet_in_tesh!Q157/RES_summary!Q$21</f>
        <v>0</v>
      </c>
    </row>
    <row r="158" spans="1:17" ht="12" customHeight="1" x14ac:dyDescent="0.25">
      <c r="A158" s="23" t="s">
        <v>57</v>
      </c>
      <c r="B158" s="156"/>
      <c r="C158" s="177">
        <f>RES_hhdet_in_tesh!C158/RES_summary!C$21</f>
        <v>0</v>
      </c>
      <c r="D158" s="177">
        <f>RES_hhdet_in_tesh!D158/RES_summary!D$21</f>
        <v>0</v>
      </c>
      <c r="E158" s="177">
        <f>RES_hhdet_in_tesh!E158/RES_summary!E$21</f>
        <v>0</v>
      </c>
      <c r="F158" s="177">
        <f>RES_hhdet_in_tesh!F158/RES_summary!F$21</f>
        <v>0</v>
      </c>
      <c r="G158" s="177">
        <f>RES_hhdet_in_tesh!G158/RES_summary!G$21</f>
        <v>0</v>
      </c>
      <c r="H158" s="177">
        <f>RES_hhdet_in_tesh!H158/RES_summary!H$21</f>
        <v>0</v>
      </c>
      <c r="I158" s="177">
        <f>RES_hhdet_in_tesh!I158/RES_summary!I$21</f>
        <v>0</v>
      </c>
      <c r="J158" s="177">
        <f>RES_hhdet_in_tesh!J158/RES_summary!J$21</f>
        <v>0</v>
      </c>
      <c r="K158" s="177">
        <f>RES_hhdet_in_tesh!K158/RES_summary!K$21</f>
        <v>0</v>
      </c>
      <c r="L158" s="177">
        <f>RES_hhdet_in_tesh!L158/RES_summary!L$21</f>
        <v>0</v>
      </c>
      <c r="M158" s="177">
        <f>RES_hhdet_in_tesh!M158/RES_summary!M$21</f>
        <v>0</v>
      </c>
      <c r="N158" s="177">
        <f>RES_hhdet_in_tesh!N158/RES_summary!N$21</f>
        <v>0</v>
      </c>
      <c r="O158" s="177">
        <f>RES_hhdet_in_tesh!O158/RES_summary!O$21</f>
        <v>0</v>
      </c>
      <c r="P158" s="177">
        <f>RES_hhdet_in_tesh!P158/RES_summary!P$21</f>
        <v>0</v>
      </c>
      <c r="Q158" s="177">
        <f>RES_hhdet_in_tesh!Q158/RES_summary!Q$21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RES_hhdet_in_tesh!C159/RES_summary!C$21</f>
        <v>0</v>
      </c>
      <c r="D159" s="176">
        <f>RES_hhdet_in_tesh!D159/RES_summary!D$21</f>
        <v>0</v>
      </c>
      <c r="E159" s="176">
        <f>RES_hhdet_in_tesh!E159/RES_summary!E$21</f>
        <v>0</v>
      </c>
      <c r="F159" s="176">
        <f>RES_hhdet_in_tesh!F159/RES_summary!F$21</f>
        <v>0</v>
      </c>
      <c r="G159" s="176">
        <f>RES_hhdet_in_tesh!G159/RES_summary!G$21</f>
        <v>0</v>
      </c>
      <c r="H159" s="176">
        <f>RES_hhdet_in_tesh!H159/RES_summary!H$21</f>
        <v>0</v>
      </c>
      <c r="I159" s="176">
        <f>RES_hhdet_in_tesh!I159/RES_summary!I$21</f>
        <v>0</v>
      </c>
      <c r="J159" s="176">
        <f>RES_hhdet_in_tesh!J159/RES_summary!J$21</f>
        <v>0</v>
      </c>
      <c r="K159" s="176">
        <f>RES_hhdet_in_tesh!K159/RES_summary!K$21</f>
        <v>0</v>
      </c>
      <c r="L159" s="176">
        <f>RES_hhdet_in_tesh!L159/RES_summary!L$21</f>
        <v>0</v>
      </c>
      <c r="M159" s="176">
        <f>RES_hhdet_in_tesh!M159/RES_summary!M$21</f>
        <v>0</v>
      </c>
      <c r="N159" s="176">
        <f>RES_hhdet_in_tesh!N159/RES_summary!N$21</f>
        <v>0</v>
      </c>
      <c r="O159" s="176">
        <f>RES_hhdet_in_tesh!O159/RES_summary!O$21</f>
        <v>0</v>
      </c>
      <c r="P159" s="176">
        <f>RES_hhdet_in_tesh!P159/RES_summary!P$21</f>
        <v>0</v>
      </c>
      <c r="Q159" s="176">
        <f>RES_hhdet_in_tesh!Q159/RES_summary!Q$21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RES_hhdet_in_tesh!C161/RES_summary!C$21</f>
        <v>176.53623627825402</v>
      </c>
      <c r="D161" s="184">
        <f>RES_hhdet_in_tesh!D161/RES_summary!D$21</f>
        <v>172.66371746437173</v>
      </c>
      <c r="E161" s="184">
        <f>RES_hhdet_in_tesh!E161/RES_summary!E$21</f>
        <v>173.02179078560397</v>
      </c>
      <c r="F161" s="184">
        <f>RES_hhdet_in_tesh!F161/RES_summary!F$21</f>
        <v>166.04851616538031</v>
      </c>
      <c r="G161" s="184">
        <f>RES_hhdet_in_tesh!G161/RES_summary!G$21</f>
        <v>159.04316279735787</v>
      </c>
      <c r="H161" s="184">
        <f>RES_hhdet_in_tesh!H161/RES_summary!H$21</f>
        <v>146.80087468195364</v>
      </c>
      <c r="I161" s="184">
        <f>RES_hhdet_in_tesh!I161/RES_summary!I$21</f>
        <v>152.13657734278408</v>
      </c>
      <c r="J161" s="184">
        <f>RES_hhdet_in_tesh!J161/RES_summary!J$21</f>
        <v>134.83960783915907</v>
      </c>
      <c r="K161" s="184">
        <f>RES_hhdet_in_tesh!K161/RES_summary!K$21</f>
        <v>153.9032719537436</v>
      </c>
      <c r="L161" s="184">
        <f>RES_hhdet_in_tesh!L161/RES_summary!L$21</f>
        <v>148.85787265077579</v>
      </c>
      <c r="M161" s="184">
        <f>RES_hhdet_in_tesh!M161/RES_summary!M$21</f>
        <v>146.03788457490018</v>
      </c>
      <c r="N161" s="184">
        <f>RES_hhdet_in_tesh!N161/RES_summary!N$21</f>
        <v>160.03050811249796</v>
      </c>
      <c r="O161" s="184">
        <f>RES_hhdet_in_tesh!O161/RES_summary!O$21</f>
        <v>147.36077645692188</v>
      </c>
      <c r="P161" s="184">
        <f>RES_hhdet_in_tesh!P161/RES_summary!P$21</f>
        <v>148.05234456920468</v>
      </c>
      <c r="Q161" s="184">
        <f>RES_hhdet_in_tesh!Q161/RES_summary!Q$21</f>
        <v>135.58650995021466</v>
      </c>
    </row>
    <row r="162" spans="1:17" ht="12.95" customHeight="1" x14ac:dyDescent="0.25">
      <c r="A162" s="158" t="s">
        <v>65</v>
      </c>
      <c r="B162" s="157"/>
      <c r="C162" s="178">
        <f>RES_hhdet_in_tesh!C162/RES_summary!C$21</f>
        <v>147.0063383169479</v>
      </c>
      <c r="D162" s="178">
        <f>RES_hhdet_in_tesh!D162/RES_summary!D$21</f>
        <v>143.11123580633065</v>
      </c>
      <c r="E162" s="178">
        <f>RES_hhdet_in_tesh!E162/RES_summary!E$21</f>
        <v>143.66792998960148</v>
      </c>
      <c r="F162" s="178">
        <f>RES_hhdet_in_tesh!F162/RES_summary!F$21</f>
        <v>136.6194969580867</v>
      </c>
      <c r="G162" s="178">
        <f>RES_hhdet_in_tesh!G162/RES_summary!G$21</f>
        <v>131.35151478708158</v>
      </c>
      <c r="H162" s="178">
        <f>RES_hhdet_in_tesh!H162/RES_summary!H$21</f>
        <v>120.00755532266096</v>
      </c>
      <c r="I162" s="178">
        <f>RES_hhdet_in_tesh!I162/RES_summary!I$21</f>
        <v>123.83518068947411</v>
      </c>
      <c r="J162" s="178">
        <f>RES_hhdet_in_tesh!J162/RES_summary!J$21</f>
        <v>109.74895022516193</v>
      </c>
      <c r="K162" s="178">
        <f>RES_hhdet_in_tesh!K162/RES_summary!K$21</f>
        <v>125.80657363417632</v>
      </c>
      <c r="L162" s="178">
        <f>RES_hhdet_in_tesh!L162/RES_summary!L$21</f>
        <v>121.57666886520694</v>
      </c>
      <c r="M162" s="178">
        <f>RES_hhdet_in_tesh!M162/RES_summary!M$21</f>
        <v>116.99054306984728</v>
      </c>
      <c r="N162" s="178">
        <f>RES_hhdet_in_tesh!N162/RES_summary!N$21</f>
        <v>127.73522929163151</v>
      </c>
      <c r="O162" s="178">
        <f>RES_hhdet_in_tesh!O162/RES_summary!O$21</f>
        <v>115.66194253871983</v>
      </c>
      <c r="P162" s="178">
        <f>RES_hhdet_in_tesh!P162/RES_summary!P$21</f>
        <v>114.26402667263993</v>
      </c>
      <c r="Q162" s="178">
        <f>RES_hhdet_in_tesh!Q162/RES_summary!Q$21</f>
        <v>102.64598638857838</v>
      </c>
    </row>
    <row r="163" spans="1:17" ht="12" customHeight="1" x14ac:dyDescent="0.25">
      <c r="A163" s="23" t="s">
        <v>60</v>
      </c>
      <c r="B163" s="57"/>
      <c r="C163" s="176">
        <f>RES_hhdet_in_tesh!C163/RES_summary!C$21</f>
        <v>147.0063383169479</v>
      </c>
      <c r="D163" s="176">
        <f>RES_hhdet_in_tesh!D163/RES_summary!D$21</f>
        <v>143.11123580633065</v>
      </c>
      <c r="E163" s="176">
        <f>RES_hhdet_in_tesh!E163/RES_summary!E$21</f>
        <v>143.66792998960148</v>
      </c>
      <c r="F163" s="176">
        <f>RES_hhdet_in_tesh!F163/RES_summary!F$21</f>
        <v>136.6194969580867</v>
      </c>
      <c r="G163" s="176">
        <f>RES_hhdet_in_tesh!G163/RES_summary!G$21</f>
        <v>131.35151478708158</v>
      </c>
      <c r="H163" s="176">
        <f>RES_hhdet_in_tesh!H163/RES_summary!H$21</f>
        <v>120.00755532266096</v>
      </c>
      <c r="I163" s="176">
        <f>RES_hhdet_in_tesh!I163/RES_summary!I$21</f>
        <v>123.83518068947411</v>
      </c>
      <c r="J163" s="176">
        <f>RES_hhdet_in_tesh!J163/RES_summary!J$21</f>
        <v>109.74895022516193</v>
      </c>
      <c r="K163" s="176">
        <f>RES_hhdet_in_tesh!K163/RES_summary!K$21</f>
        <v>125.80657363417632</v>
      </c>
      <c r="L163" s="176">
        <f>RES_hhdet_in_tesh!L163/RES_summary!L$21</f>
        <v>121.57666886520694</v>
      </c>
      <c r="M163" s="176">
        <f>RES_hhdet_in_tesh!M163/RES_summary!M$21</f>
        <v>116.99054306984728</v>
      </c>
      <c r="N163" s="176">
        <f>RES_hhdet_in_tesh!N163/RES_summary!N$21</f>
        <v>127.73522929163151</v>
      </c>
      <c r="O163" s="176">
        <f>RES_hhdet_in_tesh!O163/RES_summary!O$21</f>
        <v>115.66194253871983</v>
      </c>
      <c r="P163" s="176">
        <f>RES_hhdet_in_tesh!P163/RES_summary!P$21</f>
        <v>114.26402667263993</v>
      </c>
      <c r="Q163" s="176">
        <f>RES_hhdet_in_tesh!Q163/RES_summary!Q$21</f>
        <v>102.64598638857838</v>
      </c>
    </row>
    <row r="164" spans="1:17" ht="12.95" customHeight="1" x14ac:dyDescent="0.25">
      <c r="A164" s="158" t="s">
        <v>112</v>
      </c>
      <c r="B164" s="157"/>
      <c r="C164" s="178">
        <f>RES_hhdet_in_tesh!C164/RES_summary!C$21</f>
        <v>0</v>
      </c>
      <c r="D164" s="178">
        <f>RES_hhdet_in_tesh!D164/RES_summary!D$21</f>
        <v>0</v>
      </c>
      <c r="E164" s="178">
        <f>RES_hhdet_in_tesh!E164/RES_summary!E$21</f>
        <v>0</v>
      </c>
      <c r="F164" s="178">
        <f>RES_hhdet_in_tesh!F164/RES_summary!F$21</f>
        <v>0</v>
      </c>
      <c r="G164" s="178">
        <f>RES_hhdet_in_tesh!G164/RES_summary!G$21</f>
        <v>0</v>
      </c>
      <c r="H164" s="178">
        <f>RES_hhdet_in_tesh!H164/RES_summary!H$21</f>
        <v>0</v>
      </c>
      <c r="I164" s="178">
        <f>RES_hhdet_in_tesh!I164/RES_summary!I$21</f>
        <v>0</v>
      </c>
      <c r="J164" s="178">
        <f>RES_hhdet_in_tesh!J164/RES_summary!J$21</f>
        <v>0</v>
      </c>
      <c r="K164" s="178">
        <f>RES_hhdet_in_tesh!K164/RES_summary!K$21</f>
        <v>0</v>
      </c>
      <c r="L164" s="178">
        <f>RES_hhdet_in_tesh!L164/RES_summary!L$21</f>
        <v>0</v>
      </c>
      <c r="M164" s="178">
        <f>RES_hhdet_in_tesh!M164/RES_summary!M$21</f>
        <v>6.190010647273863</v>
      </c>
      <c r="N164" s="178">
        <f>RES_hhdet_in_tesh!N164/RES_summary!N$21</f>
        <v>6.024339805282378</v>
      </c>
      <c r="O164" s="178">
        <f>RES_hhdet_in_tesh!O164/RES_summary!O$21</f>
        <v>6.0541056214009847</v>
      </c>
      <c r="P164" s="178">
        <f>RES_hhdet_in_tesh!P164/RES_summary!P$21</f>
        <v>5.7959476374927092</v>
      </c>
      <c r="Q164" s="178">
        <f>RES_hhdet_in_tesh!Q164/RES_summary!Q$21</f>
        <v>5.9523596739740379</v>
      </c>
    </row>
    <row r="165" spans="1:17" ht="12" customHeight="1" x14ac:dyDescent="0.25">
      <c r="A165" s="23" t="s">
        <v>60</v>
      </c>
      <c r="B165" s="156"/>
      <c r="C165" s="177">
        <f>RES_hhdet_in_tesh!C165/RES_summary!C$21</f>
        <v>0</v>
      </c>
      <c r="D165" s="177">
        <f>RES_hhdet_in_tesh!D165/RES_summary!D$21</f>
        <v>0</v>
      </c>
      <c r="E165" s="177">
        <f>RES_hhdet_in_tesh!E165/RES_summary!E$21</f>
        <v>0</v>
      </c>
      <c r="F165" s="177">
        <f>RES_hhdet_in_tesh!F165/RES_summary!F$21</f>
        <v>0</v>
      </c>
      <c r="G165" s="177">
        <f>RES_hhdet_in_tesh!G165/RES_summary!G$21</f>
        <v>0</v>
      </c>
      <c r="H165" s="177">
        <f>RES_hhdet_in_tesh!H165/RES_summary!H$21</f>
        <v>0</v>
      </c>
      <c r="I165" s="177">
        <f>RES_hhdet_in_tesh!I165/RES_summary!I$21</f>
        <v>0</v>
      </c>
      <c r="J165" s="177">
        <f>RES_hhdet_in_tesh!J165/RES_summary!J$21</f>
        <v>0</v>
      </c>
      <c r="K165" s="177">
        <f>RES_hhdet_in_tesh!K165/RES_summary!K$21</f>
        <v>0</v>
      </c>
      <c r="L165" s="177">
        <f>RES_hhdet_in_tesh!L165/RES_summary!L$21</f>
        <v>0</v>
      </c>
      <c r="M165" s="177">
        <f>RES_hhdet_in_tesh!M165/RES_summary!M$21</f>
        <v>6.190010647273863</v>
      </c>
      <c r="N165" s="177">
        <f>RES_hhdet_in_tesh!N165/RES_summary!N$21</f>
        <v>6.024339805282378</v>
      </c>
      <c r="O165" s="177">
        <f>RES_hhdet_in_tesh!O165/RES_summary!O$21</f>
        <v>6.0541056214009847</v>
      </c>
      <c r="P165" s="177">
        <f>RES_hhdet_in_tesh!P165/RES_summary!P$21</f>
        <v>5.7959476374927092</v>
      </c>
      <c r="Q165" s="177">
        <f>RES_hhdet_in_tesh!Q165/RES_summary!Q$21</f>
        <v>5.9523596739740379</v>
      </c>
    </row>
    <row r="166" spans="1:17" ht="12" customHeight="1" x14ac:dyDescent="0.25">
      <c r="A166" s="158" t="s">
        <v>63</v>
      </c>
      <c r="B166" s="157"/>
      <c r="C166" s="178">
        <f>RES_hhdet_in_tesh!C166/RES_summary!C$21</f>
        <v>23.049855226950587</v>
      </c>
      <c r="D166" s="178">
        <f>RES_hhdet_in_tesh!D166/RES_summary!D$21</f>
        <v>22.561677113446851</v>
      </c>
      <c r="E166" s="178">
        <f>RES_hhdet_in_tesh!E166/RES_summary!E$21</f>
        <v>22.803893148521905</v>
      </c>
      <c r="F166" s="178">
        <f>RES_hhdet_in_tesh!F166/RES_summary!F$21</f>
        <v>23.043157936249166</v>
      </c>
      <c r="G166" s="178">
        <f>RES_hhdet_in_tesh!G166/RES_summary!G$21</f>
        <v>22.193180605197821</v>
      </c>
      <c r="H166" s="178">
        <f>RES_hhdet_in_tesh!H166/RES_summary!H$21</f>
        <v>21.65757176463784</v>
      </c>
      <c r="I166" s="178">
        <f>RES_hhdet_in_tesh!I166/RES_summary!I$21</f>
        <v>22.921302691762094</v>
      </c>
      <c r="J166" s="178">
        <f>RES_hhdet_in_tesh!J166/RES_summary!J$21</f>
        <v>20.339045136377987</v>
      </c>
      <c r="K166" s="178">
        <f>RES_hhdet_in_tesh!K166/RES_summary!K$21</f>
        <v>22.337915025668607</v>
      </c>
      <c r="L166" s="178">
        <f>RES_hhdet_in_tesh!L166/RES_summary!L$21</f>
        <v>20.826352865910959</v>
      </c>
      <c r="M166" s="178">
        <f>RES_hhdet_in_tesh!M166/RES_summary!M$21</f>
        <v>17.60777353866586</v>
      </c>
      <c r="N166" s="178">
        <f>RES_hhdet_in_tesh!N166/RES_summary!N$21</f>
        <v>20.26194049839707</v>
      </c>
      <c r="O166" s="178">
        <f>RES_hhdet_in_tesh!O166/RES_summary!O$21</f>
        <v>19.313835178463144</v>
      </c>
      <c r="P166" s="178">
        <f>RES_hhdet_in_tesh!P166/RES_summary!P$21</f>
        <v>21.257050491484978</v>
      </c>
      <c r="Q166" s="178">
        <f>RES_hhdet_in_tesh!Q166/RES_summary!Q$21</f>
        <v>20.196409609602068</v>
      </c>
    </row>
    <row r="167" spans="1:17" ht="12" customHeight="1" x14ac:dyDescent="0.25">
      <c r="A167" s="167" t="s">
        <v>144</v>
      </c>
      <c r="B167" s="132"/>
      <c r="C167" s="183">
        <f>RES_hhdet_in_tesh!C167/RES_summary!C$21</f>
        <v>0</v>
      </c>
      <c r="D167" s="183">
        <f>RES_hhdet_in_tesh!D167/RES_summary!D$21</f>
        <v>0</v>
      </c>
      <c r="E167" s="183">
        <f>RES_hhdet_in_tesh!E167/RES_summary!E$21</f>
        <v>0</v>
      </c>
      <c r="F167" s="183">
        <f>RES_hhdet_in_tesh!F167/RES_summary!F$21</f>
        <v>0</v>
      </c>
      <c r="G167" s="183">
        <f>RES_hhdet_in_tesh!G167/RES_summary!G$21</f>
        <v>0</v>
      </c>
      <c r="H167" s="183">
        <f>RES_hhdet_in_tesh!H167/RES_summary!H$21</f>
        <v>0</v>
      </c>
      <c r="I167" s="183">
        <f>RES_hhdet_in_tesh!I167/RES_summary!I$21</f>
        <v>0</v>
      </c>
      <c r="J167" s="183">
        <f>RES_hhdet_in_tesh!J167/RES_summary!J$21</f>
        <v>0</v>
      </c>
      <c r="K167" s="183">
        <f>RES_hhdet_in_tesh!K167/RES_summary!K$21</f>
        <v>0</v>
      </c>
      <c r="L167" s="183">
        <f>RES_hhdet_in_tesh!L167/RES_summary!L$21</f>
        <v>0</v>
      </c>
      <c r="M167" s="183">
        <f>RES_hhdet_in_tesh!M167/RES_summary!M$21</f>
        <v>0</v>
      </c>
      <c r="N167" s="183">
        <f>RES_hhdet_in_tesh!N167/RES_summary!N$21</f>
        <v>0</v>
      </c>
      <c r="O167" s="183">
        <f>RES_hhdet_in_tesh!O167/RES_summary!O$21</f>
        <v>0</v>
      </c>
      <c r="P167" s="183">
        <f>RES_hhdet_in_tesh!P167/RES_summary!P$21</f>
        <v>0</v>
      </c>
      <c r="Q167" s="183">
        <f>RES_hhdet_in_tesh!Q167/RES_summary!Q$21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RES_hhdet_in_tesh!C168/RES_summary!C$21</f>
        <v>0</v>
      </c>
      <c r="D168" s="183">
        <f>RES_hhdet_in_tesh!D168/RES_summary!D$21</f>
        <v>0</v>
      </c>
      <c r="E168" s="183">
        <f>RES_hhdet_in_tesh!E168/RES_summary!E$21</f>
        <v>0</v>
      </c>
      <c r="F168" s="183">
        <f>RES_hhdet_in_tesh!F168/RES_summary!F$21</f>
        <v>0</v>
      </c>
      <c r="G168" s="183">
        <f>RES_hhdet_in_tesh!G168/RES_summary!G$21</f>
        <v>0</v>
      </c>
      <c r="H168" s="183">
        <f>RES_hhdet_in_tesh!H168/RES_summary!H$21</f>
        <v>0</v>
      </c>
      <c r="I168" s="183">
        <f>RES_hhdet_in_tesh!I168/RES_summary!I$21</f>
        <v>0</v>
      </c>
      <c r="J168" s="183">
        <f>RES_hhdet_in_tesh!J168/RES_summary!J$21</f>
        <v>0</v>
      </c>
      <c r="K168" s="183">
        <f>RES_hhdet_in_tesh!K168/RES_summary!K$21</f>
        <v>0</v>
      </c>
      <c r="L168" s="183">
        <f>RES_hhdet_in_tesh!L168/RES_summary!L$21</f>
        <v>0</v>
      </c>
      <c r="M168" s="183">
        <f>RES_hhdet_in_tesh!M168/RES_summary!M$21</f>
        <v>0</v>
      </c>
      <c r="N168" s="183">
        <f>RES_hhdet_in_tesh!N168/RES_summary!N$21</f>
        <v>0</v>
      </c>
      <c r="O168" s="183">
        <f>RES_hhdet_in_tesh!O168/RES_summary!O$21</f>
        <v>0</v>
      </c>
      <c r="P168" s="183">
        <f>RES_hhdet_in_tesh!P168/RES_summary!P$21</f>
        <v>0</v>
      </c>
      <c r="Q168" s="183">
        <f>RES_hhdet_in_tesh!Q168/RES_summary!Q$21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RES_hhdet_in_tesh!C169/RES_summary!C$21</f>
        <v>0</v>
      </c>
      <c r="D169" s="182">
        <f>RES_hhdet_in_tesh!D169/RES_summary!D$21</f>
        <v>0</v>
      </c>
      <c r="E169" s="182">
        <f>RES_hhdet_in_tesh!E169/RES_summary!E$21</f>
        <v>0</v>
      </c>
      <c r="F169" s="182">
        <f>RES_hhdet_in_tesh!F169/RES_summary!F$21</f>
        <v>0</v>
      </c>
      <c r="G169" s="182">
        <f>RES_hhdet_in_tesh!G169/RES_summary!G$21</f>
        <v>0</v>
      </c>
      <c r="H169" s="182">
        <f>RES_hhdet_in_tesh!H169/RES_summary!H$21</f>
        <v>0</v>
      </c>
      <c r="I169" s="182">
        <f>RES_hhdet_in_tesh!I169/RES_summary!I$21</f>
        <v>0</v>
      </c>
      <c r="J169" s="182">
        <f>RES_hhdet_in_tesh!J169/RES_summary!J$21</f>
        <v>0</v>
      </c>
      <c r="K169" s="182">
        <f>RES_hhdet_in_tesh!K169/RES_summary!K$21</f>
        <v>0</v>
      </c>
      <c r="L169" s="182">
        <f>RES_hhdet_in_tesh!L169/RES_summary!L$21</f>
        <v>0</v>
      </c>
      <c r="M169" s="182">
        <f>RES_hhdet_in_tesh!M169/RES_summary!M$21</f>
        <v>0</v>
      </c>
      <c r="N169" s="182">
        <f>RES_hhdet_in_tesh!N169/RES_summary!N$21</f>
        <v>0</v>
      </c>
      <c r="O169" s="182">
        <f>RES_hhdet_in_tesh!O169/RES_summary!O$21</f>
        <v>0</v>
      </c>
      <c r="P169" s="182">
        <f>RES_hhdet_in_tesh!P169/RES_summary!P$21</f>
        <v>0</v>
      </c>
      <c r="Q169" s="182">
        <f>RES_hhdet_in_tesh!Q169/RES_summary!Q$21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RES_hhdet_in_tesh!C170/RES_summary!C$21</f>
        <v>0</v>
      </c>
      <c r="D170" s="181">
        <f>RES_hhdet_in_tesh!D170/RES_summary!D$21</f>
        <v>0</v>
      </c>
      <c r="E170" s="181">
        <f>RES_hhdet_in_tesh!E170/RES_summary!E$21</f>
        <v>0</v>
      </c>
      <c r="F170" s="181">
        <f>RES_hhdet_in_tesh!F170/RES_summary!F$21</f>
        <v>0</v>
      </c>
      <c r="G170" s="181">
        <f>RES_hhdet_in_tesh!G170/RES_summary!G$21</f>
        <v>0</v>
      </c>
      <c r="H170" s="181">
        <f>RES_hhdet_in_tesh!H170/RES_summary!H$21</f>
        <v>0</v>
      </c>
      <c r="I170" s="181">
        <f>RES_hhdet_in_tesh!I170/RES_summary!I$21</f>
        <v>0</v>
      </c>
      <c r="J170" s="181">
        <f>RES_hhdet_in_tesh!J170/RES_summary!J$21</f>
        <v>0</v>
      </c>
      <c r="K170" s="181">
        <f>RES_hhdet_in_tesh!K170/RES_summary!K$21</f>
        <v>0</v>
      </c>
      <c r="L170" s="181">
        <f>RES_hhdet_in_tesh!L170/RES_summary!L$21</f>
        <v>0</v>
      </c>
      <c r="M170" s="181">
        <f>RES_hhdet_in_tesh!M170/RES_summary!M$21</f>
        <v>0</v>
      </c>
      <c r="N170" s="181">
        <f>RES_hhdet_in_tesh!N170/RES_summary!N$21</f>
        <v>0</v>
      </c>
      <c r="O170" s="181">
        <f>RES_hhdet_in_tesh!O170/RES_summary!O$21</f>
        <v>0</v>
      </c>
      <c r="P170" s="181">
        <f>RES_hhdet_in_tesh!P170/RES_summary!P$21</f>
        <v>0</v>
      </c>
      <c r="Q170" s="181">
        <f>RES_hhdet_in_tesh!Q170/RES_summary!Q$21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RES_hhdet_in_tesh!C171/RES_summary!C$21</f>
        <v>23.049855226950587</v>
      </c>
      <c r="D171" s="180">
        <f>RES_hhdet_in_tesh!D171/RES_summary!D$21</f>
        <v>22.561677113446851</v>
      </c>
      <c r="E171" s="180">
        <f>RES_hhdet_in_tesh!E171/RES_summary!E$21</f>
        <v>22.803893148521905</v>
      </c>
      <c r="F171" s="180">
        <f>RES_hhdet_in_tesh!F171/RES_summary!F$21</f>
        <v>23.043157936249166</v>
      </c>
      <c r="G171" s="180">
        <f>RES_hhdet_in_tesh!G171/RES_summary!G$21</f>
        <v>22.193180605197821</v>
      </c>
      <c r="H171" s="180">
        <f>RES_hhdet_in_tesh!H171/RES_summary!H$21</f>
        <v>21.65757176463784</v>
      </c>
      <c r="I171" s="180">
        <f>RES_hhdet_in_tesh!I171/RES_summary!I$21</f>
        <v>22.921302691762094</v>
      </c>
      <c r="J171" s="180">
        <f>RES_hhdet_in_tesh!J171/RES_summary!J$21</f>
        <v>20.339045136377987</v>
      </c>
      <c r="K171" s="180">
        <f>RES_hhdet_in_tesh!K171/RES_summary!K$21</f>
        <v>22.337915025668607</v>
      </c>
      <c r="L171" s="180">
        <f>RES_hhdet_in_tesh!L171/RES_summary!L$21</f>
        <v>20.826352865910959</v>
      </c>
      <c r="M171" s="180">
        <f>RES_hhdet_in_tesh!M171/RES_summary!M$21</f>
        <v>17.60777353866586</v>
      </c>
      <c r="N171" s="180">
        <f>RES_hhdet_in_tesh!N171/RES_summary!N$21</f>
        <v>20.26194049839707</v>
      </c>
      <c r="O171" s="180">
        <f>RES_hhdet_in_tesh!O171/RES_summary!O$21</f>
        <v>19.313835178463144</v>
      </c>
      <c r="P171" s="180">
        <f>RES_hhdet_in_tesh!P171/RES_summary!P$21</f>
        <v>21.257050491484978</v>
      </c>
      <c r="Q171" s="180">
        <f>RES_hhdet_in_tesh!Q171/RES_summary!Q$21</f>
        <v>20.196409609602068</v>
      </c>
    </row>
    <row r="172" spans="1:17" ht="12" customHeight="1" x14ac:dyDescent="0.25">
      <c r="A172" s="161" t="s">
        <v>141</v>
      </c>
      <c r="B172" s="160"/>
      <c r="C172" s="179">
        <f>RES_hhdet_in_tesh!C172/RES_summary!C$21</f>
        <v>0</v>
      </c>
      <c r="D172" s="179">
        <f>RES_hhdet_in_tesh!D172/RES_summary!D$21</f>
        <v>0</v>
      </c>
      <c r="E172" s="179">
        <f>RES_hhdet_in_tesh!E172/RES_summary!E$21</f>
        <v>0</v>
      </c>
      <c r="F172" s="179">
        <f>RES_hhdet_in_tesh!F172/RES_summary!F$21</f>
        <v>0</v>
      </c>
      <c r="G172" s="179">
        <f>RES_hhdet_in_tesh!G172/RES_summary!G$21</f>
        <v>0</v>
      </c>
      <c r="H172" s="179">
        <f>RES_hhdet_in_tesh!H172/RES_summary!H$21</f>
        <v>0</v>
      </c>
      <c r="I172" s="179">
        <f>RES_hhdet_in_tesh!I172/RES_summary!I$21</f>
        <v>0</v>
      </c>
      <c r="J172" s="179">
        <f>RES_hhdet_in_tesh!J172/RES_summary!J$21</f>
        <v>0</v>
      </c>
      <c r="K172" s="179">
        <f>RES_hhdet_in_tesh!K172/RES_summary!K$21</f>
        <v>0</v>
      </c>
      <c r="L172" s="179">
        <f>RES_hhdet_in_tesh!L172/RES_summary!L$21</f>
        <v>0</v>
      </c>
      <c r="M172" s="179">
        <f>RES_hhdet_in_tesh!M172/RES_summary!M$21</f>
        <v>0</v>
      </c>
      <c r="N172" s="179">
        <f>RES_hhdet_in_tesh!N172/RES_summary!N$21</f>
        <v>0</v>
      </c>
      <c r="O172" s="179">
        <f>RES_hhdet_in_tesh!O172/RES_summary!O$21</f>
        <v>0</v>
      </c>
      <c r="P172" s="179">
        <f>RES_hhdet_in_tesh!P172/RES_summary!P$21</f>
        <v>0</v>
      </c>
      <c r="Q172" s="179">
        <f>RES_hhdet_in_tesh!Q172/RES_summary!Q$21</f>
        <v>0</v>
      </c>
    </row>
    <row r="173" spans="1:17" ht="12" customHeight="1" x14ac:dyDescent="0.25">
      <c r="A173" s="148" t="s">
        <v>60</v>
      </c>
      <c r="B173" s="156"/>
      <c r="C173" s="177">
        <f>RES_hhdet_in_tesh!C173/RES_summary!C$21</f>
        <v>0</v>
      </c>
      <c r="D173" s="177">
        <f>RES_hhdet_in_tesh!D173/RES_summary!D$21</f>
        <v>0</v>
      </c>
      <c r="E173" s="177">
        <f>RES_hhdet_in_tesh!E173/RES_summary!E$21</f>
        <v>0</v>
      </c>
      <c r="F173" s="177">
        <f>RES_hhdet_in_tesh!F173/RES_summary!F$21</f>
        <v>0</v>
      </c>
      <c r="G173" s="177">
        <f>RES_hhdet_in_tesh!G173/RES_summary!G$21</f>
        <v>0</v>
      </c>
      <c r="H173" s="177">
        <f>RES_hhdet_in_tesh!H173/RES_summary!H$21</f>
        <v>0</v>
      </c>
      <c r="I173" s="177">
        <f>RES_hhdet_in_tesh!I173/RES_summary!I$21</f>
        <v>0</v>
      </c>
      <c r="J173" s="177">
        <f>RES_hhdet_in_tesh!J173/RES_summary!J$21</f>
        <v>0</v>
      </c>
      <c r="K173" s="177">
        <f>RES_hhdet_in_tesh!K173/RES_summary!K$21</f>
        <v>0</v>
      </c>
      <c r="L173" s="177">
        <f>RES_hhdet_in_tesh!L173/RES_summary!L$21</f>
        <v>0</v>
      </c>
      <c r="M173" s="177">
        <f>RES_hhdet_in_tesh!M173/RES_summary!M$21</f>
        <v>0</v>
      </c>
      <c r="N173" s="177">
        <f>RES_hhdet_in_tesh!N173/RES_summary!N$21</f>
        <v>0</v>
      </c>
      <c r="O173" s="177">
        <f>RES_hhdet_in_tesh!O173/RES_summary!O$21</f>
        <v>0</v>
      </c>
      <c r="P173" s="177">
        <f>RES_hhdet_in_tesh!P173/RES_summary!P$21</f>
        <v>0</v>
      </c>
      <c r="Q173" s="177">
        <f>RES_hhdet_in_tesh!Q173/RES_summary!Q$21</f>
        <v>0</v>
      </c>
    </row>
    <row r="174" spans="1:17" ht="12" customHeight="1" x14ac:dyDescent="0.25">
      <c r="A174" s="159" t="s">
        <v>59</v>
      </c>
      <c r="B174" s="57"/>
      <c r="C174" s="176">
        <f>RES_hhdet_in_tesh!C174/RES_summary!C$21</f>
        <v>0</v>
      </c>
      <c r="D174" s="176">
        <f>RES_hhdet_in_tesh!D174/RES_summary!D$21</f>
        <v>0</v>
      </c>
      <c r="E174" s="176">
        <f>RES_hhdet_in_tesh!E174/RES_summary!E$21</f>
        <v>0</v>
      </c>
      <c r="F174" s="176">
        <f>RES_hhdet_in_tesh!F174/RES_summary!F$21</f>
        <v>0</v>
      </c>
      <c r="G174" s="176">
        <f>RES_hhdet_in_tesh!G174/RES_summary!G$21</f>
        <v>0</v>
      </c>
      <c r="H174" s="176">
        <f>RES_hhdet_in_tesh!H174/RES_summary!H$21</f>
        <v>0</v>
      </c>
      <c r="I174" s="176">
        <f>RES_hhdet_in_tesh!I174/RES_summary!I$21</f>
        <v>0</v>
      </c>
      <c r="J174" s="176">
        <f>RES_hhdet_in_tesh!J174/RES_summary!J$21</f>
        <v>0</v>
      </c>
      <c r="K174" s="176">
        <f>RES_hhdet_in_tesh!K174/RES_summary!K$21</f>
        <v>0</v>
      </c>
      <c r="L174" s="176">
        <f>RES_hhdet_in_tesh!L174/RES_summary!L$21</f>
        <v>0</v>
      </c>
      <c r="M174" s="176">
        <f>RES_hhdet_in_tesh!M174/RES_summary!M$21</f>
        <v>0</v>
      </c>
      <c r="N174" s="176">
        <f>RES_hhdet_in_tesh!N174/RES_summary!N$21</f>
        <v>0</v>
      </c>
      <c r="O174" s="176">
        <f>RES_hhdet_in_tesh!O174/RES_summary!O$21</f>
        <v>0</v>
      </c>
      <c r="P174" s="176">
        <f>RES_hhdet_in_tesh!P174/RES_summary!P$21</f>
        <v>0</v>
      </c>
      <c r="Q174" s="176">
        <f>RES_hhdet_in_tesh!Q174/RES_summary!Q$21</f>
        <v>0</v>
      </c>
    </row>
    <row r="175" spans="1:17" ht="12" customHeight="1" x14ac:dyDescent="0.25">
      <c r="A175" s="158" t="s">
        <v>62</v>
      </c>
      <c r="B175" s="157"/>
      <c r="C175" s="178">
        <f>RES_hhdet_in_tesh!C175/RES_summary!C$21</f>
        <v>6.4800427343555471</v>
      </c>
      <c r="D175" s="178">
        <f>RES_hhdet_in_tesh!D175/RES_summary!D$21</f>
        <v>6.9908045445942006</v>
      </c>
      <c r="E175" s="178">
        <f>RES_hhdet_in_tesh!E175/RES_summary!E$21</f>
        <v>6.5499676474806208</v>
      </c>
      <c r="F175" s="178">
        <f>RES_hhdet_in_tesh!F175/RES_summary!F$21</f>
        <v>6.3858612710444325</v>
      </c>
      <c r="G175" s="178">
        <f>RES_hhdet_in_tesh!G175/RES_summary!G$21</f>
        <v>5.4984674050784639</v>
      </c>
      <c r="H175" s="178">
        <f>RES_hhdet_in_tesh!H175/RES_summary!H$21</f>
        <v>5.1357475946548545</v>
      </c>
      <c r="I175" s="178">
        <f>RES_hhdet_in_tesh!I175/RES_summary!I$21</f>
        <v>5.3800939615478809</v>
      </c>
      <c r="J175" s="178">
        <f>RES_hhdet_in_tesh!J175/RES_summary!J$21</f>
        <v>4.7516124776191191</v>
      </c>
      <c r="K175" s="178">
        <f>RES_hhdet_in_tesh!K175/RES_summary!K$21</f>
        <v>5.7587832938986683</v>
      </c>
      <c r="L175" s="178">
        <f>RES_hhdet_in_tesh!L175/RES_summary!L$21</f>
        <v>6.4548509196578978</v>
      </c>
      <c r="M175" s="178">
        <f>RES_hhdet_in_tesh!M175/RES_summary!M$21</f>
        <v>5.2495573191131575</v>
      </c>
      <c r="N175" s="178">
        <f>RES_hhdet_in_tesh!N175/RES_summary!N$21</f>
        <v>6.0089985171870097</v>
      </c>
      <c r="O175" s="178">
        <f>RES_hhdet_in_tesh!O175/RES_summary!O$21</f>
        <v>6.3308931183379293</v>
      </c>
      <c r="P175" s="178">
        <f>RES_hhdet_in_tesh!P175/RES_summary!P$21</f>
        <v>6.7353197675870486</v>
      </c>
      <c r="Q175" s="178">
        <f>RES_hhdet_in_tesh!Q175/RES_summary!Q$21</f>
        <v>6.7917542780601892</v>
      </c>
    </row>
    <row r="176" spans="1:17" ht="12" customHeight="1" x14ac:dyDescent="0.25">
      <c r="A176" s="23" t="s">
        <v>57</v>
      </c>
      <c r="B176" s="156"/>
      <c r="C176" s="177">
        <f>RES_hhdet_in_tesh!C176/RES_summary!C$21</f>
        <v>0</v>
      </c>
      <c r="D176" s="177">
        <f>RES_hhdet_in_tesh!D176/RES_summary!D$21</f>
        <v>0</v>
      </c>
      <c r="E176" s="177">
        <f>RES_hhdet_in_tesh!E176/RES_summary!E$21</f>
        <v>0</v>
      </c>
      <c r="F176" s="177">
        <f>RES_hhdet_in_tesh!F176/RES_summary!F$21</f>
        <v>0</v>
      </c>
      <c r="G176" s="177">
        <f>RES_hhdet_in_tesh!G176/RES_summary!G$21</f>
        <v>0</v>
      </c>
      <c r="H176" s="177">
        <f>RES_hhdet_in_tesh!H176/RES_summary!H$21</f>
        <v>0</v>
      </c>
      <c r="I176" s="177">
        <f>RES_hhdet_in_tesh!I176/RES_summary!I$21</f>
        <v>0</v>
      </c>
      <c r="J176" s="177">
        <f>RES_hhdet_in_tesh!J176/RES_summary!J$21</f>
        <v>0</v>
      </c>
      <c r="K176" s="177">
        <f>RES_hhdet_in_tesh!K176/RES_summary!K$21</f>
        <v>0</v>
      </c>
      <c r="L176" s="177">
        <f>RES_hhdet_in_tesh!L176/RES_summary!L$21</f>
        <v>0</v>
      </c>
      <c r="M176" s="177">
        <f>RES_hhdet_in_tesh!M176/RES_summary!M$21</f>
        <v>0</v>
      </c>
      <c r="N176" s="177">
        <f>RES_hhdet_in_tesh!N176/RES_summary!N$21</f>
        <v>0</v>
      </c>
      <c r="O176" s="177">
        <f>RES_hhdet_in_tesh!O176/RES_summary!O$21</f>
        <v>0</v>
      </c>
      <c r="P176" s="177">
        <f>RES_hhdet_in_tesh!P176/RES_summary!P$21</f>
        <v>0</v>
      </c>
      <c r="Q176" s="177">
        <f>RES_hhdet_in_tesh!Q176/RES_summary!Q$21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RES_hhdet_in_tesh!C177/RES_summary!C$21</f>
        <v>6.4800427343555471</v>
      </c>
      <c r="D177" s="176">
        <f>RES_hhdet_in_tesh!D177/RES_summary!D$21</f>
        <v>6.9908045445942006</v>
      </c>
      <c r="E177" s="176">
        <f>RES_hhdet_in_tesh!E177/RES_summary!E$21</f>
        <v>6.5499676474806208</v>
      </c>
      <c r="F177" s="176">
        <f>RES_hhdet_in_tesh!F177/RES_summary!F$21</f>
        <v>6.3858612710444325</v>
      </c>
      <c r="G177" s="176">
        <f>RES_hhdet_in_tesh!G177/RES_summary!G$21</f>
        <v>5.4984674050784639</v>
      </c>
      <c r="H177" s="176">
        <f>RES_hhdet_in_tesh!H177/RES_summary!H$21</f>
        <v>5.1357475946548545</v>
      </c>
      <c r="I177" s="176">
        <f>RES_hhdet_in_tesh!I177/RES_summary!I$21</f>
        <v>5.3800939615478809</v>
      </c>
      <c r="J177" s="176">
        <f>RES_hhdet_in_tesh!J177/RES_summary!J$21</f>
        <v>4.7516124776191191</v>
      </c>
      <c r="K177" s="176">
        <f>RES_hhdet_in_tesh!K177/RES_summary!K$21</f>
        <v>5.7587832938986683</v>
      </c>
      <c r="L177" s="176">
        <f>RES_hhdet_in_tesh!L177/RES_summary!L$21</f>
        <v>6.4548509196578978</v>
      </c>
      <c r="M177" s="176">
        <f>RES_hhdet_in_tesh!M177/RES_summary!M$21</f>
        <v>5.2495573191131575</v>
      </c>
      <c r="N177" s="176">
        <f>RES_hhdet_in_tesh!N177/RES_summary!N$21</f>
        <v>6.0089985171870097</v>
      </c>
      <c r="O177" s="176">
        <f>RES_hhdet_in_tesh!O177/RES_summary!O$21</f>
        <v>6.3308931183379293</v>
      </c>
      <c r="P177" s="176">
        <f>RES_hhdet_in_tesh!P177/RES_summary!P$21</f>
        <v>6.7353197675870486</v>
      </c>
      <c r="Q177" s="176">
        <f>RES_hhdet_in_tesh!Q177/RES_summary!Q$21</f>
        <v>6.7917542780601892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>
    <tabColor theme="6" tint="0.79998168889431442"/>
    <pageSetUpPr fitToPage="1"/>
  </sheetPr>
  <dimension ref="A1:Q177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279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A2" s="28" t="s">
        <v>183</v>
      </c>
    </row>
    <row r="3" spans="1:17" ht="12" customHeight="1" x14ac:dyDescent="0.25">
      <c r="A3" s="152" t="s">
        <v>172</v>
      </c>
      <c r="B3" s="168"/>
      <c r="C3" s="184">
        <f>RES_hhdet_in_emih!C3/RES_summary!C$21</f>
        <v>177.37037260938445</v>
      </c>
      <c r="D3" s="184">
        <f>RES_hhdet_in_emih!D3/RES_summary!D$21</f>
        <v>99.526258334318626</v>
      </c>
      <c r="E3" s="184">
        <f>RES_hhdet_in_emih!E3/RES_summary!E$21</f>
        <v>92.911203674249464</v>
      </c>
      <c r="F3" s="184">
        <f>RES_hhdet_in_emih!F3/RES_summary!F$21</f>
        <v>93.408451926740668</v>
      </c>
      <c r="G3" s="184">
        <f>RES_hhdet_in_emih!G3/RES_summary!G$21</f>
        <v>113.76663495575609</v>
      </c>
      <c r="H3" s="184">
        <f>RES_hhdet_in_emih!H3/RES_summary!H$21</f>
        <v>0</v>
      </c>
      <c r="I3" s="184">
        <f>RES_hhdet_in_emih!I3/RES_summary!I$21</f>
        <v>110.48030927329201</v>
      </c>
      <c r="J3" s="184">
        <f>RES_hhdet_in_emih!J3/RES_summary!J$21</f>
        <v>109.01010855094053</v>
      </c>
      <c r="K3" s="184">
        <f>RES_hhdet_in_emih!K3/RES_summary!K$21</f>
        <v>109.09174668864736</v>
      </c>
      <c r="L3" s="184">
        <f>RES_hhdet_in_emih!L3/RES_summary!L$21</f>
        <v>141.76778377506903</v>
      </c>
      <c r="M3" s="184">
        <f>RES_hhdet_in_emih!M3/RES_summary!M$21</f>
        <v>132.46628018792433</v>
      </c>
      <c r="N3" s="184">
        <f>RES_hhdet_in_emih!N3/RES_summary!N$21</f>
        <v>0</v>
      </c>
      <c r="O3" s="184">
        <f>RES_hhdet_in_emih!O3/RES_summary!O$21</f>
        <v>0</v>
      </c>
      <c r="P3" s="184">
        <f>RES_hhdet_in_emih!P3/RES_summary!P$21</f>
        <v>90.262977506124571</v>
      </c>
      <c r="Q3" s="184">
        <f>RES_hhdet_in_emih!Q3/RES_summary!Q$21</f>
        <v>83.146530772422196</v>
      </c>
    </row>
    <row r="4" spans="1:17" ht="12.95" customHeight="1" x14ac:dyDescent="0.25">
      <c r="A4" s="158" t="s">
        <v>65</v>
      </c>
      <c r="B4" s="157"/>
      <c r="C4" s="178">
        <f>RES_hhdet_in_emih!C4/RES_summary!C$21</f>
        <v>160.61240450750662</v>
      </c>
      <c r="D4" s="178">
        <f>RES_hhdet_in_emih!D4/RES_summary!D$21</f>
        <v>99.526258334318626</v>
      </c>
      <c r="E4" s="178">
        <f>RES_hhdet_in_emih!E4/RES_summary!E$21</f>
        <v>89.03735105735683</v>
      </c>
      <c r="F4" s="178">
        <f>RES_hhdet_in_emih!F4/RES_summary!F$21</f>
        <v>87.537453589010497</v>
      </c>
      <c r="G4" s="178">
        <f>RES_hhdet_in_emih!G4/RES_summary!G$21</f>
        <v>97.092028150786874</v>
      </c>
      <c r="H4" s="178">
        <f>RES_hhdet_in_emih!H4/RES_summary!H$21</f>
        <v>0</v>
      </c>
      <c r="I4" s="178">
        <f>RES_hhdet_in_emih!I4/RES_summary!I$21</f>
        <v>92.238510019644721</v>
      </c>
      <c r="J4" s="178">
        <f>RES_hhdet_in_emih!J4/RES_summary!J$21</f>
        <v>90.869684659873258</v>
      </c>
      <c r="K4" s="178">
        <f>RES_hhdet_in_emih!K4/RES_summary!K$21</f>
        <v>92.904876666067139</v>
      </c>
      <c r="L4" s="178">
        <f>RES_hhdet_in_emih!L4/RES_summary!L$21</f>
        <v>120.79132259615002</v>
      </c>
      <c r="M4" s="178">
        <f>RES_hhdet_in_emih!M4/RES_summary!M$21</f>
        <v>111.94858334726632</v>
      </c>
      <c r="N4" s="178">
        <f>RES_hhdet_in_emih!N4/RES_summary!N$21</f>
        <v>0</v>
      </c>
      <c r="O4" s="178">
        <f>RES_hhdet_in_emih!O4/RES_summary!O$21</f>
        <v>0</v>
      </c>
      <c r="P4" s="178">
        <f>RES_hhdet_in_emih!P4/RES_summary!P$21</f>
        <v>75.126031968907512</v>
      </c>
      <c r="Q4" s="178">
        <f>RES_hhdet_in_emih!Q4/RES_summary!Q$21</f>
        <v>68.107137099604074</v>
      </c>
    </row>
    <row r="5" spans="1:17" ht="12" customHeight="1" x14ac:dyDescent="0.25">
      <c r="A5" s="23" t="s">
        <v>58</v>
      </c>
      <c r="B5" s="156"/>
      <c r="C5" s="177">
        <f>RES_hhdet_in_emih!C5/RES_summary!C$21</f>
        <v>160.61240450750662</v>
      </c>
      <c r="D5" s="177">
        <f>RES_hhdet_in_emih!D5/RES_summary!D$21</f>
        <v>99.526258334318626</v>
      </c>
      <c r="E5" s="177">
        <f>RES_hhdet_in_emih!E5/RES_summary!E$21</f>
        <v>89.03735105735683</v>
      </c>
      <c r="F5" s="177">
        <f>RES_hhdet_in_emih!F5/RES_summary!F$21</f>
        <v>87.537453589010497</v>
      </c>
      <c r="G5" s="177">
        <f>RES_hhdet_in_emih!G5/RES_summary!G$21</f>
        <v>97.092028150786874</v>
      </c>
      <c r="H5" s="177">
        <f>RES_hhdet_in_emih!H5/RES_summary!H$21</f>
        <v>0</v>
      </c>
      <c r="I5" s="177">
        <f>RES_hhdet_in_emih!I5/RES_summary!I$21</f>
        <v>92.238510019644721</v>
      </c>
      <c r="J5" s="177">
        <f>RES_hhdet_in_emih!J5/RES_summary!J$21</f>
        <v>90.869684659873258</v>
      </c>
      <c r="K5" s="177">
        <f>RES_hhdet_in_emih!K5/RES_summary!K$21</f>
        <v>92.904876666067139</v>
      </c>
      <c r="L5" s="177">
        <f>RES_hhdet_in_emih!L5/RES_summary!L$21</f>
        <v>120.79132259615002</v>
      </c>
      <c r="M5" s="177">
        <f>RES_hhdet_in_emih!M5/RES_summary!M$21</f>
        <v>111.94858334726632</v>
      </c>
      <c r="N5" s="177">
        <f>RES_hhdet_in_emih!N5/RES_summary!N$21</f>
        <v>0</v>
      </c>
      <c r="O5" s="177">
        <f>RES_hhdet_in_emih!O5/RES_summary!O$21</f>
        <v>0</v>
      </c>
      <c r="P5" s="177">
        <f>RES_hhdet_in_emih!P5/RES_summary!P$21</f>
        <v>75.126031968907512</v>
      </c>
      <c r="Q5" s="177">
        <f>RES_hhdet_in_emih!Q5/RES_summary!Q$21</f>
        <v>68.107137099604074</v>
      </c>
    </row>
    <row r="6" spans="1:17" ht="12" customHeight="1" x14ac:dyDescent="0.25">
      <c r="A6" s="23" t="s">
        <v>60</v>
      </c>
      <c r="B6" s="156"/>
      <c r="C6" s="177">
        <f>RES_hhdet_in_emih!C6/RES_summary!C$21</f>
        <v>0</v>
      </c>
      <c r="D6" s="177">
        <f>RES_hhdet_in_emih!D6/RES_summary!D$21</f>
        <v>0</v>
      </c>
      <c r="E6" s="177">
        <f>RES_hhdet_in_emih!E6/RES_summary!E$21</f>
        <v>0</v>
      </c>
      <c r="F6" s="177">
        <f>RES_hhdet_in_emih!F6/RES_summary!F$21</f>
        <v>0</v>
      </c>
      <c r="G6" s="177">
        <f>RES_hhdet_in_emih!G6/RES_summary!G$21</f>
        <v>0</v>
      </c>
      <c r="H6" s="177">
        <f>RES_hhdet_in_emih!H6/RES_summary!H$21</f>
        <v>0</v>
      </c>
      <c r="I6" s="177">
        <f>RES_hhdet_in_emih!I6/RES_summary!I$21</f>
        <v>0</v>
      </c>
      <c r="J6" s="177">
        <f>RES_hhdet_in_emih!J6/RES_summary!J$21</f>
        <v>0</v>
      </c>
      <c r="K6" s="177">
        <f>RES_hhdet_in_emih!K6/RES_summary!K$21</f>
        <v>0</v>
      </c>
      <c r="L6" s="177">
        <f>RES_hhdet_in_emih!L6/RES_summary!L$21</f>
        <v>0</v>
      </c>
      <c r="M6" s="177">
        <f>RES_hhdet_in_emih!M6/RES_summary!M$21</f>
        <v>0</v>
      </c>
      <c r="N6" s="177">
        <f>RES_hhdet_in_emih!N6/RES_summary!N$21</f>
        <v>0</v>
      </c>
      <c r="O6" s="177">
        <f>RES_hhdet_in_emih!O6/RES_summary!O$21</f>
        <v>0</v>
      </c>
      <c r="P6" s="177">
        <f>RES_hhdet_in_emih!P6/RES_summary!P$21</f>
        <v>0</v>
      </c>
      <c r="Q6" s="177">
        <f>RES_hhdet_in_emih!Q6/RES_summary!Q$21</f>
        <v>0</v>
      </c>
    </row>
    <row r="7" spans="1:17" ht="12.95" customHeight="1" x14ac:dyDescent="0.25">
      <c r="A7" s="158" t="s">
        <v>112</v>
      </c>
      <c r="B7" s="157"/>
      <c r="C7" s="178">
        <f>RES_hhdet_in_emih!C7/RES_summary!C$21</f>
        <v>0</v>
      </c>
      <c r="D7" s="178">
        <f>RES_hhdet_in_emih!D7/RES_summary!D$21</f>
        <v>0</v>
      </c>
      <c r="E7" s="178">
        <f>RES_hhdet_in_emih!E7/RES_summary!E$21</f>
        <v>0</v>
      </c>
      <c r="F7" s="178">
        <f>RES_hhdet_in_emih!F7/RES_summary!F$21</f>
        <v>0</v>
      </c>
      <c r="G7" s="178">
        <f>RES_hhdet_in_emih!G7/RES_summary!G$21</f>
        <v>0</v>
      </c>
      <c r="H7" s="178">
        <f>RES_hhdet_in_emih!H7/RES_summary!H$21</f>
        <v>0</v>
      </c>
      <c r="I7" s="178">
        <f>RES_hhdet_in_emih!I7/RES_summary!I$21</f>
        <v>0</v>
      </c>
      <c r="J7" s="178">
        <f>RES_hhdet_in_emih!J7/RES_summary!J$21</f>
        <v>0</v>
      </c>
      <c r="K7" s="178">
        <f>RES_hhdet_in_emih!K7/RES_summary!K$21</f>
        <v>0</v>
      </c>
      <c r="L7" s="178">
        <f>RES_hhdet_in_emih!L7/RES_summary!L$21</f>
        <v>0</v>
      </c>
      <c r="M7" s="178">
        <f>RES_hhdet_in_emih!M7/RES_summary!M$21</f>
        <v>0</v>
      </c>
      <c r="N7" s="178">
        <f>RES_hhdet_in_emih!N7/RES_summary!N$21</f>
        <v>0</v>
      </c>
      <c r="O7" s="178">
        <f>RES_hhdet_in_emih!O7/RES_summary!O$21</f>
        <v>0</v>
      </c>
      <c r="P7" s="178">
        <f>RES_hhdet_in_emih!P7/RES_summary!P$21</f>
        <v>0</v>
      </c>
      <c r="Q7" s="178">
        <f>RES_hhdet_in_emih!Q7/RES_summary!Q$21</f>
        <v>0</v>
      </c>
    </row>
    <row r="8" spans="1:17" ht="12" customHeight="1" x14ac:dyDescent="0.25">
      <c r="A8" s="23" t="s">
        <v>60</v>
      </c>
      <c r="B8" s="156"/>
      <c r="C8" s="177">
        <f>RES_hhdet_in_emih!C8/RES_summary!C$21</f>
        <v>0</v>
      </c>
      <c r="D8" s="177">
        <f>RES_hhdet_in_emih!D8/RES_summary!D$21</f>
        <v>0</v>
      </c>
      <c r="E8" s="177">
        <f>RES_hhdet_in_emih!E8/RES_summary!E$21</f>
        <v>0</v>
      </c>
      <c r="F8" s="177">
        <f>RES_hhdet_in_emih!F8/RES_summary!F$21</f>
        <v>0</v>
      </c>
      <c r="G8" s="177">
        <f>RES_hhdet_in_emih!G8/RES_summary!G$21</f>
        <v>0</v>
      </c>
      <c r="H8" s="177">
        <f>RES_hhdet_in_emih!H8/RES_summary!H$21</f>
        <v>0</v>
      </c>
      <c r="I8" s="177">
        <f>RES_hhdet_in_emih!I8/RES_summary!I$21</f>
        <v>0</v>
      </c>
      <c r="J8" s="177">
        <f>RES_hhdet_in_emih!J8/RES_summary!J$21</f>
        <v>0</v>
      </c>
      <c r="K8" s="177">
        <f>RES_hhdet_in_emih!K8/RES_summary!K$21</f>
        <v>0</v>
      </c>
      <c r="L8" s="177">
        <f>RES_hhdet_in_emih!L8/RES_summary!L$21</f>
        <v>0</v>
      </c>
      <c r="M8" s="177">
        <f>RES_hhdet_in_emih!M8/RES_summary!M$21</f>
        <v>0</v>
      </c>
      <c r="N8" s="177">
        <f>RES_hhdet_in_emih!N8/RES_summary!N$21</f>
        <v>0</v>
      </c>
      <c r="O8" s="177">
        <f>RES_hhdet_in_emih!O8/RES_summary!O$21</f>
        <v>0</v>
      </c>
      <c r="P8" s="177">
        <f>RES_hhdet_in_emih!P8/RES_summary!P$21</f>
        <v>0</v>
      </c>
      <c r="Q8" s="177">
        <f>RES_hhdet_in_emih!Q8/RES_summary!Q$21</f>
        <v>0</v>
      </c>
    </row>
    <row r="9" spans="1:17" ht="12" customHeight="1" x14ac:dyDescent="0.25">
      <c r="A9" s="158" t="s">
        <v>63</v>
      </c>
      <c r="B9" s="157"/>
      <c r="C9" s="178">
        <f>RES_hhdet_in_emih!C9/RES_summary!C$21</f>
        <v>16.757968101877793</v>
      </c>
      <c r="D9" s="178">
        <f>RES_hhdet_in_emih!D9/RES_summary!D$21</f>
        <v>0</v>
      </c>
      <c r="E9" s="178">
        <f>RES_hhdet_in_emih!E9/RES_summary!E$21</f>
        <v>3.8738526168926333</v>
      </c>
      <c r="F9" s="178">
        <f>RES_hhdet_in_emih!F9/RES_summary!F$21</f>
        <v>5.8709983377301693</v>
      </c>
      <c r="G9" s="178">
        <f>RES_hhdet_in_emih!G9/RES_summary!G$21</f>
        <v>16.674606804969216</v>
      </c>
      <c r="H9" s="178">
        <f>RES_hhdet_in_emih!H9/RES_summary!H$21</f>
        <v>0</v>
      </c>
      <c r="I9" s="178">
        <f>RES_hhdet_in_emih!I9/RES_summary!I$21</f>
        <v>18.241799253647279</v>
      </c>
      <c r="J9" s="178">
        <f>RES_hhdet_in_emih!J9/RES_summary!J$21</f>
        <v>18.140423891067282</v>
      </c>
      <c r="K9" s="178">
        <f>RES_hhdet_in_emih!K9/RES_summary!K$21</f>
        <v>16.186870022580226</v>
      </c>
      <c r="L9" s="178">
        <f>RES_hhdet_in_emih!L9/RES_summary!L$21</f>
        <v>20.976461178918996</v>
      </c>
      <c r="M9" s="178">
        <f>RES_hhdet_in_emih!M9/RES_summary!M$21</f>
        <v>20.517696840658004</v>
      </c>
      <c r="N9" s="178">
        <f>RES_hhdet_in_emih!N9/RES_summary!N$21</f>
        <v>0</v>
      </c>
      <c r="O9" s="178">
        <f>RES_hhdet_in_emih!O9/RES_summary!O$21</f>
        <v>0</v>
      </c>
      <c r="P9" s="178">
        <f>RES_hhdet_in_emih!P9/RES_summary!P$21</f>
        <v>15.136945537217064</v>
      </c>
      <c r="Q9" s="178">
        <f>RES_hhdet_in_emih!Q9/RES_summary!Q$21</f>
        <v>15.039393672818122</v>
      </c>
    </row>
    <row r="10" spans="1:17" ht="12" customHeight="1" x14ac:dyDescent="0.25">
      <c r="A10" s="167" t="s">
        <v>171</v>
      </c>
      <c r="B10" s="132"/>
      <c r="C10" s="183">
        <f>RES_hhdet_in_emih!C10/RES_summary!C$21</f>
        <v>16.757968101877793</v>
      </c>
      <c r="D10" s="183">
        <f>RES_hhdet_in_emih!D10/RES_summary!D$21</f>
        <v>0</v>
      </c>
      <c r="E10" s="183">
        <f>RES_hhdet_in_emih!E10/RES_summary!E$21</f>
        <v>17.071915606187428</v>
      </c>
      <c r="F10" s="183">
        <f>RES_hhdet_in_emih!F10/RES_summary!F$21</f>
        <v>17.402414177727493</v>
      </c>
      <c r="G10" s="183">
        <f>RES_hhdet_in_emih!G10/RES_summary!G$21</f>
        <v>17.684292751305538</v>
      </c>
      <c r="H10" s="183">
        <f>RES_hhdet_in_emih!H10/RES_summary!H$21</f>
        <v>0</v>
      </c>
      <c r="I10" s="183">
        <f>RES_hhdet_in_emih!I10/RES_summary!I$21</f>
        <v>18.241799253647279</v>
      </c>
      <c r="J10" s="183">
        <f>RES_hhdet_in_emih!J10/RES_summary!J$21</f>
        <v>18.140423891067282</v>
      </c>
      <c r="K10" s="183">
        <f>RES_hhdet_in_emih!K10/RES_summary!K$21</f>
        <v>17.314990679291281</v>
      </c>
      <c r="L10" s="183">
        <f>RES_hhdet_in_emih!L10/RES_summary!L$21</f>
        <v>20.976461178918996</v>
      </c>
      <c r="M10" s="183">
        <f>RES_hhdet_in_emih!M10/RES_summary!M$21</f>
        <v>20.517696840658004</v>
      </c>
      <c r="N10" s="183">
        <f>RES_hhdet_in_emih!N10/RES_summary!N$21</f>
        <v>0</v>
      </c>
      <c r="O10" s="183">
        <f>RES_hhdet_in_emih!O10/RES_summary!O$21</f>
        <v>0</v>
      </c>
      <c r="P10" s="183">
        <f>RES_hhdet_in_emih!P10/RES_summary!P$21</f>
        <v>15.136945537217064</v>
      </c>
      <c r="Q10" s="183">
        <f>RES_hhdet_in_emih!Q10/RES_summary!Q$21</f>
        <v>15.039393672818122</v>
      </c>
    </row>
    <row r="11" spans="1:17" ht="12" customHeight="1" x14ac:dyDescent="0.25">
      <c r="A11" s="167" t="s">
        <v>144</v>
      </c>
      <c r="B11" s="132"/>
      <c r="C11" s="183">
        <f>RES_hhdet_in_emih!C11/RES_summary!C$21</f>
        <v>0</v>
      </c>
      <c r="D11" s="183">
        <f>RES_hhdet_in_emih!D11/RES_summary!D$21</f>
        <v>0</v>
      </c>
      <c r="E11" s="183">
        <f>RES_hhdet_in_emih!E11/RES_summary!E$21</f>
        <v>0</v>
      </c>
      <c r="F11" s="183">
        <f>RES_hhdet_in_emih!F11/RES_summary!F$21</f>
        <v>0</v>
      </c>
      <c r="G11" s="183">
        <f>RES_hhdet_in_emih!G11/RES_summary!G$21</f>
        <v>0</v>
      </c>
      <c r="H11" s="183">
        <f>RES_hhdet_in_emih!H11/RES_summary!H$21</f>
        <v>0</v>
      </c>
      <c r="I11" s="183">
        <f>RES_hhdet_in_emih!I11/RES_summary!I$21</f>
        <v>0</v>
      </c>
      <c r="J11" s="183">
        <f>RES_hhdet_in_emih!J11/RES_summary!J$21</f>
        <v>0</v>
      </c>
      <c r="K11" s="183">
        <f>RES_hhdet_in_emih!K11/RES_summary!K$21</f>
        <v>0</v>
      </c>
      <c r="L11" s="183">
        <f>RES_hhdet_in_emih!L11/RES_summary!L$21</f>
        <v>0</v>
      </c>
      <c r="M11" s="183">
        <f>RES_hhdet_in_emih!M11/RES_summary!M$21</f>
        <v>0</v>
      </c>
      <c r="N11" s="183">
        <f>RES_hhdet_in_emih!N11/RES_summary!N$21</f>
        <v>0</v>
      </c>
      <c r="O11" s="183">
        <f>RES_hhdet_in_emih!O11/RES_summary!O$21</f>
        <v>0</v>
      </c>
      <c r="P11" s="183">
        <f>RES_hhdet_in_emih!P11/RES_summary!P$21</f>
        <v>0</v>
      </c>
      <c r="Q11" s="183">
        <f>RES_hhdet_in_emih!Q11/RES_summary!Q$21</f>
        <v>0</v>
      </c>
    </row>
    <row r="12" spans="1:17" ht="12" customHeight="1" x14ac:dyDescent="0.25">
      <c r="A12" s="167" t="s">
        <v>143</v>
      </c>
      <c r="B12" s="132"/>
      <c r="C12" s="183">
        <f>RES_hhdet_in_emih!C12/RES_summary!C$21</f>
        <v>0</v>
      </c>
      <c r="D12" s="183">
        <f>RES_hhdet_in_emih!D12/RES_summary!D$21</f>
        <v>0</v>
      </c>
      <c r="E12" s="183">
        <f>RES_hhdet_in_emih!E12/RES_summary!E$21</f>
        <v>0</v>
      </c>
      <c r="F12" s="183">
        <f>RES_hhdet_in_emih!F12/RES_summary!F$21</f>
        <v>0</v>
      </c>
      <c r="G12" s="183">
        <f>RES_hhdet_in_emih!G12/RES_summary!G$21</f>
        <v>0</v>
      </c>
      <c r="H12" s="183">
        <f>RES_hhdet_in_emih!H12/RES_summary!H$21</f>
        <v>0</v>
      </c>
      <c r="I12" s="183">
        <f>RES_hhdet_in_emih!I12/RES_summary!I$21</f>
        <v>0</v>
      </c>
      <c r="J12" s="183">
        <f>RES_hhdet_in_emih!J12/RES_summary!J$21</f>
        <v>0</v>
      </c>
      <c r="K12" s="183">
        <f>RES_hhdet_in_emih!K12/RES_summary!K$21</f>
        <v>0</v>
      </c>
      <c r="L12" s="183">
        <f>RES_hhdet_in_emih!L12/RES_summary!L$21</f>
        <v>0</v>
      </c>
      <c r="M12" s="183">
        <f>RES_hhdet_in_emih!M12/RES_summary!M$21</f>
        <v>0</v>
      </c>
      <c r="N12" s="183">
        <f>RES_hhdet_in_emih!N12/RES_summary!N$21</f>
        <v>0</v>
      </c>
      <c r="O12" s="183">
        <f>RES_hhdet_in_emih!O12/RES_summary!O$21</f>
        <v>0</v>
      </c>
      <c r="P12" s="183">
        <f>RES_hhdet_in_emih!P12/RES_summary!P$21</f>
        <v>0</v>
      </c>
      <c r="Q12" s="183">
        <f>RES_hhdet_in_emih!Q12/RES_summary!Q$21</f>
        <v>0</v>
      </c>
    </row>
    <row r="13" spans="1:17" ht="12" customHeight="1" x14ac:dyDescent="0.25">
      <c r="A13" s="166" t="s">
        <v>57</v>
      </c>
      <c r="B13" s="165"/>
      <c r="C13" s="182">
        <f>RES_hhdet_in_emih!C13/RES_summary!C$21</f>
        <v>0</v>
      </c>
      <c r="D13" s="182">
        <f>RES_hhdet_in_emih!D13/RES_summary!D$21</f>
        <v>0</v>
      </c>
      <c r="E13" s="182">
        <f>RES_hhdet_in_emih!E13/RES_summary!E$21</f>
        <v>0</v>
      </c>
      <c r="F13" s="182">
        <f>RES_hhdet_in_emih!F13/RES_summary!F$21</f>
        <v>0</v>
      </c>
      <c r="G13" s="182">
        <f>RES_hhdet_in_emih!G13/RES_summary!G$21</f>
        <v>0</v>
      </c>
      <c r="H13" s="182">
        <f>RES_hhdet_in_emih!H13/RES_summary!H$21</f>
        <v>0</v>
      </c>
      <c r="I13" s="182">
        <f>RES_hhdet_in_emih!I13/RES_summary!I$21</f>
        <v>0</v>
      </c>
      <c r="J13" s="182">
        <f>RES_hhdet_in_emih!J13/RES_summary!J$21</f>
        <v>0</v>
      </c>
      <c r="K13" s="182">
        <f>RES_hhdet_in_emih!K13/RES_summary!K$21</f>
        <v>0</v>
      </c>
      <c r="L13" s="182">
        <f>RES_hhdet_in_emih!L13/RES_summary!L$21</f>
        <v>0</v>
      </c>
      <c r="M13" s="182">
        <f>RES_hhdet_in_emih!M13/RES_summary!M$21</f>
        <v>0</v>
      </c>
      <c r="N13" s="182">
        <f>RES_hhdet_in_emih!N13/RES_summary!N$21</f>
        <v>0</v>
      </c>
      <c r="O13" s="182">
        <f>RES_hhdet_in_emih!O13/RES_summary!O$21</f>
        <v>0</v>
      </c>
      <c r="P13" s="182">
        <f>RES_hhdet_in_emih!P13/RES_summary!P$21</f>
        <v>0</v>
      </c>
      <c r="Q13" s="182">
        <f>RES_hhdet_in_emih!Q13/RES_summary!Q$21</f>
        <v>0</v>
      </c>
    </row>
    <row r="14" spans="1:17" ht="12" customHeight="1" x14ac:dyDescent="0.25">
      <c r="A14" s="147" t="s">
        <v>59</v>
      </c>
      <c r="B14" s="164"/>
      <c r="C14" s="181">
        <f>RES_hhdet_in_emih!C14/RES_summary!C$21</f>
        <v>0</v>
      </c>
      <c r="D14" s="181">
        <f>RES_hhdet_in_emih!D14/RES_summary!D$21</f>
        <v>0</v>
      </c>
      <c r="E14" s="181">
        <f>RES_hhdet_in_emih!E14/RES_summary!E$21</f>
        <v>0</v>
      </c>
      <c r="F14" s="181">
        <f>RES_hhdet_in_emih!F14/RES_summary!F$21</f>
        <v>0</v>
      </c>
      <c r="G14" s="181">
        <f>RES_hhdet_in_emih!G14/RES_summary!G$21</f>
        <v>0</v>
      </c>
      <c r="H14" s="181">
        <f>RES_hhdet_in_emih!H14/RES_summary!H$21</f>
        <v>0</v>
      </c>
      <c r="I14" s="181">
        <f>RES_hhdet_in_emih!I14/RES_summary!I$21</f>
        <v>0</v>
      </c>
      <c r="J14" s="181">
        <f>RES_hhdet_in_emih!J14/RES_summary!J$21</f>
        <v>0</v>
      </c>
      <c r="K14" s="181">
        <f>RES_hhdet_in_emih!K14/RES_summary!K$21</f>
        <v>0</v>
      </c>
      <c r="L14" s="181">
        <f>RES_hhdet_in_emih!L14/RES_summary!L$21</f>
        <v>0</v>
      </c>
      <c r="M14" s="181">
        <f>RES_hhdet_in_emih!M14/RES_summary!M$21</f>
        <v>0</v>
      </c>
      <c r="N14" s="181">
        <f>RES_hhdet_in_emih!N14/RES_summary!N$21</f>
        <v>0</v>
      </c>
      <c r="O14" s="181">
        <f>RES_hhdet_in_emih!O14/RES_summary!O$21</f>
        <v>0</v>
      </c>
      <c r="P14" s="181">
        <f>RES_hhdet_in_emih!P14/RES_summary!P$21</f>
        <v>0</v>
      </c>
      <c r="Q14" s="181">
        <f>RES_hhdet_in_emih!Q14/RES_summary!Q$21</f>
        <v>0</v>
      </c>
    </row>
    <row r="15" spans="1:17" ht="12" customHeight="1" x14ac:dyDescent="0.25">
      <c r="A15" s="163" t="s">
        <v>142</v>
      </c>
      <c r="B15" s="162"/>
      <c r="C15" s="180">
        <f>RES_hhdet_in_emih!C15/RES_summary!C$21</f>
        <v>0</v>
      </c>
      <c r="D15" s="180">
        <f>RES_hhdet_in_emih!D15/RES_summary!D$21</f>
        <v>0</v>
      </c>
      <c r="E15" s="180">
        <f>RES_hhdet_in_emih!E15/RES_summary!E$21</f>
        <v>0</v>
      </c>
      <c r="F15" s="180">
        <f>RES_hhdet_in_emih!F15/RES_summary!F$21</f>
        <v>0</v>
      </c>
      <c r="G15" s="180">
        <f>RES_hhdet_in_emih!G15/RES_summary!G$21</f>
        <v>0</v>
      </c>
      <c r="H15" s="180">
        <f>RES_hhdet_in_emih!H15/RES_summary!H$21</f>
        <v>0</v>
      </c>
      <c r="I15" s="180">
        <f>RES_hhdet_in_emih!I15/RES_summary!I$21</f>
        <v>0</v>
      </c>
      <c r="J15" s="180">
        <f>RES_hhdet_in_emih!J15/RES_summary!J$21</f>
        <v>0</v>
      </c>
      <c r="K15" s="180">
        <f>RES_hhdet_in_emih!K15/RES_summary!K$21</f>
        <v>0</v>
      </c>
      <c r="L15" s="180">
        <f>RES_hhdet_in_emih!L15/RES_summary!L$21</f>
        <v>0</v>
      </c>
      <c r="M15" s="180">
        <f>RES_hhdet_in_emih!M15/RES_summary!M$21</f>
        <v>0</v>
      </c>
      <c r="N15" s="180">
        <f>RES_hhdet_in_emih!N15/RES_summary!N$21</f>
        <v>0</v>
      </c>
      <c r="O15" s="180">
        <f>RES_hhdet_in_emih!O15/RES_summary!O$21</f>
        <v>0</v>
      </c>
      <c r="P15" s="180">
        <f>RES_hhdet_in_emih!P15/RES_summary!P$21</f>
        <v>0</v>
      </c>
      <c r="Q15" s="180">
        <f>RES_hhdet_in_emih!Q15/RES_summary!Q$21</f>
        <v>0</v>
      </c>
    </row>
    <row r="16" spans="1:17" ht="12" customHeight="1" x14ac:dyDescent="0.25">
      <c r="A16" s="161" t="s">
        <v>141</v>
      </c>
      <c r="B16" s="160"/>
      <c r="C16" s="179">
        <f>RES_hhdet_in_emih!C16/RES_summary!C$21</f>
        <v>0</v>
      </c>
      <c r="D16" s="179">
        <f>RES_hhdet_in_emih!D16/RES_summary!D$21</f>
        <v>0</v>
      </c>
      <c r="E16" s="179">
        <f>RES_hhdet_in_emih!E16/RES_summary!E$21</f>
        <v>0</v>
      </c>
      <c r="F16" s="179">
        <f>RES_hhdet_in_emih!F16/RES_summary!F$21</f>
        <v>0</v>
      </c>
      <c r="G16" s="179">
        <f>RES_hhdet_in_emih!G16/RES_summary!G$21</f>
        <v>0</v>
      </c>
      <c r="H16" s="179">
        <f>RES_hhdet_in_emih!H16/RES_summary!H$21</f>
        <v>0</v>
      </c>
      <c r="I16" s="179">
        <f>RES_hhdet_in_emih!I16/RES_summary!I$21</f>
        <v>0</v>
      </c>
      <c r="J16" s="179">
        <f>RES_hhdet_in_emih!J16/RES_summary!J$21</f>
        <v>0</v>
      </c>
      <c r="K16" s="179">
        <f>RES_hhdet_in_emih!K16/RES_summary!K$21</f>
        <v>0</v>
      </c>
      <c r="L16" s="179">
        <f>RES_hhdet_in_emih!L16/RES_summary!L$21</f>
        <v>0</v>
      </c>
      <c r="M16" s="179">
        <f>RES_hhdet_in_emih!M16/RES_summary!M$21</f>
        <v>0</v>
      </c>
      <c r="N16" s="179">
        <f>RES_hhdet_in_emih!N16/RES_summary!N$21</f>
        <v>0</v>
      </c>
      <c r="O16" s="179">
        <f>RES_hhdet_in_emih!O16/RES_summary!O$21</f>
        <v>0</v>
      </c>
      <c r="P16" s="179">
        <f>RES_hhdet_in_emih!P16/RES_summary!P$21</f>
        <v>0</v>
      </c>
      <c r="Q16" s="179">
        <f>RES_hhdet_in_emih!Q16/RES_summary!Q$21</f>
        <v>0</v>
      </c>
    </row>
    <row r="17" spans="1:17" ht="12" customHeight="1" x14ac:dyDescent="0.25">
      <c r="A17" s="148" t="s">
        <v>60</v>
      </c>
      <c r="B17" s="156"/>
      <c r="C17" s="177">
        <f>RES_hhdet_in_emih!C17/RES_summary!C$21</f>
        <v>0</v>
      </c>
      <c r="D17" s="177">
        <f>RES_hhdet_in_emih!D17/RES_summary!D$21</f>
        <v>0</v>
      </c>
      <c r="E17" s="177">
        <f>RES_hhdet_in_emih!E17/RES_summary!E$21</f>
        <v>0</v>
      </c>
      <c r="F17" s="177">
        <f>RES_hhdet_in_emih!F17/RES_summary!F$21</f>
        <v>0</v>
      </c>
      <c r="G17" s="177">
        <f>RES_hhdet_in_emih!G17/RES_summary!G$21</f>
        <v>0</v>
      </c>
      <c r="H17" s="177">
        <f>RES_hhdet_in_emih!H17/RES_summary!H$21</f>
        <v>0</v>
      </c>
      <c r="I17" s="177">
        <f>RES_hhdet_in_emih!I17/RES_summary!I$21</f>
        <v>0</v>
      </c>
      <c r="J17" s="177">
        <f>RES_hhdet_in_emih!J17/RES_summary!J$21</f>
        <v>0</v>
      </c>
      <c r="K17" s="177">
        <f>RES_hhdet_in_emih!K17/RES_summary!K$21</f>
        <v>0</v>
      </c>
      <c r="L17" s="177">
        <f>RES_hhdet_in_emih!L17/RES_summary!L$21</f>
        <v>0</v>
      </c>
      <c r="M17" s="177">
        <f>RES_hhdet_in_emih!M17/RES_summary!M$21</f>
        <v>0</v>
      </c>
      <c r="N17" s="177">
        <f>RES_hhdet_in_emih!N17/RES_summary!N$21</f>
        <v>0</v>
      </c>
      <c r="O17" s="177">
        <f>RES_hhdet_in_emih!O17/RES_summary!O$21</f>
        <v>0</v>
      </c>
      <c r="P17" s="177">
        <f>RES_hhdet_in_emih!P17/RES_summary!P$21</f>
        <v>0</v>
      </c>
      <c r="Q17" s="177">
        <f>RES_hhdet_in_emih!Q17/RES_summary!Q$21</f>
        <v>0</v>
      </c>
    </row>
    <row r="18" spans="1:17" ht="12" customHeight="1" x14ac:dyDescent="0.25">
      <c r="A18" s="148" t="s">
        <v>59</v>
      </c>
      <c r="B18" s="156"/>
      <c r="C18" s="177">
        <f>RES_hhdet_in_emih!C18/RES_summary!C$21</f>
        <v>0</v>
      </c>
      <c r="D18" s="177">
        <f>RES_hhdet_in_emih!D18/RES_summary!D$21</f>
        <v>0</v>
      </c>
      <c r="E18" s="177">
        <f>RES_hhdet_in_emih!E18/RES_summary!E$21</f>
        <v>0</v>
      </c>
      <c r="F18" s="177">
        <f>RES_hhdet_in_emih!F18/RES_summary!F$21</f>
        <v>0</v>
      </c>
      <c r="G18" s="177">
        <f>RES_hhdet_in_emih!G18/RES_summary!G$21</f>
        <v>0</v>
      </c>
      <c r="H18" s="177">
        <f>RES_hhdet_in_emih!H18/RES_summary!H$21</f>
        <v>0</v>
      </c>
      <c r="I18" s="177">
        <f>RES_hhdet_in_emih!I18/RES_summary!I$21</f>
        <v>0</v>
      </c>
      <c r="J18" s="177">
        <f>RES_hhdet_in_emih!J18/RES_summary!J$21</f>
        <v>0</v>
      </c>
      <c r="K18" s="177">
        <f>RES_hhdet_in_emih!K18/RES_summary!K$21</f>
        <v>0</v>
      </c>
      <c r="L18" s="177">
        <f>RES_hhdet_in_emih!L18/RES_summary!L$21</f>
        <v>0</v>
      </c>
      <c r="M18" s="177">
        <f>RES_hhdet_in_emih!M18/RES_summary!M$21</f>
        <v>0</v>
      </c>
      <c r="N18" s="177">
        <f>RES_hhdet_in_emih!N18/RES_summary!N$21</f>
        <v>0</v>
      </c>
      <c r="O18" s="177">
        <f>RES_hhdet_in_emih!O18/RES_summary!O$21</f>
        <v>0</v>
      </c>
      <c r="P18" s="177">
        <f>RES_hhdet_in_emih!P18/RES_summary!P$21</f>
        <v>0</v>
      </c>
      <c r="Q18" s="177">
        <f>RES_hhdet_in_emih!Q18/RES_summary!Q$21</f>
        <v>0</v>
      </c>
    </row>
    <row r="19" spans="1:17" ht="12" customHeight="1" x14ac:dyDescent="0.25">
      <c r="A19" s="158" t="s">
        <v>62</v>
      </c>
      <c r="B19" s="157"/>
      <c r="C19" s="178">
        <f>RES_hhdet_in_emih!C19/RES_summary!C$21</f>
        <v>0</v>
      </c>
      <c r="D19" s="178">
        <f>RES_hhdet_in_emih!D19/RES_summary!D$21</f>
        <v>0</v>
      </c>
      <c r="E19" s="178">
        <f>RES_hhdet_in_emih!E19/RES_summary!E$21</f>
        <v>0</v>
      </c>
      <c r="F19" s="178">
        <f>RES_hhdet_in_emih!F19/RES_summary!F$21</f>
        <v>0</v>
      </c>
      <c r="G19" s="178">
        <f>RES_hhdet_in_emih!G19/RES_summary!G$21</f>
        <v>0</v>
      </c>
      <c r="H19" s="178">
        <f>RES_hhdet_in_emih!H19/RES_summary!H$21</f>
        <v>0</v>
      </c>
      <c r="I19" s="178">
        <f>RES_hhdet_in_emih!I19/RES_summary!I$21</f>
        <v>0</v>
      </c>
      <c r="J19" s="178">
        <f>RES_hhdet_in_emih!J19/RES_summary!J$21</f>
        <v>0</v>
      </c>
      <c r="K19" s="178">
        <f>RES_hhdet_in_emih!K19/RES_summary!K$21</f>
        <v>0</v>
      </c>
      <c r="L19" s="178">
        <f>RES_hhdet_in_emih!L19/RES_summary!L$21</f>
        <v>0</v>
      </c>
      <c r="M19" s="178">
        <f>RES_hhdet_in_emih!M19/RES_summary!M$21</f>
        <v>0</v>
      </c>
      <c r="N19" s="178">
        <f>RES_hhdet_in_emih!N19/RES_summary!N$21</f>
        <v>0</v>
      </c>
      <c r="O19" s="178">
        <f>RES_hhdet_in_emih!O19/RES_summary!O$21</f>
        <v>0</v>
      </c>
      <c r="P19" s="178">
        <f>RES_hhdet_in_emih!P19/RES_summary!P$21</f>
        <v>0</v>
      </c>
      <c r="Q19" s="178">
        <f>RES_hhdet_in_emih!Q19/RES_summary!Q$21</f>
        <v>0</v>
      </c>
    </row>
    <row r="20" spans="1:17" ht="12" customHeight="1" x14ac:dyDescent="0.25">
      <c r="A20" s="23" t="s">
        <v>58</v>
      </c>
      <c r="B20" s="156"/>
      <c r="C20" s="177">
        <f>RES_hhdet_in_emih!C20/RES_summary!C$21</f>
        <v>0</v>
      </c>
      <c r="D20" s="177">
        <f>RES_hhdet_in_emih!D20/RES_summary!D$21</f>
        <v>0</v>
      </c>
      <c r="E20" s="177">
        <f>RES_hhdet_in_emih!E20/RES_summary!E$21</f>
        <v>0</v>
      </c>
      <c r="F20" s="177">
        <f>RES_hhdet_in_emih!F20/RES_summary!F$21</f>
        <v>0</v>
      </c>
      <c r="G20" s="177">
        <f>RES_hhdet_in_emih!G20/RES_summary!G$21</f>
        <v>0</v>
      </c>
      <c r="H20" s="177">
        <f>RES_hhdet_in_emih!H20/RES_summary!H$21</f>
        <v>0</v>
      </c>
      <c r="I20" s="177">
        <f>RES_hhdet_in_emih!I20/RES_summary!I$21</f>
        <v>0</v>
      </c>
      <c r="J20" s="177">
        <f>RES_hhdet_in_emih!J20/RES_summary!J$21</f>
        <v>0</v>
      </c>
      <c r="K20" s="177">
        <f>RES_hhdet_in_emih!K20/RES_summary!K$21</f>
        <v>0</v>
      </c>
      <c r="L20" s="177">
        <f>RES_hhdet_in_emih!L20/RES_summary!L$21</f>
        <v>0</v>
      </c>
      <c r="M20" s="177">
        <f>RES_hhdet_in_emih!M20/RES_summary!M$21</f>
        <v>0</v>
      </c>
      <c r="N20" s="177">
        <f>RES_hhdet_in_emih!N20/RES_summary!N$21</f>
        <v>0</v>
      </c>
      <c r="O20" s="177">
        <f>RES_hhdet_in_emih!O20/RES_summary!O$21</f>
        <v>0</v>
      </c>
      <c r="P20" s="177">
        <f>RES_hhdet_in_emih!P20/RES_summary!P$21</f>
        <v>0</v>
      </c>
      <c r="Q20" s="177">
        <f>RES_hhdet_in_emih!Q20/RES_summary!Q$21</f>
        <v>0</v>
      </c>
    </row>
    <row r="21" spans="1:17" ht="12" customHeight="1" x14ac:dyDescent="0.25">
      <c r="A21" s="23" t="s">
        <v>57</v>
      </c>
      <c r="B21" s="156"/>
      <c r="C21" s="177">
        <f>RES_hhdet_in_emih!C21/RES_summary!C$21</f>
        <v>0</v>
      </c>
      <c r="D21" s="177">
        <f>RES_hhdet_in_emih!D21/RES_summary!D$21</f>
        <v>0</v>
      </c>
      <c r="E21" s="177">
        <f>RES_hhdet_in_emih!E21/RES_summary!E$21</f>
        <v>0</v>
      </c>
      <c r="F21" s="177">
        <f>RES_hhdet_in_emih!F21/RES_summary!F$21</f>
        <v>0</v>
      </c>
      <c r="G21" s="177">
        <f>RES_hhdet_in_emih!G21/RES_summary!G$21</f>
        <v>0</v>
      </c>
      <c r="H21" s="177">
        <f>RES_hhdet_in_emih!H21/RES_summary!H$21</f>
        <v>0</v>
      </c>
      <c r="I21" s="177">
        <f>RES_hhdet_in_emih!I21/RES_summary!I$21</f>
        <v>0</v>
      </c>
      <c r="J21" s="177">
        <f>RES_hhdet_in_emih!J21/RES_summary!J$21</f>
        <v>0</v>
      </c>
      <c r="K21" s="177">
        <f>RES_hhdet_in_emih!K21/RES_summary!K$21</f>
        <v>0</v>
      </c>
      <c r="L21" s="177">
        <f>RES_hhdet_in_emih!L21/RES_summary!L$21</f>
        <v>0</v>
      </c>
      <c r="M21" s="177">
        <f>RES_hhdet_in_emih!M21/RES_summary!M$21</f>
        <v>0</v>
      </c>
      <c r="N21" s="177">
        <f>RES_hhdet_in_emih!N21/RES_summary!N$21</f>
        <v>0</v>
      </c>
      <c r="O21" s="177">
        <f>RES_hhdet_in_emih!O21/RES_summary!O$21</f>
        <v>0</v>
      </c>
      <c r="P21" s="177">
        <f>RES_hhdet_in_emih!P21/RES_summary!P$21</f>
        <v>0</v>
      </c>
      <c r="Q21" s="177">
        <f>RES_hhdet_in_emih!Q21/RES_summary!Q$21</f>
        <v>0</v>
      </c>
    </row>
    <row r="22" spans="1:17" ht="12" customHeight="1" x14ac:dyDescent="0.25">
      <c r="A22" s="29" t="s">
        <v>140</v>
      </c>
      <c r="B22" s="57"/>
      <c r="C22" s="176">
        <f>RES_hhdet_in_emih!C22/RES_summary!C$21</f>
        <v>0</v>
      </c>
      <c r="D22" s="176">
        <f>RES_hhdet_in_emih!D22/RES_summary!D$21</f>
        <v>0</v>
      </c>
      <c r="E22" s="176">
        <f>RES_hhdet_in_emih!E22/RES_summary!E$21</f>
        <v>0</v>
      </c>
      <c r="F22" s="176">
        <f>RES_hhdet_in_emih!F22/RES_summary!F$21</f>
        <v>0</v>
      </c>
      <c r="G22" s="176">
        <f>RES_hhdet_in_emih!G22/RES_summary!G$21</f>
        <v>0</v>
      </c>
      <c r="H22" s="176">
        <f>RES_hhdet_in_emih!H22/RES_summary!H$21</f>
        <v>0</v>
      </c>
      <c r="I22" s="176">
        <f>RES_hhdet_in_emih!I22/RES_summary!I$21</f>
        <v>0</v>
      </c>
      <c r="J22" s="176">
        <f>RES_hhdet_in_emih!J22/RES_summary!J$21</f>
        <v>0</v>
      </c>
      <c r="K22" s="176">
        <f>RES_hhdet_in_emih!K22/RES_summary!K$21</f>
        <v>0</v>
      </c>
      <c r="L22" s="176">
        <f>RES_hhdet_in_emih!L22/RES_summary!L$21</f>
        <v>0</v>
      </c>
      <c r="M22" s="176">
        <f>RES_hhdet_in_emih!M22/RES_summary!M$21</f>
        <v>0</v>
      </c>
      <c r="N22" s="176">
        <f>RES_hhdet_in_emih!N22/RES_summary!N$21</f>
        <v>0</v>
      </c>
      <c r="O22" s="176">
        <f>RES_hhdet_in_emih!O22/RES_summary!O$21</f>
        <v>0</v>
      </c>
      <c r="P22" s="176">
        <f>RES_hhdet_in_emih!P22/RES_summary!P$21</f>
        <v>0</v>
      </c>
      <c r="Q22" s="176">
        <f>RES_hhdet_in_emih!Q22/RES_summary!Q$21</f>
        <v>0</v>
      </c>
    </row>
    <row r="23" spans="1:17" s="28" customFormat="1" ht="12" customHeight="1" x14ac:dyDescent="0.25"/>
    <row r="24" spans="1:17" ht="12" customHeight="1" x14ac:dyDescent="0.25">
      <c r="A24" s="152" t="s">
        <v>170</v>
      </c>
      <c r="B24" s="168"/>
      <c r="C24" s="184">
        <f>RES_hhdet_in_emih!C24/RES_summary!C$21</f>
        <v>0</v>
      </c>
      <c r="D24" s="184">
        <f>RES_hhdet_in_emih!D24/RES_summary!D$21</f>
        <v>0</v>
      </c>
      <c r="E24" s="184">
        <f>RES_hhdet_in_emih!E24/RES_summary!E$21</f>
        <v>0</v>
      </c>
      <c r="F24" s="184">
        <f>RES_hhdet_in_emih!F24/RES_summary!F$21</f>
        <v>0</v>
      </c>
      <c r="G24" s="184">
        <f>RES_hhdet_in_emih!G24/RES_summary!G$21</f>
        <v>0</v>
      </c>
      <c r="H24" s="184">
        <f>RES_hhdet_in_emih!H24/RES_summary!H$21</f>
        <v>0</v>
      </c>
      <c r="I24" s="184">
        <f>RES_hhdet_in_emih!I24/RES_summary!I$21</f>
        <v>0</v>
      </c>
      <c r="J24" s="184">
        <f>RES_hhdet_in_emih!J24/RES_summary!J$21</f>
        <v>0</v>
      </c>
      <c r="K24" s="184">
        <f>RES_hhdet_in_emih!K24/RES_summary!K$21</f>
        <v>0</v>
      </c>
      <c r="L24" s="184">
        <f>RES_hhdet_in_emih!L24/RES_summary!L$21</f>
        <v>0</v>
      </c>
      <c r="M24" s="184">
        <f>RES_hhdet_in_emih!M24/RES_summary!M$21</f>
        <v>0</v>
      </c>
      <c r="N24" s="184">
        <f>RES_hhdet_in_emih!N24/RES_summary!N$21</f>
        <v>0</v>
      </c>
      <c r="O24" s="184">
        <f>RES_hhdet_in_emih!O24/RES_summary!O$21</f>
        <v>0</v>
      </c>
      <c r="P24" s="184">
        <f>RES_hhdet_in_emih!P24/RES_summary!P$21</f>
        <v>0</v>
      </c>
      <c r="Q24" s="184">
        <f>RES_hhdet_in_emih!Q24/RES_summary!Q$21</f>
        <v>0</v>
      </c>
    </row>
    <row r="25" spans="1:17" ht="12.95" customHeight="1" x14ac:dyDescent="0.25">
      <c r="A25" s="158" t="s">
        <v>65</v>
      </c>
      <c r="B25" s="157"/>
      <c r="C25" s="178">
        <f>RES_hhdet_in_emih!C25/RES_summary!C$21</f>
        <v>0</v>
      </c>
      <c r="D25" s="178">
        <f>RES_hhdet_in_emih!D25/RES_summary!D$21</f>
        <v>0</v>
      </c>
      <c r="E25" s="178">
        <f>RES_hhdet_in_emih!E25/RES_summary!E$21</f>
        <v>0</v>
      </c>
      <c r="F25" s="178">
        <f>RES_hhdet_in_emih!F25/RES_summary!F$21</f>
        <v>0</v>
      </c>
      <c r="G25" s="178">
        <f>RES_hhdet_in_emih!G25/RES_summary!G$21</f>
        <v>0</v>
      </c>
      <c r="H25" s="178">
        <f>RES_hhdet_in_emih!H25/RES_summary!H$21</f>
        <v>0</v>
      </c>
      <c r="I25" s="178">
        <f>RES_hhdet_in_emih!I25/RES_summary!I$21</f>
        <v>0</v>
      </c>
      <c r="J25" s="178">
        <f>RES_hhdet_in_emih!J25/RES_summary!J$21</f>
        <v>0</v>
      </c>
      <c r="K25" s="178">
        <f>RES_hhdet_in_emih!K25/RES_summary!K$21</f>
        <v>0</v>
      </c>
      <c r="L25" s="178">
        <f>RES_hhdet_in_emih!L25/RES_summary!L$21</f>
        <v>0</v>
      </c>
      <c r="M25" s="178">
        <f>RES_hhdet_in_emih!M25/RES_summary!M$21</f>
        <v>0</v>
      </c>
      <c r="N25" s="178">
        <f>RES_hhdet_in_emih!N25/RES_summary!N$21</f>
        <v>0</v>
      </c>
      <c r="O25" s="178">
        <f>RES_hhdet_in_emih!O25/RES_summary!O$21</f>
        <v>0</v>
      </c>
      <c r="P25" s="178">
        <f>RES_hhdet_in_emih!P25/RES_summary!P$21</f>
        <v>0</v>
      </c>
      <c r="Q25" s="178">
        <f>RES_hhdet_in_emih!Q25/RES_summary!Q$21</f>
        <v>0</v>
      </c>
    </row>
    <row r="26" spans="1:17" ht="12" customHeight="1" x14ac:dyDescent="0.25">
      <c r="A26" s="23" t="s">
        <v>84</v>
      </c>
      <c r="B26" s="156"/>
      <c r="C26" s="177">
        <f>RES_hhdet_in_emih!C26/RES_summary!C$21</f>
        <v>0</v>
      </c>
      <c r="D26" s="177">
        <f>RES_hhdet_in_emih!D26/RES_summary!D$21</f>
        <v>0</v>
      </c>
      <c r="E26" s="177">
        <f>RES_hhdet_in_emih!E26/RES_summary!E$21</f>
        <v>0</v>
      </c>
      <c r="F26" s="177">
        <f>RES_hhdet_in_emih!F26/RES_summary!F$21</f>
        <v>0</v>
      </c>
      <c r="G26" s="177">
        <f>RES_hhdet_in_emih!G26/RES_summary!G$21</f>
        <v>0</v>
      </c>
      <c r="H26" s="177">
        <f>RES_hhdet_in_emih!H26/RES_summary!H$21</f>
        <v>0</v>
      </c>
      <c r="I26" s="177">
        <f>RES_hhdet_in_emih!I26/RES_summary!I$21</f>
        <v>0</v>
      </c>
      <c r="J26" s="177">
        <f>RES_hhdet_in_emih!J26/RES_summary!J$21</f>
        <v>0</v>
      </c>
      <c r="K26" s="177">
        <f>RES_hhdet_in_emih!K26/RES_summary!K$21</f>
        <v>0</v>
      </c>
      <c r="L26" s="177">
        <f>RES_hhdet_in_emih!L26/RES_summary!L$21</f>
        <v>0</v>
      </c>
      <c r="M26" s="177">
        <f>RES_hhdet_in_emih!M26/RES_summary!M$21</f>
        <v>0</v>
      </c>
      <c r="N26" s="177">
        <f>RES_hhdet_in_emih!N26/RES_summary!N$21</f>
        <v>0</v>
      </c>
      <c r="O26" s="177">
        <f>RES_hhdet_in_emih!O26/RES_summary!O$21</f>
        <v>0</v>
      </c>
      <c r="P26" s="177">
        <f>RES_hhdet_in_emih!P26/RES_summary!P$21</f>
        <v>0</v>
      </c>
      <c r="Q26" s="177">
        <f>RES_hhdet_in_emih!Q26/RES_summary!Q$21</f>
        <v>0</v>
      </c>
    </row>
    <row r="27" spans="1:17" ht="12" customHeight="1" x14ac:dyDescent="0.25">
      <c r="A27" s="23" t="s">
        <v>60</v>
      </c>
      <c r="B27" s="156"/>
      <c r="C27" s="177">
        <f>RES_hhdet_in_emih!C27/RES_summary!C$21</f>
        <v>0</v>
      </c>
      <c r="D27" s="177">
        <f>RES_hhdet_in_emih!D27/RES_summary!D$21</f>
        <v>0</v>
      </c>
      <c r="E27" s="177">
        <f>RES_hhdet_in_emih!E27/RES_summary!E$21</f>
        <v>0</v>
      </c>
      <c r="F27" s="177">
        <f>RES_hhdet_in_emih!F27/RES_summary!F$21</f>
        <v>0</v>
      </c>
      <c r="G27" s="177">
        <f>RES_hhdet_in_emih!G27/RES_summary!G$21</f>
        <v>0</v>
      </c>
      <c r="H27" s="177">
        <f>RES_hhdet_in_emih!H27/RES_summary!H$21</f>
        <v>0</v>
      </c>
      <c r="I27" s="177">
        <f>RES_hhdet_in_emih!I27/RES_summary!I$21</f>
        <v>0</v>
      </c>
      <c r="J27" s="177">
        <f>RES_hhdet_in_emih!J27/RES_summary!J$21</f>
        <v>0</v>
      </c>
      <c r="K27" s="177">
        <f>RES_hhdet_in_emih!K27/RES_summary!K$21</f>
        <v>0</v>
      </c>
      <c r="L27" s="177">
        <f>RES_hhdet_in_emih!L27/RES_summary!L$21</f>
        <v>0</v>
      </c>
      <c r="M27" s="177">
        <f>RES_hhdet_in_emih!M27/RES_summary!M$21</f>
        <v>0</v>
      </c>
      <c r="N27" s="177">
        <f>RES_hhdet_in_emih!N27/RES_summary!N$21</f>
        <v>0</v>
      </c>
      <c r="O27" s="177">
        <f>RES_hhdet_in_emih!O27/RES_summary!O$21</f>
        <v>0</v>
      </c>
      <c r="P27" s="177">
        <f>RES_hhdet_in_emih!P27/RES_summary!P$21</f>
        <v>0</v>
      </c>
      <c r="Q27" s="177">
        <f>RES_hhdet_in_emih!Q27/RES_summary!Q$21</f>
        <v>0</v>
      </c>
    </row>
    <row r="28" spans="1:17" ht="12.95" customHeight="1" x14ac:dyDescent="0.25">
      <c r="A28" s="158" t="s">
        <v>112</v>
      </c>
      <c r="B28" s="157"/>
      <c r="C28" s="178">
        <f>RES_hhdet_in_emih!C28/RES_summary!C$21</f>
        <v>0</v>
      </c>
      <c r="D28" s="178">
        <f>RES_hhdet_in_emih!D28/RES_summary!D$21</f>
        <v>0</v>
      </c>
      <c r="E28" s="178">
        <f>RES_hhdet_in_emih!E28/RES_summary!E$21</f>
        <v>0</v>
      </c>
      <c r="F28" s="178">
        <f>RES_hhdet_in_emih!F28/RES_summary!F$21</f>
        <v>0</v>
      </c>
      <c r="G28" s="178">
        <f>RES_hhdet_in_emih!G28/RES_summary!G$21</f>
        <v>0</v>
      </c>
      <c r="H28" s="178">
        <f>RES_hhdet_in_emih!H28/RES_summary!H$21</f>
        <v>0</v>
      </c>
      <c r="I28" s="178">
        <f>RES_hhdet_in_emih!I28/RES_summary!I$21</f>
        <v>0</v>
      </c>
      <c r="J28" s="178">
        <f>RES_hhdet_in_emih!J28/RES_summary!J$21</f>
        <v>0</v>
      </c>
      <c r="K28" s="178">
        <f>RES_hhdet_in_emih!K28/RES_summary!K$21</f>
        <v>0</v>
      </c>
      <c r="L28" s="178">
        <f>RES_hhdet_in_emih!L28/RES_summary!L$21</f>
        <v>0</v>
      </c>
      <c r="M28" s="178">
        <f>RES_hhdet_in_emih!M28/RES_summary!M$21</f>
        <v>0</v>
      </c>
      <c r="N28" s="178">
        <f>RES_hhdet_in_emih!N28/RES_summary!N$21</f>
        <v>0</v>
      </c>
      <c r="O28" s="178">
        <f>RES_hhdet_in_emih!O28/RES_summary!O$21</f>
        <v>0</v>
      </c>
      <c r="P28" s="178">
        <f>RES_hhdet_in_emih!P28/RES_summary!P$21</f>
        <v>0</v>
      </c>
      <c r="Q28" s="178">
        <f>RES_hhdet_in_emih!Q28/RES_summary!Q$21</f>
        <v>0</v>
      </c>
    </row>
    <row r="29" spans="1:17" ht="12" customHeight="1" x14ac:dyDescent="0.25">
      <c r="A29" s="23" t="s">
        <v>60</v>
      </c>
      <c r="B29" s="156"/>
      <c r="C29" s="177">
        <f>RES_hhdet_in_emih!C29/RES_summary!C$21</f>
        <v>0</v>
      </c>
      <c r="D29" s="177">
        <f>RES_hhdet_in_emih!D29/RES_summary!D$21</f>
        <v>0</v>
      </c>
      <c r="E29" s="177">
        <f>RES_hhdet_in_emih!E29/RES_summary!E$21</f>
        <v>0</v>
      </c>
      <c r="F29" s="177">
        <f>RES_hhdet_in_emih!F29/RES_summary!F$21</f>
        <v>0</v>
      </c>
      <c r="G29" s="177">
        <f>RES_hhdet_in_emih!G29/RES_summary!G$21</f>
        <v>0</v>
      </c>
      <c r="H29" s="177">
        <f>RES_hhdet_in_emih!H29/RES_summary!H$21</f>
        <v>0</v>
      </c>
      <c r="I29" s="177">
        <f>RES_hhdet_in_emih!I29/RES_summary!I$21</f>
        <v>0</v>
      </c>
      <c r="J29" s="177">
        <f>RES_hhdet_in_emih!J29/RES_summary!J$21</f>
        <v>0</v>
      </c>
      <c r="K29" s="177">
        <f>RES_hhdet_in_emih!K29/RES_summary!K$21</f>
        <v>0</v>
      </c>
      <c r="L29" s="177">
        <f>RES_hhdet_in_emih!L29/RES_summary!L$21</f>
        <v>0</v>
      </c>
      <c r="M29" s="177">
        <f>RES_hhdet_in_emih!M29/RES_summary!M$21</f>
        <v>0</v>
      </c>
      <c r="N29" s="177">
        <f>RES_hhdet_in_emih!N29/RES_summary!N$21</f>
        <v>0</v>
      </c>
      <c r="O29" s="177">
        <f>RES_hhdet_in_emih!O29/RES_summary!O$21</f>
        <v>0</v>
      </c>
      <c r="P29" s="177">
        <f>RES_hhdet_in_emih!P29/RES_summary!P$21</f>
        <v>0</v>
      </c>
      <c r="Q29" s="177">
        <f>RES_hhdet_in_emih!Q29/RES_summary!Q$21</f>
        <v>0</v>
      </c>
    </row>
    <row r="30" spans="1:17" ht="12" customHeight="1" x14ac:dyDescent="0.25">
      <c r="A30" s="158" t="s">
        <v>63</v>
      </c>
      <c r="B30" s="157"/>
      <c r="C30" s="178">
        <f>RES_hhdet_in_emih!C30/RES_summary!C$21</f>
        <v>0</v>
      </c>
      <c r="D30" s="178">
        <f>RES_hhdet_in_emih!D30/RES_summary!D$21</f>
        <v>0</v>
      </c>
      <c r="E30" s="178">
        <f>RES_hhdet_in_emih!E30/RES_summary!E$21</f>
        <v>0</v>
      </c>
      <c r="F30" s="178">
        <f>RES_hhdet_in_emih!F30/RES_summary!F$21</f>
        <v>0</v>
      </c>
      <c r="G30" s="178">
        <f>RES_hhdet_in_emih!G30/RES_summary!G$21</f>
        <v>0</v>
      </c>
      <c r="H30" s="178">
        <f>RES_hhdet_in_emih!H30/RES_summary!H$21</f>
        <v>0</v>
      </c>
      <c r="I30" s="178">
        <f>RES_hhdet_in_emih!I30/RES_summary!I$21</f>
        <v>0</v>
      </c>
      <c r="J30" s="178">
        <f>RES_hhdet_in_emih!J30/RES_summary!J$21</f>
        <v>0</v>
      </c>
      <c r="K30" s="178">
        <f>RES_hhdet_in_emih!K30/RES_summary!K$21</f>
        <v>0</v>
      </c>
      <c r="L30" s="178">
        <f>RES_hhdet_in_emih!L30/RES_summary!L$21</f>
        <v>0</v>
      </c>
      <c r="M30" s="178">
        <f>RES_hhdet_in_emih!M30/RES_summary!M$21</f>
        <v>0</v>
      </c>
      <c r="N30" s="178">
        <f>RES_hhdet_in_emih!N30/RES_summary!N$21</f>
        <v>0</v>
      </c>
      <c r="O30" s="178">
        <f>RES_hhdet_in_emih!O30/RES_summary!O$21</f>
        <v>0</v>
      </c>
      <c r="P30" s="178">
        <f>RES_hhdet_in_emih!P30/RES_summary!P$21</f>
        <v>0</v>
      </c>
      <c r="Q30" s="178">
        <f>RES_hhdet_in_emih!Q30/RES_summary!Q$21</f>
        <v>0</v>
      </c>
    </row>
    <row r="31" spans="1:17" ht="12" customHeight="1" x14ac:dyDescent="0.25">
      <c r="A31" s="167" t="s">
        <v>169</v>
      </c>
      <c r="B31" s="132"/>
      <c r="C31" s="183">
        <f>RES_hhdet_in_emih!C31/RES_summary!C$21</f>
        <v>0</v>
      </c>
      <c r="D31" s="183">
        <f>RES_hhdet_in_emih!D31/RES_summary!D$21</f>
        <v>0</v>
      </c>
      <c r="E31" s="183">
        <f>RES_hhdet_in_emih!E31/RES_summary!E$21</f>
        <v>0</v>
      </c>
      <c r="F31" s="183">
        <f>RES_hhdet_in_emih!F31/RES_summary!F$21</f>
        <v>0</v>
      </c>
      <c r="G31" s="183">
        <f>RES_hhdet_in_emih!G31/RES_summary!G$21</f>
        <v>0</v>
      </c>
      <c r="H31" s="183">
        <f>RES_hhdet_in_emih!H31/RES_summary!H$21</f>
        <v>0</v>
      </c>
      <c r="I31" s="183">
        <f>RES_hhdet_in_emih!I31/RES_summary!I$21</f>
        <v>0</v>
      </c>
      <c r="J31" s="183">
        <f>RES_hhdet_in_emih!J31/RES_summary!J$21</f>
        <v>0</v>
      </c>
      <c r="K31" s="183">
        <f>RES_hhdet_in_emih!K31/RES_summary!K$21</f>
        <v>0</v>
      </c>
      <c r="L31" s="183">
        <f>RES_hhdet_in_emih!L31/RES_summary!L$21</f>
        <v>0</v>
      </c>
      <c r="M31" s="183">
        <f>RES_hhdet_in_emih!M31/RES_summary!M$21</f>
        <v>0</v>
      </c>
      <c r="N31" s="183">
        <f>RES_hhdet_in_emih!N31/RES_summary!N$21</f>
        <v>0</v>
      </c>
      <c r="O31" s="183">
        <f>RES_hhdet_in_emih!O31/RES_summary!O$21</f>
        <v>0</v>
      </c>
      <c r="P31" s="183">
        <f>RES_hhdet_in_emih!P31/RES_summary!P$21</f>
        <v>0</v>
      </c>
      <c r="Q31" s="183">
        <f>RES_hhdet_in_emih!Q31/RES_summary!Q$21</f>
        <v>0</v>
      </c>
    </row>
    <row r="32" spans="1:17" ht="12" customHeight="1" x14ac:dyDescent="0.25">
      <c r="A32" s="167" t="s">
        <v>168</v>
      </c>
      <c r="B32" s="132"/>
      <c r="C32" s="183">
        <f>RES_hhdet_in_emih!C32/RES_summary!C$21</f>
        <v>0</v>
      </c>
      <c r="D32" s="183">
        <f>RES_hhdet_in_emih!D32/RES_summary!D$21</f>
        <v>0</v>
      </c>
      <c r="E32" s="183">
        <f>RES_hhdet_in_emih!E32/RES_summary!E$21</f>
        <v>0</v>
      </c>
      <c r="F32" s="183">
        <f>RES_hhdet_in_emih!F32/RES_summary!F$21</f>
        <v>0</v>
      </c>
      <c r="G32" s="183">
        <f>RES_hhdet_in_emih!G32/RES_summary!G$21</f>
        <v>0</v>
      </c>
      <c r="H32" s="183">
        <f>RES_hhdet_in_emih!H32/RES_summary!H$21</f>
        <v>0</v>
      </c>
      <c r="I32" s="183">
        <f>RES_hhdet_in_emih!I32/RES_summary!I$21</f>
        <v>0</v>
      </c>
      <c r="J32" s="183">
        <f>RES_hhdet_in_emih!J32/RES_summary!J$21</f>
        <v>0</v>
      </c>
      <c r="K32" s="183">
        <f>RES_hhdet_in_emih!K32/RES_summary!K$21</f>
        <v>0</v>
      </c>
      <c r="L32" s="183">
        <f>RES_hhdet_in_emih!L32/RES_summary!L$21</f>
        <v>0</v>
      </c>
      <c r="M32" s="183">
        <f>RES_hhdet_in_emih!M32/RES_summary!M$21</f>
        <v>0</v>
      </c>
      <c r="N32" s="183">
        <f>RES_hhdet_in_emih!N32/RES_summary!N$21</f>
        <v>0</v>
      </c>
      <c r="O32" s="183">
        <f>RES_hhdet_in_emih!O32/RES_summary!O$21</f>
        <v>0</v>
      </c>
      <c r="P32" s="183">
        <f>RES_hhdet_in_emih!P32/RES_summary!P$21</f>
        <v>0</v>
      </c>
      <c r="Q32" s="183">
        <f>RES_hhdet_in_emih!Q32/RES_summary!Q$21</f>
        <v>0</v>
      </c>
    </row>
    <row r="33" spans="1:17" ht="12" customHeight="1" x14ac:dyDescent="0.25">
      <c r="A33" s="166" t="s">
        <v>57</v>
      </c>
      <c r="B33" s="165"/>
      <c r="C33" s="182">
        <f>RES_hhdet_in_emih!C33/RES_summary!C$21</f>
        <v>0</v>
      </c>
      <c r="D33" s="182">
        <f>RES_hhdet_in_emih!D33/RES_summary!D$21</f>
        <v>0</v>
      </c>
      <c r="E33" s="182">
        <f>RES_hhdet_in_emih!E33/RES_summary!E$21</f>
        <v>0</v>
      </c>
      <c r="F33" s="182">
        <f>RES_hhdet_in_emih!F33/RES_summary!F$21</f>
        <v>0</v>
      </c>
      <c r="G33" s="182">
        <f>RES_hhdet_in_emih!G33/RES_summary!G$21</f>
        <v>0</v>
      </c>
      <c r="H33" s="182">
        <f>RES_hhdet_in_emih!H33/RES_summary!H$21</f>
        <v>0</v>
      </c>
      <c r="I33" s="182">
        <f>RES_hhdet_in_emih!I33/RES_summary!I$21</f>
        <v>0</v>
      </c>
      <c r="J33" s="182">
        <f>RES_hhdet_in_emih!J33/RES_summary!J$21</f>
        <v>0</v>
      </c>
      <c r="K33" s="182">
        <f>RES_hhdet_in_emih!K33/RES_summary!K$21</f>
        <v>0</v>
      </c>
      <c r="L33" s="182">
        <f>RES_hhdet_in_emih!L33/RES_summary!L$21</f>
        <v>0</v>
      </c>
      <c r="M33" s="182">
        <f>RES_hhdet_in_emih!M33/RES_summary!M$21</f>
        <v>0</v>
      </c>
      <c r="N33" s="182">
        <f>RES_hhdet_in_emih!N33/RES_summary!N$21</f>
        <v>0</v>
      </c>
      <c r="O33" s="182">
        <f>RES_hhdet_in_emih!O33/RES_summary!O$21</f>
        <v>0</v>
      </c>
      <c r="P33" s="182">
        <f>RES_hhdet_in_emih!P33/RES_summary!P$21</f>
        <v>0</v>
      </c>
      <c r="Q33" s="182">
        <f>RES_hhdet_in_emih!Q33/RES_summary!Q$21</f>
        <v>0</v>
      </c>
    </row>
    <row r="34" spans="1:17" ht="12" customHeight="1" x14ac:dyDescent="0.25">
      <c r="A34" s="147" t="s">
        <v>59</v>
      </c>
      <c r="B34" s="164"/>
      <c r="C34" s="181">
        <f>RES_hhdet_in_emih!C34/RES_summary!C$21</f>
        <v>0</v>
      </c>
      <c r="D34" s="181">
        <f>RES_hhdet_in_emih!D34/RES_summary!D$21</f>
        <v>0</v>
      </c>
      <c r="E34" s="181">
        <f>RES_hhdet_in_emih!E34/RES_summary!E$21</f>
        <v>0</v>
      </c>
      <c r="F34" s="181">
        <f>RES_hhdet_in_emih!F34/RES_summary!F$21</f>
        <v>0</v>
      </c>
      <c r="G34" s="181">
        <f>RES_hhdet_in_emih!G34/RES_summary!G$21</f>
        <v>0</v>
      </c>
      <c r="H34" s="181">
        <f>RES_hhdet_in_emih!H34/RES_summary!H$21</f>
        <v>0</v>
      </c>
      <c r="I34" s="181">
        <f>RES_hhdet_in_emih!I34/RES_summary!I$21</f>
        <v>0</v>
      </c>
      <c r="J34" s="181">
        <f>RES_hhdet_in_emih!J34/RES_summary!J$21</f>
        <v>0</v>
      </c>
      <c r="K34" s="181">
        <f>RES_hhdet_in_emih!K34/RES_summary!K$21</f>
        <v>0</v>
      </c>
      <c r="L34" s="181">
        <f>RES_hhdet_in_emih!L34/RES_summary!L$21</f>
        <v>0</v>
      </c>
      <c r="M34" s="181">
        <f>RES_hhdet_in_emih!M34/RES_summary!M$21</f>
        <v>0</v>
      </c>
      <c r="N34" s="181">
        <f>RES_hhdet_in_emih!N34/RES_summary!N$21</f>
        <v>0</v>
      </c>
      <c r="O34" s="181">
        <f>RES_hhdet_in_emih!O34/RES_summary!O$21</f>
        <v>0</v>
      </c>
      <c r="P34" s="181">
        <f>RES_hhdet_in_emih!P34/RES_summary!P$21</f>
        <v>0</v>
      </c>
      <c r="Q34" s="181">
        <f>RES_hhdet_in_emih!Q34/RES_summary!Q$21</f>
        <v>0</v>
      </c>
    </row>
    <row r="35" spans="1:17" ht="12" customHeight="1" x14ac:dyDescent="0.25">
      <c r="A35" s="163" t="s">
        <v>142</v>
      </c>
      <c r="B35" s="162"/>
      <c r="C35" s="180">
        <f>RES_hhdet_in_emih!C35/RES_summary!C$21</f>
        <v>0</v>
      </c>
      <c r="D35" s="180">
        <f>RES_hhdet_in_emih!D35/RES_summary!D$21</f>
        <v>0</v>
      </c>
      <c r="E35" s="180">
        <f>RES_hhdet_in_emih!E35/RES_summary!E$21</f>
        <v>0</v>
      </c>
      <c r="F35" s="180">
        <f>RES_hhdet_in_emih!F35/RES_summary!F$21</f>
        <v>0</v>
      </c>
      <c r="G35" s="180">
        <f>RES_hhdet_in_emih!G35/RES_summary!G$21</f>
        <v>0</v>
      </c>
      <c r="H35" s="180">
        <f>RES_hhdet_in_emih!H35/RES_summary!H$21</f>
        <v>0</v>
      </c>
      <c r="I35" s="180">
        <f>RES_hhdet_in_emih!I35/RES_summary!I$21</f>
        <v>0</v>
      </c>
      <c r="J35" s="180">
        <f>RES_hhdet_in_emih!J35/RES_summary!J$21</f>
        <v>0</v>
      </c>
      <c r="K35" s="180">
        <f>RES_hhdet_in_emih!K35/RES_summary!K$21</f>
        <v>0</v>
      </c>
      <c r="L35" s="180">
        <f>RES_hhdet_in_emih!L35/RES_summary!L$21</f>
        <v>0</v>
      </c>
      <c r="M35" s="180">
        <f>RES_hhdet_in_emih!M35/RES_summary!M$21</f>
        <v>0</v>
      </c>
      <c r="N35" s="180">
        <f>RES_hhdet_in_emih!N35/RES_summary!N$21</f>
        <v>0</v>
      </c>
      <c r="O35" s="180">
        <f>RES_hhdet_in_emih!O35/RES_summary!O$21</f>
        <v>0</v>
      </c>
      <c r="P35" s="180">
        <f>RES_hhdet_in_emih!P35/RES_summary!P$21</f>
        <v>0</v>
      </c>
      <c r="Q35" s="180">
        <f>RES_hhdet_in_emih!Q35/RES_summary!Q$21</f>
        <v>0</v>
      </c>
    </row>
    <row r="36" spans="1:17" ht="12" customHeight="1" x14ac:dyDescent="0.25">
      <c r="A36" s="161" t="s">
        <v>141</v>
      </c>
      <c r="B36" s="160"/>
      <c r="C36" s="179">
        <f>RES_hhdet_in_emih!C36/RES_summary!C$21</f>
        <v>0</v>
      </c>
      <c r="D36" s="179">
        <f>RES_hhdet_in_emih!D36/RES_summary!D$21</f>
        <v>0</v>
      </c>
      <c r="E36" s="179">
        <f>RES_hhdet_in_emih!E36/RES_summary!E$21</f>
        <v>0</v>
      </c>
      <c r="F36" s="179">
        <f>RES_hhdet_in_emih!F36/RES_summary!F$21</f>
        <v>0</v>
      </c>
      <c r="G36" s="179">
        <f>RES_hhdet_in_emih!G36/RES_summary!G$21</f>
        <v>0</v>
      </c>
      <c r="H36" s="179">
        <f>RES_hhdet_in_emih!H36/RES_summary!H$21</f>
        <v>0</v>
      </c>
      <c r="I36" s="179">
        <f>RES_hhdet_in_emih!I36/RES_summary!I$21</f>
        <v>0</v>
      </c>
      <c r="J36" s="179">
        <f>RES_hhdet_in_emih!J36/RES_summary!J$21</f>
        <v>0</v>
      </c>
      <c r="K36" s="179">
        <f>RES_hhdet_in_emih!K36/RES_summary!K$21</f>
        <v>0</v>
      </c>
      <c r="L36" s="179">
        <f>RES_hhdet_in_emih!L36/RES_summary!L$21</f>
        <v>0</v>
      </c>
      <c r="M36" s="179">
        <f>RES_hhdet_in_emih!M36/RES_summary!M$21</f>
        <v>0</v>
      </c>
      <c r="N36" s="179">
        <f>RES_hhdet_in_emih!N36/RES_summary!N$21</f>
        <v>0</v>
      </c>
      <c r="O36" s="179">
        <f>RES_hhdet_in_emih!O36/RES_summary!O$21</f>
        <v>0</v>
      </c>
      <c r="P36" s="179">
        <f>RES_hhdet_in_emih!P36/RES_summary!P$21</f>
        <v>0</v>
      </c>
      <c r="Q36" s="179">
        <f>RES_hhdet_in_emih!Q36/RES_summary!Q$21</f>
        <v>0</v>
      </c>
    </row>
    <row r="37" spans="1:17" ht="12" customHeight="1" x14ac:dyDescent="0.25">
      <c r="A37" s="148" t="s">
        <v>60</v>
      </c>
      <c r="B37" s="156"/>
      <c r="C37" s="177">
        <f>RES_hhdet_in_emih!C37/RES_summary!C$21</f>
        <v>0</v>
      </c>
      <c r="D37" s="177">
        <f>RES_hhdet_in_emih!D37/RES_summary!D$21</f>
        <v>0</v>
      </c>
      <c r="E37" s="177">
        <f>RES_hhdet_in_emih!E37/RES_summary!E$21</f>
        <v>0</v>
      </c>
      <c r="F37" s="177">
        <f>RES_hhdet_in_emih!F37/RES_summary!F$21</f>
        <v>0</v>
      </c>
      <c r="G37" s="177">
        <f>RES_hhdet_in_emih!G37/RES_summary!G$21</f>
        <v>0</v>
      </c>
      <c r="H37" s="177">
        <f>RES_hhdet_in_emih!H37/RES_summary!H$21</f>
        <v>0</v>
      </c>
      <c r="I37" s="177">
        <f>RES_hhdet_in_emih!I37/RES_summary!I$21</f>
        <v>0</v>
      </c>
      <c r="J37" s="177">
        <f>RES_hhdet_in_emih!J37/RES_summary!J$21</f>
        <v>0</v>
      </c>
      <c r="K37" s="177">
        <f>RES_hhdet_in_emih!K37/RES_summary!K$21</f>
        <v>0</v>
      </c>
      <c r="L37" s="177">
        <f>RES_hhdet_in_emih!L37/RES_summary!L$21</f>
        <v>0</v>
      </c>
      <c r="M37" s="177">
        <f>RES_hhdet_in_emih!M37/RES_summary!M$21</f>
        <v>0</v>
      </c>
      <c r="N37" s="177">
        <f>RES_hhdet_in_emih!N37/RES_summary!N$21</f>
        <v>0</v>
      </c>
      <c r="O37" s="177">
        <f>RES_hhdet_in_emih!O37/RES_summary!O$21</f>
        <v>0</v>
      </c>
      <c r="P37" s="177">
        <f>RES_hhdet_in_emih!P37/RES_summary!P$21</f>
        <v>0</v>
      </c>
      <c r="Q37" s="177">
        <f>RES_hhdet_in_emih!Q37/RES_summary!Q$21</f>
        <v>0</v>
      </c>
    </row>
    <row r="38" spans="1:17" ht="12" customHeight="1" x14ac:dyDescent="0.25">
      <c r="A38" s="148" t="s">
        <v>59</v>
      </c>
      <c r="B38" s="156"/>
      <c r="C38" s="177">
        <f>RES_hhdet_in_emih!C38/RES_summary!C$21</f>
        <v>0</v>
      </c>
      <c r="D38" s="177">
        <f>RES_hhdet_in_emih!D38/RES_summary!D$21</f>
        <v>0</v>
      </c>
      <c r="E38" s="177">
        <f>RES_hhdet_in_emih!E38/RES_summary!E$21</f>
        <v>0</v>
      </c>
      <c r="F38" s="177">
        <f>RES_hhdet_in_emih!F38/RES_summary!F$21</f>
        <v>0</v>
      </c>
      <c r="G38" s="177">
        <f>RES_hhdet_in_emih!G38/RES_summary!G$21</f>
        <v>0</v>
      </c>
      <c r="H38" s="177">
        <f>RES_hhdet_in_emih!H38/RES_summary!H$21</f>
        <v>0</v>
      </c>
      <c r="I38" s="177">
        <f>RES_hhdet_in_emih!I38/RES_summary!I$21</f>
        <v>0</v>
      </c>
      <c r="J38" s="177">
        <f>RES_hhdet_in_emih!J38/RES_summary!J$21</f>
        <v>0</v>
      </c>
      <c r="K38" s="177">
        <f>RES_hhdet_in_emih!K38/RES_summary!K$21</f>
        <v>0</v>
      </c>
      <c r="L38" s="177">
        <f>RES_hhdet_in_emih!L38/RES_summary!L$21</f>
        <v>0</v>
      </c>
      <c r="M38" s="177">
        <f>RES_hhdet_in_emih!M38/RES_summary!M$21</f>
        <v>0</v>
      </c>
      <c r="N38" s="177">
        <f>RES_hhdet_in_emih!N38/RES_summary!N$21</f>
        <v>0</v>
      </c>
      <c r="O38" s="177">
        <f>RES_hhdet_in_emih!O38/RES_summary!O$21</f>
        <v>0</v>
      </c>
      <c r="P38" s="177">
        <f>RES_hhdet_in_emih!P38/RES_summary!P$21</f>
        <v>0</v>
      </c>
      <c r="Q38" s="177">
        <f>RES_hhdet_in_emih!Q38/RES_summary!Q$21</f>
        <v>0</v>
      </c>
    </row>
    <row r="39" spans="1:17" ht="12" customHeight="1" x14ac:dyDescent="0.25">
      <c r="A39" s="158" t="s">
        <v>62</v>
      </c>
      <c r="B39" s="157"/>
      <c r="C39" s="178">
        <f>RES_hhdet_in_emih!C39/RES_summary!C$21</f>
        <v>0</v>
      </c>
      <c r="D39" s="178">
        <f>RES_hhdet_in_emih!D39/RES_summary!D$21</f>
        <v>0</v>
      </c>
      <c r="E39" s="178">
        <f>RES_hhdet_in_emih!E39/RES_summary!E$21</f>
        <v>0</v>
      </c>
      <c r="F39" s="178">
        <f>RES_hhdet_in_emih!F39/RES_summary!F$21</f>
        <v>0</v>
      </c>
      <c r="G39" s="178">
        <f>RES_hhdet_in_emih!G39/RES_summary!G$21</f>
        <v>0</v>
      </c>
      <c r="H39" s="178">
        <f>RES_hhdet_in_emih!H39/RES_summary!H$21</f>
        <v>0</v>
      </c>
      <c r="I39" s="178">
        <f>RES_hhdet_in_emih!I39/RES_summary!I$21</f>
        <v>0</v>
      </c>
      <c r="J39" s="178">
        <f>RES_hhdet_in_emih!J39/RES_summary!J$21</f>
        <v>0</v>
      </c>
      <c r="K39" s="178">
        <f>RES_hhdet_in_emih!K39/RES_summary!K$21</f>
        <v>0</v>
      </c>
      <c r="L39" s="178">
        <f>RES_hhdet_in_emih!L39/RES_summary!L$21</f>
        <v>0</v>
      </c>
      <c r="M39" s="178">
        <f>RES_hhdet_in_emih!M39/RES_summary!M$21</f>
        <v>0</v>
      </c>
      <c r="N39" s="178">
        <f>RES_hhdet_in_emih!N39/RES_summary!N$21</f>
        <v>0</v>
      </c>
      <c r="O39" s="178">
        <f>RES_hhdet_in_emih!O39/RES_summary!O$21</f>
        <v>0</v>
      </c>
      <c r="P39" s="178">
        <f>RES_hhdet_in_emih!P39/RES_summary!P$21</f>
        <v>0</v>
      </c>
      <c r="Q39" s="178">
        <f>RES_hhdet_in_emih!Q39/RES_summary!Q$21</f>
        <v>0</v>
      </c>
    </row>
    <row r="40" spans="1:17" ht="12" customHeight="1" x14ac:dyDescent="0.25">
      <c r="A40" s="23" t="s">
        <v>57</v>
      </c>
      <c r="B40" s="156"/>
      <c r="C40" s="177">
        <f>RES_hhdet_in_emih!C40/RES_summary!C$21</f>
        <v>0</v>
      </c>
      <c r="D40" s="177">
        <f>RES_hhdet_in_emih!D40/RES_summary!D$21</f>
        <v>0</v>
      </c>
      <c r="E40" s="177">
        <f>RES_hhdet_in_emih!E40/RES_summary!E$21</f>
        <v>0</v>
      </c>
      <c r="F40" s="177">
        <f>RES_hhdet_in_emih!F40/RES_summary!F$21</f>
        <v>0</v>
      </c>
      <c r="G40" s="177">
        <f>RES_hhdet_in_emih!G40/RES_summary!G$21</f>
        <v>0</v>
      </c>
      <c r="H40" s="177">
        <f>RES_hhdet_in_emih!H40/RES_summary!H$21</f>
        <v>0</v>
      </c>
      <c r="I40" s="177">
        <f>RES_hhdet_in_emih!I40/RES_summary!I$21</f>
        <v>0</v>
      </c>
      <c r="J40" s="177">
        <f>RES_hhdet_in_emih!J40/RES_summary!J$21</f>
        <v>0</v>
      </c>
      <c r="K40" s="177">
        <f>RES_hhdet_in_emih!K40/RES_summary!K$21</f>
        <v>0</v>
      </c>
      <c r="L40" s="177">
        <f>RES_hhdet_in_emih!L40/RES_summary!L$21</f>
        <v>0</v>
      </c>
      <c r="M40" s="177">
        <f>RES_hhdet_in_emih!M40/RES_summary!M$21</f>
        <v>0</v>
      </c>
      <c r="N40" s="177">
        <f>RES_hhdet_in_emih!N40/RES_summary!N$21</f>
        <v>0</v>
      </c>
      <c r="O40" s="177">
        <f>RES_hhdet_in_emih!O40/RES_summary!O$21</f>
        <v>0</v>
      </c>
      <c r="P40" s="177">
        <f>RES_hhdet_in_emih!P40/RES_summary!P$21</f>
        <v>0</v>
      </c>
      <c r="Q40" s="177">
        <f>RES_hhdet_in_emih!Q40/RES_summary!Q$21</f>
        <v>0</v>
      </c>
    </row>
    <row r="41" spans="1:17" ht="12" customHeight="1" x14ac:dyDescent="0.25">
      <c r="A41" s="29" t="s">
        <v>140</v>
      </c>
      <c r="B41" s="57"/>
      <c r="C41" s="176">
        <f>RES_hhdet_in_emih!C41/RES_summary!C$21</f>
        <v>0</v>
      </c>
      <c r="D41" s="176">
        <f>RES_hhdet_in_emih!D41/RES_summary!D$21</f>
        <v>0</v>
      </c>
      <c r="E41" s="176">
        <f>RES_hhdet_in_emih!E41/RES_summary!E$21</f>
        <v>0</v>
      </c>
      <c r="F41" s="176">
        <f>RES_hhdet_in_emih!F41/RES_summary!F$21</f>
        <v>0</v>
      </c>
      <c r="G41" s="176">
        <f>RES_hhdet_in_emih!G41/RES_summary!G$21</f>
        <v>0</v>
      </c>
      <c r="H41" s="176">
        <f>RES_hhdet_in_emih!H41/RES_summary!H$21</f>
        <v>0</v>
      </c>
      <c r="I41" s="176">
        <f>RES_hhdet_in_emih!I41/RES_summary!I$21</f>
        <v>0</v>
      </c>
      <c r="J41" s="176">
        <f>RES_hhdet_in_emih!J41/RES_summary!J$21</f>
        <v>0</v>
      </c>
      <c r="K41" s="176">
        <f>RES_hhdet_in_emih!K41/RES_summary!K$21</f>
        <v>0</v>
      </c>
      <c r="L41" s="176">
        <f>RES_hhdet_in_emih!L41/RES_summary!L$21</f>
        <v>0</v>
      </c>
      <c r="M41" s="176">
        <f>RES_hhdet_in_emih!M41/RES_summary!M$21</f>
        <v>0</v>
      </c>
      <c r="N41" s="176">
        <f>RES_hhdet_in_emih!N41/RES_summary!N$21</f>
        <v>0</v>
      </c>
      <c r="O41" s="176">
        <f>RES_hhdet_in_emih!O41/RES_summary!O$21</f>
        <v>0</v>
      </c>
      <c r="P41" s="176">
        <f>RES_hhdet_in_emih!P41/RES_summary!P$21</f>
        <v>0</v>
      </c>
      <c r="Q41" s="176">
        <f>RES_hhdet_in_emih!Q41/RES_summary!Q$21</f>
        <v>0</v>
      </c>
    </row>
    <row r="42" spans="1:17" s="28" customFormat="1" ht="12" customHeight="1" x14ac:dyDescent="0.25"/>
    <row r="43" spans="1:17" ht="12" customHeight="1" x14ac:dyDescent="0.25">
      <c r="A43" s="152" t="s">
        <v>167</v>
      </c>
      <c r="B43" s="168"/>
      <c r="C43" s="184">
        <f>RES_hhdet_in_emih!C43/RES_summary!C$21</f>
        <v>72.011254531164127</v>
      </c>
      <c r="D43" s="184">
        <f>RES_hhdet_in_emih!D43/RES_summary!D$21</f>
        <v>70.40879119041432</v>
      </c>
      <c r="E43" s="184">
        <f>RES_hhdet_in_emih!E43/RES_summary!E$21</f>
        <v>58.533757182295155</v>
      </c>
      <c r="F43" s="184">
        <f>RES_hhdet_in_emih!F43/RES_summary!F$21</f>
        <v>55.160665719472391</v>
      </c>
      <c r="G43" s="184">
        <f>RES_hhdet_in_emih!G43/RES_summary!G$21</f>
        <v>69.729821369206661</v>
      </c>
      <c r="H43" s="184">
        <f>RES_hhdet_in_emih!H43/RES_summary!H$21</f>
        <v>67.525790932561563</v>
      </c>
      <c r="I43" s="184">
        <f>RES_hhdet_in_emih!I43/RES_summary!I$21</f>
        <v>68.061633570232999</v>
      </c>
      <c r="J43" s="184">
        <f>RES_hhdet_in_emih!J43/RES_summary!J$21</f>
        <v>65.85700631235386</v>
      </c>
      <c r="K43" s="184">
        <f>RES_hhdet_in_emih!K43/RES_summary!K$21</f>
        <v>66.589544848893766</v>
      </c>
      <c r="L43" s="184">
        <f>RES_hhdet_in_emih!L43/RES_summary!L$21</f>
        <v>66.744402020319171</v>
      </c>
      <c r="M43" s="184">
        <f>RES_hhdet_in_emih!M43/RES_summary!M$21</f>
        <v>63.859510338687016</v>
      </c>
      <c r="N43" s="184">
        <f>RES_hhdet_in_emih!N43/RES_summary!N$21</f>
        <v>58.181248345638529</v>
      </c>
      <c r="O43" s="184">
        <f>RES_hhdet_in_emih!O43/RES_summary!O$21</f>
        <v>59.667468357536698</v>
      </c>
      <c r="P43" s="184">
        <f>RES_hhdet_in_emih!P43/RES_summary!P$21</f>
        <v>55.188286665613951</v>
      </c>
      <c r="Q43" s="184">
        <f>RES_hhdet_in_emih!Q43/RES_summary!Q$21</f>
        <v>48.664957312327971</v>
      </c>
    </row>
    <row r="44" spans="1:17" ht="12.95" customHeight="1" x14ac:dyDescent="0.25">
      <c r="A44" s="158" t="s">
        <v>65</v>
      </c>
      <c r="B44" s="157"/>
      <c r="C44" s="178">
        <f>RES_hhdet_in_emih!C44/RES_summary!C$21</f>
        <v>63.565443704450125</v>
      </c>
      <c r="D44" s="178">
        <f>RES_hhdet_in_emih!D44/RES_summary!D$21</f>
        <v>62.454638532178109</v>
      </c>
      <c r="E44" s="178">
        <f>RES_hhdet_in_emih!E44/RES_summary!E$21</f>
        <v>52.413400263453724</v>
      </c>
      <c r="F44" s="178">
        <f>RES_hhdet_in_emih!F44/RES_summary!F$21</f>
        <v>50.319032235893857</v>
      </c>
      <c r="G44" s="178">
        <f>RES_hhdet_in_emih!G44/RES_summary!G$21</f>
        <v>59.509517703870266</v>
      </c>
      <c r="H44" s="178">
        <f>RES_hhdet_in_emih!H44/RES_summary!H$21</f>
        <v>58.420830268708436</v>
      </c>
      <c r="I44" s="178">
        <f>RES_hhdet_in_emih!I44/RES_summary!I$21</f>
        <v>57.331801816375908</v>
      </c>
      <c r="J44" s="178">
        <f>RES_hhdet_in_emih!J44/RES_summary!J$21</f>
        <v>55.24914400514615</v>
      </c>
      <c r="K44" s="178">
        <f>RES_hhdet_in_emih!K44/RES_summary!K$21</f>
        <v>58.062487668639186</v>
      </c>
      <c r="L44" s="178">
        <f>RES_hhdet_in_emih!L44/RES_summary!L$21</f>
        <v>56.156513106036392</v>
      </c>
      <c r="M44" s="178">
        <f>RES_hhdet_in_emih!M44/RES_summary!M$21</f>
        <v>53.622693046332749</v>
      </c>
      <c r="N44" s="178">
        <f>RES_hhdet_in_emih!N44/RES_summary!N$21</f>
        <v>51.593588661894763</v>
      </c>
      <c r="O44" s="178">
        <f>RES_hhdet_in_emih!O44/RES_summary!O$21</f>
        <v>49.682485364709102</v>
      </c>
      <c r="P44" s="178">
        <f>RES_hhdet_in_emih!P44/RES_summary!P$21</f>
        <v>46.970636432112961</v>
      </c>
      <c r="Q44" s="178">
        <f>RES_hhdet_in_emih!Q44/RES_summary!Q$21</f>
        <v>41.74617651494794</v>
      </c>
    </row>
    <row r="45" spans="1:17" ht="12" customHeight="1" x14ac:dyDescent="0.25">
      <c r="A45" s="23" t="s">
        <v>166</v>
      </c>
      <c r="B45" s="156"/>
      <c r="C45" s="177">
        <f>RES_hhdet_in_emih!C45/RES_summary!C$21</f>
        <v>63.565443704450125</v>
      </c>
      <c r="D45" s="177">
        <f>RES_hhdet_in_emih!D45/RES_summary!D$21</f>
        <v>62.454638532178109</v>
      </c>
      <c r="E45" s="177">
        <f>RES_hhdet_in_emih!E45/RES_summary!E$21</f>
        <v>52.413400263453724</v>
      </c>
      <c r="F45" s="177">
        <f>RES_hhdet_in_emih!F45/RES_summary!F$21</f>
        <v>50.319032235893857</v>
      </c>
      <c r="G45" s="177">
        <f>RES_hhdet_in_emih!G45/RES_summary!G$21</f>
        <v>59.509517703870266</v>
      </c>
      <c r="H45" s="177">
        <f>RES_hhdet_in_emih!H45/RES_summary!H$21</f>
        <v>58.420830268708436</v>
      </c>
      <c r="I45" s="177">
        <f>RES_hhdet_in_emih!I45/RES_summary!I$21</f>
        <v>57.331801816375908</v>
      </c>
      <c r="J45" s="177">
        <f>RES_hhdet_in_emih!J45/RES_summary!J$21</f>
        <v>55.24914400514615</v>
      </c>
      <c r="K45" s="177">
        <f>RES_hhdet_in_emih!K45/RES_summary!K$21</f>
        <v>58.062487668639186</v>
      </c>
      <c r="L45" s="177">
        <f>RES_hhdet_in_emih!L45/RES_summary!L$21</f>
        <v>56.156513106036392</v>
      </c>
      <c r="M45" s="177">
        <f>RES_hhdet_in_emih!M45/RES_summary!M$21</f>
        <v>53.622693046332749</v>
      </c>
      <c r="N45" s="177">
        <f>RES_hhdet_in_emih!N45/RES_summary!N$21</f>
        <v>51.593588661894763</v>
      </c>
      <c r="O45" s="177">
        <f>RES_hhdet_in_emih!O45/RES_summary!O$21</f>
        <v>49.682485364709102</v>
      </c>
      <c r="P45" s="177">
        <f>RES_hhdet_in_emih!P45/RES_summary!P$21</f>
        <v>46.970636432112961</v>
      </c>
      <c r="Q45" s="177">
        <f>RES_hhdet_in_emih!Q45/RES_summary!Q$21</f>
        <v>41.74617651494794</v>
      </c>
    </row>
    <row r="46" spans="1:17" ht="12" customHeight="1" x14ac:dyDescent="0.25">
      <c r="A46" s="23" t="s">
        <v>60</v>
      </c>
      <c r="B46" s="156"/>
      <c r="C46" s="177">
        <f>RES_hhdet_in_emih!C46/RES_summary!C$21</f>
        <v>0</v>
      </c>
      <c r="D46" s="177">
        <f>RES_hhdet_in_emih!D46/RES_summary!D$21</f>
        <v>0</v>
      </c>
      <c r="E46" s="177">
        <f>RES_hhdet_in_emih!E46/RES_summary!E$21</f>
        <v>0</v>
      </c>
      <c r="F46" s="177">
        <f>RES_hhdet_in_emih!F46/RES_summary!F$21</f>
        <v>0</v>
      </c>
      <c r="G46" s="177">
        <f>RES_hhdet_in_emih!G46/RES_summary!G$21</f>
        <v>0</v>
      </c>
      <c r="H46" s="177">
        <f>RES_hhdet_in_emih!H46/RES_summary!H$21</f>
        <v>0</v>
      </c>
      <c r="I46" s="177">
        <f>RES_hhdet_in_emih!I46/RES_summary!I$21</f>
        <v>0</v>
      </c>
      <c r="J46" s="177">
        <f>RES_hhdet_in_emih!J46/RES_summary!J$21</f>
        <v>0</v>
      </c>
      <c r="K46" s="177">
        <f>RES_hhdet_in_emih!K46/RES_summary!K$21</f>
        <v>0</v>
      </c>
      <c r="L46" s="177">
        <f>RES_hhdet_in_emih!L46/RES_summary!L$21</f>
        <v>0</v>
      </c>
      <c r="M46" s="177">
        <f>RES_hhdet_in_emih!M46/RES_summary!M$21</f>
        <v>0</v>
      </c>
      <c r="N46" s="177">
        <f>RES_hhdet_in_emih!N46/RES_summary!N$21</f>
        <v>0</v>
      </c>
      <c r="O46" s="177">
        <f>RES_hhdet_in_emih!O46/RES_summary!O$21</f>
        <v>0</v>
      </c>
      <c r="P46" s="177">
        <f>RES_hhdet_in_emih!P46/RES_summary!P$21</f>
        <v>0</v>
      </c>
      <c r="Q46" s="177">
        <f>RES_hhdet_in_emih!Q46/RES_summary!Q$21</f>
        <v>0</v>
      </c>
    </row>
    <row r="47" spans="1:17" ht="12.95" customHeight="1" x14ac:dyDescent="0.25">
      <c r="A47" s="158" t="s">
        <v>112</v>
      </c>
      <c r="B47" s="157"/>
      <c r="C47" s="178">
        <f>RES_hhdet_in_emih!C47/RES_summary!C$21</f>
        <v>0</v>
      </c>
      <c r="D47" s="178">
        <f>RES_hhdet_in_emih!D47/RES_summary!D$21</f>
        <v>0</v>
      </c>
      <c r="E47" s="178">
        <f>RES_hhdet_in_emih!E47/RES_summary!E$21</f>
        <v>0</v>
      </c>
      <c r="F47" s="178">
        <f>RES_hhdet_in_emih!F47/RES_summary!F$21</f>
        <v>0</v>
      </c>
      <c r="G47" s="178">
        <f>RES_hhdet_in_emih!G47/RES_summary!G$21</f>
        <v>0</v>
      </c>
      <c r="H47" s="178">
        <f>RES_hhdet_in_emih!H47/RES_summary!H$21</f>
        <v>0</v>
      </c>
      <c r="I47" s="178">
        <f>RES_hhdet_in_emih!I47/RES_summary!I$21</f>
        <v>0</v>
      </c>
      <c r="J47" s="178">
        <f>RES_hhdet_in_emih!J47/RES_summary!J$21</f>
        <v>0</v>
      </c>
      <c r="K47" s="178">
        <f>RES_hhdet_in_emih!K47/RES_summary!K$21</f>
        <v>0</v>
      </c>
      <c r="L47" s="178">
        <f>RES_hhdet_in_emih!L47/RES_summary!L$21</f>
        <v>0</v>
      </c>
      <c r="M47" s="178">
        <f>RES_hhdet_in_emih!M47/RES_summary!M$21</f>
        <v>0</v>
      </c>
      <c r="N47" s="178">
        <f>RES_hhdet_in_emih!N47/RES_summary!N$21</f>
        <v>0</v>
      </c>
      <c r="O47" s="178">
        <f>RES_hhdet_in_emih!O47/RES_summary!O$21</f>
        <v>0</v>
      </c>
      <c r="P47" s="178">
        <f>RES_hhdet_in_emih!P47/RES_summary!P$21</f>
        <v>0</v>
      </c>
      <c r="Q47" s="178">
        <f>RES_hhdet_in_emih!Q47/RES_summary!Q$21</f>
        <v>0</v>
      </c>
    </row>
    <row r="48" spans="1:17" ht="12" customHeight="1" x14ac:dyDescent="0.25">
      <c r="A48" s="23" t="s">
        <v>60</v>
      </c>
      <c r="B48" s="156"/>
      <c r="C48" s="177">
        <f>RES_hhdet_in_emih!C48/RES_summary!C$21</f>
        <v>0</v>
      </c>
      <c r="D48" s="177">
        <f>RES_hhdet_in_emih!D48/RES_summary!D$21</f>
        <v>0</v>
      </c>
      <c r="E48" s="177">
        <f>RES_hhdet_in_emih!E48/RES_summary!E$21</f>
        <v>0</v>
      </c>
      <c r="F48" s="177">
        <f>RES_hhdet_in_emih!F48/RES_summary!F$21</f>
        <v>0</v>
      </c>
      <c r="G48" s="177">
        <f>RES_hhdet_in_emih!G48/RES_summary!G$21</f>
        <v>0</v>
      </c>
      <c r="H48" s="177">
        <f>RES_hhdet_in_emih!H48/RES_summary!H$21</f>
        <v>0</v>
      </c>
      <c r="I48" s="177">
        <f>RES_hhdet_in_emih!I48/RES_summary!I$21</f>
        <v>0</v>
      </c>
      <c r="J48" s="177">
        <f>RES_hhdet_in_emih!J48/RES_summary!J$21</f>
        <v>0</v>
      </c>
      <c r="K48" s="177">
        <f>RES_hhdet_in_emih!K48/RES_summary!K$21</f>
        <v>0</v>
      </c>
      <c r="L48" s="177">
        <f>RES_hhdet_in_emih!L48/RES_summary!L$21</f>
        <v>0</v>
      </c>
      <c r="M48" s="177">
        <f>RES_hhdet_in_emih!M48/RES_summary!M$21</f>
        <v>0</v>
      </c>
      <c r="N48" s="177">
        <f>RES_hhdet_in_emih!N48/RES_summary!N$21</f>
        <v>0</v>
      </c>
      <c r="O48" s="177">
        <f>RES_hhdet_in_emih!O48/RES_summary!O$21</f>
        <v>0</v>
      </c>
      <c r="P48" s="177">
        <f>RES_hhdet_in_emih!P48/RES_summary!P$21</f>
        <v>0</v>
      </c>
      <c r="Q48" s="177">
        <f>RES_hhdet_in_emih!Q48/RES_summary!Q$21</f>
        <v>0</v>
      </c>
    </row>
    <row r="49" spans="1:17" ht="12" customHeight="1" x14ac:dyDescent="0.25">
      <c r="A49" s="158" t="s">
        <v>63</v>
      </c>
      <c r="B49" s="157"/>
      <c r="C49" s="178">
        <f>RES_hhdet_in_emih!C49/RES_summary!C$21</f>
        <v>8.4458108267140091</v>
      </c>
      <c r="D49" s="178">
        <f>RES_hhdet_in_emih!D49/RES_summary!D$21</f>
        <v>7.9541526582362119</v>
      </c>
      <c r="E49" s="178">
        <f>RES_hhdet_in_emih!E49/RES_summary!E$21</f>
        <v>6.1203569188414289</v>
      </c>
      <c r="F49" s="178">
        <f>RES_hhdet_in_emih!F49/RES_summary!F$21</f>
        <v>4.84163348357853</v>
      </c>
      <c r="G49" s="178">
        <f>RES_hhdet_in_emih!G49/RES_summary!G$21</f>
        <v>10.220303665336393</v>
      </c>
      <c r="H49" s="178">
        <f>RES_hhdet_in_emih!H49/RES_summary!H$21</f>
        <v>9.1049606638531397</v>
      </c>
      <c r="I49" s="178">
        <f>RES_hhdet_in_emih!I49/RES_summary!I$21</f>
        <v>10.729831753857095</v>
      </c>
      <c r="J49" s="178">
        <f>RES_hhdet_in_emih!J49/RES_summary!J$21</f>
        <v>10.607862307207709</v>
      </c>
      <c r="K49" s="178">
        <f>RES_hhdet_in_emih!K49/RES_summary!K$21</f>
        <v>8.5270571802545803</v>
      </c>
      <c r="L49" s="178">
        <f>RES_hhdet_in_emih!L49/RES_summary!L$21</f>
        <v>10.587888914282777</v>
      </c>
      <c r="M49" s="178">
        <f>RES_hhdet_in_emih!M49/RES_summary!M$21</f>
        <v>10.236817292354264</v>
      </c>
      <c r="N49" s="178">
        <f>RES_hhdet_in_emih!N49/RES_summary!N$21</f>
        <v>6.5876596837437722</v>
      </c>
      <c r="O49" s="178">
        <f>RES_hhdet_in_emih!O49/RES_summary!O$21</f>
        <v>9.9849829928276073</v>
      </c>
      <c r="P49" s="178">
        <f>RES_hhdet_in_emih!P49/RES_summary!P$21</f>
        <v>8.2176502335009953</v>
      </c>
      <c r="Q49" s="178">
        <f>RES_hhdet_in_emih!Q49/RES_summary!Q$21</f>
        <v>6.9187807973800295</v>
      </c>
    </row>
    <row r="50" spans="1:17" ht="12" customHeight="1" x14ac:dyDescent="0.25">
      <c r="A50" s="167" t="s">
        <v>165</v>
      </c>
      <c r="B50" s="132"/>
      <c r="C50" s="183">
        <f>RES_hhdet_in_emih!C50/RES_summary!C$21</f>
        <v>10.208759781104574</v>
      </c>
      <c r="D50" s="183">
        <f>RES_hhdet_in_emih!D50/RES_summary!D$21</f>
        <v>10.3456594576383</v>
      </c>
      <c r="E50" s="183">
        <f>RES_hhdet_in_emih!E50/RES_summary!E$21</f>
        <v>8.7149211197329652</v>
      </c>
      <c r="F50" s="183">
        <f>RES_hhdet_in_emih!F50/RES_summary!F$21</f>
        <v>9.0342909853631497</v>
      </c>
      <c r="G50" s="183">
        <f>RES_hhdet_in_emih!G50/RES_summary!G$21</f>
        <v>10.220303665336393</v>
      </c>
      <c r="H50" s="183">
        <f>RES_hhdet_in_emih!H50/RES_summary!H$21</f>
        <v>10.65495081846796</v>
      </c>
      <c r="I50" s="183">
        <f>RES_hhdet_in_emih!I50/RES_summary!I$21</f>
        <v>10.729831753857095</v>
      </c>
      <c r="J50" s="183">
        <f>RES_hhdet_in_emih!J50/RES_summary!J$21</f>
        <v>10.607862307207709</v>
      </c>
      <c r="K50" s="183">
        <f>RES_hhdet_in_emih!K50/RES_summary!K$21</f>
        <v>11.236822885975389</v>
      </c>
      <c r="L50" s="183">
        <f>RES_hhdet_in_emih!L50/RES_summary!L$21</f>
        <v>10.713924309706131</v>
      </c>
      <c r="M50" s="183">
        <f>RES_hhdet_in_emih!M50/RES_summary!M$21</f>
        <v>10.236817292354264</v>
      </c>
      <c r="N50" s="183">
        <f>RES_hhdet_in_emih!N50/RES_summary!N$21</f>
        <v>9.7151668821710739</v>
      </c>
      <c r="O50" s="183">
        <f>RES_hhdet_in_emih!O50/RES_summary!O$21</f>
        <v>9.9849829928276073</v>
      </c>
      <c r="P50" s="183">
        <f>RES_hhdet_in_emih!P50/RES_summary!P$21</f>
        <v>9.685059011290198</v>
      </c>
      <c r="Q50" s="183">
        <f>RES_hhdet_in_emih!Q50/RES_summary!Q$21</f>
        <v>9.2505752752367236</v>
      </c>
    </row>
    <row r="51" spans="1:17" ht="12" customHeight="1" x14ac:dyDescent="0.25">
      <c r="A51" s="167" t="s">
        <v>164</v>
      </c>
      <c r="B51" s="132"/>
      <c r="C51" s="183">
        <f>RES_hhdet_in_emih!C51/RES_summary!C$21</f>
        <v>0</v>
      </c>
      <c r="D51" s="183">
        <f>RES_hhdet_in_emih!D51/RES_summary!D$21</f>
        <v>0</v>
      </c>
      <c r="E51" s="183">
        <f>RES_hhdet_in_emih!E51/RES_summary!E$21</f>
        <v>0</v>
      </c>
      <c r="F51" s="183">
        <f>RES_hhdet_in_emih!F51/RES_summary!F$21</f>
        <v>0</v>
      </c>
      <c r="G51" s="183">
        <f>RES_hhdet_in_emih!G51/RES_summary!G$21</f>
        <v>0</v>
      </c>
      <c r="H51" s="183">
        <f>RES_hhdet_in_emih!H51/RES_summary!H$21</f>
        <v>0</v>
      </c>
      <c r="I51" s="183">
        <f>RES_hhdet_in_emih!I51/RES_summary!I$21</f>
        <v>0</v>
      </c>
      <c r="J51" s="183">
        <f>RES_hhdet_in_emih!J51/RES_summary!J$21</f>
        <v>0</v>
      </c>
      <c r="K51" s="183">
        <f>RES_hhdet_in_emih!K51/RES_summary!K$21</f>
        <v>0</v>
      </c>
      <c r="L51" s="183">
        <f>RES_hhdet_in_emih!L51/RES_summary!L$21</f>
        <v>0</v>
      </c>
      <c r="M51" s="183">
        <f>RES_hhdet_in_emih!M51/RES_summary!M$21</f>
        <v>0</v>
      </c>
      <c r="N51" s="183">
        <f>RES_hhdet_in_emih!N51/RES_summary!N$21</f>
        <v>0</v>
      </c>
      <c r="O51" s="183">
        <f>RES_hhdet_in_emih!O51/RES_summary!O$21</f>
        <v>0</v>
      </c>
      <c r="P51" s="183">
        <f>RES_hhdet_in_emih!P51/RES_summary!P$21</f>
        <v>0</v>
      </c>
      <c r="Q51" s="183">
        <f>RES_hhdet_in_emih!Q51/RES_summary!Q$21</f>
        <v>0</v>
      </c>
    </row>
    <row r="52" spans="1:17" ht="12" customHeight="1" x14ac:dyDescent="0.25">
      <c r="A52" s="166" t="s">
        <v>163</v>
      </c>
      <c r="B52" s="165"/>
      <c r="C52" s="182">
        <f>RES_hhdet_in_emih!C52/RES_summary!C$21</f>
        <v>0</v>
      </c>
      <c r="D52" s="182">
        <f>RES_hhdet_in_emih!D52/RES_summary!D$21</f>
        <v>0</v>
      </c>
      <c r="E52" s="182">
        <f>RES_hhdet_in_emih!E52/RES_summary!E$21</f>
        <v>0</v>
      </c>
      <c r="F52" s="182">
        <f>RES_hhdet_in_emih!F52/RES_summary!F$21</f>
        <v>0</v>
      </c>
      <c r="G52" s="182">
        <f>RES_hhdet_in_emih!G52/RES_summary!G$21</f>
        <v>0</v>
      </c>
      <c r="H52" s="182">
        <f>RES_hhdet_in_emih!H52/RES_summary!H$21</f>
        <v>0</v>
      </c>
      <c r="I52" s="182">
        <f>RES_hhdet_in_emih!I52/RES_summary!I$21</f>
        <v>0</v>
      </c>
      <c r="J52" s="182">
        <f>RES_hhdet_in_emih!J52/RES_summary!J$21</f>
        <v>0</v>
      </c>
      <c r="K52" s="182">
        <f>RES_hhdet_in_emih!K52/RES_summary!K$21</f>
        <v>0</v>
      </c>
      <c r="L52" s="182">
        <f>RES_hhdet_in_emih!L52/RES_summary!L$21</f>
        <v>0</v>
      </c>
      <c r="M52" s="182">
        <f>RES_hhdet_in_emih!M52/RES_summary!M$21</f>
        <v>0</v>
      </c>
      <c r="N52" s="182">
        <f>RES_hhdet_in_emih!N52/RES_summary!N$21</f>
        <v>0</v>
      </c>
      <c r="O52" s="182">
        <f>RES_hhdet_in_emih!O52/RES_summary!O$21</f>
        <v>0</v>
      </c>
      <c r="P52" s="182">
        <f>RES_hhdet_in_emih!P52/RES_summary!P$21</f>
        <v>0</v>
      </c>
      <c r="Q52" s="182">
        <f>RES_hhdet_in_emih!Q52/RES_summary!Q$21</f>
        <v>0</v>
      </c>
    </row>
    <row r="53" spans="1:17" ht="12" customHeight="1" x14ac:dyDescent="0.25">
      <c r="A53" s="147" t="s">
        <v>59</v>
      </c>
      <c r="B53" s="164"/>
      <c r="C53" s="181">
        <f>RES_hhdet_in_emih!C53/RES_summary!C$21</f>
        <v>0</v>
      </c>
      <c r="D53" s="181">
        <f>RES_hhdet_in_emih!D53/RES_summary!D$21</f>
        <v>0</v>
      </c>
      <c r="E53" s="181">
        <f>RES_hhdet_in_emih!E53/RES_summary!E$21</f>
        <v>0</v>
      </c>
      <c r="F53" s="181">
        <f>RES_hhdet_in_emih!F53/RES_summary!F$21</f>
        <v>0</v>
      </c>
      <c r="G53" s="181">
        <f>RES_hhdet_in_emih!G53/RES_summary!G$21</f>
        <v>0</v>
      </c>
      <c r="H53" s="181">
        <f>RES_hhdet_in_emih!H53/RES_summary!H$21</f>
        <v>0</v>
      </c>
      <c r="I53" s="181">
        <f>RES_hhdet_in_emih!I53/RES_summary!I$21</f>
        <v>0</v>
      </c>
      <c r="J53" s="181">
        <f>RES_hhdet_in_emih!J53/RES_summary!J$21</f>
        <v>0</v>
      </c>
      <c r="K53" s="181">
        <f>RES_hhdet_in_emih!K53/RES_summary!K$21</f>
        <v>0</v>
      </c>
      <c r="L53" s="181">
        <f>RES_hhdet_in_emih!L53/RES_summary!L$21</f>
        <v>0</v>
      </c>
      <c r="M53" s="181">
        <f>RES_hhdet_in_emih!M53/RES_summary!M$21</f>
        <v>0</v>
      </c>
      <c r="N53" s="181">
        <f>RES_hhdet_in_emih!N53/RES_summary!N$21</f>
        <v>0</v>
      </c>
      <c r="O53" s="181">
        <f>RES_hhdet_in_emih!O53/RES_summary!O$21</f>
        <v>0</v>
      </c>
      <c r="P53" s="181">
        <f>RES_hhdet_in_emih!P53/RES_summary!P$21</f>
        <v>0</v>
      </c>
      <c r="Q53" s="181">
        <f>RES_hhdet_in_emih!Q53/RES_summary!Q$21</f>
        <v>0</v>
      </c>
    </row>
    <row r="54" spans="1:17" ht="12" customHeight="1" x14ac:dyDescent="0.25">
      <c r="A54" s="163" t="s">
        <v>142</v>
      </c>
      <c r="B54" s="162"/>
      <c r="C54" s="180">
        <f>RES_hhdet_in_emih!C54/RES_summary!C$21</f>
        <v>0</v>
      </c>
      <c r="D54" s="180">
        <f>RES_hhdet_in_emih!D54/RES_summary!D$21</f>
        <v>0</v>
      </c>
      <c r="E54" s="180">
        <f>RES_hhdet_in_emih!E54/RES_summary!E$21</f>
        <v>0</v>
      </c>
      <c r="F54" s="180">
        <f>RES_hhdet_in_emih!F54/RES_summary!F$21</f>
        <v>0</v>
      </c>
      <c r="G54" s="180">
        <f>RES_hhdet_in_emih!G54/RES_summary!G$21</f>
        <v>0</v>
      </c>
      <c r="H54" s="180">
        <f>RES_hhdet_in_emih!H54/RES_summary!H$21</f>
        <v>0</v>
      </c>
      <c r="I54" s="180">
        <f>RES_hhdet_in_emih!I54/RES_summary!I$21</f>
        <v>0</v>
      </c>
      <c r="J54" s="180">
        <f>RES_hhdet_in_emih!J54/RES_summary!J$21</f>
        <v>0</v>
      </c>
      <c r="K54" s="180">
        <f>RES_hhdet_in_emih!K54/RES_summary!K$21</f>
        <v>0</v>
      </c>
      <c r="L54" s="180">
        <f>RES_hhdet_in_emih!L54/RES_summary!L$21</f>
        <v>0</v>
      </c>
      <c r="M54" s="180">
        <f>RES_hhdet_in_emih!M54/RES_summary!M$21</f>
        <v>0</v>
      </c>
      <c r="N54" s="180">
        <f>RES_hhdet_in_emih!N54/RES_summary!N$21</f>
        <v>0</v>
      </c>
      <c r="O54" s="180">
        <f>RES_hhdet_in_emih!O54/RES_summary!O$21</f>
        <v>0</v>
      </c>
      <c r="P54" s="180">
        <f>RES_hhdet_in_emih!P54/RES_summary!P$21</f>
        <v>0</v>
      </c>
      <c r="Q54" s="180">
        <f>RES_hhdet_in_emih!Q54/RES_summary!Q$21</f>
        <v>0</v>
      </c>
    </row>
    <row r="55" spans="1:17" ht="12" customHeight="1" x14ac:dyDescent="0.25">
      <c r="A55" s="161" t="s">
        <v>141</v>
      </c>
      <c r="B55" s="160"/>
      <c r="C55" s="179">
        <f>RES_hhdet_in_emih!C55/RES_summary!C$21</f>
        <v>0</v>
      </c>
      <c r="D55" s="179">
        <f>RES_hhdet_in_emih!D55/RES_summary!D$21</f>
        <v>0</v>
      </c>
      <c r="E55" s="179">
        <f>RES_hhdet_in_emih!E55/RES_summary!E$21</f>
        <v>0</v>
      </c>
      <c r="F55" s="179">
        <f>RES_hhdet_in_emih!F55/RES_summary!F$21</f>
        <v>0</v>
      </c>
      <c r="G55" s="179">
        <f>RES_hhdet_in_emih!G55/RES_summary!G$21</f>
        <v>0</v>
      </c>
      <c r="H55" s="179">
        <f>RES_hhdet_in_emih!H55/RES_summary!H$21</f>
        <v>0</v>
      </c>
      <c r="I55" s="179">
        <f>RES_hhdet_in_emih!I55/RES_summary!I$21</f>
        <v>0</v>
      </c>
      <c r="J55" s="179">
        <f>RES_hhdet_in_emih!J55/RES_summary!J$21</f>
        <v>0</v>
      </c>
      <c r="K55" s="179">
        <f>RES_hhdet_in_emih!K55/RES_summary!K$21</f>
        <v>0</v>
      </c>
      <c r="L55" s="179">
        <f>RES_hhdet_in_emih!L55/RES_summary!L$21</f>
        <v>0</v>
      </c>
      <c r="M55" s="179">
        <f>RES_hhdet_in_emih!M55/RES_summary!M$21</f>
        <v>0</v>
      </c>
      <c r="N55" s="179">
        <f>RES_hhdet_in_emih!N55/RES_summary!N$21</f>
        <v>0</v>
      </c>
      <c r="O55" s="179">
        <f>RES_hhdet_in_emih!O55/RES_summary!O$21</f>
        <v>0</v>
      </c>
      <c r="P55" s="179">
        <f>RES_hhdet_in_emih!P55/RES_summary!P$21</f>
        <v>0</v>
      </c>
      <c r="Q55" s="179">
        <f>RES_hhdet_in_emih!Q55/RES_summary!Q$21</f>
        <v>0</v>
      </c>
    </row>
    <row r="56" spans="1:17" ht="12" customHeight="1" x14ac:dyDescent="0.25">
      <c r="A56" s="148" t="s">
        <v>60</v>
      </c>
      <c r="B56" s="156"/>
      <c r="C56" s="177">
        <f>RES_hhdet_in_emih!C56/RES_summary!C$21</f>
        <v>0</v>
      </c>
      <c r="D56" s="177">
        <f>RES_hhdet_in_emih!D56/RES_summary!D$21</f>
        <v>0</v>
      </c>
      <c r="E56" s="177">
        <f>RES_hhdet_in_emih!E56/RES_summary!E$21</f>
        <v>0</v>
      </c>
      <c r="F56" s="177">
        <f>RES_hhdet_in_emih!F56/RES_summary!F$21</f>
        <v>0</v>
      </c>
      <c r="G56" s="177">
        <f>RES_hhdet_in_emih!G56/RES_summary!G$21</f>
        <v>0</v>
      </c>
      <c r="H56" s="177">
        <f>RES_hhdet_in_emih!H56/RES_summary!H$21</f>
        <v>0</v>
      </c>
      <c r="I56" s="177">
        <f>RES_hhdet_in_emih!I56/RES_summary!I$21</f>
        <v>0</v>
      </c>
      <c r="J56" s="177">
        <f>RES_hhdet_in_emih!J56/RES_summary!J$21</f>
        <v>0</v>
      </c>
      <c r="K56" s="177">
        <f>RES_hhdet_in_emih!K56/RES_summary!K$21</f>
        <v>0</v>
      </c>
      <c r="L56" s="177">
        <f>RES_hhdet_in_emih!L56/RES_summary!L$21</f>
        <v>0</v>
      </c>
      <c r="M56" s="177">
        <f>RES_hhdet_in_emih!M56/RES_summary!M$21</f>
        <v>0</v>
      </c>
      <c r="N56" s="177">
        <f>RES_hhdet_in_emih!N56/RES_summary!N$21</f>
        <v>0</v>
      </c>
      <c r="O56" s="177">
        <f>RES_hhdet_in_emih!O56/RES_summary!O$21</f>
        <v>0</v>
      </c>
      <c r="P56" s="177">
        <f>RES_hhdet_in_emih!P56/RES_summary!P$21</f>
        <v>0</v>
      </c>
      <c r="Q56" s="177">
        <f>RES_hhdet_in_emih!Q56/RES_summary!Q$21</f>
        <v>0</v>
      </c>
    </row>
    <row r="57" spans="1:17" ht="12" customHeight="1" x14ac:dyDescent="0.25">
      <c r="A57" s="148" t="s">
        <v>59</v>
      </c>
      <c r="B57" s="156"/>
      <c r="C57" s="177">
        <f>RES_hhdet_in_emih!C57/RES_summary!C$21</f>
        <v>0</v>
      </c>
      <c r="D57" s="177">
        <f>RES_hhdet_in_emih!D57/RES_summary!D$21</f>
        <v>0</v>
      </c>
      <c r="E57" s="177">
        <f>RES_hhdet_in_emih!E57/RES_summary!E$21</f>
        <v>0</v>
      </c>
      <c r="F57" s="177">
        <f>RES_hhdet_in_emih!F57/RES_summary!F$21</f>
        <v>0</v>
      </c>
      <c r="G57" s="177">
        <f>RES_hhdet_in_emih!G57/RES_summary!G$21</f>
        <v>0</v>
      </c>
      <c r="H57" s="177">
        <f>RES_hhdet_in_emih!H57/RES_summary!H$21</f>
        <v>0</v>
      </c>
      <c r="I57" s="177">
        <f>RES_hhdet_in_emih!I57/RES_summary!I$21</f>
        <v>0</v>
      </c>
      <c r="J57" s="177">
        <f>RES_hhdet_in_emih!J57/RES_summary!J$21</f>
        <v>0</v>
      </c>
      <c r="K57" s="177">
        <f>RES_hhdet_in_emih!K57/RES_summary!K$21</f>
        <v>0</v>
      </c>
      <c r="L57" s="177">
        <f>RES_hhdet_in_emih!L57/RES_summary!L$21</f>
        <v>0</v>
      </c>
      <c r="M57" s="177">
        <f>RES_hhdet_in_emih!M57/RES_summary!M$21</f>
        <v>0</v>
      </c>
      <c r="N57" s="177">
        <f>RES_hhdet_in_emih!N57/RES_summary!N$21</f>
        <v>0</v>
      </c>
      <c r="O57" s="177">
        <f>RES_hhdet_in_emih!O57/RES_summary!O$21</f>
        <v>0</v>
      </c>
      <c r="P57" s="177">
        <f>RES_hhdet_in_emih!P57/RES_summary!P$21</f>
        <v>0</v>
      </c>
      <c r="Q57" s="177">
        <f>RES_hhdet_in_emih!Q57/RES_summary!Q$21</f>
        <v>0</v>
      </c>
    </row>
    <row r="58" spans="1:17" ht="12" customHeight="1" x14ac:dyDescent="0.25">
      <c r="A58" s="158" t="s">
        <v>62</v>
      </c>
      <c r="B58" s="157"/>
      <c r="C58" s="178">
        <f>RES_hhdet_in_emih!C58/RES_summary!C$21</f>
        <v>0</v>
      </c>
      <c r="D58" s="178">
        <f>RES_hhdet_in_emih!D58/RES_summary!D$21</f>
        <v>0</v>
      </c>
      <c r="E58" s="178">
        <f>RES_hhdet_in_emih!E58/RES_summary!E$21</f>
        <v>0</v>
      </c>
      <c r="F58" s="178">
        <f>RES_hhdet_in_emih!F58/RES_summary!F$21</f>
        <v>0</v>
      </c>
      <c r="G58" s="178">
        <f>RES_hhdet_in_emih!G58/RES_summary!G$21</f>
        <v>0</v>
      </c>
      <c r="H58" s="178">
        <f>RES_hhdet_in_emih!H58/RES_summary!H$21</f>
        <v>0</v>
      </c>
      <c r="I58" s="178">
        <f>RES_hhdet_in_emih!I58/RES_summary!I$21</f>
        <v>0</v>
      </c>
      <c r="J58" s="178">
        <f>RES_hhdet_in_emih!J58/RES_summary!J$21</f>
        <v>0</v>
      </c>
      <c r="K58" s="178">
        <f>RES_hhdet_in_emih!K58/RES_summary!K$21</f>
        <v>0</v>
      </c>
      <c r="L58" s="178">
        <f>RES_hhdet_in_emih!L58/RES_summary!L$21</f>
        <v>0</v>
      </c>
      <c r="M58" s="178">
        <f>RES_hhdet_in_emih!M58/RES_summary!M$21</f>
        <v>0</v>
      </c>
      <c r="N58" s="178">
        <f>RES_hhdet_in_emih!N58/RES_summary!N$21</f>
        <v>0</v>
      </c>
      <c r="O58" s="178">
        <f>RES_hhdet_in_emih!O58/RES_summary!O$21</f>
        <v>0</v>
      </c>
      <c r="P58" s="178">
        <f>RES_hhdet_in_emih!P58/RES_summary!P$21</f>
        <v>0</v>
      </c>
      <c r="Q58" s="178">
        <f>RES_hhdet_in_emih!Q58/RES_summary!Q$21</f>
        <v>0</v>
      </c>
    </row>
    <row r="59" spans="1:17" ht="12" customHeight="1" x14ac:dyDescent="0.25">
      <c r="A59" s="23" t="s">
        <v>57</v>
      </c>
      <c r="B59" s="156"/>
      <c r="C59" s="177">
        <f>RES_hhdet_in_emih!C59/RES_summary!C$21</f>
        <v>0</v>
      </c>
      <c r="D59" s="177">
        <f>RES_hhdet_in_emih!D59/RES_summary!D$21</f>
        <v>0</v>
      </c>
      <c r="E59" s="177">
        <f>RES_hhdet_in_emih!E59/RES_summary!E$21</f>
        <v>0</v>
      </c>
      <c r="F59" s="177">
        <f>RES_hhdet_in_emih!F59/RES_summary!F$21</f>
        <v>0</v>
      </c>
      <c r="G59" s="177">
        <f>RES_hhdet_in_emih!G59/RES_summary!G$21</f>
        <v>0</v>
      </c>
      <c r="H59" s="177">
        <f>RES_hhdet_in_emih!H59/RES_summary!H$21</f>
        <v>0</v>
      </c>
      <c r="I59" s="177">
        <f>RES_hhdet_in_emih!I59/RES_summary!I$21</f>
        <v>0</v>
      </c>
      <c r="J59" s="177">
        <f>RES_hhdet_in_emih!J59/RES_summary!J$21</f>
        <v>0</v>
      </c>
      <c r="K59" s="177">
        <f>RES_hhdet_in_emih!K59/RES_summary!K$21</f>
        <v>0</v>
      </c>
      <c r="L59" s="177">
        <f>RES_hhdet_in_emih!L59/RES_summary!L$21</f>
        <v>0</v>
      </c>
      <c r="M59" s="177">
        <f>RES_hhdet_in_emih!M59/RES_summary!M$21</f>
        <v>0</v>
      </c>
      <c r="N59" s="177">
        <f>RES_hhdet_in_emih!N59/RES_summary!N$21</f>
        <v>0</v>
      </c>
      <c r="O59" s="177">
        <f>RES_hhdet_in_emih!O59/RES_summary!O$21</f>
        <v>0</v>
      </c>
      <c r="P59" s="177">
        <f>RES_hhdet_in_emih!P59/RES_summary!P$21</f>
        <v>0</v>
      </c>
      <c r="Q59" s="177">
        <f>RES_hhdet_in_emih!Q59/RES_summary!Q$21</f>
        <v>0</v>
      </c>
    </row>
    <row r="60" spans="1:17" ht="12" customHeight="1" x14ac:dyDescent="0.25">
      <c r="A60" s="29" t="s">
        <v>140</v>
      </c>
      <c r="B60" s="57"/>
      <c r="C60" s="176">
        <f>RES_hhdet_in_emih!C60/RES_summary!C$21</f>
        <v>0</v>
      </c>
      <c r="D60" s="176">
        <f>RES_hhdet_in_emih!D60/RES_summary!D$21</f>
        <v>0</v>
      </c>
      <c r="E60" s="176">
        <f>RES_hhdet_in_emih!E60/RES_summary!E$21</f>
        <v>0</v>
      </c>
      <c r="F60" s="176">
        <f>RES_hhdet_in_emih!F60/RES_summary!F$21</f>
        <v>0</v>
      </c>
      <c r="G60" s="176">
        <f>RES_hhdet_in_emih!G60/RES_summary!G$21</f>
        <v>0</v>
      </c>
      <c r="H60" s="176">
        <f>RES_hhdet_in_emih!H60/RES_summary!H$21</f>
        <v>0</v>
      </c>
      <c r="I60" s="176">
        <f>RES_hhdet_in_emih!I60/RES_summary!I$21</f>
        <v>0</v>
      </c>
      <c r="J60" s="176">
        <f>RES_hhdet_in_emih!J60/RES_summary!J$21</f>
        <v>0</v>
      </c>
      <c r="K60" s="176">
        <f>RES_hhdet_in_emih!K60/RES_summary!K$21</f>
        <v>0</v>
      </c>
      <c r="L60" s="176">
        <f>RES_hhdet_in_emih!L60/RES_summary!L$21</f>
        <v>0</v>
      </c>
      <c r="M60" s="176">
        <f>RES_hhdet_in_emih!M60/RES_summary!M$21</f>
        <v>0</v>
      </c>
      <c r="N60" s="176">
        <f>RES_hhdet_in_emih!N60/RES_summary!N$21</f>
        <v>0</v>
      </c>
      <c r="O60" s="176">
        <f>RES_hhdet_in_emih!O60/RES_summary!O$21</f>
        <v>0</v>
      </c>
      <c r="P60" s="176">
        <f>RES_hhdet_in_emih!P60/RES_summary!P$21</f>
        <v>0</v>
      </c>
      <c r="Q60" s="176">
        <f>RES_hhdet_in_emih!Q60/RES_summary!Q$21</f>
        <v>0</v>
      </c>
    </row>
    <row r="61" spans="1:17" s="28" customFormat="1" ht="12" customHeight="1" x14ac:dyDescent="0.25"/>
    <row r="62" spans="1:17" ht="12" customHeight="1" x14ac:dyDescent="0.25">
      <c r="A62" s="152" t="s">
        <v>162</v>
      </c>
      <c r="B62" s="168"/>
      <c r="C62" s="184">
        <f>RES_hhdet_in_emih!C62/RES_summary!C$21</f>
        <v>53.327749348273734</v>
      </c>
      <c r="D62" s="184">
        <f>RES_hhdet_in_emih!D62/RES_summary!D$21</f>
        <v>52.015044256182037</v>
      </c>
      <c r="E62" s="184">
        <f>RES_hhdet_in_emih!E62/RES_summary!E$21</f>
        <v>54.298338153386226</v>
      </c>
      <c r="F62" s="184">
        <f>RES_hhdet_in_emih!F62/RES_summary!F$21</f>
        <v>52.102307577744725</v>
      </c>
      <c r="G62" s="184">
        <f>RES_hhdet_in_emih!G62/RES_summary!G$21</f>
        <v>53.21937700034367</v>
      </c>
      <c r="H62" s="184">
        <f>RES_hhdet_in_emih!H62/RES_summary!H$21</f>
        <v>52.466168052467729</v>
      </c>
      <c r="I62" s="184">
        <f>RES_hhdet_in_emih!I62/RES_summary!I$21</f>
        <v>51.300185231649721</v>
      </c>
      <c r="J62" s="184">
        <f>RES_hhdet_in_emih!J62/RES_summary!J$21</f>
        <v>49.71753531959164</v>
      </c>
      <c r="K62" s="184">
        <f>RES_hhdet_in_emih!K62/RES_summary!K$21</f>
        <v>47.103655609744358</v>
      </c>
      <c r="L62" s="184">
        <f>RES_hhdet_in_emih!L62/RES_summary!L$21</f>
        <v>55.481501572044714</v>
      </c>
      <c r="M62" s="184">
        <f>RES_hhdet_in_emih!M62/RES_summary!M$21</f>
        <v>45.522230942457995</v>
      </c>
      <c r="N62" s="184">
        <f>RES_hhdet_in_emih!N62/RES_summary!N$21</f>
        <v>45.672911919329721</v>
      </c>
      <c r="O62" s="184">
        <f>RES_hhdet_in_emih!O62/RES_summary!O$21</f>
        <v>44.477696405224016</v>
      </c>
      <c r="P62" s="184">
        <f>RES_hhdet_in_emih!P62/RES_summary!P$21</f>
        <v>43.434520973170955</v>
      </c>
      <c r="Q62" s="184">
        <f>RES_hhdet_in_emih!Q62/RES_summary!Q$21</f>
        <v>40.161956513854705</v>
      </c>
    </row>
    <row r="63" spans="1:17" ht="12.95" customHeight="1" x14ac:dyDescent="0.25">
      <c r="A63" s="158" t="s">
        <v>65</v>
      </c>
      <c r="B63" s="157"/>
      <c r="C63" s="178">
        <f>RES_hhdet_in_emih!C63/RES_summary!C$21</f>
        <v>45.065259464538684</v>
      </c>
      <c r="D63" s="178">
        <f>RES_hhdet_in_emih!D63/RES_summary!D$21</f>
        <v>44.456815755590945</v>
      </c>
      <c r="E63" s="178">
        <f>RES_hhdet_in_emih!E63/RES_summary!E$21</f>
        <v>46.169407492520669</v>
      </c>
      <c r="F63" s="178">
        <f>RES_hhdet_in_emih!F63/RES_summary!F$21</f>
        <v>44.10517747526184</v>
      </c>
      <c r="G63" s="178">
        <f>RES_hhdet_in_emih!G63/RES_summary!G$21</f>
        <v>44.65312800108827</v>
      </c>
      <c r="H63" s="178">
        <f>RES_hhdet_in_emih!H63/RES_summary!H$21</f>
        <v>43.82261950337481</v>
      </c>
      <c r="I63" s="178">
        <f>RES_hhdet_in_emih!I63/RES_summary!I$21</f>
        <v>43.087429775478903</v>
      </c>
      <c r="J63" s="178">
        <f>RES_hhdet_in_emih!J63/RES_summary!J$21</f>
        <v>41.990754660830369</v>
      </c>
      <c r="K63" s="178">
        <f>RES_hhdet_in_emih!K63/RES_summary!K$21</f>
        <v>38.662863682627908</v>
      </c>
      <c r="L63" s="178">
        <f>RES_hhdet_in_emih!L63/RES_summary!L$21</f>
        <v>44.173954021638139</v>
      </c>
      <c r="M63" s="178">
        <f>RES_hhdet_in_emih!M63/RES_summary!M$21</f>
        <v>37.509046111921222</v>
      </c>
      <c r="N63" s="178">
        <f>RES_hhdet_in_emih!N63/RES_summary!N$21</f>
        <v>37.528126790410319</v>
      </c>
      <c r="O63" s="178">
        <f>RES_hhdet_in_emih!O63/RES_summary!O$21</f>
        <v>34.962298769011902</v>
      </c>
      <c r="P63" s="178">
        <f>RES_hhdet_in_emih!P63/RES_summary!P$21</f>
        <v>34.199725242127968</v>
      </c>
      <c r="Q63" s="178">
        <f>RES_hhdet_in_emih!Q63/RES_summary!Q$21</f>
        <v>31.068802516516303</v>
      </c>
    </row>
    <row r="64" spans="1:17" ht="12" customHeight="1" x14ac:dyDescent="0.25">
      <c r="A64" s="23" t="s">
        <v>161</v>
      </c>
      <c r="B64" s="156"/>
      <c r="C64" s="177">
        <f>RES_hhdet_in_emih!C64/RES_summary!C$21</f>
        <v>45.065259464538684</v>
      </c>
      <c r="D64" s="177">
        <f>RES_hhdet_in_emih!D64/RES_summary!D$21</f>
        <v>44.456815755590945</v>
      </c>
      <c r="E64" s="177">
        <f>RES_hhdet_in_emih!E64/RES_summary!E$21</f>
        <v>46.169407492520669</v>
      </c>
      <c r="F64" s="177">
        <f>RES_hhdet_in_emih!F64/RES_summary!F$21</f>
        <v>44.10517747526184</v>
      </c>
      <c r="G64" s="177">
        <f>RES_hhdet_in_emih!G64/RES_summary!G$21</f>
        <v>44.65312800108827</v>
      </c>
      <c r="H64" s="177">
        <f>RES_hhdet_in_emih!H64/RES_summary!H$21</f>
        <v>43.82261950337481</v>
      </c>
      <c r="I64" s="177">
        <f>RES_hhdet_in_emih!I64/RES_summary!I$21</f>
        <v>43.087429775478903</v>
      </c>
      <c r="J64" s="177">
        <f>RES_hhdet_in_emih!J64/RES_summary!J$21</f>
        <v>41.990754660830369</v>
      </c>
      <c r="K64" s="177">
        <f>RES_hhdet_in_emih!K64/RES_summary!K$21</f>
        <v>38.662863682627908</v>
      </c>
      <c r="L64" s="177">
        <f>RES_hhdet_in_emih!L64/RES_summary!L$21</f>
        <v>44.173954021638139</v>
      </c>
      <c r="M64" s="177">
        <f>RES_hhdet_in_emih!M64/RES_summary!M$21</f>
        <v>37.509046111921222</v>
      </c>
      <c r="N64" s="177">
        <f>RES_hhdet_in_emih!N64/RES_summary!N$21</f>
        <v>37.528126790410319</v>
      </c>
      <c r="O64" s="177">
        <f>RES_hhdet_in_emih!O64/RES_summary!O$21</f>
        <v>34.962298769011902</v>
      </c>
      <c r="P64" s="177">
        <f>RES_hhdet_in_emih!P64/RES_summary!P$21</f>
        <v>34.199725242127968</v>
      </c>
      <c r="Q64" s="177">
        <f>RES_hhdet_in_emih!Q64/RES_summary!Q$21</f>
        <v>31.068802516516303</v>
      </c>
    </row>
    <row r="65" spans="1:17" ht="12" customHeight="1" x14ac:dyDescent="0.25">
      <c r="A65" s="23" t="s">
        <v>60</v>
      </c>
      <c r="B65" s="156"/>
      <c r="C65" s="177">
        <f>RES_hhdet_in_emih!C65/RES_summary!C$21</f>
        <v>0</v>
      </c>
      <c r="D65" s="177">
        <f>RES_hhdet_in_emih!D65/RES_summary!D$21</f>
        <v>0</v>
      </c>
      <c r="E65" s="177">
        <f>RES_hhdet_in_emih!E65/RES_summary!E$21</f>
        <v>0</v>
      </c>
      <c r="F65" s="177">
        <f>RES_hhdet_in_emih!F65/RES_summary!F$21</f>
        <v>0</v>
      </c>
      <c r="G65" s="177">
        <f>RES_hhdet_in_emih!G65/RES_summary!G$21</f>
        <v>0</v>
      </c>
      <c r="H65" s="177">
        <f>RES_hhdet_in_emih!H65/RES_summary!H$21</f>
        <v>0</v>
      </c>
      <c r="I65" s="177">
        <f>RES_hhdet_in_emih!I65/RES_summary!I$21</f>
        <v>0</v>
      </c>
      <c r="J65" s="177">
        <f>RES_hhdet_in_emih!J65/RES_summary!J$21</f>
        <v>0</v>
      </c>
      <c r="K65" s="177">
        <f>RES_hhdet_in_emih!K65/RES_summary!K$21</f>
        <v>0</v>
      </c>
      <c r="L65" s="177">
        <f>RES_hhdet_in_emih!L65/RES_summary!L$21</f>
        <v>0</v>
      </c>
      <c r="M65" s="177">
        <f>RES_hhdet_in_emih!M65/RES_summary!M$21</f>
        <v>0</v>
      </c>
      <c r="N65" s="177">
        <f>RES_hhdet_in_emih!N65/RES_summary!N$21</f>
        <v>0</v>
      </c>
      <c r="O65" s="177">
        <f>RES_hhdet_in_emih!O65/RES_summary!O$21</f>
        <v>0</v>
      </c>
      <c r="P65" s="177">
        <f>RES_hhdet_in_emih!P65/RES_summary!P$21</f>
        <v>0</v>
      </c>
      <c r="Q65" s="177">
        <f>RES_hhdet_in_emih!Q65/RES_summary!Q$21</f>
        <v>0</v>
      </c>
    </row>
    <row r="66" spans="1:17" ht="12.95" customHeight="1" x14ac:dyDescent="0.25">
      <c r="A66" s="158" t="s">
        <v>112</v>
      </c>
      <c r="B66" s="157"/>
      <c r="C66" s="178">
        <f>RES_hhdet_in_emih!C66/RES_summary!C$21</f>
        <v>0</v>
      </c>
      <c r="D66" s="178">
        <f>RES_hhdet_in_emih!D66/RES_summary!D$21</f>
        <v>0</v>
      </c>
      <c r="E66" s="178">
        <f>RES_hhdet_in_emih!E66/RES_summary!E$21</f>
        <v>0</v>
      </c>
      <c r="F66" s="178">
        <f>RES_hhdet_in_emih!F66/RES_summary!F$21</f>
        <v>0</v>
      </c>
      <c r="G66" s="178">
        <f>RES_hhdet_in_emih!G66/RES_summary!G$21</f>
        <v>0</v>
      </c>
      <c r="H66" s="178">
        <f>RES_hhdet_in_emih!H66/RES_summary!H$21</f>
        <v>0</v>
      </c>
      <c r="I66" s="178">
        <f>RES_hhdet_in_emih!I66/RES_summary!I$21</f>
        <v>0</v>
      </c>
      <c r="J66" s="178">
        <f>RES_hhdet_in_emih!J66/RES_summary!J$21</f>
        <v>0</v>
      </c>
      <c r="K66" s="178">
        <f>RES_hhdet_in_emih!K66/RES_summary!K$21</f>
        <v>0</v>
      </c>
      <c r="L66" s="178">
        <f>RES_hhdet_in_emih!L66/RES_summary!L$21</f>
        <v>0</v>
      </c>
      <c r="M66" s="178">
        <f>RES_hhdet_in_emih!M66/RES_summary!M$21</f>
        <v>0</v>
      </c>
      <c r="N66" s="178">
        <f>RES_hhdet_in_emih!N66/RES_summary!N$21</f>
        <v>0</v>
      </c>
      <c r="O66" s="178">
        <f>RES_hhdet_in_emih!O66/RES_summary!O$21</f>
        <v>0</v>
      </c>
      <c r="P66" s="178">
        <f>RES_hhdet_in_emih!P66/RES_summary!P$21</f>
        <v>0</v>
      </c>
      <c r="Q66" s="178">
        <f>RES_hhdet_in_emih!Q66/RES_summary!Q$21</f>
        <v>0</v>
      </c>
    </row>
    <row r="67" spans="1:17" ht="12" customHeight="1" x14ac:dyDescent="0.25">
      <c r="A67" s="23" t="s">
        <v>60</v>
      </c>
      <c r="B67" s="156"/>
      <c r="C67" s="177">
        <f>RES_hhdet_in_emih!C67/RES_summary!C$21</f>
        <v>0</v>
      </c>
      <c r="D67" s="177">
        <f>RES_hhdet_in_emih!D67/RES_summary!D$21</f>
        <v>0</v>
      </c>
      <c r="E67" s="177">
        <f>RES_hhdet_in_emih!E67/RES_summary!E$21</f>
        <v>0</v>
      </c>
      <c r="F67" s="177">
        <f>RES_hhdet_in_emih!F67/RES_summary!F$21</f>
        <v>0</v>
      </c>
      <c r="G67" s="177">
        <f>RES_hhdet_in_emih!G67/RES_summary!G$21</f>
        <v>0</v>
      </c>
      <c r="H67" s="177">
        <f>RES_hhdet_in_emih!H67/RES_summary!H$21</f>
        <v>0</v>
      </c>
      <c r="I67" s="177">
        <f>RES_hhdet_in_emih!I67/RES_summary!I$21</f>
        <v>0</v>
      </c>
      <c r="J67" s="177">
        <f>RES_hhdet_in_emih!J67/RES_summary!J$21</f>
        <v>0</v>
      </c>
      <c r="K67" s="177">
        <f>RES_hhdet_in_emih!K67/RES_summary!K$21</f>
        <v>0</v>
      </c>
      <c r="L67" s="177">
        <f>RES_hhdet_in_emih!L67/RES_summary!L$21</f>
        <v>0</v>
      </c>
      <c r="M67" s="177">
        <f>RES_hhdet_in_emih!M67/RES_summary!M$21</f>
        <v>0</v>
      </c>
      <c r="N67" s="177">
        <f>RES_hhdet_in_emih!N67/RES_summary!N$21</f>
        <v>0</v>
      </c>
      <c r="O67" s="177">
        <f>RES_hhdet_in_emih!O67/RES_summary!O$21</f>
        <v>0</v>
      </c>
      <c r="P67" s="177">
        <f>RES_hhdet_in_emih!P67/RES_summary!P$21</f>
        <v>0</v>
      </c>
      <c r="Q67" s="177">
        <f>RES_hhdet_in_emih!Q67/RES_summary!Q$21</f>
        <v>0</v>
      </c>
    </row>
    <row r="68" spans="1:17" ht="12" customHeight="1" x14ac:dyDescent="0.25">
      <c r="A68" s="158" t="s">
        <v>63</v>
      </c>
      <c r="B68" s="157"/>
      <c r="C68" s="178">
        <f>RES_hhdet_in_emih!C68/RES_summary!C$21</f>
        <v>6.1349704834805827</v>
      </c>
      <c r="D68" s="178">
        <f>RES_hhdet_in_emih!D68/RES_summary!D$21</f>
        <v>5.9026994541359921</v>
      </c>
      <c r="E68" s="178">
        <f>RES_hhdet_in_emih!E68/RES_summary!E$21</f>
        <v>6.1127326637263026</v>
      </c>
      <c r="F68" s="178">
        <f>RES_hhdet_in_emih!F68/RES_summary!F$21</f>
        <v>6.2256484134132561</v>
      </c>
      <c r="G68" s="178">
        <f>RES_hhdet_in_emih!G68/RES_summary!G$21</f>
        <v>6.2328486707987141</v>
      </c>
      <c r="H68" s="178">
        <f>RES_hhdet_in_emih!H68/RES_summary!H$21</f>
        <v>6.6291210351032719</v>
      </c>
      <c r="I68" s="178">
        <f>RES_hhdet_in_emih!I68/RES_summary!I$21</f>
        <v>7.0432356736340198</v>
      </c>
      <c r="J68" s="178">
        <f>RES_hhdet_in_emih!J68/RES_summary!J$21</f>
        <v>6.3077800393888914</v>
      </c>
      <c r="K68" s="178">
        <f>RES_hhdet_in_emih!K68/RES_summary!K$21</f>
        <v>6.0312051790101213</v>
      </c>
      <c r="L68" s="178">
        <f>RES_hhdet_in_emih!L68/RES_summary!L$21</f>
        <v>8.2333023582155231</v>
      </c>
      <c r="M68" s="178">
        <f>RES_hhdet_in_emih!M68/RES_summary!M$21</f>
        <v>5.7379656017324887</v>
      </c>
      <c r="N68" s="178">
        <f>RES_hhdet_in_emih!N68/RES_summary!N$21</f>
        <v>5.6276365333972649</v>
      </c>
      <c r="O68" s="178">
        <f>RES_hhdet_in_emih!O68/RES_summary!O$21</f>
        <v>6.8502622363130037</v>
      </c>
      <c r="P68" s="178">
        <f>RES_hhdet_in_emih!P68/RES_summary!P$21</f>
        <v>6.4586167515167778</v>
      </c>
      <c r="Q68" s="178">
        <f>RES_hhdet_in_emih!Q68/RES_summary!Q$21</f>
        <v>6.2711636184604505</v>
      </c>
    </row>
    <row r="69" spans="1:17" ht="12" customHeight="1" x14ac:dyDescent="0.25">
      <c r="A69" s="167" t="s">
        <v>160</v>
      </c>
      <c r="B69" s="132"/>
      <c r="C69" s="183">
        <f>RES_hhdet_in_emih!C69/RES_summary!C$21</f>
        <v>7.0752556466998939</v>
      </c>
      <c r="D69" s="183">
        <f>RES_hhdet_in_emih!D69/RES_summary!D$21</f>
        <v>7.2160727626568963</v>
      </c>
      <c r="E69" s="183">
        <f>RES_hhdet_in_emih!E69/RES_summary!E$21</f>
        <v>7.4620220086780336</v>
      </c>
      <c r="F69" s="183">
        <f>RES_hhdet_in_emih!F69/RES_summary!F$21</f>
        <v>7.513245299467302</v>
      </c>
      <c r="G69" s="183">
        <f>RES_hhdet_in_emih!G69/RES_summary!G$21</f>
        <v>7.7214319850619582</v>
      </c>
      <c r="H69" s="183">
        <f>RES_hhdet_in_emih!H69/RES_summary!H$21</f>
        <v>8.0010991301175007</v>
      </c>
      <c r="I69" s="183">
        <f>RES_hhdet_in_emih!I69/RES_summary!I$21</f>
        <v>8.0739123917411213</v>
      </c>
      <c r="J69" s="183">
        <f>RES_hhdet_in_emih!J69/RES_summary!J$21</f>
        <v>8.3256135482111162</v>
      </c>
      <c r="K69" s="183">
        <f>RES_hhdet_in_emih!K69/RES_summary!K$21</f>
        <v>7.2471548785888587</v>
      </c>
      <c r="L69" s="183">
        <f>RES_hhdet_in_emih!L69/RES_summary!L$21</f>
        <v>8.2333023582155231</v>
      </c>
      <c r="M69" s="183">
        <f>RES_hhdet_in_emih!M69/RES_summary!M$21</f>
        <v>7.086638042750999</v>
      </c>
      <c r="N69" s="183">
        <f>RES_hhdet_in_emih!N69/RES_summary!N$21</f>
        <v>6.674071484264279</v>
      </c>
      <c r="O69" s="183">
        <f>RES_hhdet_in_emih!O69/RES_summary!O$21</f>
        <v>6.8502622363130037</v>
      </c>
      <c r="P69" s="183">
        <f>RES_hhdet_in_emih!P69/RES_summary!P$21</f>
        <v>6.7902392771233746</v>
      </c>
      <c r="Q69" s="183">
        <f>RES_hhdet_in_emih!Q69/RES_summary!Q$21</f>
        <v>6.5233698121606407</v>
      </c>
    </row>
    <row r="70" spans="1:17" ht="12" customHeight="1" x14ac:dyDescent="0.25">
      <c r="A70" s="167" t="s">
        <v>159</v>
      </c>
      <c r="B70" s="132"/>
      <c r="C70" s="183">
        <f>RES_hhdet_in_emih!C70/RES_summary!C$21</f>
        <v>0</v>
      </c>
      <c r="D70" s="183">
        <f>RES_hhdet_in_emih!D70/RES_summary!D$21</f>
        <v>0</v>
      </c>
      <c r="E70" s="183">
        <f>RES_hhdet_in_emih!E70/RES_summary!E$21</f>
        <v>0</v>
      </c>
      <c r="F70" s="183">
        <f>RES_hhdet_in_emih!F70/RES_summary!F$21</f>
        <v>0</v>
      </c>
      <c r="G70" s="183">
        <f>RES_hhdet_in_emih!G70/RES_summary!G$21</f>
        <v>0</v>
      </c>
      <c r="H70" s="183">
        <f>RES_hhdet_in_emih!H70/RES_summary!H$21</f>
        <v>0</v>
      </c>
      <c r="I70" s="183">
        <f>RES_hhdet_in_emih!I70/RES_summary!I$21</f>
        <v>0</v>
      </c>
      <c r="J70" s="183">
        <f>RES_hhdet_in_emih!J70/RES_summary!J$21</f>
        <v>0</v>
      </c>
      <c r="K70" s="183">
        <f>RES_hhdet_in_emih!K70/RES_summary!K$21</f>
        <v>0</v>
      </c>
      <c r="L70" s="183">
        <f>RES_hhdet_in_emih!L70/RES_summary!L$21</f>
        <v>0</v>
      </c>
      <c r="M70" s="183">
        <f>RES_hhdet_in_emih!M70/RES_summary!M$21</f>
        <v>0</v>
      </c>
      <c r="N70" s="183">
        <f>RES_hhdet_in_emih!N70/RES_summary!N$21</f>
        <v>0</v>
      </c>
      <c r="O70" s="183">
        <f>RES_hhdet_in_emih!O70/RES_summary!O$21</f>
        <v>0</v>
      </c>
      <c r="P70" s="183">
        <f>RES_hhdet_in_emih!P70/RES_summary!P$21</f>
        <v>0</v>
      </c>
      <c r="Q70" s="183">
        <f>RES_hhdet_in_emih!Q70/RES_summary!Q$21</f>
        <v>0</v>
      </c>
    </row>
    <row r="71" spans="1:17" ht="12" customHeight="1" x14ac:dyDescent="0.25">
      <c r="A71" s="166" t="s">
        <v>109</v>
      </c>
      <c r="B71" s="165"/>
      <c r="C71" s="182">
        <f>RES_hhdet_in_emih!C71/RES_summary!C$21</f>
        <v>0</v>
      </c>
      <c r="D71" s="182">
        <f>RES_hhdet_in_emih!D71/RES_summary!D$21</f>
        <v>0</v>
      </c>
      <c r="E71" s="182">
        <f>RES_hhdet_in_emih!E71/RES_summary!E$21</f>
        <v>0</v>
      </c>
      <c r="F71" s="182">
        <f>RES_hhdet_in_emih!F71/RES_summary!F$21</f>
        <v>0</v>
      </c>
      <c r="G71" s="182">
        <f>RES_hhdet_in_emih!G71/RES_summary!G$21</f>
        <v>0</v>
      </c>
      <c r="H71" s="182">
        <f>RES_hhdet_in_emih!H71/RES_summary!H$21</f>
        <v>0</v>
      </c>
      <c r="I71" s="182">
        <f>RES_hhdet_in_emih!I71/RES_summary!I$21</f>
        <v>0</v>
      </c>
      <c r="J71" s="182">
        <f>RES_hhdet_in_emih!J71/RES_summary!J$21</f>
        <v>0</v>
      </c>
      <c r="K71" s="182">
        <f>RES_hhdet_in_emih!K71/RES_summary!K$21</f>
        <v>0</v>
      </c>
      <c r="L71" s="182">
        <f>RES_hhdet_in_emih!L71/RES_summary!L$21</f>
        <v>0</v>
      </c>
      <c r="M71" s="182">
        <f>RES_hhdet_in_emih!M71/RES_summary!M$21</f>
        <v>0</v>
      </c>
      <c r="N71" s="182">
        <f>RES_hhdet_in_emih!N71/RES_summary!N$21</f>
        <v>0</v>
      </c>
      <c r="O71" s="182">
        <f>RES_hhdet_in_emih!O71/RES_summary!O$21</f>
        <v>0</v>
      </c>
      <c r="P71" s="182">
        <f>RES_hhdet_in_emih!P71/RES_summary!P$21</f>
        <v>0</v>
      </c>
      <c r="Q71" s="182">
        <f>RES_hhdet_in_emih!Q71/RES_summary!Q$21</f>
        <v>0</v>
      </c>
    </row>
    <row r="72" spans="1:17" ht="12" customHeight="1" x14ac:dyDescent="0.25">
      <c r="A72" s="147" t="s">
        <v>59</v>
      </c>
      <c r="B72" s="164"/>
      <c r="C72" s="181">
        <f>RES_hhdet_in_emih!C72/RES_summary!C$21</f>
        <v>0</v>
      </c>
      <c r="D72" s="181">
        <f>RES_hhdet_in_emih!D72/RES_summary!D$21</f>
        <v>0</v>
      </c>
      <c r="E72" s="181">
        <f>RES_hhdet_in_emih!E72/RES_summary!E$21</f>
        <v>0</v>
      </c>
      <c r="F72" s="181">
        <f>RES_hhdet_in_emih!F72/RES_summary!F$21</f>
        <v>0</v>
      </c>
      <c r="G72" s="181">
        <f>RES_hhdet_in_emih!G72/RES_summary!G$21</f>
        <v>0</v>
      </c>
      <c r="H72" s="181">
        <f>RES_hhdet_in_emih!H72/RES_summary!H$21</f>
        <v>0</v>
      </c>
      <c r="I72" s="181">
        <f>RES_hhdet_in_emih!I72/RES_summary!I$21</f>
        <v>0</v>
      </c>
      <c r="J72" s="181">
        <f>RES_hhdet_in_emih!J72/RES_summary!J$21</f>
        <v>0</v>
      </c>
      <c r="K72" s="181">
        <f>RES_hhdet_in_emih!K72/RES_summary!K$21</f>
        <v>0</v>
      </c>
      <c r="L72" s="181">
        <f>RES_hhdet_in_emih!L72/RES_summary!L$21</f>
        <v>0</v>
      </c>
      <c r="M72" s="181">
        <f>RES_hhdet_in_emih!M72/RES_summary!M$21</f>
        <v>0</v>
      </c>
      <c r="N72" s="181">
        <f>RES_hhdet_in_emih!N72/RES_summary!N$21</f>
        <v>0</v>
      </c>
      <c r="O72" s="181">
        <f>RES_hhdet_in_emih!O72/RES_summary!O$21</f>
        <v>0</v>
      </c>
      <c r="P72" s="181">
        <f>RES_hhdet_in_emih!P72/RES_summary!P$21</f>
        <v>0</v>
      </c>
      <c r="Q72" s="181">
        <f>RES_hhdet_in_emih!Q72/RES_summary!Q$21</f>
        <v>0</v>
      </c>
    </row>
    <row r="73" spans="1:17" ht="12" customHeight="1" x14ac:dyDescent="0.25">
      <c r="A73" s="163" t="s">
        <v>142</v>
      </c>
      <c r="B73" s="162"/>
      <c r="C73" s="180">
        <f>RES_hhdet_in_emih!C73/RES_summary!C$21</f>
        <v>0</v>
      </c>
      <c r="D73" s="180">
        <f>RES_hhdet_in_emih!D73/RES_summary!D$21</f>
        <v>0</v>
      </c>
      <c r="E73" s="180">
        <f>RES_hhdet_in_emih!E73/RES_summary!E$21</f>
        <v>0</v>
      </c>
      <c r="F73" s="180">
        <f>RES_hhdet_in_emih!F73/RES_summary!F$21</f>
        <v>0</v>
      </c>
      <c r="G73" s="180">
        <f>RES_hhdet_in_emih!G73/RES_summary!G$21</f>
        <v>0</v>
      </c>
      <c r="H73" s="180">
        <f>RES_hhdet_in_emih!H73/RES_summary!H$21</f>
        <v>0</v>
      </c>
      <c r="I73" s="180">
        <f>RES_hhdet_in_emih!I73/RES_summary!I$21</f>
        <v>0</v>
      </c>
      <c r="J73" s="180">
        <f>RES_hhdet_in_emih!J73/RES_summary!J$21</f>
        <v>0</v>
      </c>
      <c r="K73" s="180">
        <f>RES_hhdet_in_emih!K73/RES_summary!K$21</f>
        <v>0</v>
      </c>
      <c r="L73" s="180">
        <f>RES_hhdet_in_emih!L73/RES_summary!L$21</f>
        <v>0</v>
      </c>
      <c r="M73" s="180">
        <f>RES_hhdet_in_emih!M73/RES_summary!M$21</f>
        <v>0</v>
      </c>
      <c r="N73" s="180">
        <f>RES_hhdet_in_emih!N73/RES_summary!N$21</f>
        <v>0</v>
      </c>
      <c r="O73" s="180">
        <f>RES_hhdet_in_emih!O73/RES_summary!O$21</f>
        <v>0</v>
      </c>
      <c r="P73" s="180">
        <f>RES_hhdet_in_emih!P73/RES_summary!P$21</f>
        <v>0</v>
      </c>
      <c r="Q73" s="180">
        <f>RES_hhdet_in_emih!Q73/RES_summary!Q$21</f>
        <v>0</v>
      </c>
    </row>
    <row r="74" spans="1:17" ht="12" customHeight="1" x14ac:dyDescent="0.25">
      <c r="A74" s="161" t="s">
        <v>141</v>
      </c>
      <c r="B74" s="160"/>
      <c r="C74" s="179">
        <f>RES_hhdet_in_emih!C74/RES_summary!C$21</f>
        <v>0</v>
      </c>
      <c r="D74" s="179">
        <f>RES_hhdet_in_emih!D74/RES_summary!D$21</f>
        <v>0</v>
      </c>
      <c r="E74" s="179">
        <f>RES_hhdet_in_emih!E74/RES_summary!E$21</f>
        <v>0</v>
      </c>
      <c r="F74" s="179">
        <f>RES_hhdet_in_emih!F74/RES_summary!F$21</f>
        <v>0</v>
      </c>
      <c r="G74" s="179">
        <f>RES_hhdet_in_emih!G74/RES_summary!G$21</f>
        <v>0</v>
      </c>
      <c r="H74" s="179">
        <f>RES_hhdet_in_emih!H74/RES_summary!H$21</f>
        <v>0</v>
      </c>
      <c r="I74" s="179">
        <f>RES_hhdet_in_emih!I74/RES_summary!I$21</f>
        <v>0</v>
      </c>
      <c r="J74" s="179">
        <f>RES_hhdet_in_emih!J74/RES_summary!J$21</f>
        <v>0</v>
      </c>
      <c r="K74" s="179">
        <f>RES_hhdet_in_emih!K74/RES_summary!K$21</f>
        <v>0</v>
      </c>
      <c r="L74" s="179">
        <f>RES_hhdet_in_emih!L74/RES_summary!L$21</f>
        <v>0</v>
      </c>
      <c r="M74" s="179">
        <f>RES_hhdet_in_emih!M74/RES_summary!M$21</f>
        <v>0</v>
      </c>
      <c r="N74" s="179">
        <f>RES_hhdet_in_emih!N74/RES_summary!N$21</f>
        <v>0</v>
      </c>
      <c r="O74" s="179">
        <f>RES_hhdet_in_emih!O74/RES_summary!O$21</f>
        <v>0</v>
      </c>
      <c r="P74" s="179">
        <f>RES_hhdet_in_emih!P74/RES_summary!P$21</f>
        <v>0</v>
      </c>
      <c r="Q74" s="179">
        <f>RES_hhdet_in_emih!Q74/RES_summary!Q$21</f>
        <v>0</v>
      </c>
    </row>
    <row r="75" spans="1:17" ht="12" customHeight="1" x14ac:dyDescent="0.25">
      <c r="A75" s="148" t="s">
        <v>60</v>
      </c>
      <c r="B75" s="156"/>
      <c r="C75" s="177">
        <f>RES_hhdet_in_emih!C75/RES_summary!C$21</f>
        <v>0</v>
      </c>
      <c r="D75" s="177">
        <f>RES_hhdet_in_emih!D75/RES_summary!D$21</f>
        <v>0</v>
      </c>
      <c r="E75" s="177">
        <f>RES_hhdet_in_emih!E75/RES_summary!E$21</f>
        <v>0</v>
      </c>
      <c r="F75" s="177">
        <f>RES_hhdet_in_emih!F75/RES_summary!F$21</f>
        <v>0</v>
      </c>
      <c r="G75" s="177">
        <f>RES_hhdet_in_emih!G75/RES_summary!G$21</f>
        <v>0</v>
      </c>
      <c r="H75" s="177">
        <f>RES_hhdet_in_emih!H75/RES_summary!H$21</f>
        <v>0</v>
      </c>
      <c r="I75" s="177">
        <f>RES_hhdet_in_emih!I75/RES_summary!I$21</f>
        <v>0</v>
      </c>
      <c r="J75" s="177">
        <f>RES_hhdet_in_emih!J75/RES_summary!J$21</f>
        <v>0</v>
      </c>
      <c r="K75" s="177">
        <f>RES_hhdet_in_emih!K75/RES_summary!K$21</f>
        <v>0</v>
      </c>
      <c r="L75" s="177">
        <f>RES_hhdet_in_emih!L75/RES_summary!L$21</f>
        <v>0</v>
      </c>
      <c r="M75" s="177">
        <f>RES_hhdet_in_emih!M75/RES_summary!M$21</f>
        <v>0</v>
      </c>
      <c r="N75" s="177">
        <f>RES_hhdet_in_emih!N75/RES_summary!N$21</f>
        <v>0</v>
      </c>
      <c r="O75" s="177">
        <f>RES_hhdet_in_emih!O75/RES_summary!O$21</f>
        <v>0</v>
      </c>
      <c r="P75" s="177">
        <f>RES_hhdet_in_emih!P75/RES_summary!P$21</f>
        <v>0</v>
      </c>
      <c r="Q75" s="177">
        <f>RES_hhdet_in_emih!Q75/RES_summary!Q$21</f>
        <v>0</v>
      </c>
    </row>
    <row r="76" spans="1:17" ht="12" customHeight="1" x14ac:dyDescent="0.25">
      <c r="A76" s="148" t="s">
        <v>59</v>
      </c>
      <c r="B76" s="156"/>
      <c r="C76" s="177">
        <f>RES_hhdet_in_emih!C76/RES_summary!C$21</f>
        <v>0</v>
      </c>
      <c r="D76" s="177">
        <f>RES_hhdet_in_emih!D76/RES_summary!D$21</f>
        <v>0</v>
      </c>
      <c r="E76" s="177">
        <f>RES_hhdet_in_emih!E76/RES_summary!E$21</f>
        <v>0</v>
      </c>
      <c r="F76" s="177">
        <f>RES_hhdet_in_emih!F76/RES_summary!F$21</f>
        <v>0</v>
      </c>
      <c r="G76" s="177">
        <f>RES_hhdet_in_emih!G76/RES_summary!G$21</f>
        <v>0</v>
      </c>
      <c r="H76" s="177">
        <f>RES_hhdet_in_emih!H76/RES_summary!H$21</f>
        <v>0</v>
      </c>
      <c r="I76" s="177">
        <f>RES_hhdet_in_emih!I76/RES_summary!I$21</f>
        <v>0</v>
      </c>
      <c r="J76" s="177">
        <f>RES_hhdet_in_emih!J76/RES_summary!J$21</f>
        <v>0</v>
      </c>
      <c r="K76" s="177">
        <f>RES_hhdet_in_emih!K76/RES_summary!K$21</f>
        <v>0</v>
      </c>
      <c r="L76" s="177">
        <f>RES_hhdet_in_emih!L76/RES_summary!L$21</f>
        <v>0</v>
      </c>
      <c r="M76" s="177">
        <f>RES_hhdet_in_emih!M76/RES_summary!M$21</f>
        <v>0</v>
      </c>
      <c r="N76" s="177">
        <f>RES_hhdet_in_emih!N76/RES_summary!N$21</f>
        <v>0</v>
      </c>
      <c r="O76" s="177">
        <f>RES_hhdet_in_emih!O76/RES_summary!O$21</f>
        <v>0</v>
      </c>
      <c r="P76" s="177">
        <f>RES_hhdet_in_emih!P76/RES_summary!P$21</f>
        <v>0</v>
      </c>
      <c r="Q76" s="177">
        <f>RES_hhdet_in_emih!Q76/RES_summary!Q$21</f>
        <v>0</v>
      </c>
    </row>
    <row r="77" spans="1:17" ht="12" customHeight="1" x14ac:dyDescent="0.25">
      <c r="A77" s="158" t="s">
        <v>62</v>
      </c>
      <c r="B77" s="157"/>
      <c r="C77" s="178">
        <f>RES_hhdet_in_emih!C77/RES_summary!C$21</f>
        <v>2.1275194002544682</v>
      </c>
      <c r="D77" s="178">
        <f>RES_hhdet_in_emih!D77/RES_summary!D$21</f>
        <v>1.6555290464550974</v>
      </c>
      <c r="E77" s="178">
        <f>RES_hhdet_in_emih!E77/RES_summary!E$21</f>
        <v>2.0161979971392578</v>
      </c>
      <c r="F77" s="178">
        <f>RES_hhdet_in_emih!F77/RES_summary!F$21</f>
        <v>1.7714816890696288</v>
      </c>
      <c r="G77" s="178">
        <f>RES_hhdet_in_emih!G77/RES_summary!G$21</f>
        <v>2.3334003284566771</v>
      </c>
      <c r="H77" s="178">
        <f>RES_hhdet_in_emih!H77/RES_summary!H$21</f>
        <v>2.014427513989645</v>
      </c>
      <c r="I77" s="178">
        <f>RES_hhdet_in_emih!I77/RES_summary!I$21</f>
        <v>1.1695197825368007</v>
      </c>
      <c r="J77" s="178">
        <f>RES_hhdet_in_emih!J77/RES_summary!J$21</f>
        <v>1.4190006193723739</v>
      </c>
      <c r="K77" s="178">
        <f>RES_hhdet_in_emih!K77/RES_summary!K$21</f>
        <v>2.4095867481063284</v>
      </c>
      <c r="L77" s="178">
        <f>RES_hhdet_in_emih!L77/RES_summary!L$21</f>
        <v>3.0742451921910527</v>
      </c>
      <c r="M77" s="178">
        <f>RES_hhdet_in_emih!M77/RES_summary!M$21</f>
        <v>2.2752192288042852</v>
      </c>
      <c r="N77" s="178">
        <f>RES_hhdet_in_emih!N77/RES_summary!N$21</f>
        <v>2.5171485955221335</v>
      </c>
      <c r="O77" s="178">
        <f>RES_hhdet_in_emih!O77/RES_summary!O$21</f>
        <v>2.6651353998991159</v>
      </c>
      <c r="P77" s="178">
        <f>RES_hhdet_in_emih!P77/RES_summary!P$21</f>
        <v>2.7761789795262106</v>
      </c>
      <c r="Q77" s="178">
        <f>RES_hhdet_in_emih!Q77/RES_summary!Q$21</f>
        <v>2.8219903788779486</v>
      </c>
    </row>
    <row r="78" spans="1:17" ht="12" customHeight="1" x14ac:dyDescent="0.25">
      <c r="A78" s="23" t="s">
        <v>109</v>
      </c>
      <c r="B78" s="156"/>
      <c r="C78" s="177">
        <f>RES_hhdet_in_emih!C78/RES_summary!C$21</f>
        <v>2.6938988432048681</v>
      </c>
      <c r="D78" s="177">
        <f>RES_hhdet_in_emih!D78/RES_summary!D$21</f>
        <v>2.9018085210182214</v>
      </c>
      <c r="E78" s="177">
        <f>RES_hhdet_in_emih!E78/RES_summary!E$21</f>
        <v>2.8345798751006019</v>
      </c>
      <c r="F78" s="177">
        <f>RES_hhdet_in_emih!F78/RES_summary!F$21</f>
        <v>2.7812629188811093</v>
      </c>
      <c r="G78" s="177">
        <f>RES_hhdet_in_emih!G78/RES_summary!G$21</f>
        <v>2.5497436156362179</v>
      </c>
      <c r="H78" s="177">
        <f>RES_hhdet_in_emih!H78/RES_summary!H$21</f>
        <v>2.5443905935294091</v>
      </c>
      <c r="I78" s="177">
        <f>RES_hhdet_in_emih!I78/RES_summary!I$21</f>
        <v>2.5761149513083281</v>
      </c>
      <c r="J78" s="177">
        <f>RES_hhdet_in_emih!J78/RES_summary!J$21</f>
        <v>2.6114829256318677</v>
      </c>
      <c r="K78" s="177">
        <f>RES_hhdet_in_emih!K78/RES_summary!K$21</f>
        <v>2.4095867481063284</v>
      </c>
      <c r="L78" s="177">
        <f>RES_hhdet_in_emih!L78/RES_summary!L$21</f>
        <v>3.0742451921910527</v>
      </c>
      <c r="M78" s="177">
        <f>RES_hhdet_in_emih!M78/RES_summary!M$21</f>
        <v>2.2752192288042852</v>
      </c>
      <c r="N78" s="177">
        <f>RES_hhdet_in_emih!N78/RES_summary!N$21</f>
        <v>2.5171485955221335</v>
      </c>
      <c r="O78" s="177">
        <f>RES_hhdet_in_emih!O78/RES_summary!O$21</f>
        <v>2.6651353998991159</v>
      </c>
      <c r="P78" s="177">
        <f>RES_hhdet_in_emih!P78/RES_summary!P$21</f>
        <v>2.7761789795262106</v>
      </c>
      <c r="Q78" s="177">
        <f>RES_hhdet_in_emih!Q78/RES_summary!Q$21</f>
        <v>2.8219903788779486</v>
      </c>
    </row>
    <row r="79" spans="1:17" ht="12" customHeight="1" x14ac:dyDescent="0.25">
      <c r="A79" s="29" t="s">
        <v>140</v>
      </c>
      <c r="B79" s="57"/>
      <c r="C79" s="176">
        <f>RES_hhdet_in_emih!C79/RES_summary!C$21</f>
        <v>0</v>
      </c>
      <c r="D79" s="176">
        <f>RES_hhdet_in_emih!D79/RES_summary!D$21</f>
        <v>0</v>
      </c>
      <c r="E79" s="176">
        <f>RES_hhdet_in_emih!E79/RES_summary!E$21</f>
        <v>0</v>
      </c>
      <c r="F79" s="176">
        <f>RES_hhdet_in_emih!F79/RES_summary!F$21</f>
        <v>0</v>
      </c>
      <c r="G79" s="176">
        <f>RES_hhdet_in_emih!G79/RES_summary!G$21</f>
        <v>0</v>
      </c>
      <c r="H79" s="176">
        <f>RES_hhdet_in_emih!H79/RES_summary!H$21</f>
        <v>0</v>
      </c>
      <c r="I79" s="176">
        <f>RES_hhdet_in_emih!I79/RES_summary!I$21</f>
        <v>0</v>
      </c>
      <c r="J79" s="176">
        <f>RES_hhdet_in_emih!J79/RES_summary!J$21</f>
        <v>0</v>
      </c>
      <c r="K79" s="176">
        <f>RES_hhdet_in_emih!K79/RES_summary!K$21</f>
        <v>0</v>
      </c>
      <c r="L79" s="176">
        <f>RES_hhdet_in_emih!L79/RES_summary!L$21</f>
        <v>0</v>
      </c>
      <c r="M79" s="176">
        <f>RES_hhdet_in_emih!M79/RES_summary!M$21</f>
        <v>0</v>
      </c>
      <c r="N79" s="176">
        <f>RES_hhdet_in_emih!N79/RES_summary!N$21</f>
        <v>0</v>
      </c>
      <c r="O79" s="176">
        <f>RES_hhdet_in_emih!O79/RES_summary!O$21</f>
        <v>0</v>
      </c>
      <c r="P79" s="176">
        <f>RES_hhdet_in_emih!P79/RES_summary!P$21</f>
        <v>0</v>
      </c>
      <c r="Q79" s="176">
        <f>RES_hhdet_in_emih!Q79/RES_summary!Q$21</f>
        <v>0</v>
      </c>
    </row>
    <row r="80" spans="1:17" s="28" customFormat="1" ht="12" customHeight="1" x14ac:dyDescent="0.25"/>
    <row r="81" spans="1:17" ht="12" customHeight="1" x14ac:dyDescent="0.25">
      <c r="A81" s="152" t="s">
        <v>158</v>
      </c>
      <c r="B81" s="168"/>
      <c r="C81" s="184">
        <f>RES_hhdet_in_emih!C81/RES_summary!C$21</f>
        <v>0</v>
      </c>
      <c r="D81" s="184">
        <f>RES_hhdet_in_emih!D81/RES_summary!D$21</f>
        <v>0</v>
      </c>
      <c r="E81" s="184">
        <f>RES_hhdet_in_emih!E81/RES_summary!E$21</f>
        <v>0</v>
      </c>
      <c r="F81" s="184">
        <f>RES_hhdet_in_emih!F81/RES_summary!F$21</f>
        <v>0</v>
      </c>
      <c r="G81" s="184">
        <f>RES_hhdet_in_emih!G81/RES_summary!G$21</f>
        <v>0</v>
      </c>
      <c r="H81" s="184">
        <f>RES_hhdet_in_emih!H81/RES_summary!H$21</f>
        <v>0</v>
      </c>
      <c r="I81" s="184">
        <f>RES_hhdet_in_emih!I81/RES_summary!I$21</f>
        <v>0</v>
      </c>
      <c r="J81" s="184">
        <f>RES_hhdet_in_emih!J81/RES_summary!J$21</f>
        <v>0</v>
      </c>
      <c r="K81" s="184">
        <f>RES_hhdet_in_emih!K81/RES_summary!K$21</f>
        <v>0</v>
      </c>
      <c r="L81" s="184">
        <f>RES_hhdet_in_emih!L81/RES_summary!L$21</f>
        <v>0</v>
      </c>
      <c r="M81" s="184">
        <f>RES_hhdet_in_emih!M81/RES_summary!M$21</f>
        <v>0</v>
      </c>
      <c r="N81" s="184">
        <f>RES_hhdet_in_emih!N81/RES_summary!N$21</f>
        <v>0</v>
      </c>
      <c r="O81" s="184">
        <f>RES_hhdet_in_emih!O81/RES_summary!O$21</f>
        <v>0</v>
      </c>
      <c r="P81" s="184">
        <f>RES_hhdet_in_emih!P81/RES_summary!P$21</f>
        <v>0</v>
      </c>
      <c r="Q81" s="184">
        <f>RES_hhdet_in_emih!Q81/RES_summary!Q$21</f>
        <v>0</v>
      </c>
    </row>
    <row r="82" spans="1:17" ht="12.95" customHeight="1" x14ac:dyDescent="0.25">
      <c r="A82" s="158" t="s">
        <v>65</v>
      </c>
      <c r="B82" s="157"/>
      <c r="C82" s="178">
        <f>RES_hhdet_in_emih!C82/RES_summary!C$21</f>
        <v>0</v>
      </c>
      <c r="D82" s="178">
        <f>RES_hhdet_in_emih!D82/RES_summary!D$21</f>
        <v>0</v>
      </c>
      <c r="E82" s="178">
        <f>RES_hhdet_in_emih!E82/RES_summary!E$21</f>
        <v>0</v>
      </c>
      <c r="F82" s="178">
        <f>RES_hhdet_in_emih!F82/RES_summary!F$21</f>
        <v>0</v>
      </c>
      <c r="G82" s="178">
        <f>RES_hhdet_in_emih!G82/RES_summary!G$21</f>
        <v>0</v>
      </c>
      <c r="H82" s="178">
        <f>RES_hhdet_in_emih!H82/RES_summary!H$21</f>
        <v>0</v>
      </c>
      <c r="I82" s="178">
        <f>RES_hhdet_in_emih!I82/RES_summary!I$21</f>
        <v>0</v>
      </c>
      <c r="J82" s="178">
        <f>RES_hhdet_in_emih!J82/RES_summary!J$21</f>
        <v>0</v>
      </c>
      <c r="K82" s="178">
        <f>RES_hhdet_in_emih!K82/RES_summary!K$21</f>
        <v>0</v>
      </c>
      <c r="L82" s="178">
        <f>RES_hhdet_in_emih!L82/RES_summary!L$21</f>
        <v>0</v>
      </c>
      <c r="M82" s="178">
        <f>RES_hhdet_in_emih!M82/RES_summary!M$21</f>
        <v>0</v>
      </c>
      <c r="N82" s="178">
        <f>RES_hhdet_in_emih!N82/RES_summary!N$21</f>
        <v>0</v>
      </c>
      <c r="O82" s="178">
        <f>RES_hhdet_in_emih!O82/RES_summary!O$21</f>
        <v>0</v>
      </c>
      <c r="P82" s="178">
        <f>RES_hhdet_in_emih!P82/RES_summary!P$21</f>
        <v>0</v>
      </c>
      <c r="Q82" s="178">
        <f>RES_hhdet_in_emih!Q82/RES_summary!Q$21</f>
        <v>0</v>
      </c>
    </row>
    <row r="83" spans="1:17" ht="12" customHeight="1" x14ac:dyDescent="0.25">
      <c r="A83" s="23" t="s">
        <v>157</v>
      </c>
      <c r="B83" s="156"/>
      <c r="C83" s="177">
        <f>RES_hhdet_in_emih!C83/RES_summary!C$21</f>
        <v>0</v>
      </c>
      <c r="D83" s="177">
        <f>RES_hhdet_in_emih!D83/RES_summary!D$21</f>
        <v>0</v>
      </c>
      <c r="E83" s="177">
        <f>RES_hhdet_in_emih!E83/RES_summary!E$21</f>
        <v>0</v>
      </c>
      <c r="F83" s="177">
        <f>RES_hhdet_in_emih!F83/RES_summary!F$21</f>
        <v>0</v>
      </c>
      <c r="G83" s="177">
        <f>RES_hhdet_in_emih!G83/RES_summary!G$21</f>
        <v>0</v>
      </c>
      <c r="H83" s="177">
        <f>RES_hhdet_in_emih!H83/RES_summary!H$21</f>
        <v>0</v>
      </c>
      <c r="I83" s="177">
        <f>RES_hhdet_in_emih!I83/RES_summary!I$21</f>
        <v>0</v>
      </c>
      <c r="J83" s="177">
        <f>RES_hhdet_in_emih!J83/RES_summary!J$21</f>
        <v>0</v>
      </c>
      <c r="K83" s="177">
        <f>RES_hhdet_in_emih!K83/RES_summary!K$21</f>
        <v>0</v>
      </c>
      <c r="L83" s="177">
        <f>RES_hhdet_in_emih!L83/RES_summary!L$21</f>
        <v>0</v>
      </c>
      <c r="M83" s="177">
        <f>RES_hhdet_in_emih!M83/RES_summary!M$21</f>
        <v>0</v>
      </c>
      <c r="N83" s="177">
        <f>RES_hhdet_in_emih!N83/RES_summary!N$21</f>
        <v>0</v>
      </c>
      <c r="O83" s="177">
        <f>RES_hhdet_in_emih!O83/RES_summary!O$21</f>
        <v>0</v>
      </c>
      <c r="P83" s="177">
        <f>RES_hhdet_in_emih!P83/RES_summary!P$21</f>
        <v>0</v>
      </c>
      <c r="Q83" s="177">
        <f>RES_hhdet_in_emih!Q83/RES_summary!Q$21</f>
        <v>0</v>
      </c>
    </row>
    <row r="84" spans="1:17" ht="12" customHeight="1" x14ac:dyDescent="0.25">
      <c r="A84" s="23" t="s">
        <v>60</v>
      </c>
      <c r="B84" s="156"/>
      <c r="C84" s="177">
        <f>RES_hhdet_in_emih!C84/RES_summary!C$21</f>
        <v>0</v>
      </c>
      <c r="D84" s="177">
        <f>RES_hhdet_in_emih!D84/RES_summary!D$21</f>
        <v>0</v>
      </c>
      <c r="E84" s="177">
        <f>RES_hhdet_in_emih!E84/RES_summary!E$21</f>
        <v>0</v>
      </c>
      <c r="F84" s="177">
        <f>RES_hhdet_in_emih!F84/RES_summary!F$21</f>
        <v>0</v>
      </c>
      <c r="G84" s="177">
        <f>RES_hhdet_in_emih!G84/RES_summary!G$21</f>
        <v>0</v>
      </c>
      <c r="H84" s="177">
        <f>RES_hhdet_in_emih!H84/RES_summary!H$21</f>
        <v>0</v>
      </c>
      <c r="I84" s="177">
        <f>RES_hhdet_in_emih!I84/RES_summary!I$21</f>
        <v>0</v>
      </c>
      <c r="J84" s="177">
        <f>RES_hhdet_in_emih!J84/RES_summary!J$21</f>
        <v>0</v>
      </c>
      <c r="K84" s="177">
        <f>RES_hhdet_in_emih!K84/RES_summary!K$21</f>
        <v>0</v>
      </c>
      <c r="L84" s="177">
        <f>RES_hhdet_in_emih!L84/RES_summary!L$21</f>
        <v>0</v>
      </c>
      <c r="M84" s="177">
        <f>RES_hhdet_in_emih!M84/RES_summary!M$21</f>
        <v>0</v>
      </c>
      <c r="N84" s="177">
        <f>RES_hhdet_in_emih!N84/RES_summary!N$21</f>
        <v>0</v>
      </c>
      <c r="O84" s="177">
        <f>RES_hhdet_in_emih!O84/RES_summary!O$21</f>
        <v>0</v>
      </c>
      <c r="P84" s="177">
        <f>RES_hhdet_in_emih!P84/RES_summary!P$21</f>
        <v>0</v>
      </c>
      <c r="Q84" s="177">
        <f>RES_hhdet_in_emih!Q84/RES_summary!Q$21</f>
        <v>0</v>
      </c>
    </row>
    <row r="85" spans="1:17" ht="12.95" customHeight="1" x14ac:dyDescent="0.25">
      <c r="A85" s="158" t="s">
        <v>112</v>
      </c>
      <c r="B85" s="157"/>
      <c r="C85" s="178">
        <f>RES_hhdet_in_emih!C85/RES_summary!C$21</f>
        <v>0</v>
      </c>
      <c r="D85" s="178">
        <f>RES_hhdet_in_emih!D85/RES_summary!D$21</f>
        <v>0</v>
      </c>
      <c r="E85" s="178">
        <f>RES_hhdet_in_emih!E85/RES_summary!E$21</f>
        <v>0</v>
      </c>
      <c r="F85" s="178">
        <f>RES_hhdet_in_emih!F85/RES_summary!F$21</f>
        <v>0</v>
      </c>
      <c r="G85" s="178">
        <f>RES_hhdet_in_emih!G85/RES_summary!G$21</f>
        <v>0</v>
      </c>
      <c r="H85" s="178">
        <f>RES_hhdet_in_emih!H85/RES_summary!H$21</f>
        <v>0</v>
      </c>
      <c r="I85" s="178">
        <f>RES_hhdet_in_emih!I85/RES_summary!I$21</f>
        <v>0</v>
      </c>
      <c r="J85" s="178">
        <f>RES_hhdet_in_emih!J85/RES_summary!J$21</f>
        <v>0</v>
      </c>
      <c r="K85" s="178">
        <f>RES_hhdet_in_emih!K85/RES_summary!K$21</f>
        <v>0</v>
      </c>
      <c r="L85" s="178">
        <f>RES_hhdet_in_emih!L85/RES_summary!L$21</f>
        <v>0</v>
      </c>
      <c r="M85" s="178">
        <f>RES_hhdet_in_emih!M85/RES_summary!M$21</f>
        <v>0</v>
      </c>
      <c r="N85" s="178">
        <f>RES_hhdet_in_emih!N85/RES_summary!N$21</f>
        <v>0</v>
      </c>
      <c r="O85" s="178">
        <f>RES_hhdet_in_emih!O85/RES_summary!O$21</f>
        <v>0</v>
      </c>
      <c r="P85" s="178">
        <f>RES_hhdet_in_emih!P85/RES_summary!P$21</f>
        <v>0</v>
      </c>
      <c r="Q85" s="178">
        <f>RES_hhdet_in_emih!Q85/RES_summary!Q$21</f>
        <v>0</v>
      </c>
    </row>
    <row r="86" spans="1:17" ht="12" customHeight="1" x14ac:dyDescent="0.25">
      <c r="A86" s="23" t="s">
        <v>60</v>
      </c>
      <c r="B86" s="156"/>
      <c r="C86" s="177">
        <f>RES_hhdet_in_emih!C86/RES_summary!C$21</f>
        <v>0</v>
      </c>
      <c r="D86" s="177">
        <f>RES_hhdet_in_emih!D86/RES_summary!D$21</f>
        <v>0</v>
      </c>
      <c r="E86" s="177">
        <f>RES_hhdet_in_emih!E86/RES_summary!E$21</f>
        <v>0</v>
      </c>
      <c r="F86" s="177">
        <f>RES_hhdet_in_emih!F86/RES_summary!F$21</f>
        <v>0</v>
      </c>
      <c r="G86" s="177">
        <f>RES_hhdet_in_emih!G86/RES_summary!G$21</f>
        <v>0</v>
      </c>
      <c r="H86" s="177">
        <f>RES_hhdet_in_emih!H86/RES_summary!H$21</f>
        <v>0</v>
      </c>
      <c r="I86" s="177">
        <f>RES_hhdet_in_emih!I86/RES_summary!I$21</f>
        <v>0</v>
      </c>
      <c r="J86" s="177">
        <f>RES_hhdet_in_emih!J86/RES_summary!J$21</f>
        <v>0</v>
      </c>
      <c r="K86" s="177">
        <f>RES_hhdet_in_emih!K86/RES_summary!K$21</f>
        <v>0</v>
      </c>
      <c r="L86" s="177">
        <f>RES_hhdet_in_emih!L86/RES_summary!L$21</f>
        <v>0</v>
      </c>
      <c r="M86" s="177">
        <f>RES_hhdet_in_emih!M86/RES_summary!M$21</f>
        <v>0</v>
      </c>
      <c r="N86" s="177">
        <f>RES_hhdet_in_emih!N86/RES_summary!N$21</f>
        <v>0</v>
      </c>
      <c r="O86" s="177">
        <f>RES_hhdet_in_emih!O86/RES_summary!O$21</f>
        <v>0</v>
      </c>
      <c r="P86" s="177">
        <f>RES_hhdet_in_emih!P86/RES_summary!P$21</f>
        <v>0</v>
      </c>
      <c r="Q86" s="177">
        <f>RES_hhdet_in_emih!Q86/RES_summary!Q$21</f>
        <v>0</v>
      </c>
    </row>
    <row r="87" spans="1:17" ht="12" customHeight="1" x14ac:dyDescent="0.25">
      <c r="A87" s="158" t="s">
        <v>63</v>
      </c>
      <c r="B87" s="157"/>
      <c r="C87" s="178">
        <f>RES_hhdet_in_emih!C87/RES_summary!C$21</f>
        <v>0</v>
      </c>
      <c r="D87" s="178">
        <f>RES_hhdet_in_emih!D87/RES_summary!D$21</f>
        <v>0</v>
      </c>
      <c r="E87" s="178">
        <f>RES_hhdet_in_emih!E87/RES_summary!E$21</f>
        <v>0</v>
      </c>
      <c r="F87" s="178">
        <f>RES_hhdet_in_emih!F87/RES_summary!F$21</f>
        <v>0</v>
      </c>
      <c r="G87" s="178">
        <f>RES_hhdet_in_emih!G87/RES_summary!G$21</f>
        <v>0</v>
      </c>
      <c r="H87" s="178">
        <f>RES_hhdet_in_emih!H87/RES_summary!H$21</f>
        <v>0</v>
      </c>
      <c r="I87" s="178">
        <f>RES_hhdet_in_emih!I87/RES_summary!I$21</f>
        <v>0</v>
      </c>
      <c r="J87" s="178">
        <f>RES_hhdet_in_emih!J87/RES_summary!J$21</f>
        <v>0</v>
      </c>
      <c r="K87" s="178">
        <f>RES_hhdet_in_emih!K87/RES_summary!K$21</f>
        <v>0</v>
      </c>
      <c r="L87" s="178">
        <f>RES_hhdet_in_emih!L87/RES_summary!L$21</f>
        <v>0</v>
      </c>
      <c r="M87" s="178">
        <f>RES_hhdet_in_emih!M87/RES_summary!M$21</f>
        <v>0</v>
      </c>
      <c r="N87" s="178">
        <f>RES_hhdet_in_emih!N87/RES_summary!N$21</f>
        <v>0</v>
      </c>
      <c r="O87" s="178">
        <f>RES_hhdet_in_emih!O87/RES_summary!O$21</f>
        <v>0</v>
      </c>
      <c r="P87" s="178">
        <f>RES_hhdet_in_emih!P87/RES_summary!P$21</f>
        <v>0</v>
      </c>
      <c r="Q87" s="178">
        <f>RES_hhdet_in_emih!Q87/RES_summary!Q$21</f>
        <v>0</v>
      </c>
    </row>
    <row r="88" spans="1:17" ht="12" customHeight="1" x14ac:dyDescent="0.25">
      <c r="A88" s="167" t="s">
        <v>156</v>
      </c>
      <c r="B88" s="132"/>
      <c r="C88" s="183">
        <f>RES_hhdet_in_emih!C88/RES_summary!C$21</f>
        <v>0</v>
      </c>
      <c r="D88" s="183">
        <f>RES_hhdet_in_emih!D88/RES_summary!D$21</f>
        <v>0</v>
      </c>
      <c r="E88" s="183">
        <f>RES_hhdet_in_emih!E88/RES_summary!E$21</f>
        <v>0</v>
      </c>
      <c r="F88" s="183">
        <f>RES_hhdet_in_emih!F88/RES_summary!F$21</f>
        <v>0</v>
      </c>
      <c r="G88" s="183">
        <f>RES_hhdet_in_emih!G88/RES_summary!G$21</f>
        <v>0</v>
      </c>
      <c r="H88" s="183">
        <f>RES_hhdet_in_emih!H88/RES_summary!H$21</f>
        <v>0</v>
      </c>
      <c r="I88" s="183">
        <f>RES_hhdet_in_emih!I88/RES_summary!I$21</f>
        <v>0</v>
      </c>
      <c r="J88" s="183">
        <f>RES_hhdet_in_emih!J88/RES_summary!J$21</f>
        <v>0</v>
      </c>
      <c r="K88" s="183">
        <f>RES_hhdet_in_emih!K88/RES_summary!K$21</f>
        <v>0</v>
      </c>
      <c r="L88" s="183">
        <f>RES_hhdet_in_emih!L88/RES_summary!L$21</f>
        <v>0</v>
      </c>
      <c r="M88" s="183">
        <f>RES_hhdet_in_emih!M88/RES_summary!M$21</f>
        <v>0</v>
      </c>
      <c r="N88" s="183">
        <f>RES_hhdet_in_emih!N88/RES_summary!N$21</f>
        <v>0</v>
      </c>
      <c r="O88" s="183">
        <f>RES_hhdet_in_emih!O88/RES_summary!O$21</f>
        <v>0</v>
      </c>
      <c r="P88" s="183">
        <f>RES_hhdet_in_emih!P88/RES_summary!P$21</f>
        <v>0</v>
      </c>
      <c r="Q88" s="183">
        <f>RES_hhdet_in_emih!Q88/RES_summary!Q$21</f>
        <v>0</v>
      </c>
    </row>
    <row r="89" spans="1:17" ht="12" customHeight="1" x14ac:dyDescent="0.25">
      <c r="A89" s="167" t="s">
        <v>155</v>
      </c>
      <c r="B89" s="132"/>
      <c r="C89" s="183">
        <f>RES_hhdet_in_emih!C89/RES_summary!C$21</f>
        <v>0</v>
      </c>
      <c r="D89" s="183">
        <f>RES_hhdet_in_emih!D89/RES_summary!D$21</f>
        <v>0</v>
      </c>
      <c r="E89" s="183">
        <f>RES_hhdet_in_emih!E89/RES_summary!E$21</f>
        <v>0</v>
      </c>
      <c r="F89" s="183">
        <f>RES_hhdet_in_emih!F89/RES_summary!F$21</f>
        <v>0</v>
      </c>
      <c r="G89" s="183">
        <f>RES_hhdet_in_emih!G89/RES_summary!G$21</f>
        <v>0</v>
      </c>
      <c r="H89" s="183">
        <f>RES_hhdet_in_emih!H89/RES_summary!H$21</f>
        <v>0</v>
      </c>
      <c r="I89" s="183">
        <f>RES_hhdet_in_emih!I89/RES_summary!I$21</f>
        <v>0</v>
      </c>
      <c r="J89" s="183">
        <f>RES_hhdet_in_emih!J89/RES_summary!J$21</f>
        <v>0</v>
      </c>
      <c r="K89" s="183">
        <f>RES_hhdet_in_emih!K89/RES_summary!K$21</f>
        <v>0</v>
      </c>
      <c r="L89" s="183">
        <f>RES_hhdet_in_emih!L89/RES_summary!L$21</f>
        <v>0</v>
      </c>
      <c r="M89" s="183">
        <f>RES_hhdet_in_emih!M89/RES_summary!M$21</f>
        <v>0</v>
      </c>
      <c r="N89" s="183">
        <f>RES_hhdet_in_emih!N89/RES_summary!N$21</f>
        <v>0</v>
      </c>
      <c r="O89" s="183">
        <f>RES_hhdet_in_emih!O89/RES_summary!O$21</f>
        <v>0</v>
      </c>
      <c r="P89" s="183">
        <f>RES_hhdet_in_emih!P89/RES_summary!P$21</f>
        <v>0</v>
      </c>
      <c r="Q89" s="183">
        <f>RES_hhdet_in_emih!Q89/RES_summary!Q$21</f>
        <v>0</v>
      </c>
    </row>
    <row r="90" spans="1:17" ht="12" customHeight="1" x14ac:dyDescent="0.25">
      <c r="A90" s="166" t="s">
        <v>55</v>
      </c>
      <c r="B90" s="165"/>
      <c r="C90" s="182">
        <f>RES_hhdet_in_emih!C90/RES_summary!C$21</f>
        <v>0</v>
      </c>
      <c r="D90" s="182">
        <f>RES_hhdet_in_emih!D90/RES_summary!D$21</f>
        <v>0</v>
      </c>
      <c r="E90" s="182">
        <f>RES_hhdet_in_emih!E90/RES_summary!E$21</f>
        <v>0</v>
      </c>
      <c r="F90" s="182">
        <f>RES_hhdet_in_emih!F90/RES_summary!F$21</f>
        <v>0</v>
      </c>
      <c r="G90" s="182">
        <f>RES_hhdet_in_emih!G90/RES_summary!G$21</f>
        <v>0</v>
      </c>
      <c r="H90" s="182">
        <f>RES_hhdet_in_emih!H90/RES_summary!H$21</f>
        <v>0</v>
      </c>
      <c r="I90" s="182">
        <f>RES_hhdet_in_emih!I90/RES_summary!I$21</f>
        <v>0</v>
      </c>
      <c r="J90" s="182">
        <f>RES_hhdet_in_emih!J90/RES_summary!J$21</f>
        <v>0</v>
      </c>
      <c r="K90" s="182">
        <f>RES_hhdet_in_emih!K90/RES_summary!K$21</f>
        <v>0</v>
      </c>
      <c r="L90" s="182">
        <f>RES_hhdet_in_emih!L90/RES_summary!L$21</f>
        <v>0</v>
      </c>
      <c r="M90" s="182">
        <f>RES_hhdet_in_emih!M90/RES_summary!M$21</f>
        <v>0</v>
      </c>
      <c r="N90" s="182">
        <f>RES_hhdet_in_emih!N90/RES_summary!N$21</f>
        <v>0</v>
      </c>
      <c r="O90" s="182">
        <f>RES_hhdet_in_emih!O90/RES_summary!O$21</f>
        <v>0</v>
      </c>
      <c r="P90" s="182">
        <f>RES_hhdet_in_emih!P90/RES_summary!P$21</f>
        <v>0</v>
      </c>
      <c r="Q90" s="182">
        <f>RES_hhdet_in_emih!Q90/RES_summary!Q$21</f>
        <v>0</v>
      </c>
    </row>
    <row r="91" spans="1:17" ht="12" customHeight="1" x14ac:dyDescent="0.25">
      <c r="A91" s="147" t="s">
        <v>59</v>
      </c>
      <c r="B91" s="164"/>
      <c r="C91" s="181">
        <f>RES_hhdet_in_emih!C91/RES_summary!C$21</f>
        <v>0</v>
      </c>
      <c r="D91" s="181">
        <f>RES_hhdet_in_emih!D91/RES_summary!D$21</f>
        <v>0</v>
      </c>
      <c r="E91" s="181">
        <f>RES_hhdet_in_emih!E91/RES_summary!E$21</f>
        <v>0</v>
      </c>
      <c r="F91" s="181">
        <f>RES_hhdet_in_emih!F91/RES_summary!F$21</f>
        <v>0</v>
      </c>
      <c r="G91" s="181">
        <f>RES_hhdet_in_emih!G91/RES_summary!G$21</f>
        <v>0</v>
      </c>
      <c r="H91" s="181">
        <f>RES_hhdet_in_emih!H91/RES_summary!H$21</f>
        <v>0</v>
      </c>
      <c r="I91" s="181">
        <f>RES_hhdet_in_emih!I91/RES_summary!I$21</f>
        <v>0</v>
      </c>
      <c r="J91" s="181">
        <f>RES_hhdet_in_emih!J91/RES_summary!J$21</f>
        <v>0</v>
      </c>
      <c r="K91" s="181">
        <f>RES_hhdet_in_emih!K91/RES_summary!K$21</f>
        <v>0</v>
      </c>
      <c r="L91" s="181">
        <f>RES_hhdet_in_emih!L91/RES_summary!L$21</f>
        <v>0</v>
      </c>
      <c r="M91" s="181">
        <f>RES_hhdet_in_emih!M91/RES_summary!M$21</f>
        <v>0</v>
      </c>
      <c r="N91" s="181">
        <f>RES_hhdet_in_emih!N91/RES_summary!N$21</f>
        <v>0</v>
      </c>
      <c r="O91" s="181">
        <f>RES_hhdet_in_emih!O91/RES_summary!O$21</f>
        <v>0</v>
      </c>
      <c r="P91" s="181">
        <f>RES_hhdet_in_emih!P91/RES_summary!P$21</f>
        <v>0</v>
      </c>
      <c r="Q91" s="181">
        <f>RES_hhdet_in_emih!Q91/RES_summary!Q$21</f>
        <v>0</v>
      </c>
    </row>
    <row r="92" spans="1:17" ht="12" customHeight="1" x14ac:dyDescent="0.25">
      <c r="A92" s="163" t="s">
        <v>144</v>
      </c>
      <c r="B92" s="162"/>
      <c r="C92" s="180">
        <f>RES_hhdet_in_emih!C92/RES_summary!C$21</f>
        <v>0</v>
      </c>
      <c r="D92" s="180">
        <f>RES_hhdet_in_emih!D92/RES_summary!D$21</f>
        <v>0</v>
      </c>
      <c r="E92" s="180">
        <f>RES_hhdet_in_emih!E92/RES_summary!E$21</f>
        <v>0</v>
      </c>
      <c r="F92" s="180">
        <f>RES_hhdet_in_emih!F92/RES_summary!F$21</f>
        <v>0</v>
      </c>
      <c r="G92" s="180">
        <f>RES_hhdet_in_emih!G92/RES_summary!G$21</f>
        <v>0</v>
      </c>
      <c r="H92" s="180">
        <f>RES_hhdet_in_emih!H92/RES_summary!H$21</f>
        <v>0</v>
      </c>
      <c r="I92" s="180">
        <f>RES_hhdet_in_emih!I92/RES_summary!I$21</f>
        <v>0</v>
      </c>
      <c r="J92" s="180">
        <f>RES_hhdet_in_emih!J92/RES_summary!J$21</f>
        <v>0</v>
      </c>
      <c r="K92" s="180">
        <f>RES_hhdet_in_emih!K92/RES_summary!K$21</f>
        <v>0</v>
      </c>
      <c r="L92" s="180">
        <f>RES_hhdet_in_emih!L92/RES_summary!L$21</f>
        <v>0</v>
      </c>
      <c r="M92" s="180">
        <f>RES_hhdet_in_emih!M92/RES_summary!M$21</f>
        <v>0</v>
      </c>
      <c r="N92" s="180">
        <f>RES_hhdet_in_emih!N92/RES_summary!N$21</f>
        <v>0</v>
      </c>
      <c r="O92" s="180">
        <f>RES_hhdet_in_emih!O92/RES_summary!O$21</f>
        <v>0</v>
      </c>
      <c r="P92" s="180">
        <f>RES_hhdet_in_emih!P92/RES_summary!P$21</f>
        <v>0</v>
      </c>
      <c r="Q92" s="180">
        <f>RES_hhdet_in_emih!Q92/RES_summary!Q$21</f>
        <v>0</v>
      </c>
    </row>
    <row r="93" spans="1:17" ht="12" customHeight="1" x14ac:dyDescent="0.25">
      <c r="A93" s="161" t="s">
        <v>143</v>
      </c>
      <c r="B93" s="160"/>
      <c r="C93" s="179">
        <f>RES_hhdet_in_emih!C93/RES_summary!C$21</f>
        <v>0</v>
      </c>
      <c r="D93" s="179">
        <f>RES_hhdet_in_emih!D93/RES_summary!D$21</f>
        <v>0</v>
      </c>
      <c r="E93" s="179">
        <f>RES_hhdet_in_emih!E93/RES_summary!E$21</f>
        <v>0</v>
      </c>
      <c r="F93" s="179">
        <f>RES_hhdet_in_emih!F93/RES_summary!F$21</f>
        <v>0</v>
      </c>
      <c r="G93" s="179">
        <f>RES_hhdet_in_emih!G93/RES_summary!G$21</f>
        <v>0</v>
      </c>
      <c r="H93" s="179">
        <f>RES_hhdet_in_emih!H93/RES_summary!H$21</f>
        <v>0</v>
      </c>
      <c r="I93" s="179">
        <f>RES_hhdet_in_emih!I93/RES_summary!I$21</f>
        <v>0</v>
      </c>
      <c r="J93" s="179">
        <f>RES_hhdet_in_emih!J93/RES_summary!J$21</f>
        <v>0</v>
      </c>
      <c r="K93" s="179">
        <f>RES_hhdet_in_emih!K93/RES_summary!K$21</f>
        <v>0</v>
      </c>
      <c r="L93" s="179">
        <f>RES_hhdet_in_emih!L93/RES_summary!L$21</f>
        <v>0</v>
      </c>
      <c r="M93" s="179">
        <f>RES_hhdet_in_emih!M93/RES_summary!M$21</f>
        <v>0</v>
      </c>
      <c r="N93" s="179">
        <f>RES_hhdet_in_emih!N93/RES_summary!N$21</f>
        <v>0</v>
      </c>
      <c r="O93" s="179">
        <f>RES_hhdet_in_emih!O93/RES_summary!O$21</f>
        <v>0</v>
      </c>
      <c r="P93" s="179">
        <f>RES_hhdet_in_emih!P93/RES_summary!P$21</f>
        <v>0</v>
      </c>
      <c r="Q93" s="179">
        <f>RES_hhdet_in_emih!Q93/RES_summary!Q$21</f>
        <v>0</v>
      </c>
    </row>
    <row r="94" spans="1:17" ht="12" customHeight="1" x14ac:dyDescent="0.25">
      <c r="A94" s="148" t="s">
        <v>57</v>
      </c>
      <c r="B94" s="156"/>
      <c r="C94" s="177">
        <f>RES_hhdet_in_emih!C94/RES_summary!C$21</f>
        <v>0</v>
      </c>
      <c r="D94" s="177">
        <f>RES_hhdet_in_emih!D94/RES_summary!D$21</f>
        <v>0</v>
      </c>
      <c r="E94" s="177">
        <f>RES_hhdet_in_emih!E94/RES_summary!E$21</f>
        <v>0</v>
      </c>
      <c r="F94" s="177">
        <f>RES_hhdet_in_emih!F94/RES_summary!F$21</f>
        <v>0</v>
      </c>
      <c r="G94" s="177">
        <f>RES_hhdet_in_emih!G94/RES_summary!G$21</f>
        <v>0</v>
      </c>
      <c r="H94" s="177">
        <f>RES_hhdet_in_emih!H94/RES_summary!H$21</f>
        <v>0</v>
      </c>
      <c r="I94" s="177">
        <f>RES_hhdet_in_emih!I94/RES_summary!I$21</f>
        <v>0</v>
      </c>
      <c r="J94" s="177">
        <f>RES_hhdet_in_emih!J94/RES_summary!J$21</f>
        <v>0</v>
      </c>
      <c r="K94" s="177">
        <f>RES_hhdet_in_emih!K94/RES_summary!K$21</f>
        <v>0</v>
      </c>
      <c r="L94" s="177">
        <f>RES_hhdet_in_emih!L94/RES_summary!L$21</f>
        <v>0</v>
      </c>
      <c r="M94" s="177">
        <f>RES_hhdet_in_emih!M94/RES_summary!M$21</f>
        <v>0</v>
      </c>
      <c r="N94" s="177">
        <f>RES_hhdet_in_emih!N94/RES_summary!N$21</f>
        <v>0</v>
      </c>
      <c r="O94" s="177">
        <f>RES_hhdet_in_emih!O94/RES_summary!O$21</f>
        <v>0</v>
      </c>
      <c r="P94" s="177">
        <f>RES_hhdet_in_emih!P94/RES_summary!P$21</f>
        <v>0</v>
      </c>
      <c r="Q94" s="177">
        <f>RES_hhdet_in_emih!Q94/RES_summary!Q$21</f>
        <v>0</v>
      </c>
    </row>
    <row r="95" spans="1:17" ht="12" customHeight="1" x14ac:dyDescent="0.25">
      <c r="A95" s="148" t="s">
        <v>59</v>
      </c>
      <c r="B95" s="156"/>
      <c r="C95" s="177">
        <f>RES_hhdet_in_emih!C95/RES_summary!C$21</f>
        <v>0</v>
      </c>
      <c r="D95" s="177">
        <f>RES_hhdet_in_emih!D95/RES_summary!D$21</f>
        <v>0</v>
      </c>
      <c r="E95" s="177">
        <f>RES_hhdet_in_emih!E95/RES_summary!E$21</f>
        <v>0</v>
      </c>
      <c r="F95" s="177">
        <f>RES_hhdet_in_emih!F95/RES_summary!F$21</f>
        <v>0</v>
      </c>
      <c r="G95" s="177">
        <f>RES_hhdet_in_emih!G95/RES_summary!G$21</f>
        <v>0</v>
      </c>
      <c r="H95" s="177">
        <f>RES_hhdet_in_emih!H95/RES_summary!H$21</f>
        <v>0</v>
      </c>
      <c r="I95" s="177">
        <f>RES_hhdet_in_emih!I95/RES_summary!I$21</f>
        <v>0</v>
      </c>
      <c r="J95" s="177">
        <f>RES_hhdet_in_emih!J95/RES_summary!J$21</f>
        <v>0</v>
      </c>
      <c r="K95" s="177">
        <f>RES_hhdet_in_emih!K95/RES_summary!K$21</f>
        <v>0</v>
      </c>
      <c r="L95" s="177">
        <f>RES_hhdet_in_emih!L95/RES_summary!L$21</f>
        <v>0</v>
      </c>
      <c r="M95" s="177">
        <f>RES_hhdet_in_emih!M95/RES_summary!M$21</f>
        <v>0</v>
      </c>
      <c r="N95" s="177">
        <f>RES_hhdet_in_emih!N95/RES_summary!N$21</f>
        <v>0</v>
      </c>
      <c r="O95" s="177">
        <f>RES_hhdet_in_emih!O95/RES_summary!O$21</f>
        <v>0</v>
      </c>
      <c r="P95" s="177">
        <f>RES_hhdet_in_emih!P95/RES_summary!P$21</f>
        <v>0</v>
      </c>
      <c r="Q95" s="177">
        <f>RES_hhdet_in_emih!Q95/RES_summary!Q$21</f>
        <v>0</v>
      </c>
    </row>
    <row r="96" spans="1:17" ht="12" customHeight="1" x14ac:dyDescent="0.25">
      <c r="A96" s="163" t="s">
        <v>142</v>
      </c>
      <c r="B96" s="162"/>
      <c r="C96" s="180">
        <f>RES_hhdet_in_emih!C96/RES_summary!C$21</f>
        <v>0</v>
      </c>
      <c r="D96" s="180">
        <f>RES_hhdet_in_emih!D96/RES_summary!D$21</f>
        <v>0</v>
      </c>
      <c r="E96" s="180">
        <f>RES_hhdet_in_emih!E96/RES_summary!E$21</f>
        <v>0</v>
      </c>
      <c r="F96" s="180">
        <f>RES_hhdet_in_emih!F96/RES_summary!F$21</f>
        <v>0</v>
      </c>
      <c r="G96" s="180">
        <f>RES_hhdet_in_emih!G96/RES_summary!G$21</f>
        <v>0</v>
      </c>
      <c r="H96" s="180">
        <f>RES_hhdet_in_emih!H96/RES_summary!H$21</f>
        <v>0</v>
      </c>
      <c r="I96" s="180">
        <f>RES_hhdet_in_emih!I96/RES_summary!I$21</f>
        <v>0</v>
      </c>
      <c r="J96" s="180">
        <f>RES_hhdet_in_emih!J96/RES_summary!J$21</f>
        <v>0</v>
      </c>
      <c r="K96" s="180">
        <f>RES_hhdet_in_emih!K96/RES_summary!K$21</f>
        <v>0</v>
      </c>
      <c r="L96" s="180">
        <f>RES_hhdet_in_emih!L96/RES_summary!L$21</f>
        <v>0</v>
      </c>
      <c r="M96" s="180">
        <f>RES_hhdet_in_emih!M96/RES_summary!M$21</f>
        <v>0</v>
      </c>
      <c r="N96" s="180">
        <f>RES_hhdet_in_emih!N96/RES_summary!N$21</f>
        <v>0</v>
      </c>
      <c r="O96" s="180">
        <f>RES_hhdet_in_emih!O96/RES_summary!O$21</f>
        <v>0</v>
      </c>
      <c r="P96" s="180">
        <f>RES_hhdet_in_emih!P96/RES_summary!P$21</f>
        <v>0</v>
      </c>
      <c r="Q96" s="180">
        <f>RES_hhdet_in_emih!Q96/RES_summary!Q$21</f>
        <v>0</v>
      </c>
    </row>
    <row r="97" spans="1:17" ht="12" customHeight="1" x14ac:dyDescent="0.25">
      <c r="A97" s="161" t="s">
        <v>141</v>
      </c>
      <c r="B97" s="160"/>
      <c r="C97" s="179">
        <f>RES_hhdet_in_emih!C97/RES_summary!C$21</f>
        <v>0</v>
      </c>
      <c r="D97" s="179">
        <f>RES_hhdet_in_emih!D97/RES_summary!D$21</f>
        <v>0</v>
      </c>
      <c r="E97" s="179">
        <f>RES_hhdet_in_emih!E97/RES_summary!E$21</f>
        <v>0</v>
      </c>
      <c r="F97" s="179">
        <f>RES_hhdet_in_emih!F97/RES_summary!F$21</f>
        <v>0</v>
      </c>
      <c r="G97" s="179">
        <f>RES_hhdet_in_emih!G97/RES_summary!G$21</f>
        <v>0</v>
      </c>
      <c r="H97" s="179">
        <f>RES_hhdet_in_emih!H97/RES_summary!H$21</f>
        <v>0</v>
      </c>
      <c r="I97" s="179">
        <f>RES_hhdet_in_emih!I97/RES_summary!I$21</f>
        <v>0</v>
      </c>
      <c r="J97" s="179">
        <f>RES_hhdet_in_emih!J97/RES_summary!J$21</f>
        <v>0</v>
      </c>
      <c r="K97" s="179">
        <f>RES_hhdet_in_emih!K97/RES_summary!K$21</f>
        <v>0</v>
      </c>
      <c r="L97" s="179">
        <f>RES_hhdet_in_emih!L97/RES_summary!L$21</f>
        <v>0</v>
      </c>
      <c r="M97" s="179">
        <f>RES_hhdet_in_emih!M97/RES_summary!M$21</f>
        <v>0</v>
      </c>
      <c r="N97" s="179">
        <f>RES_hhdet_in_emih!N97/RES_summary!N$21</f>
        <v>0</v>
      </c>
      <c r="O97" s="179">
        <f>RES_hhdet_in_emih!O97/RES_summary!O$21</f>
        <v>0</v>
      </c>
      <c r="P97" s="179">
        <f>RES_hhdet_in_emih!P97/RES_summary!P$21</f>
        <v>0</v>
      </c>
      <c r="Q97" s="179">
        <f>RES_hhdet_in_emih!Q97/RES_summary!Q$21</f>
        <v>0</v>
      </c>
    </row>
    <row r="98" spans="1:17" ht="12" customHeight="1" x14ac:dyDescent="0.25">
      <c r="A98" s="148" t="s">
        <v>60</v>
      </c>
      <c r="B98" s="156"/>
      <c r="C98" s="177">
        <f>RES_hhdet_in_emih!C98/RES_summary!C$21</f>
        <v>0</v>
      </c>
      <c r="D98" s="177">
        <f>RES_hhdet_in_emih!D98/RES_summary!D$21</f>
        <v>0</v>
      </c>
      <c r="E98" s="177">
        <f>RES_hhdet_in_emih!E98/RES_summary!E$21</f>
        <v>0</v>
      </c>
      <c r="F98" s="177">
        <f>RES_hhdet_in_emih!F98/RES_summary!F$21</f>
        <v>0</v>
      </c>
      <c r="G98" s="177">
        <f>RES_hhdet_in_emih!G98/RES_summary!G$21</f>
        <v>0</v>
      </c>
      <c r="H98" s="177">
        <f>RES_hhdet_in_emih!H98/RES_summary!H$21</f>
        <v>0</v>
      </c>
      <c r="I98" s="177">
        <f>RES_hhdet_in_emih!I98/RES_summary!I$21</f>
        <v>0</v>
      </c>
      <c r="J98" s="177">
        <f>RES_hhdet_in_emih!J98/RES_summary!J$21</f>
        <v>0</v>
      </c>
      <c r="K98" s="177">
        <f>RES_hhdet_in_emih!K98/RES_summary!K$21</f>
        <v>0</v>
      </c>
      <c r="L98" s="177">
        <f>RES_hhdet_in_emih!L98/RES_summary!L$21</f>
        <v>0</v>
      </c>
      <c r="M98" s="177">
        <f>RES_hhdet_in_emih!M98/RES_summary!M$21</f>
        <v>0</v>
      </c>
      <c r="N98" s="177">
        <f>RES_hhdet_in_emih!N98/RES_summary!N$21</f>
        <v>0</v>
      </c>
      <c r="O98" s="177">
        <f>RES_hhdet_in_emih!O98/RES_summary!O$21</f>
        <v>0</v>
      </c>
      <c r="P98" s="177">
        <f>RES_hhdet_in_emih!P98/RES_summary!P$21</f>
        <v>0</v>
      </c>
      <c r="Q98" s="177">
        <f>RES_hhdet_in_emih!Q98/RES_summary!Q$21</f>
        <v>0</v>
      </c>
    </row>
    <row r="99" spans="1:17" ht="12" customHeight="1" x14ac:dyDescent="0.25">
      <c r="A99" s="148" t="s">
        <v>59</v>
      </c>
      <c r="B99" s="156"/>
      <c r="C99" s="177">
        <f>RES_hhdet_in_emih!C99/RES_summary!C$21</f>
        <v>0</v>
      </c>
      <c r="D99" s="177">
        <f>RES_hhdet_in_emih!D99/RES_summary!D$21</f>
        <v>0</v>
      </c>
      <c r="E99" s="177">
        <f>RES_hhdet_in_emih!E99/RES_summary!E$21</f>
        <v>0</v>
      </c>
      <c r="F99" s="177">
        <f>RES_hhdet_in_emih!F99/RES_summary!F$21</f>
        <v>0</v>
      </c>
      <c r="G99" s="177">
        <f>RES_hhdet_in_emih!G99/RES_summary!G$21</f>
        <v>0</v>
      </c>
      <c r="H99" s="177">
        <f>RES_hhdet_in_emih!H99/RES_summary!H$21</f>
        <v>0</v>
      </c>
      <c r="I99" s="177">
        <f>RES_hhdet_in_emih!I99/RES_summary!I$21</f>
        <v>0</v>
      </c>
      <c r="J99" s="177">
        <f>RES_hhdet_in_emih!J99/RES_summary!J$21</f>
        <v>0</v>
      </c>
      <c r="K99" s="177">
        <f>RES_hhdet_in_emih!K99/RES_summary!K$21</f>
        <v>0</v>
      </c>
      <c r="L99" s="177">
        <f>RES_hhdet_in_emih!L99/RES_summary!L$21</f>
        <v>0</v>
      </c>
      <c r="M99" s="177">
        <f>RES_hhdet_in_emih!M99/RES_summary!M$21</f>
        <v>0</v>
      </c>
      <c r="N99" s="177">
        <f>RES_hhdet_in_emih!N99/RES_summary!N$21</f>
        <v>0</v>
      </c>
      <c r="O99" s="177">
        <f>RES_hhdet_in_emih!O99/RES_summary!O$21</f>
        <v>0</v>
      </c>
      <c r="P99" s="177">
        <f>RES_hhdet_in_emih!P99/RES_summary!P$21</f>
        <v>0</v>
      </c>
      <c r="Q99" s="177">
        <f>RES_hhdet_in_emih!Q99/RES_summary!Q$21</f>
        <v>0</v>
      </c>
    </row>
    <row r="100" spans="1:17" ht="12" customHeight="1" x14ac:dyDescent="0.25">
      <c r="A100" s="158" t="s">
        <v>62</v>
      </c>
      <c r="B100" s="157"/>
      <c r="C100" s="178">
        <f>RES_hhdet_in_emih!C100/RES_summary!C$21</f>
        <v>0</v>
      </c>
      <c r="D100" s="178">
        <f>RES_hhdet_in_emih!D100/RES_summary!D$21</f>
        <v>0</v>
      </c>
      <c r="E100" s="178">
        <f>RES_hhdet_in_emih!E100/RES_summary!E$21</f>
        <v>0</v>
      </c>
      <c r="F100" s="178">
        <f>RES_hhdet_in_emih!F100/RES_summary!F$21</f>
        <v>0</v>
      </c>
      <c r="G100" s="178">
        <f>RES_hhdet_in_emih!G100/RES_summary!G$21</f>
        <v>0</v>
      </c>
      <c r="H100" s="178">
        <f>RES_hhdet_in_emih!H100/RES_summary!H$21</f>
        <v>0</v>
      </c>
      <c r="I100" s="178">
        <f>RES_hhdet_in_emih!I100/RES_summary!I$21</f>
        <v>0</v>
      </c>
      <c r="J100" s="178">
        <f>RES_hhdet_in_emih!J100/RES_summary!J$21</f>
        <v>0</v>
      </c>
      <c r="K100" s="178">
        <f>RES_hhdet_in_emih!K100/RES_summary!K$21</f>
        <v>0</v>
      </c>
      <c r="L100" s="178">
        <f>RES_hhdet_in_emih!L100/RES_summary!L$21</f>
        <v>0</v>
      </c>
      <c r="M100" s="178">
        <f>RES_hhdet_in_emih!M100/RES_summary!M$21</f>
        <v>0</v>
      </c>
      <c r="N100" s="178">
        <f>RES_hhdet_in_emih!N100/RES_summary!N$21</f>
        <v>0</v>
      </c>
      <c r="O100" s="178">
        <f>RES_hhdet_in_emih!O100/RES_summary!O$21</f>
        <v>0</v>
      </c>
      <c r="P100" s="178">
        <f>RES_hhdet_in_emih!P100/RES_summary!P$21</f>
        <v>0</v>
      </c>
      <c r="Q100" s="178">
        <f>RES_hhdet_in_emih!Q100/RES_summary!Q$21</f>
        <v>0</v>
      </c>
    </row>
    <row r="101" spans="1:17" ht="12" customHeight="1" x14ac:dyDescent="0.25">
      <c r="A101" s="23" t="s">
        <v>55</v>
      </c>
      <c r="B101" s="156"/>
      <c r="C101" s="177">
        <f>RES_hhdet_in_emih!C101/RES_summary!C$21</f>
        <v>0</v>
      </c>
      <c r="D101" s="177">
        <f>RES_hhdet_in_emih!D101/RES_summary!D$21</f>
        <v>0</v>
      </c>
      <c r="E101" s="177">
        <f>RES_hhdet_in_emih!E101/RES_summary!E$21</f>
        <v>0</v>
      </c>
      <c r="F101" s="177">
        <f>RES_hhdet_in_emih!F101/RES_summary!F$21</f>
        <v>0</v>
      </c>
      <c r="G101" s="177">
        <f>RES_hhdet_in_emih!G101/RES_summary!G$21</f>
        <v>0</v>
      </c>
      <c r="H101" s="177">
        <f>RES_hhdet_in_emih!H101/RES_summary!H$21</f>
        <v>0</v>
      </c>
      <c r="I101" s="177">
        <f>RES_hhdet_in_emih!I101/RES_summary!I$21</f>
        <v>0</v>
      </c>
      <c r="J101" s="177">
        <f>RES_hhdet_in_emih!J101/RES_summary!J$21</f>
        <v>0</v>
      </c>
      <c r="K101" s="177">
        <f>RES_hhdet_in_emih!K101/RES_summary!K$21</f>
        <v>0</v>
      </c>
      <c r="L101" s="177">
        <f>RES_hhdet_in_emih!L101/RES_summary!L$21</f>
        <v>0</v>
      </c>
      <c r="M101" s="177">
        <f>RES_hhdet_in_emih!M101/RES_summary!M$21</f>
        <v>0</v>
      </c>
      <c r="N101" s="177">
        <f>RES_hhdet_in_emih!N101/RES_summary!N$21</f>
        <v>0</v>
      </c>
      <c r="O101" s="177">
        <f>RES_hhdet_in_emih!O101/RES_summary!O$21</f>
        <v>0</v>
      </c>
      <c r="P101" s="177">
        <f>RES_hhdet_in_emih!P101/RES_summary!P$21</f>
        <v>0</v>
      </c>
      <c r="Q101" s="177">
        <f>RES_hhdet_in_emih!Q101/RES_summary!Q$21</f>
        <v>0</v>
      </c>
    </row>
    <row r="102" spans="1:17" ht="12" customHeight="1" x14ac:dyDescent="0.25">
      <c r="A102" s="23" t="s">
        <v>57</v>
      </c>
      <c r="B102" s="156"/>
      <c r="C102" s="177">
        <f>RES_hhdet_in_emih!C102/RES_summary!C$21</f>
        <v>0</v>
      </c>
      <c r="D102" s="177">
        <f>RES_hhdet_in_emih!D102/RES_summary!D$21</f>
        <v>0</v>
      </c>
      <c r="E102" s="177">
        <f>RES_hhdet_in_emih!E102/RES_summary!E$21</f>
        <v>0</v>
      </c>
      <c r="F102" s="177">
        <f>RES_hhdet_in_emih!F102/RES_summary!F$21</f>
        <v>0</v>
      </c>
      <c r="G102" s="177">
        <f>RES_hhdet_in_emih!G102/RES_summary!G$21</f>
        <v>0</v>
      </c>
      <c r="H102" s="177">
        <f>RES_hhdet_in_emih!H102/RES_summary!H$21</f>
        <v>0</v>
      </c>
      <c r="I102" s="177">
        <f>RES_hhdet_in_emih!I102/RES_summary!I$21</f>
        <v>0</v>
      </c>
      <c r="J102" s="177">
        <f>RES_hhdet_in_emih!J102/RES_summary!J$21</f>
        <v>0</v>
      </c>
      <c r="K102" s="177">
        <f>RES_hhdet_in_emih!K102/RES_summary!K$21</f>
        <v>0</v>
      </c>
      <c r="L102" s="177">
        <f>RES_hhdet_in_emih!L102/RES_summary!L$21</f>
        <v>0</v>
      </c>
      <c r="M102" s="177">
        <f>RES_hhdet_in_emih!M102/RES_summary!M$21</f>
        <v>0</v>
      </c>
      <c r="N102" s="177">
        <f>RES_hhdet_in_emih!N102/RES_summary!N$21</f>
        <v>0</v>
      </c>
      <c r="O102" s="177">
        <f>RES_hhdet_in_emih!O102/RES_summary!O$21</f>
        <v>0</v>
      </c>
      <c r="P102" s="177">
        <f>RES_hhdet_in_emih!P102/RES_summary!P$21</f>
        <v>0</v>
      </c>
      <c r="Q102" s="177">
        <f>RES_hhdet_in_emih!Q102/RES_summary!Q$21</f>
        <v>0</v>
      </c>
    </row>
    <row r="103" spans="1:17" ht="12" customHeight="1" x14ac:dyDescent="0.25">
      <c r="A103" s="29" t="s">
        <v>140</v>
      </c>
      <c r="B103" s="57"/>
      <c r="C103" s="176">
        <f>RES_hhdet_in_emih!C103/RES_summary!C$21</f>
        <v>0</v>
      </c>
      <c r="D103" s="176">
        <f>RES_hhdet_in_emih!D103/RES_summary!D$21</f>
        <v>0</v>
      </c>
      <c r="E103" s="176">
        <f>RES_hhdet_in_emih!E103/RES_summary!E$21</f>
        <v>0</v>
      </c>
      <c r="F103" s="176">
        <f>RES_hhdet_in_emih!F103/RES_summary!F$21</f>
        <v>0</v>
      </c>
      <c r="G103" s="176">
        <f>RES_hhdet_in_emih!G103/RES_summary!G$21</f>
        <v>0</v>
      </c>
      <c r="H103" s="176">
        <f>RES_hhdet_in_emih!H103/RES_summary!H$21</f>
        <v>0</v>
      </c>
      <c r="I103" s="176">
        <f>RES_hhdet_in_emih!I103/RES_summary!I$21</f>
        <v>0</v>
      </c>
      <c r="J103" s="176">
        <f>RES_hhdet_in_emih!J103/RES_summary!J$21</f>
        <v>0</v>
      </c>
      <c r="K103" s="176">
        <f>RES_hhdet_in_emih!K103/RES_summary!K$21</f>
        <v>0</v>
      </c>
      <c r="L103" s="176">
        <f>RES_hhdet_in_emih!L103/RES_summary!L$21</f>
        <v>0</v>
      </c>
      <c r="M103" s="176">
        <f>RES_hhdet_in_emih!M103/RES_summary!M$21</f>
        <v>0</v>
      </c>
      <c r="N103" s="176">
        <f>RES_hhdet_in_emih!N103/RES_summary!N$21</f>
        <v>0</v>
      </c>
      <c r="O103" s="176">
        <f>RES_hhdet_in_emih!O103/RES_summary!O$21</f>
        <v>0</v>
      </c>
      <c r="P103" s="176">
        <f>RES_hhdet_in_emih!P103/RES_summary!P$21</f>
        <v>0</v>
      </c>
      <c r="Q103" s="176">
        <f>RES_hhdet_in_emih!Q103/RES_summary!Q$21</f>
        <v>0</v>
      </c>
    </row>
    <row r="104" spans="1:17" s="28" customFormat="1" ht="12" customHeight="1" x14ac:dyDescent="0.25"/>
    <row r="105" spans="1:17" ht="12" customHeight="1" x14ac:dyDescent="0.25">
      <c r="A105" s="152" t="s">
        <v>154</v>
      </c>
      <c r="B105" s="168"/>
      <c r="C105" s="184">
        <f>RES_hhdet_in_emih!C105/RES_summary!C$21</f>
        <v>0</v>
      </c>
      <c r="D105" s="184">
        <f>RES_hhdet_in_emih!D105/RES_summary!D$21</f>
        <v>0</v>
      </c>
      <c r="E105" s="184">
        <f>RES_hhdet_in_emih!E105/RES_summary!E$21</f>
        <v>0</v>
      </c>
      <c r="F105" s="184">
        <f>RES_hhdet_in_emih!F105/RES_summary!F$21</f>
        <v>0</v>
      </c>
      <c r="G105" s="184">
        <f>RES_hhdet_in_emih!G105/RES_summary!G$21</f>
        <v>0</v>
      </c>
      <c r="H105" s="184">
        <f>RES_hhdet_in_emih!H105/RES_summary!H$21</f>
        <v>0</v>
      </c>
      <c r="I105" s="184">
        <f>RES_hhdet_in_emih!I105/RES_summary!I$21</f>
        <v>0</v>
      </c>
      <c r="J105" s="184">
        <f>RES_hhdet_in_emih!J105/RES_summary!J$21</f>
        <v>0</v>
      </c>
      <c r="K105" s="184">
        <f>RES_hhdet_in_emih!K105/RES_summary!K$21</f>
        <v>0</v>
      </c>
      <c r="L105" s="184">
        <f>RES_hhdet_in_emih!L105/RES_summary!L$21</f>
        <v>0</v>
      </c>
      <c r="M105" s="184">
        <f>RES_hhdet_in_emih!M105/RES_summary!M$21</f>
        <v>0</v>
      </c>
      <c r="N105" s="184">
        <f>RES_hhdet_in_emih!N105/RES_summary!N$21</f>
        <v>0</v>
      </c>
      <c r="O105" s="184">
        <f>RES_hhdet_in_emih!O105/RES_summary!O$21</f>
        <v>0</v>
      </c>
      <c r="P105" s="184">
        <f>RES_hhdet_in_emih!P105/RES_summary!P$21</f>
        <v>0</v>
      </c>
      <c r="Q105" s="184">
        <f>RES_hhdet_in_emih!Q105/RES_summary!Q$21</f>
        <v>0</v>
      </c>
    </row>
    <row r="106" spans="1:17" ht="12.95" customHeight="1" x14ac:dyDescent="0.25">
      <c r="A106" s="158" t="s">
        <v>65</v>
      </c>
      <c r="B106" s="157"/>
      <c r="C106" s="178">
        <f>RES_hhdet_in_emih!C106/RES_summary!C$21</f>
        <v>0</v>
      </c>
      <c r="D106" s="178">
        <f>RES_hhdet_in_emih!D106/RES_summary!D$21</f>
        <v>0</v>
      </c>
      <c r="E106" s="178">
        <f>RES_hhdet_in_emih!E106/RES_summary!E$21</f>
        <v>0</v>
      </c>
      <c r="F106" s="178">
        <f>RES_hhdet_in_emih!F106/RES_summary!F$21</f>
        <v>0</v>
      </c>
      <c r="G106" s="178">
        <f>RES_hhdet_in_emih!G106/RES_summary!G$21</f>
        <v>0</v>
      </c>
      <c r="H106" s="178">
        <f>RES_hhdet_in_emih!H106/RES_summary!H$21</f>
        <v>0</v>
      </c>
      <c r="I106" s="178">
        <f>RES_hhdet_in_emih!I106/RES_summary!I$21</f>
        <v>0</v>
      </c>
      <c r="J106" s="178">
        <f>RES_hhdet_in_emih!J106/RES_summary!J$21</f>
        <v>0</v>
      </c>
      <c r="K106" s="178">
        <f>RES_hhdet_in_emih!K106/RES_summary!K$21</f>
        <v>0</v>
      </c>
      <c r="L106" s="178">
        <f>RES_hhdet_in_emih!L106/RES_summary!L$21</f>
        <v>0</v>
      </c>
      <c r="M106" s="178">
        <f>RES_hhdet_in_emih!M106/RES_summary!M$21</f>
        <v>0</v>
      </c>
      <c r="N106" s="178">
        <f>RES_hhdet_in_emih!N106/RES_summary!N$21</f>
        <v>0</v>
      </c>
      <c r="O106" s="178">
        <f>RES_hhdet_in_emih!O106/RES_summary!O$21</f>
        <v>0</v>
      </c>
      <c r="P106" s="178">
        <f>RES_hhdet_in_emih!P106/RES_summary!P$21</f>
        <v>0</v>
      </c>
      <c r="Q106" s="178">
        <f>RES_hhdet_in_emih!Q106/RES_summary!Q$21</f>
        <v>0</v>
      </c>
    </row>
    <row r="107" spans="1:17" ht="12" customHeight="1" x14ac:dyDescent="0.25">
      <c r="A107" s="23" t="s">
        <v>153</v>
      </c>
      <c r="B107" s="156"/>
      <c r="C107" s="177">
        <f>RES_hhdet_in_emih!C107/RES_summary!C$21</f>
        <v>0</v>
      </c>
      <c r="D107" s="177">
        <f>RES_hhdet_in_emih!D107/RES_summary!D$21</f>
        <v>0</v>
      </c>
      <c r="E107" s="177">
        <f>RES_hhdet_in_emih!E107/RES_summary!E$21</f>
        <v>0</v>
      </c>
      <c r="F107" s="177">
        <f>RES_hhdet_in_emih!F107/RES_summary!F$21</f>
        <v>0</v>
      </c>
      <c r="G107" s="177">
        <f>RES_hhdet_in_emih!G107/RES_summary!G$21</f>
        <v>0</v>
      </c>
      <c r="H107" s="177">
        <f>RES_hhdet_in_emih!H107/RES_summary!H$21</f>
        <v>0</v>
      </c>
      <c r="I107" s="177">
        <f>RES_hhdet_in_emih!I107/RES_summary!I$21</f>
        <v>0</v>
      </c>
      <c r="J107" s="177">
        <f>RES_hhdet_in_emih!J107/RES_summary!J$21</f>
        <v>0</v>
      </c>
      <c r="K107" s="177">
        <f>RES_hhdet_in_emih!K107/RES_summary!K$21</f>
        <v>0</v>
      </c>
      <c r="L107" s="177">
        <f>RES_hhdet_in_emih!L107/RES_summary!L$21</f>
        <v>0</v>
      </c>
      <c r="M107" s="177">
        <f>RES_hhdet_in_emih!M107/RES_summary!M$21</f>
        <v>0</v>
      </c>
      <c r="N107" s="177">
        <f>RES_hhdet_in_emih!N107/RES_summary!N$21</f>
        <v>0</v>
      </c>
      <c r="O107" s="177">
        <f>RES_hhdet_in_emih!O107/RES_summary!O$21</f>
        <v>0</v>
      </c>
      <c r="P107" s="177">
        <f>RES_hhdet_in_emih!P107/RES_summary!P$21</f>
        <v>0</v>
      </c>
      <c r="Q107" s="177">
        <f>RES_hhdet_in_emih!Q107/RES_summary!Q$21</f>
        <v>0</v>
      </c>
    </row>
    <row r="108" spans="1:17" ht="12" customHeight="1" x14ac:dyDescent="0.25">
      <c r="A108" s="23" t="s">
        <v>60</v>
      </c>
      <c r="B108" s="156"/>
      <c r="C108" s="177">
        <f>RES_hhdet_in_emih!C108/RES_summary!C$21</f>
        <v>0</v>
      </c>
      <c r="D108" s="177">
        <f>RES_hhdet_in_emih!D108/RES_summary!D$21</f>
        <v>0</v>
      </c>
      <c r="E108" s="177">
        <f>RES_hhdet_in_emih!E108/RES_summary!E$21</f>
        <v>0</v>
      </c>
      <c r="F108" s="177">
        <f>RES_hhdet_in_emih!F108/RES_summary!F$21</f>
        <v>0</v>
      </c>
      <c r="G108" s="177">
        <f>RES_hhdet_in_emih!G108/RES_summary!G$21</f>
        <v>0</v>
      </c>
      <c r="H108" s="177">
        <f>RES_hhdet_in_emih!H108/RES_summary!H$21</f>
        <v>0</v>
      </c>
      <c r="I108" s="177">
        <f>RES_hhdet_in_emih!I108/RES_summary!I$21</f>
        <v>0</v>
      </c>
      <c r="J108" s="177">
        <f>RES_hhdet_in_emih!J108/RES_summary!J$21</f>
        <v>0</v>
      </c>
      <c r="K108" s="177">
        <f>RES_hhdet_in_emih!K108/RES_summary!K$21</f>
        <v>0</v>
      </c>
      <c r="L108" s="177">
        <f>RES_hhdet_in_emih!L108/RES_summary!L$21</f>
        <v>0</v>
      </c>
      <c r="M108" s="177">
        <f>RES_hhdet_in_emih!M108/RES_summary!M$21</f>
        <v>0</v>
      </c>
      <c r="N108" s="177">
        <f>RES_hhdet_in_emih!N108/RES_summary!N$21</f>
        <v>0</v>
      </c>
      <c r="O108" s="177">
        <f>RES_hhdet_in_emih!O108/RES_summary!O$21</f>
        <v>0</v>
      </c>
      <c r="P108" s="177">
        <f>RES_hhdet_in_emih!P108/RES_summary!P$21</f>
        <v>0</v>
      </c>
      <c r="Q108" s="177">
        <f>RES_hhdet_in_emih!Q108/RES_summary!Q$21</f>
        <v>0</v>
      </c>
    </row>
    <row r="109" spans="1:17" ht="12.95" customHeight="1" x14ac:dyDescent="0.25">
      <c r="A109" s="158" t="s">
        <v>112</v>
      </c>
      <c r="B109" s="157"/>
      <c r="C109" s="178">
        <f>RES_hhdet_in_emih!C109/RES_summary!C$21</f>
        <v>0</v>
      </c>
      <c r="D109" s="178">
        <f>RES_hhdet_in_emih!D109/RES_summary!D$21</f>
        <v>0</v>
      </c>
      <c r="E109" s="178">
        <f>RES_hhdet_in_emih!E109/RES_summary!E$21</f>
        <v>0</v>
      </c>
      <c r="F109" s="178">
        <f>RES_hhdet_in_emih!F109/RES_summary!F$21</f>
        <v>0</v>
      </c>
      <c r="G109" s="178">
        <f>RES_hhdet_in_emih!G109/RES_summary!G$21</f>
        <v>0</v>
      </c>
      <c r="H109" s="178">
        <f>RES_hhdet_in_emih!H109/RES_summary!H$21</f>
        <v>0</v>
      </c>
      <c r="I109" s="178">
        <f>RES_hhdet_in_emih!I109/RES_summary!I$21</f>
        <v>0</v>
      </c>
      <c r="J109" s="178">
        <f>RES_hhdet_in_emih!J109/RES_summary!J$21</f>
        <v>0</v>
      </c>
      <c r="K109" s="178">
        <f>RES_hhdet_in_emih!K109/RES_summary!K$21</f>
        <v>0</v>
      </c>
      <c r="L109" s="178">
        <f>RES_hhdet_in_emih!L109/RES_summary!L$21</f>
        <v>0</v>
      </c>
      <c r="M109" s="178">
        <f>RES_hhdet_in_emih!M109/RES_summary!M$21</f>
        <v>0</v>
      </c>
      <c r="N109" s="178">
        <f>RES_hhdet_in_emih!N109/RES_summary!N$21</f>
        <v>0</v>
      </c>
      <c r="O109" s="178">
        <f>RES_hhdet_in_emih!O109/RES_summary!O$21</f>
        <v>0</v>
      </c>
      <c r="P109" s="178">
        <f>RES_hhdet_in_emih!P109/RES_summary!P$21</f>
        <v>0</v>
      </c>
      <c r="Q109" s="178">
        <f>RES_hhdet_in_emih!Q109/RES_summary!Q$21</f>
        <v>0</v>
      </c>
    </row>
    <row r="110" spans="1:17" ht="12" customHeight="1" x14ac:dyDescent="0.25">
      <c r="A110" s="23" t="s">
        <v>60</v>
      </c>
      <c r="B110" s="156"/>
      <c r="C110" s="177">
        <f>RES_hhdet_in_emih!C110/RES_summary!C$21</f>
        <v>0</v>
      </c>
      <c r="D110" s="177">
        <f>RES_hhdet_in_emih!D110/RES_summary!D$21</f>
        <v>0</v>
      </c>
      <c r="E110" s="177">
        <f>RES_hhdet_in_emih!E110/RES_summary!E$21</f>
        <v>0</v>
      </c>
      <c r="F110" s="177">
        <f>RES_hhdet_in_emih!F110/RES_summary!F$21</f>
        <v>0</v>
      </c>
      <c r="G110" s="177">
        <f>RES_hhdet_in_emih!G110/RES_summary!G$21</f>
        <v>0</v>
      </c>
      <c r="H110" s="177">
        <f>RES_hhdet_in_emih!H110/RES_summary!H$21</f>
        <v>0</v>
      </c>
      <c r="I110" s="177">
        <f>RES_hhdet_in_emih!I110/RES_summary!I$21</f>
        <v>0</v>
      </c>
      <c r="J110" s="177">
        <f>RES_hhdet_in_emih!J110/RES_summary!J$21</f>
        <v>0</v>
      </c>
      <c r="K110" s="177">
        <f>RES_hhdet_in_emih!K110/RES_summary!K$21</f>
        <v>0</v>
      </c>
      <c r="L110" s="177">
        <f>RES_hhdet_in_emih!L110/RES_summary!L$21</f>
        <v>0</v>
      </c>
      <c r="M110" s="177">
        <f>RES_hhdet_in_emih!M110/RES_summary!M$21</f>
        <v>0</v>
      </c>
      <c r="N110" s="177">
        <f>RES_hhdet_in_emih!N110/RES_summary!N$21</f>
        <v>0</v>
      </c>
      <c r="O110" s="177">
        <f>RES_hhdet_in_emih!O110/RES_summary!O$21</f>
        <v>0</v>
      </c>
      <c r="P110" s="177">
        <f>RES_hhdet_in_emih!P110/RES_summary!P$21</f>
        <v>0</v>
      </c>
      <c r="Q110" s="177">
        <f>RES_hhdet_in_emih!Q110/RES_summary!Q$21</f>
        <v>0</v>
      </c>
    </row>
    <row r="111" spans="1:17" ht="12" customHeight="1" x14ac:dyDescent="0.25">
      <c r="A111" s="158" t="s">
        <v>63</v>
      </c>
      <c r="B111" s="157"/>
      <c r="C111" s="178">
        <f>RES_hhdet_in_emih!C111/RES_summary!C$21</f>
        <v>0</v>
      </c>
      <c r="D111" s="178">
        <f>RES_hhdet_in_emih!D111/RES_summary!D$21</f>
        <v>0</v>
      </c>
      <c r="E111" s="178">
        <f>RES_hhdet_in_emih!E111/RES_summary!E$21</f>
        <v>0</v>
      </c>
      <c r="F111" s="178">
        <f>RES_hhdet_in_emih!F111/RES_summary!F$21</f>
        <v>0</v>
      </c>
      <c r="G111" s="178">
        <f>RES_hhdet_in_emih!G111/RES_summary!G$21</f>
        <v>0</v>
      </c>
      <c r="H111" s="178">
        <f>RES_hhdet_in_emih!H111/RES_summary!H$21</f>
        <v>0</v>
      </c>
      <c r="I111" s="178">
        <f>RES_hhdet_in_emih!I111/RES_summary!I$21</f>
        <v>0</v>
      </c>
      <c r="J111" s="178">
        <f>RES_hhdet_in_emih!J111/RES_summary!J$21</f>
        <v>0</v>
      </c>
      <c r="K111" s="178">
        <f>RES_hhdet_in_emih!K111/RES_summary!K$21</f>
        <v>0</v>
      </c>
      <c r="L111" s="178">
        <f>RES_hhdet_in_emih!L111/RES_summary!L$21</f>
        <v>0</v>
      </c>
      <c r="M111" s="178">
        <f>RES_hhdet_in_emih!M111/RES_summary!M$21</f>
        <v>0</v>
      </c>
      <c r="N111" s="178">
        <f>RES_hhdet_in_emih!N111/RES_summary!N$21</f>
        <v>0</v>
      </c>
      <c r="O111" s="178">
        <f>RES_hhdet_in_emih!O111/RES_summary!O$21</f>
        <v>0</v>
      </c>
      <c r="P111" s="178">
        <f>RES_hhdet_in_emih!P111/RES_summary!P$21</f>
        <v>0</v>
      </c>
      <c r="Q111" s="178">
        <f>RES_hhdet_in_emih!Q111/RES_summary!Q$21</f>
        <v>0</v>
      </c>
    </row>
    <row r="112" spans="1:17" ht="12" customHeight="1" x14ac:dyDescent="0.25">
      <c r="A112" s="167" t="s">
        <v>152</v>
      </c>
      <c r="B112" s="132"/>
      <c r="C112" s="183">
        <f>RES_hhdet_in_emih!C112/RES_summary!C$21</f>
        <v>0</v>
      </c>
      <c r="D112" s="183">
        <f>RES_hhdet_in_emih!D112/RES_summary!D$21</f>
        <v>0</v>
      </c>
      <c r="E112" s="183">
        <f>RES_hhdet_in_emih!E112/RES_summary!E$21</f>
        <v>0</v>
      </c>
      <c r="F112" s="183">
        <f>RES_hhdet_in_emih!F112/RES_summary!F$21</f>
        <v>0</v>
      </c>
      <c r="G112" s="183">
        <f>RES_hhdet_in_emih!G112/RES_summary!G$21</f>
        <v>0</v>
      </c>
      <c r="H112" s="183">
        <f>RES_hhdet_in_emih!H112/RES_summary!H$21</f>
        <v>0</v>
      </c>
      <c r="I112" s="183">
        <f>RES_hhdet_in_emih!I112/RES_summary!I$21</f>
        <v>0</v>
      </c>
      <c r="J112" s="183">
        <f>RES_hhdet_in_emih!J112/RES_summary!J$21</f>
        <v>0</v>
      </c>
      <c r="K112" s="183">
        <f>RES_hhdet_in_emih!K112/RES_summary!K$21</f>
        <v>0</v>
      </c>
      <c r="L112" s="183">
        <f>RES_hhdet_in_emih!L112/RES_summary!L$21</f>
        <v>0</v>
      </c>
      <c r="M112" s="183">
        <f>RES_hhdet_in_emih!M112/RES_summary!M$21</f>
        <v>0</v>
      </c>
      <c r="N112" s="183">
        <f>RES_hhdet_in_emih!N112/RES_summary!N$21</f>
        <v>0</v>
      </c>
      <c r="O112" s="183">
        <f>RES_hhdet_in_emih!O112/RES_summary!O$21</f>
        <v>0</v>
      </c>
      <c r="P112" s="183">
        <f>RES_hhdet_in_emih!P112/RES_summary!P$21</f>
        <v>0</v>
      </c>
      <c r="Q112" s="183">
        <f>RES_hhdet_in_emih!Q112/RES_summary!Q$21</f>
        <v>0</v>
      </c>
    </row>
    <row r="113" spans="1:17" ht="12" customHeight="1" x14ac:dyDescent="0.25">
      <c r="A113" s="167" t="s">
        <v>151</v>
      </c>
      <c r="B113" s="132"/>
      <c r="C113" s="183">
        <f>RES_hhdet_in_emih!C113/RES_summary!C$21</f>
        <v>0</v>
      </c>
      <c r="D113" s="183">
        <f>RES_hhdet_in_emih!D113/RES_summary!D$21</f>
        <v>0</v>
      </c>
      <c r="E113" s="183">
        <f>RES_hhdet_in_emih!E113/RES_summary!E$21</f>
        <v>0</v>
      </c>
      <c r="F113" s="183">
        <f>RES_hhdet_in_emih!F113/RES_summary!F$21</f>
        <v>0</v>
      </c>
      <c r="G113" s="183">
        <f>RES_hhdet_in_emih!G113/RES_summary!G$21</f>
        <v>0</v>
      </c>
      <c r="H113" s="183">
        <f>RES_hhdet_in_emih!H113/RES_summary!H$21</f>
        <v>0</v>
      </c>
      <c r="I113" s="183">
        <f>RES_hhdet_in_emih!I113/RES_summary!I$21</f>
        <v>0</v>
      </c>
      <c r="J113" s="183">
        <f>RES_hhdet_in_emih!J113/RES_summary!J$21</f>
        <v>0</v>
      </c>
      <c r="K113" s="183">
        <f>RES_hhdet_in_emih!K113/RES_summary!K$21</f>
        <v>0</v>
      </c>
      <c r="L113" s="183">
        <f>RES_hhdet_in_emih!L113/RES_summary!L$21</f>
        <v>0</v>
      </c>
      <c r="M113" s="183">
        <f>RES_hhdet_in_emih!M113/RES_summary!M$21</f>
        <v>0</v>
      </c>
      <c r="N113" s="183">
        <f>RES_hhdet_in_emih!N113/RES_summary!N$21</f>
        <v>0</v>
      </c>
      <c r="O113" s="183">
        <f>RES_hhdet_in_emih!O113/RES_summary!O$21</f>
        <v>0</v>
      </c>
      <c r="P113" s="183">
        <f>RES_hhdet_in_emih!P113/RES_summary!P$21</f>
        <v>0</v>
      </c>
      <c r="Q113" s="183">
        <f>RES_hhdet_in_emih!Q113/RES_summary!Q$21</f>
        <v>0</v>
      </c>
    </row>
    <row r="114" spans="1:17" ht="12" customHeight="1" x14ac:dyDescent="0.25">
      <c r="A114" s="166" t="s">
        <v>79</v>
      </c>
      <c r="B114" s="165"/>
      <c r="C114" s="182">
        <f>RES_hhdet_in_emih!C114/RES_summary!C$21</f>
        <v>0</v>
      </c>
      <c r="D114" s="182">
        <f>RES_hhdet_in_emih!D114/RES_summary!D$21</f>
        <v>0</v>
      </c>
      <c r="E114" s="182">
        <f>RES_hhdet_in_emih!E114/RES_summary!E$21</f>
        <v>0</v>
      </c>
      <c r="F114" s="182">
        <f>RES_hhdet_in_emih!F114/RES_summary!F$21</f>
        <v>0</v>
      </c>
      <c r="G114" s="182">
        <f>RES_hhdet_in_emih!G114/RES_summary!G$21</f>
        <v>0</v>
      </c>
      <c r="H114" s="182">
        <f>RES_hhdet_in_emih!H114/RES_summary!H$21</f>
        <v>0</v>
      </c>
      <c r="I114" s="182">
        <f>RES_hhdet_in_emih!I114/RES_summary!I$21</f>
        <v>0</v>
      </c>
      <c r="J114" s="182">
        <f>RES_hhdet_in_emih!J114/RES_summary!J$21</f>
        <v>0</v>
      </c>
      <c r="K114" s="182">
        <f>RES_hhdet_in_emih!K114/RES_summary!K$21</f>
        <v>0</v>
      </c>
      <c r="L114" s="182">
        <f>RES_hhdet_in_emih!L114/RES_summary!L$21</f>
        <v>0</v>
      </c>
      <c r="M114" s="182">
        <f>RES_hhdet_in_emih!M114/RES_summary!M$21</f>
        <v>0</v>
      </c>
      <c r="N114" s="182">
        <f>RES_hhdet_in_emih!N114/RES_summary!N$21</f>
        <v>0</v>
      </c>
      <c r="O114" s="182">
        <f>RES_hhdet_in_emih!O114/RES_summary!O$21</f>
        <v>0</v>
      </c>
      <c r="P114" s="182">
        <f>RES_hhdet_in_emih!P114/RES_summary!P$21</f>
        <v>0</v>
      </c>
      <c r="Q114" s="182">
        <f>RES_hhdet_in_emih!Q114/RES_summary!Q$21</f>
        <v>0</v>
      </c>
    </row>
    <row r="115" spans="1:17" ht="12" customHeight="1" x14ac:dyDescent="0.25">
      <c r="A115" s="147" t="s">
        <v>59</v>
      </c>
      <c r="B115" s="164"/>
      <c r="C115" s="181">
        <f>RES_hhdet_in_emih!C115/RES_summary!C$21</f>
        <v>0</v>
      </c>
      <c r="D115" s="181">
        <f>RES_hhdet_in_emih!D115/RES_summary!D$21</f>
        <v>0</v>
      </c>
      <c r="E115" s="181">
        <f>RES_hhdet_in_emih!E115/RES_summary!E$21</f>
        <v>0</v>
      </c>
      <c r="F115" s="181">
        <f>RES_hhdet_in_emih!F115/RES_summary!F$21</f>
        <v>0</v>
      </c>
      <c r="G115" s="181">
        <f>RES_hhdet_in_emih!G115/RES_summary!G$21</f>
        <v>0</v>
      </c>
      <c r="H115" s="181">
        <f>RES_hhdet_in_emih!H115/RES_summary!H$21</f>
        <v>0</v>
      </c>
      <c r="I115" s="181">
        <f>RES_hhdet_in_emih!I115/RES_summary!I$21</f>
        <v>0</v>
      </c>
      <c r="J115" s="181">
        <f>RES_hhdet_in_emih!J115/RES_summary!J$21</f>
        <v>0</v>
      </c>
      <c r="K115" s="181">
        <f>RES_hhdet_in_emih!K115/RES_summary!K$21</f>
        <v>0</v>
      </c>
      <c r="L115" s="181">
        <f>RES_hhdet_in_emih!L115/RES_summary!L$21</f>
        <v>0</v>
      </c>
      <c r="M115" s="181">
        <f>RES_hhdet_in_emih!M115/RES_summary!M$21</f>
        <v>0</v>
      </c>
      <c r="N115" s="181">
        <f>RES_hhdet_in_emih!N115/RES_summary!N$21</f>
        <v>0</v>
      </c>
      <c r="O115" s="181">
        <f>RES_hhdet_in_emih!O115/RES_summary!O$21</f>
        <v>0</v>
      </c>
      <c r="P115" s="181">
        <f>RES_hhdet_in_emih!P115/RES_summary!P$21</f>
        <v>0</v>
      </c>
      <c r="Q115" s="181">
        <f>RES_hhdet_in_emih!Q115/RES_summary!Q$21</f>
        <v>0</v>
      </c>
    </row>
    <row r="116" spans="1:17" ht="12" customHeight="1" x14ac:dyDescent="0.25">
      <c r="A116" s="163" t="s">
        <v>142</v>
      </c>
      <c r="B116" s="162"/>
      <c r="C116" s="180">
        <f>RES_hhdet_in_emih!C116/RES_summary!C$21</f>
        <v>0</v>
      </c>
      <c r="D116" s="180">
        <f>RES_hhdet_in_emih!D116/RES_summary!D$21</f>
        <v>0</v>
      </c>
      <c r="E116" s="180">
        <f>RES_hhdet_in_emih!E116/RES_summary!E$21</f>
        <v>0</v>
      </c>
      <c r="F116" s="180">
        <f>RES_hhdet_in_emih!F116/RES_summary!F$21</f>
        <v>0</v>
      </c>
      <c r="G116" s="180">
        <f>RES_hhdet_in_emih!G116/RES_summary!G$21</f>
        <v>0</v>
      </c>
      <c r="H116" s="180">
        <f>RES_hhdet_in_emih!H116/RES_summary!H$21</f>
        <v>0</v>
      </c>
      <c r="I116" s="180">
        <f>RES_hhdet_in_emih!I116/RES_summary!I$21</f>
        <v>0</v>
      </c>
      <c r="J116" s="180">
        <f>RES_hhdet_in_emih!J116/RES_summary!J$21</f>
        <v>0</v>
      </c>
      <c r="K116" s="180">
        <f>RES_hhdet_in_emih!K116/RES_summary!K$21</f>
        <v>0</v>
      </c>
      <c r="L116" s="180">
        <f>RES_hhdet_in_emih!L116/RES_summary!L$21</f>
        <v>0</v>
      </c>
      <c r="M116" s="180">
        <f>RES_hhdet_in_emih!M116/RES_summary!M$21</f>
        <v>0</v>
      </c>
      <c r="N116" s="180">
        <f>RES_hhdet_in_emih!N116/RES_summary!N$21</f>
        <v>0</v>
      </c>
      <c r="O116" s="180">
        <f>RES_hhdet_in_emih!O116/RES_summary!O$21</f>
        <v>0</v>
      </c>
      <c r="P116" s="180">
        <f>RES_hhdet_in_emih!P116/RES_summary!P$21</f>
        <v>0</v>
      </c>
      <c r="Q116" s="180">
        <f>RES_hhdet_in_emih!Q116/RES_summary!Q$21</f>
        <v>0</v>
      </c>
    </row>
    <row r="117" spans="1:17" ht="12" customHeight="1" x14ac:dyDescent="0.25">
      <c r="A117" s="161" t="s">
        <v>141</v>
      </c>
      <c r="B117" s="160"/>
      <c r="C117" s="179">
        <f>RES_hhdet_in_emih!C117/RES_summary!C$21</f>
        <v>0</v>
      </c>
      <c r="D117" s="179">
        <f>RES_hhdet_in_emih!D117/RES_summary!D$21</f>
        <v>0</v>
      </c>
      <c r="E117" s="179">
        <f>RES_hhdet_in_emih!E117/RES_summary!E$21</f>
        <v>0</v>
      </c>
      <c r="F117" s="179">
        <f>RES_hhdet_in_emih!F117/RES_summary!F$21</f>
        <v>0</v>
      </c>
      <c r="G117" s="179">
        <f>RES_hhdet_in_emih!G117/RES_summary!G$21</f>
        <v>0</v>
      </c>
      <c r="H117" s="179">
        <f>RES_hhdet_in_emih!H117/RES_summary!H$21</f>
        <v>0</v>
      </c>
      <c r="I117" s="179">
        <f>RES_hhdet_in_emih!I117/RES_summary!I$21</f>
        <v>0</v>
      </c>
      <c r="J117" s="179">
        <f>RES_hhdet_in_emih!J117/RES_summary!J$21</f>
        <v>0</v>
      </c>
      <c r="K117" s="179">
        <f>RES_hhdet_in_emih!K117/RES_summary!K$21</f>
        <v>0</v>
      </c>
      <c r="L117" s="179">
        <f>RES_hhdet_in_emih!L117/RES_summary!L$21</f>
        <v>0</v>
      </c>
      <c r="M117" s="179">
        <f>RES_hhdet_in_emih!M117/RES_summary!M$21</f>
        <v>0</v>
      </c>
      <c r="N117" s="179">
        <f>RES_hhdet_in_emih!N117/RES_summary!N$21</f>
        <v>0</v>
      </c>
      <c r="O117" s="179">
        <f>RES_hhdet_in_emih!O117/RES_summary!O$21</f>
        <v>0</v>
      </c>
      <c r="P117" s="179">
        <f>RES_hhdet_in_emih!P117/RES_summary!P$21</f>
        <v>0</v>
      </c>
      <c r="Q117" s="179">
        <f>RES_hhdet_in_emih!Q117/RES_summary!Q$21</f>
        <v>0</v>
      </c>
    </row>
    <row r="118" spans="1:17" ht="12" customHeight="1" x14ac:dyDescent="0.25">
      <c r="A118" s="148" t="s">
        <v>60</v>
      </c>
      <c r="B118" s="156"/>
      <c r="C118" s="177">
        <f>RES_hhdet_in_emih!C118/RES_summary!C$21</f>
        <v>0</v>
      </c>
      <c r="D118" s="177">
        <f>RES_hhdet_in_emih!D118/RES_summary!D$21</f>
        <v>0</v>
      </c>
      <c r="E118" s="177">
        <f>RES_hhdet_in_emih!E118/RES_summary!E$21</f>
        <v>0</v>
      </c>
      <c r="F118" s="177">
        <f>RES_hhdet_in_emih!F118/RES_summary!F$21</f>
        <v>0</v>
      </c>
      <c r="G118" s="177">
        <f>RES_hhdet_in_emih!G118/RES_summary!G$21</f>
        <v>0</v>
      </c>
      <c r="H118" s="177">
        <f>RES_hhdet_in_emih!H118/RES_summary!H$21</f>
        <v>0</v>
      </c>
      <c r="I118" s="177">
        <f>RES_hhdet_in_emih!I118/RES_summary!I$21</f>
        <v>0</v>
      </c>
      <c r="J118" s="177">
        <f>RES_hhdet_in_emih!J118/RES_summary!J$21</f>
        <v>0</v>
      </c>
      <c r="K118" s="177">
        <f>RES_hhdet_in_emih!K118/RES_summary!K$21</f>
        <v>0</v>
      </c>
      <c r="L118" s="177">
        <f>RES_hhdet_in_emih!L118/RES_summary!L$21</f>
        <v>0</v>
      </c>
      <c r="M118" s="177">
        <f>RES_hhdet_in_emih!M118/RES_summary!M$21</f>
        <v>0</v>
      </c>
      <c r="N118" s="177">
        <f>RES_hhdet_in_emih!N118/RES_summary!N$21</f>
        <v>0</v>
      </c>
      <c r="O118" s="177">
        <f>RES_hhdet_in_emih!O118/RES_summary!O$21</f>
        <v>0</v>
      </c>
      <c r="P118" s="177">
        <f>RES_hhdet_in_emih!P118/RES_summary!P$21</f>
        <v>0</v>
      </c>
      <c r="Q118" s="177">
        <f>RES_hhdet_in_emih!Q118/RES_summary!Q$21</f>
        <v>0</v>
      </c>
    </row>
    <row r="119" spans="1:17" ht="12" customHeight="1" x14ac:dyDescent="0.25">
      <c r="A119" s="148" t="s">
        <v>59</v>
      </c>
      <c r="B119" s="156"/>
      <c r="C119" s="177">
        <f>RES_hhdet_in_emih!C119/RES_summary!C$21</f>
        <v>0</v>
      </c>
      <c r="D119" s="177">
        <f>RES_hhdet_in_emih!D119/RES_summary!D$21</f>
        <v>0</v>
      </c>
      <c r="E119" s="177">
        <f>RES_hhdet_in_emih!E119/RES_summary!E$21</f>
        <v>0</v>
      </c>
      <c r="F119" s="177">
        <f>RES_hhdet_in_emih!F119/RES_summary!F$21</f>
        <v>0</v>
      </c>
      <c r="G119" s="177">
        <f>RES_hhdet_in_emih!G119/RES_summary!G$21</f>
        <v>0</v>
      </c>
      <c r="H119" s="177">
        <f>RES_hhdet_in_emih!H119/RES_summary!H$21</f>
        <v>0</v>
      </c>
      <c r="I119" s="177">
        <f>RES_hhdet_in_emih!I119/RES_summary!I$21</f>
        <v>0</v>
      </c>
      <c r="J119" s="177">
        <f>RES_hhdet_in_emih!J119/RES_summary!J$21</f>
        <v>0</v>
      </c>
      <c r="K119" s="177">
        <f>RES_hhdet_in_emih!K119/RES_summary!K$21</f>
        <v>0</v>
      </c>
      <c r="L119" s="177">
        <f>RES_hhdet_in_emih!L119/RES_summary!L$21</f>
        <v>0</v>
      </c>
      <c r="M119" s="177">
        <f>RES_hhdet_in_emih!M119/RES_summary!M$21</f>
        <v>0</v>
      </c>
      <c r="N119" s="177">
        <f>RES_hhdet_in_emih!N119/RES_summary!N$21</f>
        <v>0</v>
      </c>
      <c r="O119" s="177">
        <f>RES_hhdet_in_emih!O119/RES_summary!O$21</f>
        <v>0</v>
      </c>
      <c r="P119" s="177">
        <f>RES_hhdet_in_emih!P119/RES_summary!P$21</f>
        <v>0</v>
      </c>
      <c r="Q119" s="177">
        <f>RES_hhdet_in_emih!Q119/RES_summary!Q$21</f>
        <v>0</v>
      </c>
    </row>
    <row r="120" spans="1:17" ht="12" customHeight="1" x14ac:dyDescent="0.25">
      <c r="A120" s="158" t="s">
        <v>62</v>
      </c>
      <c r="B120" s="157"/>
      <c r="C120" s="178">
        <f>RES_hhdet_in_emih!C120/RES_summary!C$21</f>
        <v>0</v>
      </c>
      <c r="D120" s="178">
        <f>RES_hhdet_in_emih!D120/RES_summary!D$21</f>
        <v>0</v>
      </c>
      <c r="E120" s="178">
        <f>RES_hhdet_in_emih!E120/RES_summary!E$21</f>
        <v>0</v>
      </c>
      <c r="F120" s="178">
        <f>RES_hhdet_in_emih!F120/RES_summary!F$21</f>
        <v>0</v>
      </c>
      <c r="G120" s="178">
        <f>RES_hhdet_in_emih!G120/RES_summary!G$21</f>
        <v>0</v>
      </c>
      <c r="H120" s="178">
        <f>RES_hhdet_in_emih!H120/RES_summary!H$21</f>
        <v>0</v>
      </c>
      <c r="I120" s="178">
        <f>RES_hhdet_in_emih!I120/RES_summary!I$21</f>
        <v>0</v>
      </c>
      <c r="J120" s="178">
        <f>RES_hhdet_in_emih!J120/RES_summary!J$21</f>
        <v>0</v>
      </c>
      <c r="K120" s="178">
        <f>RES_hhdet_in_emih!K120/RES_summary!K$21</f>
        <v>0</v>
      </c>
      <c r="L120" s="178">
        <f>RES_hhdet_in_emih!L120/RES_summary!L$21</f>
        <v>0</v>
      </c>
      <c r="M120" s="178">
        <f>RES_hhdet_in_emih!M120/RES_summary!M$21</f>
        <v>0</v>
      </c>
      <c r="N120" s="178">
        <f>RES_hhdet_in_emih!N120/RES_summary!N$21</f>
        <v>0</v>
      </c>
      <c r="O120" s="178">
        <f>RES_hhdet_in_emih!O120/RES_summary!O$21</f>
        <v>0</v>
      </c>
      <c r="P120" s="178">
        <f>RES_hhdet_in_emih!P120/RES_summary!P$21</f>
        <v>0</v>
      </c>
      <c r="Q120" s="178">
        <f>RES_hhdet_in_emih!Q120/RES_summary!Q$21</f>
        <v>0</v>
      </c>
    </row>
    <row r="121" spans="1:17" ht="12" customHeight="1" x14ac:dyDescent="0.25">
      <c r="A121" s="23" t="s">
        <v>57</v>
      </c>
      <c r="B121" s="156"/>
      <c r="C121" s="177">
        <f>RES_hhdet_in_emih!C121/RES_summary!C$21</f>
        <v>0</v>
      </c>
      <c r="D121" s="177">
        <f>RES_hhdet_in_emih!D121/RES_summary!D$21</f>
        <v>0</v>
      </c>
      <c r="E121" s="177">
        <f>RES_hhdet_in_emih!E121/RES_summary!E$21</f>
        <v>0</v>
      </c>
      <c r="F121" s="177">
        <f>RES_hhdet_in_emih!F121/RES_summary!F$21</f>
        <v>0</v>
      </c>
      <c r="G121" s="177">
        <f>RES_hhdet_in_emih!G121/RES_summary!G$21</f>
        <v>0</v>
      </c>
      <c r="H121" s="177">
        <f>RES_hhdet_in_emih!H121/RES_summary!H$21</f>
        <v>0</v>
      </c>
      <c r="I121" s="177">
        <f>RES_hhdet_in_emih!I121/RES_summary!I$21</f>
        <v>0</v>
      </c>
      <c r="J121" s="177">
        <f>RES_hhdet_in_emih!J121/RES_summary!J$21</f>
        <v>0</v>
      </c>
      <c r="K121" s="177">
        <f>RES_hhdet_in_emih!K121/RES_summary!K$21</f>
        <v>0</v>
      </c>
      <c r="L121" s="177">
        <f>RES_hhdet_in_emih!L121/RES_summary!L$21</f>
        <v>0</v>
      </c>
      <c r="M121" s="177">
        <f>RES_hhdet_in_emih!M121/RES_summary!M$21</f>
        <v>0</v>
      </c>
      <c r="N121" s="177">
        <f>RES_hhdet_in_emih!N121/RES_summary!N$21</f>
        <v>0</v>
      </c>
      <c r="O121" s="177">
        <f>RES_hhdet_in_emih!O121/RES_summary!O$21</f>
        <v>0</v>
      </c>
      <c r="P121" s="177">
        <f>RES_hhdet_in_emih!P121/RES_summary!P$21</f>
        <v>0</v>
      </c>
      <c r="Q121" s="177">
        <f>RES_hhdet_in_emih!Q121/RES_summary!Q$21</f>
        <v>0</v>
      </c>
    </row>
    <row r="122" spans="1:17" ht="12" customHeight="1" x14ac:dyDescent="0.25">
      <c r="A122" s="29" t="s">
        <v>140</v>
      </c>
      <c r="B122" s="57"/>
      <c r="C122" s="176">
        <f>RES_hhdet_in_emih!C122/RES_summary!C$21</f>
        <v>0</v>
      </c>
      <c r="D122" s="176">
        <f>RES_hhdet_in_emih!D122/RES_summary!D$21</f>
        <v>0</v>
      </c>
      <c r="E122" s="176">
        <f>RES_hhdet_in_emih!E122/RES_summary!E$21</f>
        <v>0</v>
      </c>
      <c r="F122" s="176">
        <f>RES_hhdet_in_emih!F122/RES_summary!F$21</f>
        <v>0</v>
      </c>
      <c r="G122" s="176">
        <f>RES_hhdet_in_emih!G122/RES_summary!G$21</f>
        <v>0</v>
      </c>
      <c r="H122" s="176">
        <f>RES_hhdet_in_emih!H122/RES_summary!H$21</f>
        <v>0</v>
      </c>
      <c r="I122" s="176">
        <f>RES_hhdet_in_emih!I122/RES_summary!I$21</f>
        <v>0</v>
      </c>
      <c r="J122" s="176">
        <f>RES_hhdet_in_emih!J122/RES_summary!J$21</f>
        <v>0</v>
      </c>
      <c r="K122" s="176">
        <f>RES_hhdet_in_emih!K122/RES_summary!K$21</f>
        <v>0</v>
      </c>
      <c r="L122" s="176">
        <f>RES_hhdet_in_emih!L122/RES_summary!L$21</f>
        <v>0</v>
      </c>
      <c r="M122" s="176">
        <f>RES_hhdet_in_emih!M122/RES_summary!M$21</f>
        <v>0</v>
      </c>
      <c r="N122" s="176">
        <f>RES_hhdet_in_emih!N122/RES_summary!N$21</f>
        <v>0</v>
      </c>
      <c r="O122" s="176">
        <f>RES_hhdet_in_emih!O122/RES_summary!O$21</f>
        <v>0</v>
      </c>
      <c r="P122" s="176">
        <f>RES_hhdet_in_emih!P122/RES_summary!P$21</f>
        <v>0</v>
      </c>
      <c r="Q122" s="176">
        <f>RES_hhdet_in_emih!Q122/RES_summary!Q$21</f>
        <v>0</v>
      </c>
    </row>
    <row r="123" spans="1:17" s="28" customFormat="1" ht="12" customHeight="1" x14ac:dyDescent="0.25"/>
    <row r="124" spans="1:17" ht="12" customHeight="1" x14ac:dyDescent="0.25">
      <c r="A124" s="152" t="s">
        <v>150</v>
      </c>
      <c r="B124" s="168"/>
      <c r="C124" s="184">
        <f>RES_hhdet_in_emih!C124/RES_summary!C$21</f>
        <v>0</v>
      </c>
      <c r="D124" s="184">
        <f>RES_hhdet_in_emih!D124/RES_summary!D$21</f>
        <v>0</v>
      </c>
      <c r="E124" s="184">
        <f>RES_hhdet_in_emih!E124/RES_summary!E$21</f>
        <v>0</v>
      </c>
      <c r="F124" s="184">
        <f>RES_hhdet_in_emih!F124/RES_summary!F$21</f>
        <v>0</v>
      </c>
      <c r="G124" s="184">
        <f>RES_hhdet_in_emih!G124/RES_summary!G$21</f>
        <v>0</v>
      </c>
      <c r="H124" s="184">
        <f>RES_hhdet_in_emih!H124/RES_summary!H$21</f>
        <v>0</v>
      </c>
      <c r="I124" s="184">
        <f>RES_hhdet_in_emih!I124/RES_summary!I$21</f>
        <v>0</v>
      </c>
      <c r="J124" s="184">
        <f>RES_hhdet_in_emih!J124/RES_summary!J$21</f>
        <v>0</v>
      </c>
      <c r="K124" s="184">
        <f>RES_hhdet_in_emih!K124/RES_summary!K$21</f>
        <v>0</v>
      </c>
      <c r="L124" s="184">
        <f>RES_hhdet_in_emih!L124/RES_summary!L$21</f>
        <v>0</v>
      </c>
      <c r="M124" s="184">
        <f>RES_hhdet_in_emih!M124/RES_summary!M$21</f>
        <v>0</v>
      </c>
      <c r="N124" s="184">
        <f>RES_hhdet_in_emih!N124/RES_summary!N$21</f>
        <v>0</v>
      </c>
      <c r="O124" s="184">
        <f>RES_hhdet_in_emih!O124/RES_summary!O$21</f>
        <v>0</v>
      </c>
      <c r="P124" s="184">
        <f>RES_hhdet_in_emih!P124/RES_summary!P$21</f>
        <v>0</v>
      </c>
      <c r="Q124" s="184">
        <f>RES_hhdet_in_emih!Q124/RES_summary!Q$21</f>
        <v>0</v>
      </c>
    </row>
    <row r="125" spans="1:17" ht="12.95" customHeight="1" x14ac:dyDescent="0.25">
      <c r="A125" s="158" t="s">
        <v>65</v>
      </c>
      <c r="B125" s="157"/>
      <c r="C125" s="178">
        <f>RES_hhdet_in_emih!C125/RES_summary!C$21</f>
        <v>0</v>
      </c>
      <c r="D125" s="178">
        <f>RES_hhdet_in_emih!D125/RES_summary!D$21</f>
        <v>0</v>
      </c>
      <c r="E125" s="178">
        <f>RES_hhdet_in_emih!E125/RES_summary!E$21</f>
        <v>0</v>
      </c>
      <c r="F125" s="178">
        <f>RES_hhdet_in_emih!F125/RES_summary!F$21</f>
        <v>0</v>
      </c>
      <c r="G125" s="178">
        <f>RES_hhdet_in_emih!G125/RES_summary!G$21</f>
        <v>0</v>
      </c>
      <c r="H125" s="178">
        <f>RES_hhdet_in_emih!H125/RES_summary!H$21</f>
        <v>0</v>
      </c>
      <c r="I125" s="178">
        <f>RES_hhdet_in_emih!I125/RES_summary!I$21</f>
        <v>0</v>
      </c>
      <c r="J125" s="178">
        <f>RES_hhdet_in_emih!J125/RES_summary!J$21</f>
        <v>0</v>
      </c>
      <c r="K125" s="178">
        <f>RES_hhdet_in_emih!K125/RES_summary!K$21</f>
        <v>0</v>
      </c>
      <c r="L125" s="178">
        <f>RES_hhdet_in_emih!L125/RES_summary!L$21</f>
        <v>0</v>
      </c>
      <c r="M125" s="178">
        <f>RES_hhdet_in_emih!M125/RES_summary!M$21</f>
        <v>0</v>
      </c>
      <c r="N125" s="178">
        <f>RES_hhdet_in_emih!N125/RES_summary!N$21</f>
        <v>0</v>
      </c>
      <c r="O125" s="178">
        <f>RES_hhdet_in_emih!O125/RES_summary!O$21</f>
        <v>0</v>
      </c>
      <c r="P125" s="178">
        <f>RES_hhdet_in_emih!P125/RES_summary!P$21</f>
        <v>0</v>
      </c>
      <c r="Q125" s="178">
        <f>RES_hhdet_in_emih!Q125/RES_summary!Q$21</f>
        <v>0</v>
      </c>
    </row>
    <row r="126" spans="1:17" ht="12" customHeight="1" x14ac:dyDescent="0.25">
      <c r="A126" s="23" t="s">
        <v>149</v>
      </c>
      <c r="B126" s="156"/>
      <c r="C126" s="177">
        <f>RES_hhdet_in_emih!C126/RES_summary!C$21</f>
        <v>0</v>
      </c>
      <c r="D126" s="177">
        <f>RES_hhdet_in_emih!D126/RES_summary!D$21</f>
        <v>0</v>
      </c>
      <c r="E126" s="177">
        <f>RES_hhdet_in_emih!E126/RES_summary!E$21</f>
        <v>0</v>
      </c>
      <c r="F126" s="177">
        <f>RES_hhdet_in_emih!F126/RES_summary!F$21</f>
        <v>0</v>
      </c>
      <c r="G126" s="177">
        <f>RES_hhdet_in_emih!G126/RES_summary!G$21</f>
        <v>0</v>
      </c>
      <c r="H126" s="177">
        <f>RES_hhdet_in_emih!H126/RES_summary!H$21</f>
        <v>0</v>
      </c>
      <c r="I126" s="177">
        <f>RES_hhdet_in_emih!I126/RES_summary!I$21</f>
        <v>0</v>
      </c>
      <c r="J126" s="177">
        <f>RES_hhdet_in_emih!J126/RES_summary!J$21</f>
        <v>0</v>
      </c>
      <c r="K126" s="177">
        <f>RES_hhdet_in_emih!K126/RES_summary!K$21</f>
        <v>0</v>
      </c>
      <c r="L126" s="177">
        <f>RES_hhdet_in_emih!L126/RES_summary!L$21</f>
        <v>0</v>
      </c>
      <c r="M126" s="177">
        <f>RES_hhdet_in_emih!M126/RES_summary!M$21</f>
        <v>0</v>
      </c>
      <c r="N126" s="177">
        <f>RES_hhdet_in_emih!N126/RES_summary!N$21</f>
        <v>0</v>
      </c>
      <c r="O126" s="177">
        <f>RES_hhdet_in_emih!O126/RES_summary!O$21</f>
        <v>0</v>
      </c>
      <c r="P126" s="177">
        <f>RES_hhdet_in_emih!P126/RES_summary!P$21</f>
        <v>0</v>
      </c>
      <c r="Q126" s="177">
        <f>RES_hhdet_in_emih!Q126/RES_summary!Q$21</f>
        <v>0</v>
      </c>
    </row>
    <row r="127" spans="1:17" ht="12" customHeight="1" x14ac:dyDescent="0.25">
      <c r="A127" s="23" t="s">
        <v>60</v>
      </c>
      <c r="B127" s="156"/>
      <c r="C127" s="177">
        <f>RES_hhdet_in_emih!C127/RES_summary!C$21</f>
        <v>0</v>
      </c>
      <c r="D127" s="177">
        <f>RES_hhdet_in_emih!D127/RES_summary!D$21</f>
        <v>0</v>
      </c>
      <c r="E127" s="177">
        <f>RES_hhdet_in_emih!E127/RES_summary!E$21</f>
        <v>0</v>
      </c>
      <c r="F127" s="177">
        <f>RES_hhdet_in_emih!F127/RES_summary!F$21</f>
        <v>0</v>
      </c>
      <c r="G127" s="177">
        <f>RES_hhdet_in_emih!G127/RES_summary!G$21</f>
        <v>0</v>
      </c>
      <c r="H127" s="177">
        <f>RES_hhdet_in_emih!H127/RES_summary!H$21</f>
        <v>0</v>
      </c>
      <c r="I127" s="177">
        <f>RES_hhdet_in_emih!I127/RES_summary!I$21</f>
        <v>0</v>
      </c>
      <c r="J127" s="177">
        <f>RES_hhdet_in_emih!J127/RES_summary!J$21</f>
        <v>0</v>
      </c>
      <c r="K127" s="177">
        <f>RES_hhdet_in_emih!K127/RES_summary!K$21</f>
        <v>0</v>
      </c>
      <c r="L127" s="177">
        <f>RES_hhdet_in_emih!L127/RES_summary!L$21</f>
        <v>0</v>
      </c>
      <c r="M127" s="177">
        <f>RES_hhdet_in_emih!M127/RES_summary!M$21</f>
        <v>0</v>
      </c>
      <c r="N127" s="177">
        <f>RES_hhdet_in_emih!N127/RES_summary!N$21</f>
        <v>0</v>
      </c>
      <c r="O127" s="177">
        <f>RES_hhdet_in_emih!O127/RES_summary!O$21</f>
        <v>0</v>
      </c>
      <c r="P127" s="177">
        <f>RES_hhdet_in_emih!P127/RES_summary!P$21</f>
        <v>0</v>
      </c>
      <c r="Q127" s="177">
        <f>RES_hhdet_in_emih!Q127/RES_summary!Q$21</f>
        <v>0</v>
      </c>
    </row>
    <row r="128" spans="1:17" ht="12.95" customHeight="1" x14ac:dyDescent="0.25">
      <c r="A128" s="158" t="s">
        <v>112</v>
      </c>
      <c r="B128" s="157"/>
      <c r="C128" s="178">
        <f>RES_hhdet_in_emih!C128/RES_summary!C$21</f>
        <v>0</v>
      </c>
      <c r="D128" s="178">
        <f>RES_hhdet_in_emih!D128/RES_summary!D$21</f>
        <v>0</v>
      </c>
      <c r="E128" s="178">
        <f>RES_hhdet_in_emih!E128/RES_summary!E$21</f>
        <v>0</v>
      </c>
      <c r="F128" s="178">
        <f>RES_hhdet_in_emih!F128/RES_summary!F$21</f>
        <v>0</v>
      </c>
      <c r="G128" s="178">
        <f>RES_hhdet_in_emih!G128/RES_summary!G$21</f>
        <v>0</v>
      </c>
      <c r="H128" s="178">
        <f>RES_hhdet_in_emih!H128/RES_summary!H$21</f>
        <v>0</v>
      </c>
      <c r="I128" s="178">
        <f>RES_hhdet_in_emih!I128/RES_summary!I$21</f>
        <v>0</v>
      </c>
      <c r="J128" s="178">
        <f>RES_hhdet_in_emih!J128/RES_summary!J$21</f>
        <v>0</v>
      </c>
      <c r="K128" s="178">
        <f>RES_hhdet_in_emih!K128/RES_summary!K$21</f>
        <v>0</v>
      </c>
      <c r="L128" s="178">
        <f>RES_hhdet_in_emih!L128/RES_summary!L$21</f>
        <v>0</v>
      </c>
      <c r="M128" s="178">
        <f>RES_hhdet_in_emih!M128/RES_summary!M$21</f>
        <v>0</v>
      </c>
      <c r="N128" s="178">
        <f>RES_hhdet_in_emih!N128/RES_summary!N$21</f>
        <v>0</v>
      </c>
      <c r="O128" s="178">
        <f>RES_hhdet_in_emih!O128/RES_summary!O$21</f>
        <v>0</v>
      </c>
      <c r="P128" s="178">
        <f>RES_hhdet_in_emih!P128/RES_summary!P$21</f>
        <v>0</v>
      </c>
      <c r="Q128" s="178">
        <f>RES_hhdet_in_emih!Q128/RES_summary!Q$21</f>
        <v>0</v>
      </c>
    </row>
    <row r="129" spans="1:17" ht="12" customHeight="1" x14ac:dyDescent="0.25">
      <c r="A129" s="23" t="s">
        <v>60</v>
      </c>
      <c r="B129" s="156"/>
      <c r="C129" s="177">
        <f>RES_hhdet_in_emih!C129/RES_summary!C$21</f>
        <v>0</v>
      </c>
      <c r="D129" s="177">
        <f>RES_hhdet_in_emih!D129/RES_summary!D$21</f>
        <v>0</v>
      </c>
      <c r="E129" s="177">
        <f>RES_hhdet_in_emih!E129/RES_summary!E$21</f>
        <v>0</v>
      </c>
      <c r="F129" s="177">
        <f>RES_hhdet_in_emih!F129/RES_summary!F$21</f>
        <v>0</v>
      </c>
      <c r="G129" s="177">
        <f>RES_hhdet_in_emih!G129/RES_summary!G$21</f>
        <v>0</v>
      </c>
      <c r="H129" s="177">
        <f>RES_hhdet_in_emih!H129/RES_summary!H$21</f>
        <v>0</v>
      </c>
      <c r="I129" s="177">
        <f>RES_hhdet_in_emih!I129/RES_summary!I$21</f>
        <v>0</v>
      </c>
      <c r="J129" s="177">
        <f>RES_hhdet_in_emih!J129/RES_summary!J$21</f>
        <v>0</v>
      </c>
      <c r="K129" s="177">
        <f>RES_hhdet_in_emih!K129/RES_summary!K$21</f>
        <v>0</v>
      </c>
      <c r="L129" s="177">
        <f>RES_hhdet_in_emih!L129/RES_summary!L$21</f>
        <v>0</v>
      </c>
      <c r="M129" s="177">
        <f>RES_hhdet_in_emih!M129/RES_summary!M$21</f>
        <v>0</v>
      </c>
      <c r="N129" s="177">
        <f>RES_hhdet_in_emih!N129/RES_summary!N$21</f>
        <v>0</v>
      </c>
      <c r="O129" s="177">
        <f>RES_hhdet_in_emih!O129/RES_summary!O$21</f>
        <v>0</v>
      </c>
      <c r="P129" s="177">
        <f>RES_hhdet_in_emih!P129/RES_summary!P$21</f>
        <v>0</v>
      </c>
      <c r="Q129" s="177">
        <f>RES_hhdet_in_emih!Q129/RES_summary!Q$21</f>
        <v>0</v>
      </c>
    </row>
    <row r="130" spans="1:17" ht="12" customHeight="1" x14ac:dyDescent="0.25">
      <c r="A130" s="158" t="s">
        <v>63</v>
      </c>
      <c r="B130" s="157"/>
      <c r="C130" s="178">
        <f>RES_hhdet_in_emih!C130/RES_summary!C$21</f>
        <v>0</v>
      </c>
      <c r="D130" s="178">
        <f>RES_hhdet_in_emih!D130/RES_summary!D$21</f>
        <v>0</v>
      </c>
      <c r="E130" s="178">
        <f>RES_hhdet_in_emih!E130/RES_summary!E$21</f>
        <v>0</v>
      </c>
      <c r="F130" s="178">
        <f>RES_hhdet_in_emih!F130/RES_summary!F$21</f>
        <v>0</v>
      </c>
      <c r="G130" s="178">
        <f>RES_hhdet_in_emih!G130/RES_summary!G$21</f>
        <v>0</v>
      </c>
      <c r="H130" s="178">
        <f>RES_hhdet_in_emih!H130/RES_summary!H$21</f>
        <v>0</v>
      </c>
      <c r="I130" s="178">
        <f>RES_hhdet_in_emih!I130/RES_summary!I$21</f>
        <v>0</v>
      </c>
      <c r="J130" s="178">
        <f>RES_hhdet_in_emih!J130/RES_summary!J$21</f>
        <v>0</v>
      </c>
      <c r="K130" s="178">
        <f>RES_hhdet_in_emih!K130/RES_summary!K$21</f>
        <v>0</v>
      </c>
      <c r="L130" s="178">
        <f>RES_hhdet_in_emih!L130/RES_summary!L$21</f>
        <v>0</v>
      </c>
      <c r="M130" s="178">
        <f>RES_hhdet_in_emih!M130/RES_summary!M$21</f>
        <v>0</v>
      </c>
      <c r="N130" s="178">
        <f>RES_hhdet_in_emih!N130/RES_summary!N$21</f>
        <v>0</v>
      </c>
      <c r="O130" s="178">
        <f>RES_hhdet_in_emih!O130/RES_summary!O$21</f>
        <v>0</v>
      </c>
      <c r="P130" s="178">
        <f>RES_hhdet_in_emih!P130/RES_summary!P$21</f>
        <v>0</v>
      </c>
      <c r="Q130" s="178">
        <f>RES_hhdet_in_emih!Q130/RES_summary!Q$21</f>
        <v>0</v>
      </c>
    </row>
    <row r="131" spans="1:17" ht="12" customHeight="1" x14ac:dyDescent="0.25">
      <c r="A131" s="167" t="s">
        <v>148</v>
      </c>
      <c r="B131" s="132"/>
      <c r="C131" s="183">
        <f>RES_hhdet_in_emih!C131/RES_summary!C$21</f>
        <v>0</v>
      </c>
      <c r="D131" s="183">
        <f>RES_hhdet_in_emih!D131/RES_summary!D$21</f>
        <v>0</v>
      </c>
      <c r="E131" s="183">
        <f>RES_hhdet_in_emih!E131/RES_summary!E$21</f>
        <v>0</v>
      </c>
      <c r="F131" s="183">
        <f>RES_hhdet_in_emih!F131/RES_summary!F$21</f>
        <v>0</v>
      </c>
      <c r="G131" s="183">
        <f>RES_hhdet_in_emih!G131/RES_summary!G$21</f>
        <v>0</v>
      </c>
      <c r="H131" s="183">
        <f>RES_hhdet_in_emih!H131/RES_summary!H$21</f>
        <v>0</v>
      </c>
      <c r="I131" s="183">
        <f>RES_hhdet_in_emih!I131/RES_summary!I$21</f>
        <v>0</v>
      </c>
      <c r="J131" s="183">
        <f>RES_hhdet_in_emih!J131/RES_summary!J$21</f>
        <v>0</v>
      </c>
      <c r="K131" s="183">
        <f>RES_hhdet_in_emih!K131/RES_summary!K$21</f>
        <v>0</v>
      </c>
      <c r="L131" s="183">
        <f>RES_hhdet_in_emih!L131/RES_summary!L$21</f>
        <v>0</v>
      </c>
      <c r="M131" s="183">
        <f>RES_hhdet_in_emih!M131/RES_summary!M$21</f>
        <v>0</v>
      </c>
      <c r="N131" s="183">
        <f>RES_hhdet_in_emih!N131/RES_summary!N$21</f>
        <v>0</v>
      </c>
      <c r="O131" s="183">
        <f>RES_hhdet_in_emih!O131/RES_summary!O$21</f>
        <v>0</v>
      </c>
      <c r="P131" s="183">
        <f>RES_hhdet_in_emih!P131/RES_summary!P$21</f>
        <v>0</v>
      </c>
      <c r="Q131" s="183">
        <f>RES_hhdet_in_emih!Q131/RES_summary!Q$21</f>
        <v>0</v>
      </c>
    </row>
    <row r="132" spans="1:17" ht="12" customHeight="1" x14ac:dyDescent="0.25">
      <c r="A132" s="167" t="s">
        <v>147</v>
      </c>
      <c r="B132" s="132"/>
      <c r="C132" s="183">
        <f>RES_hhdet_in_emih!C132/RES_summary!C$21</f>
        <v>0</v>
      </c>
      <c r="D132" s="183">
        <f>RES_hhdet_in_emih!D132/RES_summary!D$21</f>
        <v>0</v>
      </c>
      <c r="E132" s="183">
        <f>RES_hhdet_in_emih!E132/RES_summary!E$21</f>
        <v>0</v>
      </c>
      <c r="F132" s="183">
        <f>RES_hhdet_in_emih!F132/RES_summary!F$21</f>
        <v>0</v>
      </c>
      <c r="G132" s="183">
        <f>RES_hhdet_in_emih!G132/RES_summary!G$21</f>
        <v>0</v>
      </c>
      <c r="H132" s="183">
        <f>RES_hhdet_in_emih!H132/RES_summary!H$21</f>
        <v>0</v>
      </c>
      <c r="I132" s="183">
        <f>RES_hhdet_in_emih!I132/RES_summary!I$21</f>
        <v>0</v>
      </c>
      <c r="J132" s="183">
        <f>RES_hhdet_in_emih!J132/RES_summary!J$21</f>
        <v>0</v>
      </c>
      <c r="K132" s="183">
        <f>RES_hhdet_in_emih!K132/RES_summary!K$21</f>
        <v>0</v>
      </c>
      <c r="L132" s="183">
        <f>RES_hhdet_in_emih!L132/RES_summary!L$21</f>
        <v>0</v>
      </c>
      <c r="M132" s="183">
        <f>RES_hhdet_in_emih!M132/RES_summary!M$21</f>
        <v>0</v>
      </c>
      <c r="N132" s="183">
        <f>RES_hhdet_in_emih!N132/RES_summary!N$21</f>
        <v>0</v>
      </c>
      <c r="O132" s="183">
        <f>RES_hhdet_in_emih!O132/RES_summary!O$21</f>
        <v>0</v>
      </c>
      <c r="P132" s="183">
        <f>RES_hhdet_in_emih!P132/RES_summary!P$21</f>
        <v>0</v>
      </c>
      <c r="Q132" s="183">
        <f>RES_hhdet_in_emih!Q132/RES_summary!Q$21</f>
        <v>0</v>
      </c>
    </row>
    <row r="133" spans="1:17" ht="12" customHeight="1" x14ac:dyDescent="0.25">
      <c r="A133" s="166" t="s">
        <v>61</v>
      </c>
      <c r="B133" s="165"/>
      <c r="C133" s="182">
        <f>RES_hhdet_in_emih!C133/RES_summary!C$21</f>
        <v>0</v>
      </c>
      <c r="D133" s="182">
        <f>RES_hhdet_in_emih!D133/RES_summary!D$21</f>
        <v>0</v>
      </c>
      <c r="E133" s="182">
        <f>RES_hhdet_in_emih!E133/RES_summary!E$21</f>
        <v>0</v>
      </c>
      <c r="F133" s="182">
        <f>RES_hhdet_in_emih!F133/RES_summary!F$21</f>
        <v>0</v>
      </c>
      <c r="G133" s="182">
        <f>RES_hhdet_in_emih!G133/RES_summary!G$21</f>
        <v>0</v>
      </c>
      <c r="H133" s="182">
        <f>RES_hhdet_in_emih!H133/RES_summary!H$21</f>
        <v>0</v>
      </c>
      <c r="I133" s="182">
        <f>RES_hhdet_in_emih!I133/RES_summary!I$21</f>
        <v>0</v>
      </c>
      <c r="J133" s="182">
        <f>RES_hhdet_in_emih!J133/RES_summary!J$21</f>
        <v>0</v>
      </c>
      <c r="K133" s="182">
        <f>RES_hhdet_in_emih!K133/RES_summary!K$21</f>
        <v>0</v>
      </c>
      <c r="L133" s="182">
        <f>RES_hhdet_in_emih!L133/RES_summary!L$21</f>
        <v>0</v>
      </c>
      <c r="M133" s="182">
        <f>RES_hhdet_in_emih!M133/RES_summary!M$21</f>
        <v>0</v>
      </c>
      <c r="N133" s="182">
        <f>RES_hhdet_in_emih!N133/RES_summary!N$21</f>
        <v>0</v>
      </c>
      <c r="O133" s="182">
        <f>RES_hhdet_in_emih!O133/RES_summary!O$21</f>
        <v>0</v>
      </c>
      <c r="P133" s="182">
        <f>RES_hhdet_in_emih!P133/RES_summary!P$21</f>
        <v>0</v>
      </c>
      <c r="Q133" s="182">
        <f>RES_hhdet_in_emih!Q133/RES_summary!Q$21</f>
        <v>0</v>
      </c>
    </row>
    <row r="134" spans="1:17" ht="12" customHeight="1" x14ac:dyDescent="0.25">
      <c r="A134" s="147" t="s">
        <v>59</v>
      </c>
      <c r="B134" s="164"/>
      <c r="C134" s="181">
        <f>RES_hhdet_in_emih!C134/RES_summary!C$21</f>
        <v>0</v>
      </c>
      <c r="D134" s="181">
        <f>RES_hhdet_in_emih!D134/RES_summary!D$21</f>
        <v>0</v>
      </c>
      <c r="E134" s="181">
        <f>RES_hhdet_in_emih!E134/RES_summary!E$21</f>
        <v>0</v>
      </c>
      <c r="F134" s="181">
        <f>RES_hhdet_in_emih!F134/RES_summary!F$21</f>
        <v>0</v>
      </c>
      <c r="G134" s="181">
        <f>RES_hhdet_in_emih!G134/RES_summary!G$21</f>
        <v>0</v>
      </c>
      <c r="H134" s="181">
        <f>RES_hhdet_in_emih!H134/RES_summary!H$21</f>
        <v>0</v>
      </c>
      <c r="I134" s="181">
        <f>RES_hhdet_in_emih!I134/RES_summary!I$21</f>
        <v>0</v>
      </c>
      <c r="J134" s="181">
        <f>RES_hhdet_in_emih!J134/RES_summary!J$21</f>
        <v>0</v>
      </c>
      <c r="K134" s="181">
        <f>RES_hhdet_in_emih!K134/RES_summary!K$21</f>
        <v>0</v>
      </c>
      <c r="L134" s="181">
        <f>RES_hhdet_in_emih!L134/RES_summary!L$21</f>
        <v>0</v>
      </c>
      <c r="M134" s="181">
        <f>RES_hhdet_in_emih!M134/RES_summary!M$21</f>
        <v>0</v>
      </c>
      <c r="N134" s="181">
        <f>RES_hhdet_in_emih!N134/RES_summary!N$21</f>
        <v>0</v>
      </c>
      <c r="O134" s="181">
        <f>RES_hhdet_in_emih!O134/RES_summary!O$21</f>
        <v>0</v>
      </c>
      <c r="P134" s="181">
        <f>RES_hhdet_in_emih!P134/RES_summary!P$21</f>
        <v>0</v>
      </c>
      <c r="Q134" s="181">
        <f>RES_hhdet_in_emih!Q134/RES_summary!Q$21</f>
        <v>0</v>
      </c>
    </row>
    <row r="135" spans="1:17" ht="12" customHeight="1" x14ac:dyDescent="0.25">
      <c r="A135" s="163" t="s">
        <v>142</v>
      </c>
      <c r="B135" s="162"/>
      <c r="C135" s="180">
        <f>RES_hhdet_in_emih!C135/RES_summary!C$21</f>
        <v>0</v>
      </c>
      <c r="D135" s="180">
        <f>RES_hhdet_in_emih!D135/RES_summary!D$21</f>
        <v>0</v>
      </c>
      <c r="E135" s="180">
        <f>RES_hhdet_in_emih!E135/RES_summary!E$21</f>
        <v>0</v>
      </c>
      <c r="F135" s="180">
        <f>RES_hhdet_in_emih!F135/RES_summary!F$21</f>
        <v>0</v>
      </c>
      <c r="G135" s="180">
        <f>RES_hhdet_in_emih!G135/RES_summary!G$21</f>
        <v>0</v>
      </c>
      <c r="H135" s="180">
        <f>RES_hhdet_in_emih!H135/RES_summary!H$21</f>
        <v>0</v>
      </c>
      <c r="I135" s="180">
        <f>RES_hhdet_in_emih!I135/RES_summary!I$21</f>
        <v>0</v>
      </c>
      <c r="J135" s="180">
        <f>RES_hhdet_in_emih!J135/RES_summary!J$21</f>
        <v>0</v>
      </c>
      <c r="K135" s="180">
        <f>RES_hhdet_in_emih!K135/RES_summary!K$21</f>
        <v>0</v>
      </c>
      <c r="L135" s="180">
        <f>RES_hhdet_in_emih!L135/RES_summary!L$21</f>
        <v>0</v>
      </c>
      <c r="M135" s="180">
        <f>RES_hhdet_in_emih!M135/RES_summary!M$21</f>
        <v>0</v>
      </c>
      <c r="N135" s="180">
        <f>RES_hhdet_in_emih!N135/RES_summary!N$21</f>
        <v>0</v>
      </c>
      <c r="O135" s="180">
        <f>RES_hhdet_in_emih!O135/RES_summary!O$21</f>
        <v>0</v>
      </c>
      <c r="P135" s="180">
        <f>RES_hhdet_in_emih!P135/RES_summary!P$21</f>
        <v>0</v>
      </c>
      <c r="Q135" s="180">
        <f>RES_hhdet_in_emih!Q135/RES_summary!Q$21</f>
        <v>0</v>
      </c>
    </row>
    <row r="136" spans="1:17" ht="12" customHeight="1" x14ac:dyDescent="0.25">
      <c r="A136" s="161" t="s">
        <v>141</v>
      </c>
      <c r="B136" s="160"/>
      <c r="C136" s="179">
        <f>RES_hhdet_in_emih!C136/RES_summary!C$21</f>
        <v>0</v>
      </c>
      <c r="D136" s="179">
        <f>RES_hhdet_in_emih!D136/RES_summary!D$21</f>
        <v>0</v>
      </c>
      <c r="E136" s="179">
        <f>RES_hhdet_in_emih!E136/RES_summary!E$21</f>
        <v>0</v>
      </c>
      <c r="F136" s="179">
        <f>RES_hhdet_in_emih!F136/RES_summary!F$21</f>
        <v>0</v>
      </c>
      <c r="G136" s="179">
        <f>RES_hhdet_in_emih!G136/RES_summary!G$21</f>
        <v>0</v>
      </c>
      <c r="H136" s="179">
        <f>RES_hhdet_in_emih!H136/RES_summary!H$21</f>
        <v>0</v>
      </c>
      <c r="I136" s="179">
        <f>RES_hhdet_in_emih!I136/RES_summary!I$21</f>
        <v>0</v>
      </c>
      <c r="J136" s="179">
        <f>RES_hhdet_in_emih!J136/RES_summary!J$21</f>
        <v>0</v>
      </c>
      <c r="K136" s="179">
        <f>RES_hhdet_in_emih!K136/RES_summary!K$21</f>
        <v>0</v>
      </c>
      <c r="L136" s="179">
        <f>RES_hhdet_in_emih!L136/RES_summary!L$21</f>
        <v>0</v>
      </c>
      <c r="M136" s="179">
        <f>RES_hhdet_in_emih!M136/RES_summary!M$21</f>
        <v>0</v>
      </c>
      <c r="N136" s="179">
        <f>RES_hhdet_in_emih!N136/RES_summary!N$21</f>
        <v>0</v>
      </c>
      <c r="O136" s="179">
        <f>RES_hhdet_in_emih!O136/RES_summary!O$21</f>
        <v>0</v>
      </c>
      <c r="P136" s="179">
        <f>RES_hhdet_in_emih!P136/RES_summary!P$21</f>
        <v>0</v>
      </c>
      <c r="Q136" s="179">
        <f>RES_hhdet_in_emih!Q136/RES_summary!Q$21</f>
        <v>0</v>
      </c>
    </row>
    <row r="137" spans="1:17" ht="12" customHeight="1" x14ac:dyDescent="0.25">
      <c r="A137" s="148" t="s">
        <v>60</v>
      </c>
      <c r="B137" s="156"/>
      <c r="C137" s="177">
        <f>RES_hhdet_in_emih!C137/RES_summary!C$21</f>
        <v>0</v>
      </c>
      <c r="D137" s="177">
        <f>RES_hhdet_in_emih!D137/RES_summary!D$21</f>
        <v>0</v>
      </c>
      <c r="E137" s="177">
        <f>RES_hhdet_in_emih!E137/RES_summary!E$21</f>
        <v>0</v>
      </c>
      <c r="F137" s="177">
        <f>RES_hhdet_in_emih!F137/RES_summary!F$21</f>
        <v>0</v>
      </c>
      <c r="G137" s="177">
        <f>RES_hhdet_in_emih!G137/RES_summary!G$21</f>
        <v>0</v>
      </c>
      <c r="H137" s="177">
        <f>RES_hhdet_in_emih!H137/RES_summary!H$21</f>
        <v>0</v>
      </c>
      <c r="I137" s="177">
        <f>RES_hhdet_in_emih!I137/RES_summary!I$21</f>
        <v>0</v>
      </c>
      <c r="J137" s="177">
        <f>RES_hhdet_in_emih!J137/RES_summary!J$21</f>
        <v>0</v>
      </c>
      <c r="K137" s="177">
        <f>RES_hhdet_in_emih!K137/RES_summary!K$21</f>
        <v>0</v>
      </c>
      <c r="L137" s="177">
        <f>RES_hhdet_in_emih!L137/RES_summary!L$21</f>
        <v>0</v>
      </c>
      <c r="M137" s="177">
        <f>RES_hhdet_in_emih!M137/RES_summary!M$21</f>
        <v>0</v>
      </c>
      <c r="N137" s="177">
        <f>RES_hhdet_in_emih!N137/RES_summary!N$21</f>
        <v>0</v>
      </c>
      <c r="O137" s="177">
        <f>RES_hhdet_in_emih!O137/RES_summary!O$21</f>
        <v>0</v>
      </c>
      <c r="P137" s="177">
        <f>RES_hhdet_in_emih!P137/RES_summary!P$21</f>
        <v>0</v>
      </c>
      <c r="Q137" s="177">
        <f>RES_hhdet_in_emih!Q137/RES_summary!Q$21</f>
        <v>0</v>
      </c>
    </row>
    <row r="138" spans="1:17" ht="12" customHeight="1" x14ac:dyDescent="0.25">
      <c r="A138" s="148" t="s">
        <v>59</v>
      </c>
      <c r="B138" s="156"/>
      <c r="C138" s="177">
        <f>RES_hhdet_in_emih!C138/RES_summary!C$21</f>
        <v>0</v>
      </c>
      <c r="D138" s="177">
        <f>RES_hhdet_in_emih!D138/RES_summary!D$21</f>
        <v>0</v>
      </c>
      <c r="E138" s="177">
        <f>RES_hhdet_in_emih!E138/RES_summary!E$21</f>
        <v>0</v>
      </c>
      <c r="F138" s="177">
        <f>RES_hhdet_in_emih!F138/RES_summary!F$21</f>
        <v>0</v>
      </c>
      <c r="G138" s="177">
        <f>RES_hhdet_in_emih!G138/RES_summary!G$21</f>
        <v>0</v>
      </c>
      <c r="H138" s="177">
        <f>RES_hhdet_in_emih!H138/RES_summary!H$21</f>
        <v>0</v>
      </c>
      <c r="I138" s="177">
        <f>RES_hhdet_in_emih!I138/RES_summary!I$21</f>
        <v>0</v>
      </c>
      <c r="J138" s="177">
        <f>RES_hhdet_in_emih!J138/RES_summary!J$21</f>
        <v>0</v>
      </c>
      <c r="K138" s="177">
        <f>RES_hhdet_in_emih!K138/RES_summary!K$21</f>
        <v>0</v>
      </c>
      <c r="L138" s="177">
        <f>RES_hhdet_in_emih!L138/RES_summary!L$21</f>
        <v>0</v>
      </c>
      <c r="M138" s="177">
        <f>RES_hhdet_in_emih!M138/RES_summary!M$21</f>
        <v>0</v>
      </c>
      <c r="N138" s="177">
        <f>RES_hhdet_in_emih!N138/RES_summary!N$21</f>
        <v>0</v>
      </c>
      <c r="O138" s="177">
        <f>RES_hhdet_in_emih!O138/RES_summary!O$21</f>
        <v>0</v>
      </c>
      <c r="P138" s="177">
        <f>RES_hhdet_in_emih!P138/RES_summary!P$21</f>
        <v>0</v>
      </c>
      <c r="Q138" s="177">
        <f>RES_hhdet_in_emih!Q138/RES_summary!Q$21</f>
        <v>0</v>
      </c>
    </row>
    <row r="139" spans="1:17" ht="12" customHeight="1" x14ac:dyDescent="0.25">
      <c r="A139" s="158" t="s">
        <v>62</v>
      </c>
      <c r="B139" s="157"/>
      <c r="C139" s="178">
        <f>RES_hhdet_in_emih!C139/RES_summary!C$21</f>
        <v>0</v>
      </c>
      <c r="D139" s="178">
        <f>RES_hhdet_in_emih!D139/RES_summary!D$21</f>
        <v>0</v>
      </c>
      <c r="E139" s="178">
        <f>RES_hhdet_in_emih!E139/RES_summary!E$21</f>
        <v>0</v>
      </c>
      <c r="F139" s="178">
        <f>RES_hhdet_in_emih!F139/RES_summary!F$21</f>
        <v>0</v>
      </c>
      <c r="G139" s="178">
        <f>RES_hhdet_in_emih!G139/RES_summary!G$21</f>
        <v>0</v>
      </c>
      <c r="H139" s="178">
        <f>RES_hhdet_in_emih!H139/RES_summary!H$21</f>
        <v>0</v>
      </c>
      <c r="I139" s="178">
        <f>RES_hhdet_in_emih!I139/RES_summary!I$21</f>
        <v>0</v>
      </c>
      <c r="J139" s="178">
        <f>RES_hhdet_in_emih!J139/RES_summary!J$21</f>
        <v>0</v>
      </c>
      <c r="K139" s="178">
        <f>RES_hhdet_in_emih!K139/RES_summary!K$21</f>
        <v>0</v>
      </c>
      <c r="L139" s="178">
        <f>RES_hhdet_in_emih!L139/RES_summary!L$21</f>
        <v>0</v>
      </c>
      <c r="M139" s="178">
        <f>RES_hhdet_in_emih!M139/RES_summary!M$21</f>
        <v>0</v>
      </c>
      <c r="N139" s="178">
        <f>RES_hhdet_in_emih!N139/RES_summary!N$21</f>
        <v>0</v>
      </c>
      <c r="O139" s="178">
        <f>RES_hhdet_in_emih!O139/RES_summary!O$21</f>
        <v>0</v>
      </c>
      <c r="P139" s="178">
        <f>RES_hhdet_in_emih!P139/RES_summary!P$21</f>
        <v>0</v>
      </c>
      <c r="Q139" s="178">
        <f>RES_hhdet_in_emih!Q139/RES_summary!Q$21</f>
        <v>0</v>
      </c>
    </row>
    <row r="140" spans="1:17" ht="12" customHeight="1" x14ac:dyDescent="0.25">
      <c r="A140" s="23" t="s">
        <v>57</v>
      </c>
      <c r="B140" s="156"/>
      <c r="C140" s="177">
        <f>RES_hhdet_in_emih!C140/RES_summary!C$21</f>
        <v>0</v>
      </c>
      <c r="D140" s="177">
        <f>RES_hhdet_in_emih!D140/RES_summary!D$21</f>
        <v>0</v>
      </c>
      <c r="E140" s="177">
        <f>RES_hhdet_in_emih!E140/RES_summary!E$21</f>
        <v>0</v>
      </c>
      <c r="F140" s="177">
        <f>RES_hhdet_in_emih!F140/RES_summary!F$21</f>
        <v>0</v>
      </c>
      <c r="G140" s="177">
        <f>RES_hhdet_in_emih!G140/RES_summary!G$21</f>
        <v>0</v>
      </c>
      <c r="H140" s="177">
        <f>RES_hhdet_in_emih!H140/RES_summary!H$21</f>
        <v>0</v>
      </c>
      <c r="I140" s="177">
        <f>RES_hhdet_in_emih!I140/RES_summary!I$21</f>
        <v>0</v>
      </c>
      <c r="J140" s="177">
        <f>RES_hhdet_in_emih!J140/RES_summary!J$21</f>
        <v>0</v>
      </c>
      <c r="K140" s="177">
        <f>RES_hhdet_in_emih!K140/RES_summary!K$21</f>
        <v>0</v>
      </c>
      <c r="L140" s="177">
        <f>RES_hhdet_in_emih!L140/RES_summary!L$21</f>
        <v>0</v>
      </c>
      <c r="M140" s="177">
        <f>RES_hhdet_in_emih!M140/RES_summary!M$21</f>
        <v>0</v>
      </c>
      <c r="N140" s="177">
        <f>RES_hhdet_in_emih!N140/RES_summary!N$21</f>
        <v>0</v>
      </c>
      <c r="O140" s="177">
        <f>RES_hhdet_in_emih!O140/RES_summary!O$21</f>
        <v>0</v>
      </c>
      <c r="P140" s="177">
        <f>RES_hhdet_in_emih!P140/RES_summary!P$21</f>
        <v>0</v>
      </c>
      <c r="Q140" s="177">
        <f>RES_hhdet_in_emih!Q140/RES_summary!Q$21</f>
        <v>0</v>
      </c>
    </row>
    <row r="141" spans="1:17" ht="12" customHeight="1" x14ac:dyDescent="0.25">
      <c r="A141" s="29" t="s">
        <v>140</v>
      </c>
      <c r="B141" s="57"/>
      <c r="C141" s="176">
        <f>RES_hhdet_in_emih!C141/RES_summary!C$21</f>
        <v>0</v>
      </c>
      <c r="D141" s="176">
        <f>RES_hhdet_in_emih!D141/RES_summary!D$21</f>
        <v>0</v>
      </c>
      <c r="E141" s="176">
        <f>RES_hhdet_in_emih!E141/RES_summary!E$21</f>
        <v>0</v>
      </c>
      <c r="F141" s="176">
        <f>RES_hhdet_in_emih!F141/RES_summary!F$21</f>
        <v>0</v>
      </c>
      <c r="G141" s="176">
        <f>RES_hhdet_in_emih!G141/RES_summary!G$21</f>
        <v>0</v>
      </c>
      <c r="H141" s="176">
        <f>RES_hhdet_in_emih!H141/RES_summary!H$21</f>
        <v>0</v>
      </c>
      <c r="I141" s="176">
        <f>RES_hhdet_in_emih!I141/RES_summary!I$21</f>
        <v>0</v>
      </c>
      <c r="J141" s="176">
        <f>RES_hhdet_in_emih!J141/RES_summary!J$21</f>
        <v>0</v>
      </c>
      <c r="K141" s="176">
        <f>RES_hhdet_in_emih!K141/RES_summary!K$21</f>
        <v>0</v>
      </c>
      <c r="L141" s="176">
        <f>RES_hhdet_in_emih!L141/RES_summary!L$21</f>
        <v>0</v>
      </c>
      <c r="M141" s="176">
        <f>RES_hhdet_in_emih!M141/RES_summary!M$21</f>
        <v>0</v>
      </c>
      <c r="N141" s="176">
        <f>RES_hhdet_in_emih!N141/RES_summary!N$21</f>
        <v>0</v>
      </c>
      <c r="O141" s="176">
        <f>RES_hhdet_in_emih!O141/RES_summary!O$21</f>
        <v>0</v>
      </c>
      <c r="P141" s="176">
        <f>RES_hhdet_in_emih!P141/RES_summary!P$21</f>
        <v>0</v>
      </c>
      <c r="Q141" s="176">
        <f>RES_hhdet_in_emih!Q141/RES_summary!Q$21</f>
        <v>0</v>
      </c>
    </row>
    <row r="142" spans="1:17" s="28" customFormat="1" ht="12" customHeight="1" x14ac:dyDescent="0.25"/>
    <row r="143" spans="1:17" ht="12" customHeight="1" x14ac:dyDescent="0.25">
      <c r="A143" s="152" t="s">
        <v>146</v>
      </c>
      <c r="B143" s="168"/>
      <c r="C143" s="184">
        <f>RES_hhdet_in_emih!C143/RES_summary!C$21</f>
        <v>0</v>
      </c>
      <c r="D143" s="184">
        <f>RES_hhdet_in_emih!D143/RES_summary!D$21</f>
        <v>0</v>
      </c>
      <c r="E143" s="184">
        <f>RES_hhdet_in_emih!E143/RES_summary!E$21</f>
        <v>0</v>
      </c>
      <c r="F143" s="184">
        <f>RES_hhdet_in_emih!F143/RES_summary!F$21</f>
        <v>0</v>
      </c>
      <c r="G143" s="184">
        <f>RES_hhdet_in_emih!G143/RES_summary!G$21</f>
        <v>0</v>
      </c>
      <c r="H143" s="184">
        <f>RES_hhdet_in_emih!H143/RES_summary!H$21</f>
        <v>0</v>
      </c>
      <c r="I143" s="184">
        <f>RES_hhdet_in_emih!I143/RES_summary!I$21</f>
        <v>0</v>
      </c>
      <c r="J143" s="184">
        <f>RES_hhdet_in_emih!J143/RES_summary!J$21</f>
        <v>0</v>
      </c>
      <c r="K143" s="184">
        <f>RES_hhdet_in_emih!K143/RES_summary!K$21</f>
        <v>0</v>
      </c>
      <c r="L143" s="184">
        <f>RES_hhdet_in_emih!L143/RES_summary!L$21</f>
        <v>0</v>
      </c>
      <c r="M143" s="184">
        <f>RES_hhdet_in_emih!M143/RES_summary!M$21</f>
        <v>0</v>
      </c>
      <c r="N143" s="184">
        <f>RES_hhdet_in_emih!N143/RES_summary!N$21</f>
        <v>0</v>
      </c>
      <c r="O143" s="184">
        <f>RES_hhdet_in_emih!O143/RES_summary!O$21</f>
        <v>0</v>
      </c>
      <c r="P143" s="184">
        <f>RES_hhdet_in_emih!P143/RES_summary!P$21</f>
        <v>0</v>
      </c>
      <c r="Q143" s="184">
        <f>RES_hhdet_in_emih!Q143/RES_summary!Q$21</f>
        <v>0</v>
      </c>
    </row>
    <row r="144" spans="1:17" ht="12.95" customHeight="1" x14ac:dyDescent="0.25">
      <c r="A144" s="158" t="s">
        <v>65</v>
      </c>
      <c r="B144" s="157"/>
      <c r="C144" s="178">
        <f>RES_hhdet_in_emih!C144/RES_summary!C$21</f>
        <v>0</v>
      </c>
      <c r="D144" s="178">
        <f>RES_hhdet_in_emih!D144/RES_summary!D$21</f>
        <v>0</v>
      </c>
      <c r="E144" s="178">
        <f>RES_hhdet_in_emih!E144/RES_summary!E$21</f>
        <v>0</v>
      </c>
      <c r="F144" s="178">
        <f>RES_hhdet_in_emih!F144/RES_summary!F$21</f>
        <v>0</v>
      </c>
      <c r="G144" s="178">
        <f>RES_hhdet_in_emih!G144/RES_summary!G$21</f>
        <v>0</v>
      </c>
      <c r="H144" s="178">
        <f>RES_hhdet_in_emih!H144/RES_summary!H$21</f>
        <v>0</v>
      </c>
      <c r="I144" s="178">
        <f>RES_hhdet_in_emih!I144/RES_summary!I$21</f>
        <v>0</v>
      </c>
      <c r="J144" s="178">
        <f>RES_hhdet_in_emih!J144/RES_summary!J$21</f>
        <v>0</v>
      </c>
      <c r="K144" s="178">
        <f>RES_hhdet_in_emih!K144/RES_summary!K$21</f>
        <v>0</v>
      </c>
      <c r="L144" s="178">
        <f>RES_hhdet_in_emih!L144/RES_summary!L$21</f>
        <v>0</v>
      </c>
      <c r="M144" s="178">
        <f>RES_hhdet_in_emih!M144/RES_summary!M$21</f>
        <v>0</v>
      </c>
      <c r="N144" s="178">
        <f>RES_hhdet_in_emih!N144/RES_summary!N$21</f>
        <v>0</v>
      </c>
      <c r="O144" s="178">
        <f>RES_hhdet_in_emih!O144/RES_summary!O$21</f>
        <v>0</v>
      </c>
      <c r="P144" s="178">
        <f>RES_hhdet_in_emih!P144/RES_summary!P$21</f>
        <v>0</v>
      </c>
      <c r="Q144" s="178">
        <f>RES_hhdet_in_emih!Q144/RES_summary!Q$21</f>
        <v>0</v>
      </c>
    </row>
    <row r="145" spans="1:17" ht="12" customHeight="1" x14ac:dyDescent="0.25">
      <c r="A145" s="23" t="s">
        <v>60</v>
      </c>
      <c r="B145" s="156"/>
      <c r="C145" s="177">
        <f>RES_hhdet_in_emih!C145/RES_summary!C$21</f>
        <v>0</v>
      </c>
      <c r="D145" s="177">
        <f>RES_hhdet_in_emih!D145/RES_summary!D$21</f>
        <v>0</v>
      </c>
      <c r="E145" s="177">
        <f>RES_hhdet_in_emih!E145/RES_summary!E$21</f>
        <v>0</v>
      </c>
      <c r="F145" s="177">
        <f>RES_hhdet_in_emih!F145/RES_summary!F$21</f>
        <v>0</v>
      </c>
      <c r="G145" s="177">
        <f>RES_hhdet_in_emih!G145/RES_summary!G$21</f>
        <v>0</v>
      </c>
      <c r="H145" s="177">
        <f>RES_hhdet_in_emih!H145/RES_summary!H$21</f>
        <v>0</v>
      </c>
      <c r="I145" s="177">
        <f>RES_hhdet_in_emih!I145/RES_summary!I$21</f>
        <v>0</v>
      </c>
      <c r="J145" s="177">
        <f>RES_hhdet_in_emih!J145/RES_summary!J$21</f>
        <v>0</v>
      </c>
      <c r="K145" s="177">
        <f>RES_hhdet_in_emih!K145/RES_summary!K$21</f>
        <v>0</v>
      </c>
      <c r="L145" s="177">
        <f>RES_hhdet_in_emih!L145/RES_summary!L$21</f>
        <v>0</v>
      </c>
      <c r="M145" s="177">
        <f>RES_hhdet_in_emih!M145/RES_summary!M$21</f>
        <v>0</v>
      </c>
      <c r="N145" s="177">
        <f>RES_hhdet_in_emih!N145/RES_summary!N$21</f>
        <v>0</v>
      </c>
      <c r="O145" s="177">
        <f>RES_hhdet_in_emih!O145/RES_summary!O$21</f>
        <v>0</v>
      </c>
      <c r="P145" s="177">
        <f>RES_hhdet_in_emih!P145/RES_summary!P$21</f>
        <v>0</v>
      </c>
      <c r="Q145" s="177">
        <f>RES_hhdet_in_emih!Q145/RES_summary!Q$21</f>
        <v>0</v>
      </c>
    </row>
    <row r="146" spans="1:17" ht="12.95" customHeight="1" x14ac:dyDescent="0.25">
      <c r="A146" s="158" t="s">
        <v>112</v>
      </c>
      <c r="B146" s="157"/>
      <c r="C146" s="178">
        <f>RES_hhdet_in_emih!C146/RES_summary!C$21</f>
        <v>0</v>
      </c>
      <c r="D146" s="178">
        <f>RES_hhdet_in_emih!D146/RES_summary!D$21</f>
        <v>0</v>
      </c>
      <c r="E146" s="178">
        <f>RES_hhdet_in_emih!E146/RES_summary!E$21</f>
        <v>0</v>
      </c>
      <c r="F146" s="178">
        <f>RES_hhdet_in_emih!F146/RES_summary!F$21</f>
        <v>0</v>
      </c>
      <c r="G146" s="178">
        <f>RES_hhdet_in_emih!G146/RES_summary!G$21</f>
        <v>0</v>
      </c>
      <c r="H146" s="178">
        <f>RES_hhdet_in_emih!H146/RES_summary!H$21</f>
        <v>0</v>
      </c>
      <c r="I146" s="178">
        <f>RES_hhdet_in_emih!I146/RES_summary!I$21</f>
        <v>0</v>
      </c>
      <c r="J146" s="178">
        <f>RES_hhdet_in_emih!J146/RES_summary!J$21</f>
        <v>0</v>
      </c>
      <c r="K146" s="178">
        <f>RES_hhdet_in_emih!K146/RES_summary!K$21</f>
        <v>0</v>
      </c>
      <c r="L146" s="178">
        <f>RES_hhdet_in_emih!L146/RES_summary!L$21</f>
        <v>0</v>
      </c>
      <c r="M146" s="178">
        <f>RES_hhdet_in_emih!M146/RES_summary!M$21</f>
        <v>0</v>
      </c>
      <c r="N146" s="178">
        <f>RES_hhdet_in_emih!N146/RES_summary!N$21</f>
        <v>0</v>
      </c>
      <c r="O146" s="178">
        <f>RES_hhdet_in_emih!O146/RES_summary!O$21</f>
        <v>0</v>
      </c>
      <c r="P146" s="178">
        <f>RES_hhdet_in_emih!P146/RES_summary!P$21</f>
        <v>0</v>
      </c>
      <c r="Q146" s="178">
        <f>RES_hhdet_in_emih!Q146/RES_summary!Q$21</f>
        <v>0</v>
      </c>
    </row>
    <row r="147" spans="1:17" ht="12" customHeight="1" x14ac:dyDescent="0.25">
      <c r="A147" s="23" t="s">
        <v>60</v>
      </c>
      <c r="B147" s="156"/>
      <c r="C147" s="177">
        <f>RES_hhdet_in_emih!C147/RES_summary!C$21</f>
        <v>0</v>
      </c>
      <c r="D147" s="177">
        <f>RES_hhdet_in_emih!D147/RES_summary!D$21</f>
        <v>0</v>
      </c>
      <c r="E147" s="177">
        <f>RES_hhdet_in_emih!E147/RES_summary!E$21</f>
        <v>0</v>
      </c>
      <c r="F147" s="177">
        <f>RES_hhdet_in_emih!F147/RES_summary!F$21</f>
        <v>0</v>
      </c>
      <c r="G147" s="177">
        <f>RES_hhdet_in_emih!G147/RES_summary!G$21</f>
        <v>0</v>
      </c>
      <c r="H147" s="177">
        <f>RES_hhdet_in_emih!H147/RES_summary!H$21</f>
        <v>0</v>
      </c>
      <c r="I147" s="177">
        <f>RES_hhdet_in_emih!I147/RES_summary!I$21</f>
        <v>0</v>
      </c>
      <c r="J147" s="177">
        <f>RES_hhdet_in_emih!J147/RES_summary!J$21</f>
        <v>0</v>
      </c>
      <c r="K147" s="177">
        <f>RES_hhdet_in_emih!K147/RES_summary!K$21</f>
        <v>0</v>
      </c>
      <c r="L147" s="177">
        <f>RES_hhdet_in_emih!L147/RES_summary!L$21</f>
        <v>0</v>
      </c>
      <c r="M147" s="177">
        <f>RES_hhdet_in_emih!M147/RES_summary!M$21</f>
        <v>0</v>
      </c>
      <c r="N147" s="177">
        <f>RES_hhdet_in_emih!N147/RES_summary!N$21</f>
        <v>0</v>
      </c>
      <c r="O147" s="177">
        <f>RES_hhdet_in_emih!O147/RES_summary!O$21</f>
        <v>0</v>
      </c>
      <c r="P147" s="177">
        <f>RES_hhdet_in_emih!P147/RES_summary!P$21</f>
        <v>0</v>
      </c>
      <c r="Q147" s="177">
        <f>RES_hhdet_in_emih!Q147/RES_summary!Q$21</f>
        <v>0</v>
      </c>
    </row>
    <row r="148" spans="1:17" ht="12" customHeight="1" x14ac:dyDescent="0.25">
      <c r="A148" s="158" t="s">
        <v>63</v>
      </c>
      <c r="B148" s="157"/>
      <c r="C148" s="178">
        <f>RES_hhdet_in_emih!C148/RES_summary!C$21</f>
        <v>0</v>
      </c>
      <c r="D148" s="178">
        <f>RES_hhdet_in_emih!D148/RES_summary!D$21</f>
        <v>0</v>
      </c>
      <c r="E148" s="178">
        <f>RES_hhdet_in_emih!E148/RES_summary!E$21</f>
        <v>0</v>
      </c>
      <c r="F148" s="178">
        <f>RES_hhdet_in_emih!F148/RES_summary!F$21</f>
        <v>0</v>
      </c>
      <c r="G148" s="178">
        <f>RES_hhdet_in_emih!G148/RES_summary!G$21</f>
        <v>0</v>
      </c>
      <c r="H148" s="178">
        <f>RES_hhdet_in_emih!H148/RES_summary!H$21</f>
        <v>0</v>
      </c>
      <c r="I148" s="178">
        <f>RES_hhdet_in_emih!I148/RES_summary!I$21</f>
        <v>0</v>
      </c>
      <c r="J148" s="178">
        <f>RES_hhdet_in_emih!J148/RES_summary!J$21</f>
        <v>0</v>
      </c>
      <c r="K148" s="178">
        <f>RES_hhdet_in_emih!K148/RES_summary!K$21</f>
        <v>0</v>
      </c>
      <c r="L148" s="178">
        <f>RES_hhdet_in_emih!L148/RES_summary!L$21</f>
        <v>0</v>
      </c>
      <c r="M148" s="178">
        <f>RES_hhdet_in_emih!M148/RES_summary!M$21</f>
        <v>0</v>
      </c>
      <c r="N148" s="178">
        <f>RES_hhdet_in_emih!N148/RES_summary!N$21</f>
        <v>0</v>
      </c>
      <c r="O148" s="178">
        <f>RES_hhdet_in_emih!O148/RES_summary!O$21</f>
        <v>0</v>
      </c>
      <c r="P148" s="178">
        <f>RES_hhdet_in_emih!P148/RES_summary!P$21</f>
        <v>0</v>
      </c>
      <c r="Q148" s="178">
        <f>RES_hhdet_in_emih!Q148/RES_summary!Q$21</f>
        <v>0</v>
      </c>
    </row>
    <row r="149" spans="1:17" ht="12" customHeight="1" x14ac:dyDescent="0.25">
      <c r="A149" s="167" t="s">
        <v>144</v>
      </c>
      <c r="B149" s="132"/>
      <c r="C149" s="183">
        <f>RES_hhdet_in_emih!C149/RES_summary!C$21</f>
        <v>0</v>
      </c>
      <c r="D149" s="183">
        <f>RES_hhdet_in_emih!D149/RES_summary!D$21</f>
        <v>0</v>
      </c>
      <c r="E149" s="183">
        <f>RES_hhdet_in_emih!E149/RES_summary!E$21</f>
        <v>0</v>
      </c>
      <c r="F149" s="183">
        <f>RES_hhdet_in_emih!F149/RES_summary!F$21</f>
        <v>0</v>
      </c>
      <c r="G149" s="183">
        <f>RES_hhdet_in_emih!G149/RES_summary!G$21</f>
        <v>0</v>
      </c>
      <c r="H149" s="183">
        <f>RES_hhdet_in_emih!H149/RES_summary!H$21</f>
        <v>0</v>
      </c>
      <c r="I149" s="183">
        <f>RES_hhdet_in_emih!I149/RES_summary!I$21</f>
        <v>0</v>
      </c>
      <c r="J149" s="183">
        <f>RES_hhdet_in_emih!J149/RES_summary!J$21</f>
        <v>0</v>
      </c>
      <c r="K149" s="183">
        <f>RES_hhdet_in_emih!K149/RES_summary!K$21</f>
        <v>0</v>
      </c>
      <c r="L149" s="183">
        <f>RES_hhdet_in_emih!L149/RES_summary!L$21</f>
        <v>0</v>
      </c>
      <c r="M149" s="183">
        <f>RES_hhdet_in_emih!M149/RES_summary!M$21</f>
        <v>0</v>
      </c>
      <c r="N149" s="183">
        <f>RES_hhdet_in_emih!N149/RES_summary!N$21</f>
        <v>0</v>
      </c>
      <c r="O149" s="183">
        <f>RES_hhdet_in_emih!O149/RES_summary!O$21</f>
        <v>0</v>
      </c>
      <c r="P149" s="183">
        <f>RES_hhdet_in_emih!P149/RES_summary!P$21</f>
        <v>0</v>
      </c>
      <c r="Q149" s="183">
        <f>RES_hhdet_in_emih!Q149/RES_summary!Q$21</f>
        <v>0</v>
      </c>
    </row>
    <row r="150" spans="1:17" ht="12" customHeight="1" x14ac:dyDescent="0.25">
      <c r="A150" s="167" t="s">
        <v>143</v>
      </c>
      <c r="B150" s="132"/>
      <c r="C150" s="183">
        <f>RES_hhdet_in_emih!C150/RES_summary!C$21</f>
        <v>0</v>
      </c>
      <c r="D150" s="183">
        <f>RES_hhdet_in_emih!D150/RES_summary!D$21</f>
        <v>0</v>
      </c>
      <c r="E150" s="183">
        <f>RES_hhdet_in_emih!E150/RES_summary!E$21</f>
        <v>0</v>
      </c>
      <c r="F150" s="183">
        <f>RES_hhdet_in_emih!F150/RES_summary!F$21</f>
        <v>0</v>
      </c>
      <c r="G150" s="183">
        <f>RES_hhdet_in_emih!G150/RES_summary!G$21</f>
        <v>0</v>
      </c>
      <c r="H150" s="183">
        <f>RES_hhdet_in_emih!H150/RES_summary!H$21</f>
        <v>0</v>
      </c>
      <c r="I150" s="183">
        <f>RES_hhdet_in_emih!I150/RES_summary!I$21</f>
        <v>0</v>
      </c>
      <c r="J150" s="183">
        <f>RES_hhdet_in_emih!J150/RES_summary!J$21</f>
        <v>0</v>
      </c>
      <c r="K150" s="183">
        <f>RES_hhdet_in_emih!K150/RES_summary!K$21</f>
        <v>0</v>
      </c>
      <c r="L150" s="183">
        <f>RES_hhdet_in_emih!L150/RES_summary!L$21</f>
        <v>0</v>
      </c>
      <c r="M150" s="183">
        <f>RES_hhdet_in_emih!M150/RES_summary!M$21</f>
        <v>0</v>
      </c>
      <c r="N150" s="183">
        <f>RES_hhdet_in_emih!N150/RES_summary!N$21</f>
        <v>0</v>
      </c>
      <c r="O150" s="183">
        <f>RES_hhdet_in_emih!O150/RES_summary!O$21</f>
        <v>0</v>
      </c>
      <c r="P150" s="183">
        <f>RES_hhdet_in_emih!P150/RES_summary!P$21</f>
        <v>0</v>
      </c>
      <c r="Q150" s="183">
        <f>RES_hhdet_in_emih!Q150/RES_summary!Q$21</f>
        <v>0</v>
      </c>
    </row>
    <row r="151" spans="1:17" ht="12" customHeight="1" x14ac:dyDescent="0.25">
      <c r="A151" s="166" t="s">
        <v>57</v>
      </c>
      <c r="B151" s="165"/>
      <c r="C151" s="182">
        <f>RES_hhdet_in_emih!C151/RES_summary!C$21</f>
        <v>0</v>
      </c>
      <c r="D151" s="182">
        <f>RES_hhdet_in_emih!D151/RES_summary!D$21</f>
        <v>0</v>
      </c>
      <c r="E151" s="182">
        <f>RES_hhdet_in_emih!E151/RES_summary!E$21</f>
        <v>0</v>
      </c>
      <c r="F151" s="182">
        <f>RES_hhdet_in_emih!F151/RES_summary!F$21</f>
        <v>0</v>
      </c>
      <c r="G151" s="182">
        <f>RES_hhdet_in_emih!G151/RES_summary!G$21</f>
        <v>0</v>
      </c>
      <c r="H151" s="182">
        <f>RES_hhdet_in_emih!H151/RES_summary!H$21</f>
        <v>0</v>
      </c>
      <c r="I151" s="182">
        <f>RES_hhdet_in_emih!I151/RES_summary!I$21</f>
        <v>0</v>
      </c>
      <c r="J151" s="182">
        <f>RES_hhdet_in_emih!J151/RES_summary!J$21</f>
        <v>0</v>
      </c>
      <c r="K151" s="182">
        <f>RES_hhdet_in_emih!K151/RES_summary!K$21</f>
        <v>0</v>
      </c>
      <c r="L151" s="182">
        <f>RES_hhdet_in_emih!L151/RES_summary!L$21</f>
        <v>0</v>
      </c>
      <c r="M151" s="182">
        <f>RES_hhdet_in_emih!M151/RES_summary!M$21</f>
        <v>0</v>
      </c>
      <c r="N151" s="182">
        <f>RES_hhdet_in_emih!N151/RES_summary!N$21</f>
        <v>0</v>
      </c>
      <c r="O151" s="182">
        <f>RES_hhdet_in_emih!O151/RES_summary!O$21</f>
        <v>0</v>
      </c>
      <c r="P151" s="182">
        <f>RES_hhdet_in_emih!P151/RES_summary!P$21</f>
        <v>0</v>
      </c>
      <c r="Q151" s="182">
        <f>RES_hhdet_in_emih!Q151/RES_summary!Q$21</f>
        <v>0</v>
      </c>
    </row>
    <row r="152" spans="1:17" ht="12" customHeight="1" x14ac:dyDescent="0.25">
      <c r="A152" s="147" t="s">
        <v>59</v>
      </c>
      <c r="B152" s="164"/>
      <c r="C152" s="181">
        <f>RES_hhdet_in_emih!C152/RES_summary!C$21</f>
        <v>0</v>
      </c>
      <c r="D152" s="181">
        <f>RES_hhdet_in_emih!D152/RES_summary!D$21</f>
        <v>0</v>
      </c>
      <c r="E152" s="181">
        <f>RES_hhdet_in_emih!E152/RES_summary!E$21</f>
        <v>0</v>
      </c>
      <c r="F152" s="181">
        <f>RES_hhdet_in_emih!F152/RES_summary!F$21</f>
        <v>0</v>
      </c>
      <c r="G152" s="181">
        <f>RES_hhdet_in_emih!G152/RES_summary!G$21</f>
        <v>0</v>
      </c>
      <c r="H152" s="181">
        <f>RES_hhdet_in_emih!H152/RES_summary!H$21</f>
        <v>0</v>
      </c>
      <c r="I152" s="181">
        <f>RES_hhdet_in_emih!I152/RES_summary!I$21</f>
        <v>0</v>
      </c>
      <c r="J152" s="181">
        <f>RES_hhdet_in_emih!J152/RES_summary!J$21</f>
        <v>0</v>
      </c>
      <c r="K152" s="181">
        <f>RES_hhdet_in_emih!K152/RES_summary!K$21</f>
        <v>0</v>
      </c>
      <c r="L152" s="181">
        <f>RES_hhdet_in_emih!L152/RES_summary!L$21</f>
        <v>0</v>
      </c>
      <c r="M152" s="181">
        <f>RES_hhdet_in_emih!M152/RES_summary!M$21</f>
        <v>0</v>
      </c>
      <c r="N152" s="181">
        <f>RES_hhdet_in_emih!N152/RES_summary!N$21</f>
        <v>0</v>
      </c>
      <c r="O152" s="181">
        <f>RES_hhdet_in_emih!O152/RES_summary!O$21</f>
        <v>0</v>
      </c>
      <c r="P152" s="181">
        <f>RES_hhdet_in_emih!P152/RES_summary!P$21</f>
        <v>0</v>
      </c>
      <c r="Q152" s="181">
        <f>RES_hhdet_in_emih!Q152/RES_summary!Q$21</f>
        <v>0</v>
      </c>
    </row>
    <row r="153" spans="1:17" ht="12" customHeight="1" x14ac:dyDescent="0.25">
      <c r="A153" s="163" t="s">
        <v>142</v>
      </c>
      <c r="B153" s="162"/>
      <c r="C153" s="180">
        <f>RES_hhdet_in_emih!C153/RES_summary!C$21</f>
        <v>0</v>
      </c>
      <c r="D153" s="180">
        <f>RES_hhdet_in_emih!D153/RES_summary!D$21</f>
        <v>0</v>
      </c>
      <c r="E153" s="180">
        <f>RES_hhdet_in_emih!E153/RES_summary!E$21</f>
        <v>0</v>
      </c>
      <c r="F153" s="180">
        <f>RES_hhdet_in_emih!F153/RES_summary!F$21</f>
        <v>0</v>
      </c>
      <c r="G153" s="180">
        <f>RES_hhdet_in_emih!G153/RES_summary!G$21</f>
        <v>0</v>
      </c>
      <c r="H153" s="180">
        <f>RES_hhdet_in_emih!H153/RES_summary!H$21</f>
        <v>0</v>
      </c>
      <c r="I153" s="180">
        <f>RES_hhdet_in_emih!I153/RES_summary!I$21</f>
        <v>0</v>
      </c>
      <c r="J153" s="180">
        <f>RES_hhdet_in_emih!J153/RES_summary!J$21</f>
        <v>0</v>
      </c>
      <c r="K153" s="180">
        <f>RES_hhdet_in_emih!K153/RES_summary!K$21</f>
        <v>0</v>
      </c>
      <c r="L153" s="180">
        <f>RES_hhdet_in_emih!L153/RES_summary!L$21</f>
        <v>0</v>
      </c>
      <c r="M153" s="180">
        <f>RES_hhdet_in_emih!M153/RES_summary!M$21</f>
        <v>0</v>
      </c>
      <c r="N153" s="180">
        <f>RES_hhdet_in_emih!N153/RES_summary!N$21</f>
        <v>0</v>
      </c>
      <c r="O153" s="180">
        <f>RES_hhdet_in_emih!O153/RES_summary!O$21</f>
        <v>0</v>
      </c>
      <c r="P153" s="180">
        <f>RES_hhdet_in_emih!P153/RES_summary!P$21</f>
        <v>0</v>
      </c>
      <c r="Q153" s="180">
        <f>RES_hhdet_in_emih!Q153/RES_summary!Q$21</f>
        <v>0</v>
      </c>
    </row>
    <row r="154" spans="1:17" ht="12" customHeight="1" x14ac:dyDescent="0.25">
      <c r="A154" s="161" t="s">
        <v>141</v>
      </c>
      <c r="B154" s="160"/>
      <c r="C154" s="179">
        <f>RES_hhdet_in_emih!C154/RES_summary!C$21</f>
        <v>0</v>
      </c>
      <c r="D154" s="179">
        <f>RES_hhdet_in_emih!D154/RES_summary!D$21</f>
        <v>0</v>
      </c>
      <c r="E154" s="179">
        <f>RES_hhdet_in_emih!E154/RES_summary!E$21</f>
        <v>0</v>
      </c>
      <c r="F154" s="179">
        <f>RES_hhdet_in_emih!F154/RES_summary!F$21</f>
        <v>0</v>
      </c>
      <c r="G154" s="179">
        <f>RES_hhdet_in_emih!G154/RES_summary!G$21</f>
        <v>0</v>
      </c>
      <c r="H154" s="179">
        <f>RES_hhdet_in_emih!H154/RES_summary!H$21</f>
        <v>0</v>
      </c>
      <c r="I154" s="179">
        <f>RES_hhdet_in_emih!I154/RES_summary!I$21</f>
        <v>0</v>
      </c>
      <c r="J154" s="179">
        <f>RES_hhdet_in_emih!J154/RES_summary!J$21</f>
        <v>0</v>
      </c>
      <c r="K154" s="179">
        <f>RES_hhdet_in_emih!K154/RES_summary!K$21</f>
        <v>0</v>
      </c>
      <c r="L154" s="179">
        <f>RES_hhdet_in_emih!L154/RES_summary!L$21</f>
        <v>0</v>
      </c>
      <c r="M154" s="179">
        <f>RES_hhdet_in_emih!M154/RES_summary!M$21</f>
        <v>0</v>
      </c>
      <c r="N154" s="179">
        <f>RES_hhdet_in_emih!N154/RES_summary!N$21</f>
        <v>0</v>
      </c>
      <c r="O154" s="179">
        <f>RES_hhdet_in_emih!O154/RES_summary!O$21</f>
        <v>0</v>
      </c>
      <c r="P154" s="179">
        <f>RES_hhdet_in_emih!P154/RES_summary!P$21</f>
        <v>0</v>
      </c>
      <c r="Q154" s="179">
        <f>RES_hhdet_in_emih!Q154/RES_summary!Q$21</f>
        <v>0</v>
      </c>
    </row>
    <row r="155" spans="1:17" ht="12" customHeight="1" x14ac:dyDescent="0.25">
      <c r="A155" s="148" t="s">
        <v>60</v>
      </c>
      <c r="B155" s="156"/>
      <c r="C155" s="177">
        <f>RES_hhdet_in_emih!C155/RES_summary!C$21</f>
        <v>0</v>
      </c>
      <c r="D155" s="177">
        <f>RES_hhdet_in_emih!D155/RES_summary!D$21</f>
        <v>0</v>
      </c>
      <c r="E155" s="177">
        <f>RES_hhdet_in_emih!E155/RES_summary!E$21</f>
        <v>0</v>
      </c>
      <c r="F155" s="177">
        <f>RES_hhdet_in_emih!F155/RES_summary!F$21</f>
        <v>0</v>
      </c>
      <c r="G155" s="177">
        <f>RES_hhdet_in_emih!G155/RES_summary!G$21</f>
        <v>0</v>
      </c>
      <c r="H155" s="177">
        <f>RES_hhdet_in_emih!H155/RES_summary!H$21</f>
        <v>0</v>
      </c>
      <c r="I155" s="177">
        <f>RES_hhdet_in_emih!I155/RES_summary!I$21</f>
        <v>0</v>
      </c>
      <c r="J155" s="177">
        <f>RES_hhdet_in_emih!J155/RES_summary!J$21</f>
        <v>0</v>
      </c>
      <c r="K155" s="177">
        <f>RES_hhdet_in_emih!K155/RES_summary!K$21</f>
        <v>0</v>
      </c>
      <c r="L155" s="177">
        <f>RES_hhdet_in_emih!L155/RES_summary!L$21</f>
        <v>0</v>
      </c>
      <c r="M155" s="177">
        <f>RES_hhdet_in_emih!M155/RES_summary!M$21</f>
        <v>0</v>
      </c>
      <c r="N155" s="177">
        <f>RES_hhdet_in_emih!N155/RES_summary!N$21</f>
        <v>0</v>
      </c>
      <c r="O155" s="177">
        <f>RES_hhdet_in_emih!O155/RES_summary!O$21</f>
        <v>0</v>
      </c>
      <c r="P155" s="177">
        <f>RES_hhdet_in_emih!P155/RES_summary!P$21</f>
        <v>0</v>
      </c>
      <c r="Q155" s="177">
        <f>RES_hhdet_in_emih!Q155/RES_summary!Q$21</f>
        <v>0</v>
      </c>
    </row>
    <row r="156" spans="1:17" ht="12" customHeight="1" x14ac:dyDescent="0.25">
      <c r="A156" s="148" t="s">
        <v>59</v>
      </c>
      <c r="B156" s="156"/>
      <c r="C156" s="177">
        <f>RES_hhdet_in_emih!C156/RES_summary!C$21</f>
        <v>0</v>
      </c>
      <c r="D156" s="177">
        <f>RES_hhdet_in_emih!D156/RES_summary!D$21</f>
        <v>0</v>
      </c>
      <c r="E156" s="177">
        <f>RES_hhdet_in_emih!E156/RES_summary!E$21</f>
        <v>0</v>
      </c>
      <c r="F156" s="177">
        <f>RES_hhdet_in_emih!F156/RES_summary!F$21</f>
        <v>0</v>
      </c>
      <c r="G156" s="177">
        <f>RES_hhdet_in_emih!G156/RES_summary!G$21</f>
        <v>0</v>
      </c>
      <c r="H156" s="177">
        <f>RES_hhdet_in_emih!H156/RES_summary!H$21</f>
        <v>0</v>
      </c>
      <c r="I156" s="177">
        <f>RES_hhdet_in_emih!I156/RES_summary!I$21</f>
        <v>0</v>
      </c>
      <c r="J156" s="177">
        <f>RES_hhdet_in_emih!J156/RES_summary!J$21</f>
        <v>0</v>
      </c>
      <c r="K156" s="177">
        <f>RES_hhdet_in_emih!K156/RES_summary!K$21</f>
        <v>0</v>
      </c>
      <c r="L156" s="177">
        <f>RES_hhdet_in_emih!L156/RES_summary!L$21</f>
        <v>0</v>
      </c>
      <c r="M156" s="177">
        <f>RES_hhdet_in_emih!M156/RES_summary!M$21</f>
        <v>0</v>
      </c>
      <c r="N156" s="177">
        <f>RES_hhdet_in_emih!N156/RES_summary!N$21</f>
        <v>0</v>
      </c>
      <c r="O156" s="177">
        <f>RES_hhdet_in_emih!O156/RES_summary!O$21</f>
        <v>0</v>
      </c>
      <c r="P156" s="177">
        <f>RES_hhdet_in_emih!P156/RES_summary!P$21</f>
        <v>0</v>
      </c>
      <c r="Q156" s="177">
        <f>RES_hhdet_in_emih!Q156/RES_summary!Q$21</f>
        <v>0</v>
      </c>
    </row>
    <row r="157" spans="1:17" ht="12" customHeight="1" x14ac:dyDescent="0.25">
      <c r="A157" s="158" t="s">
        <v>62</v>
      </c>
      <c r="B157" s="157"/>
      <c r="C157" s="178">
        <f>RES_hhdet_in_emih!C157/RES_summary!C$21</f>
        <v>0</v>
      </c>
      <c r="D157" s="178">
        <f>RES_hhdet_in_emih!D157/RES_summary!D$21</f>
        <v>0</v>
      </c>
      <c r="E157" s="178">
        <f>RES_hhdet_in_emih!E157/RES_summary!E$21</f>
        <v>0</v>
      </c>
      <c r="F157" s="178">
        <f>RES_hhdet_in_emih!F157/RES_summary!F$21</f>
        <v>0</v>
      </c>
      <c r="G157" s="178">
        <f>RES_hhdet_in_emih!G157/RES_summary!G$21</f>
        <v>0</v>
      </c>
      <c r="H157" s="178">
        <f>RES_hhdet_in_emih!H157/RES_summary!H$21</f>
        <v>0</v>
      </c>
      <c r="I157" s="178">
        <f>RES_hhdet_in_emih!I157/RES_summary!I$21</f>
        <v>0</v>
      </c>
      <c r="J157" s="178">
        <f>RES_hhdet_in_emih!J157/RES_summary!J$21</f>
        <v>0</v>
      </c>
      <c r="K157" s="178">
        <f>RES_hhdet_in_emih!K157/RES_summary!K$21</f>
        <v>0</v>
      </c>
      <c r="L157" s="178">
        <f>RES_hhdet_in_emih!L157/RES_summary!L$21</f>
        <v>0</v>
      </c>
      <c r="M157" s="178">
        <f>RES_hhdet_in_emih!M157/RES_summary!M$21</f>
        <v>0</v>
      </c>
      <c r="N157" s="178">
        <f>RES_hhdet_in_emih!N157/RES_summary!N$21</f>
        <v>0</v>
      </c>
      <c r="O157" s="178">
        <f>RES_hhdet_in_emih!O157/RES_summary!O$21</f>
        <v>0</v>
      </c>
      <c r="P157" s="178">
        <f>RES_hhdet_in_emih!P157/RES_summary!P$21</f>
        <v>0</v>
      </c>
      <c r="Q157" s="178">
        <f>RES_hhdet_in_emih!Q157/RES_summary!Q$21</f>
        <v>0</v>
      </c>
    </row>
    <row r="158" spans="1:17" ht="12" customHeight="1" x14ac:dyDescent="0.25">
      <c r="A158" s="23" t="s">
        <v>57</v>
      </c>
      <c r="B158" s="156"/>
      <c r="C158" s="177">
        <f>RES_hhdet_in_emih!C158/RES_summary!C$21</f>
        <v>0</v>
      </c>
      <c r="D158" s="177">
        <f>RES_hhdet_in_emih!D158/RES_summary!D$21</f>
        <v>0</v>
      </c>
      <c r="E158" s="177">
        <f>RES_hhdet_in_emih!E158/RES_summary!E$21</f>
        <v>0</v>
      </c>
      <c r="F158" s="177">
        <f>RES_hhdet_in_emih!F158/RES_summary!F$21</f>
        <v>0</v>
      </c>
      <c r="G158" s="177">
        <f>RES_hhdet_in_emih!G158/RES_summary!G$21</f>
        <v>0</v>
      </c>
      <c r="H158" s="177">
        <f>RES_hhdet_in_emih!H158/RES_summary!H$21</f>
        <v>0</v>
      </c>
      <c r="I158" s="177">
        <f>RES_hhdet_in_emih!I158/RES_summary!I$21</f>
        <v>0</v>
      </c>
      <c r="J158" s="177">
        <f>RES_hhdet_in_emih!J158/RES_summary!J$21</f>
        <v>0</v>
      </c>
      <c r="K158" s="177">
        <f>RES_hhdet_in_emih!K158/RES_summary!K$21</f>
        <v>0</v>
      </c>
      <c r="L158" s="177">
        <f>RES_hhdet_in_emih!L158/RES_summary!L$21</f>
        <v>0</v>
      </c>
      <c r="M158" s="177">
        <f>RES_hhdet_in_emih!M158/RES_summary!M$21</f>
        <v>0</v>
      </c>
      <c r="N158" s="177">
        <f>RES_hhdet_in_emih!N158/RES_summary!N$21</f>
        <v>0</v>
      </c>
      <c r="O158" s="177">
        <f>RES_hhdet_in_emih!O158/RES_summary!O$21</f>
        <v>0</v>
      </c>
      <c r="P158" s="177">
        <f>RES_hhdet_in_emih!P158/RES_summary!P$21</f>
        <v>0</v>
      </c>
      <c r="Q158" s="177">
        <f>RES_hhdet_in_emih!Q158/RES_summary!Q$21</f>
        <v>0</v>
      </c>
    </row>
    <row r="159" spans="1:17" ht="12" customHeight="1" x14ac:dyDescent="0.25">
      <c r="A159" s="29" t="s">
        <v>140</v>
      </c>
      <c r="B159" s="57"/>
      <c r="C159" s="176">
        <f>RES_hhdet_in_emih!C159/RES_summary!C$21</f>
        <v>0</v>
      </c>
      <c r="D159" s="176">
        <f>RES_hhdet_in_emih!D159/RES_summary!D$21</f>
        <v>0</v>
      </c>
      <c r="E159" s="176">
        <f>RES_hhdet_in_emih!E159/RES_summary!E$21</f>
        <v>0</v>
      </c>
      <c r="F159" s="176">
        <f>RES_hhdet_in_emih!F159/RES_summary!F$21</f>
        <v>0</v>
      </c>
      <c r="G159" s="176">
        <f>RES_hhdet_in_emih!G159/RES_summary!G$21</f>
        <v>0</v>
      </c>
      <c r="H159" s="176">
        <f>RES_hhdet_in_emih!H159/RES_summary!H$21</f>
        <v>0</v>
      </c>
      <c r="I159" s="176">
        <f>RES_hhdet_in_emih!I159/RES_summary!I$21</f>
        <v>0</v>
      </c>
      <c r="J159" s="176">
        <f>RES_hhdet_in_emih!J159/RES_summary!J$21</f>
        <v>0</v>
      </c>
      <c r="K159" s="176">
        <f>RES_hhdet_in_emih!K159/RES_summary!K$21</f>
        <v>0</v>
      </c>
      <c r="L159" s="176">
        <f>RES_hhdet_in_emih!L159/RES_summary!L$21</f>
        <v>0</v>
      </c>
      <c r="M159" s="176">
        <f>RES_hhdet_in_emih!M159/RES_summary!M$21</f>
        <v>0</v>
      </c>
      <c r="N159" s="176">
        <f>RES_hhdet_in_emih!N159/RES_summary!N$21</f>
        <v>0</v>
      </c>
      <c r="O159" s="176">
        <f>RES_hhdet_in_emih!O159/RES_summary!O$21</f>
        <v>0</v>
      </c>
      <c r="P159" s="176">
        <f>RES_hhdet_in_emih!P159/RES_summary!P$21</f>
        <v>0</v>
      </c>
      <c r="Q159" s="176">
        <f>RES_hhdet_in_emih!Q159/RES_summary!Q$21</f>
        <v>0</v>
      </c>
    </row>
    <row r="160" spans="1:17" s="28" customFormat="1" ht="12" customHeight="1" x14ac:dyDescent="0.25"/>
    <row r="161" spans="1:17" ht="12" customHeight="1" x14ac:dyDescent="0.25">
      <c r="A161" s="152" t="s">
        <v>145</v>
      </c>
      <c r="B161" s="168"/>
      <c r="C161" s="184">
        <f>RES_hhdet_in_emih!C161/RES_summary!C$21</f>
        <v>0</v>
      </c>
      <c r="D161" s="184">
        <f>RES_hhdet_in_emih!D161/RES_summary!D$21</f>
        <v>0</v>
      </c>
      <c r="E161" s="184">
        <f>RES_hhdet_in_emih!E161/RES_summary!E$21</f>
        <v>0</v>
      </c>
      <c r="F161" s="184">
        <f>RES_hhdet_in_emih!F161/RES_summary!F$21</f>
        <v>0</v>
      </c>
      <c r="G161" s="184">
        <f>RES_hhdet_in_emih!G161/RES_summary!G$21</f>
        <v>0</v>
      </c>
      <c r="H161" s="184">
        <f>RES_hhdet_in_emih!H161/RES_summary!H$21</f>
        <v>0</v>
      </c>
      <c r="I161" s="184">
        <f>RES_hhdet_in_emih!I161/RES_summary!I$21</f>
        <v>0</v>
      </c>
      <c r="J161" s="184">
        <f>RES_hhdet_in_emih!J161/RES_summary!J$21</f>
        <v>0</v>
      </c>
      <c r="K161" s="184">
        <f>RES_hhdet_in_emih!K161/RES_summary!K$21</f>
        <v>0</v>
      </c>
      <c r="L161" s="184">
        <f>RES_hhdet_in_emih!L161/RES_summary!L$21</f>
        <v>0</v>
      </c>
      <c r="M161" s="184">
        <f>RES_hhdet_in_emih!M161/RES_summary!M$21</f>
        <v>0</v>
      </c>
      <c r="N161" s="184">
        <f>RES_hhdet_in_emih!N161/RES_summary!N$21</f>
        <v>0</v>
      </c>
      <c r="O161" s="184">
        <f>RES_hhdet_in_emih!O161/RES_summary!O$21</f>
        <v>0</v>
      </c>
      <c r="P161" s="184">
        <f>RES_hhdet_in_emih!P161/RES_summary!P$21</f>
        <v>0</v>
      </c>
      <c r="Q161" s="184">
        <f>RES_hhdet_in_emih!Q161/RES_summary!Q$21</f>
        <v>0</v>
      </c>
    </row>
    <row r="162" spans="1:17" ht="12.95" customHeight="1" x14ac:dyDescent="0.25">
      <c r="A162" s="158" t="s">
        <v>65</v>
      </c>
      <c r="B162" s="157"/>
      <c r="C162" s="178">
        <f>RES_hhdet_in_emih!C162/RES_summary!C$21</f>
        <v>0</v>
      </c>
      <c r="D162" s="178">
        <f>RES_hhdet_in_emih!D162/RES_summary!D$21</f>
        <v>0</v>
      </c>
      <c r="E162" s="178">
        <f>RES_hhdet_in_emih!E162/RES_summary!E$21</f>
        <v>0</v>
      </c>
      <c r="F162" s="178">
        <f>RES_hhdet_in_emih!F162/RES_summary!F$21</f>
        <v>0</v>
      </c>
      <c r="G162" s="178">
        <f>RES_hhdet_in_emih!G162/RES_summary!G$21</f>
        <v>0</v>
      </c>
      <c r="H162" s="178">
        <f>RES_hhdet_in_emih!H162/RES_summary!H$21</f>
        <v>0</v>
      </c>
      <c r="I162" s="178">
        <f>RES_hhdet_in_emih!I162/RES_summary!I$21</f>
        <v>0</v>
      </c>
      <c r="J162" s="178">
        <f>RES_hhdet_in_emih!J162/RES_summary!J$21</f>
        <v>0</v>
      </c>
      <c r="K162" s="178">
        <f>RES_hhdet_in_emih!K162/RES_summary!K$21</f>
        <v>0</v>
      </c>
      <c r="L162" s="178">
        <f>RES_hhdet_in_emih!L162/RES_summary!L$21</f>
        <v>0</v>
      </c>
      <c r="M162" s="178">
        <f>RES_hhdet_in_emih!M162/RES_summary!M$21</f>
        <v>0</v>
      </c>
      <c r="N162" s="178">
        <f>RES_hhdet_in_emih!N162/RES_summary!N$21</f>
        <v>0</v>
      </c>
      <c r="O162" s="178">
        <f>RES_hhdet_in_emih!O162/RES_summary!O$21</f>
        <v>0</v>
      </c>
      <c r="P162" s="178">
        <f>RES_hhdet_in_emih!P162/RES_summary!P$21</f>
        <v>0</v>
      </c>
      <c r="Q162" s="178">
        <f>RES_hhdet_in_emih!Q162/RES_summary!Q$21</f>
        <v>0</v>
      </c>
    </row>
    <row r="163" spans="1:17" ht="12" customHeight="1" x14ac:dyDescent="0.25">
      <c r="A163" s="23" t="s">
        <v>60</v>
      </c>
      <c r="B163" s="57"/>
      <c r="C163" s="176">
        <f>RES_hhdet_in_emih!C163/RES_summary!C$21</f>
        <v>0</v>
      </c>
      <c r="D163" s="176">
        <f>RES_hhdet_in_emih!D163/RES_summary!D$21</f>
        <v>0</v>
      </c>
      <c r="E163" s="176">
        <f>RES_hhdet_in_emih!E163/RES_summary!E$21</f>
        <v>0</v>
      </c>
      <c r="F163" s="176">
        <f>RES_hhdet_in_emih!F163/RES_summary!F$21</f>
        <v>0</v>
      </c>
      <c r="G163" s="176">
        <f>RES_hhdet_in_emih!G163/RES_summary!G$21</f>
        <v>0</v>
      </c>
      <c r="H163" s="176">
        <f>RES_hhdet_in_emih!H163/RES_summary!H$21</f>
        <v>0</v>
      </c>
      <c r="I163" s="176">
        <f>RES_hhdet_in_emih!I163/RES_summary!I$21</f>
        <v>0</v>
      </c>
      <c r="J163" s="176">
        <f>RES_hhdet_in_emih!J163/RES_summary!J$21</f>
        <v>0</v>
      </c>
      <c r="K163" s="176">
        <f>RES_hhdet_in_emih!K163/RES_summary!K$21</f>
        <v>0</v>
      </c>
      <c r="L163" s="176">
        <f>RES_hhdet_in_emih!L163/RES_summary!L$21</f>
        <v>0</v>
      </c>
      <c r="M163" s="176">
        <f>RES_hhdet_in_emih!M163/RES_summary!M$21</f>
        <v>0</v>
      </c>
      <c r="N163" s="176">
        <f>RES_hhdet_in_emih!N163/RES_summary!N$21</f>
        <v>0</v>
      </c>
      <c r="O163" s="176">
        <f>RES_hhdet_in_emih!O163/RES_summary!O$21</f>
        <v>0</v>
      </c>
      <c r="P163" s="176">
        <f>RES_hhdet_in_emih!P163/RES_summary!P$21</f>
        <v>0</v>
      </c>
      <c r="Q163" s="176">
        <f>RES_hhdet_in_emih!Q163/RES_summary!Q$21</f>
        <v>0</v>
      </c>
    </row>
    <row r="164" spans="1:17" ht="12.95" customHeight="1" x14ac:dyDescent="0.25">
      <c r="A164" s="158" t="s">
        <v>112</v>
      </c>
      <c r="B164" s="157"/>
      <c r="C164" s="178">
        <f>RES_hhdet_in_emih!C164/RES_summary!C$21</f>
        <v>0</v>
      </c>
      <c r="D164" s="178">
        <f>RES_hhdet_in_emih!D164/RES_summary!D$21</f>
        <v>0</v>
      </c>
      <c r="E164" s="178">
        <f>RES_hhdet_in_emih!E164/RES_summary!E$21</f>
        <v>0</v>
      </c>
      <c r="F164" s="178">
        <f>RES_hhdet_in_emih!F164/RES_summary!F$21</f>
        <v>0</v>
      </c>
      <c r="G164" s="178">
        <f>RES_hhdet_in_emih!G164/RES_summary!G$21</f>
        <v>0</v>
      </c>
      <c r="H164" s="178">
        <f>RES_hhdet_in_emih!H164/RES_summary!H$21</f>
        <v>0</v>
      </c>
      <c r="I164" s="178">
        <f>RES_hhdet_in_emih!I164/RES_summary!I$21</f>
        <v>0</v>
      </c>
      <c r="J164" s="178">
        <f>RES_hhdet_in_emih!J164/RES_summary!J$21</f>
        <v>0</v>
      </c>
      <c r="K164" s="178">
        <f>RES_hhdet_in_emih!K164/RES_summary!K$21</f>
        <v>0</v>
      </c>
      <c r="L164" s="178">
        <f>RES_hhdet_in_emih!L164/RES_summary!L$21</f>
        <v>0</v>
      </c>
      <c r="M164" s="178">
        <f>RES_hhdet_in_emih!M164/RES_summary!M$21</f>
        <v>0</v>
      </c>
      <c r="N164" s="178">
        <f>RES_hhdet_in_emih!N164/RES_summary!N$21</f>
        <v>0</v>
      </c>
      <c r="O164" s="178">
        <f>RES_hhdet_in_emih!O164/RES_summary!O$21</f>
        <v>0</v>
      </c>
      <c r="P164" s="178">
        <f>RES_hhdet_in_emih!P164/RES_summary!P$21</f>
        <v>0</v>
      </c>
      <c r="Q164" s="178">
        <f>RES_hhdet_in_emih!Q164/RES_summary!Q$21</f>
        <v>0</v>
      </c>
    </row>
    <row r="165" spans="1:17" ht="12" customHeight="1" x14ac:dyDescent="0.25">
      <c r="A165" s="23" t="s">
        <v>60</v>
      </c>
      <c r="B165" s="156"/>
      <c r="C165" s="177">
        <f>RES_hhdet_in_emih!C165/RES_summary!C$21</f>
        <v>0</v>
      </c>
      <c r="D165" s="177">
        <f>RES_hhdet_in_emih!D165/RES_summary!D$21</f>
        <v>0</v>
      </c>
      <c r="E165" s="177">
        <f>RES_hhdet_in_emih!E165/RES_summary!E$21</f>
        <v>0</v>
      </c>
      <c r="F165" s="177">
        <f>RES_hhdet_in_emih!F165/RES_summary!F$21</f>
        <v>0</v>
      </c>
      <c r="G165" s="177">
        <f>RES_hhdet_in_emih!G165/RES_summary!G$21</f>
        <v>0</v>
      </c>
      <c r="H165" s="177">
        <f>RES_hhdet_in_emih!H165/RES_summary!H$21</f>
        <v>0</v>
      </c>
      <c r="I165" s="177">
        <f>RES_hhdet_in_emih!I165/RES_summary!I$21</f>
        <v>0</v>
      </c>
      <c r="J165" s="177">
        <f>RES_hhdet_in_emih!J165/RES_summary!J$21</f>
        <v>0</v>
      </c>
      <c r="K165" s="177">
        <f>RES_hhdet_in_emih!K165/RES_summary!K$21</f>
        <v>0</v>
      </c>
      <c r="L165" s="177">
        <f>RES_hhdet_in_emih!L165/RES_summary!L$21</f>
        <v>0</v>
      </c>
      <c r="M165" s="177">
        <f>RES_hhdet_in_emih!M165/RES_summary!M$21</f>
        <v>0</v>
      </c>
      <c r="N165" s="177">
        <f>RES_hhdet_in_emih!N165/RES_summary!N$21</f>
        <v>0</v>
      </c>
      <c r="O165" s="177">
        <f>RES_hhdet_in_emih!O165/RES_summary!O$21</f>
        <v>0</v>
      </c>
      <c r="P165" s="177">
        <f>RES_hhdet_in_emih!P165/RES_summary!P$21</f>
        <v>0</v>
      </c>
      <c r="Q165" s="177">
        <f>RES_hhdet_in_emih!Q165/RES_summary!Q$21</f>
        <v>0</v>
      </c>
    </row>
    <row r="166" spans="1:17" ht="12" customHeight="1" x14ac:dyDescent="0.25">
      <c r="A166" s="158" t="s">
        <v>63</v>
      </c>
      <c r="B166" s="157"/>
      <c r="C166" s="178">
        <f>RES_hhdet_in_emih!C166/RES_summary!C$21</f>
        <v>0</v>
      </c>
      <c r="D166" s="178">
        <f>RES_hhdet_in_emih!D166/RES_summary!D$21</f>
        <v>0</v>
      </c>
      <c r="E166" s="178">
        <f>RES_hhdet_in_emih!E166/RES_summary!E$21</f>
        <v>0</v>
      </c>
      <c r="F166" s="178">
        <f>RES_hhdet_in_emih!F166/RES_summary!F$21</f>
        <v>0</v>
      </c>
      <c r="G166" s="178">
        <f>RES_hhdet_in_emih!G166/RES_summary!G$21</f>
        <v>0</v>
      </c>
      <c r="H166" s="178">
        <f>RES_hhdet_in_emih!H166/RES_summary!H$21</f>
        <v>0</v>
      </c>
      <c r="I166" s="178">
        <f>RES_hhdet_in_emih!I166/RES_summary!I$21</f>
        <v>0</v>
      </c>
      <c r="J166" s="178">
        <f>RES_hhdet_in_emih!J166/RES_summary!J$21</f>
        <v>0</v>
      </c>
      <c r="K166" s="178">
        <f>RES_hhdet_in_emih!K166/RES_summary!K$21</f>
        <v>0</v>
      </c>
      <c r="L166" s="178">
        <f>RES_hhdet_in_emih!L166/RES_summary!L$21</f>
        <v>0</v>
      </c>
      <c r="M166" s="178">
        <f>RES_hhdet_in_emih!M166/RES_summary!M$21</f>
        <v>0</v>
      </c>
      <c r="N166" s="178">
        <f>RES_hhdet_in_emih!N166/RES_summary!N$21</f>
        <v>0</v>
      </c>
      <c r="O166" s="178">
        <f>RES_hhdet_in_emih!O166/RES_summary!O$21</f>
        <v>0</v>
      </c>
      <c r="P166" s="178">
        <f>RES_hhdet_in_emih!P166/RES_summary!P$21</f>
        <v>0</v>
      </c>
      <c r="Q166" s="178">
        <f>RES_hhdet_in_emih!Q166/RES_summary!Q$21</f>
        <v>0</v>
      </c>
    </row>
    <row r="167" spans="1:17" ht="12" customHeight="1" x14ac:dyDescent="0.25">
      <c r="A167" s="167" t="s">
        <v>144</v>
      </c>
      <c r="B167" s="132"/>
      <c r="C167" s="183">
        <f>RES_hhdet_in_emih!C167/RES_summary!C$21</f>
        <v>0</v>
      </c>
      <c r="D167" s="183">
        <f>RES_hhdet_in_emih!D167/RES_summary!D$21</f>
        <v>0</v>
      </c>
      <c r="E167" s="183">
        <f>RES_hhdet_in_emih!E167/RES_summary!E$21</f>
        <v>0</v>
      </c>
      <c r="F167" s="183">
        <f>RES_hhdet_in_emih!F167/RES_summary!F$21</f>
        <v>0</v>
      </c>
      <c r="G167" s="183">
        <f>RES_hhdet_in_emih!G167/RES_summary!G$21</f>
        <v>0</v>
      </c>
      <c r="H167" s="183">
        <f>RES_hhdet_in_emih!H167/RES_summary!H$21</f>
        <v>0</v>
      </c>
      <c r="I167" s="183">
        <f>RES_hhdet_in_emih!I167/RES_summary!I$21</f>
        <v>0</v>
      </c>
      <c r="J167" s="183">
        <f>RES_hhdet_in_emih!J167/RES_summary!J$21</f>
        <v>0</v>
      </c>
      <c r="K167" s="183">
        <f>RES_hhdet_in_emih!K167/RES_summary!K$21</f>
        <v>0</v>
      </c>
      <c r="L167" s="183">
        <f>RES_hhdet_in_emih!L167/RES_summary!L$21</f>
        <v>0</v>
      </c>
      <c r="M167" s="183">
        <f>RES_hhdet_in_emih!M167/RES_summary!M$21</f>
        <v>0</v>
      </c>
      <c r="N167" s="183">
        <f>RES_hhdet_in_emih!N167/RES_summary!N$21</f>
        <v>0</v>
      </c>
      <c r="O167" s="183">
        <f>RES_hhdet_in_emih!O167/RES_summary!O$21</f>
        <v>0</v>
      </c>
      <c r="P167" s="183">
        <f>RES_hhdet_in_emih!P167/RES_summary!P$21</f>
        <v>0</v>
      </c>
      <c r="Q167" s="183">
        <f>RES_hhdet_in_emih!Q167/RES_summary!Q$21</f>
        <v>0</v>
      </c>
    </row>
    <row r="168" spans="1:17" ht="12" customHeight="1" x14ac:dyDescent="0.25">
      <c r="A168" s="167" t="s">
        <v>143</v>
      </c>
      <c r="B168" s="132"/>
      <c r="C168" s="183">
        <f>RES_hhdet_in_emih!C168/RES_summary!C$21</f>
        <v>0</v>
      </c>
      <c r="D168" s="183">
        <f>RES_hhdet_in_emih!D168/RES_summary!D$21</f>
        <v>0</v>
      </c>
      <c r="E168" s="183">
        <f>RES_hhdet_in_emih!E168/RES_summary!E$21</f>
        <v>0</v>
      </c>
      <c r="F168" s="183">
        <f>RES_hhdet_in_emih!F168/RES_summary!F$21</f>
        <v>0</v>
      </c>
      <c r="G168" s="183">
        <f>RES_hhdet_in_emih!G168/RES_summary!G$21</f>
        <v>0</v>
      </c>
      <c r="H168" s="183">
        <f>RES_hhdet_in_emih!H168/RES_summary!H$21</f>
        <v>0</v>
      </c>
      <c r="I168" s="183">
        <f>RES_hhdet_in_emih!I168/RES_summary!I$21</f>
        <v>0</v>
      </c>
      <c r="J168" s="183">
        <f>RES_hhdet_in_emih!J168/RES_summary!J$21</f>
        <v>0</v>
      </c>
      <c r="K168" s="183">
        <f>RES_hhdet_in_emih!K168/RES_summary!K$21</f>
        <v>0</v>
      </c>
      <c r="L168" s="183">
        <f>RES_hhdet_in_emih!L168/RES_summary!L$21</f>
        <v>0</v>
      </c>
      <c r="M168" s="183">
        <f>RES_hhdet_in_emih!M168/RES_summary!M$21</f>
        <v>0</v>
      </c>
      <c r="N168" s="183">
        <f>RES_hhdet_in_emih!N168/RES_summary!N$21</f>
        <v>0</v>
      </c>
      <c r="O168" s="183">
        <f>RES_hhdet_in_emih!O168/RES_summary!O$21</f>
        <v>0</v>
      </c>
      <c r="P168" s="183">
        <f>RES_hhdet_in_emih!P168/RES_summary!P$21</f>
        <v>0</v>
      </c>
      <c r="Q168" s="183">
        <f>RES_hhdet_in_emih!Q168/RES_summary!Q$21</f>
        <v>0</v>
      </c>
    </row>
    <row r="169" spans="1:17" ht="12" customHeight="1" x14ac:dyDescent="0.25">
      <c r="A169" s="166" t="s">
        <v>57</v>
      </c>
      <c r="B169" s="165"/>
      <c r="C169" s="182">
        <f>RES_hhdet_in_emih!C169/RES_summary!C$21</f>
        <v>0</v>
      </c>
      <c r="D169" s="182">
        <f>RES_hhdet_in_emih!D169/RES_summary!D$21</f>
        <v>0</v>
      </c>
      <c r="E169" s="182">
        <f>RES_hhdet_in_emih!E169/RES_summary!E$21</f>
        <v>0</v>
      </c>
      <c r="F169" s="182">
        <f>RES_hhdet_in_emih!F169/RES_summary!F$21</f>
        <v>0</v>
      </c>
      <c r="G169" s="182">
        <f>RES_hhdet_in_emih!G169/RES_summary!G$21</f>
        <v>0</v>
      </c>
      <c r="H169" s="182">
        <f>RES_hhdet_in_emih!H169/RES_summary!H$21</f>
        <v>0</v>
      </c>
      <c r="I169" s="182">
        <f>RES_hhdet_in_emih!I169/RES_summary!I$21</f>
        <v>0</v>
      </c>
      <c r="J169" s="182">
        <f>RES_hhdet_in_emih!J169/RES_summary!J$21</f>
        <v>0</v>
      </c>
      <c r="K169" s="182">
        <f>RES_hhdet_in_emih!K169/RES_summary!K$21</f>
        <v>0</v>
      </c>
      <c r="L169" s="182">
        <f>RES_hhdet_in_emih!L169/RES_summary!L$21</f>
        <v>0</v>
      </c>
      <c r="M169" s="182">
        <f>RES_hhdet_in_emih!M169/RES_summary!M$21</f>
        <v>0</v>
      </c>
      <c r="N169" s="182">
        <f>RES_hhdet_in_emih!N169/RES_summary!N$21</f>
        <v>0</v>
      </c>
      <c r="O169" s="182">
        <f>RES_hhdet_in_emih!O169/RES_summary!O$21</f>
        <v>0</v>
      </c>
      <c r="P169" s="182">
        <f>RES_hhdet_in_emih!P169/RES_summary!P$21</f>
        <v>0</v>
      </c>
      <c r="Q169" s="182">
        <f>RES_hhdet_in_emih!Q169/RES_summary!Q$21</f>
        <v>0</v>
      </c>
    </row>
    <row r="170" spans="1:17" ht="12" customHeight="1" x14ac:dyDescent="0.25">
      <c r="A170" s="147" t="s">
        <v>59</v>
      </c>
      <c r="B170" s="164"/>
      <c r="C170" s="181">
        <f>RES_hhdet_in_emih!C170/RES_summary!C$21</f>
        <v>0</v>
      </c>
      <c r="D170" s="181">
        <f>RES_hhdet_in_emih!D170/RES_summary!D$21</f>
        <v>0</v>
      </c>
      <c r="E170" s="181">
        <f>RES_hhdet_in_emih!E170/RES_summary!E$21</f>
        <v>0</v>
      </c>
      <c r="F170" s="181">
        <f>RES_hhdet_in_emih!F170/RES_summary!F$21</f>
        <v>0</v>
      </c>
      <c r="G170" s="181">
        <f>RES_hhdet_in_emih!G170/RES_summary!G$21</f>
        <v>0</v>
      </c>
      <c r="H170" s="181">
        <f>RES_hhdet_in_emih!H170/RES_summary!H$21</f>
        <v>0</v>
      </c>
      <c r="I170" s="181">
        <f>RES_hhdet_in_emih!I170/RES_summary!I$21</f>
        <v>0</v>
      </c>
      <c r="J170" s="181">
        <f>RES_hhdet_in_emih!J170/RES_summary!J$21</f>
        <v>0</v>
      </c>
      <c r="K170" s="181">
        <f>RES_hhdet_in_emih!K170/RES_summary!K$21</f>
        <v>0</v>
      </c>
      <c r="L170" s="181">
        <f>RES_hhdet_in_emih!L170/RES_summary!L$21</f>
        <v>0</v>
      </c>
      <c r="M170" s="181">
        <f>RES_hhdet_in_emih!M170/RES_summary!M$21</f>
        <v>0</v>
      </c>
      <c r="N170" s="181">
        <f>RES_hhdet_in_emih!N170/RES_summary!N$21</f>
        <v>0</v>
      </c>
      <c r="O170" s="181">
        <f>RES_hhdet_in_emih!O170/RES_summary!O$21</f>
        <v>0</v>
      </c>
      <c r="P170" s="181">
        <f>RES_hhdet_in_emih!P170/RES_summary!P$21</f>
        <v>0</v>
      </c>
      <c r="Q170" s="181">
        <f>RES_hhdet_in_emih!Q170/RES_summary!Q$21</f>
        <v>0</v>
      </c>
    </row>
    <row r="171" spans="1:17" ht="12" customHeight="1" x14ac:dyDescent="0.25">
      <c r="A171" s="163" t="s">
        <v>142</v>
      </c>
      <c r="B171" s="162"/>
      <c r="C171" s="180">
        <f>RES_hhdet_in_emih!C171/RES_summary!C$21</f>
        <v>0</v>
      </c>
      <c r="D171" s="180">
        <f>RES_hhdet_in_emih!D171/RES_summary!D$21</f>
        <v>0</v>
      </c>
      <c r="E171" s="180">
        <f>RES_hhdet_in_emih!E171/RES_summary!E$21</f>
        <v>0</v>
      </c>
      <c r="F171" s="180">
        <f>RES_hhdet_in_emih!F171/RES_summary!F$21</f>
        <v>0</v>
      </c>
      <c r="G171" s="180">
        <f>RES_hhdet_in_emih!G171/RES_summary!G$21</f>
        <v>0</v>
      </c>
      <c r="H171" s="180">
        <f>RES_hhdet_in_emih!H171/RES_summary!H$21</f>
        <v>0</v>
      </c>
      <c r="I171" s="180">
        <f>RES_hhdet_in_emih!I171/RES_summary!I$21</f>
        <v>0</v>
      </c>
      <c r="J171" s="180">
        <f>RES_hhdet_in_emih!J171/RES_summary!J$21</f>
        <v>0</v>
      </c>
      <c r="K171" s="180">
        <f>RES_hhdet_in_emih!K171/RES_summary!K$21</f>
        <v>0</v>
      </c>
      <c r="L171" s="180">
        <f>RES_hhdet_in_emih!L171/RES_summary!L$21</f>
        <v>0</v>
      </c>
      <c r="M171" s="180">
        <f>RES_hhdet_in_emih!M171/RES_summary!M$21</f>
        <v>0</v>
      </c>
      <c r="N171" s="180">
        <f>RES_hhdet_in_emih!N171/RES_summary!N$21</f>
        <v>0</v>
      </c>
      <c r="O171" s="180">
        <f>RES_hhdet_in_emih!O171/RES_summary!O$21</f>
        <v>0</v>
      </c>
      <c r="P171" s="180">
        <f>RES_hhdet_in_emih!P171/RES_summary!P$21</f>
        <v>0</v>
      </c>
      <c r="Q171" s="180">
        <f>RES_hhdet_in_emih!Q171/RES_summary!Q$21</f>
        <v>0</v>
      </c>
    </row>
    <row r="172" spans="1:17" ht="12" customHeight="1" x14ac:dyDescent="0.25">
      <c r="A172" s="161" t="s">
        <v>141</v>
      </c>
      <c r="B172" s="160"/>
      <c r="C172" s="179">
        <f>RES_hhdet_in_emih!C172/RES_summary!C$21</f>
        <v>0</v>
      </c>
      <c r="D172" s="179">
        <f>RES_hhdet_in_emih!D172/RES_summary!D$21</f>
        <v>0</v>
      </c>
      <c r="E172" s="179">
        <f>RES_hhdet_in_emih!E172/RES_summary!E$21</f>
        <v>0</v>
      </c>
      <c r="F172" s="179">
        <f>RES_hhdet_in_emih!F172/RES_summary!F$21</f>
        <v>0</v>
      </c>
      <c r="G172" s="179">
        <f>RES_hhdet_in_emih!G172/RES_summary!G$21</f>
        <v>0</v>
      </c>
      <c r="H172" s="179">
        <f>RES_hhdet_in_emih!H172/RES_summary!H$21</f>
        <v>0</v>
      </c>
      <c r="I172" s="179">
        <f>RES_hhdet_in_emih!I172/RES_summary!I$21</f>
        <v>0</v>
      </c>
      <c r="J172" s="179">
        <f>RES_hhdet_in_emih!J172/RES_summary!J$21</f>
        <v>0</v>
      </c>
      <c r="K172" s="179">
        <f>RES_hhdet_in_emih!K172/RES_summary!K$21</f>
        <v>0</v>
      </c>
      <c r="L172" s="179">
        <f>RES_hhdet_in_emih!L172/RES_summary!L$21</f>
        <v>0</v>
      </c>
      <c r="M172" s="179">
        <f>RES_hhdet_in_emih!M172/RES_summary!M$21</f>
        <v>0</v>
      </c>
      <c r="N172" s="179">
        <f>RES_hhdet_in_emih!N172/RES_summary!N$21</f>
        <v>0</v>
      </c>
      <c r="O172" s="179">
        <f>RES_hhdet_in_emih!O172/RES_summary!O$21</f>
        <v>0</v>
      </c>
      <c r="P172" s="179">
        <f>RES_hhdet_in_emih!P172/RES_summary!P$21</f>
        <v>0</v>
      </c>
      <c r="Q172" s="179">
        <f>RES_hhdet_in_emih!Q172/RES_summary!Q$21</f>
        <v>0</v>
      </c>
    </row>
    <row r="173" spans="1:17" ht="12" customHeight="1" x14ac:dyDescent="0.25">
      <c r="A173" s="148" t="s">
        <v>60</v>
      </c>
      <c r="B173" s="156"/>
      <c r="C173" s="177">
        <f>RES_hhdet_in_emih!C173/RES_summary!C$21</f>
        <v>0</v>
      </c>
      <c r="D173" s="177">
        <f>RES_hhdet_in_emih!D173/RES_summary!D$21</f>
        <v>0</v>
      </c>
      <c r="E173" s="177">
        <f>RES_hhdet_in_emih!E173/RES_summary!E$21</f>
        <v>0</v>
      </c>
      <c r="F173" s="177">
        <f>RES_hhdet_in_emih!F173/RES_summary!F$21</f>
        <v>0</v>
      </c>
      <c r="G173" s="177">
        <f>RES_hhdet_in_emih!G173/RES_summary!G$21</f>
        <v>0</v>
      </c>
      <c r="H173" s="177">
        <f>RES_hhdet_in_emih!H173/RES_summary!H$21</f>
        <v>0</v>
      </c>
      <c r="I173" s="177">
        <f>RES_hhdet_in_emih!I173/RES_summary!I$21</f>
        <v>0</v>
      </c>
      <c r="J173" s="177">
        <f>RES_hhdet_in_emih!J173/RES_summary!J$21</f>
        <v>0</v>
      </c>
      <c r="K173" s="177">
        <f>RES_hhdet_in_emih!K173/RES_summary!K$21</f>
        <v>0</v>
      </c>
      <c r="L173" s="177">
        <f>RES_hhdet_in_emih!L173/RES_summary!L$21</f>
        <v>0</v>
      </c>
      <c r="M173" s="177">
        <f>RES_hhdet_in_emih!M173/RES_summary!M$21</f>
        <v>0</v>
      </c>
      <c r="N173" s="177">
        <f>RES_hhdet_in_emih!N173/RES_summary!N$21</f>
        <v>0</v>
      </c>
      <c r="O173" s="177">
        <f>RES_hhdet_in_emih!O173/RES_summary!O$21</f>
        <v>0</v>
      </c>
      <c r="P173" s="177">
        <f>RES_hhdet_in_emih!P173/RES_summary!P$21</f>
        <v>0</v>
      </c>
      <c r="Q173" s="177">
        <f>RES_hhdet_in_emih!Q173/RES_summary!Q$21</f>
        <v>0</v>
      </c>
    </row>
    <row r="174" spans="1:17" ht="12" customHeight="1" x14ac:dyDescent="0.25">
      <c r="A174" s="159" t="s">
        <v>59</v>
      </c>
      <c r="B174" s="57"/>
      <c r="C174" s="176">
        <f>RES_hhdet_in_emih!C174/RES_summary!C$21</f>
        <v>0</v>
      </c>
      <c r="D174" s="176">
        <f>RES_hhdet_in_emih!D174/RES_summary!D$21</f>
        <v>0</v>
      </c>
      <c r="E174" s="176">
        <f>RES_hhdet_in_emih!E174/RES_summary!E$21</f>
        <v>0</v>
      </c>
      <c r="F174" s="176">
        <f>RES_hhdet_in_emih!F174/RES_summary!F$21</f>
        <v>0</v>
      </c>
      <c r="G174" s="176">
        <f>RES_hhdet_in_emih!G174/RES_summary!G$21</f>
        <v>0</v>
      </c>
      <c r="H174" s="176">
        <f>RES_hhdet_in_emih!H174/RES_summary!H$21</f>
        <v>0</v>
      </c>
      <c r="I174" s="176">
        <f>RES_hhdet_in_emih!I174/RES_summary!I$21</f>
        <v>0</v>
      </c>
      <c r="J174" s="176">
        <f>RES_hhdet_in_emih!J174/RES_summary!J$21</f>
        <v>0</v>
      </c>
      <c r="K174" s="176">
        <f>RES_hhdet_in_emih!K174/RES_summary!K$21</f>
        <v>0</v>
      </c>
      <c r="L174" s="176">
        <f>RES_hhdet_in_emih!L174/RES_summary!L$21</f>
        <v>0</v>
      </c>
      <c r="M174" s="176">
        <f>RES_hhdet_in_emih!M174/RES_summary!M$21</f>
        <v>0</v>
      </c>
      <c r="N174" s="176">
        <f>RES_hhdet_in_emih!N174/RES_summary!N$21</f>
        <v>0</v>
      </c>
      <c r="O174" s="176">
        <f>RES_hhdet_in_emih!O174/RES_summary!O$21</f>
        <v>0</v>
      </c>
      <c r="P174" s="176">
        <f>RES_hhdet_in_emih!P174/RES_summary!P$21</f>
        <v>0</v>
      </c>
      <c r="Q174" s="176">
        <f>RES_hhdet_in_emih!Q174/RES_summary!Q$21</f>
        <v>0</v>
      </c>
    </row>
    <row r="175" spans="1:17" ht="12" customHeight="1" x14ac:dyDescent="0.25">
      <c r="A175" s="158" t="s">
        <v>62</v>
      </c>
      <c r="B175" s="157"/>
      <c r="C175" s="178">
        <f>RES_hhdet_in_emih!C175/RES_summary!C$21</f>
        <v>0</v>
      </c>
      <c r="D175" s="178">
        <f>RES_hhdet_in_emih!D175/RES_summary!D$21</f>
        <v>0</v>
      </c>
      <c r="E175" s="178">
        <f>RES_hhdet_in_emih!E175/RES_summary!E$21</f>
        <v>0</v>
      </c>
      <c r="F175" s="178">
        <f>RES_hhdet_in_emih!F175/RES_summary!F$21</f>
        <v>0</v>
      </c>
      <c r="G175" s="178">
        <f>RES_hhdet_in_emih!G175/RES_summary!G$21</f>
        <v>0</v>
      </c>
      <c r="H175" s="178">
        <f>RES_hhdet_in_emih!H175/RES_summary!H$21</f>
        <v>0</v>
      </c>
      <c r="I175" s="178">
        <f>RES_hhdet_in_emih!I175/RES_summary!I$21</f>
        <v>0</v>
      </c>
      <c r="J175" s="178">
        <f>RES_hhdet_in_emih!J175/RES_summary!J$21</f>
        <v>0</v>
      </c>
      <c r="K175" s="178">
        <f>RES_hhdet_in_emih!K175/RES_summary!K$21</f>
        <v>0</v>
      </c>
      <c r="L175" s="178">
        <f>RES_hhdet_in_emih!L175/RES_summary!L$21</f>
        <v>0</v>
      </c>
      <c r="M175" s="178">
        <f>RES_hhdet_in_emih!M175/RES_summary!M$21</f>
        <v>0</v>
      </c>
      <c r="N175" s="178">
        <f>RES_hhdet_in_emih!N175/RES_summary!N$21</f>
        <v>0</v>
      </c>
      <c r="O175" s="178">
        <f>RES_hhdet_in_emih!O175/RES_summary!O$21</f>
        <v>0</v>
      </c>
      <c r="P175" s="178">
        <f>RES_hhdet_in_emih!P175/RES_summary!P$21</f>
        <v>0</v>
      </c>
      <c r="Q175" s="178">
        <f>RES_hhdet_in_emih!Q175/RES_summary!Q$21</f>
        <v>0</v>
      </c>
    </row>
    <row r="176" spans="1:17" ht="12" customHeight="1" x14ac:dyDescent="0.25">
      <c r="A176" s="23" t="s">
        <v>57</v>
      </c>
      <c r="B176" s="156"/>
      <c r="C176" s="177">
        <f>RES_hhdet_in_emih!C176/RES_summary!C$21</f>
        <v>0</v>
      </c>
      <c r="D176" s="177">
        <f>RES_hhdet_in_emih!D176/RES_summary!D$21</f>
        <v>0</v>
      </c>
      <c r="E176" s="177">
        <f>RES_hhdet_in_emih!E176/RES_summary!E$21</f>
        <v>0</v>
      </c>
      <c r="F176" s="177">
        <f>RES_hhdet_in_emih!F176/RES_summary!F$21</f>
        <v>0</v>
      </c>
      <c r="G176" s="177">
        <f>RES_hhdet_in_emih!G176/RES_summary!G$21</f>
        <v>0</v>
      </c>
      <c r="H176" s="177">
        <f>RES_hhdet_in_emih!H176/RES_summary!H$21</f>
        <v>0</v>
      </c>
      <c r="I176" s="177">
        <f>RES_hhdet_in_emih!I176/RES_summary!I$21</f>
        <v>0</v>
      </c>
      <c r="J176" s="177">
        <f>RES_hhdet_in_emih!J176/RES_summary!J$21</f>
        <v>0</v>
      </c>
      <c r="K176" s="177">
        <f>RES_hhdet_in_emih!K176/RES_summary!K$21</f>
        <v>0</v>
      </c>
      <c r="L176" s="177">
        <f>RES_hhdet_in_emih!L176/RES_summary!L$21</f>
        <v>0</v>
      </c>
      <c r="M176" s="177">
        <f>RES_hhdet_in_emih!M176/RES_summary!M$21</f>
        <v>0</v>
      </c>
      <c r="N176" s="177">
        <f>RES_hhdet_in_emih!N176/RES_summary!N$21</f>
        <v>0</v>
      </c>
      <c r="O176" s="177">
        <f>RES_hhdet_in_emih!O176/RES_summary!O$21</f>
        <v>0</v>
      </c>
      <c r="P176" s="177">
        <f>RES_hhdet_in_emih!P176/RES_summary!P$21</f>
        <v>0</v>
      </c>
      <c r="Q176" s="177">
        <f>RES_hhdet_in_emih!Q176/RES_summary!Q$21</f>
        <v>0</v>
      </c>
    </row>
    <row r="177" spans="1:17" ht="12" customHeight="1" x14ac:dyDescent="0.25">
      <c r="A177" s="29" t="s">
        <v>140</v>
      </c>
      <c r="B177" s="57"/>
      <c r="C177" s="176">
        <f>RES_hhdet_in_emih!C177/RES_summary!C$21</f>
        <v>0</v>
      </c>
      <c r="D177" s="176">
        <f>RES_hhdet_in_emih!D177/RES_summary!D$21</f>
        <v>0</v>
      </c>
      <c r="E177" s="176">
        <f>RES_hhdet_in_emih!E177/RES_summary!E$21</f>
        <v>0</v>
      </c>
      <c r="F177" s="176">
        <f>RES_hhdet_in_emih!F177/RES_summary!F$21</f>
        <v>0</v>
      </c>
      <c r="G177" s="176">
        <f>RES_hhdet_in_emih!G177/RES_summary!G$21</f>
        <v>0</v>
      </c>
      <c r="H177" s="176">
        <f>RES_hhdet_in_emih!H177/RES_summary!H$21</f>
        <v>0</v>
      </c>
      <c r="I177" s="176">
        <f>RES_hhdet_in_emih!I177/RES_summary!I$21</f>
        <v>0</v>
      </c>
      <c r="J177" s="176">
        <f>RES_hhdet_in_emih!J177/RES_summary!J$21</f>
        <v>0</v>
      </c>
      <c r="K177" s="176">
        <f>RES_hhdet_in_emih!K177/RES_summary!K$21</f>
        <v>0</v>
      </c>
      <c r="L177" s="176">
        <f>RES_hhdet_in_emih!L177/RES_summary!L$21</f>
        <v>0</v>
      </c>
      <c r="M177" s="176">
        <f>RES_hhdet_in_emih!M177/RES_summary!M$21</f>
        <v>0</v>
      </c>
      <c r="N177" s="176">
        <f>RES_hhdet_in_emih!N177/RES_summary!N$21</f>
        <v>0</v>
      </c>
      <c r="O177" s="176">
        <f>RES_hhdet_in_emih!O177/RES_summary!O$21</f>
        <v>0</v>
      </c>
      <c r="P177" s="176">
        <f>RES_hhdet_in_emih!P177/RES_summary!P$21</f>
        <v>0</v>
      </c>
      <c r="Q177" s="176">
        <f>RES_hhdet_in_emih!Q177/RES_summary!Q$21</f>
        <v>0</v>
      </c>
    </row>
  </sheetData>
  <pageMargins left="0.39370078740157483" right="0.39370078740157483" top="0.39370078740157483" bottom="0.39370078740157483" header="0.31496062992125984" footer="0.31496062992125984"/>
  <pageSetup paperSize="9" scale="37" orientation="portrait" horizontalDpi="1200" verticalDpi="120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tabColor theme="9" tint="0.59999389629810485"/>
    <pageSetUpPr fitToPage="1"/>
  </sheetPr>
  <dimension ref="A1:Q525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280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RES_hhdet_num!B$3</f>
        <v>8174</v>
      </c>
      <c r="C5" s="151">
        <f>RES_hhdet_num!C$3</f>
        <v>12028</v>
      </c>
      <c r="D5" s="151">
        <f>RES_hhdet_num!D$3</f>
        <v>12276</v>
      </c>
      <c r="E5" s="151">
        <f>RES_hhdet_num!E$3</f>
        <v>12367</v>
      </c>
      <c r="F5" s="151">
        <f>RES_hhdet_num!F$3</f>
        <v>12459</v>
      </c>
      <c r="G5" s="151">
        <f>RES_hhdet_num!G$3</f>
        <v>13315</v>
      </c>
      <c r="H5" s="151">
        <f>RES_hhdet_num!H$3</f>
        <v>11548</v>
      </c>
      <c r="I5" s="151">
        <f>RES_hhdet_num!I$3</f>
        <v>11519</v>
      </c>
      <c r="J5" s="151">
        <f>RES_hhdet_num!J$3</f>
        <v>11462.000000000002</v>
      </c>
      <c r="K5" s="151">
        <f>RES_hhdet_num!K$3</f>
        <v>11213.000000000002</v>
      </c>
      <c r="L5" s="151">
        <f>RES_hhdet_num!L$3</f>
        <v>11154</v>
      </c>
      <c r="M5" s="151">
        <f>RES_hhdet_num!M$3</f>
        <v>10756.000000000002</v>
      </c>
      <c r="N5" s="151">
        <f>RES_hhdet_num!N$3</f>
        <v>8268</v>
      </c>
      <c r="O5" s="151">
        <f>RES_hhdet_num!O$3</f>
        <v>8173</v>
      </c>
      <c r="P5" s="151">
        <f>RES_hhdet_num!P$3</f>
        <v>8392.0000000000018</v>
      </c>
      <c r="Q5" s="151">
        <f>RES_hhdet_num!Q$3</f>
        <v>8560.0000000000018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58</v>
      </c>
      <c r="B7" s="67">
        <f>RES_hhdet_num!B$5</f>
        <v>8174</v>
      </c>
      <c r="C7" s="67">
        <f>RES_hhdet_num!C$5</f>
        <v>12028</v>
      </c>
      <c r="D7" s="67">
        <f>RES_hhdet_num!D$5</f>
        <v>12276</v>
      </c>
      <c r="E7" s="67">
        <f>RES_hhdet_num!E$5</f>
        <v>12367</v>
      </c>
      <c r="F7" s="67">
        <f>RES_hhdet_num!F$5</f>
        <v>12459</v>
      </c>
      <c r="G7" s="67">
        <f>RES_hhdet_num!G$5</f>
        <v>13315</v>
      </c>
      <c r="H7" s="67">
        <f>RES_hhdet_num!H$5</f>
        <v>11548</v>
      </c>
      <c r="I7" s="67">
        <f>RES_hhdet_num!I$5</f>
        <v>11519</v>
      </c>
      <c r="J7" s="67">
        <f>RES_hhdet_num!J$5</f>
        <v>11462.000000000002</v>
      </c>
      <c r="K7" s="67">
        <f>RES_hhdet_num!K$5</f>
        <v>11213.000000000002</v>
      </c>
      <c r="L7" s="67">
        <f>RES_hhdet_num!L$5</f>
        <v>11154</v>
      </c>
      <c r="M7" s="67">
        <f>RES_hhdet_num!M$5</f>
        <v>10756.000000000002</v>
      </c>
      <c r="N7" s="67">
        <f>RES_hhdet_num!N$5</f>
        <v>8268</v>
      </c>
      <c r="O7" s="67">
        <f>RES_hhdet_num!O$5</f>
        <v>8173</v>
      </c>
      <c r="P7" s="67">
        <f>RES_hhdet_num!P$5</f>
        <v>8392.0000000000018</v>
      </c>
      <c r="Q7" s="67">
        <f>RES_hhdet_num!Q$5</f>
        <v>8560.0000000000018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RES_hhdet_num!B$8</f>
        <v>0</v>
      </c>
      <c r="C9" s="67">
        <f>RES_hhdet_num!C$8</f>
        <v>0</v>
      </c>
      <c r="D9" s="67">
        <f>RES_hhdet_num!D$8</f>
        <v>0</v>
      </c>
      <c r="E9" s="67">
        <f>RES_hhdet_num!E$8</f>
        <v>0</v>
      </c>
      <c r="F9" s="67">
        <f>RES_hhdet_num!F$8</f>
        <v>0</v>
      </c>
      <c r="G9" s="67">
        <f>RES_hhdet_num!G$8</f>
        <v>1</v>
      </c>
      <c r="H9" s="67">
        <f>RES_hhdet_num!H$8</f>
        <v>1</v>
      </c>
      <c r="I9" s="67">
        <f>RES_hhdet_num!I$8</f>
        <v>3</v>
      </c>
      <c r="J9" s="67">
        <f>RES_hhdet_num!J$8</f>
        <v>5</v>
      </c>
      <c r="K9" s="67">
        <f>RES_hhdet_num!K$8</f>
        <v>7</v>
      </c>
      <c r="L9" s="67">
        <f>RES_hhdet_num!L$8</f>
        <v>10</v>
      </c>
      <c r="M9" s="67">
        <f>RES_hhdet_num!M$8</f>
        <v>16</v>
      </c>
      <c r="N9" s="67">
        <f>RES_hhdet_num!N$8</f>
        <v>19</v>
      </c>
      <c r="O9" s="67">
        <f>RES_hhdet_num!O$8</f>
        <v>28</v>
      </c>
      <c r="P9" s="67">
        <f>RES_hhdet_num!P$8</f>
        <v>34</v>
      </c>
      <c r="Q9" s="67">
        <f>RES_hhdet_num!Q$8</f>
        <v>50.000000000000007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171</v>
      </c>
      <c r="B11" s="67">
        <f>RES_hhdet_num!B$10</f>
        <v>3631</v>
      </c>
      <c r="C11" s="67">
        <f>RES_hhdet_num!C$10</f>
        <v>9084</v>
      </c>
      <c r="D11" s="67">
        <f>RES_hhdet_num!D$10</f>
        <v>6199</v>
      </c>
      <c r="E11" s="67">
        <f>RES_hhdet_num!E$10</f>
        <v>6119</v>
      </c>
      <c r="F11" s="67">
        <f>RES_hhdet_num!F$10</f>
        <v>6111.0000000000009</v>
      </c>
      <c r="G11" s="67">
        <f>RES_hhdet_num!G$10</f>
        <v>7274.0000000000009</v>
      </c>
      <c r="H11" s="67">
        <f>RES_hhdet_num!H$10</f>
        <v>7351.0000000000009</v>
      </c>
      <c r="I11" s="67">
        <f>RES_hhdet_num!I$10</f>
        <v>7737</v>
      </c>
      <c r="J11" s="67">
        <f>RES_hhdet_num!J$10</f>
        <v>8196.0000000000018</v>
      </c>
      <c r="K11" s="67">
        <f>RES_hhdet_num!K$10</f>
        <v>8271</v>
      </c>
      <c r="L11" s="67">
        <f>RES_hhdet_num!L$10</f>
        <v>9651</v>
      </c>
      <c r="M11" s="67">
        <f>RES_hhdet_num!M$10</f>
        <v>9601.0000000000018</v>
      </c>
      <c r="N11" s="67">
        <f>RES_hhdet_num!N$10</f>
        <v>7373</v>
      </c>
      <c r="O11" s="67">
        <f>RES_hhdet_num!O$10</f>
        <v>7344</v>
      </c>
      <c r="P11" s="67">
        <f>RES_hhdet_num!P$10</f>
        <v>7726.0000000000009</v>
      </c>
      <c r="Q11" s="67">
        <f>RES_hhdet_num!Q$10</f>
        <v>7797.0000000000009</v>
      </c>
    </row>
    <row r="12" spans="1:17" ht="12" customHeight="1" x14ac:dyDescent="0.25">
      <c r="A12" s="23" t="s">
        <v>144</v>
      </c>
      <c r="B12" s="67">
        <f>RES_hhdet_num!B$11</f>
        <v>2677</v>
      </c>
      <c r="C12" s="67">
        <f>RES_hhdet_num!C$11</f>
        <v>1895</v>
      </c>
      <c r="D12" s="67">
        <f>RES_hhdet_num!D$11</f>
        <v>1899.0000000000002</v>
      </c>
      <c r="E12" s="67">
        <f>RES_hhdet_num!E$11</f>
        <v>1878</v>
      </c>
      <c r="F12" s="67">
        <f>RES_hhdet_num!F$11</f>
        <v>1857</v>
      </c>
      <c r="G12" s="67">
        <f>RES_hhdet_num!G$11</f>
        <v>1947</v>
      </c>
      <c r="H12" s="67">
        <f>RES_hhdet_num!H$11</f>
        <v>1656</v>
      </c>
      <c r="I12" s="67">
        <f>RES_hhdet_num!I$11</f>
        <v>1620.0000000000005</v>
      </c>
      <c r="J12" s="67">
        <f>RES_hhdet_num!J$11</f>
        <v>1581.0000000000002</v>
      </c>
      <c r="K12" s="67">
        <f>RES_hhdet_num!K$11</f>
        <v>1516.0000000000011</v>
      </c>
      <c r="L12" s="67">
        <f>RES_hhdet_num!L$11</f>
        <v>918</v>
      </c>
      <c r="M12" s="67">
        <f>RES_hhdet_num!M$11</f>
        <v>862.99999999999989</v>
      </c>
      <c r="N12" s="67">
        <f>RES_hhdet_num!N$11</f>
        <v>647</v>
      </c>
      <c r="O12" s="67">
        <f>RES_hhdet_num!O$11</f>
        <v>623.00000000000023</v>
      </c>
      <c r="P12" s="67">
        <f>RES_hhdet_num!P$11</f>
        <v>623.00000000000011</v>
      </c>
      <c r="Q12" s="67">
        <f>RES_hhdet_num!Q$11</f>
        <v>619.00000000000057</v>
      </c>
    </row>
    <row r="13" spans="1:17" ht="12" customHeight="1" x14ac:dyDescent="0.25">
      <c r="A13" s="23" t="s">
        <v>143</v>
      </c>
      <c r="B13" s="67">
        <f>RES_hhdet_num!B$12</f>
        <v>0</v>
      </c>
      <c r="C13" s="67">
        <f>RES_hhdet_num!C$12</f>
        <v>0</v>
      </c>
      <c r="D13" s="67">
        <f>RES_hhdet_num!D$12</f>
        <v>0</v>
      </c>
      <c r="E13" s="67">
        <f>RES_hhdet_num!E$12</f>
        <v>0</v>
      </c>
      <c r="F13" s="67">
        <f>RES_hhdet_num!F$12</f>
        <v>0</v>
      </c>
      <c r="G13" s="67">
        <f>RES_hhdet_num!G$12</f>
        <v>0</v>
      </c>
      <c r="H13" s="67">
        <f>RES_hhdet_num!H$12</f>
        <v>0</v>
      </c>
      <c r="I13" s="67">
        <f>RES_hhdet_num!I$12</f>
        <v>0</v>
      </c>
      <c r="J13" s="67">
        <f>RES_hhdet_num!J$12</f>
        <v>0</v>
      </c>
      <c r="K13" s="67">
        <f>RES_hhdet_num!K$12</f>
        <v>0</v>
      </c>
      <c r="L13" s="67">
        <f>RES_hhdet_num!L$12</f>
        <v>0</v>
      </c>
      <c r="M13" s="67">
        <f>RES_hhdet_num!M$12</f>
        <v>0</v>
      </c>
      <c r="N13" s="67">
        <f>RES_hhdet_num!N$12</f>
        <v>0</v>
      </c>
      <c r="O13" s="67">
        <f>RES_hhdet_num!O$12</f>
        <v>0</v>
      </c>
      <c r="P13" s="67">
        <f>RES_hhdet_num!P$12</f>
        <v>0</v>
      </c>
      <c r="Q13" s="67">
        <f>RES_hhdet_num!Q$12</f>
        <v>0</v>
      </c>
    </row>
    <row r="14" spans="1:17" ht="12" customHeight="1" x14ac:dyDescent="0.25">
      <c r="A14" s="23" t="s">
        <v>142</v>
      </c>
      <c r="B14" s="67">
        <f>RES_hhdet_num!B$15</f>
        <v>1866</v>
      </c>
      <c r="C14" s="67">
        <f>RES_hhdet_num!C$15</f>
        <v>1049</v>
      </c>
      <c r="D14" s="67">
        <f>RES_hhdet_num!D$15</f>
        <v>4178</v>
      </c>
      <c r="E14" s="67">
        <f>RES_hhdet_num!E$15</f>
        <v>4369.9999999999991</v>
      </c>
      <c r="F14" s="67">
        <f>RES_hhdet_num!F$15</f>
        <v>4491</v>
      </c>
      <c r="G14" s="67">
        <f>RES_hhdet_num!G$15</f>
        <v>4094</v>
      </c>
      <c r="H14" s="67">
        <f>RES_hhdet_num!H$15</f>
        <v>2541</v>
      </c>
      <c r="I14" s="67">
        <f>RES_hhdet_num!I$15</f>
        <v>2162.0000000000005</v>
      </c>
      <c r="J14" s="67">
        <f>RES_hhdet_num!J$15</f>
        <v>1685</v>
      </c>
      <c r="K14" s="67">
        <f>RES_hhdet_num!K$15</f>
        <v>1426.0000000000002</v>
      </c>
      <c r="L14" s="67">
        <f>RES_hhdet_num!L$15</f>
        <v>585</v>
      </c>
      <c r="M14" s="67">
        <f>RES_hhdet_num!M$15</f>
        <v>292.00000000000006</v>
      </c>
      <c r="N14" s="67">
        <f>RES_hhdet_num!N$15</f>
        <v>248</v>
      </c>
      <c r="O14" s="67">
        <f>RES_hhdet_num!O$15</f>
        <v>206</v>
      </c>
      <c r="P14" s="67">
        <f>RES_hhdet_num!P$15</f>
        <v>43</v>
      </c>
      <c r="Q14" s="67">
        <f>RES_hhdet_num!Q$15</f>
        <v>144.00000000000048</v>
      </c>
    </row>
    <row r="15" spans="1:17" ht="12" customHeight="1" x14ac:dyDescent="0.25">
      <c r="A15" s="23" t="s">
        <v>141</v>
      </c>
      <c r="B15" s="67">
        <f>RES_hhdet_num!B$16</f>
        <v>0</v>
      </c>
      <c r="C15" s="67">
        <f>RES_hhdet_num!C$16</f>
        <v>0</v>
      </c>
      <c r="D15" s="67">
        <f>RES_hhdet_num!D$16</f>
        <v>0</v>
      </c>
      <c r="E15" s="67">
        <f>RES_hhdet_num!E$16</f>
        <v>0</v>
      </c>
      <c r="F15" s="67">
        <f>RES_hhdet_num!F$16</f>
        <v>0</v>
      </c>
      <c r="G15" s="67">
        <f>RES_hhdet_num!G$16</f>
        <v>0</v>
      </c>
      <c r="H15" s="67">
        <f>RES_hhdet_num!H$16</f>
        <v>0</v>
      </c>
      <c r="I15" s="67">
        <f>RES_hhdet_num!I$16</f>
        <v>0</v>
      </c>
      <c r="J15" s="67">
        <f>RES_hhdet_num!J$16</f>
        <v>0</v>
      </c>
      <c r="K15" s="67">
        <f>RES_hhdet_num!K$16</f>
        <v>0</v>
      </c>
      <c r="L15" s="67">
        <f>RES_hhdet_num!L$16</f>
        <v>0</v>
      </c>
      <c r="M15" s="67">
        <f>RES_hhdet_num!M$16</f>
        <v>0</v>
      </c>
      <c r="N15" s="67">
        <f>RES_hhdet_num!N$16</f>
        <v>0</v>
      </c>
      <c r="O15" s="67">
        <f>RES_hhdet_num!O$16</f>
        <v>0</v>
      </c>
      <c r="P15" s="67">
        <f>RES_hhdet_num!P$16</f>
        <v>0</v>
      </c>
      <c r="Q15" s="67">
        <f>RES_hhdet_num!Q$16</f>
        <v>0</v>
      </c>
    </row>
    <row r="16" spans="1:17" ht="12" customHeight="1" x14ac:dyDescent="0.25">
      <c r="A16" s="146" t="s">
        <v>62</v>
      </c>
      <c r="B16" s="145"/>
      <c r="C16" s="145"/>
      <c r="D16" s="145"/>
      <c r="E16" s="145"/>
      <c r="F16" s="145"/>
      <c r="G16" s="145"/>
      <c r="H16" s="145"/>
      <c r="I16" s="145"/>
      <c r="J16" s="145"/>
      <c r="K16" s="145"/>
      <c r="L16" s="145"/>
      <c r="M16" s="145"/>
      <c r="N16" s="145"/>
      <c r="O16" s="145"/>
      <c r="P16" s="145"/>
      <c r="Q16" s="145"/>
    </row>
    <row r="17" spans="1:17" ht="12" customHeight="1" x14ac:dyDescent="0.25">
      <c r="A17" s="23" t="s">
        <v>58</v>
      </c>
      <c r="B17" s="67">
        <f>RES_hhdet_num!B$20</f>
        <v>0</v>
      </c>
      <c r="C17" s="67">
        <f>RES_hhdet_num!C$20</f>
        <v>0</v>
      </c>
      <c r="D17" s="67">
        <f>RES_hhdet_num!D$20</f>
        <v>0</v>
      </c>
      <c r="E17" s="67">
        <f>RES_hhdet_num!E$20</f>
        <v>0</v>
      </c>
      <c r="F17" s="67">
        <f>RES_hhdet_num!F$20</f>
        <v>0</v>
      </c>
      <c r="G17" s="67">
        <f>RES_hhdet_num!G$20</f>
        <v>0</v>
      </c>
      <c r="H17" s="67">
        <f>RES_hhdet_num!H$20</f>
        <v>0</v>
      </c>
      <c r="I17" s="67">
        <f>RES_hhdet_num!I$20</f>
        <v>0</v>
      </c>
      <c r="J17" s="67">
        <f>RES_hhdet_num!J$20</f>
        <v>0</v>
      </c>
      <c r="K17" s="67">
        <f>RES_hhdet_num!K$20</f>
        <v>0</v>
      </c>
      <c r="L17" s="67">
        <f>RES_hhdet_num!L$20</f>
        <v>0</v>
      </c>
      <c r="M17" s="67">
        <f>RES_hhdet_num!M$20</f>
        <v>0</v>
      </c>
      <c r="N17" s="67">
        <f>RES_hhdet_num!N$20</f>
        <v>0</v>
      </c>
      <c r="O17" s="67">
        <f>RES_hhdet_num!O$20</f>
        <v>0</v>
      </c>
      <c r="P17" s="67">
        <f>RES_hhdet_num!P$20</f>
        <v>0</v>
      </c>
      <c r="Q17" s="67">
        <f>RES_hhdet_num!Q$20</f>
        <v>0</v>
      </c>
    </row>
    <row r="18" spans="1:17" ht="12" customHeight="1" x14ac:dyDescent="0.25">
      <c r="A18" s="23" t="s">
        <v>57</v>
      </c>
      <c r="B18" s="67">
        <f>RES_hhdet_num!B$21</f>
        <v>2933</v>
      </c>
      <c r="C18" s="67">
        <f>RES_hhdet_num!C$21</f>
        <v>3863.9999999999995</v>
      </c>
      <c r="D18" s="67">
        <f>RES_hhdet_num!D$21</f>
        <v>3646.9999999999995</v>
      </c>
      <c r="E18" s="67">
        <f>RES_hhdet_num!E$21</f>
        <v>3620</v>
      </c>
      <c r="F18" s="67">
        <f>RES_hhdet_num!F$21</f>
        <v>3873.0000000000005</v>
      </c>
      <c r="G18" s="67">
        <f>RES_hhdet_num!G$21</f>
        <v>4730.0000000000009</v>
      </c>
      <c r="H18" s="67">
        <f>RES_hhdet_num!H$21</f>
        <v>4173.9999999999991</v>
      </c>
      <c r="I18" s="67">
        <f>RES_hhdet_num!I$21</f>
        <v>3484</v>
      </c>
      <c r="J18" s="67">
        <f>RES_hhdet_num!J$21</f>
        <v>3372</v>
      </c>
      <c r="K18" s="67">
        <f>RES_hhdet_num!K$21</f>
        <v>2736.9999999999995</v>
      </c>
      <c r="L18" s="67">
        <f>RES_hhdet_num!L$21</f>
        <v>2589</v>
      </c>
      <c r="M18" s="67">
        <f>RES_hhdet_num!M$21</f>
        <v>3298</v>
      </c>
      <c r="N18" s="67">
        <f>RES_hhdet_num!N$21</f>
        <v>2409.9999999999995</v>
      </c>
      <c r="O18" s="67">
        <f>RES_hhdet_num!O$21</f>
        <v>2278.9999999999995</v>
      </c>
      <c r="P18" s="67">
        <f>RES_hhdet_num!P$21</f>
        <v>2497.9999999999995</v>
      </c>
      <c r="Q18" s="67">
        <f>RES_hhdet_num!Q$21</f>
        <v>1957.0000000000007</v>
      </c>
    </row>
    <row r="19" spans="1:17" ht="12" customHeight="1" x14ac:dyDescent="0.25">
      <c r="A19" s="29" t="s">
        <v>140</v>
      </c>
      <c r="B19" s="83">
        <f>RES_hhdet_num!B$22</f>
        <v>5241</v>
      </c>
      <c r="C19" s="83">
        <f>RES_hhdet_num!C$22</f>
        <v>8164</v>
      </c>
      <c r="D19" s="83">
        <f>RES_hhdet_num!D$22</f>
        <v>8629</v>
      </c>
      <c r="E19" s="83">
        <f>RES_hhdet_num!E$22</f>
        <v>8747</v>
      </c>
      <c r="F19" s="83">
        <f>RES_hhdet_num!F$22</f>
        <v>8586</v>
      </c>
      <c r="G19" s="83">
        <f>RES_hhdet_num!G$22</f>
        <v>8584.9999999999982</v>
      </c>
      <c r="H19" s="83">
        <f>RES_hhdet_num!H$22</f>
        <v>7374</v>
      </c>
      <c r="I19" s="83">
        <f>RES_hhdet_num!I$22</f>
        <v>8035</v>
      </c>
      <c r="J19" s="83">
        <f>RES_hhdet_num!J$22</f>
        <v>8089.9999999999991</v>
      </c>
      <c r="K19" s="83">
        <f>RES_hhdet_num!K$22</f>
        <v>8476</v>
      </c>
      <c r="L19" s="83">
        <f>RES_hhdet_num!L$22</f>
        <v>8565</v>
      </c>
      <c r="M19" s="83">
        <f>RES_hhdet_num!M$22</f>
        <v>7458</v>
      </c>
      <c r="N19" s="83">
        <f>RES_hhdet_num!N$22</f>
        <v>5858</v>
      </c>
      <c r="O19" s="83">
        <f>RES_hhdet_num!O$22</f>
        <v>5894</v>
      </c>
      <c r="P19" s="83">
        <f>RES_hhdet_num!P$22</f>
        <v>5894</v>
      </c>
      <c r="Q19" s="83">
        <f>RES_hhdet_num!Q$22</f>
        <v>6603.0000000000009</v>
      </c>
    </row>
    <row r="20" spans="1:17" s="28" customFormat="1" ht="12" customHeight="1" x14ac:dyDescent="0.25"/>
    <row r="21" spans="1:17" ht="12" customHeight="1" x14ac:dyDescent="0.25">
      <c r="A21" s="152" t="s">
        <v>23</v>
      </c>
      <c r="B21" s="151"/>
      <c r="C21" s="151"/>
      <c r="D21" s="151"/>
      <c r="E21" s="151"/>
      <c r="F21" s="151"/>
      <c r="G21" s="151"/>
      <c r="H21" s="151"/>
      <c r="I21" s="151"/>
      <c r="J21" s="151"/>
      <c r="K21" s="151"/>
      <c r="L21" s="151"/>
      <c r="M21" s="151"/>
      <c r="N21" s="151"/>
      <c r="O21" s="151"/>
      <c r="P21" s="151"/>
      <c r="Q21" s="151"/>
    </row>
    <row r="22" spans="1:17" ht="12" customHeight="1" x14ac:dyDescent="0.25">
      <c r="A22" s="150" t="s">
        <v>65</v>
      </c>
      <c r="B22" s="149"/>
      <c r="C22" s="149"/>
      <c r="D22" s="149"/>
      <c r="E22" s="149"/>
      <c r="F22" s="149"/>
      <c r="G22" s="149"/>
      <c r="H22" s="149"/>
      <c r="I22" s="149"/>
      <c r="J22" s="149"/>
      <c r="K22" s="149"/>
      <c r="L22" s="149"/>
      <c r="M22" s="149"/>
      <c r="N22" s="149"/>
      <c r="O22" s="149"/>
      <c r="P22" s="149"/>
      <c r="Q22" s="149"/>
    </row>
    <row r="23" spans="1:17" ht="12" customHeight="1" x14ac:dyDescent="0.25">
      <c r="A23" s="23" t="s">
        <v>58</v>
      </c>
      <c r="B23" s="67"/>
      <c r="C23" s="67">
        <f>B7+C39-C7</f>
        <v>510.875</v>
      </c>
      <c r="D23" s="67">
        <f t="shared" ref="D23:Q23" si="0">C7+D39-D7</f>
        <v>510.875</v>
      </c>
      <c r="E23" s="67">
        <f t="shared" si="0"/>
        <v>510.875</v>
      </c>
      <c r="F23" s="67">
        <f t="shared" si="0"/>
        <v>510.875</v>
      </c>
      <c r="G23" s="67">
        <f t="shared" si="0"/>
        <v>510.875</v>
      </c>
      <c r="H23" s="67">
        <f t="shared" si="0"/>
        <v>1767</v>
      </c>
      <c r="I23" s="67">
        <f t="shared" si="0"/>
        <v>510.875</v>
      </c>
      <c r="J23" s="67">
        <f t="shared" si="0"/>
        <v>510.87499999999818</v>
      </c>
      <c r="K23" s="67">
        <f t="shared" si="0"/>
        <v>510.875</v>
      </c>
      <c r="L23" s="67">
        <f t="shared" si="0"/>
        <v>510.87500000000182</v>
      </c>
      <c r="M23" s="67">
        <f t="shared" si="0"/>
        <v>510.87499999999818</v>
      </c>
      <c r="N23" s="67">
        <f t="shared" si="0"/>
        <v>2488.0000000000018</v>
      </c>
      <c r="O23" s="67">
        <f t="shared" si="0"/>
        <v>95</v>
      </c>
      <c r="P23" s="67">
        <f t="shared" si="0"/>
        <v>0</v>
      </c>
      <c r="Q23" s="67">
        <f t="shared" si="0"/>
        <v>0</v>
      </c>
    </row>
    <row r="24" spans="1:17" ht="12" customHeight="1" x14ac:dyDescent="0.25">
      <c r="A24" s="146" t="s">
        <v>112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60</v>
      </c>
      <c r="B25" s="67"/>
      <c r="C25" s="67">
        <f>B9+C41-C9</f>
        <v>0</v>
      </c>
      <c r="D25" s="67">
        <f t="shared" ref="D25:Q25" si="1">C9+D41-D9</f>
        <v>0</v>
      </c>
      <c r="E25" s="67">
        <f t="shared" si="1"/>
        <v>0</v>
      </c>
      <c r="F25" s="67">
        <f t="shared" si="1"/>
        <v>0</v>
      </c>
      <c r="G25" s="67">
        <f t="shared" si="1"/>
        <v>0</v>
      </c>
      <c r="H25" s="67">
        <f t="shared" si="1"/>
        <v>0</v>
      </c>
      <c r="I25" s="67">
        <f t="shared" si="1"/>
        <v>0</v>
      </c>
      <c r="J25" s="67">
        <f t="shared" si="1"/>
        <v>0</v>
      </c>
      <c r="K25" s="67">
        <f t="shared" si="1"/>
        <v>0</v>
      </c>
      <c r="L25" s="67">
        <f t="shared" si="1"/>
        <v>0</v>
      </c>
      <c r="M25" s="67">
        <f t="shared" si="1"/>
        <v>0</v>
      </c>
      <c r="N25" s="67">
        <f t="shared" si="1"/>
        <v>0</v>
      </c>
      <c r="O25" s="67">
        <f t="shared" si="1"/>
        <v>3</v>
      </c>
      <c r="P25" s="67">
        <f t="shared" si="1"/>
        <v>12</v>
      </c>
      <c r="Q25" s="67">
        <f t="shared" si="1"/>
        <v>11.999999999999993</v>
      </c>
    </row>
    <row r="26" spans="1:17" ht="12" customHeight="1" x14ac:dyDescent="0.25">
      <c r="A26" s="146" t="s">
        <v>63</v>
      </c>
      <c r="B26" s="145"/>
      <c r="C26" s="145"/>
      <c r="D26" s="145"/>
      <c r="E26" s="145"/>
      <c r="F26" s="145"/>
      <c r="G26" s="145"/>
      <c r="H26" s="145"/>
      <c r="I26" s="145"/>
      <c r="J26" s="145"/>
      <c r="K26" s="145"/>
      <c r="L26" s="145"/>
      <c r="M26" s="145"/>
      <c r="N26" s="145"/>
      <c r="O26" s="145"/>
      <c r="P26" s="145"/>
      <c r="Q26" s="145"/>
    </row>
    <row r="27" spans="1:17" ht="12" customHeight="1" x14ac:dyDescent="0.25">
      <c r="A27" s="23" t="s">
        <v>171</v>
      </c>
      <c r="B27" s="67"/>
      <c r="C27" s="67">
        <f t="shared" ref="C27:Q31" si="2">B11+C43-C11</f>
        <v>170.25</v>
      </c>
      <c r="D27" s="67">
        <f t="shared" si="2"/>
        <v>3045.9262229778215</v>
      </c>
      <c r="E27" s="67">
        <f t="shared" si="2"/>
        <v>253.34036095281044</v>
      </c>
      <c r="F27" s="67">
        <f t="shared" si="2"/>
        <v>206.41048063353901</v>
      </c>
      <c r="G27" s="67">
        <f t="shared" si="2"/>
        <v>170.25</v>
      </c>
      <c r="H27" s="67">
        <f t="shared" si="2"/>
        <v>170.25</v>
      </c>
      <c r="I27" s="67">
        <f t="shared" si="2"/>
        <v>170.25</v>
      </c>
      <c r="J27" s="67">
        <f t="shared" si="2"/>
        <v>170.24999999999818</v>
      </c>
      <c r="K27" s="67">
        <f t="shared" si="2"/>
        <v>249.75798761859369</v>
      </c>
      <c r="L27" s="67">
        <f t="shared" si="2"/>
        <v>254.74667860288719</v>
      </c>
      <c r="M27" s="67">
        <f t="shared" si="2"/>
        <v>510.87499999999818</v>
      </c>
      <c r="N27" s="67">
        <f t="shared" si="2"/>
        <v>2336.3017586800815</v>
      </c>
      <c r="O27" s="67">
        <f t="shared" si="2"/>
        <v>29</v>
      </c>
      <c r="P27" s="67">
        <f t="shared" si="2"/>
        <v>0</v>
      </c>
      <c r="Q27" s="67">
        <f t="shared" si="2"/>
        <v>66.399645133296872</v>
      </c>
    </row>
    <row r="28" spans="1:17" ht="12" customHeight="1" x14ac:dyDescent="0.25">
      <c r="A28" s="23" t="s">
        <v>144</v>
      </c>
      <c r="B28" s="67"/>
      <c r="C28" s="67">
        <f t="shared" si="2"/>
        <v>1277.6325075943387</v>
      </c>
      <c r="D28" s="67">
        <f t="shared" si="2"/>
        <v>251.24999999999977</v>
      </c>
      <c r="E28" s="67">
        <f t="shared" si="2"/>
        <v>251.25</v>
      </c>
      <c r="F28" s="67">
        <f t="shared" si="2"/>
        <v>251.25</v>
      </c>
      <c r="G28" s="67">
        <f t="shared" si="2"/>
        <v>251.25000000000045</v>
      </c>
      <c r="H28" s="67">
        <f t="shared" si="2"/>
        <v>291</v>
      </c>
      <c r="I28" s="67">
        <f t="shared" si="2"/>
        <v>251.25</v>
      </c>
      <c r="J28" s="67">
        <f t="shared" si="2"/>
        <v>251.25000000000023</v>
      </c>
      <c r="K28" s="67">
        <f t="shared" si="2"/>
        <v>756.74951997574658</v>
      </c>
      <c r="L28" s="67">
        <f t="shared" si="2"/>
        <v>627.09693918498419</v>
      </c>
      <c r="M28" s="67">
        <f t="shared" si="2"/>
        <v>66.198408463045666</v>
      </c>
      <c r="N28" s="67">
        <f t="shared" si="2"/>
        <v>218.73609629463033</v>
      </c>
      <c r="O28" s="67">
        <f t="shared" si="2"/>
        <v>229.69316353183626</v>
      </c>
      <c r="P28" s="67">
        <f t="shared" si="2"/>
        <v>55.388866161305714</v>
      </c>
      <c r="Q28" s="67">
        <f t="shared" si="2"/>
        <v>224.57142857142799</v>
      </c>
    </row>
    <row r="29" spans="1:17" ht="12" customHeight="1" x14ac:dyDescent="0.25">
      <c r="A29" s="23" t="s">
        <v>143</v>
      </c>
      <c r="B29" s="67"/>
      <c r="C29" s="67">
        <f t="shared" si="2"/>
        <v>0</v>
      </c>
      <c r="D29" s="67">
        <f t="shared" si="2"/>
        <v>0</v>
      </c>
      <c r="E29" s="67">
        <f t="shared" si="2"/>
        <v>0</v>
      </c>
      <c r="F29" s="67">
        <f t="shared" si="2"/>
        <v>0</v>
      </c>
      <c r="G29" s="67">
        <f t="shared" si="2"/>
        <v>0</v>
      </c>
      <c r="H29" s="67">
        <f t="shared" si="2"/>
        <v>0</v>
      </c>
      <c r="I29" s="67">
        <f t="shared" si="2"/>
        <v>0</v>
      </c>
      <c r="J29" s="67">
        <f t="shared" si="2"/>
        <v>0</v>
      </c>
      <c r="K29" s="67">
        <f t="shared" si="2"/>
        <v>0</v>
      </c>
      <c r="L29" s="67">
        <f t="shared" si="2"/>
        <v>0</v>
      </c>
      <c r="M29" s="67">
        <f t="shared" si="2"/>
        <v>0</v>
      </c>
      <c r="N29" s="67">
        <f t="shared" si="2"/>
        <v>0</v>
      </c>
      <c r="O29" s="67">
        <f t="shared" si="2"/>
        <v>0</v>
      </c>
      <c r="P29" s="67">
        <f t="shared" si="2"/>
        <v>0</v>
      </c>
      <c r="Q29" s="67">
        <f t="shared" si="2"/>
        <v>0</v>
      </c>
    </row>
    <row r="30" spans="1:17" ht="12" customHeight="1" x14ac:dyDescent="0.25">
      <c r="A30" s="23" t="s">
        <v>142</v>
      </c>
      <c r="B30" s="67"/>
      <c r="C30" s="67">
        <f t="shared" si="2"/>
        <v>1091.3633247844123</v>
      </c>
      <c r="D30" s="67">
        <f t="shared" si="2"/>
        <v>174.75</v>
      </c>
      <c r="E30" s="67">
        <f t="shared" si="2"/>
        <v>174.75000000000091</v>
      </c>
      <c r="F30" s="67">
        <f t="shared" si="2"/>
        <v>216.42666439174991</v>
      </c>
      <c r="G30" s="67">
        <f t="shared" si="2"/>
        <v>761.27079841360865</v>
      </c>
      <c r="H30" s="67">
        <f t="shared" si="2"/>
        <v>1553</v>
      </c>
      <c r="I30" s="67">
        <f t="shared" si="2"/>
        <v>403.21659940887412</v>
      </c>
      <c r="J30" s="67">
        <f t="shared" si="2"/>
        <v>477.00000000000045</v>
      </c>
      <c r="K30" s="67">
        <f t="shared" si="2"/>
        <v>267.20319086600284</v>
      </c>
      <c r="L30" s="67">
        <f t="shared" si="2"/>
        <v>841.00000000000023</v>
      </c>
      <c r="M30" s="67">
        <f t="shared" si="2"/>
        <v>292.99999999999994</v>
      </c>
      <c r="N30" s="67">
        <f t="shared" si="2"/>
        <v>253.49930698567829</v>
      </c>
      <c r="O30" s="67">
        <f t="shared" si="2"/>
        <v>42</v>
      </c>
      <c r="P30" s="67">
        <f t="shared" si="2"/>
        <v>163</v>
      </c>
      <c r="Q30" s="67">
        <f t="shared" si="2"/>
        <v>3.7594994342414338</v>
      </c>
    </row>
    <row r="31" spans="1:17" ht="12" customHeight="1" x14ac:dyDescent="0.25">
      <c r="A31" s="23" t="s">
        <v>141</v>
      </c>
      <c r="B31" s="67"/>
      <c r="C31" s="67">
        <f t="shared" si="2"/>
        <v>0</v>
      </c>
      <c r="D31" s="67">
        <f t="shared" si="2"/>
        <v>0</v>
      </c>
      <c r="E31" s="67">
        <f t="shared" si="2"/>
        <v>0</v>
      </c>
      <c r="F31" s="67">
        <f t="shared" si="2"/>
        <v>0</v>
      </c>
      <c r="G31" s="67">
        <f t="shared" si="2"/>
        <v>0</v>
      </c>
      <c r="H31" s="67">
        <f t="shared" si="2"/>
        <v>0</v>
      </c>
      <c r="I31" s="67">
        <f t="shared" si="2"/>
        <v>0</v>
      </c>
      <c r="J31" s="67">
        <f t="shared" si="2"/>
        <v>0</v>
      </c>
      <c r="K31" s="67">
        <f t="shared" si="2"/>
        <v>0</v>
      </c>
      <c r="L31" s="67">
        <f t="shared" si="2"/>
        <v>0</v>
      </c>
      <c r="M31" s="67">
        <f t="shared" si="2"/>
        <v>0</v>
      </c>
      <c r="N31" s="67">
        <f t="shared" si="2"/>
        <v>0</v>
      </c>
      <c r="O31" s="67">
        <f t="shared" si="2"/>
        <v>0</v>
      </c>
      <c r="P31" s="67">
        <f t="shared" si="2"/>
        <v>0</v>
      </c>
      <c r="Q31" s="67">
        <f t="shared" si="2"/>
        <v>0</v>
      </c>
    </row>
    <row r="32" spans="1:17" ht="12" customHeight="1" x14ac:dyDescent="0.25">
      <c r="A32" s="146" t="s">
        <v>62</v>
      </c>
      <c r="B32" s="145"/>
      <c r="C32" s="145"/>
      <c r="D32" s="145"/>
      <c r="E32" s="145"/>
      <c r="F32" s="145"/>
      <c r="G32" s="145"/>
      <c r="H32" s="145"/>
      <c r="I32" s="145"/>
      <c r="J32" s="145"/>
      <c r="K32" s="145"/>
      <c r="L32" s="145"/>
      <c r="M32" s="145"/>
      <c r="N32" s="145"/>
      <c r="O32" s="145"/>
      <c r="P32" s="145"/>
      <c r="Q32" s="145"/>
    </row>
    <row r="33" spans="1:17" ht="12" customHeight="1" x14ac:dyDescent="0.25">
      <c r="A33" s="23" t="s">
        <v>58</v>
      </c>
      <c r="B33" s="67"/>
      <c r="C33" s="67">
        <f t="shared" ref="C33:Q35" si="3">B17+C49-C17</f>
        <v>0</v>
      </c>
      <c r="D33" s="67">
        <f t="shared" si="3"/>
        <v>0</v>
      </c>
      <c r="E33" s="67">
        <f t="shared" si="3"/>
        <v>0</v>
      </c>
      <c r="F33" s="67">
        <f t="shared" si="3"/>
        <v>0</v>
      </c>
      <c r="G33" s="67">
        <f t="shared" si="3"/>
        <v>0</v>
      </c>
      <c r="H33" s="67">
        <f t="shared" si="3"/>
        <v>0</v>
      </c>
      <c r="I33" s="67">
        <f t="shared" si="3"/>
        <v>0</v>
      </c>
      <c r="J33" s="67">
        <f t="shared" si="3"/>
        <v>0</v>
      </c>
      <c r="K33" s="67">
        <f t="shared" si="3"/>
        <v>0</v>
      </c>
      <c r="L33" s="67">
        <f t="shared" si="3"/>
        <v>0</v>
      </c>
      <c r="M33" s="67">
        <f t="shared" si="3"/>
        <v>0</v>
      </c>
      <c r="N33" s="67">
        <f t="shared" si="3"/>
        <v>0</v>
      </c>
      <c r="O33" s="67">
        <f t="shared" si="3"/>
        <v>0</v>
      </c>
      <c r="P33" s="67">
        <f t="shared" si="3"/>
        <v>0</v>
      </c>
      <c r="Q33" s="67">
        <f t="shared" si="3"/>
        <v>0</v>
      </c>
    </row>
    <row r="34" spans="1:17" ht="12" customHeight="1" x14ac:dyDescent="0.25">
      <c r="A34" s="23" t="s">
        <v>57</v>
      </c>
      <c r="B34" s="67"/>
      <c r="C34" s="67">
        <f t="shared" si="3"/>
        <v>275.25000000000045</v>
      </c>
      <c r="D34" s="67">
        <f t="shared" si="3"/>
        <v>1285.8695299971109</v>
      </c>
      <c r="E34" s="67">
        <f t="shared" si="3"/>
        <v>1161.2295719727535</v>
      </c>
      <c r="F34" s="67">
        <f t="shared" si="3"/>
        <v>1190.0666890885764</v>
      </c>
      <c r="G34" s="67">
        <f t="shared" si="3"/>
        <v>1371.5799270572197</v>
      </c>
      <c r="H34" s="67">
        <f t="shared" si="3"/>
        <v>2080.6819748037697</v>
      </c>
      <c r="I34" s="67">
        <f t="shared" si="3"/>
        <v>1799.9319748037678</v>
      </c>
      <c r="J34" s="67">
        <f t="shared" si="3"/>
        <v>1252.6490903855338</v>
      </c>
      <c r="K34" s="67">
        <f t="shared" si="3"/>
        <v>1218.299566908991</v>
      </c>
      <c r="L34" s="67">
        <f t="shared" si="3"/>
        <v>927.875</v>
      </c>
      <c r="M34" s="67">
        <f t="shared" si="3"/>
        <v>1290.7499999999991</v>
      </c>
      <c r="N34" s="67">
        <f t="shared" si="3"/>
        <v>3298.0000000000005</v>
      </c>
      <c r="O34" s="67">
        <f t="shared" si="3"/>
        <v>2409.9999999999986</v>
      </c>
      <c r="P34" s="67">
        <f t="shared" si="3"/>
        <v>2279.0000000000005</v>
      </c>
      <c r="Q34" s="67">
        <f t="shared" si="3"/>
        <v>2497.9999999999991</v>
      </c>
    </row>
    <row r="35" spans="1:17" ht="12" customHeight="1" x14ac:dyDescent="0.25">
      <c r="A35" s="29" t="s">
        <v>140</v>
      </c>
      <c r="B35" s="83"/>
      <c r="C35" s="83">
        <f t="shared" si="3"/>
        <v>491.25</v>
      </c>
      <c r="D35" s="83">
        <f t="shared" si="3"/>
        <v>491.25</v>
      </c>
      <c r="E35" s="83">
        <f t="shared" si="3"/>
        <v>491.25</v>
      </c>
      <c r="F35" s="83">
        <f t="shared" si="3"/>
        <v>582.36176203135801</v>
      </c>
      <c r="G35" s="83">
        <f t="shared" si="3"/>
        <v>851.8350944484082</v>
      </c>
      <c r="H35" s="83">
        <f t="shared" si="3"/>
        <v>1298.6878578050437</v>
      </c>
      <c r="I35" s="83">
        <f t="shared" si="3"/>
        <v>491.25</v>
      </c>
      <c r="J35" s="83">
        <f t="shared" si="3"/>
        <v>491.25000000000091</v>
      </c>
      <c r="K35" s="83">
        <f t="shared" si="3"/>
        <v>3756.1800369118791</v>
      </c>
      <c r="L35" s="83">
        <f t="shared" si="3"/>
        <v>1031.8442750855138</v>
      </c>
      <c r="M35" s="83">
        <f t="shared" si="3"/>
        <v>1149.8628387661174</v>
      </c>
      <c r="N35" s="83">
        <f t="shared" si="3"/>
        <v>1600</v>
      </c>
      <c r="O35" s="83">
        <f t="shared" si="3"/>
        <v>850.83509444840638</v>
      </c>
      <c r="P35" s="83">
        <f t="shared" si="3"/>
        <v>116.20532415988146</v>
      </c>
      <c r="Q35" s="83">
        <f t="shared" si="3"/>
        <v>746.55633896203017</v>
      </c>
    </row>
    <row r="37" spans="1:17" ht="12" customHeight="1" x14ac:dyDescent="0.25">
      <c r="A37" s="152" t="s">
        <v>22</v>
      </c>
      <c r="B37" s="151"/>
      <c r="C37" s="151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  <c r="P37" s="151"/>
      <c r="Q37" s="151"/>
    </row>
    <row r="38" spans="1:17" ht="12" customHeight="1" x14ac:dyDescent="0.25">
      <c r="A38" s="150" t="s">
        <v>65</v>
      </c>
      <c r="B38" s="149"/>
      <c r="C38" s="149"/>
      <c r="D38" s="149"/>
      <c r="E38" s="149"/>
      <c r="F38" s="149"/>
      <c r="G38" s="149"/>
      <c r="H38" s="149"/>
      <c r="I38" s="149"/>
      <c r="J38" s="149"/>
      <c r="K38" s="149"/>
      <c r="L38" s="149"/>
      <c r="M38" s="149"/>
      <c r="N38" s="149"/>
      <c r="O38" s="149"/>
      <c r="P38" s="149"/>
      <c r="Q38" s="149"/>
    </row>
    <row r="39" spans="1:17" ht="12" customHeight="1" x14ac:dyDescent="0.25">
      <c r="A39" s="23" t="s">
        <v>58</v>
      </c>
      <c r="B39" s="67"/>
      <c r="C39" s="67">
        <f>RES_hhdet_in!C$5</f>
        <v>4364.875</v>
      </c>
      <c r="D39" s="67">
        <f>RES_hhdet_in!D$5</f>
        <v>758.875</v>
      </c>
      <c r="E39" s="67">
        <f>RES_hhdet_in!E$5</f>
        <v>601.875</v>
      </c>
      <c r="F39" s="67">
        <f>RES_hhdet_in!F$5</f>
        <v>602.875</v>
      </c>
      <c r="G39" s="67">
        <f>RES_hhdet_in!G$5</f>
        <v>1366.875</v>
      </c>
      <c r="H39" s="67">
        <f>RES_hhdet_in!H$5</f>
        <v>0</v>
      </c>
      <c r="I39" s="67">
        <f>RES_hhdet_in!I$5</f>
        <v>481.875</v>
      </c>
      <c r="J39" s="67">
        <f>RES_hhdet_in!J$5</f>
        <v>453.87500000000006</v>
      </c>
      <c r="K39" s="67">
        <f>RES_hhdet_in!K$5</f>
        <v>261.875</v>
      </c>
      <c r="L39" s="67">
        <f>RES_hhdet_in!L$5</f>
        <v>451.875</v>
      </c>
      <c r="M39" s="67">
        <f>RES_hhdet_in!M$5</f>
        <v>112.875</v>
      </c>
      <c r="N39" s="67">
        <f>RES_hhdet_in!N$5</f>
        <v>0</v>
      </c>
      <c r="O39" s="67">
        <f>RES_hhdet_in!O$5</f>
        <v>0</v>
      </c>
      <c r="P39" s="67">
        <f>RES_hhdet_in!P$5</f>
        <v>219.00000000000182</v>
      </c>
      <c r="Q39" s="67">
        <f>RES_hhdet_in!Q$5</f>
        <v>168</v>
      </c>
    </row>
    <row r="40" spans="1:17" ht="12" customHeight="1" x14ac:dyDescent="0.25">
      <c r="A40" s="146" t="s">
        <v>112</v>
      </c>
      <c r="B40" s="145"/>
      <c r="C40" s="145"/>
      <c r="D40" s="145"/>
      <c r="E40" s="145"/>
      <c r="F40" s="145"/>
      <c r="G40" s="145"/>
      <c r="H40" s="145"/>
      <c r="I40" s="145"/>
      <c r="J40" s="145"/>
      <c r="K40" s="145"/>
      <c r="L40" s="145"/>
      <c r="M40" s="145"/>
      <c r="N40" s="145"/>
      <c r="O40" s="145"/>
      <c r="P40" s="145"/>
      <c r="Q40" s="145"/>
    </row>
    <row r="41" spans="1:17" ht="12" customHeight="1" x14ac:dyDescent="0.25">
      <c r="A41" s="23" t="s">
        <v>60</v>
      </c>
      <c r="B41" s="67"/>
      <c r="C41" s="67">
        <f>RES_hhdet_in!C$8</f>
        <v>0</v>
      </c>
      <c r="D41" s="67">
        <f>RES_hhdet_in!D$8</f>
        <v>0</v>
      </c>
      <c r="E41" s="67">
        <f>RES_hhdet_in!E$8</f>
        <v>0</v>
      </c>
      <c r="F41" s="67">
        <f>RES_hhdet_in!F$8</f>
        <v>0</v>
      </c>
      <c r="G41" s="67">
        <f>RES_hhdet_in!G$8</f>
        <v>1</v>
      </c>
      <c r="H41" s="67">
        <f>RES_hhdet_in!H$8</f>
        <v>0</v>
      </c>
      <c r="I41" s="67">
        <f>RES_hhdet_in!I$8</f>
        <v>2</v>
      </c>
      <c r="J41" s="67">
        <f>RES_hhdet_in!J$8</f>
        <v>2</v>
      </c>
      <c r="K41" s="67">
        <f>RES_hhdet_in!K$8</f>
        <v>2</v>
      </c>
      <c r="L41" s="67">
        <f>RES_hhdet_in!L$8</f>
        <v>3</v>
      </c>
      <c r="M41" s="67">
        <f>RES_hhdet_in!M$8</f>
        <v>6</v>
      </c>
      <c r="N41" s="67">
        <f>RES_hhdet_in!N$8</f>
        <v>3</v>
      </c>
      <c r="O41" s="67">
        <f>RES_hhdet_in!O$8</f>
        <v>12</v>
      </c>
      <c r="P41" s="67">
        <f>RES_hhdet_in!P$8</f>
        <v>18</v>
      </c>
      <c r="Q41" s="67">
        <f>RES_hhdet_in!Q$8</f>
        <v>28</v>
      </c>
    </row>
    <row r="42" spans="1:17" ht="12" customHeight="1" x14ac:dyDescent="0.25">
      <c r="A42" s="146" t="s">
        <v>63</v>
      </c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  <c r="N42" s="145"/>
      <c r="O42" s="145"/>
      <c r="P42" s="145"/>
      <c r="Q42" s="145"/>
    </row>
    <row r="43" spans="1:17" ht="12" customHeight="1" x14ac:dyDescent="0.25">
      <c r="A43" s="23" t="s">
        <v>171</v>
      </c>
      <c r="B43" s="67"/>
      <c r="C43" s="67">
        <f>RES_hhdet_in!C$10</f>
        <v>5623.2499999999991</v>
      </c>
      <c r="D43" s="67">
        <f>RES_hhdet_in!D$10</f>
        <v>160.92622297782123</v>
      </c>
      <c r="E43" s="67">
        <f>RES_hhdet_in!E$10</f>
        <v>173.3403609528101</v>
      </c>
      <c r="F43" s="67">
        <f>RES_hhdet_in!F$10</f>
        <v>198.41048063353958</v>
      </c>
      <c r="G43" s="67">
        <f>RES_hhdet_in!G$10</f>
        <v>1333.2499999999998</v>
      </c>
      <c r="H43" s="67">
        <f>RES_hhdet_in!H$10</f>
        <v>247.25</v>
      </c>
      <c r="I43" s="67">
        <f>RES_hhdet_in!I$10</f>
        <v>556.24999999999932</v>
      </c>
      <c r="J43" s="67">
        <f>RES_hhdet_in!J$10</f>
        <v>629.25000000000057</v>
      </c>
      <c r="K43" s="67">
        <f>RES_hhdet_in!K$10</f>
        <v>324.75798761859141</v>
      </c>
      <c r="L43" s="67">
        <f>RES_hhdet_in!L$10</f>
        <v>1634.7466786028872</v>
      </c>
      <c r="M43" s="67">
        <f>RES_hhdet_in!M$10</f>
        <v>460.875</v>
      </c>
      <c r="N43" s="67">
        <f>RES_hhdet_in!N$10</f>
        <v>108.30175868007885</v>
      </c>
      <c r="O43" s="67">
        <f>RES_hhdet_in!O$10</f>
        <v>0</v>
      </c>
      <c r="P43" s="67">
        <f>RES_hhdet_in!P$10</f>
        <v>382.00000000000091</v>
      </c>
      <c r="Q43" s="67">
        <f>RES_hhdet_in!Q$10</f>
        <v>137.39964513329647</v>
      </c>
    </row>
    <row r="44" spans="1:17" ht="12" customHeight="1" x14ac:dyDescent="0.25">
      <c r="A44" s="23" t="s">
        <v>144</v>
      </c>
      <c r="B44" s="67"/>
      <c r="C44" s="67">
        <f>RES_hhdet_in!C$11</f>
        <v>495.63250759433879</v>
      </c>
      <c r="D44" s="67">
        <f>RES_hhdet_in!D$11</f>
        <v>255.25000000000006</v>
      </c>
      <c r="E44" s="67">
        <f>RES_hhdet_in!E$11</f>
        <v>230.2499999999998</v>
      </c>
      <c r="F44" s="67">
        <f>RES_hhdet_in!F$11</f>
        <v>230.24999999999994</v>
      </c>
      <c r="G44" s="67">
        <f>RES_hhdet_in!G$11</f>
        <v>341.25000000000034</v>
      </c>
      <c r="H44" s="67">
        <f>RES_hhdet_in!H$11</f>
        <v>0</v>
      </c>
      <c r="I44" s="67">
        <f>RES_hhdet_in!I$11</f>
        <v>215.25000000000051</v>
      </c>
      <c r="J44" s="67">
        <f>RES_hhdet_in!J$11</f>
        <v>212.25</v>
      </c>
      <c r="K44" s="67">
        <f>RES_hhdet_in!K$11</f>
        <v>691.7495199757476</v>
      </c>
      <c r="L44" s="67">
        <f>RES_hhdet_in!L$11</f>
        <v>29.096939184983025</v>
      </c>
      <c r="M44" s="67">
        <f>RES_hhdet_in!M$11</f>
        <v>11.198408463045507</v>
      </c>
      <c r="N44" s="67">
        <f>RES_hhdet_in!N$11</f>
        <v>2.7360962946304426</v>
      </c>
      <c r="O44" s="67">
        <f>RES_hhdet_in!O$11</f>
        <v>205.69316353183649</v>
      </c>
      <c r="P44" s="67">
        <f>RES_hhdet_in!P$11</f>
        <v>55.388866161305572</v>
      </c>
      <c r="Q44" s="67">
        <f>RES_hhdet_in!Q$11</f>
        <v>220.57142857142847</v>
      </c>
    </row>
    <row r="45" spans="1:17" ht="12" customHeight="1" x14ac:dyDescent="0.25">
      <c r="A45" s="23" t="s">
        <v>143</v>
      </c>
      <c r="B45" s="67"/>
      <c r="C45" s="67">
        <f>RES_hhdet_in!C$12</f>
        <v>0</v>
      </c>
      <c r="D45" s="67">
        <f>RES_hhdet_in!D$12</f>
        <v>0</v>
      </c>
      <c r="E45" s="67">
        <f>RES_hhdet_in!E$12</f>
        <v>0</v>
      </c>
      <c r="F45" s="67">
        <f>RES_hhdet_in!F$12</f>
        <v>0</v>
      </c>
      <c r="G45" s="67">
        <f>RES_hhdet_in!G$12</f>
        <v>0</v>
      </c>
      <c r="H45" s="67">
        <f>RES_hhdet_in!H$12</f>
        <v>0</v>
      </c>
      <c r="I45" s="67">
        <f>RES_hhdet_in!I$12</f>
        <v>0</v>
      </c>
      <c r="J45" s="67">
        <f>RES_hhdet_in!J$12</f>
        <v>0</v>
      </c>
      <c r="K45" s="67">
        <f>RES_hhdet_in!K$12</f>
        <v>0</v>
      </c>
      <c r="L45" s="67">
        <f>RES_hhdet_in!L$12</f>
        <v>0</v>
      </c>
      <c r="M45" s="67">
        <f>RES_hhdet_in!M$12</f>
        <v>0</v>
      </c>
      <c r="N45" s="67">
        <f>RES_hhdet_in!N$12</f>
        <v>0</v>
      </c>
      <c r="O45" s="67">
        <f>RES_hhdet_in!O$12</f>
        <v>0</v>
      </c>
      <c r="P45" s="67">
        <f>RES_hhdet_in!P$12</f>
        <v>0</v>
      </c>
      <c r="Q45" s="67">
        <f>RES_hhdet_in!Q$12</f>
        <v>0</v>
      </c>
    </row>
    <row r="46" spans="1:17" ht="12" customHeight="1" x14ac:dyDescent="0.25">
      <c r="A46" s="23" t="s">
        <v>142</v>
      </c>
      <c r="B46" s="67"/>
      <c r="C46" s="67">
        <f>RES_hhdet_in!C$15</f>
        <v>274.36332478441233</v>
      </c>
      <c r="D46" s="67">
        <f>RES_hhdet_in!D$15</f>
        <v>3303.75</v>
      </c>
      <c r="E46" s="67">
        <f>RES_hhdet_in!E$15</f>
        <v>366.74999999999966</v>
      </c>
      <c r="F46" s="67">
        <f>RES_hhdet_in!F$15</f>
        <v>337.42666439175122</v>
      </c>
      <c r="G46" s="67">
        <f>RES_hhdet_in!G$15</f>
        <v>364.27079841360865</v>
      </c>
      <c r="H46" s="67">
        <f>RES_hhdet_in!H$15</f>
        <v>0</v>
      </c>
      <c r="I46" s="67">
        <f>RES_hhdet_in!I$15</f>
        <v>24.216599408874771</v>
      </c>
      <c r="J46" s="67">
        <f>RES_hhdet_in!J$15</f>
        <v>0</v>
      </c>
      <c r="K46" s="67">
        <f>RES_hhdet_in!K$15</f>
        <v>8.2031908660029984</v>
      </c>
      <c r="L46" s="67">
        <f>RES_hhdet_in!L$15</f>
        <v>0</v>
      </c>
      <c r="M46" s="67">
        <f>RES_hhdet_in!M$15</f>
        <v>0</v>
      </c>
      <c r="N46" s="67">
        <f>RES_hhdet_in!N$15</f>
        <v>209.49930698567823</v>
      </c>
      <c r="O46" s="67">
        <f>RES_hhdet_in!O$15</f>
        <v>0</v>
      </c>
      <c r="P46" s="67">
        <f>RES_hhdet_in!P$15</f>
        <v>0</v>
      </c>
      <c r="Q46" s="67">
        <f>RES_hhdet_in!Q$15</f>
        <v>104.75949943424192</v>
      </c>
    </row>
    <row r="47" spans="1:17" ht="12" customHeight="1" x14ac:dyDescent="0.25">
      <c r="A47" s="23" t="s">
        <v>141</v>
      </c>
      <c r="B47" s="67"/>
      <c r="C47" s="67">
        <f>RES_hhdet_in!C$16</f>
        <v>0</v>
      </c>
      <c r="D47" s="67">
        <f>RES_hhdet_in!D$16</f>
        <v>0</v>
      </c>
      <c r="E47" s="67">
        <f>RES_hhdet_in!E$16</f>
        <v>0</v>
      </c>
      <c r="F47" s="67">
        <f>RES_hhdet_in!F$16</f>
        <v>0</v>
      </c>
      <c r="G47" s="67">
        <f>RES_hhdet_in!G$16</f>
        <v>0</v>
      </c>
      <c r="H47" s="67">
        <f>RES_hhdet_in!H$16</f>
        <v>0</v>
      </c>
      <c r="I47" s="67">
        <f>RES_hhdet_in!I$16</f>
        <v>0</v>
      </c>
      <c r="J47" s="67">
        <f>RES_hhdet_in!J$16</f>
        <v>0</v>
      </c>
      <c r="K47" s="67">
        <f>RES_hhdet_in!K$16</f>
        <v>0</v>
      </c>
      <c r="L47" s="67">
        <f>RES_hhdet_in!L$16</f>
        <v>0</v>
      </c>
      <c r="M47" s="67">
        <f>RES_hhdet_in!M$16</f>
        <v>0</v>
      </c>
      <c r="N47" s="67">
        <f>RES_hhdet_in!N$16</f>
        <v>0</v>
      </c>
      <c r="O47" s="67">
        <f>RES_hhdet_in!O$16</f>
        <v>0</v>
      </c>
      <c r="P47" s="67">
        <f>RES_hhdet_in!P$16</f>
        <v>0</v>
      </c>
      <c r="Q47" s="67">
        <f>RES_hhdet_in!Q$16</f>
        <v>0</v>
      </c>
    </row>
    <row r="48" spans="1:17" ht="12" customHeight="1" x14ac:dyDescent="0.25">
      <c r="A48" s="146" t="s">
        <v>62</v>
      </c>
      <c r="B48" s="145"/>
      <c r="C48" s="145"/>
      <c r="D48" s="145"/>
      <c r="E48" s="145"/>
      <c r="F48" s="145"/>
      <c r="G48" s="145"/>
      <c r="H48" s="145"/>
      <c r="I48" s="145"/>
      <c r="J48" s="145"/>
      <c r="K48" s="145"/>
      <c r="L48" s="145"/>
      <c r="M48" s="145"/>
      <c r="N48" s="145"/>
      <c r="O48" s="145"/>
      <c r="P48" s="145"/>
      <c r="Q48" s="145"/>
    </row>
    <row r="49" spans="1:17" ht="12" customHeight="1" x14ac:dyDescent="0.25">
      <c r="A49" s="23" t="s">
        <v>58</v>
      </c>
      <c r="B49" s="67"/>
      <c r="C49" s="67">
        <f>RES_hhdet_in!C$20</f>
        <v>0</v>
      </c>
      <c r="D49" s="67">
        <f>RES_hhdet_in!D$20</f>
        <v>0</v>
      </c>
      <c r="E49" s="67">
        <f>RES_hhdet_in!E$20</f>
        <v>0</v>
      </c>
      <c r="F49" s="67">
        <f>RES_hhdet_in!F$20</f>
        <v>0</v>
      </c>
      <c r="G49" s="67">
        <f>RES_hhdet_in!G$20</f>
        <v>0</v>
      </c>
      <c r="H49" s="67">
        <f>RES_hhdet_in!H$20</f>
        <v>0</v>
      </c>
      <c r="I49" s="67">
        <f>RES_hhdet_in!I$20</f>
        <v>0</v>
      </c>
      <c r="J49" s="67">
        <f>RES_hhdet_in!J$20</f>
        <v>0</v>
      </c>
      <c r="K49" s="67">
        <f>RES_hhdet_in!K$20</f>
        <v>0</v>
      </c>
      <c r="L49" s="67">
        <f>RES_hhdet_in!L$20</f>
        <v>0</v>
      </c>
      <c r="M49" s="67">
        <f>RES_hhdet_in!M$20</f>
        <v>0</v>
      </c>
      <c r="N49" s="67">
        <f>RES_hhdet_in!N$20</f>
        <v>0</v>
      </c>
      <c r="O49" s="67">
        <f>RES_hhdet_in!O$20</f>
        <v>0</v>
      </c>
      <c r="P49" s="67">
        <f>RES_hhdet_in!P$20</f>
        <v>0</v>
      </c>
      <c r="Q49" s="67">
        <f>RES_hhdet_in!Q$20</f>
        <v>0</v>
      </c>
    </row>
    <row r="50" spans="1:17" ht="12" customHeight="1" x14ac:dyDescent="0.25">
      <c r="A50" s="23" t="s">
        <v>57</v>
      </c>
      <c r="B50" s="67"/>
      <c r="C50" s="67">
        <f>RES_hhdet_in!C$21</f>
        <v>1206.2499999999995</v>
      </c>
      <c r="D50" s="67">
        <f>RES_hhdet_in!D$21</f>
        <v>1068.8695299971107</v>
      </c>
      <c r="E50" s="67">
        <f>RES_hhdet_in!E$21</f>
        <v>1134.2295719727545</v>
      </c>
      <c r="F50" s="67">
        <f>RES_hhdet_in!F$21</f>
        <v>1443.0666890885773</v>
      </c>
      <c r="G50" s="67">
        <f>RES_hhdet_in!G$21</f>
        <v>2228.5799270572197</v>
      </c>
      <c r="H50" s="67">
        <f>RES_hhdet_in!H$21</f>
        <v>1524.6819748037676</v>
      </c>
      <c r="I50" s="67">
        <f>RES_hhdet_in!I$21</f>
        <v>1109.9319748037685</v>
      </c>
      <c r="J50" s="67">
        <f>RES_hhdet_in!J$21</f>
        <v>1140.6490903855333</v>
      </c>
      <c r="K50" s="67">
        <f>RES_hhdet_in!K$21</f>
        <v>583.29956690899053</v>
      </c>
      <c r="L50" s="67">
        <f>RES_hhdet_in!L$21</f>
        <v>779.87500000000023</v>
      </c>
      <c r="M50" s="67">
        <f>RES_hhdet_in!M$21</f>
        <v>1999.7499999999993</v>
      </c>
      <c r="N50" s="67">
        <f>RES_hhdet_in!N$21</f>
        <v>2409.9999999999995</v>
      </c>
      <c r="O50" s="67">
        <f>RES_hhdet_in!O$21</f>
        <v>2278.9999999999991</v>
      </c>
      <c r="P50" s="67">
        <f>RES_hhdet_in!P$21</f>
        <v>2498</v>
      </c>
      <c r="Q50" s="67">
        <f>RES_hhdet_in!Q$21</f>
        <v>1957.0000000000005</v>
      </c>
    </row>
    <row r="51" spans="1:17" ht="12" customHeight="1" x14ac:dyDescent="0.25">
      <c r="A51" s="29" t="s">
        <v>140</v>
      </c>
      <c r="B51" s="83"/>
      <c r="C51" s="83">
        <f>RES_hhdet_in!C$22</f>
        <v>3414.2500000000005</v>
      </c>
      <c r="D51" s="83">
        <f>RES_hhdet_in!D$22</f>
        <v>956.25000000000023</v>
      </c>
      <c r="E51" s="83">
        <f>RES_hhdet_in!E$22</f>
        <v>609.25000000000011</v>
      </c>
      <c r="F51" s="83">
        <f>RES_hhdet_in!F$22</f>
        <v>421.36176203135778</v>
      </c>
      <c r="G51" s="83">
        <f>RES_hhdet_in!G$22</f>
        <v>850.83509444840593</v>
      </c>
      <c r="H51" s="83">
        <f>RES_hhdet_in!H$22</f>
        <v>87.687857805045525</v>
      </c>
      <c r="I51" s="83">
        <f>RES_hhdet_in!I$22</f>
        <v>1152.2499999999995</v>
      </c>
      <c r="J51" s="83">
        <f>RES_hhdet_in!J$22</f>
        <v>546.25000000000011</v>
      </c>
      <c r="K51" s="83">
        <f>RES_hhdet_in!K$22</f>
        <v>4142.1800369118801</v>
      </c>
      <c r="L51" s="83">
        <f>RES_hhdet_in!L$22</f>
        <v>1120.8442750855129</v>
      </c>
      <c r="M51" s="83">
        <f>RES_hhdet_in!M$22</f>
        <v>42.862838766116695</v>
      </c>
      <c r="N51" s="83">
        <f>RES_hhdet_in!N$22</f>
        <v>0</v>
      </c>
      <c r="O51" s="83">
        <f>RES_hhdet_in!O$22</f>
        <v>886.83509444840615</v>
      </c>
      <c r="P51" s="83">
        <f>RES_hhdet_in!P$22</f>
        <v>116.20532415988112</v>
      </c>
      <c r="Q51" s="83">
        <f>RES_hhdet_in!Q$22</f>
        <v>1455.5563389620311</v>
      </c>
    </row>
    <row r="53" spans="1:17" ht="12" customHeight="1" x14ac:dyDescent="0.25">
      <c r="A53" s="193" t="s">
        <v>21</v>
      </c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</row>
    <row r="54" spans="1:17" ht="12" customHeight="1" x14ac:dyDescent="0.25">
      <c r="A54" s="192" t="s">
        <v>65</v>
      </c>
      <c r="B54" s="149"/>
      <c r="C54" s="149"/>
      <c r="D54" s="149"/>
      <c r="E54" s="149"/>
      <c r="F54" s="149"/>
      <c r="G54" s="149"/>
      <c r="H54" s="149"/>
      <c r="I54" s="149"/>
      <c r="J54" s="149"/>
      <c r="K54" s="149"/>
      <c r="L54" s="149"/>
      <c r="M54" s="149"/>
      <c r="N54" s="149"/>
      <c r="O54" s="149"/>
      <c r="P54" s="149"/>
      <c r="Q54" s="149"/>
    </row>
    <row r="55" spans="1:17" ht="12" customHeight="1" x14ac:dyDescent="0.25">
      <c r="A55" s="148" t="s">
        <v>58</v>
      </c>
      <c r="B55" s="67"/>
      <c r="C55" s="67">
        <f>RES_hhdet_in_new!C$5</f>
        <v>1650.7245853512068</v>
      </c>
      <c r="D55" s="67">
        <f>RES_hhdet_in_new!D$5</f>
        <v>287.77680181948637</v>
      </c>
      <c r="E55" s="67">
        <f>RES_hhdet_in_new!E$5</f>
        <v>244.27602831137315</v>
      </c>
      <c r="F55" s="67">
        <f>RES_hhdet_in_new!F$5</f>
        <v>242.81471549395374</v>
      </c>
      <c r="G55" s="67">
        <f>RES_hhdet_in_new!G$5</f>
        <v>530.65004971922235</v>
      </c>
      <c r="H55" s="67">
        <f>RES_hhdet_in_new!H$5</f>
        <v>0</v>
      </c>
      <c r="I55" s="67">
        <f>RES_hhdet_in_new!I$5</f>
        <v>201.03972199530841</v>
      </c>
      <c r="J55" s="67">
        <f>RES_hhdet_in_new!J$5</f>
        <v>181.41171095329199</v>
      </c>
      <c r="K55" s="67">
        <f>RES_hhdet_in_new!K$5</f>
        <v>125.90689882356227</v>
      </c>
      <c r="L55" s="67">
        <f>RES_hhdet_in_new!L$5</f>
        <v>116.44364319835269</v>
      </c>
      <c r="M55" s="67">
        <f>RES_hhdet_in_new!M$5</f>
        <v>42.862838766116695</v>
      </c>
      <c r="N55" s="67">
        <f>RES_hhdet_in_new!N$5</f>
        <v>0</v>
      </c>
      <c r="O55" s="67">
        <f>RES_hhdet_in_new!O$5</f>
        <v>0</v>
      </c>
      <c r="P55" s="67">
        <f>RES_hhdet_in_new!P$5</f>
        <v>83.132319256913362</v>
      </c>
      <c r="Q55" s="67">
        <f>RES_hhdet_in_new!Q$5</f>
        <v>71.335049344993365</v>
      </c>
    </row>
    <row r="56" spans="1:17" ht="12" customHeight="1" x14ac:dyDescent="0.25">
      <c r="A56" s="191" t="s">
        <v>112</v>
      </c>
      <c r="B56" s="145"/>
      <c r="C56" s="145"/>
      <c r="D56" s="145"/>
      <c r="E56" s="145"/>
      <c r="F56" s="145"/>
      <c r="G56" s="145"/>
      <c r="H56" s="145"/>
      <c r="I56" s="145"/>
      <c r="J56" s="145"/>
      <c r="K56" s="145"/>
      <c r="L56" s="145"/>
      <c r="M56" s="145"/>
      <c r="N56" s="145"/>
      <c r="O56" s="145"/>
      <c r="P56" s="145"/>
      <c r="Q56" s="145"/>
    </row>
    <row r="57" spans="1:17" ht="12" customHeight="1" x14ac:dyDescent="0.25">
      <c r="A57" s="148" t="s">
        <v>60</v>
      </c>
      <c r="B57" s="67"/>
      <c r="C57" s="67">
        <f>RES_hhdet_in_new!C$8</f>
        <v>0</v>
      </c>
      <c r="D57" s="67">
        <f>RES_hhdet_in_new!D$8</f>
        <v>0</v>
      </c>
      <c r="E57" s="67">
        <f>RES_hhdet_in_new!E$8</f>
        <v>0</v>
      </c>
      <c r="F57" s="67">
        <f>RES_hhdet_in_new!F$8</f>
        <v>0</v>
      </c>
      <c r="G57" s="67">
        <f>RES_hhdet_in_new!G$8</f>
        <v>0</v>
      </c>
      <c r="H57" s="67">
        <f>RES_hhdet_in_new!H$8</f>
        <v>0</v>
      </c>
      <c r="I57" s="67">
        <f>RES_hhdet_in_new!I$8</f>
        <v>1</v>
      </c>
      <c r="J57" s="67">
        <f>RES_hhdet_in_new!J$8</f>
        <v>1</v>
      </c>
      <c r="K57" s="67">
        <f>RES_hhdet_in_new!K$8</f>
        <v>1</v>
      </c>
      <c r="L57" s="67">
        <f>RES_hhdet_in_new!L$8</f>
        <v>1</v>
      </c>
      <c r="M57" s="67">
        <f>RES_hhdet_in_new!M$8</f>
        <v>2</v>
      </c>
      <c r="N57" s="67">
        <f>RES_hhdet_in_new!N$8</f>
        <v>0</v>
      </c>
      <c r="O57" s="67">
        <f>RES_hhdet_in_new!O$8</f>
        <v>0</v>
      </c>
      <c r="P57" s="67">
        <f>RES_hhdet_in_new!P$8</f>
        <v>2</v>
      </c>
      <c r="Q57" s="67">
        <f>RES_hhdet_in_new!Q$8</f>
        <v>8.0000000000000018</v>
      </c>
    </row>
    <row r="58" spans="1:17" ht="12" customHeight="1" x14ac:dyDescent="0.25">
      <c r="A58" s="191" t="s">
        <v>63</v>
      </c>
      <c r="B58" s="145"/>
      <c r="C58" s="145"/>
      <c r="D58" s="145"/>
      <c r="E58" s="145"/>
      <c r="F58" s="145"/>
      <c r="G58" s="145"/>
      <c r="H58" s="145"/>
      <c r="I58" s="145"/>
      <c r="J58" s="145"/>
      <c r="K58" s="145"/>
      <c r="L58" s="145"/>
      <c r="M58" s="145"/>
      <c r="N58" s="145"/>
      <c r="O58" s="145"/>
      <c r="P58" s="145"/>
      <c r="Q58" s="145"/>
    </row>
    <row r="59" spans="1:17" ht="12" customHeight="1" x14ac:dyDescent="0.25">
      <c r="A59" s="148" t="s">
        <v>171</v>
      </c>
      <c r="B59" s="67"/>
      <c r="C59" s="67">
        <f>RES_hhdet_in_new!C$10</f>
        <v>1650.7245853512068</v>
      </c>
      <c r="D59" s="67">
        <f>RES_hhdet_in_new!D$10</f>
        <v>0</v>
      </c>
      <c r="E59" s="67">
        <f>RES_hhdet_in_new!E$10</f>
        <v>55.429592867433421</v>
      </c>
      <c r="F59" s="67">
        <f>RES_hhdet_in_new!F$10</f>
        <v>81.917645246366902</v>
      </c>
      <c r="G59" s="67">
        <f>RES_hhdet_in_new!G$10</f>
        <v>500.35254757090399</v>
      </c>
      <c r="H59" s="67">
        <f>RES_hhdet_in_new!H$10</f>
        <v>0</v>
      </c>
      <c r="I59" s="67">
        <f>RES_hhdet_in_new!I$10</f>
        <v>201.03972199530841</v>
      </c>
      <c r="J59" s="67">
        <f>RES_hhdet_in_new!J$10</f>
        <v>181.41171095329199</v>
      </c>
      <c r="K59" s="67">
        <f>RES_hhdet_in_new!K$10</f>
        <v>117.70370795755927</v>
      </c>
      <c r="L59" s="67">
        <f>RES_hhdet_in_new!L$10</f>
        <v>116.44364319835269</v>
      </c>
      <c r="M59" s="67">
        <f>RES_hhdet_in_new!M$10</f>
        <v>42.862838766116695</v>
      </c>
      <c r="N59" s="67">
        <f>RES_hhdet_in_new!N$10</f>
        <v>0</v>
      </c>
      <c r="O59" s="67">
        <f>RES_hhdet_in_new!O$10</f>
        <v>0</v>
      </c>
      <c r="P59" s="67">
        <f>RES_hhdet_in_new!P$10</f>
        <v>83.132319256913362</v>
      </c>
      <c r="Q59" s="67">
        <f>RES_hhdet_in_new!Q$10</f>
        <v>71.335049344993365</v>
      </c>
    </row>
    <row r="60" spans="1:17" ht="12" customHeight="1" x14ac:dyDescent="0.25">
      <c r="A60" s="148" t="s">
        <v>144</v>
      </c>
      <c r="B60" s="67"/>
      <c r="C60" s="67">
        <f>RES_hhdet_in_new!C$11</f>
        <v>0</v>
      </c>
      <c r="D60" s="67">
        <f>RES_hhdet_in_new!D$11</f>
        <v>0</v>
      </c>
      <c r="E60" s="67">
        <f>RES_hhdet_in_new!E$11</f>
        <v>0</v>
      </c>
      <c r="F60" s="67">
        <f>RES_hhdet_in_new!F$11</f>
        <v>0</v>
      </c>
      <c r="G60" s="67">
        <f>RES_hhdet_in_new!G$11</f>
        <v>0</v>
      </c>
      <c r="H60" s="67">
        <f>RES_hhdet_in_new!H$11</f>
        <v>0</v>
      </c>
      <c r="I60" s="67">
        <f>RES_hhdet_in_new!I$11</f>
        <v>0</v>
      </c>
      <c r="J60" s="67">
        <f>RES_hhdet_in_new!J$11</f>
        <v>0</v>
      </c>
      <c r="K60" s="67">
        <f>RES_hhdet_in_new!K$11</f>
        <v>0</v>
      </c>
      <c r="L60" s="67">
        <f>RES_hhdet_in_new!L$11</f>
        <v>0</v>
      </c>
      <c r="M60" s="67">
        <f>RES_hhdet_in_new!M$11</f>
        <v>0</v>
      </c>
      <c r="N60" s="67">
        <f>RES_hhdet_in_new!N$11</f>
        <v>0</v>
      </c>
      <c r="O60" s="67">
        <f>RES_hhdet_in_new!O$11</f>
        <v>0</v>
      </c>
      <c r="P60" s="67">
        <f>RES_hhdet_in_new!P$11</f>
        <v>0</v>
      </c>
      <c r="Q60" s="67">
        <f>RES_hhdet_in_new!Q$11</f>
        <v>0</v>
      </c>
    </row>
    <row r="61" spans="1:17" ht="12" customHeight="1" x14ac:dyDescent="0.25">
      <c r="A61" s="148" t="s">
        <v>143</v>
      </c>
      <c r="B61" s="67"/>
      <c r="C61" s="67">
        <f>RES_hhdet_in_new!C$12</f>
        <v>0</v>
      </c>
      <c r="D61" s="67">
        <f>RES_hhdet_in_new!D$12</f>
        <v>0</v>
      </c>
      <c r="E61" s="67">
        <f>RES_hhdet_in_new!E$12</f>
        <v>0</v>
      </c>
      <c r="F61" s="67">
        <f>RES_hhdet_in_new!F$12</f>
        <v>0</v>
      </c>
      <c r="G61" s="67">
        <f>RES_hhdet_in_new!G$12</f>
        <v>0</v>
      </c>
      <c r="H61" s="67">
        <f>RES_hhdet_in_new!H$12</f>
        <v>0</v>
      </c>
      <c r="I61" s="67">
        <f>RES_hhdet_in_new!I$12</f>
        <v>0</v>
      </c>
      <c r="J61" s="67">
        <f>RES_hhdet_in_new!J$12</f>
        <v>0</v>
      </c>
      <c r="K61" s="67">
        <f>RES_hhdet_in_new!K$12</f>
        <v>0</v>
      </c>
      <c r="L61" s="67">
        <f>RES_hhdet_in_new!L$12</f>
        <v>0</v>
      </c>
      <c r="M61" s="67">
        <f>RES_hhdet_in_new!M$12</f>
        <v>0</v>
      </c>
      <c r="N61" s="67">
        <f>RES_hhdet_in_new!N$12</f>
        <v>0</v>
      </c>
      <c r="O61" s="67">
        <f>RES_hhdet_in_new!O$12</f>
        <v>0</v>
      </c>
      <c r="P61" s="67">
        <f>RES_hhdet_in_new!P$12</f>
        <v>0</v>
      </c>
      <c r="Q61" s="67">
        <f>RES_hhdet_in_new!Q$12</f>
        <v>0</v>
      </c>
    </row>
    <row r="62" spans="1:17" ht="12" customHeight="1" x14ac:dyDescent="0.25">
      <c r="A62" s="148" t="s">
        <v>142</v>
      </c>
      <c r="B62" s="67"/>
      <c r="C62" s="67">
        <f>RES_hhdet_in_new!C$15</f>
        <v>0</v>
      </c>
      <c r="D62" s="67">
        <f>RES_hhdet_in_new!D$15</f>
        <v>287.77680181948637</v>
      </c>
      <c r="E62" s="67">
        <f>RES_hhdet_in_new!E$15</f>
        <v>188.84643544393973</v>
      </c>
      <c r="F62" s="67">
        <f>RES_hhdet_in_new!F$15</f>
        <v>160.89707024758684</v>
      </c>
      <c r="G62" s="67">
        <f>RES_hhdet_in_new!G$15</f>
        <v>30.297502148318358</v>
      </c>
      <c r="H62" s="67">
        <f>RES_hhdet_in_new!H$15</f>
        <v>0</v>
      </c>
      <c r="I62" s="67">
        <f>RES_hhdet_in_new!I$15</f>
        <v>0</v>
      </c>
      <c r="J62" s="67">
        <f>RES_hhdet_in_new!J$15</f>
        <v>0</v>
      </c>
      <c r="K62" s="67">
        <f>RES_hhdet_in_new!K$15</f>
        <v>8.2031908660029984</v>
      </c>
      <c r="L62" s="67">
        <f>RES_hhdet_in_new!L$15</f>
        <v>0</v>
      </c>
      <c r="M62" s="67">
        <f>RES_hhdet_in_new!M$15</f>
        <v>0</v>
      </c>
      <c r="N62" s="67">
        <f>RES_hhdet_in_new!N$15</f>
        <v>0</v>
      </c>
      <c r="O62" s="67">
        <f>RES_hhdet_in_new!O$15</f>
        <v>0</v>
      </c>
      <c r="P62" s="67">
        <f>RES_hhdet_in_new!P$15</f>
        <v>0</v>
      </c>
      <c r="Q62" s="67">
        <f>RES_hhdet_in_new!Q$15</f>
        <v>0</v>
      </c>
    </row>
    <row r="63" spans="1:17" ht="12" customHeight="1" x14ac:dyDescent="0.25">
      <c r="A63" s="148" t="s">
        <v>141</v>
      </c>
      <c r="B63" s="67"/>
      <c r="C63" s="67">
        <f>RES_hhdet_in_new!C$16</f>
        <v>0</v>
      </c>
      <c r="D63" s="67">
        <f>RES_hhdet_in_new!D$16</f>
        <v>0</v>
      </c>
      <c r="E63" s="67">
        <f>RES_hhdet_in_new!E$16</f>
        <v>0</v>
      </c>
      <c r="F63" s="67">
        <f>RES_hhdet_in_new!F$16</f>
        <v>0</v>
      </c>
      <c r="G63" s="67">
        <f>RES_hhdet_in_new!G$16</f>
        <v>0</v>
      </c>
      <c r="H63" s="67">
        <f>RES_hhdet_in_new!H$16</f>
        <v>0</v>
      </c>
      <c r="I63" s="67">
        <f>RES_hhdet_in_new!I$16</f>
        <v>0</v>
      </c>
      <c r="J63" s="67">
        <f>RES_hhdet_in_new!J$16</f>
        <v>0</v>
      </c>
      <c r="K63" s="67">
        <f>RES_hhdet_in_new!K$16</f>
        <v>0</v>
      </c>
      <c r="L63" s="67">
        <f>RES_hhdet_in_new!L$16</f>
        <v>0</v>
      </c>
      <c r="M63" s="67">
        <f>RES_hhdet_in_new!M$16</f>
        <v>0</v>
      </c>
      <c r="N63" s="67">
        <f>RES_hhdet_in_new!N$16</f>
        <v>0</v>
      </c>
      <c r="O63" s="67">
        <f>RES_hhdet_in_new!O$16</f>
        <v>0</v>
      </c>
      <c r="P63" s="67">
        <f>RES_hhdet_in_new!P$16</f>
        <v>0</v>
      </c>
      <c r="Q63" s="67">
        <f>RES_hhdet_in_new!Q$16</f>
        <v>0</v>
      </c>
    </row>
    <row r="64" spans="1:17" ht="12" customHeight="1" x14ac:dyDescent="0.25">
      <c r="A64" s="191" t="s">
        <v>62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58</v>
      </c>
      <c r="B65" s="67"/>
      <c r="C65" s="67">
        <f>RES_hhdet_in_new!C$20</f>
        <v>0</v>
      </c>
      <c r="D65" s="67">
        <f>RES_hhdet_in_new!D$20</f>
        <v>0</v>
      </c>
      <c r="E65" s="67">
        <f>RES_hhdet_in_new!E$20</f>
        <v>0</v>
      </c>
      <c r="F65" s="67">
        <f>RES_hhdet_in_new!F$20</f>
        <v>0</v>
      </c>
      <c r="G65" s="67">
        <f>RES_hhdet_in_new!G$20</f>
        <v>0</v>
      </c>
      <c r="H65" s="67">
        <f>RES_hhdet_in_new!H$20</f>
        <v>0</v>
      </c>
      <c r="I65" s="67">
        <f>RES_hhdet_in_new!I$20</f>
        <v>0</v>
      </c>
      <c r="J65" s="67">
        <f>RES_hhdet_in_new!J$20</f>
        <v>0</v>
      </c>
      <c r="K65" s="67">
        <f>RES_hhdet_in_new!K$20</f>
        <v>0</v>
      </c>
      <c r="L65" s="67">
        <f>RES_hhdet_in_new!L$20</f>
        <v>0</v>
      </c>
      <c r="M65" s="67">
        <f>RES_hhdet_in_new!M$20</f>
        <v>0</v>
      </c>
      <c r="N65" s="67">
        <f>RES_hhdet_in_new!N$20</f>
        <v>0</v>
      </c>
      <c r="O65" s="67">
        <f>RES_hhdet_in_new!O$20</f>
        <v>0</v>
      </c>
      <c r="P65" s="67">
        <f>RES_hhdet_in_new!P$20</f>
        <v>0</v>
      </c>
      <c r="Q65" s="67">
        <f>RES_hhdet_in_new!Q$20</f>
        <v>0</v>
      </c>
    </row>
    <row r="66" spans="1:17" ht="12" customHeight="1" x14ac:dyDescent="0.25">
      <c r="A66" s="148" t="s">
        <v>57</v>
      </c>
      <c r="B66" s="67"/>
      <c r="C66" s="67">
        <f>RES_hhdet_in_new!C$21</f>
        <v>0</v>
      </c>
      <c r="D66" s="67">
        <f>RES_hhdet_in_new!D$21</f>
        <v>0</v>
      </c>
      <c r="E66" s="67">
        <f>RES_hhdet_in_new!E$21</f>
        <v>0</v>
      </c>
      <c r="F66" s="67">
        <f>RES_hhdet_in_new!F$21</f>
        <v>0</v>
      </c>
      <c r="G66" s="67">
        <f>RES_hhdet_in_new!G$21</f>
        <v>0</v>
      </c>
      <c r="H66" s="67">
        <f>RES_hhdet_in_new!H$21</f>
        <v>0</v>
      </c>
      <c r="I66" s="67">
        <f>RES_hhdet_in_new!I$21</f>
        <v>0</v>
      </c>
      <c r="J66" s="67">
        <f>RES_hhdet_in_new!J$21</f>
        <v>0</v>
      </c>
      <c r="K66" s="67">
        <f>RES_hhdet_in_new!K$21</f>
        <v>0</v>
      </c>
      <c r="L66" s="67">
        <f>RES_hhdet_in_new!L$21</f>
        <v>0</v>
      </c>
      <c r="M66" s="67">
        <f>RES_hhdet_in_new!M$21</f>
        <v>0</v>
      </c>
      <c r="N66" s="67">
        <f>RES_hhdet_in_new!N$21</f>
        <v>0</v>
      </c>
      <c r="O66" s="67">
        <f>RES_hhdet_in_new!O$21</f>
        <v>0</v>
      </c>
      <c r="P66" s="67">
        <f>RES_hhdet_in_new!P$21</f>
        <v>0</v>
      </c>
      <c r="Q66" s="67">
        <f>RES_hhdet_in_new!Q$21</f>
        <v>0</v>
      </c>
    </row>
    <row r="67" spans="1:17" ht="12" customHeight="1" x14ac:dyDescent="0.25">
      <c r="A67" s="159" t="s">
        <v>140</v>
      </c>
      <c r="B67" s="83"/>
      <c r="C67" s="83">
        <f>RES_hhdet_in_new!C$22</f>
        <v>1650.7245853512068</v>
      </c>
      <c r="D67" s="83">
        <f>RES_hhdet_in_new!D$22</f>
        <v>287.77680181948637</v>
      </c>
      <c r="E67" s="83">
        <f>RES_hhdet_in_new!E$22</f>
        <v>244.27602831137315</v>
      </c>
      <c r="F67" s="83">
        <f>RES_hhdet_in_new!F$22</f>
        <v>242.81471549395374</v>
      </c>
      <c r="G67" s="83">
        <f>RES_hhdet_in_new!G$22</f>
        <v>530.65004971922235</v>
      </c>
      <c r="H67" s="83">
        <f>RES_hhdet_in_new!H$22</f>
        <v>0</v>
      </c>
      <c r="I67" s="83">
        <f>RES_hhdet_in_new!I$22</f>
        <v>201.03972199530841</v>
      </c>
      <c r="J67" s="83">
        <f>RES_hhdet_in_new!J$22</f>
        <v>181.41171095329199</v>
      </c>
      <c r="K67" s="83">
        <f>RES_hhdet_in_new!K$22</f>
        <v>125.90689882356227</v>
      </c>
      <c r="L67" s="83">
        <f>RES_hhdet_in_new!L$22</f>
        <v>116.44364319835269</v>
      </c>
      <c r="M67" s="83">
        <f>RES_hhdet_in_new!M$22</f>
        <v>42.862838766116695</v>
      </c>
      <c r="N67" s="83">
        <f>RES_hhdet_in_new!N$22</f>
        <v>0</v>
      </c>
      <c r="O67" s="83">
        <f>RES_hhdet_in_new!O$22</f>
        <v>0</v>
      </c>
      <c r="P67" s="83">
        <f>RES_hhdet_in_new!P$22</f>
        <v>83.132319256913362</v>
      </c>
      <c r="Q67" s="83">
        <f>RES_hhdet_in_new!Q$22</f>
        <v>71.335049344993365</v>
      </c>
    </row>
    <row r="69" spans="1:17" ht="12" customHeight="1" x14ac:dyDescent="0.25">
      <c r="A69" s="193" t="s">
        <v>202</v>
      </c>
      <c r="B69" s="151"/>
      <c r="C69" s="151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  <c r="P69" s="151"/>
      <c r="Q69" s="151"/>
    </row>
    <row r="70" spans="1:17" ht="12" customHeight="1" x14ac:dyDescent="0.25">
      <c r="A70" s="192" t="s">
        <v>65</v>
      </c>
      <c r="B70" s="149"/>
      <c r="C70" s="149"/>
      <c r="D70" s="149"/>
      <c r="E70" s="149"/>
      <c r="F70" s="149"/>
      <c r="G70" s="149"/>
      <c r="H70" s="149"/>
      <c r="I70" s="149"/>
      <c r="J70" s="149"/>
      <c r="K70" s="149"/>
      <c r="L70" s="149"/>
      <c r="M70" s="149"/>
      <c r="N70" s="149"/>
      <c r="O70" s="149"/>
      <c r="P70" s="149"/>
      <c r="Q70" s="149"/>
    </row>
    <row r="71" spans="1:17" ht="12" customHeight="1" x14ac:dyDescent="0.25">
      <c r="A71" s="148" t="s">
        <v>58</v>
      </c>
      <c r="B71" s="67"/>
      <c r="C71" s="67">
        <f>C39-C55</f>
        <v>2714.1504146487932</v>
      </c>
      <c r="D71" s="67">
        <f t="shared" ref="D71:Q71" si="4">D39-D55</f>
        <v>471.09819818051363</v>
      </c>
      <c r="E71" s="67">
        <f t="shared" si="4"/>
        <v>357.59897168862688</v>
      </c>
      <c r="F71" s="67">
        <f t="shared" si="4"/>
        <v>360.06028450604629</v>
      </c>
      <c r="G71" s="67">
        <f t="shared" si="4"/>
        <v>836.22495028077765</v>
      </c>
      <c r="H71" s="67">
        <f t="shared" si="4"/>
        <v>0</v>
      </c>
      <c r="I71" s="67">
        <f t="shared" si="4"/>
        <v>280.83527800469159</v>
      </c>
      <c r="J71" s="67">
        <f t="shared" si="4"/>
        <v>272.46328904670804</v>
      </c>
      <c r="K71" s="67">
        <f t="shared" si="4"/>
        <v>135.96810117643773</v>
      </c>
      <c r="L71" s="67">
        <f t="shared" si="4"/>
        <v>335.43135680164733</v>
      </c>
      <c r="M71" s="67">
        <f t="shared" si="4"/>
        <v>70.012161233883305</v>
      </c>
      <c r="N71" s="67">
        <f t="shared" si="4"/>
        <v>0</v>
      </c>
      <c r="O71" s="67">
        <f t="shared" si="4"/>
        <v>0</v>
      </c>
      <c r="P71" s="67">
        <f t="shared" si="4"/>
        <v>135.86768074308844</v>
      </c>
      <c r="Q71" s="67">
        <f t="shared" si="4"/>
        <v>96.664950655006635</v>
      </c>
    </row>
    <row r="72" spans="1:17" ht="12" customHeight="1" x14ac:dyDescent="0.25">
      <c r="A72" s="191" t="s">
        <v>112</v>
      </c>
      <c r="B72" s="145"/>
      <c r="C72" s="145"/>
      <c r="D72" s="145"/>
      <c r="E72" s="145"/>
      <c r="F72" s="145"/>
      <c r="G72" s="145"/>
      <c r="H72" s="145"/>
      <c r="I72" s="145"/>
      <c r="J72" s="145"/>
      <c r="K72" s="145"/>
      <c r="L72" s="145"/>
      <c r="M72" s="145"/>
      <c r="N72" s="145"/>
      <c r="O72" s="145"/>
      <c r="P72" s="145"/>
      <c r="Q72" s="145"/>
    </row>
    <row r="73" spans="1:17" ht="12" customHeight="1" x14ac:dyDescent="0.25">
      <c r="A73" s="148" t="s">
        <v>60</v>
      </c>
      <c r="B73" s="67"/>
      <c r="C73" s="67">
        <f>C41-C57</f>
        <v>0</v>
      </c>
      <c r="D73" s="67">
        <f t="shared" ref="D73:Q73" si="5">D41-D57</f>
        <v>0</v>
      </c>
      <c r="E73" s="67">
        <f t="shared" si="5"/>
        <v>0</v>
      </c>
      <c r="F73" s="67">
        <f t="shared" si="5"/>
        <v>0</v>
      </c>
      <c r="G73" s="67">
        <f t="shared" si="5"/>
        <v>1</v>
      </c>
      <c r="H73" s="67">
        <f t="shared" si="5"/>
        <v>0</v>
      </c>
      <c r="I73" s="67">
        <f t="shared" si="5"/>
        <v>1</v>
      </c>
      <c r="J73" s="67">
        <f t="shared" si="5"/>
        <v>1</v>
      </c>
      <c r="K73" s="67">
        <f t="shared" si="5"/>
        <v>1</v>
      </c>
      <c r="L73" s="67">
        <f t="shared" si="5"/>
        <v>2</v>
      </c>
      <c r="M73" s="67">
        <f t="shared" si="5"/>
        <v>4</v>
      </c>
      <c r="N73" s="67">
        <f t="shared" si="5"/>
        <v>3</v>
      </c>
      <c r="O73" s="67">
        <f t="shared" si="5"/>
        <v>12</v>
      </c>
      <c r="P73" s="67">
        <f t="shared" si="5"/>
        <v>16</v>
      </c>
      <c r="Q73" s="67">
        <f t="shared" si="5"/>
        <v>20</v>
      </c>
    </row>
    <row r="74" spans="1:17" ht="12" customHeight="1" x14ac:dyDescent="0.25">
      <c r="A74" s="191" t="s">
        <v>63</v>
      </c>
      <c r="B74" s="145"/>
      <c r="C74" s="145"/>
      <c r="D74" s="145"/>
      <c r="E74" s="145"/>
      <c r="F74" s="145"/>
      <c r="G74" s="145"/>
      <c r="H74" s="145"/>
      <c r="I74" s="145"/>
      <c r="J74" s="145"/>
      <c r="K74" s="145"/>
      <c r="L74" s="145"/>
      <c r="M74" s="145"/>
      <c r="N74" s="145"/>
      <c r="O74" s="145"/>
      <c r="P74" s="145"/>
      <c r="Q74" s="145"/>
    </row>
    <row r="75" spans="1:17" ht="12" customHeight="1" x14ac:dyDescent="0.25">
      <c r="A75" s="148" t="s">
        <v>171</v>
      </c>
      <c r="B75" s="67"/>
      <c r="C75" s="67">
        <f t="shared" ref="C75:Q79" si="6">C43-C59</f>
        <v>3972.5254146487923</v>
      </c>
      <c r="D75" s="67">
        <f t="shared" si="6"/>
        <v>160.92622297782123</v>
      </c>
      <c r="E75" s="67">
        <f t="shared" si="6"/>
        <v>117.91076808537667</v>
      </c>
      <c r="F75" s="67">
        <f t="shared" si="6"/>
        <v>116.49283538717268</v>
      </c>
      <c r="G75" s="67">
        <f t="shared" si="6"/>
        <v>832.89745242909578</v>
      </c>
      <c r="H75" s="67">
        <f t="shared" si="6"/>
        <v>247.25</v>
      </c>
      <c r="I75" s="67">
        <f t="shared" si="6"/>
        <v>355.21027800469091</v>
      </c>
      <c r="J75" s="67">
        <f t="shared" si="6"/>
        <v>447.83828904670861</v>
      </c>
      <c r="K75" s="67">
        <f t="shared" si="6"/>
        <v>207.05427966103213</v>
      </c>
      <c r="L75" s="67">
        <f t="shared" si="6"/>
        <v>1518.3030354045345</v>
      </c>
      <c r="M75" s="67">
        <f t="shared" si="6"/>
        <v>418.01216123388332</v>
      </c>
      <c r="N75" s="67">
        <f t="shared" si="6"/>
        <v>108.30175868007885</v>
      </c>
      <c r="O75" s="67">
        <f t="shared" si="6"/>
        <v>0</v>
      </c>
      <c r="P75" s="67">
        <f t="shared" si="6"/>
        <v>298.86768074308753</v>
      </c>
      <c r="Q75" s="67">
        <f t="shared" si="6"/>
        <v>66.064595788303109</v>
      </c>
    </row>
    <row r="76" spans="1:17" ht="12" customHeight="1" x14ac:dyDescent="0.25">
      <c r="A76" s="148" t="s">
        <v>144</v>
      </c>
      <c r="B76" s="67"/>
      <c r="C76" s="67">
        <f t="shared" si="6"/>
        <v>495.63250759433879</v>
      </c>
      <c r="D76" s="67">
        <f t="shared" si="6"/>
        <v>255.25000000000006</v>
      </c>
      <c r="E76" s="67">
        <f t="shared" si="6"/>
        <v>230.2499999999998</v>
      </c>
      <c r="F76" s="67">
        <f t="shared" si="6"/>
        <v>230.24999999999994</v>
      </c>
      <c r="G76" s="67">
        <f t="shared" si="6"/>
        <v>341.25000000000034</v>
      </c>
      <c r="H76" s="67">
        <f t="shared" si="6"/>
        <v>0</v>
      </c>
      <c r="I76" s="67">
        <f t="shared" si="6"/>
        <v>215.25000000000051</v>
      </c>
      <c r="J76" s="67">
        <f t="shared" si="6"/>
        <v>212.25</v>
      </c>
      <c r="K76" s="67">
        <f t="shared" si="6"/>
        <v>691.7495199757476</v>
      </c>
      <c r="L76" s="67">
        <f t="shared" si="6"/>
        <v>29.096939184983025</v>
      </c>
      <c r="M76" s="67">
        <f t="shared" si="6"/>
        <v>11.198408463045507</v>
      </c>
      <c r="N76" s="67">
        <f t="shared" si="6"/>
        <v>2.7360962946304426</v>
      </c>
      <c r="O76" s="67">
        <f t="shared" si="6"/>
        <v>205.69316353183649</v>
      </c>
      <c r="P76" s="67">
        <f t="shared" si="6"/>
        <v>55.388866161305572</v>
      </c>
      <c r="Q76" s="67">
        <f t="shared" si="6"/>
        <v>220.57142857142847</v>
      </c>
    </row>
    <row r="77" spans="1:17" ht="12" customHeight="1" x14ac:dyDescent="0.25">
      <c r="A77" s="148" t="s">
        <v>143</v>
      </c>
      <c r="B77" s="67"/>
      <c r="C77" s="67">
        <f t="shared" si="6"/>
        <v>0</v>
      </c>
      <c r="D77" s="67">
        <f t="shared" si="6"/>
        <v>0</v>
      </c>
      <c r="E77" s="67">
        <f t="shared" si="6"/>
        <v>0</v>
      </c>
      <c r="F77" s="67">
        <f t="shared" si="6"/>
        <v>0</v>
      </c>
      <c r="G77" s="67">
        <f t="shared" si="6"/>
        <v>0</v>
      </c>
      <c r="H77" s="67">
        <f t="shared" si="6"/>
        <v>0</v>
      </c>
      <c r="I77" s="67">
        <f t="shared" si="6"/>
        <v>0</v>
      </c>
      <c r="J77" s="67">
        <f t="shared" si="6"/>
        <v>0</v>
      </c>
      <c r="K77" s="67">
        <f t="shared" si="6"/>
        <v>0</v>
      </c>
      <c r="L77" s="67">
        <f t="shared" si="6"/>
        <v>0</v>
      </c>
      <c r="M77" s="67">
        <f t="shared" si="6"/>
        <v>0</v>
      </c>
      <c r="N77" s="67">
        <f t="shared" si="6"/>
        <v>0</v>
      </c>
      <c r="O77" s="67">
        <f t="shared" si="6"/>
        <v>0</v>
      </c>
      <c r="P77" s="67">
        <f t="shared" si="6"/>
        <v>0</v>
      </c>
      <c r="Q77" s="67">
        <f t="shared" si="6"/>
        <v>0</v>
      </c>
    </row>
    <row r="78" spans="1:17" ht="12" customHeight="1" x14ac:dyDescent="0.25">
      <c r="A78" s="148" t="s">
        <v>142</v>
      </c>
      <c r="B78" s="67"/>
      <c r="C78" s="67">
        <f t="shared" si="6"/>
        <v>274.36332478441233</v>
      </c>
      <c r="D78" s="67">
        <f t="shared" si="6"/>
        <v>3015.9731981805135</v>
      </c>
      <c r="E78" s="67">
        <f t="shared" si="6"/>
        <v>177.90356455605993</v>
      </c>
      <c r="F78" s="67">
        <f t="shared" si="6"/>
        <v>176.52959414416438</v>
      </c>
      <c r="G78" s="67">
        <f t="shared" si="6"/>
        <v>333.97329626529029</v>
      </c>
      <c r="H78" s="67">
        <f t="shared" si="6"/>
        <v>0</v>
      </c>
      <c r="I78" s="67">
        <f t="shared" si="6"/>
        <v>24.216599408874771</v>
      </c>
      <c r="J78" s="67">
        <f t="shared" si="6"/>
        <v>0</v>
      </c>
      <c r="K78" s="67">
        <f t="shared" si="6"/>
        <v>0</v>
      </c>
      <c r="L78" s="67">
        <f t="shared" si="6"/>
        <v>0</v>
      </c>
      <c r="M78" s="67">
        <f t="shared" si="6"/>
        <v>0</v>
      </c>
      <c r="N78" s="67">
        <f t="shared" si="6"/>
        <v>209.49930698567823</v>
      </c>
      <c r="O78" s="67">
        <f t="shared" si="6"/>
        <v>0</v>
      </c>
      <c r="P78" s="67">
        <f t="shared" si="6"/>
        <v>0</v>
      </c>
      <c r="Q78" s="67">
        <f t="shared" si="6"/>
        <v>104.75949943424192</v>
      </c>
    </row>
    <row r="79" spans="1:17" ht="12" customHeight="1" x14ac:dyDescent="0.25">
      <c r="A79" s="148" t="s">
        <v>141</v>
      </c>
      <c r="B79" s="67"/>
      <c r="C79" s="67">
        <f t="shared" si="6"/>
        <v>0</v>
      </c>
      <c r="D79" s="67">
        <f t="shared" si="6"/>
        <v>0</v>
      </c>
      <c r="E79" s="67">
        <f t="shared" si="6"/>
        <v>0</v>
      </c>
      <c r="F79" s="67">
        <f t="shared" si="6"/>
        <v>0</v>
      </c>
      <c r="G79" s="67">
        <f t="shared" si="6"/>
        <v>0</v>
      </c>
      <c r="H79" s="67">
        <f t="shared" si="6"/>
        <v>0</v>
      </c>
      <c r="I79" s="67">
        <f t="shared" si="6"/>
        <v>0</v>
      </c>
      <c r="J79" s="67">
        <f t="shared" si="6"/>
        <v>0</v>
      </c>
      <c r="K79" s="67">
        <f t="shared" si="6"/>
        <v>0</v>
      </c>
      <c r="L79" s="67">
        <f t="shared" si="6"/>
        <v>0</v>
      </c>
      <c r="M79" s="67">
        <f t="shared" si="6"/>
        <v>0</v>
      </c>
      <c r="N79" s="67">
        <f t="shared" si="6"/>
        <v>0</v>
      </c>
      <c r="O79" s="67">
        <f t="shared" si="6"/>
        <v>0</v>
      </c>
      <c r="P79" s="67">
        <f t="shared" si="6"/>
        <v>0</v>
      </c>
      <c r="Q79" s="67">
        <f t="shared" si="6"/>
        <v>0</v>
      </c>
    </row>
    <row r="80" spans="1:17" ht="12" customHeight="1" x14ac:dyDescent="0.25">
      <c r="A80" s="191" t="s">
        <v>62</v>
      </c>
      <c r="B80" s="145"/>
      <c r="C80" s="145"/>
      <c r="D80" s="145"/>
      <c r="E80" s="145"/>
      <c r="F80" s="145"/>
      <c r="G80" s="145"/>
      <c r="H80" s="145"/>
      <c r="I80" s="145"/>
      <c r="J80" s="145"/>
      <c r="K80" s="145"/>
      <c r="L80" s="145"/>
      <c r="M80" s="145"/>
      <c r="N80" s="145"/>
      <c r="O80" s="145"/>
      <c r="P80" s="145"/>
      <c r="Q80" s="145"/>
    </row>
    <row r="81" spans="1:17" ht="12" customHeight="1" x14ac:dyDescent="0.25">
      <c r="A81" s="148" t="s">
        <v>58</v>
      </c>
      <c r="B81" s="67"/>
      <c r="C81" s="67">
        <f t="shared" ref="C81:Q83" si="7">C49-C65</f>
        <v>0</v>
      </c>
      <c r="D81" s="67">
        <f t="shared" si="7"/>
        <v>0</v>
      </c>
      <c r="E81" s="67">
        <f t="shared" si="7"/>
        <v>0</v>
      </c>
      <c r="F81" s="67">
        <f t="shared" si="7"/>
        <v>0</v>
      </c>
      <c r="G81" s="67">
        <f t="shared" si="7"/>
        <v>0</v>
      </c>
      <c r="H81" s="67">
        <f t="shared" si="7"/>
        <v>0</v>
      </c>
      <c r="I81" s="67">
        <f t="shared" si="7"/>
        <v>0</v>
      </c>
      <c r="J81" s="67">
        <f t="shared" si="7"/>
        <v>0</v>
      </c>
      <c r="K81" s="67">
        <f t="shared" si="7"/>
        <v>0</v>
      </c>
      <c r="L81" s="67">
        <f t="shared" si="7"/>
        <v>0</v>
      </c>
      <c r="M81" s="67">
        <f t="shared" si="7"/>
        <v>0</v>
      </c>
      <c r="N81" s="67">
        <f t="shared" si="7"/>
        <v>0</v>
      </c>
      <c r="O81" s="67">
        <f t="shared" si="7"/>
        <v>0</v>
      </c>
      <c r="P81" s="67">
        <f t="shared" si="7"/>
        <v>0</v>
      </c>
      <c r="Q81" s="67">
        <f t="shared" si="7"/>
        <v>0</v>
      </c>
    </row>
    <row r="82" spans="1:17" ht="12" customHeight="1" x14ac:dyDescent="0.25">
      <c r="A82" s="148" t="s">
        <v>57</v>
      </c>
      <c r="B82" s="67"/>
      <c r="C82" s="67">
        <f t="shared" si="7"/>
        <v>1206.2499999999995</v>
      </c>
      <c r="D82" s="67">
        <f t="shared" si="7"/>
        <v>1068.8695299971107</v>
      </c>
      <c r="E82" s="67">
        <f t="shared" si="7"/>
        <v>1134.2295719727545</v>
      </c>
      <c r="F82" s="67">
        <f t="shared" si="7"/>
        <v>1443.0666890885773</v>
      </c>
      <c r="G82" s="67">
        <f t="shared" si="7"/>
        <v>2228.5799270572197</v>
      </c>
      <c r="H82" s="67">
        <f t="shared" si="7"/>
        <v>1524.6819748037676</v>
      </c>
      <c r="I82" s="67">
        <f t="shared" si="7"/>
        <v>1109.9319748037685</v>
      </c>
      <c r="J82" s="67">
        <f t="shared" si="7"/>
        <v>1140.6490903855333</v>
      </c>
      <c r="K82" s="67">
        <f t="shared" si="7"/>
        <v>583.29956690899053</v>
      </c>
      <c r="L82" s="67">
        <f t="shared" si="7"/>
        <v>779.87500000000023</v>
      </c>
      <c r="M82" s="67">
        <f t="shared" si="7"/>
        <v>1999.7499999999993</v>
      </c>
      <c r="N82" s="67">
        <f t="shared" si="7"/>
        <v>2409.9999999999995</v>
      </c>
      <c r="O82" s="67">
        <f t="shared" si="7"/>
        <v>2278.9999999999991</v>
      </c>
      <c r="P82" s="67">
        <f t="shared" si="7"/>
        <v>2498</v>
      </c>
      <c r="Q82" s="67">
        <f t="shared" si="7"/>
        <v>1957.0000000000005</v>
      </c>
    </row>
    <row r="83" spans="1:17" ht="12" customHeight="1" x14ac:dyDescent="0.25">
      <c r="A83" s="159" t="s">
        <v>140</v>
      </c>
      <c r="B83" s="83"/>
      <c r="C83" s="83">
        <f t="shared" si="7"/>
        <v>1763.5254146487937</v>
      </c>
      <c r="D83" s="83">
        <f t="shared" si="7"/>
        <v>668.47319818051392</v>
      </c>
      <c r="E83" s="83">
        <f t="shared" si="7"/>
        <v>364.97397168862699</v>
      </c>
      <c r="F83" s="83">
        <f t="shared" si="7"/>
        <v>178.54704653740404</v>
      </c>
      <c r="G83" s="83">
        <f t="shared" si="7"/>
        <v>320.18504472918357</v>
      </c>
      <c r="H83" s="83">
        <f t="shared" si="7"/>
        <v>87.687857805045525</v>
      </c>
      <c r="I83" s="83">
        <f t="shared" si="7"/>
        <v>951.21027800469119</v>
      </c>
      <c r="J83" s="83">
        <f t="shared" si="7"/>
        <v>364.83828904670816</v>
      </c>
      <c r="K83" s="83">
        <f t="shared" si="7"/>
        <v>4016.2731380883179</v>
      </c>
      <c r="L83" s="83">
        <f t="shared" si="7"/>
        <v>1004.4006318871602</v>
      </c>
      <c r="M83" s="83">
        <f t="shared" si="7"/>
        <v>0</v>
      </c>
      <c r="N83" s="83">
        <f t="shared" si="7"/>
        <v>0</v>
      </c>
      <c r="O83" s="83">
        <f t="shared" si="7"/>
        <v>886.83509444840615</v>
      </c>
      <c r="P83" s="83">
        <f t="shared" si="7"/>
        <v>33.073004902967753</v>
      </c>
      <c r="Q83" s="83">
        <f t="shared" si="7"/>
        <v>1384.2212896170377</v>
      </c>
    </row>
    <row r="85" spans="1:17" ht="12" customHeight="1" x14ac:dyDescent="0.25">
      <c r="A85" s="190" t="s">
        <v>201</v>
      </c>
      <c r="B85" s="215">
        <v>2015</v>
      </c>
      <c r="C85" s="215"/>
      <c r="D85" s="215"/>
      <c r="E85" s="215"/>
      <c r="F85" s="215"/>
      <c r="G85" s="215"/>
      <c r="H85" s="215"/>
      <c r="I85" s="215"/>
      <c r="J85" s="215"/>
      <c r="K85" s="215"/>
      <c r="L85" s="215"/>
      <c r="M85" s="215"/>
      <c r="N85" s="215"/>
      <c r="O85" s="215"/>
      <c r="P85" s="215"/>
      <c r="Q85" s="215"/>
    </row>
    <row r="86" spans="1:17" s="28" customFormat="1" ht="12" customHeight="1" x14ac:dyDescent="0.25">
      <c r="A86" s="155" t="s">
        <v>174</v>
      </c>
      <c r="B86" s="154" t="s">
        <v>173</v>
      </c>
      <c r="C86" s="154">
        <v>2001</v>
      </c>
      <c r="D86" s="154">
        <v>2002</v>
      </c>
      <c r="E86" s="154">
        <v>2003</v>
      </c>
      <c r="F86" s="154">
        <v>2004</v>
      </c>
      <c r="G86" s="154">
        <v>2005</v>
      </c>
      <c r="H86" s="154">
        <v>2006</v>
      </c>
      <c r="I86" s="154">
        <v>2007</v>
      </c>
      <c r="J86" s="154">
        <v>2008</v>
      </c>
      <c r="K86" s="154">
        <v>2009</v>
      </c>
      <c r="L86" s="154">
        <v>2010</v>
      </c>
      <c r="M86" s="154">
        <v>2011</v>
      </c>
      <c r="N86" s="154">
        <v>2012</v>
      </c>
      <c r="O86" s="154">
        <v>2013</v>
      </c>
      <c r="P86" s="154">
        <v>2014</v>
      </c>
      <c r="Q86" s="154">
        <v>2015</v>
      </c>
    </row>
    <row r="87" spans="1:17" ht="12" customHeight="1" x14ac:dyDescent="0.25">
      <c r="A87" s="152" t="s">
        <v>20</v>
      </c>
      <c r="B87" s="151"/>
      <c r="C87" s="151"/>
      <c r="D87" s="151"/>
      <c r="E87" s="151"/>
      <c r="F87" s="151"/>
      <c r="G87" s="151"/>
      <c r="H87" s="151"/>
      <c r="I87" s="151"/>
      <c r="J87" s="151"/>
      <c r="K87" s="151"/>
      <c r="L87" s="151"/>
      <c r="M87" s="151"/>
      <c r="N87" s="151"/>
      <c r="O87" s="151"/>
      <c r="P87" s="151"/>
      <c r="Q87" s="151"/>
    </row>
    <row r="88" spans="1:17" ht="12.95" customHeight="1" x14ac:dyDescent="0.25">
      <c r="A88" s="150" t="s">
        <v>65</v>
      </c>
      <c r="B88" s="189">
        <f>RES_hhdet_numvin!B4</f>
        <v>0</v>
      </c>
      <c r="C88" s="189">
        <f>RES_hhdet_numvin!C4</f>
        <v>0</v>
      </c>
      <c r="D88" s="189">
        <f>RES_hhdet_numvin!D4</f>
        <v>0</v>
      </c>
      <c r="E88" s="189">
        <f>RES_hhdet_numvin!E4</f>
        <v>0</v>
      </c>
      <c r="F88" s="189">
        <f>RES_hhdet_numvin!F4</f>
        <v>0</v>
      </c>
      <c r="G88" s="189">
        <f>RES_hhdet_numvin!G4</f>
        <v>0</v>
      </c>
      <c r="H88" s="189">
        <f>RES_hhdet_numvin!H4</f>
        <v>0</v>
      </c>
      <c r="I88" s="189">
        <f>RES_hhdet_numvin!I4</f>
        <v>0</v>
      </c>
      <c r="J88" s="189">
        <f>RES_hhdet_numvin!J4</f>
        <v>0</v>
      </c>
      <c r="K88" s="189">
        <f>RES_hhdet_numvin!K4</f>
        <v>0</v>
      </c>
      <c r="L88" s="189">
        <f>RES_hhdet_numvin!L4</f>
        <v>0</v>
      </c>
      <c r="M88" s="189">
        <f>RES_hhdet_numvin!M4</f>
        <v>0</v>
      </c>
      <c r="N88" s="189">
        <f>RES_hhdet_numvin!N4</f>
        <v>0</v>
      </c>
      <c r="O88" s="189">
        <f>RES_hhdet_numvin!O4</f>
        <v>0</v>
      </c>
      <c r="P88" s="189">
        <f>RES_hhdet_numvin!P4</f>
        <v>0</v>
      </c>
      <c r="Q88" s="189">
        <f>RES_hhdet_numvin!Q4</f>
        <v>0</v>
      </c>
    </row>
    <row r="89" spans="1:17" ht="12" customHeight="1" x14ac:dyDescent="0.25">
      <c r="A89" s="23" t="s">
        <v>58</v>
      </c>
      <c r="B89" s="80">
        <f>RES_hhdet_numvin!B5</f>
        <v>0</v>
      </c>
      <c r="C89" s="80">
        <f>RES_hhdet_numvin!C5</f>
        <v>3080.1250000000005</v>
      </c>
      <c r="D89" s="80">
        <f>RES_hhdet_numvin!D5</f>
        <v>758.87500000000011</v>
      </c>
      <c r="E89" s="80">
        <f>RES_hhdet_numvin!E5</f>
        <v>601.87500000000011</v>
      </c>
      <c r="F89" s="80">
        <f>RES_hhdet_numvin!F5</f>
        <v>602.87500000000023</v>
      </c>
      <c r="G89" s="80">
        <f>RES_hhdet_numvin!G5</f>
        <v>1366.8750000000002</v>
      </c>
      <c r="H89" s="80">
        <f>RES_hhdet_numvin!H5</f>
        <v>0</v>
      </c>
      <c r="I89" s="80">
        <f>RES_hhdet_numvin!I5</f>
        <v>481.87500000000023</v>
      </c>
      <c r="J89" s="80">
        <f>RES_hhdet_numvin!J5</f>
        <v>453.87500000000023</v>
      </c>
      <c r="K89" s="80">
        <f>RES_hhdet_numvin!K5</f>
        <v>261.87500000000006</v>
      </c>
      <c r="L89" s="80">
        <f>RES_hhdet_numvin!L5</f>
        <v>451.87500000000017</v>
      </c>
      <c r="M89" s="80">
        <f>RES_hhdet_numvin!M5</f>
        <v>112.87500000000003</v>
      </c>
      <c r="N89" s="80">
        <f>RES_hhdet_numvin!N5</f>
        <v>0</v>
      </c>
      <c r="O89" s="80">
        <f>RES_hhdet_numvin!O5</f>
        <v>0</v>
      </c>
      <c r="P89" s="80">
        <f>RES_hhdet_numvin!P5</f>
        <v>219</v>
      </c>
      <c r="Q89" s="80">
        <f>RES_hhdet_numvin!Q5</f>
        <v>168.00000000000003</v>
      </c>
    </row>
    <row r="90" spans="1:17" ht="12.95" customHeight="1" x14ac:dyDescent="0.25">
      <c r="A90" s="146" t="s">
        <v>112</v>
      </c>
      <c r="B90" s="188">
        <f>RES_hhdet_numvin!B7</f>
        <v>0</v>
      </c>
      <c r="C90" s="188">
        <f>RES_hhdet_numvin!C7</f>
        <v>0</v>
      </c>
      <c r="D90" s="188">
        <f>RES_hhdet_numvin!D7</f>
        <v>0</v>
      </c>
      <c r="E90" s="188">
        <f>RES_hhdet_numvin!E7</f>
        <v>0</v>
      </c>
      <c r="F90" s="188">
        <f>RES_hhdet_numvin!F7</f>
        <v>0</v>
      </c>
      <c r="G90" s="188">
        <f>RES_hhdet_numvin!G7</f>
        <v>0</v>
      </c>
      <c r="H90" s="188">
        <f>RES_hhdet_numvin!H7</f>
        <v>0</v>
      </c>
      <c r="I90" s="188">
        <f>RES_hhdet_numvin!I7</f>
        <v>0</v>
      </c>
      <c r="J90" s="188">
        <f>RES_hhdet_numvin!J7</f>
        <v>0</v>
      </c>
      <c r="K90" s="188">
        <f>RES_hhdet_numvin!K7</f>
        <v>0</v>
      </c>
      <c r="L90" s="188">
        <f>RES_hhdet_numvin!L7</f>
        <v>0</v>
      </c>
      <c r="M90" s="188">
        <f>RES_hhdet_numvin!M7</f>
        <v>0</v>
      </c>
      <c r="N90" s="188">
        <f>RES_hhdet_numvin!N7</f>
        <v>0</v>
      </c>
      <c r="O90" s="188">
        <f>RES_hhdet_numvin!O7</f>
        <v>0</v>
      </c>
      <c r="P90" s="188">
        <f>RES_hhdet_numvin!P7</f>
        <v>0</v>
      </c>
      <c r="Q90" s="188">
        <f>RES_hhdet_numvin!Q7</f>
        <v>0</v>
      </c>
    </row>
    <row r="91" spans="1:17" ht="12" customHeight="1" x14ac:dyDescent="0.25">
      <c r="A91" s="23" t="s">
        <v>60</v>
      </c>
      <c r="B91" s="80">
        <f>RES_hhdet_numvin!B8</f>
        <v>0</v>
      </c>
      <c r="C91" s="80">
        <f>RES_hhdet_numvin!C8</f>
        <v>0</v>
      </c>
      <c r="D91" s="80">
        <f>RES_hhdet_numvin!D8</f>
        <v>0</v>
      </c>
      <c r="E91" s="80">
        <f>RES_hhdet_numvin!E8</f>
        <v>0</v>
      </c>
      <c r="F91" s="80">
        <f>RES_hhdet_numvin!F8</f>
        <v>0</v>
      </c>
      <c r="G91" s="80">
        <f>RES_hhdet_numvin!G8</f>
        <v>1.0000000000000002</v>
      </c>
      <c r="H91" s="80">
        <f>RES_hhdet_numvin!H8</f>
        <v>0</v>
      </c>
      <c r="I91" s="80">
        <f>RES_hhdet_numvin!I8</f>
        <v>2.0000000000000004</v>
      </c>
      <c r="J91" s="80">
        <f>RES_hhdet_numvin!J8</f>
        <v>2.0000000000000004</v>
      </c>
      <c r="K91" s="80">
        <f>RES_hhdet_numvin!K8</f>
        <v>2.0000000000000004</v>
      </c>
      <c r="L91" s="80">
        <f>RES_hhdet_numvin!L8</f>
        <v>3.0000000000000009</v>
      </c>
      <c r="M91" s="80">
        <f>RES_hhdet_numvin!M8</f>
        <v>6.0000000000000018</v>
      </c>
      <c r="N91" s="80">
        <f>RES_hhdet_numvin!N8</f>
        <v>0</v>
      </c>
      <c r="O91" s="80">
        <f>RES_hhdet_numvin!O8</f>
        <v>0</v>
      </c>
      <c r="P91" s="80">
        <f>RES_hhdet_numvin!P8</f>
        <v>16.000000000000004</v>
      </c>
      <c r="Q91" s="80">
        <f>RES_hhdet_numvin!Q8</f>
        <v>18.000000000000007</v>
      </c>
    </row>
    <row r="92" spans="1:17" ht="12" customHeight="1" x14ac:dyDescent="0.25">
      <c r="A92" s="146" t="s">
        <v>63</v>
      </c>
      <c r="B92" s="188">
        <f>RES_hhdet_numvin!B9</f>
        <v>0</v>
      </c>
      <c r="C92" s="188">
        <f>RES_hhdet_numvin!C9</f>
        <v>0</v>
      </c>
      <c r="D92" s="188">
        <f>RES_hhdet_numvin!D9</f>
        <v>0</v>
      </c>
      <c r="E92" s="188">
        <f>RES_hhdet_numvin!E9</f>
        <v>0</v>
      </c>
      <c r="F92" s="188">
        <f>RES_hhdet_numvin!F9</f>
        <v>0</v>
      </c>
      <c r="G92" s="188">
        <f>RES_hhdet_numvin!G9</f>
        <v>0</v>
      </c>
      <c r="H92" s="188">
        <f>RES_hhdet_numvin!H9</f>
        <v>0</v>
      </c>
      <c r="I92" s="188">
        <f>RES_hhdet_numvin!I9</f>
        <v>0</v>
      </c>
      <c r="J92" s="188">
        <f>RES_hhdet_numvin!J9</f>
        <v>0</v>
      </c>
      <c r="K92" s="188">
        <f>RES_hhdet_numvin!K9</f>
        <v>0</v>
      </c>
      <c r="L92" s="188">
        <f>RES_hhdet_numvin!L9</f>
        <v>0</v>
      </c>
      <c r="M92" s="188">
        <f>RES_hhdet_numvin!M9</f>
        <v>0</v>
      </c>
      <c r="N92" s="188">
        <f>RES_hhdet_numvin!N9</f>
        <v>0</v>
      </c>
      <c r="O92" s="188">
        <f>RES_hhdet_numvin!O9</f>
        <v>0</v>
      </c>
      <c r="P92" s="188">
        <f>RES_hhdet_numvin!P9</f>
        <v>0</v>
      </c>
      <c r="Q92" s="188">
        <f>RES_hhdet_numvin!Q9</f>
        <v>0</v>
      </c>
    </row>
    <row r="93" spans="1:17" ht="12" customHeight="1" x14ac:dyDescent="0.25">
      <c r="A93" s="23" t="s">
        <v>171</v>
      </c>
      <c r="B93" s="80">
        <f>RES_hhdet_numvin!B10</f>
        <v>0</v>
      </c>
      <c r="C93" s="80">
        <f>RES_hhdet_numvin!C10</f>
        <v>2985.623551059698</v>
      </c>
      <c r="D93" s="80">
        <f>RES_hhdet_numvin!D10</f>
        <v>600.01471310265572</v>
      </c>
      <c r="E93" s="80">
        <f>RES_hhdet_numvin!E10</f>
        <v>599.81119125222563</v>
      </c>
      <c r="F93" s="80">
        <f>RES_hhdet_numvin!F10</f>
        <v>595.35235807240713</v>
      </c>
      <c r="G93" s="80">
        <f>RES_hhdet_numvin!G10</f>
        <v>1150.442747647596</v>
      </c>
      <c r="H93" s="80">
        <f>RES_hhdet_numvin!H10</f>
        <v>0</v>
      </c>
      <c r="I93" s="80">
        <f>RES_hhdet_numvin!I10</f>
        <v>399.9109036949925</v>
      </c>
      <c r="J93" s="80">
        <f>RES_hhdet_numvin!J10</f>
        <v>400.23306067418343</v>
      </c>
      <c r="K93" s="80">
        <f>RES_hhdet_numvin!K10</f>
        <v>228.94763470923536</v>
      </c>
      <c r="L93" s="80">
        <f>RES_hhdet_numvin!L10</f>
        <v>422.77806081501711</v>
      </c>
      <c r="M93" s="80">
        <f>RES_hhdet_numvin!M10</f>
        <v>112.87500000000003</v>
      </c>
      <c r="N93" s="80">
        <f>RES_hhdet_numvin!N10</f>
        <v>0</v>
      </c>
      <c r="O93" s="80">
        <f>RES_hhdet_numvin!O10</f>
        <v>0</v>
      </c>
      <c r="P93" s="80">
        <f>RES_hhdet_numvin!P10</f>
        <v>163.61113383869443</v>
      </c>
      <c r="Q93" s="80">
        <f>RES_hhdet_numvin!Q10</f>
        <v>137.39964513329556</v>
      </c>
    </row>
    <row r="94" spans="1:17" ht="12" customHeight="1" x14ac:dyDescent="0.25">
      <c r="A94" s="23" t="s">
        <v>144</v>
      </c>
      <c r="B94" s="80">
        <f>RES_hhdet_numvin!B11</f>
        <v>0</v>
      </c>
      <c r="C94" s="80">
        <f>RES_hhdet_numvin!C11</f>
        <v>56.003519307212116</v>
      </c>
      <c r="D94" s="80">
        <f>RES_hhdet_numvin!D11</f>
        <v>158.86028689734442</v>
      </c>
      <c r="E94" s="80">
        <f>RES_hhdet_numvin!E11</f>
        <v>2.0638087477745053</v>
      </c>
      <c r="F94" s="80">
        <f>RES_hhdet_numvin!F11</f>
        <v>7.5226419275930478</v>
      </c>
      <c r="G94" s="80">
        <f>RES_hhdet_numvin!G11</f>
        <v>205.85204262728166</v>
      </c>
      <c r="H94" s="80">
        <f>RES_hhdet_numvin!H11</f>
        <v>0</v>
      </c>
      <c r="I94" s="80">
        <f>RES_hhdet_numvin!I11</f>
        <v>25.845781395927681</v>
      </c>
      <c r="J94" s="80">
        <f>RES_hhdet_numvin!J11</f>
        <v>53.641939325816764</v>
      </c>
      <c r="K94" s="80">
        <f>RES_hhdet_numvin!K11</f>
        <v>24.724174424761703</v>
      </c>
      <c r="L94" s="80">
        <f>RES_hhdet_numvin!L11</f>
        <v>29.096939184983032</v>
      </c>
      <c r="M94" s="80">
        <f>RES_hhdet_numvin!M11</f>
        <v>0</v>
      </c>
      <c r="N94" s="80">
        <f>RES_hhdet_numvin!N11</f>
        <v>0</v>
      </c>
      <c r="O94" s="80">
        <f>RES_hhdet_numvin!O11</f>
        <v>0</v>
      </c>
      <c r="P94" s="80">
        <f>RES_hhdet_numvin!P11</f>
        <v>55.388866161305586</v>
      </c>
      <c r="Q94" s="80">
        <f>RES_hhdet_numvin!Q11</f>
        <v>0</v>
      </c>
    </row>
    <row r="95" spans="1:17" ht="12" customHeight="1" x14ac:dyDescent="0.25">
      <c r="A95" s="23" t="s">
        <v>143</v>
      </c>
      <c r="B95" s="80">
        <f>RES_hhdet_numvin!B12</f>
        <v>0</v>
      </c>
      <c r="C95" s="80">
        <f>RES_hhdet_numvin!C12</f>
        <v>0</v>
      </c>
      <c r="D95" s="80">
        <f>RES_hhdet_numvin!D12</f>
        <v>0</v>
      </c>
      <c r="E95" s="80">
        <f>RES_hhdet_numvin!E12</f>
        <v>0</v>
      </c>
      <c r="F95" s="80">
        <f>RES_hhdet_numvin!F12</f>
        <v>0</v>
      </c>
      <c r="G95" s="80">
        <f>RES_hhdet_numvin!G12</f>
        <v>0</v>
      </c>
      <c r="H95" s="80">
        <f>RES_hhdet_numvin!H12</f>
        <v>0</v>
      </c>
      <c r="I95" s="80">
        <f>RES_hhdet_numvin!I12</f>
        <v>0</v>
      </c>
      <c r="J95" s="80">
        <f>RES_hhdet_numvin!J12</f>
        <v>0</v>
      </c>
      <c r="K95" s="80">
        <f>RES_hhdet_numvin!K12</f>
        <v>0</v>
      </c>
      <c r="L95" s="80">
        <f>RES_hhdet_numvin!L12</f>
        <v>0</v>
      </c>
      <c r="M95" s="80">
        <f>RES_hhdet_numvin!M12</f>
        <v>0</v>
      </c>
      <c r="N95" s="80">
        <f>RES_hhdet_numvin!N12</f>
        <v>0</v>
      </c>
      <c r="O95" s="80">
        <f>RES_hhdet_numvin!O12</f>
        <v>0</v>
      </c>
      <c r="P95" s="80">
        <f>RES_hhdet_numvin!P12</f>
        <v>0</v>
      </c>
      <c r="Q95" s="80">
        <f>RES_hhdet_numvin!Q12</f>
        <v>0</v>
      </c>
    </row>
    <row r="96" spans="1:17" ht="12" customHeight="1" x14ac:dyDescent="0.25">
      <c r="A96" s="23" t="s">
        <v>142</v>
      </c>
      <c r="B96" s="80">
        <f>RES_hhdet_numvin!B15</f>
        <v>0</v>
      </c>
      <c r="C96" s="80">
        <f>RES_hhdet_numvin!C15</f>
        <v>38.497929633090344</v>
      </c>
      <c r="D96" s="80">
        <f>RES_hhdet_numvin!D15</f>
        <v>0</v>
      </c>
      <c r="E96" s="80">
        <f>RES_hhdet_numvin!E15</f>
        <v>0</v>
      </c>
      <c r="F96" s="80">
        <f>RES_hhdet_numvin!F15</f>
        <v>0</v>
      </c>
      <c r="G96" s="80">
        <f>RES_hhdet_numvin!G15</f>
        <v>10.580209725122687</v>
      </c>
      <c r="H96" s="80">
        <f>RES_hhdet_numvin!H15</f>
        <v>0</v>
      </c>
      <c r="I96" s="80">
        <f>RES_hhdet_numvin!I15</f>
        <v>56.118314909079999</v>
      </c>
      <c r="J96" s="80">
        <f>RES_hhdet_numvin!J15</f>
        <v>0</v>
      </c>
      <c r="K96" s="80">
        <f>RES_hhdet_numvin!K15</f>
        <v>8.2031908660030002</v>
      </c>
      <c r="L96" s="80">
        <f>RES_hhdet_numvin!L15</f>
        <v>0</v>
      </c>
      <c r="M96" s="80">
        <f>RES_hhdet_numvin!M15</f>
        <v>0</v>
      </c>
      <c r="N96" s="80">
        <f>RES_hhdet_numvin!N15</f>
        <v>0</v>
      </c>
      <c r="O96" s="80">
        <f>RES_hhdet_numvin!O15</f>
        <v>0</v>
      </c>
      <c r="P96" s="80">
        <f>RES_hhdet_numvin!P15</f>
        <v>0</v>
      </c>
      <c r="Q96" s="80">
        <f>RES_hhdet_numvin!Q15</f>
        <v>30.600354866704471</v>
      </c>
    </row>
    <row r="97" spans="1:17" ht="12" customHeight="1" x14ac:dyDescent="0.25">
      <c r="A97" s="23" t="s">
        <v>141</v>
      </c>
      <c r="B97" s="80">
        <f>RES_hhdet_numvin!B16</f>
        <v>0</v>
      </c>
      <c r="C97" s="80">
        <f>RES_hhdet_numvin!C16</f>
        <v>0</v>
      </c>
      <c r="D97" s="80">
        <f>RES_hhdet_numvin!D16</f>
        <v>0</v>
      </c>
      <c r="E97" s="80">
        <f>RES_hhdet_numvin!E16</f>
        <v>0</v>
      </c>
      <c r="F97" s="80">
        <f>RES_hhdet_numvin!F16</f>
        <v>0</v>
      </c>
      <c r="G97" s="80">
        <f>RES_hhdet_numvin!G16</f>
        <v>0</v>
      </c>
      <c r="H97" s="80">
        <f>RES_hhdet_numvin!H16</f>
        <v>0</v>
      </c>
      <c r="I97" s="80">
        <f>RES_hhdet_numvin!I16</f>
        <v>0</v>
      </c>
      <c r="J97" s="80">
        <f>RES_hhdet_numvin!J16</f>
        <v>0</v>
      </c>
      <c r="K97" s="80">
        <f>RES_hhdet_numvin!K16</f>
        <v>0</v>
      </c>
      <c r="L97" s="80">
        <f>RES_hhdet_numvin!L16</f>
        <v>0</v>
      </c>
      <c r="M97" s="80">
        <f>RES_hhdet_numvin!M16</f>
        <v>0</v>
      </c>
      <c r="N97" s="80">
        <f>RES_hhdet_numvin!N16</f>
        <v>0</v>
      </c>
      <c r="O97" s="80">
        <f>RES_hhdet_numvin!O16</f>
        <v>0</v>
      </c>
      <c r="P97" s="80">
        <f>RES_hhdet_numvin!P16</f>
        <v>0</v>
      </c>
      <c r="Q97" s="80">
        <f>RES_hhdet_numvin!Q16</f>
        <v>0</v>
      </c>
    </row>
    <row r="98" spans="1:17" ht="12" customHeight="1" x14ac:dyDescent="0.25">
      <c r="A98" s="146" t="s">
        <v>62</v>
      </c>
      <c r="B98" s="188">
        <f>RES_hhdet_numvin!B19</f>
        <v>0</v>
      </c>
      <c r="C98" s="188">
        <f>RES_hhdet_numvin!C19</f>
        <v>0</v>
      </c>
      <c r="D98" s="188">
        <f>RES_hhdet_numvin!D19</f>
        <v>0</v>
      </c>
      <c r="E98" s="188">
        <f>RES_hhdet_numvin!E19</f>
        <v>0</v>
      </c>
      <c r="F98" s="188">
        <f>RES_hhdet_numvin!F19</f>
        <v>0</v>
      </c>
      <c r="G98" s="188">
        <f>RES_hhdet_numvin!G19</f>
        <v>0</v>
      </c>
      <c r="H98" s="188">
        <f>RES_hhdet_numvin!H19</f>
        <v>0</v>
      </c>
      <c r="I98" s="188">
        <f>RES_hhdet_numvin!I19</f>
        <v>0</v>
      </c>
      <c r="J98" s="188">
        <f>RES_hhdet_numvin!J19</f>
        <v>0</v>
      </c>
      <c r="K98" s="188">
        <f>RES_hhdet_numvin!K19</f>
        <v>0</v>
      </c>
      <c r="L98" s="188">
        <f>RES_hhdet_numvin!L19</f>
        <v>0</v>
      </c>
      <c r="M98" s="188">
        <f>RES_hhdet_numvin!M19</f>
        <v>0</v>
      </c>
      <c r="N98" s="188">
        <f>RES_hhdet_numvin!N19</f>
        <v>0</v>
      </c>
      <c r="O98" s="188">
        <f>RES_hhdet_numvin!O19</f>
        <v>0</v>
      </c>
      <c r="P98" s="188">
        <f>RES_hhdet_numvin!P19</f>
        <v>0</v>
      </c>
      <c r="Q98" s="188">
        <f>RES_hhdet_numvin!Q19</f>
        <v>0</v>
      </c>
    </row>
    <row r="99" spans="1:17" ht="12" customHeight="1" x14ac:dyDescent="0.25">
      <c r="A99" s="23" t="s">
        <v>58</v>
      </c>
      <c r="B99" s="80">
        <f>RES_hhdet_numvin!B20</f>
        <v>0</v>
      </c>
      <c r="C99" s="80">
        <f>RES_hhdet_numvin!C20</f>
        <v>0</v>
      </c>
      <c r="D99" s="80">
        <f>RES_hhdet_numvin!D20</f>
        <v>0</v>
      </c>
      <c r="E99" s="80">
        <f>RES_hhdet_numvin!E20</f>
        <v>0</v>
      </c>
      <c r="F99" s="80">
        <f>RES_hhdet_numvin!F20</f>
        <v>0</v>
      </c>
      <c r="G99" s="80">
        <f>RES_hhdet_numvin!G20</f>
        <v>0</v>
      </c>
      <c r="H99" s="80">
        <f>RES_hhdet_numvin!H20</f>
        <v>0</v>
      </c>
      <c r="I99" s="80">
        <f>RES_hhdet_numvin!I20</f>
        <v>0</v>
      </c>
      <c r="J99" s="80">
        <f>RES_hhdet_numvin!J20</f>
        <v>0</v>
      </c>
      <c r="K99" s="80">
        <f>RES_hhdet_numvin!K20</f>
        <v>0</v>
      </c>
      <c r="L99" s="80">
        <f>RES_hhdet_numvin!L20</f>
        <v>0</v>
      </c>
      <c r="M99" s="80">
        <f>RES_hhdet_numvin!M20</f>
        <v>0</v>
      </c>
      <c r="N99" s="80">
        <f>RES_hhdet_numvin!N20</f>
        <v>0</v>
      </c>
      <c r="O99" s="80">
        <f>RES_hhdet_numvin!O20</f>
        <v>0</v>
      </c>
      <c r="P99" s="80">
        <f>RES_hhdet_numvin!P20</f>
        <v>0</v>
      </c>
      <c r="Q99" s="80">
        <f>RES_hhdet_numvin!Q20</f>
        <v>0</v>
      </c>
    </row>
    <row r="100" spans="1:17" ht="12" customHeight="1" x14ac:dyDescent="0.25">
      <c r="A100" s="23" t="s">
        <v>57</v>
      </c>
      <c r="B100" s="80">
        <f>RES_hhdet_numvin!B21</f>
        <v>0</v>
      </c>
      <c r="C100" s="80">
        <f>RES_hhdet_numvin!C21</f>
        <v>402.69129484576752</v>
      </c>
      <c r="D100" s="80">
        <f>RES_hhdet_numvin!D21</f>
        <v>164.02075642869747</v>
      </c>
      <c r="E100" s="80">
        <f>RES_hhdet_numvin!E21</f>
        <v>234.07213623634271</v>
      </c>
      <c r="F100" s="80">
        <f>RES_hhdet_numvin!F21</f>
        <v>231.38233539258374</v>
      </c>
      <c r="G100" s="80">
        <f>RES_hhdet_numvin!G21</f>
        <v>512.64871570269963</v>
      </c>
      <c r="H100" s="80">
        <f>RES_hhdet_numvin!H21</f>
        <v>0</v>
      </c>
      <c r="I100" s="80">
        <f>RES_hhdet_numvin!I21</f>
        <v>174.30802746030059</v>
      </c>
      <c r="J100" s="80">
        <f>RES_hhdet_numvin!J21</f>
        <v>3.8039374224534237</v>
      </c>
      <c r="K100" s="80">
        <f>RES_hhdet_numvin!K21</f>
        <v>18.954148655582685</v>
      </c>
      <c r="L100" s="80">
        <f>RES_hhdet_numvin!L21</f>
        <v>54.18478559548813</v>
      </c>
      <c r="M100" s="80">
        <f>RES_hhdet_numvin!M21</f>
        <v>29.282086007919158</v>
      </c>
      <c r="N100" s="80">
        <f>RES_hhdet_numvin!N21</f>
        <v>0</v>
      </c>
      <c r="O100" s="80">
        <f>RES_hhdet_numvin!O21</f>
        <v>0</v>
      </c>
      <c r="P100" s="80">
        <f>RES_hhdet_numvin!P21</f>
        <v>59.723205982800387</v>
      </c>
      <c r="Q100" s="80">
        <f>RES_hhdet_numvin!Q21</f>
        <v>71.928570269365409</v>
      </c>
    </row>
    <row r="101" spans="1:17" ht="12" customHeight="1" x14ac:dyDescent="0.25">
      <c r="A101" s="29" t="s">
        <v>140</v>
      </c>
      <c r="B101" s="78">
        <f>RES_hhdet_numvin!B22</f>
        <v>0</v>
      </c>
      <c r="C101" s="78">
        <f>RES_hhdet_numvin!C22</f>
        <v>2677.4337051542329</v>
      </c>
      <c r="D101" s="78">
        <f>RES_hhdet_numvin!D22</f>
        <v>594.85424357130262</v>
      </c>
      <c r="E101" s="78">
        <f>RES_hhdet_numvin!E22</f>
        <v>367.80286376365746</v>
      </c>
      <c r="F101" s="78">
        <f>RES_hhdet_numvin!F22</f>
        <v>371.49266460741632</v>
      </c>
      <c r="G101" s="78">
        <f>RES_hhdet_numvin!G22</f>
        <v>854.22628429730071</v>
      </c>
      <c r="H101" s="78">
        <f>RES_hhdet_numvin!H22</f>
        <v>0</v>
      </c>
      <c r="I101" s="78">
        <f>RES_hhdet_numvin!I22</f>
        <v>307.56697253969946</v>
      </c>
      <c r="J101" s="78">
        <f>RES_hhdet_numvin!J22</f>
        <v>450.07106257754663</v>
      </c>
      <c r="K101" s="78">
        <f>RES_hhdet_numvin!K22</f>
        <v>242.92085134441737</v>
      </c>
      <c r="L101" s="78">
        <f>RES_hhdet_numvin!L22</f>
        <v>397.69021440451201</v>
      </c>
      <c r="M101" s="78">
        <f>RES_hhdet_numvin!M22</f>
        <v>83.592913992080852</v>
      </c>
      <c r="N101" s="78">
        <f>RES_hhdet_numvin!N22</f>
        <v>0</v>
      </c>
      <c r="O101" s="78">
        <f>RES_hhdet_numvin!O22</f>
        <v>0</v>
      </c>
      <c r="P101" s="78">
        <f>RES_hhdet_numvin!P22</f>
        <v>159.27679401719965</v>
      </c>
      <c r="Q101" s="78">
        <f>RES_hhdet_numvin!Q22</f>
        <v>96.07142973063462</v>
      </c>
    </row>
    <row r="103" spans="1:17" s="28" customFormat="1" ht="12" customHeight="1" x14ac:dyDescent="0.25">
      <c r="A103" s="187" t="s">
        <v>200</v>
      </c>
      <c r="B103" s="186"/>
      <c r="C103" s="185"/>
      <c r="D103" s="185"/>
      <c r="E103" s="185"/>
      <c r="F103" s="185"/>
      <c r="G103" s="185"/>
      <c r="H103" s="185"/>
      <c r="I103" s="185"/>
      <c r="J103" s="185"/>
      <c r="K103" s="185"/>
      <c r="L103" s="185"/>
      <c r="M103" s="185"/>
      <c r="N103" s="185"/>
      <c r="O103" s="185"/>
      <c r="P103" s="185"/>
      <c r="Q103" s="185"/>
    </row>
    <row r="105" spans="1:17" ht="12" customHeight="1" x14ac:dyDescent="0.25">
      <c r="A105" s="152" t="s">
        <v>118</v>
      </c>
      <c r="B105" s="168">
        <f>SUM(B106,B109,B111,B121)</f>
        <v>13.895021904292081</v>
      </c>
      <c r="C105" s="168">
        <f t="shared" ref="C105:Q105" si="8">SUM(C106,C109,C111,C121)</f>
        <v>33.334812461434197</v>
      </c>
      <c r="D105" s="168">
        <f t="shared" si="8"/>
        <v>22.460897241297435</v>
      </c>
      <c r="E105" s="168">
        <f t="shared" si="8"/>
        <v>21.001470530524642</v>
      </c>
      <c r="F105" s="168">
        <f t="shared" si="8"/>
        <v>21.100336558270374</v>
      </c>
      <c r="G105" s="168">
        <f t="shared" si="8"/>
        <v>25.149011621698349</v>
      </c>
      <c r="H105" s="168">
        <f t="shared" si="8"/>
        <v>21.779604040358606</v>
      </c>
      <c r="I105" s="168">
        <f t="shared" si="8"/>
        <v>21.548885261085442</v>
      </c>
      <c r="J105" s="168">
        <f t="shared" si="8"/>
        <v>21.811366543264661</v>
      </c>
      <c r="K105" s="168">
        <f t="shared" si="8"/>
        <v>21.340874627689541</v>
      </c>
      <c r="L105" s="168">
        <f t="shared" si="8"/>
        <v>27.082070184364522</v>
      </c>
      <c r="M105" s="168">
        <f t="shared" si="8"/>
        <v>24.349995448906249</v>
      </c>
      <c r="N105" s="168">
        <f t="shared" si="8"/>
        <v>14.571723628086012</v>
      </c>
      <c r="O105" s="168">
        <f t="shared" si="8"/>
        <v>13.434772550915088</v>
      </c>
      <c r="P105" s="168">
        <f t="shared" si="8"/>
        <v>13.462060307861815</v>
      </c>
      <c r="Q105" s="168">
        <f t="shared" si="8"/>
        <v>12.795036510948304</v>
      </c>
    </row>
    <row r="106" spans="1:17" ht="12" customHeight="1" x14ac:dyDescent="0.25">
      <c r="A106" s="158" t="s">
        <v>65</v>
      </c>
      <c r="B106" s="157">
        <f>SUM(B107:B108)</f>
        <v>11.527149791424089</v>
      </c>
      <c r="C106" s="157">
        <f t="shared" ref="C106:Q106" si="9">SUM(C107:C108)</f>
        <v>29.526903884991874</v>
      </c>
      <c r="D106" s="157">
        <f t="shared" si="9"/>
        <v>18.680340658631135</v>
      </c>
      <c r="E106" s="157">
        <f t="shared" si="9"/>
        <v>17.140323746400476</v>
      </c>
      <c r="F106" s="157">
        <f t="shared" si="9"/>
        <v>17.09012612031735</v>
      </c>
      <c r="G106" s="157">
        <f t="shared" si="9"/>
        <v>20.780746498628503</v>
      </c>
      <c r="H106" s="157">
        <f t="shared" si="9"/>
        <v>17.758915420595859</v>
      </c>
      <c r="I106" s="157">
        <f t="shared" si="9"/>
        <v>17.412295580372337</v>
      </c>
      <c r="J106" s="157">
        <f t="shared" si="9"/>
        <v>17.644829146446458</v>
      </c>
      <c r="K106" s="157">
        <f t="shared" si="9"/>
        <v>17.216069434843671</v>
      </c>
      <c r="L106" s="157">
        <f t="shared" si="9"/>
        <v>22.031183765486752</v>
      </c>
      <c r="M106" s="157">
        <f t="shared" si="9"/>
        <v>19.559268446736159</v>
      </c>
      <c r="N106" s="157">
        <f t="shared" si="9"/>
        <v>11.566147271512405</v>
      </c>
      <c r="O106" s="157">
        <f t="shared" si="9"/>
        <v>10.370293334359799</v>
      </c>
      <c r="P106" s="157">
        <f t="shared" si="9"/>
        <v>10.289488571443631</v>
      </c>
      <c r="Q106" s="157">
        <f t="shared" si="9"/>
        <v>9.5734513903137497</v>
      </c>
    </row>
    <row r="107" spans="1:17" ht="12" customHeight="1" x14ac:dyDescent="0.25">
      <c r="A107" s="23" t="s">
        <v>58</v>
      </c>
      <c r="B107" s="156">
        <f>RES_hhdet_fec!B$5</f>
        <v>11.470717134923726</v>
      </c>
      <c r="C107" s="156">
        <f>RES_hhdet_fec!C$5</f>
        <v>29.488939999999999</v>
      </c>
      <c r="D107" s="156">
        <f>RES_hhdet_fec!D$5</f>
        <v>18.640300000000003</v>
      </c>
      <c r="E107" s="156">
        <f>RES_hhdet_fec!E$5</f>
        <v>16.928290000000004</v>
      </c>
      <c r="F107" s="156">
        <f>RES_hhdet_fec!F$5</f>
        <v>16.870910000000002</v>
      </c>
      <c r="G107" s="156">
        <f>RES_hhdet_fec!G$5</f>
        <v>20.202760328744933</v>
      </c>
      <c r="H107" s="156">
        <f>RES_hhdet_fec!H$5</f>
        <v>16.921759999999995</v>
      </c>
      <c r="I107" s="156">
        <f>RES_hhdet_fec!I$5</f>
        <v>16.749010000000006</v>
      </c>
      <c r="J107" s="156">
        <f>RES_hhdet_fec!J$5</f>
        <v>16.503059999999998</v>
      </c>
      <c r="K107" s="156">
        <f>RES_hhdet_fec!K$5</f>
        <v>16.599779999999999</v>
      </c>
      <c r="L107" s="156">
        <f>RES_hhdet_fec!L$5</f>
        <v>21.544611594152816</v>
      </c>
      <c r="M107" s="156">
        <f>RES_hhdet_fec!M$5</f>
        <v>19.316404383508704</v>
      </c>
      <c r="N107" s="156">
        <f>RES_hhdet_fec!N$5</f>
        <v>11.496269229062756</v>
      </c>
      <c r="O107" s="156">
        <f>RES_hhdet_fec!O$5</f>
        <v>10.296699596047262</v>
      </c>
      <c r="P107" s="156">
        <f>RES_hhdet_fec!P$5</f>
        <v>10.278137459916689</v>
      </c>
      <c r="Q107" s="156">
        <f>RES_hhdet_fec!Q$5</f>
        <v>9.5214468516594088</v>
      </c>
    </row>
    <row r="108" spans="1:17" ht="12" customHeight="1" x14ac:dyDescent="0.25">
      <c r="A108" s="23" t="s">
        <v>60</v>
      </c>
      <c r="B108" s="156">
        <f>RES_hhdet_fec!B$6</f>
        <v>5.6432656500363353E-2</v>
      </c>
      <c r="C108" s="156">
        <f>RES_hhdet_fec!C$6</f>
        <v>3.7963884991875772E-2</v>
      </c>
      <c r="D108" s="156">
        <f>RES_hhdet_fec!D$6</f>
        <v>4.0040658631130217E-2</v>
      </c>
      <c r="E108" s="156">
        <f>RES_hhdet_fec!E$6</f>
        <v>0.21203374640047176</v>
      </c>
      <c r="F108" s="156">
        <f>RES_hhdet_fec!F$6</f>
        <v>0.21921612031734736</v>
      </c>
      <c r="G108" s="156">
        <f>RES_hhdet_fec!G$6</f>
        <v>0.57798616988356788</v>
      </c>
      <c r="H108" s="156">
        <f>RES_hhdet_fec!H$6</f>
        <v>0.83715542059586423</v>
      </c>
      <c r="I108" s="156">
        <f>RES_hhdet_fec!I$6</f>
        <v>0.66328558037233076</v>
      </c>
      <c r="J108" s="156">
        <f>RES_hhdet_fec!J$6</f>
        <v>1.1417691464464601</v>
      </c>
      <c r="K108" s="156">
        <f>RES_hhdet_fec!K$6</f>
        <v>0.61628943484367227</v>
      </c>
      <c r="L108" s="156">
        <f>RES_hhdet_fec!L$6</f>
        <v>0.48657217133393793</v>
      </c>
      <c r="M108" s="156">
        <f>RES_hhdet_fec!M$6</f>
        <v>0.24286406322745602</v>
      </c>
      <c r="N108" s="156">
        <f>RES_hhdet_fec!N$6</f>
        <v>6.9878042449648736E-2</v>
      </c>
      <c r="O108" s="156">
        <f>RES_hhdet_fec!O$6</f>
        <v>7.3593738312537876E-2</v>
      </c>
      <c r="P108" s="156">
        <f>RES_hhdet_fec!P$6</f>
        <v>1.1351111526942128E-2</v>
      </c>
      <c r="Q108" s="156">
        <f>RES_hhdet_fec!Q$6</f>
        <v>5.200453865434012E-2</v>
      </c>
    </row>
    <row r="109" spans="1:17" ht="12" customHeight="1" x14ac:dyDescent="0.25">
      <c r="A109" s="158" t="s">
        <v>112</v>
      </c>
      <c r="B109" s="157">
        <f>B110</f>
        <v>0</v>
      </c>
      <c r="C109" s="157">
        <f t="shared" ref="C109:Q109" si="10">C110</f>
        <v>0</v>
      </c>
      <c r="D109" s="157">
        <f t="shared" si="10"/>
        <v>0</v>
      </c>
      <c r="E109" s="157">
        <f t="shared" si="10"/>
        <v>0</v>
      </c>
      <c r="F109" s="157">
        <f t="shared" si="10"/>
        <v>0</v>
      </c>
      <c r="G109" s="157">
        <f t="shared" si="10"/>
        <v>1.4681188497617018E-5</v>
      </c>
      <c r="H109" s="157">
        <f t="shared" si="10"/>
        <v>1.5728614896157601E-5</v>
      </c>
      <c r="I109" s="157">
        <f t="shared" si="10"/>
        <v>4.4457587814980967E-5</v>
      </c>
      <c r="J109" s="157">
        <f t="shared" si="10"/>
        <v>7.1851281194105192E-5</v>
      </c>
      <c r="K109" s="157">
        <f t="shared" si="10"/>
        <v>9.8918410989488187E-5</v>
      </c>
      <c r="L109" s="157">
        <f t="shared" si="10"/>
        <v>1.3523639572233303E-4</v>
      </c>
      <c r="M109" s="157">
        <f t="shared" si="10"/>
        <v>2.1112227310986459E-4</v>
      </c>
      <c r="N109" s="157">
        <f t="shared" si="10"/>
        <v>2.4774287494288676E-4</v>
      </c>
      <c r="O109" s="157">
        <f t="shared" si="10"/>
        <v>3.4822981570496595E-4</v>
      </c>
      <c r="P109" s="157">
        <f t="shared" si="10"/>
        <v>3.9811146336167302E-4</v>
      </c>
      <c r="Q109" s="157">
        <f t="shared" si="10"/>
        <v>5.943491368881076E-4</v>
      </c>
    </row>
    <row r="110" spans="1:17" ht="12" customHeight="1" x14ac:dyDescent="0.25">
      <c r="A110" s="23" t="s">
        <v>60</v>
      </c>
      <c r="B110" s="156">
        <f>RES_hhdet_fec!B$8</f>
        <v>0</v>
      </c>
      <c r="C110" s="156">
        <f>RES_hhdet_fec!C$8</f>
        <v>0</v>
      </c>
      <c r="D110" s="156">
        <f>RES_hhdet_fec!D$8</f>
        <v>0</v>
      </c>
      <c r="E110" s="156">
        <f>RES_hhdet_fec!E$8</f>
        <v>0</v>
      </c>
      <c r="F110" s="156">
        <f>RES_hhdet_fec!F$8</f>
        <v>0</v>
      </c>
      <c r="G110" s="156">
        <f>RES_hhdet_fec!G$8</f>
        <v>1.4681188497617018E-5</v>
      </c>
      <c r="H110" s="156">
        <f>RES_hhdet_fec!H$8</f>
        <v>1.5728614896157601E-5</v>
      </c>
      <c r="I110" s="156">
        <f>RES_hhdet_fec!I$8</f>
        <v>4.4457587814980967E-5</v>
      </c>
      <c r="J110" s="156">
        <f>RES_hhdet_fec!J$8</f>
        <v>7.1851281194105192E-5</v>
      </c>
      <c r="K110" s="156">
        <f>RES_hhdet_fec!K$8</f>
        <v>9.8918410989488187E-5</v>
      </c>
      <c r="L110" s="156">
        <f>RES_hhdet_fec!L$8</f>
        <v>1.3523639572233303E-4</v>
      </c>
      <c r="M110" s="156">
        <f>RES_hhdet_fec!M$8</f>
        <v>2.1112227310986459E-4</v>
      </c>
      <c r="N110" s="156">
        <f>RES_hhdet_fec!N$8</f>
        <v>2.4774287494288676E-4</v>
      </c>
      <c r="O110" s="156">
        <f>RES_hhdet_fec!O$8</f>
        <v>3.4822981570496595E-4</v>
      </c>
      <c r="P110" s="156">
        <f>RES_hhdet_fec!P$8</f>
        <v>3.9811146336167302E-4</v>
      </c>
      <c r="Q110" s="156">
        <f>RES_hhdet_fec!Q$8</f>
        <v>5.943491368881076E-4</v>
      </c>
    </row>
    <row r="111" spans="1:17" ht="12" customHeight="1" x14ac:dyDescent="0.25">
      <c r="A111" s="158" t="s">
        <v>63</v>
      </c>
      <c r="B111" s="157">
        <f>SUM(B112:B114,B117:B118)</f>
        <v>1.909896729388413</v>
      </c>
      <c r="C111" s="157">
        <f t="shared" ref="C111:Q111" si="11">SUM(C112:C114,C117:C118)</f>
        <v>3.1183740089968723</v>
      </c>
      <c r="D111" s="157">
        <f t="shared" si="11"/>
        <v>3.0178365500111863</v>
      </c>
      <c r="E111" s="157">
        <f t="shared" si="11"/>
        <v>3.108977999494658</v>
      </c>
      <c r="F111" s="157">
        <f t="shared" si="11"/>
        <v>3.2424093129114988</v>
      </c>
      <c r="G111" s="157">
        <f t="shared" si="11"/>
        <v>3.6070345039930412</v>
      </c>
      <c r="H111" s="157">
        <f t="shared" si="11"/>
        <v>3.3753494663616186</v>
      </c>
      <c r="I111" s="157">
        <f t="shared" si="11"/>
        <v>3.5060473775867944</v>
      </c>
      <c r="J111" s="157">
        <f t="shared" si="11"/>
        <v>3.5750905650379416</v>
      </c>
      <c r="K111" s="157">
        <f t="shared" si="11"/>
        <v>3.4897857710740916</v>
      </c>
      <c r="L111" s="157">
        <f t="shared" si="11"/>
        <v>4.3483266962581766</v>
      </c>
      <c r="M111" s="157">
        <f t="shared" si="11"/>
        <v>4.2069098280417956</v>
      </c>
      <c r="N111" s="157">
        <f t="shared" si="11"/>
        <v>2.5023152449788717</v>
      </c>
      <c r="O111" s="157">
        <f t="shared" si="11"/>
        <v>2.5380603214957258</v>
      </c>
      <c r="P111" s="157">
        <f t="shared" si="11"/>
        <v>2.5885232001257297</v>
      </c>
      <c r="Q111" s="157">
        <f t="shared" si="11"/>
        <v>2.6406875622739023</v>
      </c>
    </row>
    <row r="112" spans="1:17" ht="12" customHeight="1" x14ac:dyDescent="0.25">
      <c r="A112" s="167" t="s">
        <v>171</v>
      </c>
      <c r="B112" s="132">
        <f>RES_hhdet_fec!B$10</f>
        <v>1</v>
      </c>
      <c r="C112" s="132">
        <f>RES_hhdet_fec!C$10</f>
        <v>2.5</v>
      </c>
      <c r="D112" s="132">
        <f>RES_hhdet_fec!D$10</f>
        <v>1.7950000000000002</v>
      </c>
      <c r="E112" s="132">
        <f>RES_hhdet_fec!E$10</f>
        <v>1.8349999999999997</v>
      </c>
      <c r="F112" s="132">
        <f>RES_hhdet_fec!F$10</f>
        <v>1.925</v>
      </c>
      <c r="G112" s="132">
        <f>RES_hhdet_fec!G$10</f>
        <v>2.35</v>
      </c>
      <c r="H112" s="132">
        <f>RES_hhdet_fec!H$10</f>
        <v>2.4750000000000001</v>
      </c>
      <c r="I112" s="132">
        <f>RES_hhdet_fec!I$10</f>
        <v>2.6499999999999995</v>
      </c>
      <c r="J112" s="132">
        <f>RES_hhdet_fec!J$10</f>
        <v>2.8499999999999996</v>
      </c>
      <c r="K112" s="132">
        <f>RES_hhdet_fec!K$10</f>
        <v>2.7999999999999994</v>
      </c>
      <c r="L112" s="132">
        <f>RES_hhdet_fec!L$10</f>
        <v>4</v>
      </c>
      <c r="M112" s="132">
        <f>RES_hhdet_fec!M$10</f>
        <v>3.9467579831902202</v>
      </c>
      <c r="N112" s="132">
        <f>RES_hhdet_fec!N$10</f>
        <v>2.2984113515867457</v>
      </c>
      <c r="O112" s="132">
        <f>RES_hhdet_fec!O$10</f>
        <v>2.3461383962327562</v>
      </c>
      <c r="P112" s="132">
        <f>RES_hhdet_fec!P$10</f>
        <v>2.4278907175935984</v>
      </c>
      <c r="Q112" s="132">
        <f>RES_hhdet_fec!Q$10</f>
        <v>2.468701651448141</v>
      </c>
    </row>
    <row r="113" spans="1:17" ht="12" customHeight="1" x14ac:dyDescent="0.25">
      <c r="A113" s="167" t="s">
        <v>144</v>
      </c>
      <c r="B113" s="132">
        <f>RES_hhdet_fec!B$11</f>
        <v>0.59165987123378161</v>
      </c>
      <c r="C113" s="132">
        <f>RES_hhdet_fec!C$11</f>
        <v>0.41844495392041625</v>
      </c>
      <c r="D113" s="132">
        <f>RES_hhdet_fec!D$11</f>
        <v>0.44118573057571187</v>
      </c>
      <c r="E113" s="132">
        <f>RES_hhdet_fec!E$11</f>
        <v>0.45940459008910467</v>
      </c>
      <c r="F113" s="132">
        <f>RES_hhdet_fec!F$11</f>
        <v>0.46554287678830142</v>
      </c>
      <c r="G113" s="132">
        <f>RES_hhdet_fec!G$11</f>
        <v>0.50473468643526198</v>
      </c>
      <c r="H113" s="132">
        <f>RES_hhdet_fec!H$11</f>
        <v>0.44740446340892137</v>
      </c>
      <c r="I113" s="132">
        <f>RES_hhdet_fec!I$11</f>
        <v>0.44523963376053227</v>
      </c>
      <c r="J113" s="132">
        <f>RES_hhdet_fec!J$11</f>
        <v>0.43583322226827642</v>
      </c>
      <c r="K113" s="132">
        <f>RES_hhdet_fec!K$11</f>
        <v>0.41686014309240477</v>
      </c>
      <c r="L113" s="132">
        <f>RES_hhdet_fec!L$11</f>
        <v>0.24248090310861398</v>
      </c>
      <c r="M113" s="132">
        <f>RES_hhdet_fec!M$11</f>
        <v>0.21484966116737858</v>
      </c>
      <c r="N113" s="132">
        <f>RES_hhdet_fec!N$11</f>
        <v>0.15933478569617437</v>
      </c>
      <c r="O113" s="132">
        <f>RES_hhdet_fec!O$11</f>
        <v>0.15610412555900693</v>
      </c>
      <c r="P113" s="132">
        <f>RES_hhdet_fec!P$11</f>
        <v>0.15238063795571197</v>
      </c>
      <c r="Q113" s="132">
        <f>RES_hhdet_fec!Q$11</f>
        <v>0.14567124064623219</v>
      </c>
    </row>
    <row r="114" spans="1:17" ht="12" customHeight="1" x14ac:dyDescent="0.25">
      <c r="A114" s="167" t="s">
        <v>143</v>
      </c>
      <c r="B114" s="132">
        <f>SUM(B115:B116)</f>
        <v>0</v>
      </c>
      <c r="C114" s="132">
        <f t="shared" ref="C114:Q114" si="12">SUM(C115:C116)</f>
        <v>0</v>
      </c>
      <c r="D114" s="132">
        <f t="shared" si="12"/>
        <v>0</v>
      </c>
      <c r="E114" s="132">
        <f t="shared" si="12"/>
        <v>0</v>
      </c>
      <c r="F114" s="132">
        <f t="shared" si="12"/>
        <v>0</v>
      </c>
      <c r="G114" s="132">
        <f t="shared" si="12"/>
        <v>0</v>
      </c>
      <c r="H114" s="132">
        <f t="shared" si="12"/>
        <v>0</v>
      </c>
      <c r="I114" s="132">
        <f t="shared" si="12"/>
        <v>0</v>
      </c>
      <c r="J114" s="132">
        <f t="shared" si="12"/>
        <v>0</v>
      </c>
      <c r="K114" s="132">
        <f t="shared" si="12"/>
        <v>0</v>
      </c>
      <c r="L114" s="132">
        <f t="shared" si="12"/>
        <v>0</v>
      </c>
      <c r="M114" s="132">
        <f t="shared" si="12"/>
        <v>0</v>
      </c>
      <c r="N114" s="132">
        <f t="shared" si="12"/>
        <v>0</v>
      </c>
      <c r="O114" s="132">
        <f t="shared" si="12"/>
        <v>0</v>
      </c>
      <c r="P114" s="132">
        <f t="shared" si="12"/>
        <v>0</v>
      </c>
      <c r="Q114" s="132">
        <f t="shared" si="12"/>
        <v>0</v>
      </c>
    </row>
    <row r="115" spans="1:17" ht="12" customHeight="1" x14ac:dyDescent="0.25">
      <c r="A115" s="166" t="s">
        <v>57</v>
      </c>
      <c r="B115" s="165">
        <f>RES_hhdet_fec!B$13</f>
        <v>0</v>
      </c>
      <c r="C115" s="165">
        <f>RES_hhdet_fec!C$13</f>
        <v>0</v>
      </c>
      <c r="D115" s="165">
        <f>RES_hhdet_fec!D$13</f>
        <v>0</v>
      </c>
      <c r="E115" s="165">
        <f>RES_hhdet_fec!E$13</f>
        <v>0</v>
      </c>
      <c r="F115" s="165">
        <f>RES_hhdet_fec!F$13</f>
        <v>0</v>
      </c>
      <c r="G115" s="165">
        <f>RES_hhdet_fec!G$13</f>
        <v>0</v>
      </c>
      <c r="H115" s="165">
        <f>RES_hhdet_fec!H$13</f>
        <v>0</v>
      </c>
      <c r="I115" s="165">
        <f>RES_hhdet_fec!I$13</f>
        <v>0</v>
      </c>
      <c r="J115" s="165">
        <f>RES_hhdet_fec!J$13</f>
        <v>0</v>
      </c>
      <c r="K115" s="165">
        <f>RES_hhdet_fec!K$13</f>
        <v>0</v>
      </c>
      <c r="L115" s="165">
        <f>RES_hhdet_fec!L$13</f>
        <v>0</v>
      </c>
      <c r="M115" s="165">
        <f>RES_hhdet_fec!M$13</f>
        <v>0</v>
      </c>
      <c r="N115" s="165">
        <f>RES_hhdet_fec!N$13</f>
        <v>0</v>
      </c>
      <c r="O115" s="165">
        <f>RES_hhdet_fec!O$13</f>
        <v>0</v>
      </c>
      <c r="P115" s="165">
        <f>RES_hhdet_fec!P$13</f>
        <v>0</v>
      </c>
      <c r="Q115" s="165">
        <f>RES_hhdet_fec!Q$13</f>
        <v>0</v>
      </c>
    </row>
    <row r="116" spans="1:17" ht="12" customHeight="1" x14ac:dyDescent="0.25">
      <c r="A116" s="147" t="s">
        <v>59</v>
      </c>
      <c r="B116" s="164">
        <f>RES_hhdet_fec!B$14</f>
        <v>0</v>
      </c>
      <c r="C116" s="164">
        <f>RES_hhdet_fec!C$14</f>
        <v>0</v>
      </c>
      <c r="D116" s="164">
        <f>RES_hhdet_fec!D$14</f>
        <v>0</v>
      </c>
      <c r="E116" s="164">
        <f>RES_hhdet_fec!E$14</f>
        <v>0</v>
      </c>
      <c r="F116" s="164">
        <f>RES_hhdet_fec!F$14</f>
        <v>0</v>
      </c>
      <c r="G116" s="164">
        <f>RES_hhdet_fec!G$14</f>
        <v>0</v>
      </c>
      <c r="H116" s="164">
        <f>RES_hhdet_fec!H$14</f>
        <v>0</v>
      </c>
      <c r="I116" s="164">
        <f>RES_hhdet_fec!I$14</f>
        <v>0</v>
      </c>
      <c r="J116" s="164">
        <f>RES_hhdet_fec!J$14</f>
        <v>0</v>
      </c>
      <c r="K116" s="164">
        <f>RES_hhdet_fec!K$14</f>
        <v>0</v>
      </c>
      <c r="L116" s="164">
        <f>RES_hhdet_fec!L$14</f>
        <v>0</v>
      </c>
      <c r="M116" s="164">
        <f>RES_hhdet_fec!M$14</f>
        <v>0</v>
      </c>
      <c r="N116" s="164">
        <f>RES_hhdet_fec!N$14</f>
        <v>0</v>
      </c>
      <c r="O116" s="164">
        <f>RES_hhdet_fec!O$14</f>
        <v>0</v>
      </c>
      <c r="P116" s="164">
        <f>RES_hhdet_fec!P$14</f>
        <v>0</v>
      </c>
      <c r="Q116" s="164">
        <f>RES_hhdet_fec!Q$14</f>
        <v>0</v>
      </c>
    </row>
    <row r="117" spans="1:17" ht="12" customHeight="1" x14ac:dyDescent="0.25">
      <c r="A117" s="163" t="s">
        <v>142</v>
      </c>
      <c r="B117" s="162">
        <f>RES_hhdet_fec!B$15</f>
        <v>0.31823685815463149</v>
      </c>
      <c r="C117" s="162">
        <f>RES_hhdet_fec!C$15</f>
        <v>0.19992905507645603</v>
      </c>
      <c r="D117" s="162">
        <f>RES_hhdet_fec!D$15</f>
        <v>0.78165081943547443</v>
      </c>
      <c r="E117" s="162">
        <f>RES_hhdet_fec!E$15</f>
        <v>0.81457340940555345</v>
      </c>
      <c r="F117" s="162">
        <f>RES_hhdet_fec!F$15</f>
        <v>0.85186643612319735</v>
      </c>
      <c r="G117" s="162">
        <f>RES_hhdet_fec!G$15</f>
        <v>0.75229981755777919</v>
      </c>
      <c r="H117" s="162">
        <f>RES_hhdet_fec!H$15</f>
        <v>0.45294500295269757</v>
      </c>
      <c r="I117" s="162">
        <f>RES_hhdet_fec!I$15</f>
        <v>0.41080774382626245</v>
      </c>
      <c r="J117" s="162">
        <f>RES_hhdet_fec!J$15</f>
        <v>0.28925734276966564</v>
      </c>
      <c r="K117" s="162">
        <f>RES_hhdet_fec!K$15</f>
        <v>0.27292562798168746</v>
      </c>
      <c r="L117" s="162">
        <f>RES_hhdet_fec!L$15</f>
        <v>0.10584579314956248</v>
      </c>
      <c r="M117" s="162">
        <f>RES_hhdet_fec!M$15</f>
        <v>4.5302183684196924E-2</v>
      </c>
      <c r="N117" s="162">
        <f>RES_hhdet_fec!N$15</f>
        <v>4.4569107695951911E-2</v>
      </c>
      <c r="O117" s="162">
        <f>RES_hhdet_fec!O$15</f>
        <v>3.5817799703962913E-2</v>
      </c>
      <c r="P117" s="162">
        <f>RES_hhdet_fec!P$15</f>
        <v>8.2518445764193718E-3</v>
      </c>
      <c r="Q117" s="162">
        <f>RES_hhdet_fec!Q$15</f>
        <v>2.6314670179529084E-2</v>
      </c>
    </row>
    <row r="118" spans="1:17" ht="12" customHeight="1" x14ac:dyDescent="0.25">
      <c r="A118" s="161" t="s">
        <v>141</v>
      </c>
      <c r="B118" s="160">
        <f>SUM(B119:B120)</f>
        <v>0</v>
      </c>
      <c r="C118" s="160">
        <f t="shared" ref="C118:Q118" si="13">SUM(C119:C120)</f>
        <v>0</v>
      </c>
      <c r="D118" s="160">
        <f t="shared" si="13"/>
        <v>0</v>
      </c>
      <c r="E118" s="160">
        <f t="shared" si="13"/>
        <v>0</v>
      </c>
      <c r="F118" s="160">
        <f t="shared" si="13"/>
        <v>0</v>
      </c>
      <c r="G118" s="160">
        <f t="shared" si="13"/>
        <v>0</v>
      </c>
      <c r="H118" s="160">
        <f t="shared" si="13"/>
        <v>0</v>
      </c>
      <c r="I118" s="160">
        <f t="shared" si="13"/>
        <v>0</v>
      </c>
      <c r="J118" s="160">
        <f t="shared" si="13"/>
        <v>0</v>
      </c>
      <c r="K118" s="160">
        <f t="shared" si="13"/>
        <v>0</v>
      </c>
      <c r="L118" s="160">
        <f t="shared" si="13"/>
        <v>0</v>
      </c>
      <c r="M118" s="160">
        <f t="shared" si="13"/>
        <v>0</v>
      </c>
      <c r="N118" s="160">
        <f t="shared" si="13"/>
        <v>0</v>
      </c>
      <c r="O118" s="160">
        <f t="shared" si="13"/>
        <v>0</v>
      </c>
      <c r="P118" s="160">
        <f t="shared" si="13"/>
        <v>0</v>
      </c>
      <c r="Q118" s="160">
        <f t="shared" si="13"/>
        <v>0</v>
      </c>
    </row>
    <row r="119" spans="1:17" ht="12" customHeight="1" x14ac:dyDescent="0.25">
      <c r="A119" s="148" t="s">
        <v>60</v>
      </c>
      <c r="B119" s="156">
        <f>RES_hhdet_fec!B$17</f>
        <v>0</v>
      </c>
      <c r="C119" s="156">
        <f>RES_hhdet_fec!C$17</f>
        <v>0</v>
      </c>
      <c r="D119" s="156">
        <f>RES_hhdet_fec!D$17</f>
        <v>0</v>
      </c>
      <c r="E119" s="156">
        <f>RES_hhdet_fec!E$17</f>
        <v>0</v>
      </c>
      <c r="F119" s="156">
        <f>RES_hhdet_fec!F$17</f>
        <v>0</v>
      </c>
      <c r="G119" s="156">
        <f>RES_hhdet_fec!G$17</f>
        <v>0</v>
      </c>
      <c r="H119" s="156">
        <f>RES_hhdet_fec!H$17</f>
        <v>0</v>
      </c>
      <c r="I119" s="156">
        <f>RES_hhdet_fec!I$17</f>
        <v>0</v>
      </c>
      <c r="J119" s="156">
        <f>RES_hhdet_fec!J$17</f>
        <v>0</v>
      </c>
      <c r="K119" s="156">
        <f>RES_hhdet_fec!K$17</f>
        <v>0</v>
      </c>
      <c r="L119" s="156">
        <f>RES_hhdet_fec!L$17</f>
        <v>0</v>
      </c>
      <c r="M119" s="156">
        <f>RES_hhdet_fec!M$17</f>
        <v>0</v>
      </c>
      <c r="N119" s="156">
        <f>RES_hhdet_fec!N$17</f>
        <v>0</v>
      </c>
      <c r="O119" s="156">
        <f>RES_hhdet_fec!O$17</f>
        <v>0</v>
      </c>
      <c r="P119" s="156">
        <f>RES_hhdet_fec!P$17</f>
        <v>0</v>
      </c>
      <c r="Q119" s="156">
        <f>RES_hhdet_fec!Q$17</f>
        <v>0</v>
      </c>
    </row>
    <row r="120" spans="1:17" ht="12" customHeight="1" x14ac:dyDescent="0.25">
      <c r="A120" s="148" t="s">
        <v>59</v>
      </c>
      <c r="B120" s="156">
        <f>RES_hhdet_fec!B$18</f>
        <v>0</v>
      </c>
      <c r="C120" s="156">
        <f>RES_hhdet_fec!C$18</f>
        <v>0</v>
      </c>
      <c r="D120" s="156">
        <f>RES_hhdet_fec!D$18</f>
        <v>0</v>
      </c>
      <c r="E120" s="156">
        <f>RES_hhdet_fec!E$18</f>
        <v>0</v>
      </c>
      <c r="F120" s="156">
        <f>RES_hhdet_fec!F$18</f>
        <v>0</v>
      </c>
      <c r="G120" s="156">
        <f>RES_hhdet_fec!G$18</f>
        <v>0</v>
      </c>
      <c r="H120" s="156">
        <f>RES_hhdet_fec!H$18</f>
        <v>0</v>
      </c>
      <c r="I120" s="156">
        <f>RES_hhdet_fec!I$18</f>
        <v>0</v>
      </c>
      <c r="J120" s="156">
        <f>RES_hhdet_fec!J$18</f>
        <v>0</v>
      </c>
      <c r="K120" s="156">
        <f>RES_hhdet_fec!K$18</f>
        <v>0</v>
      </c>
      <c r="L120" s="156">
        <f>RES_hhdet_fec!L$18</f>
        <v>0</v>
      </c>
      <c r="M120" s="156">
        <f>RES_hhdet_fec!M$18</f>
        <v>0</v>
      </c>
      <c r="N120" s="156">
        <f>RES_hhdet_fec!N$18</f>
        <v>0</v>
      </c>
      <c r="O120" s="156">
        <f>RES_hhdet_fec!O$18</f>
        <v>0</v>
      </c>
      <c r="P120" s="156">
        <f>RES_hhdet_fec!P$18</f>
        <v>0</v>
      </c>
      <c r="Q120" s="156">
        <f>RES_hhdet_fec!Q$18</f>
        <v>0</v>
      </c>
    </row>
    <row r="121" spans="1:17" ht="12" customHeight="1" x14ac:dyDescent="0.25">
      <c r="A121" s="158" t="s">
        <v>62</v>
      </c>
      <c r="B121" s="157">
        <f>SUM(B122:B124)</f>
        <v>0.45797538347957922</v>
      </c>
      <c r="C121" s="157">
        <f t="shared" ref="C121:Q121" si="14">SUM(C122:C124)</f>
        <v>0.68953456744545027</v>
      </c>
      <c r="D121" s="157">
        <f t="shared" si="14"/>
        <v>0.7627200326551149</v>
      </c>
      <c r="E121" s="157">
        <f t="shared" si="14"/>
        <v>0.75216878462950709</v>
      </c>
      <c r="F121" s="157">
        <f t="shared" si="14"/>
        <v>0.76780112504152687</v>
      </c>
      <c r="G121" s="157">
        <f t="shared" si="14"/>
        <v>0.76121593788831021</v>
      </c>
      <c r="H121" s="157">
        <f t="shared" si="14"/>
        <v>0.64532342478623073</v>
      </c>
      <c r="I121" s="157">
        <f t="shared" si="14"/>
        <v>0.63049784553849608</v>
      </c>
      <c r="J121" s="157">
        <f t="shared" si="14"/>
        <v>0.59137498049906334</v>
      </c>
      <c r="K121" s="157">
        <f t="shared" si="14"/>
        <v>0.63492050336078609</v>
      </c>
      <c r="L121" s="157">
        <f t="shared" si="14"/>
        <v>0.70242448622387266</v>
      </c>
      <c r="M121" s="157">
        <f t="shared" si="14"/>
        <v>0.58360605185518599</v>
      </c>
      <c r="N121" s="157">
        <f t="shared" si="14"/>
        <v>0.50301336871979252</v>
      </c>
      <c r="O121" s="157">
        <f t="shared" si="14"/>
        <v>0.52607066524385881</v>
      </c>
      <c r="P121" s="157">
        <f t="shared" si="14"/>
        <v>0.58365042482909246</v>
      </c>
      <c r="Q121" s="157">
        <f t="shared" si="14"/>
        <v>0.58030320922376377</v>
      </c>
    </row>
    <row r="122" spans="1:17" ht="12" customHeight="1" x14ac:dyDescent="0.25">
      <c r="A122" s="23" t="s">
        <v>58</v>
      </c>
      <c r="B122" s="156">
        <f>RES_hhdet_fec!B$20</f>
        <v>0</v>
      </c>
      <c r="C122" s="156">
        <f>RES_hhdet_fec!C$20</f>
        <v>0</v>
      </c>
      <c r="D122" s="156">
        <f>RES_hhdet_fec!D$20</f>
        <v>0</v>
      </c>
      <c r="E122" s="156">
        <f>RES_hhdet_fec!E$20</f>
        <v>0</v>
      </c>
      <c r="F122" s="156">
        <f>RES_hhdet_fec!F$20</f>
        <v>0</v>
      </c>
      <c r="G122" s="156">
        <f>RES_hhdet_fec!G$20</f>
        <v>0</v>
      </c>
      <c r="H122" s="156">
        <f>RES_hhdet_fec!H$20</f>
        <v>0</v>
      </c>
      <c r="I122" s="156">
        <f>RES_hhdet_fec!I$20</f>
        <v>0</v>
      </c>
      <c r="J122" s="156">
        <f>RES_hhdet_fec!J$20</f>
        <v>0</v>
      </c>
      <c r="K122" s="156">
        <f>RES_hhdet_fec!K$20</f>
        <v>0</v>
      </c>
      <c r="L122" s="156">
        <f>RES_hhdet_fec!L$20</f>
        <v>0</v>
      </c>
      <c r="M122" s="156">
        <f>RES_hhdet_fec!M$20</f>
        <v>0</v>
      </c>
      <c r="N122" s="156">
        <f>RES_hhdet_fec!N$20</f>
        <v>0</v>
      </c>
      <c r="O122" s="156">
        <f>RES_hhdet_fec!O$20</f>
        <v>0</v>
      </c>
      <c r="P122" s="156">
        <f>RES_hhdet_fec!P$20</f>
        <v>0</v>
      </c>
      <c r="Q122" s="156">
        <f>RES_hhdet_fec!Q$20</f>
        <v>0</v>
      </c>
    </row>
    <row r="123" spans="1:17" ht="12" customHeight="1" x14ac:dyDescent="0.25">
      <c r="A123" s="23" t="s">
        <v>57</v>
      </c>
      <c r="B123" s="156">
        <f>RES_hhdet_fec!B$21</f>
        <v>0.24094258950844236</v>
      </c>
      <c r="C123" s="156">
        <f>RES_hhdet_fec!C$21</f>
        <v>0.32746483159275064</v>
      </c>
      <c r="D123" s="156">
        <f>RES_hhdet_fec!D$21</f>
        <v>0.33492620105037635</v>
      </c>
      <c r="E123" s="156">
        <f>RES_hhdet_fec!E$21</f>
        <v>0.33755848402358724</v>
      </c>
      <c r="F123" s="156">
        <f>RES_hhdet_fec!F$21</f>
        <v>0.36186067412025558</v>
      </c>
      <c r="G123" s="156">
        <f>RES_hhdet_fec!G$21</f>
        <v>0.40972346477982485</v>
      </c>
      <c r="H123" s="156">
        <f>RES_hhdet_fec!H$21</f>
        <v>0.3624887791906215</v>
      </c>
      <c r="I123" s="156">
        <f>RES_hhdet_fec!I$21</f>
        <v>0.30474410366600613</v>
      </c>
      <c r="J123" s="156">
        <f>RES_hhdet_fec!J$21</f>
        <v>0.29708066095179525</v>
      </c>
      <c r="K123" s="156">
        <f>RES_hhdet_fec!K$21</f>
        <v>0.25842256965315857</v>
      </c>
      <c r="L123" s="156">
        <f>RES_hhdet_fec!L$21</f>
        <v>0.27063474986801045</v>
      </c>
      <c r="M123" s="156">
        <f>RES_hhdet_fec!M$21</f>
        <v>0.27351638476247314</v>
      </c>
      <c r="N123" s="156">
        <f>RES_hhdet_fec!N$21</f>
        <v>0.2220447568216882</v>
      </c>
      <c r="O123" s="156">
        <f>RES_hhdet_fec!O$21</f>
        <v>0.22354128588208491</v>
      </c>
      <c r="P123" s="156">
        <f>RES_hhdet_fec!P$21</f>
        <v>0.25806404614370942</v>
      </c>
      <c r="Q123" s="156">
        <f>RES_hhdet_fec!Q$21</f>
        <v>0.2075313108521101</v>
      </c>
    </row>
    <row r="124" spans="1:17" ht="12" customHeight="1" x14ac:dyDescent="0.25">
      <c r="A124" s="29" t="s">
        <v>140</v>
      </c>
      <c r="B124" s="57">
        <f>RES_hhdet_fec!B$22</f>
        <v>0.21703279397113689</v>
      </c>
      <c r="C124" s="57">
        <f>RES_hhdet_fec!C$22</f>
        <v>0.36206973585269964</v>
      </c>
      <c r="D124" s="57">
        <f>RES_hhdet_fec!D$22</f>
        <v>0.42779383160473855</v>
      </c>
      <c r="E124" s="57">
        <f>RES_hhdet_fec!E$22</f>
        <v>0.41461030060591991</v>
      </c>
      <c r="F124" s="57">
        <f>RES_hhdet_fec!F$22</f>
        <v>0.40594045092127129</v>
      </c>
      <c r="G124" s="57">
        <f>RES_hhdet_fec!G$22</f>
        <v>0.35149247310848536</v>
      </c>
      <c r="H124" s="57">
        <f>RES_hhdet_fec!H$22</f>
        <v>0.28283464559560928</v>
      </c>
      <c r="I124" s="57">
        <f>RES_hhdet_fec!I$22</f>
        <v>0.32575374187248995</v>
      </c>
      <c r="J124" s="57">
        <f>RES_hhdet_fec!J$22</f>
        <v>0.29429431954726815</v>
      </c>
      <c r="K124" s="57">
        <f>RES_hhdet_fec!K$22</f>
        <v>0.37649793370762746</v>
      </c>
      <c r="L124" s="57">
        <f>RES_hhdet_fec!L$22</f>
        <v>0.43178973635586215</v>
      </c>
      <c r="M124" s="57">
        <f>RES_hhdet_fec!M$22</f>
        <v>0.31008966709271291</v>
      </c>
      <c r="N124" s="57">
        <f>RES_hhdet_fec!N$22</f>
        <v>0.28096861189810435</v>
      </c>
      <c r="O124" s="57">
        <f>RES_hhdet_fec!O$22</f>
        <v>0.30252937936177393</v>
      </c>
      <c r="P124" s="57">
        <f>RES_hhdet_fec!P$22</f>
        <v>0.32558637868538304</v>
      </c>
      <c r="Q124" s="57">
        <f>RES_hhdet_fec!Q$22</f>
        <v>0.37277189837165364</v>
      </c>
    </row>
    <row r="126" spans="1:17" ht="12" customHeight="1" x14ac:dyDescent="0.25">
      <c r="A126" s="152" t="s">
        <v>119</v>
      </c>
      <c r="B126" s="168">
        <f>SUM(B127,B130,B132,B142)</f>
        <v>6.770208714751254</v>
      </c>
      <c r="C126" s="168">
        <f t="shared" ref="C126:Q126" si="15">SUM(C127,C130,C132,C142)</f>
        <v>16.208767549766371</v>
      </c>
      <c r="D126" s="168">
        <f t="shared" si="15"/>
        <v>11.164818936615839</v>
      </c>
      <c r="E126" s="168">
        <f t="shared" si="15"/>
        <v>10.567367150059626</v>
      </c>
      <c r="F126" s="168">
        <f t="shared" si="15"/>
        <v>10.645734896817819</v>
      </c>
      <c r="G126" s="168">
        <f t="shared" si="15"/>
        <v>12.797192154000559</v>
      </c>
      <c r="H126" s="168">
        <f t="shared" si="15"/>
        <v>11.201062418290448</v>
      </c>
      <c r="I126" s="168">
        <f t="shared" si="15"/>
        <v>11.023249332971654</v>
      </c>
      <c r="J126" s="168">
        <f t="shared" si="15"/>
        <v>11.369610351967541</v>
      </c>
      <c r="K126" s="168">
        <f t="shared" si="15"/>
        <v>10.918781576551302</v>
      </c>
      <c r="L126" s="168">
        <f t="shared" si="15"/>
        <v>13.61791489266632</v>
      </c>
      <c r="M126" s="168">
        <f t="shared" si="15"/>
        <v>12.102189158312385</v>
      </c>
      <c r="N126" s="168">
        <f t="shared" si="15"/>
        <v>7.2856467003151932</v>
      </c>
      <c r="O126" s="168">
        <f t="shared" si="15"/>
        <v>6.7229068605225279</v>
      </c>
      <c r="P126" s="168">
        <f t="shared" si="15"/>
        <v>6.7050411051272318</v>
      </c>
      <c r="Q126" s="168">
        <f t="shared" si="15"/>
        <v>6.4153335754319638</v>
      </c>
    </row>
    <row r="127" spans="1:17" ht="12" customHeight="1" x14ac:dyDescent="0.25">
      <c r="A127" s="158" t="s">
        <v>65</v>
      </c>
      <c r="B127" s="157">
        <f>SUM(B128:B129)</f>
        <v>5.5936234343609215</v>
      </c>
      <c r="C127" s="157">
        <f t="shared" ref="C127:Q127" si="16">SUM(C128:C129)</f>
        <v>14.398889119770297</v>
      </c>
      <c r="D127" s="157">
        <f t="shared" si="16"/>
        <v>9.1322062455441451</v>
      </c>
      <c r="E127" s="157">
        <f t="shared" si="16"/>
        <v>8.4819535941407622</v>
      </c>
      <c r="F127" s="157">
        <f t="shared" si="16"/>
        <v>8.4756382981989233</v>
      </c>
      <c r="G127" s="157">
        <f t="shared" si="16"/>
        <v>10.499816160579407</v>
      </c>
      <c r="H127" s="157">
        <f t="shared" si="16"/>
        <v>9.1693649912196413</v>
      </c>
      <c r="I127" s="157">
        <f t="shared" si="16"/>
        <v>8.9287252966428792</v>
      </c>
      <c r="J127" s="157">
        <f t="shared" si="16"/>
        <v>9.3048678158964702</v>
      </c>
      <c r="K127" s="157">
        <f t="shared" si="16"/>
        <v>8.8433918554233397</v>
      </c>
      <c r="L127" s="157">
        <f t="shared" si="16"/>
        <v>11.194360075697899</v>
      </c>
      <c r="M127" s="157">
        <f t="shared" si="16"/>
        <v>9.8602751442048984</v>
      </c>
      <c r="N127" s="157">
        <f t="shared" si="16"/>
        <v>5.8267320859220009</v>
      </c>
      <c r="O127" s="157">
        <f t="shared" si="16"/>
        <v>5.2305034528082963</v>
      </c>
      <c r="P127" s="157">
        <f t="shared" si="16"/>
        <v>5.1634351622814094</v>
      </c>
      <c r="Q127" s="157">
        <f t="shared" si="16"/>
        <v>4.8278319973783175</v>
      </c>
    </row>
    <row r="128" spans="1:17" ht="12" customHeight="1" x14ac:dyDescent="0.25">
      <c r="A128" s="23" t="s">
        <v>58</v>
      </c>
      <c r="B128" s="156">
        <f>RES_hhdet_tes!B$5</f>
        <v>5.537190777860558</v>
      </c>
      <c r="C128" s="156">
        <f>RES_hhdet_tes!C$5</f>
        <v>14.360925234778421</v>
      </c>
      <c r="D128" s="156">
        <f>RES_hhdet_tes!D$5</f>
        <v>9.0921655869130156</v>
      </c>
      <c r="E128" s="156">
        <f>RES_hhdet_tes!E$5</f>
        <v>8.2699198477402902</v>
      </c>
      <c r="F128" s="156">
        <f>RES_hhdet_tes!F$5</f>
        <v>8.2564221778815767</v>
      </c>
      <c r="G128" s="156">
        <f>RES_hhdet_tes!G$5</f>
        <v>9.9218299906958389</v>
      </c>
      <c r="H128" s="156">
        <f>RES_hhdet_tes!H$5</f>
        <v>8.3322095706237764</v>
      </c>
      <c r="I128" s="156">
        <f>RES_hhdet_tes!I$5</f>
        <v>8.2654397162705493</v>
      </c>
      <c r="J128" s="156">
        <f>RES_hhdet_tes!J$5</f>
        <v>8.1630986694500098</v>
      </c>
      <c r="K128" s="156">
        <f>RES_hhdet_tes!K$5</f>
        <v>8.2271024205796675</v>
      </c>
      <c r="L128" s="156">
        <f>RES_hhdet_tes!L$5</f>
        <v>10.707787904363961</v>
      </c>
      <c r="M128" s="156">
        <f>RES_hhdet_tes!M$5</f>
        <v>9.6174110809774422</v>
      </c>
      <c r="N128" s="156">
        <f>RES_hhdet_tes!N$5</f>
        <v>5.7568540434723525</v>
      </c>
      <c r="O128" s="156">
        <f>RES_hhdet_tes!O$5</f>
        <v>5.1569097144957583</v>
      </c>
      <c r="P128" s="156">
        <f>RES_hhdet_tes!P$5</f>
        <v>5.1520840507544676</v>
      </c>
      <c r="Q128" s="156">
        <f>RES_hhdet_tes!Q$5</f>
        <v>4.7758274587239775</v>
      </c>
    </row>
    <row r="129" spans="1:17" ht="12" customHeight="1" x14ac:dyDescent="0.25">
      <c r="A129" s="23" t="s">
        <v>60</v>
      </c>
      <c r="B129" s="156">
        <f>RES_hhdet_tes!B$6</f>
        <v>5.6432656500363339E-2</v>
      </c>
      <c r="C129" s="156">
        <f>RES_hhdet_tes!C$6</f>
        <v>3.7963884991875772E-2</v>
      </c>
      <c r="D129" s="156">
        <f>RES_hhdet_tes!D$6</f>
        <v>4.0040658631130224E-2</v>
      </c>
      <c r="E129" s="156">
        <f>RES_hhdet_tes!E$6</f>
        <v>0.21203374640047168</v>
      </c>
      <c r="F129" s="156">
        <f>RES_hhdet_tes!F$6</f>
        <v>0.21921612031734736</v>
      </c>
      <c r="G129" s="156">
        <f>RES_hhdet_tes!G$6</f>
        <v>0.57798616988356777</v>
      </c>
      <c r="H129" s="156">
        <f>RES_hhdet_tes!H$6</f>
        <v>0.83715542059586423</v>
      </c>
      <c r="I129" s="156">
        <f>RES_hhdet_tes!I$6</f>
        <v>0.66328558037233054</v>
      </c>
      <c r="J129" s="156">
        <f>RES_hhdet_tes!J$6</f>
        <v>1.1417691464464603</v>
      </c>
      <c r="K129" s="156">
        <f>RES_hhdet_tes!K$6</f>
        <v>0.61628943484367227</v>
      </c>
      <c r="L129" s="156">
        <f>RES_hhdet_tes!L$6</f>
        <v>0.48657217133393799</v>
      </c>
      <c r="M129" s="156">
        <f>RES_hhdet_tes!M$6</f>
        <v>0.24286406322745607</v>
      </c>
      <c r="N129" s="156">
        <f>RES_hhdet_tes!N$6</f>
        <v>6.9878042449648736E-2</v>
      </c>
      <c r="O129" s="156">
        <f>RES_hhdet_tes!O$6</f>
        <v>7.3593738312537876E-2</v>
      </c>
      <c r="P129" s="156">
        <f>RES_hhdet_tes!P$6</f>
        <v>1.1351111526942126E-2</v>
      </c>
      <c r="Q129" s="156">
        <f>RES_hhdet_tes!Q$6</f>
        <v>5.200453865434012E-2</v>
      </c>
    </row>
    <row r="130" spans="1:17" ht="12" customHeight="1" x14ac:dyDescent="0.25">
      <c r="A130" s="158" t="s">
        <v>112</v>
      </c>
      <c r="B130" s="157">
        <f>B131</f>
        <v>0</v>
      </c>
      <c r="C130" s="157">
        <f t="shared" ref="C130:Q130" si="17">C131</f>
        <v>0</v>
      </c>
      <c r="D130" s="157">
        <f t="shared" si="17"/>
        <v>0</v>
      </c>
      <c r="E130" s="157">
        <f t="shared" si="17"/>
        <v>0</v>
      </c>
      <c r="F130" s="157">
        <f t="shared" si="17"/>
        <v>0</v>
      </c>
      <c r="G130" s="157">
        <f t="shared" si="17"/>
        <v>2.9501209751590975E-5</v>
      </c>
      <c r="H130" s="157">
        <f t="shared" si="17"/>
        <v>3.1605967543353867E-5</v>
      </c>
      <c r="I130" s="157">
        <f t="shared" si="17"/>
        <v>9.4191197880228337E-5</v>
      </c>
      <c r="J130" s="157">
        <f t="shared" si="17"/>
        <v>1.5689300775192764E-4</v>
      </c>
      <c r="K130" s="157">
        <f t="shared" si="17"/>
        <v>2.2240856162645411E-4</v>
      </c>
      <c r="L130" s="157">
        <f t="shared" si="17"/>
        <v>3.1696403545263777E-4</v>
      </c>
      <c r="M130" s="157">
        <f t="shared" si="17"/>
        <v>5.2288524450636964E-4</v>
      </c>
      <c r="N130" s="157">
        <f t="shared" si="17"/>
        <v>6.2656693472534081E-4</v>
      </c>
      <c r="O130" s="157">
        <f t="shared" si="17"/>
        <v>9.3331959853356597E-4</v>
      </c>
      <c r="P130" s="157">
        <f t="shared" si="17"/>
        <v>1.0877626887650107E-3</v>
      </c>
      <c r="Q130" s="157">
        <f t="shared" si="17"/>
        <v>1.702486193309143E-3</v>
      </c>
    </row>
    <row r="131" spans="1:17" ht="12" customHeight="1" x14ac:dyDescent="0.25">
      <c r="A131" s="23" t="s">
        <v>60</v>
      </c>
      <c r="B131" s="156">
        <f>RES_hhdet_tes!B$8</f>
        <v>0</v>
      </c>
      <c r="C131" s="156">
        <f>RES_hhdet_tes!C$8</f>
        <v>0</v>
      </c>
      <c r="D131" s="156">
        <f>RES_hhdet_tes!D$8</f>
        <v>0</v>
      </c>
      <c r="E131" s="156">
        <f>RES_hhdet_tes!E$8</f>
        <v>0</v>
      </c>
      <c r="F131" s="156">
        <f>RES_hhdet_tes!F$8</f>
        <v>0</v>
      </c>
      <c r="G131" s="156">
        <f>RES_hhdet_tes!G$8</f>
        <v>2.9501209751590975E-5</v>
      </c>
      <c r="H131" s="156">
        <f>RES_hhdet_tes!H$8</f>
        <v>3.1605967543353867E-5</v>
      </c>
      <c r="I131" s="156">
        <f>RES_hhdet_tes!I$8</f>
        <v>9.4191197880228337E-5</v>
      </c>
      <c r="J131" s="156">
        <f>RES_hhdet_tes!J$8</f>
        <v>1.5689300775192764E-4</v>
      </c>
      <c r="K131" s="156">
        <f>RES_hhdet_tes!K$8</f>
        <v>2.2240856162645411E-4</v>
      </c>
      <c r="L131" s="156">
        <f>RES_hhdet_tes!L$8</f>
        <v>3.1696403545263777E-4</v>
      </c>
      <c r="M131" s="156">
        <f>RES_hhdet_tes!M$8</f>
        <v>5.2288524450636964E-4</v>
      </c>
      <c r="N131" s="156">
        <f>RES_hhdet_tes!N$8</f>
        <v>6.2656693472534081E-4</v>
      </c>
      <c r="O131" s="156">
        <f>RES_hhdet_tes!O$8</f>
        <v>9.3331959853356597E-4</v>
      </c>
      <c r="P131" s="156">
        <f>RES_hhdet_tes!P$8</f>
        <v>1.0877626887650107E-3</v>
      </c>
      <c r="Q131" s="156">
        <f>RES_hhdet_tes!Q$8</f>
        <v>1.702486193309143E-3</v>
      </c>
    </row>
    <row r="132" spans="1:17" ht="12" customHeight="1" x14ac:dyDescent="0.25">
      <c r="A132" s="158" t="s">
        <v>63</v>
      </c>
      <c r="B132" s="157">
        <f>SUM(B133:B135,B138:B139)</f>
        <v>0.90898347372630295</v>
      </c>
      <c r="C132" s="157">
        <f t="shared" ref="C132:Q132" si="18">SUM(C133:C135,C138:C139)</f>
        <v>1.3821939397035163</v>
      </c>
      <c r="D132" s="157">
        <f t="shared" si="18"/>
        <v>1.546219475773257</v>
      </c>
      <c r="E132" s="157">
        <f t="shared" si="18"/>
        <v>1.6054646861272683</v>
      </c>
      <c r="F132" s="157">
        <f t="shared" si="18"/>
        <v>1.6830667122665053</v>
      </c>
      <c r="G132" s="157">
        <f t="shared" si="18"/>
        <v>1.8290337268818482</v>
      </c>
      <c r="H132" s="157">
        <f t="shared" si="18"/>
        <v>1.6369864315827849</v>
      </c>
      <c r="I132" s="157">
        <f t="shared" si="18"/>
        <v>1.6870709147657266</v>
      </c>
      <c r="J132" s="157">
        <f t="shared" si="18"/>
        <v>1.6859108022625038</v>
      </c>
      <c r="K132" s="157">
        <f t="shared" si="18"/>
        <v>1.6424397387200491</v>
      </c>
      <c r="L132" s="157">
        <f t="shared" si="18"/>
        <v>1.9377529719842839</v>
      </c>
      <c r="M132" s="157">
        <f t="shared" si="18"/>
        <v>1.8548473831472916</v>
      </c>
      <c r="N132" s="157">
        <f t="shared" si="18"/>
        <v>1.1191187568946888</v>
      </c>
      <c r="O132" s="157">
        <f t="shared" si="18"/>
        <v>1.1321332051668831</v>
      </c>
      <c r="P132" s="157">
        <f t="shared" si="18"/>
        <v>1.1454099779491635</v>
      </c>
      <c r="Q132" s="157">
        <f t="shared" si="18"/>
        <v>1.174243985430633</v>
      </c>
    </row>
    <row r="133" spans="1:17" ht="12" customHeight="1" x14ac:dyDescent="0.25">
      <c r="A133" s="167" t="s">
        <v>171</v>
      </c>
      <c r="B133" s="132">
        <f>RES_hhdet_tes!B$10</f>
        <v>0.40504886366071835</v>
      </c>
      <c r="C133" s="132">
        <f>RES_hhdet_tes!C$10</f>
        <v>1.0420077122837827</v>
      </c>
      <c r="D133" s="132">
        <f>RES_hhdet_tes!D$10</f>
        <v>0.75798088188244206</v>
      </c>
      <c r="E133" s="132">
        <f>RES_hhdet_tes!E$10</f>
        <v>0.77566248324237053</v>
      </c>
      <c r="F133" s="132">
        <f>RES_hhdet_tes!F$10</f>
        <v>0.81438859246502338</v>
      </c>
      <c r="G133" s="132">
        <f>RES_hhdet_tes!G$10</f>
        <v>0.99766107290954931</v>
      </c>
      <c r="H133" s="132">
        <f>RES_hhdet_tes!H$10</f>
        <v>1.0512020997818188</v>
      </c>
      <c r="I133" s="132">
        <f>RES_hhdet_tes!I$10</f>
        <v>1.1272287176211495</v>
      </c>
      <c r="J133" s="132">
        <f>RES_hhdet_tes!J$10</f>
        <v>1.2145263236650263</v>
      </c>
      <c r="K133" s="132">
        <f>RES_hhdet_tes!K$10</f>
        <v>1.1940671534525549</v>
      </c>
      <c r="L133" s="132">
        <f>RES_hhdet_tes!L$10</f>
        <v>1.7148832604700928</v>
      </c>
      <c r="M133" s="132">
        <f>RES_hhdet_tes!M$10</f>
        <v>1.6932074854322297</v>
      </c>
      <c r="N133" s="132">
        <f>RES_hhdet_tes!N$10</f>
        <v>0.98985856463615396</v>
      </c>
      <c r="O133" s="132">
        <f>RES_hhdet_tes!O$10</f>
        <v>1.0104764204695202</v>
      </c>
      <c r="P133" s="132">
        <f>RES_hhdet_tes!P$10</f>
        <v>1.0472322732843944</v>
      </c>
      <c r="Q133" s="132">
        <f>RES_hhdet_tes!Q$10</f>
        <v>1.0651139809108929</v>
      </c>
    </row>
    <row r="134" spans="1:17" ht="12" customHeight="1" x14ac:dyDescent="0.25">
      <c r="A134" s="167" t="s">
        <v>144</v>
      </c>
      <c r="B134" s="132">
        <f>RES_hhdet_tes!B$11</f>
        <v>0.29866685763989037</v>
      </c>
      <c r="C134" s="132">
        <f>RES_hhdet_tes!C$11</f>
        <v>0.21122885894233315</v>
      </c>
      <c r="D134" s="132">
        <f>RES_hhdet_tes!D$11</f>
        <v>0.22774969783769114</v>
      </c>
      <c r="E134" s="132">
        <f>RES_hhdet_tes!E$11</f>
        <v>0.24220954675899586</v>
      </c>
      <c r="F134" s="132">
        <f>RES_hhdet_tes!F$11</f>
        <v>0.25085810236495232</v>
      </c>
      <c r="G134" s="132">
        <f>RES_hhdet_tes!G$11</f>
        <v>0.27934110971157633</v>
      </c>
      <c r="H134" s="132">
        <f>RES_hhdet_tes!H$11</f>
        <v>0.25143678334505387</v>
      </c>
      <c r="I134" s="132">
        <f>RES_hhdet_tes!I$11</f>
        <v>0.25650162087814909</v>
      </c>
      <c r="J134" s="132">
        <f>RES_hhdet_tes!J$11</f>
        <v>0.25766683403546292</v>
      </c>
      <c r="K134" s="132">
        <f>RES_hhdet_tes!K$11</f>
        <v>0.24658246949909807</v>
      </c>
      <c r="L134" s="132">
        <f>RES_hhdet_tes!L$11</f>
        <v>0.14426658432429904</v>
      </c>
      <c r="M134" s="132">
        <f>RES_hhdet_tes!M$11</f>
        <v>0.1279037208694537</v>
      </c>
      <c r="N134" s="132">
        <f>RES_hhdet_tes!N$11</f>
        <v>9.5065794926028943E-2</v>
      </c>
      <c r="O134" s="132">
        <f>RES_hhdet_tes!O$11</f>
        <v>9.4064591517215357E-2</v>
      </c>
      <c r="P134" s="132">
        <f>RES_hhdet_tes!P$11</f>
        <v>9.1820907443081357E-2</v>
      </c>
      <c r="Q134" s="132">
        <f>RES_hhdet_tes!Q$11</f>
        <v>8.8733677719912835E-2</v>
      </c>
    </row>
    <row r="135" spans="1:17" ht="12" customHeight="1" x14ac:dyDescent="0.25">
      <c r="A135" s="167" t="s">
        <v>143</v>
      </c>
      <c r="B135" s="132">
        <f>SUM(B136:B137)</f>
        <v>0</v>
      </c>
      <c r="C135" s="132">
        <f t="shared" ref="C135:Q135" si="19">SUM(C136:C137)</f>
        <v>0</v>
      </c>
      <c r="D135" s="132">
        <f t="shared" si="19"/>
        <v>0</v>
      </c>
      <c r="E135" s="132">
        <f t="shared" si="19"/>
        <v>0</v>
      </c>
      <c r="F135" s="132">
        <f t="shared" si="19"/>
        <v>0</v>
      </c>
      <c r="G135" s="132">
        <f t="shared" si="19"/>
        <v>0</v>
      </c>
      <c r="H135" s="132">
        <f t="shared" si="19"/>
        <v>0</v>
      </c>
      <c r="I135" s="132">
        <f t="shared" si="19"/>
        <v>0</v>
      </c>
      <c r="J135" s="132">
        <f t="shared" si="19"/>
        <v>0</v>
      </c>
      <c r="K135" s="132">
        <f t="shared" si="19"/>
        <v>0</v>
      </c>
      <c r="L135" s="132">
        <f t="shared" si="19"/>
        <v>0</v>
      </c>
      <c r="M135" s="132">
        <f t="shared" si="19"/>
        <v>0</v>
      </c>
      <c r="N135" s="132">
        <f t="shared" si="19"/>
        <v>0</v>
      </c>
      <c r="O135" s="132">
        <f t="shared" si="19"/>
        <v>0</v>
      </c>
      <c r="P135" s="132">
        <f t="shared" si="19"/>
        <v>0</v>
      </c>
      <c r="Q135" s="132">
        <f t="shared" si="19"/>
        <v>0</v>
      </c>
    </row>
    <row r="136" spans="1:17" ht="12" customHeight="1" x14ac:dyDescent="0.25">
      <c r="A136" s="166" t="s">
        <v>57</v>
      </c>
      <c r="B136" s="165">
        <f>RES_hhdet_tes!B$13</f>
        <v>0</v>
      </c>
      <c r="C136" s="165">
        <f>RES_hhdet_tes!C$13</f>
        <v>0</v>
      </c>
      <c r="D136" s="165">
        <f>RES_hhdet_tes!D$13</f>
        <v>0</v>
      </c>
      <c r="E136" s="165">
        <f>RES_hhdet_tes!E$13</f>
        <v>0</v>
      </c>
      <c r="F136" s="165">
        <f>RES_hhdet_tes!F$13</f>
        <v>0</v>
      </c>
      <c r="G136" s="165">
        <f>RES_hhdet_tes!G$13</f>
        <v>0</v>
      </c>
      <c r="H136" s="165">
        <f>RES_hhdet_tes!H$13</f>
        <v>0</v>
      </c>
      <c r="I136" s="165">
        <f>RES_hhdet_tes!I$13</f>
        <v>0</v>
      </c>
      <c r="J136" s="165">
        <f>RES_hhdet_tes!J$13</f>
        <v>0</v>
      </c>
      <c r="K136" s="165">
        <f>RES_hhdet_tes!K$13</f>
        <v>0</v>
      </c>
      <c r="L136" s="165">
        <f>RES_hhdet_tes!L$13</f>
        <v>0</v>
      </c>
      <c r="M136" s="165">
        <f>RES_hhdet_tes!M$13</f>
        <v>0</v>
      </c>
      <c r="N136" s="165">
        <f>RES_hhdet_tes!N$13</f>
        <v>0</v>
      </c>
      <c r="O136" s="165">
        <f>RES_hhdet_tes!O$13</f>
        <v>0</v>
      </c>
      <c r="P136" s="165">
        <f>RES_hhdet_tes!P$13</f>
        <v>0</v>
      </c>
      <c r="Q136" s="165">
        <f>RES_hhdet_tes!Q$13</f>
        <v>0</v>
      </c>
    </row>
    <row r="137" spans="1:17" ht="12" customHeight="1" x14ac:dyDescent="0.25">
      <c r="A137" s="147" t="s">
        <v>59</v>
      </c>
      <c r="B137" s="164">
        <f>RES_hhdet_tes!B$14</f>
        <v>0</v>
      </c>
      <c r="C137" s="164">
        <f>RES_hhdet_tes!C$14</f>
        <v>0</v>
      </c>
      <c r="D137" s="164">
        <f>RES_hhdet_tes!D$14</f>
        <v>0</v>
      </c>
      <c r="E137" s="164">
        <f>RES_hhdet_tes!E$14</f>
        <v>0</v>
      </c>
      <c r="F137" s="164">
        <f>RES_hhdet_tes!F$14</f>
        <v>0</v>
      </c>
      <c r="G137" s="164">
        <f>RES_hhdet_tes!G$14</f>
        <v>0</v>
      </c>
      <c r="H137" s="164">
        <f>RES_hhdet_tes!H$14</f>
        <v>0</v>
      </c>
      <c r="I137" s="164">
        <f>RES_hhdet_tes!I$14</f>
        <v>0</v>
      </c>
      <c r="J137" s="164">
        <f>RES_hhdet_tes!J$14</f>
        <v>0</v>
      </c>
      <c r="K137" s="164">
        <f>RES_hhdet_tes!K$14</f>
        <v>0</v>
      </c>
      <c r="L137" s="164">
        <f>RES_hhdet_tes!L$14</f>
        <v>0</v>
      </c>
      <c r="M137" s="164">
        <f>RES_hhdet_tes!M$14</f>
        <v>0</v>
      </c>
      <c r="N137" s="164">
        <f>RES_hhdet_tes!N$14</f>
        <v>0</v>
      </c>
      <c r="O137" s="164">
        <f>RES_hhdet_tes!O$14</f>
        <v>0</v>
      </c>
      <c r="P137" s="164">
        <f>RES_hhdet_tes!P$14</f>
        <v>0</v>
      </c>
      <c r="Q137" s="164">
        <f>RES_hhdet_tes!Q$14</f>
        <v>0</v>
      </c>
    </row>
    <row r="138" spans="1:17" ht="12" customHeight="1" x14ac:dyDescent="0.25">
      <c r="A138" s="163" t="s">
        <v>142</v>
      </c>
      <c r="B138" s="162">
        <f>RES_hhdet_tes!B$15</f>
        <v>0.20526775242569431</v>
      </c>
      <c r="C138" s="162">
        <f>RES_hhdet_tes!C$15</f>
        <v>0.12895736847740027</v>
      </c>
      <c r="D138" s="162">
        <f>RES_hhdet_tes!D$15</f>
        <v>0.5604888960531238</v>
      </c>
      <c r="E138" s="162">
        <f>RES_hhdet_tes!E$15</f>
        <v>0.58759265612590206</v>
      </c>
      <c r="F138" s="162">
        <f>RES_hhdet_tes!F$15</f>
        <v>0.61782001743652959</v>
      </c>
      <c r="G138" s="162">
        <f>RES_hhdet_tes!G$15</f>
        <v>0.55203154426072243</v>
      </c>
      <c r="H138" s="162">
        <f>RES_hhdet_tes!H$15</f>
        <v>0.33434754845591208</v>
      </c>
      <c r="I138" s="162">
        <f>RES_hhdet_tes!I$15</f>
        <v>0.30334057626642774</v>
      </c>
      <c r="J138" s="162">
        <f>RES_hhdet_tes!J$15</f>
        <v>0.21371764456201459</v>
      </c>
      <c r="K138" s="162">
        <f>RES_hhdet_tes!K$15</f>
        <v>0.20179011576839603</v>
      </c>
      <c r="L138" s="162">
        <f>RES_hhdet_tes!L$15</f>
        <v>7.8603127189892222E-2</v>
      </c>
      <c r="M138" s="162">
        <f>RES_hhdet_tes!M$15</f>
        <v>3.373617684560809E-2</v>
      </c>
      <c r="N138" s="162">
        <f>RES_hhdet_tes!N$15</f>
        <v>3.4194397332505913E-2</v>
      </c>
      <c r="O138" s="162">
        <f>RES_hhdet_tes!O$15</f>
        <v>2.7592193180147575E-2</v>
      </c>
      <c r="P138" s="162">
        <f>RES_hhdet_tes!P$15</f>
        <v>6.3567972216877237E-3</v>
      </c>
      <c r="Q138" s="162">
        <f>RES_hhdet_tes!Q$15</f>
        <v>2.0396326799827287E-2</v>
      </c>
    </row>
    <row r="139" spans="1:17" ht="12" customHeight="1" x14ac:dyDescent="0.25">
      <c r="A139" s="161" t="s">
        <v>141</v>
      </c>
      <c r="B139" s="160">
        <f>SUM(B140:B141)</f>
        <v>0</v>
      </c>
      <c r="C139" s="160">
        <f t="shared" ref="C139:Q139" si="20">SUM(C140:C141)</f>
        <v>0</v>
      </c>
      <c r="D139" s="160">
        <f t="shared" si="20"/>
        <v>0</v>
      </c>
      <c r="E139" s="160">
        <f t="shared" si="20"/>
        <v>0</v>
      </c>
      <c r="F139" s="160">
        <f t="shared" si="20"/>
        <v>0</v>
      </c>
      <c r="G139" s="160">
        <f t="shared" si="20"/>
        <v>0</v>
      </c>
      <c r="H139" s="160">
        <f t="shared" si="20"/>
        <v>0</v>
      </c>
      <c r="I139" s="160">
        <f t="shared" si="20"/>
        <v>0</v>
      </c>
      <c r="J139" s="160">
        <f t="shared" si="20"/>
        <v>0</v>
      </c>
      <c r="K139" s="160">
        <f t="shared" si="20"/>
        <v>0</v>
      </c>
      <c r="L139" s="160">
        <f t="shared" si="20"/>
        <v>0</v>
      </c>
      <c r="M139" s="160">
        <f t="shared" si="20"/>
        <v>0</v>
      </c>
      <c r="N139" s="160">
        <f t="shared" si="20"/>
        <v>0</v>
      </c>
      <c r="O139" s="160">
        <f t="shared" si="20"/>
        <v>0</v>
      </c>
      <c r="P139" s="160">
        <f t="shared" si="20"/>
        <v>0</v>
      </c>
      <c r="Q139" s="160">
        <f t="shared" si="20"/>
        <v>0</v>
      </c>
    </row>
    <row r="140" spans="1:17" ht="12" customHeight="1" x14ac:dyDescent="0.25">
      <c r="A140" s="148" t="s">
        <v>60</v>
      </c>
      <c r="B140" s="156">
        <f>RES_hhdet_tes!B$17</f>
        <v>0</v>
      </c>
      <c r="C140" s="156">
        <f>RES_hhdet_tes!C$17</f>
        <v>0</v>
      </c>
      <c r="D140" s="156">
        <f>RES_hhdet_tes!D$17</f>
        <v>0</v>
      </c>
      <c r="E140" s="156">
        <f>RES_hhdet_tes!E$17</f>
        <v>0</v>
      </c>
      <c r="F140" s="156">
        <f>RES_hhdet_tes!F$17</f>
        <v>0</v>
      </c>
      <c r="G140" s="156">
        <f>RES_hhdet_tes!G$17</f>
        <v>0</v>
      </c>
      <c r="H140" s="156">
        <f>RES_hhdet_tes!H$17</f>
        <v>0</v>
      </c>
      <c r="I140" s="156">
        <f>RES_hhdet_tes!I$17</f>
        <v>0</v>
      </c>
      <c r="J140" s="156">
        <f>RES_hhdet_tes!J$17</f>
        <v>0</v>
      </c>
      <c r="K140" s="156">
        <f>RES_hhdet_tes!K$17</f>
        <v>0</v>
      </c>
      <c r="L140" s="156">
        <f>RES_hhdet_tes!L$17</f>
        <v>0</v>
      </c>
      <c r="M140" s="156">
        <f>RES_hhdet_tes!M$17</f>
        <v>0</v>
      </c>
      <c r="N140" s="156">
        <f>RES_hhdet_tes!N$17</f>
        <v>0</v>
      </c>
      <c r="O140" s="156">
        <f>RES_hhdet_tes!O$17</f>
        <v>0</v>
      </c>
      <c r="P140" s="156">
        <f>RES_hhdet_tes!P$17</f>
        <v>0</v>
      </c>
      <c r="Q140" s="156">
        <f>RES_hhdet_tes!Q$17</f>
        <v>0</v>
      </c>
    </row>
    <row r="141" spans="1:17" ht="12" customHeight="1" x14ac:dyDescent="0.25">
      <c r="A141" s="148" t="s">
        <v>59</v>
      </c>
      <c r="B141" s="156">
        <f>RES_hhdet_tes!B$18</f>
        <v>0</v>
      </c>
      <c r="C141" s="156">
        <f>RES_hhdet_tes!C$18</f>
        <v>0</v>
      </c>
      <c r="D141" s="156">
        <f>RES_hhdet_tes!D$18</f>
        <v>0</v>
      </c>
      <c r="E141" s="156">
        <f>RES_hhdet_tes!E$18</f>
        <v>0</v>
      </c>
      <c r="F141" s="156">
        <f>RES_hhdet_tes!F$18</f>
        <v>0</v>
      </c>
      <c r="G141" s="156">
        <f>RES_hhdet_tes!G$18</f>
        <v>0</v>
      </c>
      <c r="H141" s="156">
        <f>RES_hhdet_tes!H$18</f>
        <v>0</v>
      </c>
      <c r="I141" s="156">
        <f>RES_hhdet_tes!I$18</f>
        <v>0</v>
      </c>
      <c r="J141" s="156">
        <f>RES_hhdet_tes!J$18</f>
        <v>0</v>
      </c>
      <c r="K141" s="156">
        <f>RES_hhdet_tes!K$18</f>
        <v>0</v>
      </c>
      <c r="L141" s="156">
        <f>RES_hhdet_tes!L$18</f>
        <v>0</v>
      </c>
      <c r="M141" s="156">
        <f>RES_hhdet_tes!M$18</f>
        <v>0</v>
      </c>
      <c r="N141" s="156">
        <f>RES_hhdet_tes!N$18</f>
        <v>0</v>
      </c>
      <c r="O141" s="156">
        <f>RES_hhdet_tes!O$18</f>
        <v>0</v>
      </c>
      <c r="P141" s="156">
        <f>RES_hhdet_tes!P$18</f>
        <v>0</v>
      </c>
      <c r="Q141" s="156">
        <f>RES_hhdet_tes!Q$18</f>
        <v>0</v>
      </c>
    </row>
    <row r="142" spans="1:17" ht="12" customHeight="1" x14ac:dyDescent="0.25">
      <c r="A142" s="158" t="s">
        <v>62</v>
      </c>
      <c r="B142" s="157">
        <f>SUM(B143:B145)</f>
        <v>0.26760180666402977</v>
      </c>
      <c r="C142" s="157">
        <f t="shared" ref="C142:Q142" si="21">SUM(C143:C145)</f>
        <v>0.42768449029255867</v>
      </c>
      <c r="D142" s="157">
        <f t="shared" si="21"/>
        <v>0.48639321529843593</v>
      </c>
      <c r="E142" s="157">
        <f t="shared" si="21"/>
        <v>0.47994886979159523</v>
      </c>
      <c r="F142" s="157">
        <f t="shared" si="21"/>
        <v>0.48702988635239042</v>
      </c>
      <c r="G142" s="157">
        <f t="shared" si="21"/>
        <v>0.46831276532955213</v>
      </c>
      <c r="H142" s="157">
        <f t="shared" si="21"/>
        <v>0.39467938952047926</v>
      </c>
      <c r="I142" s="157">
        <f t="shared" si="21"/>
        <v>0.4073589303651679</v>
      </c>
      <c r="J142" s="157">
        <f t="shared" si="21"/>
        <v>0.37867484080081593</v>
      </c>
      <c r="K142" s="157">
        <f t="shared" si="21"/>
        <v>0.43272757384628846</v>
      </c>
      <c r="L142" s="157">
        <f t="shared" si="21"/>
        <v>0.48548488094868636</v>
      </c>
      <c r="M142" s="157">
        <f t="shared" si="21"/>
        <v>0.38654374571568706</v>
      </c>
      <c r="N142" s="157">
        <f t="shared" si="21"/>
        <v>0.33916929056377831</v>
      </c>
      <c r="O142" s="157">
        <f t="shared" si="21"/>
        <v>0.35933688294881527</v>
      </c>
      <c r="P142" s="157">
        <f t="shared" si="21"/>
        <v>0.39510820220789439</v>
      </c>
      <c r="Q142" s="157">
        <f t="shared" si="21"/>
        <v>0.41155510642970428</v>
      </c>
    </row>
    <row r="143" spans="1:17" ht="12" customHeight="1" x14ac:dyDescent="0.25">
      <c r="A143" s="23" t="s">
        <v>58</v>
      </c>
      <c r="B143" s="156">
        <f>RES_hhdet_tes!B$20</f>
        <v>0</v>
      </c>
      <c r="C143" s="156">
        <f>RES_hhdet_tes!C$20</f>
        <v>0</v>
      </c>
      <c r="D143" s="156">
        <f>RES_hhdet_tes!D$20</f>
        <v>0</v>
      </c>
      <c r="E143" s="156">
        <f>RES_hhdet_tes!E$20</f>
        <v>0</v>
      </c>
      <c r="F143" s="156">
        <f>RES_hhdet_tes!F$20</f>
        <v>0</v>
      </c>
      <c r="G143" s="156">
        <f>RES_hhdet_tes!G$20</f>
        <v>0</v>
      </c>
      <c r="H143" s="156">
        <f>RES_hhdet_tes!H$20</f>
        <v>0</v>
      </c>
      <c r="I143" s="156">
        <f>RES_hhdet_tes!I$20</f>
        <v>0</v>
      </c>
      <c r="J143" s="156">
        <f>RES_hhdet_tes!J$20</f>
        <v>0</v>
      </c>
      <c r="K143" s="156">
        <f>RES_hhdet_tes!K$20</f>
        <v>0</v>
      </c>
      <c r="L143" s="156">
        <f>RES_hhdet_tes!L$20</f>
        <v>0</v>
      </c>
      <c r="M143" s="156">
        <f>RES_hhdet_tes!M$20</f>
        <v>0</v>
      </c>
      <c r="N143" s="156">
        <f>RES_hhdet_tes!N$20</f>
        <v>0</v>
      </c>
      <c r="O143" s="156">
        <f>RES_hhdet_tes!O$20</f>
        <v>0</v>
      </c>
      <c r="P143" s="156">
        <f>RES_hhdet_tes!P$20</f>
        <v>0</v>
      </c>
      <c r="Q143" s="156">
        <f>RES_hhdet_tes!Q$20</f>
        <v>0</v>
      </c>
    </row>
    <row r="144" spans="1:17" ht="12" customHeight="1" x14ac:dyDescent="0.25">
      <c r="A144" s="23" t="s">
        <v>57</v>
      </c>
      <c r="B144" s="156">
        <f>RES_hhdet_tes!B$21</f>
        <v>9.6892546271602251E-2</v>
      </c>
      <c r="C144" s="156">
        <f>RES_hhdet_tes!C$21</f>
        <v>0.13692899538075903</v>
      </c>
      <c r="D144" s="156">
        <f>RES_hhdet_tes!D$21</f>
        <v>0.14105026135886953</v>
      </c>
      <c r="E144" s="156">
        <f>RES_hhdet_tes!E$21</f>
        <v>0.14384768808914719</v>
      </c>
      <c r="F144" s="156">
        <f>RES_hhdet_tes!F$21</f>
        <v>0.15676090716211627</v>
      </c>
      <c r="G144" s="156">
        <f>RES_hhdet_tes!G$21</f>
        <v>0.18112958753939346</v>
      </c>
      <c r="H144" s="156">
        <f>RES_hhdet_tes!H$21</f>
        <v>0.16217662032101327</v>
      </c>
      <c r="I144" s="156">
        <f>RES_hhdet_tes!I$21</f>
        <v>0.13846398698065862</v>
      </c>
      <c r="J144" s="156">
        <f>RES_hhdet_tes!J$21</f>
        <v>0.13502691780680953</v>
      </c>
      <c r="K144" s="156">
        <f>RES_hhdet_tes!K$21</f>
        <v>0.11838414218042494</v>
      </c>
      <c r="L144" s="156">
        <f>RES_hhdet_tes!L$21</f>
        <v>0.12407910844132367</v>
      </c>
      <c r="M144" s="156">
        <f>RES_hhdet_tes!M$21</f>
        <v>0.12658757893474601</v>
      </c>
      <c r="N144" s="156">
        <f>RES_hhdet_tes!N$21</f>
        <v>0.10326307332184406</v>
      </c>
      <c r="O144" s="156">
        <f>RES_hhdet_tes!O$21</f>
        <v>0.10531622040508036</v>
      </c>
      <c r="P144" s="156">
        <f>RES_hhdet_tes!P$21</f>
        <v>0.12167429290231972</v>
      </c>
      <c r="Q144" s="156">
        <f>RES_hhdet_tes!Q$21</f>
        <v>9.8065370656019335E-2</v>
      </c>
    </row>
    <row r="145" spans="1:17" ht="12" customHeight="1" x14ac:dyDescent="0.25">
      <c r="A145" s="29" t="s">
        <v>140</v>
      </c>
      <c r="B145" s="57">
        <f>RES_hhdet_tes!B$22</f>
        <v>0.17070926039242751</v>
      </c>
      <c r="C145" s="57">
        <f>RES_hhdet_tes!C$22</f>
        <v>0.29075549491179964</v>
      </c>
      <c r="D145" s="57">
        <f>RES_hhdet_tes!D$22</f>
        <v>0.34534295393956643</v>
      </c>
      <c r="E145" s="57">
        <f>RES_hhdet_tes!E$22</f>
        <v>0.33610118170244807</v>
      </c>
      <c r="F145" s="57">
        <f>RES_hhdet_tes!F$22</f>
        <v>0.33026897919027415</v>
      </c>
      <c r="G145" s="57">
        <f>RES_hhdet_tes!G$22</f>
        <v>0.28718317779015867</v>
      </c>
      <c r="H145" s="57">
        <f>RES_hhdet_tes!H$22</f>
        <v>0.232502769199466</v>
      </c>
      <c r="I145" s="57">
        <f>RES_hhdet_tes!I$22</f>
        <v>0.26889494338450926</v>
      </c>
      <c r="J145" s="57">
        <f>RES_hhdet_tes!J$22</f>
        <v>0.24364792299400639</v>
      </c>
      <c r="K145" s="57">
        <f>RES_hhdet_tes!K$22</f>
        <v>0.31434343166586354</v>
      </c>
      <c r="L145" s="57">
        <f>RES_hhdet_tes!L$22</f>
        <v>0.36140577250736272</v>
      </c>
      <c r="M145" s="57">
        <f>RES_hhdet_tes!M$22</f>
        <v>0.25995616678094108</v>
      </c>
      <c r="N145" s="57">
        <f>RES_hhdet_tes!N$22</f>
        <v>0.23590621724193422</v>
      </c>
      <c r="O145" s="57">
        <f>RES_hhdet_tes!O$22</f>
        <v>0.2540206625437349</v>
      </c>
      <c r="P145" s="57">
        <f>RES_hhdet_tes!P$22</f>
        <v>0.27343390930557465</v>
      </c>
      <c r="Q145" s="57">
        <f>RES_hhdet_tes!Q$22</f>
        <v>0.31348973577368494</v>
      </c>
    </row>
    <row r="147" spans="1:17" ht="12" customHeight="1" x14ac:dyDescent="0.25">
      <c r="A147" s="152" t="s">
        <v>199</v>
      </c>
      <c r="B147" s="175">
        <f t="shared" ref="B147:Q162" si="22">IF(B126=0,"",B126/B105)</f>
        <v>0.4872398734873517</v>
      </c>
      <c r="C147" s="175">
        <f t="shared" si="22"/>
        <v>0.48624145009121211</v>
      </c>
      <c r="D147" s="175">
        <f t="shared" si="22"/>
        <v>0.49707804709100362</v>
      </c>
      <c r="E147" s="175">
        <f t="shared" si="22"/>
        <v>0.50317272472422625</v>
      </c>
      <c r="F147" s="175">
        <f t="shared" si="22"/>
        <v>0.50452915134404219</v>
      </c>
      <c r="G147" s="175">
        <f t="shared" si="22"/>
        <v>0.50885467574237597</v>
      </c>
      <c r="H147" s="175">
        <f t="shared" si="22"/>
        <v>0.51429137084101095</v>
      </c>
      <c r="I147" s="175">
        <f t="shared" si="22"/>
        <v>0.5115461518966945</v>
      </c>
      <c r="J147" s="175">
        <f t="shared" si="22"/>
        <v>0.52126996854667373</v>
      </c>
      <c r="K147" s="175">
        <f t="shared" si="22"/>
        <v>0.51163702364777064</v>
      </c>
      <c r="L147" s="175">
        <f t="shared" si="22"/>
        <v>0.50283877118553677</v>
      </c>
      <c r="M147" s="175">
        <f t="shared" si="22"/>
        <v>0.49700991458936761</v>
      </c>
      <c r="N147" s="175">
        <f t="shared" si="22"/>
        <v>0.49998523759211311</v>
      </c>
      <c r="O147" s="175">
        <f t="shared" si="22"/>
        <v>0.5004109176425624</v>
      </c>
      <c r="P147" s="175">
        <f t="shared" si="22"/>
        <v>0.49806945978480738</v>
      </c>
      <c r="Q147" s="175">
        <f t="shared" si="22"/>
        <v>0.50139236179143121</v>
      </c>
    </row>
    <row r="148" spans="1:17" ht="12" customHeight="1" x14ac:dyDescent="0.25">
      <c r="A148" s="158" t="s">
        <v>65</v>
      </c>
      <c r="B148" s="169">
        <f t="shared" si="22"/>
        <v>0.48525641945959941</v>
      </c>
      <c r="C148" s="169">
        <f t="shared" si="22"/>
        <v>0.48765319844757099</v>
      </c>
      <c r="D148" s="169">
        <f t="shared" si="22"/>
        <v>0.48886722209344002</v>
      </c>
      <c r="E148" s="169">
        <f t="shared" si="22"/>
        <v>0.49485375653549135</v>
      </c>
      <c r="F148" s="169">
        <f t="shared" si="22"/>
        <v>0.49593772676275238</v>
      </c>
      <c r="G148" s="169">
        <f t="shared" si="22"/>
        <v>0.5052665534066535</v>
      </c>
      <c r="H148" s="169">
        <f t="shared" si="22"/>
        <v>0.51632460508176603</v>
      </c>
      <c r="I148" s="169">
        <f t="shared" si="22"/>
        <v>0.51278277786115734</v>
      </c>
      <c r="J148" s="169">
        <f t="shared" si="22"/>
        <v>0.52734247176150206</v>
      </c>
      <c r="K148" s="169">
        <f t="shared" si="22"/>
        <v>0.51367078234043151</v>
      </c>
      <c r="L148" s="169">
        <f t="shared" si="22"/>
        <v>0.5081143253516216</v>
      </c>
      <c r="M148" s="169">
        <f t="shared" si="22"/>
        <v>0.50412290066248744</v>
      </c>
      <c r="N148" s="169">
        <f t="shared" si="22"/>
        <v>0.50377467527785424</v>
      </c>
      <c r="O148" s="169">
        <f t="shared" si="22"/>
        <v>0.50437372253281565</v>
      </c>
      <c r="P148" s="169">
        <f t="shared" si="22"/>
        <v>0.50181650199908545</v>
      </c>
      <c r="Q148" s="169">
        <f t="shared" si="22"/>
        <v>0.50429378084721188</v>
      </c>
    </row>
    <row r="149" spans="1:17" ht="12" customHeight="1" x14ac:dyDescent="0.25">
      <c r="A149" s="23" t="s">
        <v>58</v>
      </c>
      <c r="B149" s="73">
        <f t="shared" si="22"/>
        <v>0.48272402786413732</v>
      </c>
      <c r="C149" s="73">
        <f t="shared" si="22"/>
        <v>0.48699360623943827</v>
      </c>
      <c r="D149" s="73">
        <f t="shared" si="22"/>
        <v>0.48776927339758552</v>
      </c>
      <c r="E149" s="73">
        <f t="shared" si="22"/>
        <v>0.48852659351536915</v>
      </c>
      <c r="F149" s="73">
        <f t="shared" si="22"/>
        <v>0.48938807556211111</v>
      </c>
      <c r="G149" s="73">
        <f t="shared" si="22"/>
        <v>0.49111259200451141</v>
      </c>
      <c r="H149" s="73">
        <f t="shared" si="22"/>
        <v>0.49239615563769834</v>
      </c>
      <c r="I149" s="73">
        <f t="shared" si="22"/>
        <v>0.49348825490405385</v>
      </c>
      <c r="J149" s="73">
        <f t="shared" si="22"/>
        <v>0.49464151917583837</v>
      </c>
      <c r="K149" s="73">
        <f t="shared" si="22"/>
        <v>0.49561514794651906</v>
      </c>
      <c r="L149" s="73">
        <f t="shared" si="22"/>
        <v>0.49700538148805817</v>
      </c>
      <c r="M149" s="73">
        <f t="shared" si="22"/>
        <v>0.49788826585077423</v>
      </c>
      <c r="N149" s="73">
        <f t="shared" si="22"/>
        <v>0.50075845726706991</v>
      </c>
      <c r="O149" s="73">
        <f t="shared" si="22"/>
        <v>0.50083132623150561</v>
      </c>
      <c r="P149" s="73">
        <f t="shared" si="22"/>
        <v>0.50126631122096599</v>
      </c>
      <c r="Q149" s="73">
        <f t="shared" si="22"/>
        <v>0.50158631698833045</v>
      </c>
    </row>
    <row r="150" spans="1:17" ht="12" customHeight="1" x14ac:dyDescent="0.25">
      <c r="A150" s="23" t="s">
        <v>60</v>
      </c>
      <c r="B150" s="73">
        <f t="shared" si="22"/>
        <v>0.99999999999999978</v>
      </c>
      <c r="C150" s="73">
        <f t="shared" si="22"/>
        <v>1</v>
      </c>
      <c r="D150" s="73">
        <f t="shared" si="22"/>
        <v>1.0000000000000002</v>
      </c>
      <c r="E150" s="73">
        <f t="shared" si="22"/>
        <v>0.99999999999999956</v>
      </c>
      <c r="F150" s="73">
        <f t="shared" si="22"/>
        <v>1</v>
      </c>
      <c r="G150" s="73">
        <f t="shared" si="22"/>
        <v>0.99999999999999978</v>
      </c>
      <c r="H150" s="73">
        <f t="shared" si="22"/>
        <v>1</v>
      </c>
      <c r="I150" s="73">
        <f t="shared" si="22"/>
        <v>0.99999999999999967</v>
      </c>
      <c r="J150" s="73">
        <f t="shared" si="22"/>
        <v>1.0000000000000002</v>
      </c>
      <c r="K150" s="73">
        <f t="shared" si="22"/>
        <v>1</v>
      </c>
      <c r="L150" s="73">
        <f t="shared" si="22"/>
        <v>1.0000000000000002</v>
      </c>
      <c r="M150" s="73">
        <f t="shared" si="22"/>
        <v>1.0000000000000002</v>
      </c>
      <c r="N150" s="73">
        <f t="shared" si="22"/>
        <v>1</v>
      </c>
      <c r="O150" s="73">
        <f t="shared" si="22"/>
        <v>1</v>
      </c>
      <c r="P150" s="73">
        <f t="shared" si="22"/>
        <v>0.99999999999999989</v>
      </c>
      <c r="Q150" s="73">
        <f t="shared" si="22"/>
        <v>1</v>
      </c>
    </row>
    <row r="151" spans="1:17" ht="12" customHeight="1" x14ac:dyDescent="0.25">
      <c r="A151" s="158" t="s">
        <v>112</v>
      </c>
      <c r="B151" s="169" t="str">
        <f t="shared" si="22"/>
        <v/>
      </c>
      <c r="C151" s="169" t="str">
        <f t="shared" si="22"/>
        <v/>
      </c>
      <c r="D151" s="169" t="str">
        <f t="shared" si="22"/>
        <v/>
      </c>
      <c r="E151" s="169" t="str">
        <f t="shared" si="22"/>
        <v/>
      </c>
      <c r="F151" s="169" t="str">
        <f t="shared" si="22"/>
        <v/>
      </c>
      <c r="G151" s="169">
        <f t="shared" si="22"/>
        <v>2.0094565066295194</v>
      </c>
      <c r="H151" s="169">
        <f t="shared" si="22"/>
        <v>2.0094565066295189</v>
      </c>
      <c r="I151" s="169">
        <f t="shared" si="22"/>
        <v>2.1186754052474375</v>
      </c>
      <c r="J151" s="169">
        <f t="shared" si="22"/>
        <v>2.1835798213268247</v>
      </c>
      <c r="K151" s="169">
        <f t="shared" si="22"/>
        <v>2.2484041080086588</v>
      </c>
      <c r="L151" s="169">
        <f t="shared" si="22"/>
        <v>2.3437776033563287</v>
      </c>
      <c r="M151" s="169">
        <f t="shared" si="22"/>
        <v>2.4766938930894735</v>
      </c>
      <c r="N151" s="169">
        <f t="shared" si="22"/>
        <v>2.5291017344889779</v>
      </c>
      <c r="O151" s="169">
        <f t="shared" si="22"/>
        <v>2.6801829034774873</v>
      </c>
      <c r="P151" s="169">
        <f t="shared" si="22"/>
        <v>2.7323068760188125</v>
      </c>
      <c r="Q151" s="169">
        <f t="shared" si="22"/>
        <v>2.8644547247481809</v>
      </c>
    </row>
    <row r="152" spans="1:17" ht="12" customHeight="1" x14ac:dyDescent="0.25">
      <c r="A152" s="23" t="s">
        <v>60</v>
      </c>
      <c r="B152" s="73" t="str">
        <f t="shared" si="22"/>
        <v/>
      </c>
      <c r="C152" s="73" t="str">
        <f t="shared" si="22"/>
        <v/>
      </c>
      <c r="D152" s="73" t="str">
        <f t="shared" si="22"/>
        <v/>
      </c>
      <c r="E152" s="73" t="str">
        <f t="shared" si="22"/>
        <v/>
      </c>
      <c r="F152" s="73" t="str">
        <f t="shared" si="22"/>
        <v/>
      </c>
      <c r="G152" s="73">
        <f t="shared" si="22"/>
        <v>2.0094565066295194</v>
      </c>
      <c r="H152" s="73">
        <f t="shared" si="22"/>
        <v>2.0094565066295189</v>
      </c>
      <c r="I152" s="73">
        <f t="shared" si="22"/>
        <v>2.1186754052474375</v>
      </c>
      <c r="J152" s="73">
        <f t="shared" si="22"/>
        <v>2.1835798213268247</v>
      </c>
      <c r="K152" s="73">
        <f t="shared" si="22"/>
        <v>2.2484041080086588</v>
      </c>
      <c r="L152" s="73">
        <f t="shared" si="22"/>
        <v>2.3437776033563287</v>
      </c>
      <c r="M152" s="73">
        <f t="shared" si="22"/>
        <v>2.4766938930894735</v>
      </c>
      <c r="N152" s="73">
        <f t="shared" si="22"/>
        <v>2.5291017344889779</v>
      </c>
      <c r="O152" s="73">
        <f t="shared" si="22"/>
        <v>2.6801829034774873</v>
      </c>
      <c r="P152" s="73">
        <f t="shared" si="22"/>
        <v>2.7323068760188125</v>
      </c>
      <c r="Q152" s="73">
        <f t="shared" si="22"/>
        <v>2.8644547247481809</v>
      </c>
    </row>
    <row r="153" spans="1:17" ht="12" customHeight="1" x14ac:dyDescent="0.25">
      <c r="A153" s="158" t="s">
        <v>63</v>
      </c>
      <c r="B153" s="169">
        <f t="shared" si="22"/>
        <v>0.47593331081171991</v>
      </c>
      <c r="C153" s="169">
        <f t="shared" si="22"/>
        <v>0.44324187403939547</v>
      </c>
      <c r="D153" s="169">
        <f t="shared" si="22"/>
        <v>0.5123602455432934</v>
      </c>
      <c r="E153" s="169">
        <f t="shared" si="22"/>
        <v>0.51639628404839955</v>
      </c>
      <c r="F153" s="169">
        <f t="shared" si="22"/>
        <v>0.51907903964018887</v>
      </c>
      <c r="G153" s="169">
        <f t="shared" si="22"/>
        <v>0.50707408672056797</v>
      </c>
      <c r="H153" s="169">
        <f t="shared" si="22"/>
        <v>0.48498279893587948</v>
      </c>
      <c r="I153" s="169">
        <f t="shared" si="22"/>
        <v>0.48118885259529326</v>
      </c>
      <c r="J153" s="169">
        <f t="shared" si="22"/>
        <v>0.47157149492927924</v>
      </c>
      <c r="K153" s="169">
        <f t="shared" si="22"/>
        <v>0.47064199537226509</v>
      </c>
      <c r="L153" s="169">
        <f t="shared" si="22"/>
        <v>0.44563187344036492</v>
      </c>
      <c r="M153" s="169">
        <f t="shared" si="22"/>
        <v>0.4409049537462213</v>
      </c>
      <c r="N153" s="169">
        <f t="shared" si="22"/>
        <v>0.44723332087765705</v>
      </c>
      <c r="O153" s="169">
        <f t="shared" si="22"/>
        <v>0.44606237116527481</v>
      </c>
      <c r="P153" s="169">
        <f t="shared" si="22"/>
        <v>0.44249554259105295</v>
      </c>
      <c r="Q153" s="169">
        <f t="shared" si="22"/>
        <v>0.44467357752065478</v>
      </c>
    </row>
    <row r="154" spans="1:17" ht="12" customHeight="1" x14ac:dyDescent="0.25">
      <c r="A154" s="167" t="s">
        <v>171</v>
      </c>
      <c r="B154" s="174">
        <f t="shared" si="22"/>
        <v>0.40504886366071835</v>
      </c>
      <c r="C154" s="174">
        <f t="shared" si="22"/>
        <v>0.41680308491351309</v>
      </c>
      <c r="D154" s="174">
        <f t="shared" si="22"/>
        <v>0.42227347180080332</v>
      </c>
      <c r="E154" s="174">
        <f t="shared" si="22"/>
        <v>0.42270435054080141</v>
      </c>
      <c r="F154" s="174">
        <f t="shared" si="22"/>
        <v>0.42305900907273941</v>
      </c>
      <c r="G154" s="174">
        <f t="shared" si="22"/>
        <v>0.42453662677002096</v>
      </c>
      <c r="H154" s="174">
        <f t="shared" si="22"/>
        <v>0.42472812112396718</v>
      </c>
      <c r="I154" s="174">
        <f t="shared" si="22"/>
        <v>0.42536932740420746</v>
      </c>
      <c r="J154" s="174">
        <f t="shared" si="22"/>
        <v>0.42614958725088647</v>
      </c>
      <c r="K154" s="174">
        <f t="shared" si="22"/>
        <v>0.42645255480448396</v>
      </c>
      <c r="L154" s="174">
        <f t="shared" si="22"/>
        <v>0.42872081511752319</v>
      </c>
      <c r="M154" s="174">
        <f t="shared" si="22"/>
        <v>0.42901224058932191</v>
      </c>
      <c r="N154" s="174">
        <f t="shared" si="22"/>
        <v>0.43067076045930114</v>
      </c>
      <c r="O154" s="174">
        <f t="shared" si="22"/>
        <v>0.43069770397691093</v>
      </c>
      <c r="P154" s="174">
        <f t="shared" si="22"/>
        <v>0.43133418884782326</v>
      </c>
      <c r="Q154" s="174">
        <f t="shared" si="22"/>
        <v>0.43144702410114921</v>
      </c>
    </row>
    <row r="155" spans="1:17" ht="12" customHeight="1" x14ac:dyDescent="0.25">
      <c r="A155" s="167" t="s">
        <v>144</v>
      </c>
      <c r="B155" s="174">
        <f t="shared" si="22"/>
        <v>0.50479485285538084</v>
      </c>
      <c r="C155" s="174">
        <f t="shared" si="22"/>
        <v>0.50479485285538084</v>
      </c>
      <c r="D155" s="174">
        <f t="shared" si="22"/>
        <v>0.51622181329504047</v>
      </c>
      <c r="E155" s="174">
        <f t="shared" si="22"/>
        <v>0.52722491673846283</v>
      </c>
      <c r="F155" s="174">
        <f t="shared" si="22"/>
        <v>0.53885069425952414</v>
      </c>
      <c r="G155" s="174">
        <f t="shared" si="22"/>
        <v>0.55344147572747615</v>
      </c>
      <c r="H155" s="174">
        <f t="shared" si="22"/>
        <v>0.56198988590608712</v>
      </c>
      <c r="I155" s="174">
        <f t="shared" si="22"/>
        <v>0.57609790645031833</v>
      </c>
      <c r="J155" s="174">
        <f t="shared" si="22"/>
        <v>0.5912051235893544</v>
      </c>
      <c r="K155" s="174">
        <f t="shared" si="22"/>
        <v>0.59152325686468543</v>
      </c>
      <c r="L155" s="174">
        <f t="shared" si="22"/>
        <v>0.59496060297861064</v>
      </c>
      <c r="M155" s="174">
        <f t="shared" si="22"/>
        <v>0.59531730315278619</v>
      </c>
      <c r="N155" s="174">
        <f t="shared" si="22"/>
        <v>0.59664180995168259</v>
      </c>
      <c r="O155" s="174">
        <f t="shared" si="22"/>
        <v>0.60257594845985796</v>
      </c>
      <c r="P155" s="174">
        <f t="shared" si="22"/>
        <v>0.60257594845985785</v>
      </c>
      <c r="Q155" s="174">
        <f t="shared" si="22"/>
        <v>0.60913655520656784</v>
      </c>
    </row>
    <row r="156" spans="1:17" ht="12" customHeight="1" x14ac:dyDescent="0.25">
      <c r="A156" s="167" t="s">
        <v>143</v>
      </c>
      <c r="B156" s="174" t="str">
        <f t="shared" si="22"/>
        <v/>
      </c>
      <c r="C156" s="174" t="str">
        <f t="shared" si="22"/>
        <v/>
      </c>
      <c r="D156" s="174" t="str">
        <f t="shared" si="22"/>
        <v/>
      </c>
      <c r="E156" s="174" t="str">
        <f t="shared" si="22"/>
        <v/>
      </c>
      <c r="F156" s="174" t="str">
        <f t="shared" si="22"/>
        <v/>
      </c>
      <c r="G156" s="174" t="str">
        <f t="shared" si="22"/>
        <v/>
      </c>
      <c r="H156" s="174" t="str">
        <f t="shared" si="22"/>
        <v/>
      </c>
      <c r="I156" s="174" t="str">
        <f t="shared" si="22"/>
        <v/>
      </c>
      <c r="J156" s="174" t="str">
        <f t="shared" si="22"/>
        <v/>
      </c>
      <c r="K156" s="174" t="str">
        <f t="shared" si="22"/>
        <v/>
      </c>
      <c r="L156" s="174" t="str">
        <f t="shared" si="22"/>
        <v/>
      </c>
      <c r="M156" s="174" t="str">
        <f t="shared" si="22"/>
        <v/>
      </c>
      <c r="N156" s="174" t="str">
        <f t="shared" si="22"/>
        <v/>
      </c>
      <c r="O156" s="174" t="str">
        <f t="shared" si="22"/>
        <v/>
      </c>
      <c r="P156" s="174" t="str">
        <f t="shared" si="22"/>
        <v/>
      </c>
      <c r="Q156" s="174" t="str">
        <f t="shared" si="22"/>
        <v/>
      </c>
    </row>
    <row r="157" spans="1:17" ht="12" customHeight="1" x14ac:dyDescent="0.25">
      <c r="A157" s="166" t="s">
        <v>57</v>
      </c>
      <c r="B157" s="173" t="str">
        <f t="shared" si="22"/>
        <v/>
      </c>
      <c r="C157" s="173" t="str">
        <f t="shared" si="22"/>
        <v/>
      </c>
      <c r="D157" s="173" t="str">
        <f t="shared" si="22"/>
        <v/>
      </c>
      <c r="E157" s="173" t="str">
        <f t="shared" si="22"/>
        <v/>
      </c>
      <c r="F157" s="173" t="str">
        <f t="shared" si="22"/>
        <v/>
      </c>
      <c r="G157" s="173" t="str">
        <f t="shared" si="22"/>
        <v/>
      </c>
      <c r="H157" s="173" t="str">
        <f t="shared" si="22"/>
        <v/>
      </c>
      <c r="I157" s="173" t="str">
        <f t="shared" si="22"/>
        <v/>
      </c>
      <c r="J157" s="173" t="str">
        <f t="shared" si="22"/>
        <v/>
      </c>
      <c r="K157" s="173" t="str">
        <f t="shared" si="22"/>
        <v/>
      </c>
      <c r="L157" s="173" t="str">
        <f t="shared" si="22"/>
        <v/>
      </c>
      <c r="M157" s="173" t="str">
        <f t="shared" si="22"/>
        <v/>
      </c>
      <c r="N157" s="173" t="str">
        <f t="shared" si="22"/>
        <v/>
      </c>
      <c r="O157" s="173" t="str">
        <f t="shared" si="22"/>
        <v/>
      </c>
      <c r="P157" s="173" t="str">
        <f t="shared" si="22"/>
        <v/>
      </c>
      <c r="Q157" s="173" t="str">
        <f t="shared" si="22"/>
        <v/>
      </c>
    </row>
    <row r="158" spans="1:17" ht="12" customHeight="1" x14ac:dyDescent="0.25">
      <c r="A158" s="147" t="s">
        <v>59</v>
      </c>
      <c r="B158" s="172" t="str">
        <f t="shared" si="22"/>
        <v/>
      </c>
      <c r="C158" s="172" t="str">
        <f t="shared" si="22"/>
        <v/>
      </c>
      <c r="D158" s="172" t="str">
        <f t="shared" si="22"/>
        <v/>
      </c>
      <c r="E158" s="172" t="str">
        <f t="shared" si="22"/>
        <v/>
      </c>
      <c r="F158" s="172" t="str">
        <f t="shared" si="22"/>
        <v/>
      </c>
      <c r="G158" s="172" t="str">
        <f t="shared" si="22"/>
        <v/>
      </c>
      <c r="H158" s="172" t="str">
        <f t="shared" si="22"/>
        <v/>
      </c>
      <c r="I158" s="172" t="str">
        <f t="shared" si="22"/>
        <v/>
      </c>
      <c r="J158" s="172" t="str">
        <f t="shared" si="22"/>
        <v/>
      </c>
      <c r="K158" s="172" t="str">
        <f t="shared" si="22"/>
        <v/>
      </c>
      <c r="L158" s="172" t="str">
        <f t="shared" si="22"/>
        <v/>
      </c>
      <c r="M158" s="172" t="str">
        <f t="shared" si="22"/>
        <v/>
      </c>
      <c r="N158" s="172" t="str">
        <f t="shared" si="22"/>
        <v/>
      </c>
      <c r="O158" s="172" t="str">
        <f t="shared" si="22"/>
        <v/>
      </c>
      <c r="P158" s="172" t="str">
        <f t="shared" si="22"/>
        <v/>
      </c>
      <c r="Q158" s="172" t="str">
        <f t="shared" si="22"/>
        <v/>
      </c>
    </row>
    <row r="159" spans="1:17" ht="12" customHeight="1" x14ac:dyDescent="0.25">
      <c r="A159" s="163" t="s">
        <v>142</v>
      </c>
      <c r="B159" s="171">
        <f t="shared" si="22"/>
        <v>0.64501564531520916</v>
      </c>
      <c r="C159" s="171">
        <f t="shared" si="22"/>
        <v>0.64501564531520916</v>
      </c>
      <c r="D159" s="171">
        <f t="shared" si="22"/>
        <v>0.7170579011967535</v>
      </c>
      <c r="E159" s="171">
        <f t="shared" si="22"/>
        <v>0.72135015621821752</v>
      </c>
      <c r="F159" s="171">
        <f t="shared" si="22"/>
        <v>0.72525456014935674</v>
      </c>
      <c r="G159" s="171">
        <f t="shared" si="22"/>
        <v>0.73379194222431743</v>
      </c>
      <c r="H159" s="171">
        <f t="shared" si="22"/>
        <v>0.73816367611153222</v>
      </c>
      <c r="I159" s="171">
        <f t="shared" si="22"/>
        <v>0.73840033647154324</v>
      </c>
      <c r="J159" s="171">
        <f t="shared" si="22"/>
        <v>0.73884950513493797</v>
      </c>
      <c r="K159" s="171">
        <f t="shared" si="22"/>
        <v>0.73935935317124413</v>
      </c>
      <c r="L159" s="171">
        <f t="shared" si="22"/>
        <v>0.74261928463065352</v>
      </c>
      <c r="M159" s="171">
        <f t="shared" si="22"/>
        <v>0.744692067843443</v>
      </c>
      <c r="N159" s="171">
        <f t="shared" si="22"/>
        <v>0.76722194138994837</v>
      </c>
      <c r="O159" s="171">
        <f t="shared" si="22"/>
        <v>0.77034863694027389</v>
      </c>
      <c r="P159" s="171">
        <f t="shared" si="22"/>
        <v>0.77034863694028222</v>
      </c>
      <c r="Q159" s="171">
        <f t="shared" si="22"/>
        <v>0.77509338557829077</v>
      </c>
    </row>
    <row r="160" spans="1:17" ht="12" customHeight="1" x14ac:dyDescent="0.25">
      <c r="A160" s="161" t="s">
        <v>141</v>
      </c>
      <c r="B160" s="170" t="str">
        <f t="shared" si="22"/>
        <v/>
      </c>
      <c r="C160" s="170" t="str">
        <f t="shared" si="22"/>
        <v/>
      </c>
      <c r="D160" s="170" t="str">
        <f t="shared" si="22"/>
        <v/>
      </c>
      <c r="E160" s="170" t="str">
        <f t="shared" si="22"/>
        <v/>
      </c>
      <c r="F160" s="170" t="str">
        <f t="shared" si="22"/>
        <v/>
      </c>
      <c r="G160" s="170" t="str">
        <f t="shared" si="22"/>
        <v/>
      </c>
      <c r="H160" s="170" t="str">
        <f t="shared" si="22"/>
        <v/>
      </c>
      <c r="I160" s="170" t="str">
        <f t="shared" si="22"/>
        <v/>
      </c>
      <c r="J160" s="170" t="str">
        <f t="shared" si="22"/>
        <v/>
      </c>
      <c r="K160" s="170" t="str">
        <f t="shared" si="22"/>
        <v/>
      </c>
      <c r="L160" s="170" t="str">
        <f t="shared" si="22"/>
        <v/>
      </c>
      <c r="M160" s="170" t="str">
        <f t="shared" si="22"/>
        <v/>
      </c>
      <c r="N160" s="170" t="str">
        <f t="shared" si="22"/>
        <v/>
      </c>
      <c r="O160" s="170" t="str">
        <f t="shared" si="22"/>
        <v/>
      </c>
      <c r="P160" s="170" t="str">
        <f t="shared" si="22"/>
        <v/>
      </c>
      <c r="Q160" s="170" t="str">
        <f t="shared" si="22"/>
        <v/>
      </c>
    </row>
    <row r="161" spans="1:17" ht="12" customHeight="1" x14ac:dyDescent="0.25">
      <c r="A161" s="148" t="s">
        <v>60</v>
      </c>
      <c r="B161" s="73" t="str">
        <f t="shared" si="22"/>
        <v/>
      </c>
      <c r="C161" s="73" t="str">
        <f t="shared" si="22"/>
        <v/>
      </c>
      <c r="D161" s="73" t="str">
        <f t="shared" si="22"/>
        <v/>
      </c>
      <c r="E161" s="73" t="str">
        <f t="shared" si="22"/>
        <v/>
      </c>
      <c r="F161" s="73" t="str">
        <f t="shared" si="22"/>
        <v/>
      </c>
      <c r="G161" s="73" t="str">
        <f t="shared" si="22"/>
        <v/>
      </c>
      <c r="H161" s="73" t="str">
        <f t="shared" si="22"/>
        <v/>
      </c>
      <c r="I161" s="73" t="str">
        <f t="shared" si="22"/>
        <v/>
      </c>
      <c r="J161" s="73" t="str">
        <f t="shared" si="22"/>
        <v/>
      </c>
      <c r="K161" s="73" t="str">
        <f t="shared" si="22"/>
        <v/>
      </c>
      <c r="L161" s="73" t="str">
        <f t="shared" si="22"/>
        <v/>
      </c>
      <c r="M161" s="73" t="str">
        <f t="shared" si="22"/>
        <v/>
      </c>
      <c r="N161" s="73" t="str">
        <f t="shared" si="22"/>
        <v/>
      </c>
      <c r="O161" s="73" t="str">
        <f t="shared" si="22"/>
        <v/>
      </c>
      <c r="P161" s="73" t="str">
        <f t="shared" si="22"/>
        <v/>
      </c>
      <c r="Q161" s="73" t="str">
        <f t="shared" si="22"/>
        <v/>
      </c>
    </row>
    <row r="162" spans="1:17" ht="12" customHeight="1" x14ac:dyDescent="0.25">
      <c r="A162" s="148" t="s">
        <v>59</v>
      </c>
      <c r="B162" s="73" t="str">
        <f t="shared" si="22"/>
        <v/>
      </c>
      <c r="C162" s="73" t="str">
        <f t="shared" si="22"/>
        <v/>
      </c>
      <c r="D162" s="73" t="str">
        <f t="shared" si="22"/>
        <v/>
      </c>
      <c r="E162" s="73" t="str">
        <f t="shared" si="22"/>
        <v/>
      </c>
      <c r="F162" s="73" t="str">
        <f t="shared" si="22"/>
        <v/>
      </c>
      <c r="G162" s="73" t="str">
        <f t="shared" si="22"/>
        <v/>
      </c>
      <c r="H162" s="73" t="str">
        <f t="shared" si="22"/>
        <v/>
      </c>
      <c r="I162" s="73" t="str">
        <f t="shared" si="22"/>
        <v/>
      </c>
      <c r="J162" s="73" t="str">
        <f t="shared" si="22"/>
        <v/>
      </c>
      <c r="K162" s="73" t="str">
        <f t="shared" si="22"/>
        <v/>
      </c>
      <c r="L162" s="73" t="str">
        <f t="shared" si="22"/>
        <v/>
      </c>
      <c r="M162" s="73" t="str">
        <f t="shared" si="22"/>
        <v/>
      </c>
      <c r="N162" s="73" t="str">
        <f t="shared" si="22"/>
        <v/>
      </c>
      <c r="O162" s="73" t="str">
        <f t="shared" si="22"/>
        <v/>
      </c>
      <c r="P162" s="73" t="str">
        <f t="shared" si="22"/>
        <v/>
      </c>
      <c r="Q162" s="73" t="str">
        <f t="shared" ref="Q162" si="23">IF(Q141=0,"",Q141/Q120)</f>
        <v/>
      </c>
    </row>
    <row r="163" spans="1:17" ht="12" customHeight="1" x14ac:dyDescent="0.25">
      <c r="A163" s="158" t="s">
        <v>62</v>
      </c>
      <c r="B163" s="169">
        <f t="shared" ref="B163:Q166" si="24">IF(B142=0,"",B142/B121)</f>
        <v>0.58431482633599219</v>
      </c>
      <c r="C163" s="169">
        <f t="shared" si="24"/>
        <v>0.62025097868120038</v>
      </c>
      <c r="D163" s="169">
        <f t="shared" si="24"/>
        <v>0.63770871941732798</v>
      </c>
      <c r="E163" s="169">
        <f t="shared" si="24"/>
        <v>0.63808666299280392</v>
      </c>
      <c r="F163" s="169">
        <f t="shared" si="24"/>
        <v>0.63431775555948711</v>
      </c>
      <c r="G163" s="169">
        <f t="shared" si="24"/>
        <v>0.61521671055482496</v>
      </c>
      <c r="H163" s="169">
        <f t="shared" si="24"/>
        <v>0.61159935369031493</v>
      </c>
      <c r="I163" s="169">
        <f t="shared" si="24"/>
        <v>0.6460909156909973</v>
      </c>
      <c r="J163" s="169">
        <f t="shared" si="24"/>
        <v>0.64032949192617339</v>
      </c>
      <c r="K163" s="169">
        <f t="shared" si="24"/>
        <v>0.68154607002885859</v>
      </c>
      <c r="L163" s="169">
        <f t="shared" si="24"/>
        <v>0.69115597543955132</v>
      </c>
      <c r="M163" s="169">
        <f t="shared" si="24"/>
        <v>0.66233676721982093</v>
      </c>
      <c r="N163" s="169">
        <f t="shared" si="24"/>
        <v>0.67427490332312656</v>
      </c>
      <c r="O163" s="169">
        <f t="shared" si="24"/>
        <v>0.68305820242275916</v>
      </c>
      <c r="P163" s="169">
        <f t="shared" si="24"/>
        <v>0.67696036085914268</v>
      </c>
      <c r="Q163" s="169">
        <f t="shared" si="24"/>
        <v>0.70920701434723488</v>
      </c>
    </row>
    <row r="164" spans="1:17" ht="12" customHeight="1" x14ac:dyDescent="0.25">
      <c r="A164" s="23" t="s">
        <v>58</v>
      </c>
      <c r="B164" s="73" t="str">
        <f t="shared" si="24"/>
        <v/>
      </c>
      <c r="C164" s="73" t="str">
        <f t="shared" si="24"/>
        <v/>
      </c>
      <c r="D164" s="73" t="str">
        <f t="shared" si="24"/>
        <v/>
      </c>
      <c r="E164" s="73" t="str">
        <f t="shared" si="24"/>
        <v/>
      </c>
      <c r="F164" s="73" t="str">
        <f t="shared" si="24"/>
        <v/>
      </c>
      <c r="G164" s="73" t="str">
        <f t="shared" si="24"/>
        <v/>
      </c>
      <c r="H164" s="73" t="str">
        <f t="shared" si="24"/>
        <v/>
      </c>
      <c r="I164" s="73" t="str">
        <f t="shared" si="24"/>
        <v/>
      </c>
      <c r="J164" s="73" t="str">
        <f t="shared" si="24"/>
        <v/>
      </c>
      <c r="K164" s="73" t="str">
        <f t="shared" si="24"/>
        <v/>
      </c>
      <c r="L164" s="73" t="str">
        <f t="shared" si="24"/>
        <v/>
      </c>
      <c r="M164" s="73" t="str">
        <f t="shared" si="24"/>
        <v/>
      </c>
      <c r="N164" s="73" t="str">
        <f t="shared" si="24"/>
        <v/>
      </c>
      <c r="O164" s="73" t="str">
        <f t="shared" si="24"/>
        <v/>
      </c>
      <c r="P164" s="73" t="str">
        <f t="shared" si="24"/>
        <v/>
      </c>
      <c r="Q164" s="73" t="str">
        <f t="shared" si="24"/>
        <v/>
      </c>
    </row>
    <row r="165" spans="1:17" ht="12" customHeight="1" x14ac:dyDescent="0.25">
      <c r="A165" s="23" t="s">
        <v>57</v>
      </c>
      <c r="B165" s="73">
        <f t="shared" si="24"/>
        <v>0.40213955726663775</v>
      </c>
      <c r="C165" s="73">
        <f t="shared" si="24"/>
        <v>0.4181487053579232</v>
      </c>
      <c r="D165" s="73">
        <f t="shared" si="24"/>
        <v>0.42113833112045512</v>
      </c>
      <c r="E165" s="73">
        <f t="shared" si="24"/>
        <v>0.4261415277569966</v>
      </c>
      <c r="F165" s="73">
        <f t="shared" si="24"/>
        <v>0.43320791225304744</v>
      </c>
      <c r="G165" s="73">
        <f t="shared" si="24"/>
        <v>0.44207765263512055</v>
      </c>
      <c r="H165" s="73">
        <f t="shared" si="24"/>
        <v>0.44739762892282425</v>
      </c>
      <c r="I165" s="73">
        <f t="shared" si="24"/>
        <v>0.45436149646528545</v>
      </c>
      <c r="J165" s="73">
        <f t="shared" si="24"/>
        <v>0.45451264775770511</v>
      </c>
      <c r="K165" s="73">
        <f t="shared" si="24"/>
        <v>0.45810295261483552</v>
      </c>
      <c r="L165" s="73">
        <f t="shared" si="24"/>
        <v>0.45847441432350244</v>
      </c>
      <c r="M165" s="73">
        <f t="shared" si="24"/>
        <v>0.46281534118943946</v>
      </c>
      <c r="N165" s="73">
        <f t="shared" si="24"/>
        <v>0.46505522039761066</v>
      </c>
      <c r="O165" s="73">
        <f t="shared" si="24"/>
        <v>0.47112648560424442</v>
      </c>
      <c r="P165" s="73">
        <f t="shared" si="24"/>
        <v>0.47148874366854787</v>
      </c>
      <c r="Q165" s="73">
        <f t="shared" si="24"/>
        <v>0.47253289276384025</v>
      </c>
    </row>
    <row r="166" spans="1:17" ht="12" customHeight="1" x14ac:dyDescent="0.25">
      <c r="A166" s="29" t="s">
        <v>140</v>
      </c>
      <c r="B166" s="65">
        <f t="shared" si="24"/>
        <v>0.78655975103527476</v>
      </c>
      <c r="C166" s="65">
        <f t="shared" si="24"/>
        <v>0.80303727741024822</v>
      </c>
      <c r="D166" s="65">
        <f t="shared" si="24"/>
        <v>0.8072649216191764</v>
      </c>
      <c r="E166" s="65">
        <f t="shared" si="24"/>
        <v>0.81064358799398606</v>
      </c>
      <c r="F166" s="65">
        <f t="shared" si="24"/>
        <v>0.81358972342060831</v>
      </c>
      <c r="G166" s="65">
        <f t="shared" si="24"/>
        <v>0.81703933871016876</v>
      </c>
      <c r="H166" s="65">
        <f t="shared" si="24"/>
        <v>0.82204486904300023</v>
      </c>
      <c r="I166" s="65">
        <f t="shared" si="24"/>
        <v>0.82545465737048396</v>
      </c>
      <c r="J166" s="65">
        <f t="shared" si="24"/>
        <v>0.82790562647904875</v>
      </c>
      <c r="K166" s="65">
        <f t="shared" si="24"/>
        <v>0.83491409519917703</v>
      </c>
      <c r="L166" s="65">
        <f t="shared" si="24"/>
        <v>0.83699481964876521</v>
      </c>
      <c r="M166" s="65">
        <f t="shared" si="24"/>
        <v>0.83832579530364504</v>
      </c>
      <c r="N166" s="65">
        <f t="shared" si="24"/>
        <v>0.83961769127253127</v>
      </c>
      <c r="O166" s="65">
        <f t="shared" si="24"/>
        <v>0.83965617844992557</v>
      </c>
      <c r="P166" s="65">
        <f t="shared" si="24"/>
        <v>0.83981986718736856</v>
      </c>
      <c r="Q166" s="65">
        <f t="shared" si="24"/>
        <v>0.8409693357870438</v>
      </c>
    </row>
    <row r="168" spans="1:17" ht="12" customHeight="1" x14ac:dyDescent="0.25">
      <c r="A168" s="152" t="s">
        <v>121</v>
      </c>
      <c r="B168" s="168">
        <f>SUM(B169,B172,B174,B184)</f>
        <v>51.706558125435883</v>
      </c>
      <c r="C168" s="168">
        <f t="shared" ref="C168:Q168" si="25">SUM(C169,C172,C174,C184)</f>
        <v>128.6696013982135</v>
      </c>
      <c r="D168" s="168">
        <f t="shared" si="25"/>
        <v>82.988741731534589</v>
      </c>
      <c r="E168" s="168">
        <f t="shared" si="25"/>
        <v>76.421476347288561</v>
      </c>
      <c r="F168" s="168">
        <f t="shared" si="25"/>
        <v>76.631094605609647</v>
      </c>
      <c r="G168" s="168">
        <f t="shared" si="25"/>
        <v>91.740886796909393</v>
      </c>
      <c r="H168" s="168">
        <f t="shared" si="25"/>
        <v>78.964628919269018</v>
      </c>
      <c r="I168" s="168">
        <f t="shared" si="25"/>
        <v>78.815267350710059</v>
      </c>
      <c r="J168" s="168">
        <f t="shared" si="25"/>
        <v>78.588176248161716</v>
      </c>
      <c r="K168" s="168">
        <f t="shared" si="25"/>
        <v>78.620966643731279</v>
      </c>
      <c r="L168" s="168">
        <f t="shared" si="25"/>
        <v>102.75853159685526</v>
      </c>
      <c r="M168" s="168">
        <f t="shared" si="25"/>
        <v>93.770902579898106</v>
      </c>
      <c r="N168" s="168">
        <f t="shared" si="25"/>
        <v>55.64432342478522</v>
      </c>
      <c r="O168" s="168">
        <f t="shared" si="25"/>
        <v>51.077624391189978</v>
      </c>
      <c r="P168" s="168">
        <f t="shared" si="25"/>
        <v>51.409270265763162</v>
      </c>
      <c r="Q168" s="168">
        <f t="shared" si="25"/>
        <v>48.422650157447883</v>
      </c>
    </row>
    <row r="169" spans="1:17" ht="12" customHeight="1" x14ac:dyDescent="0.25">
      <c r="A169" s="158" t="s">
        <v>65</v>
      </c>
      <c r="B169" s="157">
        <f>SUM(B170:B171)</f>
        <v>45.537075700062879</v>
      </c>
      <c r="C169" s="157">
        <f t="shared" ref="C169:Q169" si="26">SUM(C170:C171)</f>
        <v>116.79722211643201</v>
      </c>
      <c r="D169" s="157">
        <f t="shared" si="26"/>
        <v>73.82887480584003</v>
      </c>
      <c r="E169" s="157">
        <f t="shared" si="26"/>
        <v>67.048094885112008</v>
      </c>
      <c r="F169" s="157">
        <f t="shared" si="26"/>
        <v>66.820829184648019</v>
      </c>
      <c r="G169" s="157">
        <f t="shared" si="26"/>
        <v>80.017331429392272</v>
      </c>
      <c r="H169" s="157">
        <f t="shared" si="26"/>
        <v>67.022231430527967</v>
      </c>
      <c r="I169" s="157">
        <f t="shared" si="26"/>
        <v>66.338018294328023</v>
      </c>
      <c r="J169" s="157">
        <f t="shared" si="26"/>
        <v>65.363880981167995</v>
      </c>
      <c r="K169" s="157">
        <f t="shared" si="26"/>
        <v>65.746961123183979</v>
      </c>
      <c r="L169" s="157">
        <f t="shared" si="26"/>
        <v>85.524380954649018</v>
      </c>
      <c r="M169" s="157">
        <f t="shared" si="26"/>
        <v>76.790705434357733</v>
      </c>
      <c r="N169" s="157">
        <f t="shared" si="26"/>
        <v>45.533420687794994</v>
      </c>
      <c r="O169" s="157">
        <f t="shared" si="26"/>
        <v>40.782269887819218</v>
      </c>
      <c r="P169" s="157">
        <f t="shared" si="26"/>
        <v>40.708750597651523</v>
      </c>
      <c r="Q169" s="157">
        <f t="shared" si="26"/>
        <v>37.711716419887125</v>
      </c>
    </row>
    <row r="170" spans="1:17" ht="12" customHeight="1" x14ac:dyDescent="0.25">
      <c r="A170" s="23" t="s">
        <v>58</v>
      </c>
      <c r="B170" s="156">
        <f>RES_hhdet_emi!B$5</f>
        <v>45.537075700062879</v>
      </c>
      <c r="C170" s="156">
        <f>RES_hhdet_emi!C$5</f>
        <v>116.79722211643201</v>
      </c>
      <c r="D170" s="156">
        <f>RES_hhdet_emi!D$5</f>
        <v>73.82887480584003</v>
      </c>
      <c r="E170" s="156">
        <f>RES_hhdet_emi!E$5</f>
        <v>67.048094885112008</v>
      </c>
      <c r="F170" s="156">
        <f>RES_hhdet_emi!F$5</f>
        <v>66.820829184648019</v>
      </c>
      <c r="G170" s="156">
        <f>RES_hhdet_emi!G$5</f>
        <v>80.017331429392272</v>
      </c>
      <c r="H170" s="156">
        <f>RES_hhdet_emi!H$5</f>
        <v>67.022231430527967</v>
      </c>
      <c r="I170" s="156">
        <f>RES_hhdet_emi!I$5</f>
        <v>66.338018294328023</v>
      </c>
      <c r="J170" s="156">
        <f>RES_hhdet_emi!J$5</f>
        <v>65.363880981167995</v>
      </c>
      <c r="K170" s="156">
        <f>RES_hhdet_emi!K$5</f>
        <v>65.746961123183979</v>
      </c>
      <c r="L170" s="156">
        <f>RES_hhdet_emi!L$5</f>
        <v>85.524380954649018</v>
      </c>
      <c r="M170" s="156">
        <f>RES_hhdet_emi!M$5</f>
        <v>76.790705434357733</v>
      </c>
      <c r="N170" s="156">
        <f>RES_hhdet_emi!N$5</f>
        <v>45.533420687794994</v>
      </c>
      <c r="O170" s="156">
        <f>RES_hhdet_emi!O$5</f>
        <v>40.782269887819218</v>
      </c>
      <c r="P170" s="156">
        <f>RES_hhdet_emi!P$5</f>
        <v>40.708750597651523</v>
      </c>
      <c r="Q170" s="156">
        <f>RES_hhdet_emi!Q$5</f>
        <v>37.711716419887125</v>
      </c>
    </row>
    <row r="171" spans="1:17" ht="12" customHeight="1" x14ac:dyDescent="0.25">
      <c r="A171" s="23" t="s">
        <v>60</v>
      </c>
      <c r="B171" s="156">
        <f>RES_hhdet_emi!B$6</f>
        <v>0</v>
      </c>
      <c r="C171" s="156">
        <f>RES_hhdet_emi!C$6</f>
        <v>0</v>
      </c>
      <c r="D171" s="156">
        <f>RES_hhdet_emi!D$6</f>
        <v>0</v>
      </c>
      <c r="E171" s="156">
        <f>RES_hhdet_emi!E$6</f>
        <v>0</v>
      </c>
      <c r="F171" s="156">
        <f>RES_hhdet_emi!F$6</f>
        <v>0</v>
      </c>
      <c r="G171" s="156">
        <f>RES_hhdet_emi!G$6</f>
        <v>0</v>
      </c>
      <c r="H171" s="156">
        <f>RES_hhdet_emi!H$6</f>
        <v>0</v>
      </c>
      <c r="I171" s="156">
        <f>RES_hhdet_emi!I$6</f>
        <v>0</v>
      </c>
      <c r="J171" s="156">
        <f>RES_hhdet_emi!J$6</f>
        <v>0</v>
      </c>
      <c r="K171" s="156">
        <f>RES_hhdet_emi!K$6</f>
        <v>0</v>
      </c>
      <c r="L171" s="156">
        <f>RES_hhdet_emi!L$6</f>
        <v>0</v>
      </c>
      <c r="M171" s="156">
        <f>RES_hhdet_emi!M$6</f>
        <v>0</v>
      </c>
      <c r="N171" s="156">
        <f>RES_hhdet_emi!N$6</f>
        <v>0</v>
      </c>
      <c r="O171" s="156">
        <f>RES_hhdet_emi!O$6</f>
        <v>0</v>
      </c>
      <c r="P171" s="156">
        <f>RES_hhdet_emi!P$6</f>
        <v>0</v>
      </c>
      <c r="Q171" s="156">
        <f>RES_hhdet_emi!Q$6</f>
        <v>0</v>
      </c>
    </row>
    <row r="172" spans="1:17" ht="12" customHeight="1" x14ac:dyDescent="0.25">
      <c r="A172" s="158" t="s">
        <v>112</v>
      </c>
      <c r="B172" s="157">
        <f>B173</f>
        <v>0</v>
      </c>
      <c r="C172" s="157">
        <f t="shared" ref="C172:Q172" si="27">C173</f>
        <v>0</v>
      </c>
      <c r="D172" s="157">
        <f t="shared" si="27"/>
        <v>0</v>
      </c>
      <c r="E172" s="157">
        <f t="shared" si="27"/>
        <v>0</v>
      </c>
      <c r="F172" s="157">
        <f t="shared" si="27"/>
        <v>0</v>
      </c>
      <c r="G172" s="157">
        <f t="shared" si="27"/>
        <v>0</v>
      </c>
      <c r="H172" s="157">
        <f t="shared" si="27"/>
        <v>0</v>
      </c>
      <c r="I172" s="157">
        <f t="shared" si="27"/>
        <v>0</v>
      </c>
      <c r="J172" s="157">
        <f t="shared" si="27"/>
        <v>0</v>
      </c>
      <c r="K172" s="157">
        <f t="shared" si="27"/>
        <v>0</v>
      </c>
      <c r="L172" s="157">
        <f t="shared" si="27"/>
        <v>0</v>
      </c>
      <c r="M172" s="157">
        <f t="shared" si="27"/>
        <v>0</v>
      </c>
      <c r="N172" s="157">
        <f t="shared" si="27"/>
        <v>0</v>
      </c>
      <c r="O172" s="157">
        <f t="shared" si="27"/>
        <v>0</v>
      </c>
      <c r="P172" s="157">
        <f t="shared" si="27"/>
        <v>0</v>
      </c>
      <c r="Q172" s="157">
        <f t="shared" si="27"/>
        <v>0</v>
      </c>
    </row>
    <row r="173" spans="1:17" ht="12" customHeight="1" x14ac:dyDescent="0.25">
      <c r="A173" s="23" t="s">
        <v>60</v>
      </c>
      <c r="B173" s="156">
        <f>RES_hhdet_emi!B$8</f>
        <v>0</v>
      </c>
      <c r="C173" s="156">
        <f>RES_hhdet_emi!C$8</f>
        <v>0</v>
      </c>
      <c r="D173" s="156">
        <f>RES_hhdet_emi!D$8</f>
        <v>0</v>
      </c>
      <c r="E173" s="156">
        <f>RES_hhdet_emi!E$8</f>
        <v>0</v>
      </c>
      <c r="F173" s="156">
        <f>RES_hhdet_emi!F$8</f>
        <v>0</v>
      </c>
      <c r="G173" s="156">
        <f>RES_hhdet_emi!G$8</f>
        <v>0</v>
      </c>
      <c r="H173" s="156">
        <f>RES_hhdet_emi!H$8</f>
        <v>0</v>
      </c>
      <c r="I173" s="156">
        <f>RES_hhdet_emi!I$8</f>
        <v>0</v>
      </c>
      <c r="J173" s="156">
        <f>RES_hhdet_emi!J$8</f>
        <v>0</v>
      </c>
      <c r="K173" s="156">
        <f>RES_hhdet_emi!K$8</f>
        <v>0</v>
      </c>
      <c r="L173" s="156">
        <f>RES_hhdet_emi!L$8</f>
        <v>0</v>
      </c>
      <c r="M173" s="156">
        <f>RES_hhdet_emi!M$8</f>
        <v>0</v>
      </c>
      <c r="N173" s="156">
        <f>RES_hhdet_emi!N$8</f>
        <v>0</v>
      </c>
      <c r="O173" s="156">
        <f>RES_hhdet_emi!O$8</f>
        <v>0</v>
      </c>
      <c r="P173" s="156">
        <f>RES_hhdet_emi!P$8</f>
        <v>0</v>
      </c>
      <c r="Q173" s="156">
        <f>RES_hhdet_emi!Q$8</f>
        <v>0</v>
      </c>
    </row>
    <row r="174" spans="1:17" ht="12" customHeight="1" x14ac:dyDescent="0.25">
      <c r="A174" s="158" t="s">
        <v>63</v>
      </c>
      <c r="B174" s="157">
        <f>SUM(B175:B177,B180:B181)</f>
        <v>5.5329432336742688</v>
      </c>
      <c r="C174" s="157">
        <f t="shared" ref="C174:Q174" si="28">SUM(C175:C177,C180:C181)</f>
        <v>11.007259505169694</v>
      </c>
      <c r="D174" s="157">
        <f t="shared" si="28"/>
        <v>8.2750351749846409</v>
      </c>
      <c r="E174" s="157">
        <f t="shared" si="28"/>
        <v>8.4815955599423738</v>
      </c>
      <c r="F174" s="157">
        <f t="shared" si="28"/>
        <v>8.8542762723350119</v>
      </c>
      <c r="G174" s="157">
        <f t="shared" si="28"/>
        <v>10.641118909840475</v>
      </c>
      <c r="H174" s="157">
        <f t="shared" si="28"/>
        <v>10.984748967669699</v>
      </c>
      <c r="I174" s="157">
        <f t="shared" si="28"/>
        <v>11.672154507434641</v>
      </c>
      <c r="J174" s="157">
        <f t="shared" si="28"/>
        <v>12.439446543580468</v>
      </c>
      <c r="K174" s="157">
        <f t="shared" si="28"/>
        <v>12.191286479719645</v>
      </c>
      <c r="L174" s="157">
        <f t="shared" si="28"/>
        <v>16.519168599064646</v>
      </c>
      <c r="M174" s="157">
        <f t="shared" si="28"/>
        <v>16.257602195314828</v>
      </c>
      <c r="N174" s="157">
        <f t="shared" si="28"/>
        <v>9.524289177649905</v>
      </c>
      <c r="O174" s="157">
        <f t="shared" si="28"/>
        <v>9.7047873076044233</v>
      </c>
      <c r="P174" s="157">
        <f t="shared" si="28"/>
        <v>10.018747800074719</v>
      </c>
      <c r="Q174" s="157">
        <f t="shared" si="28"/>
        <v>10.162662827334845</v>
      </c>
    </row>
    <row r="175" spans="1:17" ht="12" customHeight="1" x14ac:dyDescent="0.25">
      <c r="A175" s="167" t="s">
        <v>171</v>
      </c>
      <c r="B175" s="132">
        <f>RES_hhdet_emi!B$10</f>
        <v>3.9698542963299803</v>
      </c>
      <c r="C175" s="132">
        <f>RES_hhdet_emi!C$10</f>
        <v>9.9017820000000007</v>
      </c>
      <c r="D175" s="132">
        <f>RES_hhdet_emi!D$10</f>
        <v>7.1094794760000006</v>
      </c>
      <c r="E175" s="132">
        <f>RES_hhdet_emi!E$10</f>
        <v>7.2679079879999993</v>
      </c>
      <c r="F175" s="132">
        <f>RES_hhdet_emi!F$10</f>
        <v>7.6243721400000002</v>
      </c>
      <c r="G175" s="132">
        <f>RES_hhdet_emi!G$10</f>
        <v>9.307675080000001</v>
      </c>
      <c r="H175" s="132">
        <f>RES_hhdet_emi!H$10</f>
        <v>9.8027641800000005</v>
      </c>
      <c r="I175" s="132">
        <f>RES_hhdet_emi!I$10</f>
        <v>10.495888919999997</v>
      </c>
      <c r="J175" s="132">
        <f>RES_hhdet_emi!J$10</f>
        <v>11.288031479999999</v>
      </c>
      <c r="K175" s="132">
        <f>RES_hhdet_emi!K$10</f>
        <v>11.089995839999998</v>
      </c>
      <c r="L175" s="132">
        <f>RES_hhdet_emi!L$10</f>
        <v>15.878565381584368</v>
      </c>
      <c r="M175" s="132">
        <f>RES_hhdet_emi!M$10</f>
        <v>15.689997149086837</v>
      </c>
      <c r="N175" s="132">
        <f>RES_hhdet_emi!N$10</f>
        <v>9.1033472598949245</v>
      </c>
      <c r="O175" s="132">
        <f>RES_hhdet_emi!O$10</f>
        <v>9.2923803765305486</v>
      </c>
      <c r="P175" s="132">
        <f>RES_hhdet_emi!P$10</f>
        <v>9.6161778421741513</v>
      </c>
      <c r="Q175" s="132">
        <f>RES_hhdet_emi!Q$10</f>
        <v>9.7778182302717909</v>
      </c>
    </row>
    <row r="176" spans="1:17" ht="12" customHeight="1" x14ac:dyDescent="0.25">
      <c r="A176" s="167" t="s">
        <v>144</v>
      </c>
      <c r="B176" s="132">
        <f>RES_hhdet_emi!B$11</f>
        <v>1.563088937344288</v>
      </c>
      <c r="C176" s="132">
        <f>RES_hhdet_emi!C$11</f>
        <v>1.1054775051696937</v>
      </c>
      <c r="D176" s="132">
        <f>RES_hhdet_emi!D$11</f>
        <v>1.1655556989846407</v>
      </c>
      <c r="E176" s="132">
        <f>RES_hhdet_emi!E$11</f>
        <v>1.2136875719423754</v>
      </c>
      <c r="F176" s="132">
        <f>RES_hhdet_emi!F$11</f>
        <v>1.2299041323350117</v>
      </c>
      <c r="G176" s="132">
        <f>RES_hhdet_emi!G$11</f>
        <v>1.3334438298404749</v>
      </c>
      <c r="H176" s="132">
        <f>RES_hhdet_emi!H$11</f>
        <v>1.1819847876696981</v>
      </c>
      <c r="I176" s="132">
        <f>RES_hhdet_emi!I$11</f>
        <v>1.1762655874346448</v>
      </c>
      <c r="J176" s="132">
        <f>RES_hhdet_emi!J$11</f>
        <v>1.1514150635804696</v>
      </c>
      <c r="K176" s="132">
        <f>RES_hhdet_emi!K$11</f>
        <v>1.1012906397196462</v>
      </c>
      <c r="L176" s="132">
        <f>RES_hhdet_emi!L$11</f>
        <v>0.6406032174802766</v>
      </c>
      <c r="M176" s="132">
        <f>RES_hhdet_emi!M$11</f>
        <v>0.56760504622799157</v>
      </c>
      <c r="N176" s="132">
        <f>RES_hhdet_emi!N$11</f>
        <v>0.42094191775498085</v>
      </c>
      <c r="O176" s="132">
        <f>RES_hhdet_emi!O$11</f>
        <v>0.41240693107387427</v>
      </c>
      <c r="P176" s="132">
        <f>RES_hhdet_emi!P$11</f>
        <v>0.40256995790056727</v>
      </c>
      <c r="Q176" s="132">
        <f>RES_hhdet_emi!Q$11</f>
        <v>0.38484459706305407</v>
      </c>
    </row>
    <row r="177" spans="1:17" ht="12" customHeight="1" x14ac:dyDescent="0.25">
      <c r="A177" s="167" t="s">
        <v>143</v>
      </c>
      <c r="B177" s="132">
        <f>SUM(B178:B179)</f>
        <v>0</v>
      </c>
      <c r="C177" s="132">
        <f t="shared" ref="C177:Q177" si="29">SUM(C178:C179)</f>
        <v>0</v>
      </c>
      <c r="D177" s="132">
        <f t="shared" si="29"/>
        <v>0</v>
      </c>
      <c r="E177" s="132">
        <f t="shared" si="29"/>
        <v>0</v>
      </c>
      <c r="F177" s="132">
        <f t="shared" si="29"/>
        <v>0</v>
      </c>
      <c r="G177" s="132">
        <f t="shared" si="29"/>
        <v>0</v>
      </c>
      <c r="H177" s="132">
        <f t="shared" si="29"/>
        <v>0</v>
      </c>
      <c r="I177" s="132">
        <f t="shared" si="29"/>
        <v>0</v>
      </c>
      <c r="J177" s="132">
        <f t="shared" si="29"/>
        <v>0</v>
      </c>
      <c r="K177" s="132">
        <f t="shared" si="29"/>
        <v>0</v>
      </c>
      <c r="L177" s="132">
        <f t="shared" si="29"/>
        <v>0</v>
      </c>
      <c r="M177" s="132">
        <f t="shared" si="29"/>
        <v>0</v>
      </c>
      <c r="N177" s="132">
        <f t="shared" si="29"/>
        <v>0</v>
      </c>
      <c r="O177" s="132">
        <f t="shared" si="29"/>
        <v>0</v>
      </c>
      <c r="P177" s="132">
        <f t="shared" si="29"/>
        <v>0</v>
      </c>
      <c r="Q177" s="132">
        <f t="shared" si="29"/>
        <v>0</v>
      </c>
    </row>
    <row r="178" spans="1:17" ht="12" customHeight="1" x14ac:dyDescent="0.25">
      <c r="A178" s="166" t="s">
        <v>57</v>
      </c>
      <c r="B178" s="165">
        <f>RES_hhdet_emi!B$13</f>
        <v>0</v>
      </c>
      <c r="C178" s="165">
        <f>RES_hhdet_emi!C$13</f>
        <v>0</v>
      </c>
      <c r="D178" s="165">
        <f>RES_hhdet_emi!D$13</f>
        <v>0</v>
      </c>
      <c r="E178" s="165">
        <f>RES_hhdet_emi!E$13</f>
        <v>0</v>
      </c>
      <c r="F178" s="165">
        <f>RES_hhdet_emi!F$13</f>
        <v>0</v>
      </c>
      <c r="G178" s="165">
        <f>RES_hhdet_emi!G$13</f>
        <v>0</v>
      </c>
      <c r="H178" s="165">
        <f>RES_hhdet_emi!H$13</f>
        <v>0</v>
      </c>
      <c r="I178" s="165">
        <f>RES_hhdet_emi!I$13</f>
        <v>0</v>
      </c>
      <c r="J178" s="165">
        <f>RES_hhdet_emi!J$13</f>
        <v>0</v>
      </c>
      <c r="K178" s="165">
        <f>RES_hhdet_emi!K$13</f>
        <v>0</v>
      </c>
      <c r="L178" s="165">
        <f>RES_hhdet_emi!L$13</f>
        <v>0</v>
      </c>
      <c r="M178" s="165">
        <f>RES_hhdet_emi!M$13</f>
        <v>0</v>
      </c>
      <c r="N178" s="165">
        <f>RES_hhdet_emi!N$13</f>
        <v>0</v>
      </c>
      <c r="O178" s="165">
        <f>RES_hhdet_emi!O$13</f>
        <v>0</v>
      </c>
      <c r="P178" s="165">
        <f>RES_hhdet_emi!P$13</f>
        <v>0</v>
      </c>
      <c r="Q178" s="165">
        <f>RES_hhdet_emi!Q$13</f>
        <v>0</v>
      </c>
    </row>
    <row r="179" spans="1:17" ht="12" customHeight="1" x14ac:dyDescent="0.25">
      <c r="A179" s="147" t="s">
        <v>59</v>
      </c>
      <c r="B179" s="164">
        <f>RES_hhdet_emi!B$14</f>
        <v>0</v>
      </c>
      <c r="C179" s="164">
        <f>RES_hhdet_emi!C$14</f>
        <v>0</v>
      </c>
      <c r="D179" s="164">
        <f>RES_hhdet_emi!D$14</f>
        <v>0</v>
      </c>
      <c r="E179" s="164">
        <f>RES_hhdet_emi!E$14</f>
        <v>0</v>
      </c>
      <c r="F179" s="164">
        <f>RES_hhdet_emi!F$14</f>
        <v>0</v>
      </c>
      <c r="G179" s="164">
        <f>RES_hhdet_emi!G$14</f>
        <v>0</v>
      </c>
      <c r="H179" s="164">
        <f>RES_hhdet_emi!H$14</f>
        <v>0</v>
      </c>
      <c r="I179" s="164">
        <f>RES_hhdet_emi!I$14</f>
        <v>0</v>
      </c>
      <c r="J179" s="164">
        <f>RES_hhdet_emi!J$14</f>
        <v>0</v>
      </c>
      <c r="K179" s="164">
        <f>RES_hhdet_emi!K$14</f>
        <v>0</v>
      </c>
      <c r="L179" s="164">
        <f>RES_hhdet_emi!L$14</f>
        <v>0</v>
      </c>
      <c r="M179" s="164">
        <f>RES_hhdet_emi!M$14</f>
        <v>0</v>
      </c>
      <c r="N179" s="164">
        <f>RES_hhdet_emi!N$14</f>
        <v>0</v>
      </c>
      <c r="O179" s="164">
        <f>RES_hhdet_emi!O$14</f>
        <v>0</v>
      </c>
      <c r="P179" s="164">
        <f>RES_hhdet_emi!P$14</f>
        <v>0</v>
      </c>
      <c r="Q179" s="164">
        <f>RES_hhdet_emi!Q$14</f>
        <v>0</v>
      </c>
    </row>
    <row r="180" spans="1:17" ht="12" customHeight="1" x14ac:dyDescent="0.25">
      <c r="A180" s="163" t="s">
        <v>142</v>
      </c>
      <c r="B180" s="162">
        <f>RES_hhdet_emi!B$15</f>
        <v>0</v>
      </c>
      <c r="C180" s="162">
        <f>RES_hhdet_emi!C$15</f>
        <v>0</v>
      </c>
      <c r="D180" s="162">
        <f>RES_hhdet_emi!D$15</f>
        <v>0</v>
      </c>
      <c r="E180" s="162">
        <f>RES_hhdet_emi!E$15</f>
        <v>0</v>
      </c>
      <c r="F180" s="162">
        <f>RES_hhdet_emi!F$15</f>
        <v>0</v>
      </c>
      <c r="G180" s="162">
        <f>RES_hhdet_emi!G$15</f>
        <v>0</v>
      </c>
      <c r="H180" s="162">
        <f>RES_hhdet_emi!H$15</f>
        <v>0</v>
      </c>
      <c r="I180" s="162">
        <f>RES_hhdet_emi!I$15</f>
        <v>0</v>
      </c>
      <c r="J180" s="162">
        <f>RES_hhdet_emi!J$15</f>
        <v>0</v>
      </c>
      <c r="K180" s="162">
        <f>RES_hhdet_emi!K$15</f>
        <v>0</v>
      </c>
      <c r="L180" s="162">
        <f>RES_hhdet_emi!L$15</f>
        <v>0</v>
      </c>
      <c r="M180" s="162">
        <f>RES_hhdet_emi!M$15</f>
        <v>0</v>
      </c>
      <c r="N180" s="162">
        <f>RES_hhdet_emi!N$15</f>
        <v>0</v>
      </c>
      <c r="O180" s="162">
        <f>RES_hhdet_emi!O$15</f>
        <v>0</v>
      </c>
      <c r="P180" s="162">
        <f>RES_hhdet_emi!P$15</f>
        <v>0</v>
      </c>
      <c r="Q180" s="162">
        <f>RES_hhdet_emi!Q$15</f>
        <v>0</v>
      </c>
    </row>
    <row r="181" spans="1:17" ht="12" customHeight="1" x14ac:dyDescent="0.25">
      <c r="A181" s="161" t="s">
        <v>141</v>
      </c>
      <c r="B181" s="160">
        <f>SUM(B182:B183)</f>
        <v>0</v>
      </c>
      <c r="C181" s="160">
        <f t="shared" ref="C181:Q181" si="30">SUM(C182:C183)</f>
        <v>0</v>
      </c>
      <c r="D181" s="160">
        <f t="shared" si="30"/>
        <v>0</v>
      </c>
      <c r="E181" s="160">
        <f t="shared" si="30"/>
        <v>0</v>
      </c>
      <c r="F181" s="160">
        <f t="shared" si="30"/>
        <v>0</v>
      </c>
      <c r="G181" s="160">
        <f t="shared" si="30"/>
        <v>0</v>
      </c>
      <c r="H181" s="160">
        <f t="shared" si="30"/>
        <v>0</v>
      </c>
      <c r="I181" s="160">
        <f t="shared" si="30"/>
        <v>0</v>
      </c>
      <c r="J181" s="160">
        <f t="shared" si="30"/>
        <v>0</v>
      </c>
      <c r="K181" s="160">
        <f t="shared" si="30"/>
        <v>0</v>
      </c>
      <c r="L181" s="160">
        <f t="shared" si="30"/>
        <v>0</v>
      </c>
      <c r="M181" s="160">
        <f t="shared" si="30"/>
        <v>0</v>
      </c>
      <c r="N181" s="160">
        <f t="shared" si="30"/>
        <v>0</v>
      </c>
      <c r="O181" s="160">
        <f t="shared" si="30"/>
        <v>0</v>
      </c>
      <c r="P181" s="160">
        <f t="shared" si="30"/>
        <v>0</v>
      </c>
      <c r="Q181" s="160">
        <f t="shared" si="30"/>
        <v>0</v>
      </c>
    </row>
    <row r="182" spans="1:17" ht="12" customHeight="1" x14ac:dyDescent="0.25">
      <c r="A182" s="148" t="s">
        <v>60</v>
      </c>
      <c r="B182" s="156">
        <f>RES_hhdet_emi!B$17</f>
        <v>0</v>
      </c>
      <c r="C182" s="156">
        <f>RES_hhdet_emi!C$17</f>
        <v>0</v>
      </c>
      <c r="D182" s="156">
        <f>RES_hhdet_emi!D$17</f>
        <v>0</v>
      </c>
      <c r="E182" s="156">
        <f>RES_hhdet_emi!E$17</f>
        <v>0</v>
      </c>
      <c r="F182" s="156">
        <f>RES_hhdet_emi!F$17</f>
        <v>0</v>
      </c>
      <c r="G182" s="156">
        <f>RES_hhdet_emi!G$17</f>
        <v>0</v>
      </c>
      <c r="H182" s="156">
        <f>RES_hhdet_emi!H$17</f>
        <v>0</v>
      </c>
      <c r="I182" s="156">
        <f>RES_hhdet_emi!I$17</f>
        <v>0</v>
      </c>
      <c r="J182" s="156">
        <f>RES_hhdet_emi!J$17</f>
        <v>0</v>
      </c>
      <c r="K182" s="156">
        <f>RES_hhdet_emi!K$17</f>
        <v>0</v>
      </c>
      <c r="L182" s="156">
        <f>RES_hhdet_emi!L$17</f>
        <v>0</v>
      </c>
      <c r="M182" s="156">
        <f>RES_hhdet_emi!M$17</f>
        <v>0</v>
      </c>
      <c r="N182" s="156">
        <f>RES_hhdet_emi!N$17</f>
        <v>0</v>
      </c>
      <c r="O182" s="156">
        <f>RES_hhdet_emi!O$17</f>
        <v>0</v>
      </c>
      <c r="P182" s="156">
        <f>RES_hhdet_emi!P$17</f>
        <v>0</v>
      </c>
      <c r="Q182" s="156">
        <f>RES_hhdet_emi!Q$17</f>
        <v>0</v>
      </c>
    </row>
    <row r="183" spans="1:17" ht="12" customHeight="1" x14ac:dyDescent="0.25">
      <c r="A183" s="148" t="s">
        <v>59</v>
      </c>
      <c r="B183" s="156">
        <f>RES_hhdet_emi!B$18</f>
        <v>0</v>
      </c>
      <c r="C183" s="156">
        <f>RES_hhdet_emi!C$18</f>
        <v>0</v>
      </c>
      <c r="D183" s="156">
        <f>RES_hhdet_emi!D$18</f>
        <v>0</v>
      </c>
      <c r="E183" s="156">
        <f>RES_hhdet_emi!E$18</f>
        <v>0</v>
      </c>
      <c r="F183" s="156">
        <f>RES_hhdet_emi!F$18</f>
        <v>0</v>
      </c>
      <c r="G183" s="156">
        <f>RES_hhdet_emi!G$18</f>
        <v>0</v>
      </c>
      <c r="H183" s="156">
        <f>RES_hhdet_emi!H$18</f>
        <v>0</v>
      </c>
      <c r="I183" s="156">
        <f>RES_hhdet_emi!I$18</f>
        <v>0</v>
      </c>
      <c r="J183" s="156">
        <f>RES_hhdet_emi!J$18</f>
        <v>0</v>
      </c>
      <c r="K183" s="156">
        <f>RES_hhdet_emi!K$18</f>
        <v>0</v>
      </c>
      <c r="L183" s="156">
        <f>RES_hhdet_emi!L$18</f>
        <v>0</v>
      </c>
      <c r="M183" s="156">
        <f>RES_hhdet_emi!M$18</f>
        <v>0</v>
      </c>
      <c r="N183" s="156">
        <f>RES_hhdet_emi!N$18</f>
        <v>0</v>
      </c>
      <c r="O183" s="156">
        <f>RES_hhdet_emi!O$18</f>
        <v>0</v>
      </c>
      <c r="P183" s="156">
        <f>RES_hhdet_emi!P$18</f>
        <v>0</v>
      </c>
      <c r="Q183" s="156">
        <f>RES_hhdet_emi!Q$18</f>
        <v>0</v>
      </c>
    </row>
    <row r="184" spans="1:17" ht="12" customHeight="1" x14ac:dyDescent="0.25">
      <c r="A184" s="158" t="s">
        <v>62</v>
      </c>
      <c r="B184" s="157">
        <f>SUM(B185:B187)</f>
        <v>0.6365391916987404</v>
      </c>
      <c r="C184" s="157">
        <f t="shared" ref="C184:Q184" si="31">SUM(C185:C187)</f>
        <v>0.86511977661180561</v>
      </c>
      <c r="D184" s="157">
        <f t="shared" si="31"/>
        <v>0.88483175070991893</v>
      </c>
      <c r="E184" s="157">
        <f t="shared" si="31"/>
        <v>0.89178590223418186</v>
      </c>
      <c r="F184" s="157">
        <f t="shared" si="31"/>
        <v>0.95598914862661921</v>
      </c>
      <c r="G184" s="157">
        <f t="shared" si="31"/>
        <v>1.0824364576766481</v>
      </c>
      <c r="H184" s="157">
        <f t="shared" si="31"/>
        <v>0.95764852107135101</v>
      </c>
      <c r="I184" s="157">
        <f t="shared" si="31"/>
        <v>0.80509454894739474</v>
      </c>
      <c r="J184" s="157">
        <f t="shared" si="31"/>
        <v>0.78484872341324829</v>
      </c>
      <c r="K184" s="157">
        <f t="shared" si="31"/>
        <v>0.68271904082764601</v>
      </c>
      <c r="L184" s="157">
        <f t="shared" si="31"/>
        <v>0.71498204314160085</v>
      </c>
      <c r="M184" s="157">
        <f t="shared" si="31"/>
        <v>0.72259495022554288</v>
      </c>
      <c r="N184" s="157">
        <f t="shared" si="31"/>
        <v>0.586613559340319</v>
      </c>
      <c r="O184" s="157">
        <f t="shared" si="31"/>
        <v>0.59056719576633265</v>
      </c>
      <c r="P184" s="157">
        <f t="shared" si="31"/>
        <v>0.68177186803691869</v>
      </c>
      <c r="Q184" s="157">
        <f t="shared" si="31"/>
        <v>0.54827091022591301</v>
      </c>
    </row>
    <row r="185" spans="1:17" ht="12" customHeight="1" x14ac:dyDescent="0.25">
      <c r="A185" s="23" t="s">
        <v>58</v>
      </c>
      <c r="B185" s="156">
        <f>RES_hhdet_emi!B$20</f>
        <v>0</v>
      </c>
      <c r="C185" s="156">
        <f>RES_hhdet_emi!C$20</f>
        <v>0</v>
      </c>
      <c r="D185" s="156">
        <f>RES_hhdet_emi!D$20</f>
        <v>0</v>
      </c>
      <c r="E185" s="156">
        <f>RES_hhdet_emi!E$20</f>
        <v>0</v>
      </c>
      <c r="F185" s="156">
        <f>RES_hhdet_emi!F$20</f>
        <v>0</v>
      </c>
      <c r="G185" s="156">
        <f>RES_hhdet_emi!G$20</f>
        <v>0</v>
      </c>
      <c r="H185" s="156">
        <f>RES_hhdet_emi!H$20</f>
        <v>0</v>
      </c>
      <c r="I185" s="156">
        <f>RES_hhdet_emi!I$20</f>
        <v>0</v>
      </c>
      <c r="J185" s="156">
        <f>RES_hhdet_emi!J$20</f>
        <v>0</v>
      </c>
      <c r="K185" s="156">
        <f>RES_hhdet_emi!K$20</f>
        <v>0</v>
      </c>
      <c r="L185" s="156">
        <f>RES_hhdet_emi!L$20</f>
        <v>0</v>
      </c>
      <c r="M185" s="156">
        <f>RES_hhdet_emi!M$20</f>
        <v>0</v>
      </c>
      <c r="N185" s="156">
        <f>RES_hhdet_emi!N$20</f>
        <v>0</v>
      </c>
      <c r="O185" s="156">
        <f>RES_hhdet_emi!O$20</f>
        <v>0</v>
      </c>
      <c r="P185" s="156">
        <f>RES_hhdet_emi!P$20</f>
        <v>0</v>
      </c>
      <c r="Q185" s="156">
        <f>RES_hhdet_emi!Q$20</f>
        <v>0</v>
      </c>
    </row>
    <row r="186" spans="1:17" ht="12" customHeight="1" x14ac:dyDescent="0.25">
      <c r="A186" s="23" t="s">
        <v>57</v>
      </c>
      <c r="B186" s="156">
        <f>RES_hhdet_emi!B$21</f>
        <v>0.6365391916987404</v>
      </c>
      <c r="C186" s="156">
        <f>RES_hhdet_emi!C$21</f>
        <v>0.86511977661180561</v>
      </c>
      <c r="D186" s="156">
        <f>RES_hhdet_emi!D$21</f>
        <v>0.88483175070991893</v>
      </c>
      <c r="E186" s="156">
        <f>RES_hhdet_emi!E$21</f>
        <v>0.89178590223418186</v>
      </c>
      <c r="F186" s="156">
        <f>RES_hhdet_emi!F$21</f>
        <v>0.95598914862661921</v>
      </c>
      <c r="G186" s="156">
        <f>RES_hhdet_emi!G$21</f>
        <v>1.0824364576766481</v>
      </c>
      <c r="H186" s="156">
        <f>RES_hhdet_emi!H$21</f>
        <v>0.95764852107135101</v>
      </c>
      <c r="I186" s="156">
        <f>RES_hhdet_emi!I$21</f>
        <v>0.80509454894739474</v>
      </c>
      <c r="J186" s="156">
        <f>RES_hhdet_emi!J$21</f>
        <v>0.78484872341324829</v>
      </c>
      <c r="K186" s="156">
        <f>RES_hhdet_emi!K$21</f>
        <v>0.68271904082764601</v>
      </c>
      <c r="L186" s="156">
        <f>RES_hhdet_emi!L$21</f>
        <v>0.71498204314160085</v>
      </c>
      <c r="M186" s="156">
        <f>RES_hhdet_emi!M$21</f>
        <v>0.72259495022554288</v>
      </c>
      <c r="N186" s="156">
        <f>RES_hhdet_emi!N$21</f>
        <v>0.586613559340319</v>
      </c>
      <c r="O186" s="156">
        <f>RES_hhdet_emi!O$21</f>
        <v>0.59056719576633265</v>
      </c>
      <c r="P186" s="156">
        <f>RES_hhdet_emi!P$21</f>
        <v>0.68177186803691869</v>
      </c>
      <c r="Q186" s="156">
        <f>RES_hhdet_emi!Q$21</f>
        <v>0.54827091022591301</v>
      </c>
    </row>
    <row r="187" spans="1:17" ht="12" customHeight="1" x14ac:dyDescent="0.25">
      <c r="A187" s="29" t="s">
        <v>140</v>
      </c>
      <c r="B187" s="57">
        <f>RES_hhdet_emi!B$22</f>
        <v>0</v>
      </c>
      <c r="C187" s="57">
        <f>RES_hhdet_emi!C$22</f>
        <v>0</v>
      </c>
      <c r="D187" s="57">
        <f>RES_hhdet_emi!D$22</f>
        <v>0</v>
      </c>
      <c r="E187" s="57">
        <f>RES_hhdet_emi!E$22</f>
        <v>0</v>
      </c>
      <c r="F187" s="57">
        <f>RES_hhdet_emi!F$22</f>
        <v>0</v>
      </c>
      <c r="G187" s="57">
        <f>RES_hhdet_emi!G$22</f>
        <v>0</v>
      </c>
      <c r="H187" s="57">
        <f>RES_hhdet_emi!H$22</f>
        <v>0</v>
      </c>
      <c r="I187" s="57">
        <f>RES_hhdet_emi!I$22</f>
        <v>0</v>
      </c>
      <c r="J187" s="57">
        <f>RES_hhdet_emi!J$22</f>
        <v>0</v>
      </c>
      <c r="K187" s="57">
        <f>RES_hhdet_emi!K$22</f>
        <v>0</v>
      </c>
      <c r="L187" s="57">
        <f>RES_hhdet_emi!L$22</f>
        <v>0</v>
      </c>
      <c r="M187" s="57">
        <f>RES_hhdet_emi!M$22</f>
        <v>0</v>
      </c>
      <c r="N187" s="57">
        <f>RES_hhdet_emi!N$22</f>
        <v>0</v>
      </c>
      <c r="O187" s="57">
        <f>RES_hhdet_emi!O$22</f>
        <v>0</v>
      </c>
      <c r="P187" s="57">
        <f>RES_hhdet_emi!P$22</f>
        <v>0</v>
      </c>
      <c r="Q187" s="57">
        <f>RES_hhdet_emi!Q$22</f>
        <v>0</v>
      </c>
    </row>
    <row r="189" spans="1:17" ht="12" customHeight="1" x14ac:dyDescent="0.25">
      <c r="A189" s="152" t="s">
        <v>198</v>
      </c>
      <c r="B189" s="168">
        <f>SUM(B190,B193,B195,B205)</f>
        <v>19766.334982007731</v>
      </c>
      <c r="C189" s="168">
        <f t="shared" ref="C189:Q189" si="32">SUM(C190,C193,C195,C205)</f>
        <v>32225.980910273509</v>
      </c>
      <c r="D189" s="168">
        <f t="shared" si="32"/>
        <v>21275.107831216741</v>
      </c>
      <c r="E189" s="168">
        <f t="shared" si="32"/>
        <v>19746.352850632727</v>
      </c>
      <c r="F189" s="168">
        <f t="shared" si="32"/>
        <v>19692.81247913657</v>
      </c>
      <c r="G189" s="168">
        <f t="shared" si="32"/>
        <v>21962.475981537129</v>
      </c>
      <c r="H189" s="168">
        <f t="shared" si="32"/>
        <v>21930.309124663294</v>
      </c>
      <c r="I189" s="168">
        <f t="shared" si="32"/>
        <v>21752.62030284186</v>
      </c>
      <c r="J189" s="168">
        <f t="shared" si="32"/>
        <v>22127.075658763901</v>
      </c>
      <c r="K189" s="168">
        <f t="shared" si="32"/>
        <v>22130.536428532429</v>
      </c>
      <c r="L189" s="168">
        <f t="shared" si="32"/>
        <v>28232.723044777478</v>
      </c>
      <c r="M189" s="168">
        <f t="shared" si="32"/>
        <v>26323.864072520097</v>
      </c>
      <c r="N189" s="168">
        <f t="shared" si="32"/>
        <v>20493.305132826492</v>
      </c>
      <c r="O189" s="168">
        <f t="shared" si="32"/>
        <v>19113.946589472267</v>
      </c>
      <c r="P189" s="168">
        <f t="shared" si="32"/>
        <v>18652.953405044966</v>
      </c>
      <c r="Q189" s="168">
        <f t="shared" si="32"/>
        <v>17380.782045952375</v>
      </c>
    </row>
    <row r="190" spans="1:17" ht="12" customHeight="1" x14ac:dyDescent="0.25">
      <c r="A190" s="158" t="s">
        <v>65</v>
      </c>
      <c r="B190" s="157">
        <f>SUM(B191:B192)</f>
        <v>16397.923352296973</v>
      </c>
      <c r="C190" s="157">
        <f t="shared" ref="C190:Q190" si="33">SUM(C191:C192)</f>
        <v>28544.736588456275</v>
      </c>
      <c r="D190" s="157">
        <f t="shared" si="33"/>
        <v>17694.14006781159</v>
      </c>
      <c r="E190" s="157">
        <f t="shared" si="33"/>
        <v>16115.961031327255</v>
      </c>
      <c r="F190" s="157">
        <f t="shared" si="33"/>
        <v>15950.108094379659</v>
      </c>
      <c r="G190" s="157">
        <f t="shared" si="33"/>
        <v>18147.697123045789</v>
      </c>
      <c r="H190" s="157">
        <f t="shared" si="33"/>
        <v>17881.799144315595</v>
      </c>
      <c r="I190" s="157">
        <f t="shared" si="33"/>
        <v>17576.921022670671</v>
      </c>
      <c r="J190" s="157">
        <f t="shared" si="33"/>
        <v>17900.229622703187</v>
      </c>
      <c r="K190" s="157">
        <f t="shared" si="33"/>
        <v>17853.103887766971</v>
      </c>
      <c r="L190" s="157">
        <f t="shared" si="33"/>
        <v>22967.23645442323</v>
      </c>
      <c r="M190" s="157">
        <f t="shared" si="33"/>
        <v>21144.789329845276</v>
      </c>
      <c r="N190" s="157">
        <f t="shared" si="33"/>
        <v>16266.338238082948</v>
      </c>
      <c r="O190" s="157">
        <f t="shared" si="33"/>
        <v>14754.04456301065</v>
      </c>
      <c r="P190" s="157">
        <f t="shared" si="33"/>
        <v>14257.056237728664</v>
      </c>
      <c r="Q190" s="157">
        <f t="shared" si="33"/>
        <v>13004.579697774599</v>
      </c>
    </row>
    <row r="191" spans="1:17" ht="12" customHeight="1" x14ac:dyDescent="0.25">
      <c r="A191" s="23" t="s">
        <v>58</v>
      </c>
      <c r="B191" s="156">
        <f>IF(B107=0,0,B107/0.086*1000000/B$7)</f>
        <v>16317.64519224843</v>
      </c>
      <c r="C191" s="156">
        <f t="shared" ref="C191:Q192" si="34">IF(C107=0,0,C107/0.086*1000000/C$7)</f>
        <v>28508.035514033149</v>
      </c>
      <c r="D191" s="156">
        <f t="shared" si="34"/>
        <v>17656.213295748184</v>
      </c>
      <c r="E191" s="156">
        <f t="shared" si="34"/>
        <v>15916.599126332087</v>
      </c>
      <c r="F191" s="156">
        <f t="shared" si="34"/>
        <v>15745.515056828261</v>
      </c>
      <c r="G191" s="156">
        <f t="shared" si="34"/>
        <v>17642.945383109567</v>
      </c>
      <c r="H191" s="156">
        <f t="shared" si="34"/>
        <v>17038.85098396178</v>
      </c>
      <c r="I191" s="156">
        <f t="shared" si="34"/>
        <v>16907.364374733763</v>
      </c>
      <c r="J191" s="156">
        <f t="shared" si="34"/>
        <v>16741.933913071705</v>
      </c>
      <c r="K191" s="156">
        <f t="shared" si="34"/>
        <v>17214.010316099044</v>
      </c>
      <c r="L191" s="156">
        <f t="shared" si="34"/>
        <v>22459.990986811299</v>
      </c>
      <c r="M191" s="156">
        <f t="shared" si="34"/>
        <v>20882.238127241802</v>
      </c>
      <c r="N191" s="156">
        <f t="shared" si="34"/>
        <v>16168.063519006811</v>
      </c>
      <c r="O191" s="156">
        <f t="shared" si="34"/>
        <v>14649.341131814144</v>
      </c>
      <c r="P191" s="156">
        <f t="shared" si="34"/>
        <v>14241.328202824239</v>
      </c>
      <c r="Q191" s="156">
        <f t="shared" si="34"/>
        <v>12933.93671438194</v>
      </c>
    </row>
    <row r="192" spans="1:17" ht="12" customHeight="1" x14ac:dyDescent="0.25">
      <c r="A192" s="23" t="s">
        <v>60</v>
      </c>
      <c r="B192" s="156">
        <f>IF(B108=0,0,B108/0.086*1000000/B$7)</f>
        <v>80.278160048542119</v>
      </c>
      <c r="C192" s="156">
        <f t="shared" si="34"/>
        <v>36.701074423124901</v>
      </c>
      <c r="D192" s="156">
        <f t="shared" si="34"/>
        <v>37.926772063404314</v>
      </c>
      <c r="E192" s="156">
        <f t="shared" si="34"/>
        <v>199.36190499516886</v>
      </c>
      <c r="F192" s="156">
        <f t="shared" si="34"/>
        <v>204.59303755139871</v>
      </c>
      <c r="G192" s="156">
        <f t="shared" si="34"/>
        <v>504.75173993622155</v>
      </c>
      <c r="H192" s="156">
        <f t="shared" si="34"/>
        <v>842.94816035381575</v>
      </c>
      <c r="I192" s="156">
        <f t="shared" si="34"/>
        <v>669.55664793690789</v>
      </c>
      <c r="J192" s="156">
        <f t="shared" si="34"/>
        <v>1158.2957096314819</v>
      </c>
      <c r="K192" s="156">
        <f t="shared" si="34"/>
        <v>639.09357166792722</v>
      </c>
      <c r="L192" s="156">
        <f t="shared" si="34"/>
        <v>507.24546761192977</v>
      </c>
      <c r="M192" s="156">
        <f t="shared" si="34"/>
        <v>262.55120260347496</v>
      </c>
      <c r="N192" s="156">
        <f t="shared" si="34"/>
        <v>98.274719076136549</v>
      </c>
      <c r="O192" s="156">
        <f t="shared" si="34"/>
        <v>104.70343119650619</v>
      </c>
      <c r="P192" s="156">
        <f t="shared" si="34"/>
        <v>15.728034904424655</v>
      </c>
      <c r="Q192" s="156">
        <f t="shared" si="34"/>
        <v>70.64298339265936</v>
      </c>
    </row>
    <row r="193" spans="1:17" ht="12" customHeight="1" x14ac:dyDescent="0.25">
      <c r="A193" s="158" t="s">
        <v>112</v>
      </c>
      <c r="B193" s="157">
        <f>B194</f>
        <v>0</v>
      </c>
      <c r="C193" s="157">
        <f t="shared" ref="C193:Q193" si="35">C194</f>
        <v>0</v>
      </c>
      <c r="D193" s="157">
        <f t="shared" si="35"/>
        <v>0</v>
      </c>
      <c r="E193" s="157">
        <f t="shared" si="35"/>
        <v>0</v>
      </c>
      <c r="F193" s="157">
        <f t="shared" si="35"/>
        <v>0</v>
      </c>
      <c r="G193" s="157">
        <f t="shared" si="35"/>
        <v>1.2820990924396354E-2</v>
      </c>
      <c r="H193" s="157">
        <f t="shared" si="35"/>
        <v>1.5837449851537368E-2</v>
      </c>
      <c r="I193" s="157">
        <f t="shared" si="35"/>
        <v>4.4877914360885021E-2</v>
      </c>
      <c r="J193" s="157">
        <f t="shared" si="35"/>
        <v>7.289129417945768E-2</v>
      </c>
      <c r="K193" s="157">
        <f t="shared" si="35"/>
        <v>0.10257862135673936</v>
      </c>
      <c r="L193" s="157">
        <f t="shared" si="35"/>
        <v>0.1409822690809982</v>
      </c>
      <c r="M193" s="157">
        <f t="shared" si="35"/>
        <v>0.22823634738195289</v>
      </c>
      <c r="N193" s="157">
        <f t="shared" si="35"/>
        <v>0.34841934010486886</v>
      </c>
      <c r="O193" s="157">
        <f t="shared" si="35"/>
        <v>0.49543422287362243</v>
      </c>
      <c r="P193" s="157">
        <f t="shared" si="35"/>
        <v>0.55162095595150551</v>
      </c>
      <c r="Q193" s="157">
        <f t="shared" si="35"/>
        <v>0.80736407423400836</v>
      </c>
    </row>
    <row r="194" spans="1:17" ht="12" customHeight="1" x14ac:dyDescent="0.25">
      <c r="A194" s="23" t="s">
        <v>60</v>
      </c>
      <c r="B194" s="156">
        <f>IF(B110=0,0,B110/0.086*1000000/B$5)</f>
        <v>0</v>
      </c>
      <c r="C194" s="156">
        <f t="shared" ref="C194:Q195" si="36">IF(C110=0,0,C110/0.086*1000000/C$5)</f>
        <v>0</v>
      </c>
      <c r="D194" s="156">
        <f t="shared" si="36"/>
        <v>0</v>
      </c>
      <c r="E194" s="156">
        <f t="shared" si="36"/>
        <v>0</v>
      </c>
      <c r="F194" s="156">
        <f t="shared" si="36"/>
        <v>0</v>
      </c>
      <c r="G194" s="156">
        <f t="shared" si="36"/>
        <v>1.2820990924396354E-2</v>
      </c>
      <c r="H194" s="156">
        <f t="shared" si="36"/>
        <v>1.5837449851537368E-2</v>
      </c>
      <c r="I194" s="156">
        <f t="shared" si="36"/>
        <v>4.4877914360885021E-2</v>
      </c>
      <c r="J194" s="156">
        <f t="shared" si="36"/>
        <v>7.289129417945768E-2</v>
      </c>
      <c r="K194" s="156">
        <f t="shared" si="36"/>
        <v>0.10257862135673936</v>
      </c>
      <c r="L194" s="156">
        <f t="shared" si="36"/>
        <v>0.1409822690809982</v>
      </c>
      <c r="M194" s="156">
        <f t="shared" si="36"/>
        <v>0.22823634738195289</v>
      </c>
      <c r="N194" s="156">
        <f t="shared" si="36"/>
        <v>0.34841934010486886</v>
      </c>
      <c r="O194" s="156">
        <f t="shared" si="36"/>
        <v>0.49543422287362243</v>
      </c>
      <c r="P194" s="156">
        <f t="shared" si="36"/>
        <v>0.55162095595150551</v>
      </c>
      <c r="Q194" s="156">
        <f t="shared" si="36"/>
        <v>0.80736407423400836</v>
      </c>
    </row>
    <row r="195" spans="1:17" ht="12" customHeight="1" x14ac:dyDescent="0.25">
      <c r="A195" s="158" t="s">
        <v>63</v>
      </c>
      <c r="B195" s="157">
        <f>IF(B111=0,0,B111/0.086*1000000/B$5)</f>
        <v>2716.919684917596</v>
      </c>
      <c r="C195" s="157">
        <f t="shared" si="36"/>
        <v>3014.6460671194268</v>
      </c>
      <c r="D195" s="157">
        <f t="shared" si="36"/>
        <v>2858.5143918661356</v>
      </c>
      <c r="E195" s="157">
        <f t="shared" si="36"/>
        <v>2923.1751411715145</v>
      </c>
      <c r="F195" s="157">
        <f t="shared" si="36"/>
        <v>3026.1203845464279</v>
      </c>
      <c r="G195" s="157">
        <f t="shared" si="36"/>
        <v>3150.0008767809009</v>
      </c>
      <c r="H195" s="157">
        <f t="shared" si="36"/>
        <v>3398.7053696619359</v>
      </c>
      <c r="I195" s="157">
        <f t="shared" si="36"/>
        <v>3539.1954824756617</v>
      </c>
      <c r="J195" s="157">
        <f t="shared" si="36"/>
        <v>3626.8382938140812</v>
      </c>
      <c r="K195" s="157">
        <f t="shared" si="36"/>
        <v>3618.9159292620188</v>
      </c>
      <c r="L195" s="157">
        <f t="shared" si="36"/>
        <v>4533.0767732278509</v>
      </c>
      <c r="M195" s="157">
        <f t="shared" si="36"/>
        <v>4547.9319579788844</v>
      </c>
      <c r="N195" s="157">
        <f t="shared" si="36"/>
        <v>3519.1931416428592</v>
      </c>
      <c r="O195" s="157">
        <f t="shared" si="36"/>
        <v>3610.9542786880879</v>
      </c>
      <c r="P195" s="157">
        <f t="shared" si="36"/>
        <v>3586.6428715688935</v>
      </c>
      <c r="Q195" s="157">
        <f t="shared" si="36"/>
        <v>3587.1109028932597</v>
      </c>
    </row>
    <row r="196" spans="1:17" ht="12" customHeight="1" x14ac:dyDescent="0.25">
      <c r="A196" s="167" t="s">
        <v>171</v>
      </c>
      <c r="B196" s="132">
        <f>IF(B112=0,0,B112/0.086*1000000/B$11)</f>
        <v>3202.3979555891456</v>
      </c>
      <c r="C196" s="132">
        <f t="shared" ref="C196:Q196" si="37">IF(C112=0,0,C112/0.086*1000000/C$11)</f>
        <v>3200.1064995443053</v>
      </c>
      <c r="D196" s="132">
        <f t="shared" si="37"/>
        <v>3367.009682732024</v>
      </c>
      <c r="E196" s="132">
        <f t="shared" si="37"/>
        <v>3487.0418863091322</v>
      </c>
      <c r="F196" s="132">
        <f t="shared" si="37"/>
        <v>3662.8572950797834</v>
      </c>
      <c r="G196" s="132">
        <f t="shared" si="37"/>
        <v>3756.6100351043224</v>
      </c>
      <c r="H196" s="132">
        <f t="shared" si="37"/>
        <v>3914.9870449519603</v>
      </c>
      <c r="I196" s="132">
        <f t="shared" si="37"/>
        <v>3982.6746139811407</v>
      </c>
      <c r="J196" s="132">
        <f t="shared" si="37"/>
        <v>4043.3790731723911</v>
      </c>
      <c r="K196" s="132">
        <f t="shared" si="37"/>
        <v>3936.421174571843</v>
      </c>
      <c r="L196" s="132">
        <f t="shared" si="37"/>
        <v>4819.3583988163664</v>
      </c>
      <c r="M196" s="132">
        <f t="shared" si="37"/>
        <v>4779.9744493551061</v>
      </c>
      <c r="N196" s="132">
        <f t="shared" si="37"/>
        <v>3624.8085434075083</v>
      </c>
      <c r="O196" s="132">
        <f t="shared" si="37"/>
        <v>3714.6894098532521</v>
      </c>
      <c r="P196" s="132">
        <f t="shared" si="37"/>
        <v>3654.0625697487767</v>
      </c>
      <c r="Q196" s="132">
        <f t="shared" si="37"/>
        <v>3681.6510396785598</v>
      </c>
    </row>
    <row r="197" spans="1:17" ht="12" customHeight="1" x14ac:dyDescent="0.25">
      <c r="A197" s="167" t="s">
        <v>144</v>
      </c>
      <c r="B197" s="132">
        <f>IF(B113=0,0,B113/0.086*1000000/B$12)</f>
        <v>2569.953658789263</v>
      </c>
      <c r="C197" s="132">
        <f t="shared" ref="C197:Q197" si="38">IF(C113=0,0,C113/0.086*1000000/C$12)</f>
        <v>2567.6195245776289</v>
      </c>
      <c r="D197" s="132">
        <f t="shared" si="38"/>
        <v>2701.4568902587157</v>
      </c>
      <c r="E197" s="132">
        <f t="shared" si="38"/>
        <v>2844.4695624309925</v>
      </c>
      <c r="F197" s="132">
        <f t="shared" si="38"/>
        <v>2915.0723020895257</v>
      </c>
      <c r="G197" s="132">
        <f t="shared" si="38"/>
        <v>3014.3851986673712</v>
      </c>
      <c r="H197" s="132">
        <f t="shared" si="38"/>
        <v>3141.5322955912357</v>
      </c>
      <c r="I197" s="132">
        <f t="shared" si="38"/>
        <v>3195.8055825476035</v>
      </c>
      <c r="J197" s="132">
        <f t="shared" si="38"/>
        <v>3205.457410442878</v>
      </c>
      <c r="K197" s="132">
        <f t="shared" si="38"/>
        <v>3197.3687112076186</v>
      </c>
      <c r="L197" s="132">
        <f t="shared" si="38"/>
        <v>3071.4002015074984</v>
      </c>
      <c r="M197" s="132">
        <f t="shared" si="38"/>
        <v>2894.8457404858477</v>
      </c>
      <c r="N197" s="132">
        <f t="shared" si="38"/>
        <v>2863.5704269468097</v>
      </c>
      <c r="O197" s="132">
        <f t="shared" si="38"/>
        <v>2913.5862771847937</v>
      </c>
      <c r="P197" s="132">
        <f t="shared" si="38"/>
        <v>2844.0897001700691</v>
      </c>
      <c r="Q197" s="132">
        <f t="shared" si="38"/>
        <v>2736.4323674011362</v>
      </c>
    </row>
    <row r="198" spans="1:17" ht="12" customHeight="1" x14ac:dyDescent="0.25">
      <c r="A198" s="167" t="s">
        <v>143</v>
      </c>
      <c r="B198" s="132">
        <f>IF(B114=0,0,B114/0.086*1000000/B$13)</f>
        <v>0</v>
      </c>
      <c r="C198" s="132">
        <f t="shared" ref="C198:Q200" si="39">IF(C114=0,0,C114/0.086*1000000/C$13)</f>
        <v>0</v>
      </c>
      <c r="D198" s="132">
        <f t="shared" si="39"/>
        <v>0</v>
      </c>
      <c r="E198" s="132">
        <f t="shared" si="39"/>
        <v>0</v>
      </c>
      <c r="F198" s="132">
        <f t="shared" si="39"/>
        <v>0</v>
      </c>
      <c r="G198" s="132">
        <f t="shared" si="39"/>
        <v>0</v>
      </c>
      <c r="H198" s="132">
        <f t="shared" si="39"/>
        <v>0</v>
      </c>
      <c r="I198" s="132">
        <f t="shared" si="39"/>
        <v>0</v>
      </c>
      <c r="J198" s="132">
        <f t="shared" si="39"/>
        <v>0</v>
      </c>
      <c r="K198" s="132">
        <f t="shared" si="39"/>
        <v>0</v>
      </c>
      <c r="L198" s="132">
        <f t="shared" si="39"/>
        <v>0</v>
      </c>
      <c r="M198" s="132">
        <f t="shared" si="39"/>
        <v>0</v>
      </c>
      <c r="N198" s="132">
        <f t="shared" si="39"/>
        <v>0</v>
      </c>
      <c r="O198" s="132">
        <f t="shared" si="39"/>
        <v>0</v>
      </c>
      <c r="P198" s="132">
        <f t="shared" si="39"/>
        <v>0</v>
      </c>
      <c r="Q198" s="132">
        <f t="shared" si="39"/>
        <v>0</v>
      </c>
    </row>
    <row r="199" spans="1:17" ht="12" customHeight="1" x14ac:dyDescent="0.25">
      <c r="A199" s="166" t="s">
        <v>57</v>
      </c>
      <c r="B199" s="165">
        <f>IF(B115=0,0,B115/0.086*1000000/B$13)</f>
        <v>0</v>
      </c>
      <c r="C199" s="165">
        <f t="shared" si="39"/>
        <v>0</v>
      </c>
      <c r="D199" s="165">
        <f t="shared" si="39"/>
        <v>0</v>
      </c>
      <c r="E199" s="165">
        <f t="shared" si="39"/>
        <v>0</v>
      </c>
      <c r="F199" s="165">
        <f t="shared" si="39"/>
        <v>0</v>
      </c>
      <c r="G199" s="165">
        <f t="shared" si="39"/>
        <v>0</v>
      </c>
      <c r="H199" s="165">
        <f t="shared" si="39"/>
        <v>0</v>
      </c>
      <c r="I199" s="165">
        <f t="shared" si="39"/>
        <v>0</v>
      </c>
      <c r="J199" s="165">
        <f t="shared" si="39"/>
        <v>0</v>
      </c>
      <c r="K199" s="165">
        <f t="shared" si="39"/>
        <v>0</v>
      </c>
      <c r="L199" s="165">
        <f t="shared" si="39"/>
        <v>0</v>
      </c>
      <c r="M199" s="165">
        <f t="shared" si="39"/>
        <v>0</v>
      </c>
      <c r="N199" s="165">
        <f t="shared" si="39"/>
        <v>0</v>
      </c>
      <c r="O199" s="165">
        <f t="shared" si="39"/>
        <v>0</v>
      </c>
      <c r="P199" s="165">
        <f t="shared" si="39"/>
        <v>0</v>
      </c>
      <c r="Q199" s="165">
        <f t="shared" si="39"/>
        <v>0</v>
      </c>
    </row>
    <row r="200" spans="1:17" ht="12" customHeight="1" x14ac:dyDescent="0.25">
      <c r="A200" s="147" t="s">
        <v>59</v>
      </c>
      <c r="B200" s="164">
        <f>IF(B116=0,0,B116/0.086*1000000/B$13)</f>
        <v>0</v>
      </c>
      <c r="C200" s="164">
        <f t="shared" si="39"/>
        <v>0</v>
      </c>
      <c r="D200" s="164">
        <f t="shared" si="39"/>
        <v>0</v>
      </c>
      <c r="E200" s="164">
        <f t="shared" si="39"/>
        <v>0</v>
      </c>
      <c r="F200" s="164">
        <f t="shared" si="39"/>
        <v>0</v>
      </c>
      <c r="G200" s="164">
        <f t="shared" si="39"/>
        <v>0</v>
      </c>
      <c r="H200" s="164">
        <f t="shared" si="39"/>
        <v>0</v>
      </c>
      <c r="I200" s="164">
        <f t="shared" si="39"/>
        <v>0</v>
      </c>
      <c r="J200" s="164">
        <f t="shared" si="39"/>
        <v>0</v>
      </c>
      <c r="K200" s="164">
        <f t="shared" si="39"/>
        <v>0</v>
      </c>
      <c r="L200" s="164">
        <f t="shared" si="39"/>
        <v>0</v>
      </c>
      <c r="M200" s="164">
        <f t="shared" si="39"/>
        <v>0</v>
      </c>
      <c r="N200" s="164">
        <f t="shared" si="39"/>
        <v>0</v>
      </c>
      <c r="O200" s="164">
        <f t="shared" si="39"/>
        <v>0</v>
      </c>
      <c r="P200" s="164">
        <f t="shared" si="39"/>
        <v>0</v>
      </c>
      <c r="Q200" s="164">
        <f t="shared" si="39"/>
        <v>0</v>
      </c>
    </row>
    <row r="201" spans="1:17" ht="12" customHeight="1" x14ac:dyDescent="0.25">
      <c r="A201" s="163" t="s">
        <v>142</v>
      </c>
      <c r="B201" s="162">
        <f>IF(B117=0,0,B117/0.086*1000000/B$14)</f>
        <v>1983.0806983887405</v>
      </c>
      <c r="C201" s="162">
        <f t="shared" ref="C201:Q201" si="40">IF(C117=0,0,C117/0.086*1000000/C$14)</f>
        <v>2216.1643988345054</v>
      </c>
      <c r="D201" s="162">
        <f t="shared" si="40"/>
        <v>2175.4339436791679</v>
      </c>
      <c r="E201" s="162">
        <f t="shared" si="40"/>
        <v>2167.4562540725715</v>
      </c>
      <c r="F201" s="162">
        <f t="shared" si="40"/>
        <v>2205.6164942888295</v>
      </c>
      <c r="G201" s="162">
        <f t="shared" si="40"/>
        <v>2136.7054951596192</v>
      </c>
      <c r="H201" s="162">
        <f t="shared" si="40"/>
        <v>2072.7282014620573</v>
      </c>
      <c r="I201" s="162">
        <f t="shared" si="40"/>
        <v>2209.4515404893314</v>
      </c>
      <c r="J201" s="162">
        <f t="shared" si="40"/>
        <v>1996.1171952913232</v>
      </c>
      <c r="K201" s="162">
        <f t="shared" si="40"/>
        <v>2225.4935580228271</v>
      </c>
      <c r="L201" s="162">
        <f t="shared" si="40"/>
        <v>2103.871857474905</v>
      </c>
      <c r="M201" s="162">
        <f t="shared" si="40"/>
        <v>1804.0054031617124</v>
      </c>
      <c r="N201" s="162">
        <f t="shared" si="40"/>
        <v>2089.6993480847673</v>
      </c>
      <c r="O201" s="162">
        <f t="shared" si="40"/>
        <v>2021.7769081035738</v>
      </c>
      <c r="P201" s="162">
        <f t="shared" si="40"/>
        <v>2231.4344446780351</v>
      </c>
      <c r="Q201" s="162">
        <f t="shared" si="40"/>
        <v>2124.8926178560237</v>
      </c>
    </row>
    <row r="202" spans="1:17" ht="12" customHeight="1" x14ac:dyDescent="0.25">
      <c r="A202" s="161" t="s">
        <v>141</v>
      </c>
      <c r="B202" s="160">
        <f>IF(B118=0,0,B118/0.086*1000000/B$15)</f>
        <v>0</v>
      </c>
      <c r="C202" s="160">
        <f t="shared" ref="C202:Q204" si="41">IF(C118=0,0,C118/0.086*1000000/C$15)</f>
        <v>0</v>
      </c>
      <c r="D202" s="160">
        <f t="shared" si="41"/>
        <v>0</v>
      </c>
      <c r="E202" s="160">
        <f t="shared" si="41"/>
        <v>0</v>
      </c>
      <c r="F202" s="160">
        <f t="shared" si="41"/>
        <v>0</v>
      </c>
      <c r="G202" s="160">
        <f t="shared" si="41"/>
        <v>0</v>
      </c>
      <c r="H202" s="160">
        <f t="shared" si="41"/>
        <v>0</v>
      </c>
      <c r="I202" s="160">
        <f t="shared" si="41"/>
        <v>0</v>
      </c>
      <c r="J202" s="160">
        <f t="shared" si="41"/>
        <v>0</v>
      </c>
      <c r="K202" s="160">
        <f t="shared" si="41"/>
        <v>0</v>
      </c>
      <c r="L202" s="160">
        <f t="shared" si="41"/>
        <v>0</v>
      </c>
      <c r="M202" s="160">
        <f t="shared" si="41"/>
        <v>0</v>
      </c>
      <c r="N202" s="160">
        <f t="shared" si="41"/>
        <v>0</v>
      </c>
      <c r="O202" s="160">
        <f t="shared" si="41"/>
        <v>0</v>
      </c>
      <c r="P202" s="160">
        <f t="shared" si="41"/>
        <v>0</v>
      </c>
      <c r="Q202" s="160">
        <f t="shared" si="41"/>
        <v>0</v>
      </c>
    </row>
    <row r="203" spans="1:17" ht="12" customHeight="1" x14ac:dyDescent="0.25">
      <c r="A203" s="148" t="s">
        <v>60</v>
      </c>
      <c r="B203" s="156">
        <f>IF(B119=0,0,B119/0.086*1000000/B$15)</f>
        <v>0</v>
      </c>
      <c r="C203" s="156">
        <f t="shared" si="41"/>
        <v>0</v>
      </c>
      <c r="D203" s="156">
        <f t="shared" si="41"/>
        <v>0</v>
      </c>
      <c r="E203" s="156">
        <f t="shared" si="41"/>
        <v>0</v>
      </c>
      <c r="F203" s="156">
        <f t="shared" si="41"/>
        <v>0</v>
      </c>
      <c r="G203" s="156">
        <f t="shared" si="41"/>
        <v>0</v>
      </c>
      <c r="H203" s="156">
        <f t="shared" si="41"/>
        <v>0</v>
      </c>
      <c r="I203" s="156">
        <f t="shared" si="41"/>
        <v>0</v>
      </c>
      <c r="J203" s="156">
        <f t="shared" si="41"/>
        <v>0</v>
      </c>
      <c r="K203" s="156">
        <f t="shared" si="41"/>
        <v>0</v>
      </c>
      <c r="L203" s="156">
        <f t="shared" si="41"/>
        <v>0</v>
      </c>
      <c r="M203" s="156">
        <f t="shared" si="41"/>
        <v>0</v>
      </c>
      <c r="N203" s="156">
        <f t="shared" si="41"/>
        <v>0</v>
      </c>
      <c r="O203" s="156">
        <f t="shared" si="41"/>
        <v>0</v>
      </c>
      <c r="P203" s="156">
        <f t="shared" si="41"/>
        <v>0</v>
      </c>
      <c r="Q203" s="156">
        <f t="shared" si="41"/>
        <v>0</v>
      </c>
    </row>
    <row r="204" spans="1:17" ht="12" customHeight="1" x14ac:dyDescent="0.25">
      <c r="A204" s="148" t="s">
        <v>59</v>
      </c>
      <c r="B204" s="156">
        <f>IF(B120=0,0,B120/0.086*1000000/B$15)</f>
        <v>0</v>
      </c>
      <c r="C204" s="156">
        <f t="shared" si="41"/>
        <v>0</v>
      </c>
      <c r="D204" s="156">
        <f t="shared" si="41"/>
        <v>0</v>
      </c>
      <c r="E204" s="156">
        <f t="shared" si="41"/>
        <v>0</v>
      </c>
      <c r="F204" s="156">
        <f t="shared" si="41"/>
        <v>0</v>
      </c>
      <c r="G204" s="156">
        <f t="shared" si="41"/>
        <v>0</v>
      </c>
      <c r="H204" s="156">
        <f t="shared" si="41"/>
        <v>0</v>
      </c>
      <c r="I204" s="156">
        <f t="shared" si="41"/>
        <v>0</v>
      </c>
      <c r="J204" s="156">
        <f t="shared" si="41"/>
        <v>0</v>
      </c>
      <c r="K204" s="156">
        <f t="shared" si="41"/>
        <v>0</v>
      </c>
      <c r="L204" s="156">
        <f t="shared" si="41"/>
        <v>0</v>
      </c>
      <c r="M204" s="156">
        <f t="shared" si="41"/>
        <v>0</v>
      </c>
      <c r="N204" s="156">
        <f t="shared" si="41"/>
        <v>0</v>
      </c>
      <c r="O204" s="156">
        <f t="shared" si="41"/>
        <v>0</v>
      </c>
      <c r="P204" s="156">
        <f t="shared" si="41"/>
        <v>0</v>
      </c>
      <c r="Q204" s="156">
        <f t="shared" si="41"/>
        <v>0</v>
      </c>
    </row>
    <row r="205" spans="1:17" ht="12" customHeight="1" x14ac:dyDescent="0.25">
      <c r="A205" s="158" t="s">
        <v>62</v>
      </c>
      <c r="B205" s="157">
        <f>IF(B121=0,0,B121/0.086*1000000/B$5)</f>
        <v>651.49194479316054</v>
      </c>
      <c r="C205" s="157">
        <f t="shared" ref="C205:Q205" si="42">IF(C121=0,0,C121/0.086*1000000/C$5)</f>
        <v>666.59825469780822</v>
      </c>
      <c r="D205" s="157">
        <f t="shared" si="42"/>
        <v>722.4533715390163</v>
      </c>
      <c r="E205" s="157">
        <f t="shared" si="42"/>
        <v>707.21667813395652</v>
      </c>
      <c r="F205" s="157">
        <f t="shared" si="42"/>
        <v>716.58400021048294</v>
      </c>
      <c r="G205" s="157">
        <f t="shared" si="42"/>
        <v>664.76516071951585</v>
      </c>
      <c r="H205" s="157">
        <f t="shared" si="42"/>
        <v>649.78877323590791</v>
      </c>
      <c r="I205" s="157">
        <f t="shared" si="42"/>
        <v>636.45891978116651</v>
      </c>
      <c r="J205" s="157">
        <f t="shared" si="42"/>
        <v>599.93485095245285</v>
      </c>
      <c r="K205" s="157">
        <f t="shared" si="42"/>
        <v>658.4140328820846</v>
      </c>
      <c r="L205" s="157">
        <f t="shared" si="42"/>
        <v>732.26883485731764</v>
      </c>
      <c r="M205" s="157">
        <f t="shared" si="42"/>
        <v>630.91454834855381</v>
      </c>
      <c r="N205" s="157">
        <f t="shared" si="42"/>
        <v>707.42533376057952</v>
      </c>
      <c r="O205" s="157">
        <f t="shared" si="42"/>
        <v>748.45231355065721</v>
      </c>
      <c r="P205" s="157">
        <f t="shared" si="42"/>
        <v>808.70267479145753</v>
      </c>
      <c r="Q205" s="157">
        <f t="shared" si="42"/>
        <v>788.28408121028542</v>
      </c>
    </row>
    <row r="206" spans="1:17" ht="12" customHeight="1" x14ac:dyDescent="0.25">
      <c r="A206" s="23" t="s">
        <v>58</v>
      </c>
      <c r="B206" s="156">
        <f>IF(B122=0,0,B122/0.086*1000000/B$17)</f>
        <v>0</v>
      </c>
      <c r="C206" s="156">
        <f t="shared" ref="C206:Q206" si="43">IF(C122=0,0,C122/0.086*1000000/C$17)</f>
        <v>0</v>
      </c>
      <c r="D206" s="156">
        <f t="shared" si="43"/>
        <v>0</v>
      </c>
      <c r="E206" s="156">
        <f t="shared" si="43"/>
        <v>0</v>
      </c>
      <c r="F206" s="156">
        <f t="shared" si="43"/>
        <v>0</v>
      </c>
      <c r="G206" s="156">
        <f t="shared" si="43"/>
        <v>0</v>
      </c>
      <c r="H206" s="156">
        <f t="shared" si="43"/>
        <v>0</v>
      </c>
      <c r="I206" s="156">
        <f t="shared" si="43"/>
        <v>0</v>
      </c>
      <c r="J206" s="156">
        <f t="shared" si="43"/>
        <v>0</v>
      </c>
      <c r="K206" s="156">
        <f t="shared" si="43"/>
        <v>0</v>
      </c>
      <c r="L206" s="156">
        <f t="shared" si="43"/>
        <v>0</v>
      </c>
      <c r="M206" s="156">
        <f t="shared" si="43"/>
        <v>0</v>
      </c>
      <c r="N206" s="156">
        <f t="shared" si="43"/>
        <v>0</v>
      </c>
      <c r="O206" s="156">
        <f t="shared" si="43"/>
        <v>0</v>
      </c>
      <c r="P206" s="156">
        <f t="shared" si="43"/>
        <v>0</v>
      </c>
      <c r="Q206" s="156">
        <f t="shared" si="43"/>
        <v>0</v>
      </c>
    </row>
    <row r="207" spans="1:17" ht="12" customHeight="1" x14ac:dyDescent="0.25">
      <c r="A207" s="23" t="s">
        <v>57</v>
      </c>
      <c r="B207" s="156">
        <f>IF(B123=0,0,B123/0.086*1000000/B$18)</f>
        <v>955.21923543812727</v>
      </c>
      <c r="C207" s="156">
        <f t="shared" ref="C207:Q207" si="44">IF(C123=0,0,C123/0.086*1000000/C$18)</f>
        <v>985.43752585810194</v>
      </c>
      <c r="D207" s="156">
        <f t="shared" si="44"/>
        <v>1067.8614504765828</v>
      </c>
      <c r="E207" s="156">
        <f t="shared" si="44"/>
        <v>1084.2813954246026</v>
      </c>
      <c r="F207" s="156">
        <f t="shared" si="44"/>
        <v>1086.4142156499547</v>
      </c>
      <c r="G207" s="156">
        <f t="shared" si="44"/>
        <v>1007.2360115537265</v>
      </c>
      <c r="H207" s="156">
        <f t="shared" si="44"/>
        <v>1009.8193111025662</v>
      </c>
      <c r="I207" s="156">
        <f t="shared" si="44"/>
        <v>1017.0884297186011</v>
      </c>
      <c r="J207" s="156">
        <f t="shared" si="44"/>
        <v>1024.4443327808881</v>
      </c>
      <c r="K207" s="156">
        <f t="shared" si="44"/>
        <v>1097.885860656969</v>
      </c>
      <c r="L207" s="156">
        <f t="shared" si="44"/>
        <v>1215.4946682656071</v>
      </c>
      <c r="M207" s="156">
        <f t="shared" si="44"/>
        <v>964.34902323632775</v>
      </c>
      <c r="N207" s="156">
        <f t="shared" si="44"/>
        <v>1071.3343473014004</v>
      </c>
      <c r="O207" s="156">
        <f t="shared" si="44"/>
        <v>1140.5516795518486</v>
      </c>
      <c r="P207" s="156">
        <f t="shared" si="44"/>
        <v>1201.2588961574352</v>
      </c>
      <c r="Q207" s="156">
        <f t="shared" si="44"/>
        <v>1233.0887978283681</v>
      </c>
    </row>
    <row r="208" spans="1:17" ht="12" customHeight="1" x14ac:dyDescent="0.25">
      <c r="A208" s="29" t="s">
        <v>140</v>
      </c>
      <c r="B208" s="57">
        <f>IF(B124=0,0,B124/0.086*1000000/B$19)</f>
        <v>481.51824827309031</v>
      </c>
      <c r="C208" s="57">
        <f t="shared" ref="C208:Q208" si="45">IF(C124=0,0,C124/0.086*1000000/C$19)</f>
        <v>515.69245560871275</v>
      </c>
      <c r="D208" s="57">
        <f t="shared" si="45"/>
        <v>576.46852232296521</v>
      </c>
      <c r="E208" s="57">
        <f t="shared" si="45"/>
        <v>551.16611490174705</v>
      </c>
      <c r="F208" s="57">
        <f t="shared" si="45"/>
        <v>549.75981847311107</v>
      </c>
      <c r="G208" s="57">
        <f t="shared" si="45"/>
        <v>476.07708565302573</v>
      </c>
      <c r="H208" s="57">
        <f t="shared" si="45"/>
        <v>445.99606031816575</v>
      </c>
      <c r="I208" s="57">
        <f t="shared" si="45"/>
        <v>471.41682735776612</v>
      </c>
      <c r="J208" s="57">
        <f t="shared" si="45"/>
        <v>422.99468127068764</v>
      </c>
      <c r="K208" s="57">
        <f t="shared" si="45"/>
        <v>516.50341553665544</v>
      </c>
      <c r="L208" s="57">
        <f t="shared" si="45"/>
        <v>586.20092094090637</v>
      </c>
      <c r="M208" s="57">
        <f t="shared" si="45"/>
        <v>483.46658667251796</v>
      </c>
      <c r="N208" s="57">
        <f t="shared" si="45"/>
        <v>557.71199770162127</v>
      </c>
      <c r="O208" s="57">
        <f t="shared" si="45"/>
        <v>596.84144569916191</v>
      </c>
      <c r="P208" s="57">
        <f t="shared" si="45"/>
        <v>642.32916936692232</v>
      </c>
      <c r="Q208" s="57">
        <f t="shared" si="45"/>
        <v>656.45266663788072</v>
      </c>
    </row>
    <row r="210" spans="1:17" ht="12" customHeight="1" x14ac:dyDescent="0.25">
      <c r="A210" s="152" t="s">
        <v>74</v>
      </c>
      <c r="B210" s="168">
        <f t="shared" ref="B210:Q210" si="46">SUM(B211,B214,B216,B226)</f>
        <v>9630.9465559420605</v>
      </c>
      <c r="C210" s="168">
        <f t="shared" si="46"/>
        <v>15669.607688423112</v>
      </c>
      <c r="D210" s="168">
        <f t="shared" si="46"/>
        <v>10575.389052391736</v>
      </c>
      <c r="E210" s="168">
        <f t="shared" si="46"/>
        <v>9935.8261672188619</v>
      </c>
      <c r="F210" s="168">
        <f t="shared" si="46"/>
        <v>9935.5979676761381</v>
      </c>
      <c r="G210" s="168">
        <f t="shared" si="46"/>
        <v>11175.708594084799</v>
      </c>
      <c r="H210" s="168">
        <f t="shared" si="46"/>
        <v>11278.568742690215</v>
      </c>
      <c r="I210" s="168">
        <f t="shared" si="46"/>
        <v>11127.469209588664</v>
      </c>
      <c r="J210" s="168">
        <f t="shared" si="46"/>
        <v>11534.180032673728</v>
      </c>
      <c r="K210" s="168">
        <f t="shared" si="46"/>
        <v>11322.801790022899</v>
      </c>
      <c r="L210" s="168">
        <f t="shared" si="46"/>
        <v>14196.507763057494</v>
      </c>
      <c r="M210" s="168">
        <f t="shared" si="46"/>
        <v>13083.221434345334</v>
      </c>
      <c r="N210" s="168">
        <f t="shared" si="46"/>
        <v>10246.350035883928</v>
      </c>
      <c r="O210" s="168">
        <f t="shared" si="46"/>
        <v>9564.8275526087436</v>
      </c>
      <c r="P210" s="168">
        <f t="shared" si="46"/>
        <v>9290.4664258419325</v>
      </c>
      <c r="Q210" s="168">
        <f t="shared" si="46"/>
        <v>8714.5913598021652</v>
      </c>
    </row>
    <row r="211" spans="1:17" ht="12" customHeight="1" x14ac:dyDescent="0.25">
      <c r="A211" s="158" t="s">
        <v>65</v>
      </c>
      <c r="B211" s="157">
        <f t="shared" ref="B211:Q211" si="47">SUM(B212:B213)</f>
        <v>7957.1975725085813</v>
      </c>
      <c r="C211" s="157">
        <f t="shared" si="47"/>
        <v>13919.932096204107</v>
      </c>
      <c r="D211" s="157">
        <f t="shared" si="47"/>
        <v>8650.0851022832867</v>
      </c>
      <c r="E211" s="157">
        <f t="shared" si="47"/>
        <v>7975.0438565318827</v>
      </c>
      <c r="F211" s="157">
        <f t="shared" si="47"/>
        <v>7910.260349946826</v>
      </c>
      <c r="G211" s="157">
        <f t="shared" si="47"/>
        <v>9169.4243776291896</v>
      </c>
      <c r="H211" s="157">
        <f t="shared" si="47"/>
        <v>9232.8128813402109</v>
      </c>
      <c r="I211" s="157">
        <f t="shared" si="47"/>
        <v>9013.1423882512427</v>
      </c>
      <c r="J211" s="157">
        <f t="shared" si="47"/>
        <v>9439.5513343347575</v>
      </c>
      <c r="K211" s="157">
        <f t="shared" si="47"/>
        <v>9170.6178412342579</v>
      </c>
      <c r="L211" s="157">
        <f t="shared" si="47"/>
        <v>11669.981856230428</v>
      </c>
      <c r="M211" s="157">
        <f t="shared" si="47"/>
        <v>10659.572530858815</v>
      </c>
      <c r="N211" s="157">
        <f t="shared" si="47"/>
        <v>8194.5692638499822</v>
      </c>
      <c r="O211" s="157">
        <f t="shared" si="47"/>
        <v>7441.55237866073</v>
      </c>
      <c r="P211" s="157">
        <f t="shared" si="47"/>
        <v>7154.4260900212403</v>
      </c>
      <c r="Q211" s="157">
        <f t="shared" si="47"/>
        <v>6558.128664119643</v>
      </c>
    </row>
    <row r="212" spans="1:17" ht="12" customHeight="1" x14ac:dyDescent="0.25">
      <c r="A212" s="23" t="s">
        <v>58</v>
      </c>
      <c r="B212" s="156">
        <f t="shared" ref="B212:Q213" si="48">IF(B128=0,0,B128/0.086*1000000/B$7)</f>
        <v>7876.919412460039</v>
      </c>
      <c r="C212" s="156">
        <f t="shared" si="48"/>
        <v>13883.231021780983</v>
      </c>
      <c r="D212" s="156">
        <f t="shared" si="48"/>
        <v>8612.1583302198815</v>
      </c>
      <c r="E212" s="156">
        <f t="shared" si="48"/>
        <v>7775.6819515367142</v>
      </c>
      <c r="F212" s="156">
        <f t="shared" si="48"/>
        <v>7705.667312395427</v>
      </c>
      <c r="G212" s="156">
        <f t="shared" si="48"/>
        <v>8664.6726376929673</v>
      </c>
      <c r="H212" s="156">
        <f t="shared" si="48"/>
        <v>8389.8647209863957</v>
      </c>
      <c r="I212" s="156">
        <f t="shared" si="48"/>
        <v>8343.5857403143345</v>
      </c>
      <c r="J212" s="156">
        <f t="shared" si="48"/>
        <v>8281.2556247032753</v>
      </c>
      <c r="K212" s="156">
        <f t="shared" si="48"/>
        <v>8531.524269566331</v>
      </c>
      <c r="L212" s="156">
        <f t="shared" si="48"/>
        <v>11162.736388618498</v>
      </c>
      <c r="M212" s="156">
        <f t="shared" si="48"/>
        <v>10397.02132825534</v>
      </c>
      <c r="N212" s="156">
        <f t="shared" si="48"/>
        <v>8096.2945447738448</v>
      </c>
      <c r="O212" s="156">
        <f t="shared" si="48"/>
        <v>7336.8489474642238</v>
      </c>
      <c r="P212" s="156">
        <f t="shared" si="48"/>
        <v>7138.6980551168153</v>
      </c>
      <c r="Q212" s="156">
        <f t="shared" si="48"/>
        <v>6487.4856807269834</v>
      </c>
    </row>
    <row r="213" spans="1:17" ht="12" customHeight="1" x14ac:dyDescent="0.25">
      <c r="A213" s="23" t="s">
        <v>60</v>
      </c>
      <c r="B213" s="156">
        <f t="shared" si="48"/>
        <v>80.278160048542091</v>
      </c>
      <c r="C213" s="156">
        <f t="shared" si="48"/>
        <v>36.701074423124901</v>
      </c>
      <c r="D213" s="156">
        <f t="shared" si="48"/>
        <v>37.926772063404322</v>
      </c>
      <c r="E213" s="156">
        <f t="shared" si="48"/>
        <v>199.36190499516877</v>
      </c>
      <c r="F213" s="156">
        <f t="shared" si="48"/>
        <v>204.59303755139871</v>
      </c>
      <c r="G213" s="156">
        <f t="shared" si="48"/>
        <v>504.75173993622144</v>
      </c>
      <c r="H213" s="156">
        <f t="shared" si="48"/>
        <v>842.94816035381575</v>
      </c>
      <c r="I213" s="156">
        <f t="shared" si="48"/>
        <v>669.55664793690778</v>
      </c>
      <c r="J213" s="156">
        <f t="shared" si="48"/>
        <v>1158.2957096314824</v>
      </c>
      <c r="K213" s="156">
        <f t="shared" si="48"/>
        <v>639.09357166792722</v>
      </c>
      <c r="L213" s="156">
        <f t="shared" si="48"/>
        <v>507.24546761192977</v>
      </c>
      <c r="M213" s="156">
        <f t="shared" si="48"/>
        <v>262.55120260347502</v>
      </c>
      <c r="N213" s="156">
        <f t="shared" si="48"/>
        <v>98.274719076136549</v>
      </c>
      <c r="O213" s="156">
        <f t="shared" si="48"/>
        <v>104.70343119650619</v>
      </c>
      <c r="P213" s="156">
        <f t="shared" si="48"/>
        <v>15.728034904424652</v>
      </c>
      <c r="Q213" s="156">
        <f t="shared" si="48"/>
        <v>70.64298339265936</v>
      </c>
    </row>
    <row r="214" spans="1:17" ht="12" customHeight="1" x14ac:dyDescent="0.25">
      <c r="A214" s="158" t="s">
        <v>112</v>
      </c>
      <c r="B214" s="157">
        <f t="shared" ref="B214:Q214" si="49">B215</f>
        <v>0</v>
      </c>
      <c r="C214" s="157">
        <f t="shared" si="49"/>
        <v>0</v>
      </c>
      <c r="D214" s="157">
        <f t="shared" si="49"/>
        <v>0</v>
      </c>
      <c r="E214" s="157">
        <f t="shared" si="49"/>
        <v>0</v>
      </c>
      <c r="F214" s="157">
        <f t="shared" si="49"/>
        <v>0</v>
      </c>
      <c r="G214" s="157">
        <f t="shared" si="49"/>
        <v>2.5763223634466266E-2</v>
      </c>
      <c r="H214" s="157">
        <f t="shared" si="49"/>
        <v>3.1824666652590469E-2</v>
      </c>
      <c r="I214" s="157">
        <f t="shared" si="49"/>
        <v>9.5081733395207868E-2</v>
      </c>
      <c r="J214" s="157">
        <f t="shared" si="49"/>
        <v>0.15916395912066122</v>
      </c>
      <c r="K214" s="157">
        <f t="shared" si="49"/>
        <v>0.23063819365235752</v>
      </c>
      <c r="L214" s="157">
        <f t="shared" si="49"/>
        <v>0.33043108474239902</v>
      </c>
      <c r="M214" s="157">
        <f t="shared" si="49"/>
        <v>0.56527156774193044</v>
      </c>
      <c r="N214" s="157">
        <f t="shared" si="49"/>
        <v>0.88118795738872879</v>
      </c>
      <c r="O214" s="157">
        <f t="shared" si="49"/>
        <v>1.327854333943538</v>
      </c>
      <c r="P214" s="157">
        <f t="shared" si="49"/>
        <v>1.507197730902369</v>
      </c>
      <c r="Q214" s="157">
        <f t="shared" si="49"/>
        <v>2.312657837031546</v>
      </c>
    </row>
    <row r="215" spans="1:17" ht="12" customHeight="1" x14ac:dyDescent="0.25">
      <c r="A215" s="23" t="s">
        <v>60</v>
      </c>
      <c r="B215" s="156">
        <f t="shared" ref="B215:Q216" si="50">IF(B131=0,0,B131/0.086*1000000/B$5)</f>
        <v>0</v>
      </c>
      <c r="C215" s="156">
        <f t="shared" si="50"/>
        <v>0</v>
      </c>
      <c r="D215" s="156">
        <f t="shared" si="50"/>
        <v>0</v>
      </c>
      <c r="E215" s="156">
        <f t="shared" si="50"/>
        <v>0</v>
      </c>
      <c r="F215" s="156">
        <f t="shared" si="50"/>
        <v>0</v>
      </c>
      <c r="G215" s="156">
        <f t="shared" si="50"/>
        <v>2.5763223634466266E-2</v>
      </c>
      <c r="H215" s="156">
        <f t="shared" si="50"/>
        <v>3.1824666652590469E-2</v>
      </c>
      <c r="I215" s="156">
        <f t="shared" si="50"/>
        <v>9.5081733395207868E-2</v>
      </c>
      <c r="J215" s="156">
        <f t="shared" si="50"/>
        <v>0.15916395912066122</v>
      </c>
      <c r="K215" s="156">
        <f t="shared" si="50"/>
        <v>0.23063819365235752</v>
      </c>
      <c r="L215" s="156">
        <f t="shared" si="50"/>
        <v>0.33043108474239902</v>
      </c>
      <c r="M215" s="156">
        <f t="shared" si="50"/>
        <v>0.56527156774193044</v>
      </c>
      <c r="N215" s="156">
        <f t="shared" si="50"/>
        <v>0.88118795738872879</v>
      </c>
      <c r="O215" s="156">
        <f t="shared" si="50"/>
        <v>1.327854333943538</v>
      </c>
      <c r="P215" s="156">
        <f t="shared" si="50"/>
        <v>1.507197730902369</v>
      </c>
      <c r="Q215" s="156">
        <f t="shared" si="50"/>
        <v>2.312657837031546</v>
      </c>
    </row>
    <row r="216" spans="1:17" ht="12" customHeight="1" x14ac:dyDescent="0.25">
      <c r="A216" s="158" t="s">
        <v>63</v>
      </c>
      <c r="B216" s="157">
        <f t="shared" si="50"/>
        <v>1293.0725808523664</v>
      </c>
      <c r="C216" s="157">
        <f t="shared" si="50"/>
        <v>1336.2173723555079</v>
      </c>
      <c r="D216" s="157">
        <f t="shared" si="50"/>
        <v>1464.5891357055714</v>
      </c>
      <c r="E216" s="157">
        <f t="shared" si="50"/>
        <v>1509.5167805236258</v>
      </c>
      <c r="F216" s="157">
        <f t="shared" si="50"/>
        <v>1570.7956630459587</v>
      </c>
      <c r="G216" s="157">
        <f t="shared" si="50"/>
        <v>1597.2838177626636</v>
      </c>
      <c r="H216" s="157">
        <f t="shared" si="50"/>
        <v>1648.3136429370484</v>
      </c>
      <c r="I216" s="157">
        <f t="shared" si="50"/>
        <v>1703.021413322909</v>
      </c>
      <c r="J216" s="157">
        <f t="shared" si="50"/>
        <v>1710.3135560806622</v>
      </c>
      <c r="K216" s="157">
        <f t="shared" si="50"/>
        <v>1703.2138140323514</v>
      </c>
      <c r="L216" s="157">
        <f t="shared" si="50"/>
        <v>2020.0834949025316</v>
      </c>
      <c r="M216" s="157">
        <f t="shared" si="50"/>
        <v>2005.2057295736415</v>
      </c>
      <c r="N216" s="157">
        <f t="shared" si="50"/>
        <v>1573.9004355468112</v>
      </c>
      <c r="O216" s="157">
        <f t="shared" si="50"/>
        <v>1610.7108277210032</v>
      </c>
      <c r="P216" s="157">
        <f t="shared" si="50"/>
        <v>1587.0734835352098</v>
      </c>
      <c r="Q216" s="157">
        <f t="shared" si="50"/>
        <v>1595.0934381528918</v>
      </c>
    </row>
    <row r="217" spans="1:17" ht="12" customHeight="1" x14ac:dyDescent="0.25">
      <c r="A217" s="167" t="s">
        <v>171</v>
      </c>
      <c r="B217" s="132">
        <f t="shared" ref="B217:Q217" si="51">IF(B133=0,0,B133/0.086*1000000/B$11)</f>
        <v>1297.1276529007907</v>
      </c>
      <c r="C217" s="132">
        <f t="shared" si="51"/>
        <v>1333.8142610618502</v>
      </c>
      <c r="D217" s="132">
        <f t="shared" si="51"/>
        <v>1421.798868314173</v>
      </c>
      <c r="E217" s="132">
        <f t="shared" si="51"/>
        <v>1473.9877758608729</v>
      </c>
      <c r="F217" s="132">
        <f t="shared" si="51"/>
        <v>1549.6047776313078</v>
      </c>
      <c r="G217" s="132">
        <f t="shared" si="51"/>
        <v>1594.818552393599</v>
      </c>
      <c r="H217" s="132">
        <f t="shared" si="51"/>
        <v>1662.8050918271183</v>
      </c>
      <c r="I217" s="132">
        <f t="shared" si="51"/>
        <v>1694.1076218189696</v>
      </c>
      <c r="J217" s="132">
        <f t="shared" si="51"/>
        <v>1723.0843231312867</v>
      </c>
      <c r="K217" s="132">
        <f t="shared" si="51"/>
        <v>1678.6968666826303</v>
      </c>
      <c r="L217" s="132">
        <f t="shared" si="51"/>
        <v>2066.1592610840339</v>
      </c>
      <c r="M217" s="132">
        <f t="shared" si="51"/>
        <v>2050.6675484775442</v>
      </c>
      <c r="N217" s="132">
        <f t="shared" si="51"/>
        <v>1561.0990519086834</v>
      </c>
      <c r="O217" s="132">
        <f t="shared" si="51"/>
        <v>1599.9081998111421</v>
      </c>
      <c r="P217" s="132">
        <f t="shared" si="51"/>
        <v>1576.1221145217814</v>
      </c>
      <c r="Q217" s="132">
        <f t="shared" si="51"/>
        <v>1588.4373848482167</v>
      </c>
    </row>
    <row r="218" spans="1:17" ht="12" customHeight="1" x14ac:dyDescent="0.25">
      <c r="A218" s="167" t="s">
        <v>144</v>
      </c>
      <c r="B218" s="132">
        <f t="shared" ref="B218:Q218" si="52">IF(B134=0,0,B134/0.086*1000000/B$12)</f>
        <v>1297.2993790336736</v>
      </c>
      <c r="C218" s="132">
        <f t="shared" si="52"/>
        <v>1296.1211200977673</v>
      </c>
      <c r="D218" s="132">
        <f t="shared" si="52"/>
        <v>1394.5509744277349</v>
      </c>
      <c r="E218" s="132">
        <f t="shared" si="52"/>
        <v>1499.675228217772</v>
      </c>
      <c r="F218" s="132">
        <f t="shared" si="52"/>
        <v>1570.7887337976504</v>
      </c>
      <c r="G218" s="132">
        <f t="shared" si="52"/>
        <v>1668.2857927615316</v>
      </c>
      <c r="H218" s="132">
        <f t="shared" si="52"/>
        <v>1765.5093763696066</v>
      </c>
      <c r="I218" s="132">
        <f t="shared" si="52"/>
        <v>1841.0969055279145</v>
      </c>
      <c r="J218" s="132">
        <f t="shared" si="52"/>
        <v>1895.0828445012937</v>
      </c>
      <c r="K218" s="132">
        <f t="shared" si="52"/>
        <v>1891.3179534507724</v>
      </c>
      <c r="L218" s="132">
        <f t="shared" si="52"/>
        <v>1827.3621158775275</v>
      </c>
      <c r="M218" s="132">
        <f t="shared" si="52"/>
        <v>1723.3517592693649</v>
      </c>
      <c r="N218" s="132">
        <f t="shared" si="52"/>
        <v>1708.5258424576571</v>
      </c>
      <c r="O218" s="132">
        <f t="shared" si="52"/>
        <v>1755.6570143942536</v>
      </c>
      <c r="P218" s="132">
        <f t="shared" si="52"/>
        <v>1713.7800485848923</v>
      </c>
      <c r="Q218" s="132">
        <f t="shared" si="52"/>
        <v>1666.860985834481</v>
      </c>
    </row>
    <row r="219" spans="1:17" ht="12" customHeight="1" x14ac:dyDescent="0.25">
      <c r="A219" s="167" t="s">
        <v>143</v>
      </c>
      <c r="B219" s="132">
        <f t="shared" ref="B219:Q221" si="53">IF(B135=0,0,B135/0.086*1000000/B$13)</f>
        <v>0</v>
      </c>
      <c r="C219" s="132">
        <f t="shared" si="53"/>
        <v>0</v>
      </c>
      <c r="D219" s="132">
        <f t="shared" si="53"/>
        <v>0</v>
      </c>
      <c r="E219" s="132">
        <f t="shared" si="53"/>
        <v>0</v>
      </c>
      <c r="F219" s="132">
        <f t="shared" si="53"/>
        <v>0</v>
      </c>
      <c r="G219" s="132">
        <f t="shared" si="53"/>
        <v>0</v>
      </c>
      <c r="H219" s="132">
        <f t="shared" si="53"/>
        <v>0</v>
      </c>
      <c r="I219" s="132">
        <f t="shared" si="53"/>
        <v>0</v>
      </c>
      <c r="J219" s="132">
        <f t="shared" si="53"/>
        <v>0</v>
      </c>
      <c r="K219" s="132">
        <f t="shared" si="53"/>
        <v>0</v>
      </c>
      <c r="L219" s="132">
        <f t="shared" si="53"/>
        <v>0</v>
      </c>
      <c r="M219" s="132">
        <f t="shared" si="53"/>
        <v>0</v>
      </c>
      <c r="N219" s="132">
        <f t="shared" si="53"/>
        <v>0</v>
      </c>
      <c r="O219" s="132">
        <f t="shared" si="53"/>
        <v>0</v>
      </c>
      <c r="P219" s="132">
        <f t="shared" si="53"/>
        <v>0</v>
      </c>
      <c r="Q219" s="132">
        <f t="shared" si="53"/>
        <v>0</v>
      </c>
    </row>
    <row r="220" spans="1:17" ht="12" customHeight="1" x14ac:dyDescent="0.25">
      <c r="A220" s="166" t="s">
        <v>57</v>
      </c>
      <c r="B220" s="165">
        <f t="shared" si="53"/>
        <v>0</v>
      </c>
      <c r="C220" s="165">
        <f t="shared" si="53"/>
        <v>0</v>
      </c>
      <c r="D220" s="165">
        <f t="shared" si="53"/>
        <v>0</v>
      </c>
      <c r="E220" s="165">
        <f t="shared" si="53"/>
        <v>0</v>
      </c>
      <c r="F220" s="165">
        <f t="shared" si="53"/>
        <v>0</v>
      </c>
      <c r="G220" s="165">
        <f t="shared" si="53"/>
        <v>0</v>
      </c>
      <c r="H220" s="165">
        <f t="shared" si="53"/>
        <v>0</v>
      </c>
      <c r="I220" s="165">
        <f t="shared" si="53"/>
        <v>0</v>
      </c>
      <c r="J220" s="165">
        <f t="shared" si="53"/>
        <v>0</v>
      </c>
      <c r="K220" s="165">
        <f t="shared" si="53"/>
        <v>0</v>
      </c>
      <c r="L220" s="165">
        <f t="shared" si="53"/>
        <v>0</v>
      </c>
      <c r="M220" s="165">
        <f t="shared" si="53"/>
        <v>0</v>
      </c>
      <c r="N220" s="165">
        <f t="shared" si="53"/>
        <v>0</v>
      </c>
      <c r="O220" s="165">
        <f t="shared" si="53"/>
        <v>0</v>
      </c>
      <c r="P220" s="165">
        <f t="shared" si="53"/>
        <v>0</v>
      </c>
      <c r="Q220" s="165">
        <f t="shared" si="53"/>
        <v>0</v>
      </c>
    </row>
    <row r="221" spans="1:17" ht="12" customHeight="1" x14ac:dyDescent="0.25">
      <c r="A221" s="147" t="s">
        <v>59</v>
      </c>
      <c r="B221" s="164">
        <f t="shared" si="53"/>
        <v>0</v>
      </c>
      <c r="C221" s="164">
        <f t="shared" si="53"/>
        <v>0</v>
      </c>
      <c r="D221" s="164">
        <f t="shared" si="53"/>
        <v>0</v>
      </c>
      <c r="E221" s="164">
        <f t="shared" si="53"/>
        <v>0</v>
      </c>
      <c r="F221" s="164">
        <f t="shared" si="53"/>
        <v>0</v>
      </c>
      <c r="G221" s="164">
        <f t="shared" si="53"/>
        <v>0</v>
      </c>
      <c r="H221" s="164">
        <f t="shared" si="53"/>
        <v>0</v>
      </c>
      <c r="I221" s="164">
        <f t="shared" si="53"/>
        <v>0</v>
      </c>
      <c r="J221" s="164">
        <f t="shared" si="53"/>
        <v>0</v>
      </c>
      <c r="K221" s="164">
        <f t="shared" si="53"/>
        <v>0</v>
      </c>
      <c r="L221" s="164">
        <f t="shared" si="53"/>
        <v>0</v>
      </c>
      <c r="M221" s="164">
        <f t="shared" si="53"/>
        <v>0</v>
      </c>
      <c r="N221" s="164">
        <f t="shared" si="53"/>
        <v>0</v>
      </c>
      <c r="O221" s="164">
        <f t="shared" si="53"/>
        <v>0</v>
      </c>
      <c r="P221" s="164">
        <f t="shared" si="53"/>
        <v>0</v>
      </c>
      <c r="Q221" s="164">
        <f t="shared" si="53"/>
        <v>0</v>
      </c>
    </row>
    <row r="222" spans="1:17" ht="12" customHeight="1" x14ac:dyDescent="0.25">
      <c r="A222" s="163" t="s">
        <v>142</v>
      </c>
      <c r="B222" s="162">
        <f t="shared" ref="B222:Q222" si="54">IF(B138=0,0,B138/0.086*1000000/B$14)</f>
        <v>1279.118076383349</v>
      </c>
      <c r="C222" s="162">
        <f t="shared" si="54"/>
        <v>1429.460709838831</v>
      </c>
      <c r="D222" s="162">
        <f t="shared" si="54"/>
        <v>1559.9120978467606</v>
      </c>
      <c r="E222" s="162">
        <f t="shared" si="54"/>
        <v>1563.4949074714018</v>
      </c>
      <c r="F222" s="162">
        <f t="shared" si="54"/>
        <v>1599.6334204236109</v>
      </c>
      <c r="G222" s="162">
        <f t="shared" si="54"/>
        <v>1567.8972752545485</v>
      </c>
      <c r="H222" s="162">
        <f t="shared" si="54"/>
        <v>1530.012668771277</v>
      </c>
      <c r="I222" s="162">
        <f t="shared" si="54"/>
        <v>1631.4597609148918</v>
      </c>
      <c r="J222" s="162">
        <f t="shared" si="54"/>
        <v>1474.8302019323346</v>
      </c>
      <c r="K222" s="162">
        <f t="shared" si="54"/>
        <v>1645.439477546528</v>
      </c>
      <c r="L222" s="162">
        <f t="shared" si="54"/>
        <v>1562.3758137525786</v>
      </c>
      <c r="M222" s="162">
        <f t="shared" si="54"/>
        <v>1343.4285140812397</v>
      </c>
      <c r="N222" s="162">
        <f t="shared" si="54"/>
        <v>1603.2631907589046</v>
      </c>
      <c r="O222" s="162">
        <f t="shared" si="54"/>
        <v>1557.4730853549097</v>
      </c>
      <c r="P222" s="162">
        <f t="shared" si="54"/>
        <v>1718.9824828793198</v>
      </c>
      <c r="Q222" s="162">
        <f t="shared" si="54"/>
        <v>1646.9902131643428</v>
      </c>
    </row>
    <row r="223" spans="1:17" ht="12" customHeight="1" x14ac:dyDescent="0.25">
      <c r="A223" s="161" t="s">
        <v>141</v>
      </c>
      <c r="B223" s="160">
        <f t="shared" ref="B223:Q225" si="55">IF(B139=0,0,B139/0.086*1000000/B$15)</f>
        <v>0</v>
      </c>
      <c r="C223" s="160">
        <f t="shared" si="55"/>
        <v>0</v>
      </c>
      <c r="D223" s="160">
        <f t="shared" si="55"/>
        <v>0</v>
      </c>
      <c r="E223" s="160">
        <f t="shared" si="55"/>
        <v>0</v>
      </c>
      <c r="F223" s="160">
        <f t="shared" si="55"/>
        <v>0</v>
      </c>
      <c r="G223" s="160">
        <f t="shared" si="55"/>
        <v>0</v>
      </c>
      <c r="H223" s="160">
        <f t="shared" si="55"/>
        <v>0</v>
      </c>
      <c r="I223" s="160">
        <f t="shared" si="55"/>
        <v>0</v>
      </c>
      <c r="J223" s="160">
        <f t="shared" si="55"/>
        <v>0</v>
      </c>
      <c r="K223" s="160">
        <f t="shared" si="55"/>
        <v>0</v>
      </c>
      <c r="L223" s="160">
        <f t="shared" si="55"/>
        <v>0</v>
      </c>
      <c r="M223" s="160">
        <f t="shared" si="55"/>
        <v>0</v>
      </c>
      <c r="N223" s="160">
        <f t="shared" si="55"/>
        <v>0</v>
      </c>
      <c r="O223" s="160">
        <f t="shared" si="55"/>
        <v>0</v>
      </c>
      <c r="P223" s="160">
        <f t="shared" si="55"/>
        <v>0</v>
      </c>
      <c r="Q223" s="160">
        <f t="shared" si="55"/>
        <v>0</v>
      </c>
    </row>
    <row r="224" spans="1:17" ht="12" customHeight="1" x14ac:dyDescent="0.25">
      <c r="A224" s="148" t="s">
        <v>60</v>
      </c>
      <c r="B224" s="156">
        <f t="shared" si="55"/>
        <v>0</v>
      </c>
      <c r="C224" s="156">
        <f t="shared" si="55"/>
        <v>0</v>
      </c>
      <c r="D224" s="156">
        <f t="shared" si="55"/>
        <v>0</v>
      </c>
      <c r="E224" s="156">
        <f t="shared" si="55"/>
        <v>0</v>
      </c>
      <c r="F224" s="156">
        <f t="shared" si="55"/>
        <v>0</v>
      </c>
      <c r="G224" s="156">
        <f t="shared" si="55"/>
        <v>0</v>
      </c>
      <c r="H224" s="156">
        <f t="shared" si="55"/>
        <v>0</v>
      </c>
      <c r="I224" s="156">
        <f t="shared" si="55"/>
        <v>0</v>
      </c>
      <c r="J224" s="156">
        <f t="shared" si="55"/>
        <v>0</v>
      </c>
      <c r="K224" s="156">
        <f t="shared" si="55"/>
        <v>0</v>
      </c>
      <c r="L224" s="156">
        <f t="shared" si="55"/>
        <v>0</v>
      </c>
      <c r="M224" s="156">
        <f t="shared" si="55"/>
        <v>0</v>
      </c>
      <c r="N224" s="156">
        <f t="shared" si="55"/>
        <v>0</v>
      </c>
      <c r="O224" s="156">
        <f t="shared" si="55"/>
        <v>0</v>
      </c>
      <c r="P224" s="156">
        <f t="shared" si="55"/>
        <v>0</v>
      </c>
      <c r="Q224" s="156">
        <f t="shared" si="55"/>
        <v>0</v>
      </c>
    </row>
    <row r="225" spans="1:17" ht="12" customHeight="1" x14ac:dyDescent="0.25">
      <c r="A225" s="148" t="s">
        <v>59</v>
      </c>
      <c r="B225" s="156">
        <f t="shared" si="55"/>
        <v>0</v>
      </c>
      <c r="C225" s="156">
        <f t="shared" si="55"/>
        <v>0</v>
      </c>
      <c r="D225" s="156">
        <f t="shared" si="55"/>
        <v>0</v>
      </c>
      <c r="E225" s="156">
        <f t="shared" si="55"/>
        <v>0</v>
      </c>
      <c r="F225" s="156">
        <f t="shared" si="55"/>
        <v>0</v>
      </c>
      <c r="G225" s="156">
        <f t="shared" si="55"/>
        <v>0</v>
      </c>
      <c r="H225" s="156">
        <f t="shared" si="55"/>
        <v>0</v>
      </c>
      <c r="I225" s="156">
        <f t="shared" si="55"/>
        <v>0</v>
      </c>
      <c r="J225" s="156">
        <f t="shared" si="55"/>
        <v>0</v>
      </c>
      <c r="K225" s="156">
        <f t="shared" si="55"/>
        <v>0</v>
      </c>
      <c r="L225" s="156">
        <f t="shared" si="55"/>
        <v>0</v>
      </c>
      <c r="M225" s="156">
        <f t="shared" si="55"/>
        <v>0</v>
      </c>
      <c r="N225" s="156">
        <f t="shared" si="55"/>
        <v>0</v>
      </c>
      <c r="O225" s="156">
        <f t="shared" si="55"/>
        <v>0</v>
      </c>
      <c r="P225" s="156">
        <f t="shared" si="55"/>
        <v>0</v>
      </c>
      <c r="Q225" s="156">
        <f t="shared" si="55"/>
        <v>0</v>
      </c>
    </row>
    <row r="226" spans="1:17" ht="12" customHeight="1" x14ac:dyDescent="0.25">
      <c r="A226" s="158" t="s">
        <v>62</v>
      </c>
      <c r="B226" s="157">
        <f t="shared" ref="B226:Q226" si="56">IF(B142=0,0,B142/0.086*1000000/B$5)</f>
        <v>380.67640258111339</v>
      </c>
      <c r="C226" s="157">
        <f t="shared" si="56"/>
        <v>413.45821986349557</v>
      </c>
      <c r="D226" s="157">
        <f t="shared" si="56"/>
        <v>460.71481440287721</v>
      </c>
      <c r="E226" s="157">
        <f t="shared" si="56"/>
        <v>451.26553016335225</v>
      </c>
      <c r="F226" s="157">
        <f t="shared" si="56"/>
        <v>454.54195468335251</v>
      </c>
      <c r="G226" s="157">
        <f t="shared" si="56"/>
        <v>408.97463546930999</v>
      </c>
      <c r="H226" s="157">
        <f t="shared" si="56"/>
        <v>397.41039374630384</v>
      </c>
      <c r="I226" s="157">
        <f t="shared" si="56"/>
        <v>411.21032628111692</v>
      </c>
      <c r="J226" s="157">
        <f t="shared" si="56"/>
        <v>384.15597829918863</v>
      </c>
      <c r="K226" s="157">
        <f t="shared" si="56"/>
        <v>448.73949656263636</v>
      </c>
      <c r="L226" s="157">
        <f t="shared" si="56"/>
        <v>506.11198083979303</v>
      </c>
      <c r="M226" s="157">
        <f t="shared" si="56"/>
        <v>417.8779023451346</v>
      </c>
      <c r="N226" s="157">
        <f t="shared" si="56"/>
        <v>476.9991485297453</v>
      </c>
      <c r="O226" s="157">
        <f t="shared" si="56"/>
        <v>511.23649189306718</v>
      </c>
      <c r="P226" s="157">
        <f t="shared" si="56"/>
        <v>547.45965455457906</v>
      </c>
      <c r="Q226" s="157">
        <f t="shared" si="56"/>
        <v>559.05659969259966</v>
      </c>
    </row>
    <row r="227" spans="1:17" ht="12" customHeight="1" x14ac:dyDescent="0.25">
      <c r="A227" s="23" t="s">
        <v>58</v>
      </c>
      <c r="B227" s="156">
        <f t="shared" ref="B227:Q227" si="57">IF(B143=0,0,B143/0.086*1000000/B$17)</f>
        <v>0</v>
      </c>
      <c r="C227" s="156">
        <f t="shared" si="57"/>
        <v>0</v>
      </c>
      <c r="D227" s="156">
        <f t="shared" si="57"/>
        <v>0</v>
      </c>
      <c r="E227" s="156">
        <f t="shared" si="57"/>
        <v>0</v>
      </c>
      <c r="F227" s="156">
        <f t="shared" si="57"/>
        <v>0</v>
      </c>
      <c r="G227" s="156">
        <f t="shared" si="57"/>
        <v>0</v>
      </c>
      <c r="H227" s="156">
        <f t="shared" si="57"/>
        <v>0</v>
      </c>
      <c r="I227" s="156">
        <f t="shared" si="57"/>
        <v>0</v>
      </c>
      <c r="J227" s="156">
        <f t="shared" si="57"/>
        <v>0</v>
      </c>
      <c r="K227" s="156">
        <f t="shared" si="57"/>
        <v>0</v>
      </c>
      <c r="L227" s="156">
        <f t="shared" si="57"/>
        <v>0</v>
      </c>
      <c r="M227" s="156">
        <f t="shared" si="57"/>
        <v>0</v>
      </c>
      <c r="N227" s="156">
        <f t="shared" si="57"/>
        <v>0</v>
      </c>
      <c r="O227" s="156">
        <f t="shared" si="57"/>
        <v>0</v>
      </c>
      <c r="P227" s="156">
        <f t="shared" si="57"/>
        <v>0</v>
      </c>
      <c r="Q227" s="156">
        <f t="shared" si="57"/>
        <v>0</v>
      </c>
    </row>
    <row r="228" spans="1:17" ht="12" customHeight="1" x14ac:dyDescent="0.25">
      <c r="A228" s="23" t="s">
        <v>57</v>
      </c>
      <c r="B228" s="156">
        <f t="shared" ref="B228:Q228" si="58">IF(B144=0,0,B144/0.086*1000000/B$18)</f>
        <v>384.13144043166477</v>
      </c>
      <c r="C228" s="156">
        <f t="shared" si="58"/>
        <v>412.0594256486803</v>
      </c>
      <c r="D228" s="156">
        <f t="shared" si="58"/>
        <v>449.71738912157667</v>
      </c>
      <c r="E228" s="156">
        <f t="shared" si="58"/>
        <v>462.05733036472827</v>
      </c>
      <c r="F228" s="156">
        <f t="shared" si="58"/>
        <v>470.64323420374888</v>
      </c>
      <c r="G228" s="156">
        <f t="shared" si="58"/>
        <v>445.27653163723249</v>
      </c>
      <c r="H228" s="156">
        <f t="shared" si="58"/>
        <v>451.79076542776801</v>
      </c>
      <c r="I228" s="156">
        <f t="shared" si="58"/>
        <v>462.1258209644709</v>
      </c>
      <c r="J228" s="156">
        <f t="shared" si="58"/>
        <v>465.62290617261692</v>
      </c>
      <c r="K228" s="156">
        <f t="shared" si="58"/>
        <v>502.94475440103736</v>
      </c>
      <c r="L228" s="156">
        <f t="shared" si="58"/>
        <v>557.27320614641405</v>
      </c>
      <c r="M228" s="156">
        <f t="shared" si="58"/>
        <v>446.31552221482372</v>
      </c>
      <c r="N228" s="156">
        <f t="shared" si="58"/>
        <v>498.22963100378303</v>
      </c>
      <c r="O228" s="156">
        <f t="shared" si="58"/>
        <v>537.34410443728063</v>
      </c>
      <c r="P228" s="156">
        <f t="shared" si="58"/>
        <v>566.3800477699358</v>
      </c>
      <c r="Q228" s="156">
        <f t="shared" si="58"/>
        <v>582.67501667252509</v>
      </c>
    </row>
    <row r="229" spans="1:17" ht="12" customHeight="1" x14ac:dyDescent="0.25">
      <c r="A229" s="29" t="s">
        <v>140</v>
      </c>
      <c r="B229" s="57">
        <f t="shared" ref="B229:Q229" si="59">IF(B145=0,0,B145/0.086*1000000/B$19)</f>
        <v>378.74287348062353</v>
      </c>
      <c r="C229" s="57">
        <f t="shared" si="59"/>
        <v>414.12026553302599</v>
      </c>
      <c r="D229" s="57">
        <f t="shared" si="59"/>
        <v>465.36281648897102</v>
      </c>
      <c r="E229" s="57">
        <f t="shared" si="59"/>
        <v>446.79927696465779</v>
      </c>
      <c r="F229" s="57">
        <f t="shared" si="59"/>
        <v>447.27893865930224</v>
      </c>
      <c r="G229" s="57">
        <f t="shared" si="59"/>
        <v>388.9737072370126</v>
      </c>
      <c r="H229" s="57">
        <f t="shared" si="59"/>
        <v>366.62877299794059</v>
      </c>
      <c r="I229" s="57">
        <f t="shared" si="59"/>
        <v>389.13321570528547</v>
      </c>
      <c r="J229" s="57">
        <f t="shared" si="59"/>
        <v>350.19967659471416</v>
      </c>
      <c r="K229" s="57">
        <f t="shared" si="59"/>
        <v>431.23598185007125</v>
      </c>
      <c r="L229" s="57">
        <f t="shared" si="59"/>
        <v>490.64713410087393</v>
      </c>
      <c r="M229" s="57">
        <f t="shared" si="59"/>
        <v>405.30251077497724</v>
      </c>
      <c r="N229" s="57">
        <f t="shared" si="59"/>
        <v>468.26485990522644</v>
      </c>
      <c r="O229" s="57">
        <f t="shared" si="59"/>
        <v>501.14160743628707</v>
      </c>
      <c r="P229" s="57">
        <f t="shared" si="59"/>
        <v>539.44079770830149</v>
      </c>
      <c r="Q229" s="57">
        <f t="shared" si="59"/>
        <v>552.05656303809212</v>
      </c>
    </row>
    <row r="231" spans="1:17" ht="12" customHeight="1" x14ac:dyDescent="0.25">
      <c r="A231" s="152" t="s">
        <v>197</v>
      </c>
      <c r="B231" s="168">
        <f t="shared" ref="B231:Q231" si="60">SUM(B232,B235,B237,B247)</f>
        <v>6325.7350288030193</v>
      </c>
      <c r="C231" s="168">
        <f t="shared" si="60"/>
        <v>10697.505936000456</v>
      </c>
      <c r="D231" s="168">
        <f t="shared" si="60"/>
        <v>6760.2428911318502</v>
      </c>
      <c r="E231" s="168">
        <f t="shared" si="60"/>
        <v>6179.4676435100318</v>
      </c>
      <c r="F231" s="168">
        <f t="shared" si="60"/>
        <v>6150.6617389525354</v>
      </c>
      <c r="G231" s="168">
        <f t="shared" si="60"/>
        <v>6890.040315201607</v>
      </c>
      <c r="H231" s="168">
        <f t="shared" si="60"/>
        <v>6837.9484689356614</v>
      </c>
      <c r="I231" s="168">
        <f t="shared" si="60"/>
        <v>6842.1970093506443</v>
      </c>
      <c r="J231" s="168">
        <f t="shared" si="60"/>
        <v>6856.4104212320453</v>
      </c>
      <c r="K231" s="168">
        <f t="shared" si="60"/>
        <v>7011.5907111148899</v>
      </c>
      <c r="L231" s="168">
        <f t="shared" si="60"/>
        <v>9212.706795486396</v>
      </c>
      <c r="M231" s="168">
        <f t="shared" si="60"/>
        <v>8718.0087932222104</v>
      </c>
      <c r="N231" s="168">
        <f t="shared" si="60"/>
        <v>6730.0826590209508</v>
      </c>
      <c r="O231" s="168">
        <f t="shared" si="60"/>
        <v>6249.5563919234037</v>
      </c>
      <c r="P231" s="168">
        <f t="shared" si="60"/>
        <v>6125.9854940137211</v>
      </c>
      <c r="Q231" s="168">
        <f t="shared" si="60"/>
        <v>5656.8516539074617</v>
      </c>
    </row>
    <row r="232" spans="1:17" ht="12" customHeight="1" x14ac:dyDescent="0.25">
      <c r="A232" s="158" t="s">
        <v>65</v>
      </c>
      <c r="B232" s="157">
        <f t="shared" ref="B232:Q232" si="61">SUM(B233:B234)</f>
        <v>5570.9659530294684</v>
      </c>
      <c r="C232" s="157">
        <f t="shared" si="61"/>
        <v>9710.4441400425676</v>
      </c>
      <c r="D232" s="157">
        <f t="shared" si="61"/>
        <v>6014.0823400000027</v>
      </c>
      <c r="E232" s="157">
        <f t="shared" si="61"/>
        <v>5421.5326987233775</v>
      </c>
      <c r="F232" s="157">
        <f t="shared" si="61"/>
        <v>5363.2578204228284</v>
      </c>
      <c r="G232" s="157">
        <f t="shared" si="61"/>
        <v>6009.5630063381359</v>
      </c>
      <c r="H232" s="157">
        <f t="shared" si="61"/>
        <v>5803.7955862944209</v>
      </c>
      <c r="I232" s="157">
        <f t="shared" si="61"/>
        <v>5759.0084464213933</v>
      </c>
      <c r="J232" s="157">
        <f t="shared" si="61"/>
        <v>5702.6593073781178</v>
      </c>
      <c r="K232" s="157">
        <f t="shared" si="61"/>
        <v>5863.4585858542732</v>
      </c>
      <c r="L232" s="157">
        <f t="shared" si="61"/>
        <v>7667.5973601083933</v>
      </c>
      <c r="M232" s="157">
        <f t="shared" si="61"/>
        <v>7139.3366896948419</v>
      </c>
      <c r="N232" s="157">
        <f t="shared" si="61"/>
        <v>5507.1868272611264</v>
      </c>
      <c r="O232" s="157">
        <f t="shared" si="61"/>
        <v>4989.8776321814776</v>
      </c>
      <c r="P232" s="157">
        <f t="shared" si="61"/>
        <v>4850.8997375657191</v>
      </c>
      <c r="Q232" s="157">
        <f t="shared" si="61"/>
        <v>4405.5743481176542</v>
      </c>
    </row>
    <row r="233" spans="1:17" ht="12" customHeight="1" x14ac:dyDescent="0.25">
      <c r="A233" s="23" t="s">
        <v>58</v>
      </c>
      <c r="B233" s="156">
        <f>IF(B170=0,0,B170*1000000/B$7)</f>
        <v>5570.9659530294684</v>
      </c>
      <c r="C233" s="156">
        <f t="shared" ref="C233:Q234" si="62">IF(C170=0,0,C170*1000000/C$7)</f>
        <v>9710.4441400425676</v>
      </c>
      <c r="D233" s="156">
        <f t="shared" si="62"/>
        <v>6014.0823400000027</v>
      </c>
      <c r="E233" s="156">
        <f t="shared" si="62"/>
        <v>5421.5326987233775</v>
      </c>
      <c r="F233" s="156">
        <f t="shared" si="62"/>
        <v>5363.2578204228284</v>
      </c>
      <c r="G233" s="156">
        <f t="shared" si="62"/>
        <v>6009.5630063381359</v>
      </c>
      <c r="H233" s="156">
        <f t="shared" si="62"/>
        <v>5803.7955862944209</v>
      </c>
      <c r="I233" s="156">
        <f t="shared" si="62"/>
        <v>5759.0084464213933</v>
      </c>
      <c r="J233" s="156">
        <f t="shared" si="62"/>
        <v>5702.6593073781178</v>
      </c>
      <c r="K233" s="156">
        <f t="shared" si="62"/>
        <v>5863.4585858542732</v>
      </c>
      <c r="L233" s="156">
        <f t="shared" si="62"/>
        <v>7667.5973601083933</v>
      </c>
      <c r="M233" s="156">
        <f t="shared" si="62"/>
        <v>7139.3366896948419</v>
      </c>
      <c r="N233" s="156">
        <f t="shared" si="62"/>
        <v>5507.1868272611264</v>
      </c>
      <c r="O233" s="156">
        <f t="shared" si="62"/>
        <v>4989.8776321814776</v>
      </c>
      <c r="P233" s="156">
        <f t="shared" si="62"/>
        <v>4850.8997375657191</v>
      </c>
      <c r="Q233" s="156">
        <f t="shared" si="62"/>
        <v>4405.5743481176542</v>
      </c>
    </row>
    <row r="234" spans="1:17" ht="12" customHeight="1" x14ac:dyDescent="0.25">
      <c r="A234" s="23" t="s">
        <v>60</v>
      </c>
      <c r="B234" s="156">
        <f>IF(B171=0,0,B171*1000000/B$7)</f>
        <v>0</v>
      </c>
      <c r="C234" s="156">
        <f t="shared" si="62"/>
        <v>0</v>
      </c>
      <c r="D234" s="156">
        <f t="shared" si="62"/>
        <v>0</v>
      </c>
      <c r="E234" s="156">
        <f t="shared" si="62"/>
        <v>0</v>
      </c>
      <c r="F234" s="156">
        <f t="shared" si="62"/>
        <v>0</v>
      </c>
      <c r="G234" s="156">
        <f t="shared" si="62"/>
        <v>0</v>
      </c>
      <c r="H234" s="156">
        <f t="shared" si="62"/>
        <v>0</v>
      </c>
      <c r="I234" s="156">
        <f t="shared" si="62"/>
        <v>0</v>
      </c>
      <c r="J234" s="156">
        <f t="shared" si="62"/>
        <v>0</v>
      </c>
      <c r="K234" s="156">
        <f t="shared" si="62"/>
        <v>0</v>
      </c>
      <c r="L234" s="156">
        <f t="shared" si="62"/>
        <v>0</v>
      </c>
      <c r="M234" s="156">
        <f t="shared" si="62"/>
        <v>0</v>
      </c>
      <c r="N234" s="156">
        <f t="shared" si="62"/>
        <v>0</v>
      </c>
      <c r="O234" s="156">
        <f t="shared" si="62"/>
        <v>0</v>
      </c>
      <c r="P234" s="156">
        <f t="shared" si="62"/>
        <v>0</v>
      </c>
      <c r="Q234" s="156">
        <f t="shared" si="62"/>
        <v>0</v>
      </c>
    </row>
    <row r="235" spans="1:17" ht="12" customHeight="1" x14ac:dyDescent="0.25">
      <c r="A235" s="158" t="s">
        <v>112</v>
      </c>
      <c r="B235" s="157">
        <f t="shared" ref="B235:Q235" si="63">B236</f>
        <v>0</v>
      </c>
      <c r="C235" s="157">
        <f t="shared" si="63"/>
        <v>0</v>
      </c>
      <c r="D235" s="157">
        <f t="shared" si="63"/>
        <v>0</v>
      </c>
      <c r="E235" s="157">
        <f t="shared" si="63"/>
        <v>0</v>
      </c>
      <c r="F235" s="157">
        <f t="shared" si="63"/>
        <v>0</v>
      </c>
      <c r="G235" s="157">
        <f t="shared" si="63"/>
        <v>0</v>
      </c>
      <c r="H235" s="157">
        <f t="shared" si="63"/>
        <v>0</v>
      </c>
      <c r="I235" s="157">
        <f t="shared" si="63"/>
        <v>0</v>
      </c>
      <c r="J235" s="157">
        <f t="shared" si="63"/>
        <v>0</v>
      </c>
      <c r="K235" s="157">
        <f t="shared" si="63"/>
        <v>0</v>
      </c>
      <c r="L235" s="157">
        <f t="shared" si="63"/>
        <v>0</v>
      </c>
      <c r="M235" s="157">
        <f t="shared" si="63"/>
        <v>0</v>
      </c>
      <c r="N235" s="157">
        <f t="shared" si="63"/>
        <v>0</v>
      </c>
      <c r="O235" s="157">
        <f t="shared" si="63"/>
        <v>0</v>
      </c>
      <c r="P235" s="157">
        <f t="shared" si="63"/>
        <v>0</v>
      </c>
      <c r="Q235" s="157">
        <f t="shared" si="63"/>
        <v>0</v>
      </c>
    </row>
    <row r="236" spans="1:17" ht="12" customHeight="1" x14ac:dyDescent="0.25">
      <c r="A236" s="23" t="s">
        <v>60</v>
      </c>
      <c r="B236" s="156">
        <f>IF(B173=0,0,B173*1000000/B$5)</f>
        <v>0</v>
      </c>
      <c r="C236" s="156">
        <f t="shared" ref="C236:Q237" si="64">IF(C173=0,0,C173*1000000/C$5)</f>
        <v>0</v>
      </c>
      <c r="D236" s="156">
        <f t="shared" si="64"/>
        <v>0</v>
      </c>
      <c r="E236" s="156">
        <f t="shared" si="64"/>
        <v>0</v>
      </c>
      <c r="F236" s="156">
        <f t="shared" si="64"/>
        <v>0</v>
      </c>
      <c r="G236" s="156">
        <f t="shared" si="64"/>
        <v>0</v>
      </c>
      <c r="H236" s="156">
        <f t="shared" si="64"/>
        <v>0</v>
      </c>
      <c r="I236" s="156">
        <f t="shared" si="64"/>
        <v>0</v>
      </c>
      <c r="J236" s="156">
        <f t="shared" si="64"/>
        <v>0</v>
      </c>
      <c r="K236" s="156">
        <f t="shared" si="64"/>
        <v>0</v>
      </c>
      <c r="L236" s="156">
        <f t="shared" si="64"/>
        <v>0</v>
      </c>
      <c r="M236" s="156">
        <f t="shared" si="64"/>
        <v>0</v>
      </c>
      <c r="N236" s="156">
        <f t="shared" si="64"/>
        <v>0</v>
      </c>
      <c r="O236" s="156">
        <f t="shared" si="64"/>
        <v>0</v>
      </c>
      <c r="P236" s="156">
        <f t="shared" si="64"/>
        <v>0</v>
      </c>
      <c r="Q236" s="156">
        <f t="shared" si="64"/>
        <v>0</v>
      </c>
    </row>
    <row r="237" spans="1:17" ht="12" customHeight="1" x14ac:dyDescent="0.25">
      <c r="A237" s="158" t="s">
        <v>63</v>
      </c>
      <c r="B237" s="157">
        <f>IF(B174=0,0,B174*1000000/B$5)</f>
        <v>676.89542863644101</v>
      </c>
      <c r="C237" s="157">
        <f t="shared" si="64"/>
        <v>915.13630738025381</v>
      </c>
      <c r="D237" s="157">
        <f t="shared" si="64"/>
        <v>674.08237007043351</v>
      </c>
      <c r="E237" s="157">
        <f t="shared" si="64"/>
        <v>685.82482088965583</v>
      </c>
      <c r="F237" s="157">
        <f t="shared" si="64"/>
        <v>710.67310958624375</v>
      </c>
      <c r="G237" s="157">
        <f t="shared" si="64"/>
        <v>799.18279458058396</v>
      </c>
      <c r="H237" s="157">
        <f t="shared" si="64"/>
        <v>951.22523100707474</v>
      </c>
      <c r="I237" s="157">
        <f t="shared" si="64"/>
        <v>1013.2958162544179</v>
      </c>
      <c r="J237" s="157">
        <f t="shared" si="64"/>
        <v>1085.2771369377479</v>
      </c>
      <c r="K237" s="157">
        <f t="shared" si="64"/>
        <v>1087.2457397413398</v>
      </c>
      <c r="L237" s="157">
        <f t="shared" si="64"/>
        <v>1481.0084811784693</v>
      </c>
      <c r="M237" s="157">
        <f t="shared" si="64"/>
        <v>1511.4914647931225</v>
      </c>
      <c r="N237" s="157">
        <f t="shared" si="64"/>
        <v>1151.9459576257748</v>
      </c>
      <c r="O237" s="157">
        <f t="shared" si="64"/>
        <v>1187.4204462993298</v>
      </c>
      <c r="P237" s="157">
        <f t="shared" si="64"/>
        <v>1193.8450667391226</v>
      </c>
      <c r="Q237" s="157">
        <f t="shared" si="64"/>
        <v>1187.2269658101452</v>
      </c>
    </row>
    <row r="238" spans="1:17" ht="12" customHeight="1" x14ac:dyDescent="0.25">
      <c r="A238" s="167" t="s">
        <v>171</v>
      </c>
      <c r="B238" s="132">
        <f>IF(B175=0,0,B175*1000000/B$11)</f>
        <v>1093.3225822996365</v>
      </c>
      <c r="C238" s="132">
        <f t="shared" ref="C238:Q238" si="65">IF(C175=0,0,C175*1000000/C$11)</f>
        <v>1090.0244385733158</v>
      </c>
      <c r="D238" s="132">
        <f t="shared" si="65"/>
        <v>1146.8752179383773</v>
      </c>
      <c r="E238" s="132">
        <f t="shared" si="65"/>
        <v>1187.7607432587022</v>
      </c>
      <c r="F238" s="132">
        <f t="shared" si="65"/>
        <v>1247.6472164948452</v>
      </c>
      <c r="G238" s="132">
        <f t="shared" si="65"/>
        <v>1279.5813967555675</v>
      </c>
      <c r="H238" s="132">
        <f t="shared" si="65"/>
        <v>1333.5279798666845</v>
      </c>
      <c r="I238" s="132">
        <f t="shared" si="65"/>
        <v>1356.5838076773939</v>
      </c>
      <c r="J238" s="132">
        <f t="shared" si="65"/>
        <v>1377.2610395314782</v>
      </c>
      <c r="K238" s="132">
        <f t="shared" si="65"/>
        <v>1340.828900979325</v>
      </c>
      <c r="L238" s="132">
        <f t="shared" si="65"/>
        <v>1645.2766948072083</v>
      </c>
      <c r="M238" s="132">
        <f t="shared" si="65"/>
        <v>1634.204473397233</v>
      </c>
      <c r="N238" s="132">
        <f t="shared" si="65"/>
        <v>1234.6870012064187</v>
      </c>
      <c r="O238" s="132">
        <f t="shared" si="65"/>
        <v>1265.3023388521988</v>
      </c>
      <c r="P238" s="132">
        <f t="shared" si="65"/>
        <v>1244.6515457124192</v>
      </c>
      <c r="Q238" s="132">
        <f t="shared" si="65"/>
        <v>1254.0487662269834</v>
      </c>
    </row>
    <row r="239" spans="1:17" ht="12" customHeight="1" x14ac:dyDescent="0.25">
      <c r="A239" s="167" t="s">
        <v>144</v>
      </c>
      <c r="B239" s="132">
        <f>IF(B176=0,0,B176*1000000/B$12)</f>
        <v>583.8957554517325</v>
      </c>
      <c r="C239" s="132">
        <f t="shared" ref="C239:Q239" si="66">IF(C176=0,0,C176*1000000/C$12)</f>
        <v>583.36543808427109</v>
      </c>
      <c r="D239" s="132">
        <f t="shared" si="66"/>
        <v>613.77340652166436</v>
      </c>
      <c r="E239" s="132">
        <f t="shared" si="66"/>
        <v>646.26601274886877</v>
      </c>
      <c r="F239" s="132">
        <f t="shared" si="66"/>
        <v>662.30701795100254</v>
      </c>
      <c r="G239" s="132">
        <f t="shared" si="66"/>
        <v>684.87099632279148</v>
      </c>
      <c r="H239" s="132">
        <f t="shared" si="66"/>
        <v>713.75892975223314</v>
      </c>
      <c r="I239" s="132">
        <f t="shared" si="66"/>
        <v>726.08986878681753</v>
      </c>
      <c r="J239" s="132">
        <f t="shared" si="66"/>
        <v>728.28277266316854</v>
      </c>
      <c r="K239" s="132">
        <f t="shared" si="66"/>
        <v>726.44501300768161</v>
      </c>
      <c r="L239" s="132">
        <f t="shared" si="66"/>
        <v>697.82485564300282</v>
      </c>
      <c r="M239" s="132">
        <f t="shared" si="66"/>
        <v>657.71152517727887</v>
      </c>
      <c r="N239" s="132">
        <f t="shared" si="66"/>
        <v>650.60574614371069</v>
      </c>
      <c r="O239" s="132">
        <f t="shared" si="66"/>
        <v>661.96939177186857</v>
      </c>
      <c r="P239" s="132">
        <f t="shared" si="66"/>
        <v>646.17970770556531</v>
      </c>
      <c r="Q239" s="132">
        <f t="shared" si="66"/>
        <v>621.7198660146264</v>
      </c>
    </row>
    <row r="240" spans="1:17" ht="12" customHeight="1" x14ac:dyDescent="0.25">
      <c r="A240" s="167" t="s">
        <v>143</v>
      </c>
      <c r="B240" s="132">
        <f>IF(B177=0,0,B177*1000000/B$13)</f>
        <v>0</v>
      </c>
      <c r="C240" s="132">
        <f t="shared" ref="C240:Q242" si="67">IF(C177=0,0,C177*1000000/C$13)</f>
        <v>0</v>
      </c>
      <c r="D240" s="132">
        <f t="shared" si="67"/>
        <v>0</v>
      </c>
      <c r="E240" s="132">
        <f t="shared" si="67"/>
        <v>0</v>
      </c>
      <c r="F240" s="132">
        <f t="shared" si="67"/>
        <v>0</v>
      </c>
      <c r="G240" s="132">
        <f t="shared" si="67"/>
        <v>0</v>
      </c>
      <c r="H240" s="132">
        <f t="shared" si="67"/>
        <v>0</v>
      </c>
      <c r="I240" s="132">
        <f t="shared" si="67"/>
        <v>0</v>
      </c>
      <c r="J240" s="132">
        <f t="shared" si="67"/>
        <v>0</v>
      </c>
      <c r="K240" s="132">
        <f t="shared" si="67"/>
        <v>0</v>
      </c>
      <c r="L240" s="132">
        <f t="shared" si="67"/>
        <v>0</v>
      </c>
      <c r="M240" s="132">
        <f t="shared" si="67"/>
        <v>0</v>
      </c>
      <c r="N240" s="132">
        <f t="shared" si="67"/>
        <v>0</v>
      </c>
      <c r="O240" s="132">
        <f t="shared" si="67"/>
        <v>0</v>
      </c>
      <c r="P240" s="132">
        <f t="shared" si="67"/>
        <v>0</v>
      </c>
      <c r="Q240" s="132">
        <f t="shared" si="67"/>
        <v>0</v>
      </c>
    </row>
    <row r="241" spans="1:17" ht="12" customHeight="1" x14ac:dyDescent="0.25">
      <c r="A241" s="166" t="s">
        <v>57</v>
      </c>
      <c r="B241" s="165">
        <f>IF(B178=0,0,B178*1000000/B$13)</f>
        <v>0</v>
      </c>
      <c r="C241" s="165">
        <f t="shared" si="67"/>
        <v>0</v>
      </c>
      <c r="D241" s="165">
        <f t="shared" si="67"/>
        <v>0</v>
      </c>
      <c r="E241" s="165">
        <f t="shared" si="67"/>
        <v>0</v>
      </c>
      <c r="F241" s="165">
        <f t="shared" si="67"/>
        <v>0</v>
      </c>
      <c r="G241" s="165">
        <f t="shared" si="67"/>
        <v>0</v>
      </c>
      <c r="H241" s="165">
        <f t="shared" si="67"/>
        <v>0</v>
      </c>
      <c r="I241" s="165">
        <f t="shared" si="67"/>
        <v>0</v>
      </c>
      <c r="J241" s="165">
        <f t="shared" si="67"/>
        <v>0</v>
      </c>
      <c r="K241" s="165">
        <f t="shared" si="67"/>
        <v>0</v>
      </c>
      <c r="L241" s="165">
        <f t="shared" si="67"/>
        <v>0</v>
      </c>
      <c r="M241" s="165">
        <f t="shared" si="67"/>
        <v>0</v>
      </c>
      <c r="N241" s="165">
        <f t="shared" si="67"/>
        <v>0</v>
      </c>
      <c r="O241" s="165">
        <f t="shared" si="67"/>
        <v>0</v>
      </c>
      <c r="P241" s="165">
        <f t="shared" si="67"/>
        <v>0</v>
      </c>
      <c r="Q241" s="165">
        <f t="shared" si="67"/>
        <v>0</v>
      </c>
    </row>
    <row r="242" spans="1:17" ht="12" customHeight="1" x14ac:dyDescent="0.25">
      <c r="A242" s="147" t="s">
        <v>59</v>
      </c>
      <c r="B242" s="164">
        <f>IF(B179=0,0,B179*1000000/B$13)</f>
        <v>0</v>
      </c>
      <c r="C242" s="164">
        <f t="shared" si="67"/>
        <v>0</v>
      </c>
      <c r="D242" s="164">
        <f t="shared" si="67"/>
        <v>0</v>
      </c>
      <c r="E242" s="164">
        <f t="shared" si="67"/>
        <v>0</v>
      </c>
      <c r="F242" s="164">
        <f t="shared" si="67"/>
        <v>0</v>
      </c>
      <c r="G242" s="164">
        <f t="shared" si="67"/>
        <v>0</v>
      </c>
      <c r="H242" s="164">
        <f t="shared" si="67"/>
        <v>0</v>
      </c>
      <c r="I242" s="164">
        <f t="shared" si="67"/>
        <v>0</v>
      </c>
      <c r="J242" s="164">
        <f t="shared" si="67"/>
        <v>0</v>
      </c>
      <c r="K242" s="164">
        <f t="shared" si="67"/>
        <v>0</v>
      </c>
      <c r="L242" s="164">
        <f t="shared" si="67"/>
        <v>0</v>
      </c>
      <c r="M242" s="164">
        <f t="shared" si="67"/>
        <v>0</v>
      </c>
      <c r="N242" s="164">
        <f t="shared" si="67"/>
        <v>0</v>
      </c>
      <c r="O242" s="164">
        <f t="shared" si="67"/>
        <v>0</v>
      </c>
      <c r="P242" s="164">
        <f t="shared" si="67"/>
        <v>0</v>
      </c>
      <c r="Q242" s="164">
        <f t="shared" si="67"/>
        <v>0</v>
      </c>
    </row>
    <row r="243" spans="1:17" ht="12" customHeight="1" x14ac:dyDescent="0.25">
      <c r="A243" s="163" t="s">
        <v>142</v>
      </c>
      <c r="B243" s="162">
        <f>IF(B180=0,0,B180*1000000/B$14)</f>
        <v>0</v>
      </c>
      <c r="C243" s="162">
        <f t="shared" ref="C243:Q243" si="68">IF(C180=0,0,C180*1000000/C$14)</f>
        <v>0</v>
      </c>
      <c r="D243" s="162">
        <f t="shared" si="68"/>
        <v>0</v>
      </c>
      <c r="E243" s="162">
        <f t="shared" si="68"/>
        <v>0</v>
      </c>
      <c r="F243" s="162">
        <f t="shared" si="68"/>
        <v>0</v>
      </c>
      <c r="G243" s="162">
        <f t="shared" si="68"/>
        <v>0</v>
      </c>
      <c r="H243" s="162">
        <f t="shared" si="68"/>
        <v>0</v>
      </c>
      <c r="I243" s="162">
        <f t="shared" si="68"/>
        <v>0</v>
      </c>
      <c r="J243" s="162">
        <f t="shared" si="68"/>
        <v>0</v>
      </c>
      <c r="K243" s="162">
        <f t="shared" si="68"/>
        <v>0</v>
      </c>
      <c r="L243" s="162">
        <f t="shared" si="68"/>
        <v>0</v>
      </c>
      <c r="M243" s="162">
        <f t="shared" si="68"/>
        <v>0</v>
      </c>
      <c r="N243" s="162">
        <f t="shared" si="68"/>
        <v>0</v>
      </c>
      <c r="O243" s="162">
        <f t="shared" si="68"/>
        <v>0</v>
      </c>
      <c r="P243" s="162">
        <f t="shared" si="68"/>
        <v>0</v>
      </c>
      <c r="Q243" s="162">
        <f t="shared" si="68"/>
        <v>0</v>
      </c>
    </row>
    <row r="244" spans="1:17" ht="12" customHeight="1" x14ac:dyDescent="0.25">
      <c r="A244" s="161" t="s">
        <v>141</v>
      </c>
      <c r="B244" s="160">
        <f>IF(B181=0,0,B181*1000000/B$15)</f>
        <v>0</v>
      </c>
      <c r="C244" s="160">
        <f t="shared" ref="C244:Q246" si="69">IF(C181=0,0,C181*1000000/C$15)</f>
        <v>0</v>
      </c>
      <c r="D244" s="160">
        <f t="shared" si="69"/>
        <v>0</v>
      </c>
      <c r="E244" s="160">
        <f t="shared" si="69"/>
        <v>0</v>
      </c>
      <c r="F244" s="160">
        <f t="shared" si="69"/>
        <v>0</v>
      </c>
      <c r="G244" s="160">
        <f t="shared" si="69"/>
        <v>0</v>
      </c>
      <c r="H244" s="160">
        <f t="shared" si="69"/>
        <v>0</v>
      </c>
      <c r="I244" s="160">
        <f t="shared" si="69"/>
        <v>0</v>
      </c>
      <c r="J244" s="160">
        <f t="shared" si="69"/>
        <v>0</v>
      </c>
      <c r="K244" s="160">
        <f t="shared" si="69"/>
        <v>0</v>
      </c>
      <c r="L244" s="160">
        <f t="shared" si="69"/>
        <v>0</v>
      </c>
      <c r="M244" s="160">
        <f t="shared" si="69"/>
        <v>0</v>
      </c>
      <c r="N244" s="160">
        <f t="shared" si="69"/>
        <v>0</v>
      </c>
      <c r="O244" s="160">
        <f t="shared" si="69"/>
        <v>0</v>
      </c>
      <c r="P244" s="160">
        <f t="shared" si="69"/>
        <v>0</v>
      </c>
      <c r="Q244" s="160">
        <f t="shared" si="69"/>
        <v>0</v>
      </c>
    </row>
    <row r="245" spans="1:17" ht="12" customHeight="1" x14ac:dyDescent="0.25">
      <c r="A245" s="148" t="s">
        <v>60</v>
      </c>
      <c r="B245" s="156">
        <f>IF(B182=0,0,B182*1000000/B$15)</f>
        <v>0</v>
      </c>
      <c r="C245" s="156">
        <f t="shared" si="69"/>
        <v>0</v>
      </c>
      <c r="D245" s="156">
        <f t="shared" si="69"/>
        <v>0</v>
      </c>
      <c r="E245" s="156">
        <f t="shared" si="69"/>
        <v>0</v>
      </c>
      <c r="F245" s="156">
        <f t="shared" si="69"/>
        <v>0</v>
      </c>
      <c r="G245" s="156">
        <f t="shared" si="69"/>
        <v>0</v>
      </c>
      <c r="H245" s="156">
        <f t="shared" si="69"/>
        <v>0</v>
      </c>
      <c r="I245" s="156">
        <f t="shared" si="69"/>
        <v>0</v>
      </c>
      <c r="J245" s="156">
        <f t="shared" si="69"/>
        <v>0</v>
      </c>
      <c r="K245" s="156">
        <f t="shared" si="69"/>
        <v>0</v>
      </c>
      <c r="L245" s="156">
        <f t="shared" si="69"/>
        <v>0</v>
      </c>
      <c r="M245" s="156">
        <f t="shared" si="69"/>
        <v>0</v>
      </c>
      <c r="N245" s="156">
        <f t="shared" si="69"/>
        <v>0</v>
      </c>
      <c r="O245" s="156">
        <f t="shared" si="69"/>
        <v>0</v>
      </c>
      <c r="P245" s="156">
        <f t="shared" si="69"/>
        <v>0</v>
      </c>
      <c r="Q245" s="156">
        <f t="shared" si="69"/>
        <v>0</v>
      </c>
    </row>
    <row r="246" spans="1:17" ht="12" customHeight="1" x14ac:dyDescent="0.25">
      <c r="A246" s="148" t="s">
        <v>59</v>
      </c>
      <c r="B246" s="156">
        <f>IF(B183=0,0,B183*1000000/B$15)</f>
        <v>0</v>
      </c>
      <c r="C246" s="156">
        <f t="shared" si="69"/>
        <v>0</v>
      </c>
      <c r="D246" s="156">
        <f t="shared" si="69"/>
        <v>0</v>
      </c>
      <c r="E246" s="156">
        <f t="shared" si="69"/>
        <v>0</v>
      </c>
      <c r="F246" s="156">
        <f t="shared" si="69"/>
        <v>0</v>
      </c>
      <c r="G246" s="156">
        <f t="shared" si="69"/>
        <v>0</v>
      </c>
      <c r="H246" s="156">
        <f t="shared" si="69"/>
        <v>0</v>
      </c>
      <c r="I246" s="156">
        <f t="shared" si="69"/>
        <v>0</v>
      </c>
      <c r="J246" s="156">
        <f t="shared" si="69"/>
        <v>0</v>
      </c>
      <c r="K246" s="156">
        <f t="shared" si="69"/>
        <v>0</v>
      </c>
      <c r="L246" s="156">
        <f t="shared" si="69"/>
        <v>0</v>
      </c>
      <c r="M246" s="156">
        <f t="shared" si="69"/>
        <v>0</v>
      </c>
      <c r="N246" s="156">
        <f t="shared" si="69"/>
        <v>0</v>
      </c>
      <c r="O246" s="156">
        <f t="shared" si="69"/>
        <v>0</v>
      </c>
      <c r="P246" s="156">
        <f t="shared" si="69"/>
        <v>0</v>
      </c>
      <c r="Q246" s="156">
        <f t="shared" si="69"/>
        <v>0</v>
      </c>
    </row>
    <row r="247" spans="1:17" ht="12" customHeight="1" x14ac:dyDescent="0.25">
      <c r="A247" s="158" t="s">
        <v>62</v>
      </c>
      <c r="B247" s="157">
        <f>IF(B184=0,0,B184*1000000/B$5)</f>
        <v>77.873647137110396</v>
      </c>
      <c r="C247" s="157">
        <f t="shared" ref="C247:Q247" si="70">IF(C184=0,0,C184*1000000/C$5)</f>
        <v>71.925488577635988</v>
      </c>
      <c r="D247" s="157">
        <f t="shared" si="70"/>
        <v>72.078181061414057</v>
      </c>
      <c r="E247" s="157">
        <f t="shared" si="70"/>
        <v>72.110123896998616</v>
      </c>
      <c r="F247" s="157">
        <f t="shared" si="70"/>
        <v>76.730808943464098</v>
      </c>
      <c r="G247" s="157">
        <f t="shared" si="70"/>
        <v>81.294514282887576</v>
      </c>
      <c r="H247" s="157">
        <f t="shared" si="70"/>
        <v>82.927651634166182</v>
      </c>
      <c r="I247" s="157">
        <f t="shared" si="70"/>
        <v>69.892746674832424</v>
      </c>
      <c r="J247" s="157">
        <f t="shared" si="70"/>
        <v>68.473976916179396</v>
      </c>
      <c r="K247" s="157">
        <f t="shared" si="70"/>
        <v>60.886385519276367</v>
      </c>
      <c r="L247" s="157">
        <f t="shared" si="70"/>
        <v>64.100954199533888</v>
      </c>
      <c r="M247" s="157">
        <f t="shared" si="70"/>
        <v>67.180638734245335</v>
      </c>
      <c r="N247" s="157">
        <f t="shared" si="70"/>
        <v>70.949874134049224</v>
      </c>
      <c r="O247" s="157">
        <f t="shared" si="70"/>
        <v>72.258313442595451</v>
      </c>
      <c r="P247" s="157">
        <f t="shared" si="70"/>
        <v>81.240689708879714</v>
      </c>
      <c r="Q247" s="157">
        <f t="shared" si="70"/>
        <v>64.050339979662724</v>
      </c>
    </row>
    <row r="248" spans="1:17" ht="12" customHeight="1" x14ac:dyDescent="0.25">
      <c r="A248" s="23" t="s">
        <v>58</v>
      </c>
      <c r="B248" s="156">
        <f>IF(B185=0,0,B185*1000000/B$17)</f>
        <v>0</v>
      </c>
      <c r="C248" s="156">
        <f t="shared" ref="C248:Q248" si="71">IF(C185=0,0,C185*1000000/C$17)</f>
        <v>0</v>
      </c>
      <c r="D248" s="156">
        <f t="shared" si="71"/>
        <v>0</v>
      </c>
      <c r="E248" s="156">
        <f t="shared" si="71"/>
        <v>0</v>
      </c>
      <c r="F248" s="156">
        <f t="shared" si="71"/>
        <v>0</v>
      </c>
      <c r="G248" s="156">
        <f t="shared" si="71"/>
        <v>0</v>
      </c>
      <c r="H248" s="156">
        <f t="shared" si="71"/>
        <v>0</v>
      </c>
      <c r="I248" s="156">
        <f t="shared" si="71"/>
        <v>0</v>
      </c>
      <c r="J248" s="156">
        <f t="shared" si="71"/>
        <v>0</v>
      </c>
      <c r="K248" s="156">
        <f t="shared" si="71"/>
        <v>0</v>
      </c>
      <c r="L248" s="156">
        <f t="shared" si="71"/>
        <v>0</v>
      </c>
      <c r="M248" s="156">
        <f t="shared" si="71"/>
        <v>0</v>
      </c>
      <c r="N248" s="156">
        <f t="shared" si="71"/>
        <v>0</v>
      </c>
      <c r="O248" s="156">
        <f t="shared" si="71"/>
        <v>0</v>
      </c>
      <c r="P248" s="156">
        <f t="shared" si="71"/>
        <v>0</v>
      </c>
      <c r="Q248" s="156">
        <f t="shared" si="71"/>
        <v>0</v>
      </c>
    </row>
    <row r="249" spans="1:17" ht="12" customHeight="1" x14ac:dyDescent="0.25">
      <c r="A249" s="23" t="s">
        <v>57</v>
      </c>
      <c r="B249" s="156">
        <f>IF(B186=0,0,B186*1000000/B$18)</f>
        <v>217.02665929039904</v>
      </c>
      <c r="C249" s="156">
        <f t="shared" ref="C249:Q249" si="72">IF(C186=0,0,C186*1000000/C$18)</f>
        <v>223.89228173183378</v>
      </c>
      <c r="D249" s="156">
        <f t="shared" si="72"/>
        <v>242.61907066353689</v>
      </c>
      <c r="E249" s="156">
        <f t="shared" si="72"/>
        <v>246.34969674977401</v>
      </c>
      <c r="F249" s="156">
        <f t="shared" si="72"/>
        <v>246.83427540062462</v>
      </c>
      <c r="G249" s="156">
        <f t="shared" si="72"/>
        <v>228.84491705637379</v>
      </c>
      <c r="H249" s="156">
        <f t="shared" si="72"/>
        <v>229.43184500990685</v>
      </c>
      <c r="I249" s="156">
        <f t="shared" si="72"/>
        <v>231.08339522026256</v>
      </c>
      <c r="J249" s="156">
        <f t="shared" si="72"/>
        <v>232.75466293394078</v>
      </c>
      <c r="K249" s="156">
        <f t="shared" si="72"/>
        <v>249.44064334221636</v>
      </c>
      <c r="L249" s="156">
        <f t="shared" si="72"/>
        <v>276.16146896160717</v>
      </c>
      <c r="M249" s="156">
        <f t="shared" si="72"/>
        <v>219.10095519270556</v>
      </c>
      <c r="N249" s="156">
        <f t="shared" si="72"/>
        <v>243.4081159088461</v>
      </c>
      <c r="O249" s="156">
        <f t="shared" si="72"/>
        <v>259.13435531651288</v>
      </c>
      <c r="P249" s="156">
        <f t="shared" si="72"/>
        <v>272.92708888587623</v>
      </c>
      <c r="Q249" s="156">
        <f t="shared" si="72"/>
        <v>280.15887083592889</v>
      </c>
    </row>
    <row r="250" spans="1:17" ht="12" customHeight="1" x14ac:dyDescent="0.25">
      <c r="A250" s="29" t="s">
        <v>140</v>
      </c>
      <c r="B250" s="57">
        <f>IF(B187=0,0,B187*1000000/B$19)</f>
        <v>0</v>
      </c>
      <c r="C250" s="57">
        <f t="shared" ref="C250:Q250" si="73">IF(C187=0,0,C187*1000000/C$19)</f>
        <v>0</v>
      </c>
      <c r="D250" s="57">
        <f t="shared" si="73"/>
        <v>0</v>
      </c>
      <c r="E250" s="57">
        <f t="shared" si="73"/>
        <v>0</v>
      </c>
      <c r="F250" s="57">
        <f t="shared" si="73"/>
        <v>0</v>
      </c>
      <c r="G250" s="57">
        <f t="shared" si="73"/>
        <v>0</v>
      </c>
      <c r="H250" s="57">
        <f t="shared" si="73"/>
        <v>0</v>
      </c>
      <c r="I250" s="57">
        <f t="shared" si="73"/>
        <v>0</v>
      </c>
      <c r="J250" s="57">
        <f t="shared" si="73"/>
        <v>0</v>
      </c>
      <c r="K250" s="57">
        <f t="shared" si="73"/>
        <v>0</v>
      </c>
      <c r="L250" s="57">
        <f t="shared" si="73"/>
        <v>0</v>
      </c>
      <c r="M250" s="57">
        <f t="shared" si="73"/>
        <v>0</v>
      </c>
      <c r="N250" s="57">
        <f t="shared" si="73"/>
        <v>0</v>
      </c>
      <c r="O250" s="57">
        <f t="shared" si="73"/>
        <v>0</v>
      </c>
      <c r="P250" s="57">
        <f t="shared" si="73"/>
        <v>0</v>
      </c>
      <c r="Q250" s="57">
        <f t="shared" si="73"/>
        <v>0</v>
      </c>
    </row>
    <row r="252" spans="1:17" ht="12" customHeight="1" x14ac:dyDescent="0.25">
      <c r="A252" s="152" t="s">
        <v>196</v>
      </c>
      <c r="B252" s="184">
        <f>B189/RES_summary!B$19</f>
        <v>335.40866377925556</v>
      </c>
      <c r="C252" s="184">
        <f>C189/RES_summary!C$19</f>
        <v>545.73447860495128</v>
      </c>
      <c r="D252" s="184">
        <f>D189/RES_summary!D$19</f>
        <v>359.22208290610064</v>
      </c>
      <c r="E252" s="184">
        <f>E189/RES_summary!E$19</f>
        <v>332.06349960867595</v>
      </c>
      <c r="F252" s="184">
        <f>F189/RES_summary!F$19</f>
        <v>329.62491817179153</v>
      </c>
      <c r="G252" s="184">
        <f>G189/RES_summary!G$19</f>
        <v>365.95762219571452</v>
      </c>
      <c r="H252" s="184">
        <f>H189/RES_summary!H$19</f>
        <v>363.79017281845631</v>
      </c>
      <c r="I252" s="184">
        <f>I189/RES_summary!I$19</f>
        <v>359.16133998533752</v>
      </c>
      <c r="J252" s="184">
        <f>J189/RES_summary!J$19</f>
        <v>363.23616493818355</v>
      </c>
      <c r="K252" s="184">
        <f>K189/RES_summary!K$19</f>
        <v>360.27028796403579</v>
      </c>
      <c r="L252" s="184">
        <f>L189/RES_summary!L$19</f>
        <v>457.05108262056098</v>
      </c>
      <c r="M252" s="184">
        <f>M189/RES_summary!M$19</f>
        <v>423.68501485373423</v>
      </c>
      <c r="N252" s="184">
        <f>N189/RES_summary!N$19</f>
        <v>327.89288212522388</v>
      </c>
      <c r="O252" s="184">
        <f>O189/RES_summary!O$19</f>
        <v>303.93009212035787</v>
      </c>
      <c r="P252" s="184">
        <f>P189/RES_summary!P$19</f>
        <v>294.60709505724782</v>
      </c>
      <c r="Q252" s="184">
        <f>Q189/RES_summary!Q$19</f>
        <v>272.67445057466927</v>
      </c>
    </row>
    <row r="253" spans="1:17" ht="12.95" customHeight="1" x14ac:dyDescent="0.25">
      <c r="A253" s="158" t="s">
        <v>65</v>
      </c>
      <c r="B253" s="178">
        <f>B190/RES_summary!B$19</f>
        <v>278.25115608710206</v>
      </c>
      <c r="C253" s="178">
        <f>C190/RES_summary!C$19</f>
        <v>483.39403484381472</v>
      </c>
      <c r="D253" s="178">
        <f>D190/RES_summary!D$19</f>
        <v>298.75880774927475</v>
      </c>
      <c r="E253" s="178">
        <f>E190/RES_summary!E$19</f>
        <v>271.01320735530652</v>
      </c>
      <c r="F253" s="178">
        <f>F190/RES_summary!F$19</f>
        <v>266.978273469633</v>
      </c>
      <c r="G253" s="178">
        <f>G190/RES_summary!G$19</f>
        <v>302.39250315223478</v>
      </c>
      <c r="H253" s="178">
        <f>H190/RES_summary!H$19</f>
        <v>296.6316053292465</v>
      </c>
      <c r="I253" s="178">
        <f>I190/RES_summary!I$19</f>
        <v>290.21563468811593</v>
      </c>
      <c r="J253" s="178">
        <f>J190/RES_summary!J$19</f>
        <v>293.84862509331703</v>
      </c>
      <c r="K253" s="178">
        <f>K190/RES_summary!K$19</f>
        <v>290.63655548832912</v>
      </c>
      <c r="L253" s="178">
        <f>L190/RES_summary!L$19</f>
        <v>371.80970002956678</v>
      </c>
      <c r="M253" s="178">
        <f>M190/RES_summary!M$19</f>
        <v>340.3273302359413</v>
      </c>
      <c r="N253" s="178">
        <f>N190/RES_summary!N$19</f>
        <v>260.26141180932717</v>
      </c>
      <c r="O253" s="178">
        <f>O190/RES_summary!O$19</f>
        <v>234.60346622782416</v>
      </c>
      <c r="P253" s="178">
        <f>P190/RES_summary!P$19</f>
        <v>225.17774161860299</v>
      </c>
      <c r="Q253" s="178">
        <f>Q190/RES_summary!Q$19</f>
        <v>204.01939421770618</v>
      </c>
    </row>
    <row r="254" spans="1:17" ht="12" customHeight="1" x14ac:dyDescent="0.25">
      <c r="A254" s="23" t="s">
        <v>58</v>
      </c>
      <c r="B254" s="177">
        <f>B191/RES_summary!B$19</f>
        <v>276.88894147235186</v>
      </c>
      <c r="C254" s="177">
        <f>C191/RES_summary!C$19</f>
        <v>482.77251639352107</v>
      </c>
      <c r="D254" s="177">
        <f>D191/RES_summary!D$19</f>
        <v>298.1184286655772</v>
      </c>
      <c r="E254" s="177">
        <f>E191/RES_summary!E$19</f>
        <v>267.66064841127718</v>
      </c>
      <c r="F254" s="177">
        <f>F191/RES_summary!F$19</f>
        <v>263.55372640034847</v>
      </c>
      <c r="G254" s="177">
        <f>G191/RES_summary!G$19</f>
        <v>293.98189650198759</v>
      </c>
      <c r="H254" s="177">
        <f>H191/RES_summary!H$19</f>
        <v>282.64838898747399</v>
      </c>
      <c r="I254" s="177">
        <f>I191/RES_summary!I$19</f>
        <v>279.16046710273343</v>
      </c>
      <c r="J254" s="177">
        <f>J191/RES_summary!J$19</f>
        <v>274.83414265924756</v>
      </c>
      <c r="K254" s="177">
        <f>K191/RES_summary!K$19</f>
        <v>280.23254084348224</v>
      </c>
      <c r="L254" s="177">
        <f>L191/RES_summary!L$19</f>
        <v>363.59805534482598</v>
      </c>
      <c r="M254" s="177">
        <f>M191/RES_summary!M$19</f>
        <v>336.10154446723863</v>
      </c>
      <c r="N254" s="177">
        <f>N191/RES_summary!N$19</f>
        <v>258.68901630410897</v>
      </c>
      <c r="O254" s="177">
        <f>O191/RES_summary!O$19</f>
        <v>232.9385812005531</v>
      </c>
      <c r="P254" s="177">
        <f>P191/RES_summary!P$19</f>
        <v>224.92933105468134</v>
      </c>
      <c r="Q254" s="177">
        <f>Q191/RES_summary!Q$19</f>
        <v>202.91112782137134</v>
      </c>
    </row>
    <row r="255" spans="1:17" ht="12" customHeight="1" x14ac:dyDescent="0.25">
      <c r="A255" s="23" t="s">
        <v>60</v>
      </c>
      <c r="B255" s="177">
        <f>B192/RES_summary!B$19</f>
        <v>1.3622146147501832</v>
      </c>
      <c r="C255" s="177">
        <f>C192/RES_summary!C$19</f>
        <v>0.62151845029363884</v>
      </c>
      <c r="D255" s="177">
        <f>D192/RES_summary!D$19</f>
        <v>0.64037908369754337</v>
      </c>
      <c r="E255" s="177">
        <f>E192/RES_summary!E$19</f>
        <v>3.3525589440293473</v>
      </c>
      <c r="F255" s="177">
        <f>F192/RES_summary!F$19</f>
        <v>3.4245470692845865</v>
      </c>
      <c r="G255" s="177">
        <f>G192/RES_summary!G$19</f>
        <v>8.4106066502471428</v>
      </c>
      <c r="H255" s="177">
        <f>H192/RES_summary!H$19</f>
        <v>13.983216341772506</v>
      </c>
      <c r="I255" s="177">
        <f>I192/RES_summary!I$19</f>
        <v>11.055167585382506</v>
      </c>
      <c r="J255" s="177">
        <f>J192/RES_summary!J$19</f>
        <v>19.014482434069425</v>
      </c>
      <c r="K255" s="177">
        <f>K192/RES_summary!K$19</f>
        <v>10.404014644846859</v>
      </c>
      <c r="L255" s="177">
        <f>L192/RES_summary!L$19</f>
        <v>8.2116446847407687</v>
      </c>
      <c r="M255" s="177">
        <f>M192/RES_summary!M$19</f>
        <v>4.2257857687026759</v>
      </c>
      <c r="N255" s="177">
        <f>N192/RES_summary!N$19</f>
        <v>1.5723955052181848</v>
      </c>
      <c r="O255" s="177">
        <f>O192/RES_summary!O$19</f>
        <v>1.6648850272710891</v>
      </c>
      <c r="P255" s="177">
        <f>P192/RES_summary!P$19</f>
        <v>0.24841056392165345</v>
      </c>
      <c r="Q255" s="177">
        <f>Q192/RES_summary!Q$19</f>
        <v>1.1082663963348371</v>
      </c>
    </row>
    <row r="256" spans="1:17" ht="12.95" customHeight="1" x14ac:dyDescent="0.25">
      <c r="A256" s="158" t="s">
        <v>112</v>
      </c>
      <c r="B256" s="178">
        <f>B193/RES_summary!B$19</f>
        <v>0</v>
      </c>
      <c r="C256" s="178">
        <f>C193/RES_summary!C$19</f>
        <v>0</v>
      </c>
      <c r="D256" s="178">
        <f>D193/RES_summary!D$19</f>
        <v>0</v>
      </c>
      <c r="E256" s="178">
        <f>E193/RES_summary!E$19</f>
        <v>0</v>
      </c>
      <c r="F256" s="178">
        <f>F193/RES_summary!F$19</f>
        <v>0</v>
      </c>
      <c r="G256" s="178">
        <f>G193/RES_summary!G$19</f>
        <v>2.1363435328645229E-4</v>
      </c>
      <c r="H256" s="178">
        <f>H193/RES_summary!H$19</f>
        <v>2.6271898794234957E-4</v>
      </c>
      <c r="I256" s="178">
        <f>I193/RES_summary!I$19</f>
        <v>7.4098713778849462E-4</v>
      </c>
      <c r="J256" s="178">
        <f>J193/RES_summary!J$19</f>
        <v>1.1965771963472482E-3</v>
      </c>
      <c r="K256" s="178">
        <f>K193/RES_summary!K$19</f>
        <v>1.6699111462792949E-3</v>
      </c>
      <c r="L256" s="178">
        <f>L193/RES_summary!L$19</f>
        <v>2.2823196548054166E-3</v>
      </c>
      <c r="M256" s="178">
        <f>M193/RES_summary!M$19</f>
        <v>3.6734850158883694E-3</v>
      </c>
      <c r="N256" s="178">
        <f>N193/RES_summary!N$19</f>
        <v>5.5747094416779015E-3</v>
      </c>
      <c r="O256" s="178">
        <f>O193/RES_summary!O$19</f>
        <v>7.8778795521221232E-3</v>
      </c>
      <c r="P256" s="178">
        <f>P193/RES_summary!P$19</f>
        <v>8.7123708442664888E-3</v>
      </c>
      <c r="Q256" s="178">
        <f>Q193/RES_summary!Q$19</f>
        <v>1.2666147862244929E-2</v>
      </c>
    </row>
    <row r="257" spans="1:17" ht="12" customHeight="1" x14ac:dyDescent="0.25">
      <c r="A257" s="23" t="s">
        <v>60</v>
      </c>
      <c r="B257" s="177">
        <f>B194/RES_summary!B$19</f>
        <v>0</v>
      </c>
      <c r="C257" s="177">
        <f>C194/RES_summary!C$19</f>
        <v>0</v>
      </c>
      <c r="D257" s="177">
        <f>D194/RES_summary!D$19</f>
        <v>0</v>
      </c>
      <c r="E257" s="177">
        <f>E194/RES_summary!E$19</f>
        <v>0</v>
      </c>
      <c r="F257" s="177">
        <f>F194/RES_summary!F$19</f>
        <v>0</v>
      </c>
      <c r="G257" s="177">
        <f>G194/RES_summary!G$19</f>
        <v>2.1363435328645229E-4</v>
      </c>
      <c r="H257" s="177">
        <f>H194/RES_summary!H$19</f>
        <v>2.6271898794234957E-4</v>
      </c>
      <c r="I257" s="177">
        <f>I194/RES_summary!I$19</f>
        <v>7.4098713778849462E-4</v>
      </c>
      <c r="J257" s="177">
        <f>J194/RES_summary!J$19</f>
        <v>1.1965771963472482E-3</v>
      </c>
      <c r="K257" s="177">
        <f>K194/RES_summary!K$19</f>
        <v>1.6699111462792949E-3</v>
      </c>
      <c r="L257" s="177">
        <f>L194/RES_summary!L$19</f>
        <v>2.2823196548054166E-3</v>
      </c>
      <c r="M257" s="177">
        <f>M194/RES_summary!M$19</f>
        <v>3.6734850158883694E-3</v>
      </c>
      <c r="N257" s="177">
        <f>N194/RES_summary!N$19</f>
        <v>5.5747094416779015E-3</v>
      </c>
      <c r="O257" s="177">
        <f>O194/RES_summary!O$19</f>
        <v>7.8778795521221232E-3</v>
      </c>
      <c r="P257" s="177">
        <f>P194/RES_summary!P$19</f>
        <v>8.7123708442664888E-3</v>
      </c>
      <c r="Q257" s="177">
        <f>Q194/RES_summary!Q$19</f>
        <v>1.2666147862244929E-2</v>
      </c>
    </row>
    <row r="258" spans="1:17" ht="12" customHeight="1" x14ac:dyDescent="0.25">
      <c r="A258" s="158" t="s">
        <v>63</v>
      </c>
      <c r="B258" s="178">
        <f>B195/RES_summary!B$19</f>
        <v>46.102547687432008</v>
      </c>
      <c r="C258" s="178">
        <f>C195/RES_summary!C$19</f>
        <v>51.051861049585789</v>
      </c>
      <c r="D258" s="178">
        <f>D195/RES_summary!D$19</f>
        <v>48.264925471096561</v>
      </c>
      <c r="E258" s="178">
        <f>E195/RES_summary!E$19</f>
        <v>49.157420344354641</v>
      </c>
      <c r="F258" s="178">
        <f>F195/RES_summary!F$19</f>
        <v>50.652220712043324</v>
      </c>
      <c r="G258" s="178">
        <f>G195/RES_summary!G$19</f>
        <v>52.488017824139412</v>
      </c>
      <c r="H258" s="178">
        <f>H195/RES_summary!H$19</f>
        <v>56.379306226825221</v>
      </c>
      <c r="I258" s="178">
        <f>I195/RES_summary!I$19</f>
        <v>58.436279135987313</v>
      </c>
      <c r="J258" s="178">
        <f>J195/RES_summary!J$19</f>
        <v>59.537864515512148</v>
      </c>
      <c r="K258" s="178">
        <f>K195/RES_summary!K$19</f>
        <v>58.913523771250205</v>
      </c>
      <c r="L258" s="178">
        <f>L195/RES_summary!L$19</f>
        <v>73.384619808720899</v>
      </c>
      <c r="M258" s="178">
        <f>M195/RES_summary!M$19</f>
        <v>73.199383413530398</v>
      </c>
      <c r="N258" s="178">
        <f>N195/RES_summary!N$19</f>
        <v>56.307090266285748</v>
      </c>
      <c r="O258" s="178">
        <f>O195/RES_summary!O$19</f>
        <v>57.417638028168845</v>
      </c>
      <c r="P258" s="178">
        <f>P195/RES_summary!P$19</f>
        <v>56.64788918171589</v>
      </c>
      <c r="Q258" s="178">
        <f>Q195/RES_summary!Q$19</f>
        <v>56.275574482829889</v>
      </c>
    </row>
    <row r="259" spans="1:17" ht="12" customHeight="1" x14ac:dyDescent="0.25">
      <c r="A259" s="167" t="s">
        <v>171</v>
      </c>
      <c r="B259" s="183">
        <f>B196/RES_summary!B$19</f>
        <v>54.340474354567178</v>
      </c>
      <c r="C259" s="183">
        <f>C196/RES_summary!C$19</f>
        <v>54.192561488559043</v>
      </c>
      <c r="D259" s="183">
        <f>D196/RES_summary!D$19</f>
        <v>56.850674553165554</v>
      </c>
      <c r="E259" s="183">
        <f>E196/RES_summary!E$19</f>
        <v>58.639655677617768</v>
      </c>
      <c r="F259" s="183">
        <f>F196/RES_summary!F$19</f>
        <v>61.310137261742732</v>
      </c>
      <c r="G259" s="183">
        <f>G196/RES_summary!G$19</f>
        <v>62.595860189854591</v>
      </c>
      <c r="H259" s="183">
        <f>H196/RES_summary!H$19</f>
        <v>64.943626903250873</v>
      </c>
      <c r="I259" s="183">
        <f>I196/RES_summary!I$19</f>
        <v>65.758641081790799</v>
      </c>
      <c r="J259" s="183">
        <f>J196/RES_summary!J$19</f>
        <v>66.375762011223372</v>
      </c>
      <c r="K259" s="183">
        <f>K196/RES_summary!K$19</f>
        <v>64.08229618339945</v>
      </c>
      <c r="L259" s="183">
        <f>L196/RES_summary!L$19</f>
        <v>78.019147151410536</v>
      </c>
      <c r="M259" s="183">
        <f>M196/RES_summary!M$19</f>
        <v>76.934128667289031</v>
      </c>
      <c r="N259" s="183">
        <f>N196/RES_summary!N$19</f>
        <v>57.99693669452013</v>
      </c>
      <c r="O259" s="183">
        <f>O196/RES_summary!O$19</f>
        <v>59.067126155780912</v>
      </c>
      <c r="P259" s="183">
        <f>P196/RES_summary!P$19</f>
        <v>57.712724384973285</v>
      </c>
      <c r="Q259" s="183">
        <f>Q196/RES_summary!Q$19</f>
        <v>57.758745941227481</v>
      </c>
    </row>
    <row r="260" spans="1:17" ht="12" customHeight="1" x14ac:dyDescent="0.25">
      <c r="A260" s="167" t="s">
        <v>144</v>
      </c>
      <c r="B260" s="183">
        <f>B197/RES_summary!B$19</f>
        <v>43.608727842249742</v>
      </c>
      <c r="C260" s="183">
        <f>C197/RES_summary!C$19</f>
        <v>43.481640059389349</v>
      </c>
      <c r="D260" s="183">
        <f>D197/RES_summary!D$19</f>
        <v>45.613069447097317</v>
      </c>
      <c r="E260" s="183">
        <f>E197/RES_summary!E$19</f>
        <v>47.83387213709841</v>
      </c>
      <c r="F260" s="183">
        <f>F197/RES_summary!F$19</f>
        <v>48.793460561263906</v>
      </c>
      <c r="G260" s="183">
        <f>G197/RES_summary!G$19</f>
        <v>50.228273015010963</v>
      </c>
      <c r="H260" s="183">
        <f>H197/RES_summary!H$19</f>
        <v>52.113199601122552</v>
      </c>
      <c r="I260" s="183">
        <f>I197/RES_summary!I$19</f>
        <v>52.766508097898644</v>
      </c>
      <c r="J260" s="183">
        <f>J197/RES_summary!J$19</f>
        <v>52.620512289918935</v>
      </c>
      <c r="K260" s="183">
        <f>K197/RES_summary!K$19</f>
        <v>52.051017833839076</v>
      </c>
      <c r="L260" s="183">
        <f>L197/RES_summary!L$19</f>
        <v>49.721976340489242</v>
      </c>
      <c r="M260" s="183">
        <f>M197/RES_summary!M$19</f>
        <v>46.592808608116982</v>
      </c>
      <c r="N260" s="183">
        <f>N197/RES_summary!N$19</f>
        <v>45.817126831148954</v>
      </c>
      <c r="O260" s="183">
        <f>O197/RES_summary!O$19</f>
        <v>46.328817624358244</v>
      </c>
      <c r="P260" s="183">
        <f>P197/RES_summary!P$19</f>
        <v>44.919910882462375</v>
      </c>
      <c r="Q260" s="183">
        <f>Q197/RES_summary!Q$19</f>
        <v>42.929897535284404</v>
      </c>
    </row>
    <row r="261" spans="1:17" ht="12" customHeight="1" x14ac:dyDescent="0.25">
      <c r="A261" s="167" t="s">
        <v>143</v>
      </c>
      <c r="B261" s="183">
        <f>B198/RES_summary!B$19</f>
        <v>0</v>
      </c>
      <c r="C261" s="183">
        <f>C198/RES_summary!C$19</f>
        <v>0</v>
      </c>
      <c r="D261" s="183">
        <f>D198/RES_summary!D$19</f>
        <v>0</v>
      </c>
      <c r="E261" s="183">
        <f>E198/RES_summary!E$19</f>
        <v>0</v>
      </c>
      <c r="F261" s="183">
        <f>F198/RES_summary!F$19</f>
        <v>0</v>
      </c>
      <c r="G261" s="183">
        <f>G198/RES_summary!G$19</f>
        <v>0</v>
      </c>
      <c r="H261" s="183">
        <f>H198/RES_summary!H$19</f>
        <v>0</v>
      </c>
      <c r="I261" s="183">
        <f>I198/RES_summary!I$19</f>
        <v>0</v>
      </c>
      <c r="J261" s="183">
        <f>J198/RES_summary!J$19</f>
        <v>0</v>
      </c>
      <c r="K261" s="183">
        <f>K198/RES_summary!K$19</f>
        <v>0</v>
      </c>
      <c r="L261" s="183">
        <f>L198/RES_summary!L$19</f>
        <v>0</v>
      </c>
      <c r="M261" s="183">
        <f>M198/RES_summary!M$19</f>
        <v>0</v>
      </c>
      <c r="N261" s="183">
        <f>N198/RES_summary!N$19</f>
        <v>0</v>
      </c>
      <c r="O261" s="183">
        <f>O198/RES_summary!O$19</f>
        <v>0</v>
      </c>
      <c r="P261" s="183">
        <f>P198/RES_summary!P$19</f>
        <v>0</v>
      </c>
      <c r="Q261" s="183">
        <f>Q198/RES_summary!Q$19</f>
        <v>0</v>
      </c>
    </row>
    <row r="262" spans="1:17" ht="12" customHeight="1" x14ac:dyDescent="0.25">
      <c r="A262" s="166" t="s">
        <v>57</v>
      </c>
      <c r="B262" s="182">
        <f>B199/RES_summary!B$19</f>
        <v>0</v>
      </c>
      <c r="C262" s="182">
        <f>C199/RES_summary!C$19</f>
        <v>0</v>
      </c>
      <c r="D262" s="182">
        <f>D199/RES_summary!D$19</f>
        <v>0</v>
      </c>
      <c r="E262" s="182">
        <f>E199/RES_summary!E$19</f>
        <v>0</v>
      </c>
      <c r="F262" s="182">
        <f>F199/RES_summary!F$19</f>
        <v>0</v>
      </c>
      <c r="G262" s="182">
        <f>G199/RES_summary!G$19</f>
        <v>0</v>
      </c>
      <c r="H262" s="182">
        <f>H199/RES_summary!H$19</f>
        <v>0</v>
      </c>
      <c r="I262" s="182">
        <f>I199/RES_summary!I$19</f>
        <v>0</v>
      </c>
      <c r="J262" s="182">
        <f>J199/RES_summary!J$19</f>
        <v>0</v>
      </c>
      <c r="K262" s="182">
        <f>K199/RES_summary!K$19</f>
        <v>0</v>
      </c>
      <c r="L262" s="182">
        <f>L199/RES_summary!L$19</f>
        <v>0</v>
      </c>
      <c r="M262" s="182">
        <f>M199/RES_summary!M$19</f>
        <v>0</v>
      </c>
      <c r="N262" s="182">
        <f>N199/RES_summary!N$19</f>
        <v>0</v>
      </c>
      <c r="O262" s="182">
        <f>O199/RES_summary!O$19</f>
        <v>0</v>
      </c>
      <c r="P262" s="182">
        <f>P199/RES_summary!P$19</f>
        <v>0</v>
      </c>
      <c r="Q262" s="182">
        <f>Q199/RES_summary!Q$19</f>
        <v>0</v>
      </c>
    </row>
    <row r="263" spans="1:17" ht="12" customHeight="1" x14ac:dyDescent="0.25">
      <c r="A263" s="147" t="s">
        <v>59</v>
      </c>
      <c r="B263" s="181">
        <f>B200/RES_summary!B$19</f>
        <v>0</v>
      </c>
      <c r="C263" s="181">
        <f>C200/RES_summary!C$19</f>
        <v>0</v>
      </c>
      <c r="D263" s="181">
        <f>D200/RES_summary!D$19</f>
        <v>0</v>
      </c>
      <c r="E263" s="181">
        <f>E200/RES_summary!E$19</f>
        <v>0</v>
      </c>
      <c r="F263" s="181">
        <f>F200/RES_summary!F$19</f>
        <v>0</v>
      </c>
      <c r="G263" s="181">
        <f>G200/RES_summary!G$19</f>
        <v>0</v>
      </c>
      <c r="H263" s="181">
        <f>H200/RES_summary!H$19</f>
        <v>0</v>
      </c>
      <c r="I263" s="181">
        <f>I200/RES_summary!I$19</f>
        <v>0</v>
      </c>
      <c r="J263" s="181">
        <f>J200/RES_summary!J$19</f>
        <v>0</v>
      </c>
      <c r="K263" s="181">
        <f>K200/RES_summary!K$19</f>
        <v>0</v>
      </c>
      <c r="L263" s="181">
        <f>L200/RES_summary!L$19</f>
        <v>0</v>
      </c>
      <c r="M263" s="181">
        <f>M200/RES_summary!M$19</f>
        <v>0</v>
      </c>
      <c r="N263" s="181">
        <f>N200/RES_summary!N$19</f>
        <v>0</v>
      </c>
      <c r="O263" s="181">
        <f>O200/RES_summary!O$19</f>
        <v>0</v>
      </c>
      <c r="P263" s="181">
        <f>P200/RES_summary!P$19</f>
        <v>0</v>
      </c>
      <c r="Q263" s="181">
        <f>Q200/RES_summary!Q$19</f>
        <v>0</v>
      </c>
    </row>
    <row r="264" spans="1:17" ht="12" customHeight="1" x14ac:dyDescent="0.25">
      <c r="A264" s="163" t="s">
        <v>142</v>
      </c>
      <c r="B264" s="180">
        <f>B201/RES_summary!B$19</f>
        <v>33.650266871346915</v>
      </c>
      <c r="C264" s="180">
        <f>C201/RES_summary!C$19</f>
        <v>37.529883917831043</v>
      </c>
      <c r="D264" s="180">
        <f>D201/RES_summary!D$19</f>
        <v>36.731372582113536</v>
      </c>
      <c r="E264" s="180">
        <f>E201/RES_summary!E$19</f>
        <v>36.448913600416461</v>
      </c>
      <c r="F264" s="180">
        <f>F201/RES_summary!F$19</f>
        <v>36.918350652988373</v>
      </c>
      <c r="G264" s="180">
        <f>G201/RES_summary!G$19</f>
        <v>35.603620602634976</v>
      </c>
      <c r="H264" s="180">
        <f>H201/RES_summary!H$19</f>
        <v>34.383379929996636</v>
      </c>
      <c r="I264" s="180">
        <f>I201/RES_summary!I$19</f>
        <v>36.480643015275895</v>
      </c>
      <c r="J264" s="180">
        <f>J201/RES_summary!J$19</f>
        <v>32.768087657241196</v>
      </c>
      <c r="K264" s="180">
        <f>K201/RES_summary!K$19</f>
        <v>36.22954227070943</v>
      </c>
      <c r="L264" s="180">
        <f>L201/RES_summary!L$19</f>
        <v>34.058950269471417</v>
      </c>
      <c r="M264" s="180">
        <f>M201/RES_summary!M$19</f>
        <v>29.035632987965599</v>
      </c>
      <c r="N264" s="180">
        <f>N201/RES_summary!N$19</f>
        <v>33.435189569356275</v>
      </c>
      <c r="O264" s="180">
        <f>O201/RES_summary!O$19</f>
        <v>32.148192894144586</v>
      </c>
      <c r="P264" s="180">
        <f>P201/RES_summary!P$19</f>
        <v>35.24355662516566</v>
      </c>
      <c r="Q264" s="180">
        <f>Q201/RES_summary!Q$19</f>
        <v>33.335895103695471</v>
      </c>
    </row>
    <row r="265" spans="1:17" ht="12" customHeight="1" x14ac:dyDescent="0.25">
      <c r="A265" s="161" t="s">
        <v>141</v>
      </c>
      <c r="B265" s="179">
        <f>B202/RES_summary!B$19</f>
        <v>0</v>
      </c>
      <c r="C265" s="179">
        <f>C202/RES_summary!C$19</f>
        <v>0</v>
      </c>
      <c r="D265" s="179">
        <f>D202/RES_summary!D$19</f>
        <v>0</v>
      </c>
      <c r="E265" s="179">
        <f>E202/RES_summary!E$19</f>
        <v>0</v>
      </c>
      <c r="F265" s="179">
        <f>F202/RES_summary!F$19</f>
        <v>0</v>
      </c>
      <c r="G265" s="179">
        <f>G202/RES_summary!G$19</f>
        <v>0</v>
      </c>
      <c r="H265" s="179">
        <f>H202/RES_summary!H$19</f>
        <v>0</v>
      </c>
      <c r="I265" s="179">
        <f>I202/RES_summary!I$19</f>
        <v>0</v>
      </c>
      <c r="J265" s="179">
        <f>J202/RES_summary!J$19</f>
        <v>0</v>
      </c>
      <c r="K265" s="179">
        <f>K202/RES_summary!K$19</f>
        <v>0</v>
      </c>
      <c r="L265" s="179">
        <f>L202/RES_summary!L$19</f>
        <v>0</v>
      </c>
      <c r="M265" s="179">
        <f>M202/RES_summary!M$19</f>
        <v>0</v>
      </c>
      <c r="N265" s="179">
        <f>N202/RES_summary!N$19</f>
        <v>0</v>
      </c>
      <c r="O265" s="179">
        <f>O202/RES_summary!O$19</f>
        <v>0</v>
      </c>
      <c r="P265" s="179">
        <f>P202/RES_summary!P$19</f>
        <v>0</v>
      </c>
      <c r="Q265" s="179">
        <f>Q202/RES_summary!Q$19</f>
        <v>0</v>
      </c>
    </row>
    <row r="266" spans="1:17" ht="12" customHeight="1" x14ac:dyDescent="0.25">
      <c r="A266" s="148" t="s">
        <v>60</v>
      </c>
      <c r="B266" s="177">
        <f>B203/RES_summary!B$19</f>
        <v>0</v>
      </c>
      <c r="C266" s="177">
        <f>C203/RES_summary!C$19</f>
        <v>0</v>
      </c>
      <c r="D266" s="177">
        <f>D203/RES_summary!D$19</f>
        <v>0</v>
      </c>
      <c r="E266" s="177">
        <f>E203/RES_summary!E$19</f>
        <v>0</v>
      </c>
      <c r="F266" s="177">
        <f>F203/RES_summary!F$19</f>
        <v>0</v>
      </c>
      <c r="G266" s="177">
        <f>G203/RES_summary!G$19</f>
        <v>0</v>
      </c>
      <c r="H266" s="177">
        <f>H203/RES_summary!H$19</f>
        <v>0</v>
      </c>
      <c r="I266" s="177">
        <f>I203/RES_summary!I$19</f>
        <v>0</v>
      </c>
      <c r="J266" s="177">
        <f>J203/RES_summary!J$19</f>
        <v>0</v>
      </c>
      <c r="K266" s="177">
        <f>K203/RES_summary!K$19</f>
        <v>0</v>
      </c>
      <c r="L266" s="177">
        <f>L203/RES_summary!L$19</f>
        <v>0</v>
      </c>
      <c r="M266" s="177">
        <f>M203/RES_summary!M$19</f>
        <v>0</v>
      </c>
      <c r="N266" s="177">
        <f>N203/RES_summary!N$19</f>
        <v>0</v>
      </c>
      <c r="O266" s="177">
        <f>O203/RES_summary!O$19</f>
        <v>0</v>
      </c>
      <c r="P266" s="177">
        <f>P203/RES_summary!P$19</f>
        <v>0</v>
      </c>
      <c r="Q266" s="177">
        <f>Q203/RES_summary!Q$19</f>
        <v>0</v>
      </c>
    </row>
    <row r="267" spans="1:17" ht="12" customHeight="1" x14ac:dyDescent="0.25">
      <c r="A267" s="148" t="s">
        <v>59</v>
      </c>
      <c r="B267" s="177">
        <f>B204/RES_summary!B$19</f>
        <v>0</v>
      </c>
      <c r="C267" s="177">
        <f>C204/RES_summary!C$19</f>
        <v>0</v>
      </c>
      <c r="D267" s="177">
        <f>D204/RES_summary!D$19</f>
        <v>0</v>
      </c>
      <c r="E267" s="177">
        <f>E204/RES_summary!E$19</f>
        <v>0</v>
      </c>
      <c r="F267" s="177">
        <f>F204/RES_summary!F$19</f>
        <v>0</v>
      </c>
      <c r="G267" s="177">
        <f>G204/RES_summary!G$19</f>
        <v>0</v>
      </c>
      <c r="H267" s="177">
        <f>H204/RES_summary!H$19</f>
        <v>0</v>
      </c>
      <c r="I267" s="177">
        <f>I204/RES_summary!I$19</f>
        <v>0</v>
      </c>
      <c r="J267" s="177">
        <f>J204/RES_summary!J$19</f>
        <v>0</v>
      </c>
      <c r="K267" s="177">
        <f>K204/RES_summary!K$19</f>
        <v>0</v>
      </c>
      <c r="L267" s="177">
        <f>L204/RES_summary!L$19</f>
        <v>0</v>
      </c>
      <c r="M267" s="177">
        <f>M204/RES_summary!M$19</f>
        <v>0</v>
      </c>
      <c r="N267" s="177">
        <f>N204/RES_summary!N$19</f>
        <v>0</v>
      </c>
      <c r="O267" s="177">
        <f>O204/RES_summary!O$19</f>
        <v>0</v>
      </c>
      <c r="P267" s="177">
        <f>P204/RES_summary!P$19</f>
        <v>0</v>
      </c>
      <c r="Q267" s="177">
        <f>Q204/RES_summary!Q$19</f>
        <v>0</v>
      </c>
    </row>
    <row r="268" spans="1:17" ht="12" customHeight="1" x14ac:dyDescent="0.25">
      <c r="A268" s="158" t="s">
        <v>62</v>
      </c>
      <c r="B268" s="178">
        <f>B205/RES_summary!B$19</f>
        <v>11.05496000472148</v>
      </c>
      <c r="C268" s="178">
        <f>C205/RES_summary!C$19</f>
        <v>11.288582711550776</v>
      </c>
      <c r="D268" s="178">
        <f>D205/RES_summary!D$19</f>
        <v>12.198349685729335</v>
      </c>
      <c r="E268" s="178">
        <f>E205/RES_summary!E$19</f>
        <v>11.892871909014795</v>
      </c>
      <c r="F268" s="178">
        <f>F205/RES_summary!F$19</f>
        <v>11.994423990115191</v>
      </c>
      <c r="G268" s="178">
        <f>G205/RES_summary!G$19</f>
        <v>11.076887584987102</v>
      </c>
      <c r="H268" s="178">
        <f>H205/RES_summary!H$19</f>
        <v>10.778998543396639</v>
      </c>
      <c r="I268" s="178">
        <f>I205/RES_summary!I$19</f>
        <v>10.508685174096474</v>
      </c>
      <c r="J268" s="178">
        <f>J205/RES_summary!J$19</f>
        <v>9.8484787521580444</v>
      </c>
      <c r="K268" s="178">
        <f>K205/RES_summary!K$19</f>
        <v>10.718538793310262</v>
      </c>
      <c r="L268" s="178">
        <f>L205/RES_summary!L$19</f>
        <v>11.854480462618502</v>
      </c>
      <c r="M268" s="178">
        <f>M205/RES_summary!M$19</f>
        <v>10.154627719246667</v>
      </c>
      <c r="N268" s="178">
        <f>N205/RES_summary!N$19</f>
        <v>11.318805340169272</v>
      </c>
      <c r="O268" s="178">
        <f>O205/RES_summary!O$19</f>
        <v>11.901109984812761</v>
      </c>
      <c r="P268" s="178">
        <f>P205/RES_summary!P$19</f>
        <v>12.772751886084666</v>
      </c>
      <c r="Q268" s="178">
        <f>Q205/RES_summary!Q$19</f>
        <v>12.366815726271005</v>
      </c>
    </row>
    <row r="269" spans="1:17" ht="12" customHeight="1" x14ac:dyDescent="0.25">
      <c r="A269" s="23" t="s">
        <v>58</v>
      </c>
      <c r="B269" s="177">
        <f>B206/RES_summary!B$19</f>
        <v>0</v>
      </c>
      <c r="C269" s="177">
        <f>C206/RES_summary!C$19</f>
        <v>0</v>
      </c>
      <c r="D269" s="177">
        <f>D206/RES_summary!D$19</f>
        <v>0</v>
      </c>
      <c r="E269" s="177">
        <f>E206/RES_summary!E$19</f>
        <v>0</v>
      </c>
      <c r="F269" s="177">
        <f>F206/RES_summary!F$19</f>
        <v>0</v>
      </c>
      <c r="G269" s="177">
        <f>G206/RES_summary!G$19</f>
        <v>0</v>
      </c>
      <c r="H269" s="177">
        <f>H206/RES_summary!H$19</f>
        <v>0</v>
      </c>
      <c r="I269" s="177">
        <f>I206/RES_summary!I$19</f>
        <v>0</v>
      </c>
      <c r="J269" s="177">
        <f>J206/RES_summary!J$19</f>
        <v>0</v>
      </c>
      <c r="K269" s="177">
        <f>K206/RES_summary!K$19</f>
        <v>0</v>
      </c>
      <c r="L269" s="177">
        <f>L206/RES_summary!L$19</f>
        <v>0</v>
      </c>
      <c r="M269" s="177">
        <f>M206/RES_summary!M$19</f>
        <v>0</v>
      </c>
      <c r="N269" s="177">
        <f>N206/RES_summary!N$19</f>
        <v>0</v>
      </c>
      <c r="O269" s="177">
        <f>O206/RES_summary!O$19</f>
        <v>0</v>
      </c>
      <c r="P269" s="177">
        <f>P206/RES_summary!P$19</f>
        <v>0</v>
      </c>
      <c r="Q269" s="177">
        <f>Q206/RES_summary!Q$19</f>
        <v>0</v>
      </c>
    </row>
    <row r="270" spans="1:17" ht="12" customHeight="1" x14ac:dyDescent="0.25">
      <c r="A270" s="23" t="s">
        <v>57</v>
      </c>
      <c r="B270" s="177">
        <f>B207/RES_summary!B$19</f>
        <v>16.208811985943662</v>
      </c>
      <c r="C270" s="177">
        <f>C207/RES_summary!C$19</f>
        <v>16.688002015183969</v>
      </c>
      <c r="D270" s="177">
        <f>D207/RES_summary!D$19</f>
        <v>18.03043338433644</v>
      </c>
      <c r="E270" s="177">
        <f>E207/RES_summary!E$19</f>
        <v>18.233760808833878</v>
      </c>
      <c r="F270" s="177">
        <f>F207/RES_summary!F$19</f>
        <v>18.184766513857987</v>
      </c>
      <c r="G270" s="177">
        <f>G207/RES_summary!G$19</f>
        <v>16.783430797509684</v>
      </c>
      <c r="H270" s="177">
        <f>H207/RES_summary!H$19</f>
        <v>16.751352642278697</v>
      </c>
      <c r="I270" s="177">
        <f>I207/RES_summary!I$19</f>
        <v>16.79332596329056</v>
      </c>
      <c r="J270" s="177">
        <f>J207/RES_summary!J$19</f>
        <v>16.817189780096488</v>
      </c>
      <c r="K270" s="177">
        <f>K207/RES_summary!K$19</f>
        <v>17.872845353200471</v>
      </c>
      <c r="L270" s="177">
        <f>L207/RES_summary!L$19</f>
        <v>19.677278495921787</v>
      </c>
      <c r="M270" s="177">
        <f>M207/RES_summary!M$19</f>
        <v>15.521286278810074</v>
      </c>
      <c r="N270" s="177">
        <f>N207/RES_summary!N$19</f>
        <v>17.141349556822405</v>
      </c>
      <c r="O270" s="177">
        <f>O207/RES_summary!O$19</f>
        <v>18.1358661546722</v>
      </c>
      <c r="P270" s="177">
        <f>P207/RES_summary!P$19</f>
        <v>18.972834281186849</v>
      </c>
      <c r="Q270" s="177">
        <f>Q207/RES_summary!Q$19</f>
        <v>19.345033472526119</v>
      </c>
    </row>
    <row r="271" spans="1:17" ht="12" customHeight="1" x14ac:dyDescent="0.25">
      <c r="A271" s="29" t="s">
        <v>140</v>
      </c>
      <c r="B271" s="176">
        <f>B208/RES_summary!B$19</f>
        <v>8.1707303041062005</v>
      </c>
      <c r="C271" s="176">
        <f>C208/RES_summary!C$19</f>
        <v>8.7330515761712242</v>
      </c>
      <c r="D271" s="176">
        <f>D208/RES_summary!D$19</f>
        <v>9.7334511750305168</v>
      </c>
      <c r="E271" s="176">
        <f>E208/RES_summary!E$19</f>
        <v>9.2686558558142647</v>
      </c>
      <c r="F271" s="176">
        <f>F208/RES_summary!F$19</f>
        <v>9.2020647315016504</v>
      </c>
      <c r="G271" s="176">
        <f>G208/RES_summary!G$19</f>
        <v>7.9328049530439637</v>
      </c>
      <c r="H271" s="176">
        <f>H208/RES_summary!H$19</f>
        <v>7.3983901885371752</v>
      </c>
      <c r="I271" s="176">
        <f>I208/RES_summary!I$19</f>
        <v>7.7836461561061574</v>
      </c>
      <c r="J271" s="176">
        <f>J208/RES_summary!J$19</f>
        <v>6.943844192676166</v>
      </c>
      <c r="K271" s="176">
        <f>K208/RES_summary!K$19</f>
        <v>8.4083291361111723</v>
      </c>
      <c r="L271" s="176">
        <f>L208/RES_summary!L$19</f>
        <v>9.4898308294343554</v>
      </c>
      <c r="M271" s="176">
        <f>M208/RES_summary!M$19</f>
        <v>7.7814392063155795</v>
      </c>
      <c r="N271" s="176">
        <f>N208/RES_summary!N$19</f>
        <v>8.9233919632259404</v>
      </c>
      <c r="O271" s="176">
        <f>O208/RES_summary!O$19</f>
        <v>9.4903517033214762</v>
      </c>
      <c r="P271" s="176">
        <f>P208/RES_summary!P$19</f>
        <v>10.145027789891042</v>
      </c>
      <c r="Q271" s="176">
        <f>Q208/RES_summary!Q$19</f>
        <v>10.298608528115428</v>
      </c>
    </row>
    <row r="272" spans="1:17" s="28" customFormat="1" ht="12" customHeight="1" x14ac:dyDescent="0.25"/>
    <row r="273" spans="1:17" ht="12" customHeight="1" x14ac:dyDescent="0.25">
      <c r="A273" s="152" t="s">
        <v>71</v>
      </c>
      <c r="B273" s="184">
        <f>B210/RES_summary!B$19</f>
        <v>163.42447490636616</v>
      </c>
      <c r="C273" s="184">
        <f>C210/RES_summary!C$19</f>
        <v>265.35872424164307</v>
      </c>
      <c r="D273" s="184">
        <f>D210/RES_summary!D$19</f>
        <v>178.56141144292712</v>
      </c>
      <c r="E273" s="184">
        <f>E210/RES_summary!E$19</f>
        <v>167.08529587955951</v>
      </c>
      <c r="F273" s="184">
        <f>F210/RES_summary!F$19</f>
        <v>166.30538022706335</v>
      </c>
      <c r="G273" s="184">
        <f>G210/RES_summary!G$19</f>
        <v>186.21924717785132</v>
      </c>
      <c r="H273" s="184">
        <f>H210/RES_summary!H$19</f>
        <v>187.09414667729217</v>
      </c>
      <c r="I273" s="184">
        <f>I210/RES_summary!I$19</f>
        <v>183.72760137955981</v>
      </c>
      <c r="J273" s="184">
        <f>J210/RES_summary!J$19</f>
        <v>189.34410427234133</v>
      </c>
      <c r="K273" s="184">
        <f>K210/RES_summary!K$19</f>
        <v>184.32761784264457</v>
      </c>
      <c r="L273" s="184">
        <f>L210/RES_summary!L$19</f>
        <v>229.82300475394212</v>
      </c>
      <c r="M273" s="184">
        <f>M210/RES_summary!M$19</f>
        <v>210.57565304524937</v>
      </c>
      <c r="N273" s="184">
        <f>N210/RES_summary!N$19</f>
        <v>163.94160057414285</v>
      </c>
      <c r="O273" s="184">
        <f>O210/RES_summary!O$19</f>
        <v>152.08993629713683</v>
      </c>
      <c r="P273" s="184">
        <f>P210/RES_summary!P$19</f>
        <v>146.73479668393486</v>
      </c>
      <c r="Q273" s="184">
        <f>Q210/RES_summary!Q$19</f>
        <v>136.71688677381431</v>
      </c>
    </row>
    <row r="274" spans="1:17" ht="12" customHeight="1" x14ac:dyDescent="0.25">
      <c r="A274" s="158" t="s">
        <v>65</v>
      </c>
      <c r="B274" s="178">
        <f>B211/RES_summary!B$19</f>
        <v>135.02315971332129</v>
      </c>
      <c r="C274" s="178">
        <f>C211/RES_summary!C$19</f>
        <v>235.7286472020628</v>
      </c>
      <c r="D274" s="178">
        <f>D211/RES_summary!D$19</f>
        <v>146.05338842033609</v>
      </c>
      <c r="E274" s="178">
        <f>E211/RES_summary!E$19</f>
        <v>134.11190373050547</v>
      </c>
      <c r="F274" s="178">
        <f>F211/RES_summary!F$19</f>
        <v>132.40459803957427</v>
      </c>
      <c r="G274" s="178">
        <f>G211/RES_summary!G$19</f>
        <v>152.7888178437403</v>
      </c>
      <c r="H274" s="178">
        <f>H211/RES_summary!H$19</f>
        <v>153.15819647639347</v>
      </c>
      <c r="I274" s="178">
        <f>I211/RES_summary!I$19</f>
        <v>148.81757933411097</v>
      </c>
      <c r="J274" s="178">
        <f>J211/RES_summary!J$19</f>
        <v>154.95886028042872</v>
      </c>
      <c r="K274" s="178">
        <f>K211/RES_summary!K$19</f>
        <v>149.29150683441821</v>
      </c>
      <c r="L274" s="178">
        <f>L211/RES_summary!L$19</f>
        <v>188.9218348897121</v>
      </c>
      <c r="M274" s="178">
        <f>M211/RES_summary!M$19</f>
        <v>171.56680089326301</v>
      </c>
      <c r="N274" s="178">
        <f>N211/RES_summary!N$19</f>
        <v>131.1131082215997</v>
      </c>
      <c r="O274" s="178">
        <f>O211/RES_summary!O$19</f>
        <v>118.32782358042937</v>
      </c>
      <c r="P274" s="178">
        <f>P211/RES_summary!P$19</f>
        <v>112.99790662710124</v>
      </c>
      <c r="Q274" s="178">
        <f>Q211/RES_summary!Q$19</f>
        <v>102.88571167620482</v>
      </c>
    </row>
    <row r="275" spans="1:17" ht="12" customHeight="1" x14ac:dyDescent="0.25">
      <c r="A275" s="23" t="s">
        <v>58</v>
      </c>
      <c r="B275" s="177">
        <f>B212/RES_summary!B$19</f>
        <v>133.66094509857109</v>
      </c>
      <c r="C275" s="177">
        <f>C212/RES_summary!C$19</f>
        <v>235.10712875176918</v>
      </c>
      <c r="D275" s="177">
        <f>D212/RES_summary!D$19</f>
        <v>145.41300933663854</v>
      </c>
      <c r="E275" s="177">
        <f>E212/RES_summary!E$19</f>
        <v>130.75934478647613</v>
      </c>
      <c r="F275" s="177">
        <f>F212/RES_summary!F$19</f>
        <v>128.98005097028968</v>
      </c>
      <c r="G275" s="177">
        <f>G212/RES_summary!G$19</f>
        <v>144.37821119349314</v>
      </c>
      <c r="H275" s="177">
        <f>H212/RES_summary!H$19</f>
        <v>139.17498013462097</v>
      </c>
      <c r="I275" s="177">
        <f>I212/RES_summary!I$19</f>
        <v>137.76241174872845</v>
      </c>
      <c r="J275" s="177">
        <f>J212/RES_summary!J$19</f>
        <v>135.94437784635929</v>
      </c>
      <c r="K275" s="177">
        <f>K212/RES_summary!K$19</f>
        <v>138.88749218957136</v>
      </c>
      <c r="L275" s="177">
        <f>L212/RES_summary!L$19</f>
        <v>180.71019020497133</v>
      </c>
      <c r="M275" s="177">
        <f>M212/RES_summary!M$19</f>
        <v>167.3410151245603</v>
      </c>
      <c r="N275" s="177">
        <f>N212/RES_summary!N$19</f>
        <v>129.54071271638151</v>
      </c>
      <c r="O275" s="177">
        <f>O212/RES_summary!O$19</f>
        <v>116.66293855315827</v>
      </c>
      <c r="P275" s="177">
        <f>P212/RES_summary!P$19</f>
        <v>112.74949606317959</v>
      </c>
      <c r="Q275" s="177">
        <f>Q212/RES_summary!Q$19</f>
        <v>101.77744527986998</v>
      </c>
    </row>
    <row r="276" spans="1:17" ht="12" customHeight="1" x14ac:dyDescent="0.25">
      <c r="A276" s="23" t="s">
        <v>60</v>
      </c>
      <c r="B276" s="177">
        <f>B213/RES_summary!B$19</f>
        <v>1.3622146147501828</v>
      </c>
      <c r="C276" s="177">
        <f>C213/RES_summary!C$19</f>
        <v>0.62151845029363884</v>
      </c>
      <c r="D276" s="177">
        <f>D213/RES_summary!D$19</f>
        <v>0.64037908369754348</v>
      </c>
      <c r="E276" s="177">
        <f>E213/RES_summary!E$19</f>
        <v>3.352558944029346</v>
      </c>
      <c r="F276" s="177">
        <f>F213/RES_summary!F$19</f>
        <v>3.4245470692845865</v>
      </c>
      <c r="G276" s="177">
        <f>G213/RES_summary!G$19</f>
        <v>8.410606650247141</v>
      </c>
      <c r="H276" s="177">
        <f>H213/RES_summary!H$19</f>
        <v>13.983216341772506</v>
      </c>
      <c r="I276" s="177">
        <f>I213/RES_summary!I$19</f>
        <v>11.055167585382504</v>
      </c>
      <c r="J276" s="177">
        <f>J213/RES_summary!J$19</f>
        <v>19.014482434069432</v>
      </c>
      <c r="K276" s="177">
        <f>K213/RES_summary!K$19</f>
        <v>10.404014644846859</v>
      </c>
      <c r="L276" s="177">
        <f>L213/RES_summary!L$19</f>
        <v>8.2116446847407687</v>
      </c>
      <c r="M276" s="177">
        <f>M213/RES_summary!M$19</f>
        <v>4.2257857687026767</v>
      </c>
      <c r="N276" s="177">
        <f>N213/RES_summary!N$19</f>
        <v>1.5723955052181848</v>
      </c>
      <c r="O276" s="177">
        <f>O213/RES_summary!O$19</f>
        <v>1.6648850272710891</v>
      </c>
      <c r="P276" s="177">
        <f>P213/RES_summary!P$19</f>
        <v>0.24841056392165339</v>
      </c>
      <c r="Q276" s="177">
        <f>Q213/RES_summary!Q$19</f>
        <v>1.1082663963348371</v>
      </c>
    </row>
    <row r="277" spans="1:17" ht="12" customHeight="1" x14ac:dyDescent="0.25">
      <c r="A277" s="158" t="s">
        <v>112</v>
      </c>
      <c r="B277" s="178">
        <f>B214/RES_summary!B$19</f>
        <v>0</v>
      </c>
      <c r="C277" s="178">
        <f>C214/RES_summary!C$19</f>
        <v>0</v>
      </c>
      <c r="D277" s="178">
        <f>D214/RES_summary!D$19</f>
        <v>0</v>
      </c>
      <c r="E277" s="178">
        <f>E214/RES_summary!E$19</f>
        <v>0</v>
      </c>
      <c r="F277" s="178">
        <f>F214/RES_summary!F$19</f>
        <v>0</v>
      </c>
      <c r="G277" s="178">
        <f>G214/RES_summary!G$19</f>
        <v>4.2928894125105095E-4</v>
      </c>
      <c r="H277" s="178">
        <f>H214/RES_summary!H$19</f>
        <v>5.2792237973587643E-4</v>
      </c>
      <c r="I277" s="178">
        <f>I214/RES_summary!I$19</f>
        <v>1.5699112244371776E-3</v>
      </c>
      <c r="J277" s="178">
        <f>J214/RES_summary!J$19</f>
        <v>2.612821820603677E-3</v>
      </c>
      <c r="K277" s="178">
        <f>K214/RES_summary!K$19</f>
        <v>3.7546350813038153E-3</v>
      </c>
      <c r="L277" s="178">
        <f>L214/RES_summary!L$19</f>
        <v>5.3492496906328828E-3</v>
      </c>
      <c r="M277" s="178">
        <f>M214/RES_summary!M$19</f>
        <v>9.0980979052064127E-3</v>
      </c>
      <c r="N277" s="178">
        <f>N214/RES_summary!N$19</f>
        <v>1.4099007318219661E-2</v>
      </c>
      <c r="O277" s="178">
        <f>O214/RES_summary!O$19</f>
        <v>2.1114158091252604E-2</v>
      </c>
      <c r="P277" s="178">
        <f>P214/RES_summary!P$19</f>
        <v>2.3804870764215155E-2</v>
      </c>
      <c r="Q277" s="178">
        <f>Q214/RES_summary!Q$19</f>
        <v>3.6281607088366558E-2</v>
      </c>
    </row>
    <row r="278" spans="1:17" ht="12" customHeight="1" x14ac:dyDescent="0.25">
      <c r="A278" s="23" t="s">
        <v>60</v>
      </c>
      <c r="B278" s="177">
        <f>B215/RES_summary!B$19</f>
        <v>0</v>
      </c>
      <c r="C278" s="177">
        <f>C215/RES_summary!C$19</f>
        <v>0</v>
      </c>
      <c r="D278" s="177">
        <f>D215/RES_summary!D$19</f>
        <v>0</v>
      </c>
      <c r="E278" s="177">
        <f>E215/RES_summary!E$19</f>
        <v>0</v>
      </c>
      <c r="F278" s="177">
        <f>F215/RES_summary!F$19</f>
        <v>0</v>
      </c>
      <c r="G278" s="177">
        <f>G215/RES_summary!G$19</f>
        <v>4.2928894125105095E-4</v>
      </c>
      <c r="H278" s="177">
        <f>H215/RES_summary!H$19</f>
        <v>5.2792237973587643E-4</v>
      </c>
      <c r="I278" s="177">
        <f>I215/RES_summary!I$19</f>
        <v>1.5699112244371776E-3</v>
      </c>
      <c r="J278" s="177">
        <f>J215/RES_summary!J$19</f>
        <v>2.612821820603677E-3</v>
      </c>
      <c r="K278" s="177">
        <f>K215/RES_summary!K$19</f>
        <v>3.7546350813038153E-3</v>
      </c>
      <c r="L278" s="177">
        <f>L215/RES_summary!L$19</f>
        <v>5.3492496906328828E-3</v>
      </c>
      <c r="M278" s="177">
        <f>M215/RES_summary!M$19</f>
        <v>9.0980979052064127E-3</v>
      </c>
      <c r="N278" s="177">
        <f>N215/RES_summary!N$19</f>
        <v>1.4099007318219661E-2</v>
      </c>
      <c r="O278" s="177">
        <f>O215/RES_summary!O$19</f>
        <v>2.1114158091252604E-2</v>
      </c>
      <c r="P278" s="177">
        <f>P215/RES_summary!P$19</f>
        <v>2.3804870764215155E-2</v>
      </c>
      <c r="Q278" s="177">
        <f>Q215/RES_summary!Q$19</f>
        <v>3.6281607088366558E-2</v>
      </c>
    </row>
    <row r="279" spans="1:17" ht="12" customHeight="1" x14ac:dyDescent="0.25">
      <c r="A279" s="158" t="s">
        <v>63</v>
      </c>
      <c r="B279" s="178">
        <f>B216/RES_summary!B$19</f>
        <v>21.941738157734719</v>
      </c>
      <c r="C279" s="178">
        <f>C216/RES_summary!C$19</f>
        <v>22.628322564817225</v>
      </c>
      <c r="D279" s="178">
        <f>D216/RES_summary!D$19</f>
        <v>24.729029065499795</v>
      </c>
      <c r="E279" s="178">
        <f>E216/RES_summary!E$19</f>
        <v>25.384709199229935</v>
      </c>
      <c r="F279" s="178">
        <f>F216/RES_summary!F$19</f>
        <v>26.292506082850331</v>
      </c>
      <c r="G279" s="178">
        <f>G216/RES_summary!G$19</f>
        <v>26.615313701948384</v>
      </c>
      <c r="H279" s="178">
        <f>H216/RES_summary!H$19</f>
        <v>27.342993735948749</v>
      </c>
      <c r="I279" s="178">
        <f>I216/RES_summary!I$19</f>
        <v>28.118886107384007</v>
      </c>
      <c r="J279" s="178">
        <f>J216/RES_summary!J$19</f>
        <v>28.076359774476941</v>
      </c>
      <c r="K279" s="178">
        <f>K216/RES_summary!K$19</f>
        <v>27.727178382112566</v>
      </c>
      <c r="L279" s="178">
        <f>L216/RES_summary!L$19</f>
        <v>32.702525607069212</v>
      </c>
      <c r="M279" s="178">
        <f>M216/RES_summary!M$19</f>
        <v>32.273970758194537</v>
      </c>
      <c r="N279" s="178">
        <f>N216/RES_summary!N$19</f>
        <v>25.182406968748978</v>
      </c>
      <c r="O279" s="178">
        <f>O216/RES_summary!O$19</f>
        <v>25.611847765554451</v>
      </c>
      <c r="P279" s="178">
        <f>P216/RES_summary!P$19</f>
        <v>25.06643846010121</v>
      </c>
      <c r="Q279" s="178">
        <f>Q216/RES_summary!Q$19</f>
        <v>25.02426103231004</v>
      </c>
    </row>
    <row r="280" spans="1:17" ht="12" customHeight="1" x14ac:dyDescent="0.25">
      <c r="A280" s="167" t="s">
        <v>171</v>
      </c>
      <c r="B280" s="183">
        <f>B217/RES_summary!B$19</f>
        <v>22.010547388101838</v>
      </c>
      <c r="C280" s="183">
        <f>C217/RES_summary!C$19</f>
        <v>22.587626807796653</v>
      </c>
      <c r="D280" s="183">
        <f>D217/RES_summary!D$19</f>
        <v>24.006531717782799</v>
      </c>
      <c r="E280" s="183">
        <f>E217/RES_summary!E$19</f>
        <v>24.787237569143638</v>
      </c>
      <c r="F280" s="183">
        <f>F217/RES_summary!F$19</f>
        <v>25.937805916066516</v>
      </c>
      <c r="G280" s="183">
        <f>G217/RES_summary!G$19</f>
        <v>26.574235334768712</v>
      </c>
      <c r="H280" s="183">
        <f>H217/RES_summary!H$19</f>
        <v>27.583384633593671</v>
      </c>
      <c r="I280" s="183">
        <f>I217/RES_summary!I$19</f>
        <v>27.971708927976039</v>
      </c>
      <c r="J280" s="183">
        <f>J217/RES_summary!J$19</f>
        <v>28.286003584545917</v>
      </c>
      <c r="K280" s="183">
        <f>K217/RES_summary!K$19</f>
        <v>27.32805892514833</v>
      </c>
      <c r="L280" s="183">
        <f>L217/RES_summary!L$19</f>
        <v>33.448432361526713</v>
      </c>
      <c r="M280" s="183">
        <f>M217/RES_summary!M$19</f>
        <v>33.005682917340849</v>
      </c>
      <c r="N280" s="183">
        <f>N217/RES_summary!N$19</f>
        <v>24.977584830538934</v>
      </c>
      <c r="O280" s="183">
        <f>O217/RES_summary!O$19</f>
        <v>25.440075615809384</v>
      </c>
      <c r="P280" s="183">
        <f>P217/RES_summary!P$19</f>
        <v>24.893471158790444</v>
      </c>
      <c r="Q280" s="183">
        <f>Q217/RES_summary!Q$19</f>
        <v>24.919839052156927</v>
      </c>
    </row>
    <row r="281" spans="1:17" ht="12" customHeight="1" x14ac:dyDescent="0.25">
      <c r="A281" s="167" t="s">
        <v>144</v>
      </c>
      <c r="B281" s="183">
        <f>B218/RES_summary!B$19</f>
        <v>22.013461354338808</v>
      </c>
      <c r="C281" s="183">
        <f>C218/RES_summary!C$19</f>
        <v>21.949308095690085</v>
      </c>
      <c r="D281" s="183">
        <f>D218/RES_summary!D$19</f>
        <v>23.546461419933181</v>
      </c>
      <c r="E281" s="183">
        <f>E218/RES_summary!E$19</f>
        <v>25.219209254759988</v>
      </c>
      <c r="F281" s="183">
        <f>F218/RES_summary!F$19</f>
        <v>26.292390098761768</v>
      </c>
      <c r="G281" s="183">
        <f>G218/RES_summary!G$19</f>
        <v>27.798409540670242</v>
      </c>
      <c r="H281" s="183">
        <f>H218/RES_summary!H$19</f>
        <v>29.287091098036012</v>
      </c>
      <c r="I281" s="183">
        <f>I218/RES_summary!I$19</f>
        <v>30.398674845893179</v>
      </c>
      <c r="J281" s="183">
        <f>J218/RES_summary!J$19</f>
        <v>31.109516471696669</v>
      </c>
      <c r="K281" s="183">
        <f>K218/RES_summary!K$19</f>
        <v>30.789387592194316</v>
      </c>
      <c r="L281" s="183">
        <f>L218/RES_summary!L$19</f>
        <v>29.582617024825691</v>
      </c>
      <c r="M281" s="183">
        <f>M218/RES_summary!M$19</f>
        <v>27.737505166898117</v>
      </c>
      <c r="N281" s="183">
        <f>N218/RES_summary!N$19</f>
        <v>27.336413479322513</v>
      </c>
      <c r="O281" s="183">
        <f>O218/RES_summary!O$19</f>
        <v>27.916631221021451</v>
      </c>
      <c r="P281" s="183">
        <f>P218/RES_summary!P$19</f>
        <v>27.067657904732059</v>
      </c>
      <c r="Q281" s="183">
        <f>Q218/RES_summary!Q$19</f>
        <v>26.150169900014067</v>
      </c>
    </row>
    <row r="282" spans="1:17" ht="12" customHeight="1" x14ac:dyDescent="0.25">
      <c r="A282" s="167" t="s">
        <v>143</v>
      </c>
      <c r="B282" s="183">
        <f>B219/RES_summary!B$19</f>
        <v>0</v>
      </c>
      <c r="C282" s="183">
        <f>C219/RES_summary!C$19</f>
        <v>0</v>
      </c>
      <c r="D282" s="183">
        <f>D219/RES_summary!D$19</f>
        <v>0</v>
      </c>
      <c r="E282" s="183">
        <f>E219/RES_summary!E$19</f>
        <v>0</v>
      </c>
      <c r="F282" s="183">
        <f>F219/RES_summary!F$19</f>
        <v>0</v>
      </c>
      <c r="G282" s="183">
        <f>G219/RES_summary!G$19</f>
        <v>0</v>
      </c>
      <c r="H282" s="183">
        <f>H219/RES_summary!H$19</f>
        <v>0</v>
      </c>
      <c r="I282" s="183">
        <f>I219/RES_summary!I$19</f>
        <v>0</v>
      </c>
      <c r="J282" s="183">
        <f>J219/RES_summary!J$19</f>
        <v>0</v>
      </c>
      <c r="K282" s="183">
        <f>K219/RES_summary!K$19</f>
        <v>0</v>
      </c>
      <c r="L282" s="183">
        <f>L219/RES_summary!L$19</f>
        <v>0</v>
      </c>
      <c r="M282" s="183">
        <f>M219/RES_summary!M$19</f>
        <v>0</v>
      </c>
      <c r="N282" s="183">
        <f>N219/RES_summary!N$19</f>
        <v>0</v>
      </c>
      <c r="O282" s="183">
        <f>O219/RES_summary!O$19</f>
        <v>0</v>
      </c>
      <c r="P282" s="183">
        <f>P219/RES_summary!P$19</f>
        <v>0</v>
      </c>
      <c r="Q282" s="183">
        <f>Q219/RES_summary!Q$19</f>
        <v>0</v>
      </c>
    </row>
    <row r="283" spans="1:17" ht="12" customHeight="1" x14ac:dyDescent="0.25">
      <c r="A283" s="166" t="s">
        <v>57</v>
      </c>
      <c r="B283" s="182">
        <f>B220/RES_summary!B$19</f>
        <v>0</v>
      </c>
      <c r="C283" s="182">
        <f>C220/RES_summary!C$19</f>
        <v>0</v>
      </c>
      <c r="D283" s="182">
        <f>D220/RES_summary!D$19</f>
        <v>0</v>
      </c>
      <c r="E283" s="182">
        <f>E220/RES_summary!E$19</f>
        <v>0</v>
      </c>
      <c r="F283" s="182">
        <f>F220/RES_summary!F$19</f>
        <v>0</v>
      </c>
      <c r="G283" s="182">
        <f>G220/RES_summary!G$19</f>
        <v>0</v>
      </c>
      <c r="H283" s="182">
        <f>H220/RES_summary!H$19</f>
        <v>0</v>
      </c>
      <c r="I283" s="182">
        <f>I220/RES_summary!I$19</f>
        <v>0</v>
      </c>
      <c r="J283" s="182">
        <f>J220/RES_summary!J$19</f>
        <v>0</v>
      </c>
      <c r="K283" s="182">
        <f>K220/RES_summary!K$19</f>
        <v>0</v>
      </c>
      <c r="L283" s="182">
        <f>L220/RES_summary!L$19</f>
        <v>0</v>
      </c>
      <c r="M283" s="182">
        <f>M220/RES_summary!M$19</f>
        <v>0</v>
      </c>
      <c r="N283" s="182">
        <f>N220/RES_summary!N$19</f>
        <v>0</v>
      </c>
      <c r="O283" s="182">
        <f>O220/RES_summary!O$19</f>
        <v>0</v>
      </c>
      <c r="P283" s="182">
        <f>P220/RES_summary!P$19</f>
        <v>0</v>
      </c>
      <c r="Q283" s="182">
        <f>Q220/RES_summary!Q$19</f>
        <v>0</v>
      </c>
    </row>
    <row r="284" spans="1:17" ht="12" customHeight="1" x14ac:dyDescent="0.25">
      <c r="A284" s="147" t="s">
        <v>59</v>
      </c>
      <c r="B284" s="181">
        <f>B221/RES_summary!B$19</f>
        <v>0</v>
      </c>
      <c r="C284" s="181">
        <f>C221/RES_summary!C$19</f>
        <v>0</v>
      </c>
      <c r="D284" s="181">
        <f>D221/RES_summary!D$19</f>
        <v>0</v>
      </c>
      <c r="E284" s="181">
        <f>E221/RES_summary!E$19</f>
        <v>0</v>
      </c>
      <c r="F284" s="181">
        <f>F221/RES_summary!F$19</f>
        <v>0</v>
      </c>
      <c r="G284" s="181">
        <f>G221/RES_summary!G$19</f>
        <v>0</v>
      </c>
      <c r="H284" s="181">
        <f>H221/RES_summary!H$19</f>
        <v>0</v>
      </c>
      <c r="I284" s="181">
        <f>I221/RES_summary!I$19</f>
        <v>0</v>
      </c>
      <c r="J284" s="181">
        <f>J221/RES_summary!J$19</f>
        <v>0</v>
      </c>
      <c r="K284" s="181">
        <f>K221/RES_summary!K$19</f>
        <v>0</v>
      </c>
      <c r="L284" s="181">
        <f>L221/RES_summary!L$19</f>
        <v>0</v>
      </c>
      <c r="M284" s="181">
        <f>M221/RES_summary!M$19</f>
        <v>0</v>
      </c>
      <c r="N284" s="181">
        <f>N221/RES_summary!N$19</f>
        <v>0</v>
      </c>
      <c r="O284" s="181">
        <f>O221/RES_summary!O$19</f>
        <v>0</v>
      </c>
      <c r="P284" s="181">
        <f>P221/RES_summary!P$19</f>
        <v>0</v>
      </c>
      <c r="Q284" s="181">
        <f>Q221/RES_summary!Q$19</f>
        <v>0</v>
      </c>
    </row>
    <row r="285" spans="1:17" ht="12" customHeight="1" x14ac:dyDescent="0.25">
      <c r="A285" s="163" t="s">
        <v>142</v>
      </c>
      <c r="B285" s="180">
        <f>B222/RES_summary!B$19</f>
        <v>21.704948601050834</v>
      </c>
      <c r="C285" s="180">
        <f>C222/RES_summary!C$19</f>
        <v>24.20736229386468</v>
      </c>
      <c r="D285" s="180">
        <f>D222/RES_summary!D$19</f>
        <v>26.338520931806308</v>
      </c>
      <c r="E285" s="180">
        <f>E222/RES_summary!E$19</f>
        <v>26.292429519644724</v>
      </c>
      <c r="F285" s="180">
        <f>F222/RES_summary!F$19</f>
        <v>26.775202164272795</v>
      </c>
      <c r="G285" s="180">
        <f>G222/RES_summary!G$19</f>
        <v>26.125649912225235</v>
      </c>
      <c r="H285" s="180">
        <f>H222/RES_summary!H$19</f>
        <v>25.380562126265801</v>
      </c>
      <c r="I285" s="180">
        <f>I222/RES_summary!I$19</f>
        <v>26.937319077177971</v>
      </c>
      <c r="J285" s="180">
        <f>J222/RES_summary!J$19</f>
        <v>24.210685349770927</v>
      </c>
      <c r="K285" s="180">
        <f>K222/RES_summary!K$19</f>
        <v>26.786650938961969</v>
      </c>
      <c r="L285" s="180">
        <f>L222/RES_summary!L$19</f>
        <v>25.292833284385875</v>
      </c>
      <c r="M285" s="180">
        <f>M222/RES_summary!M$19</f>
        <v>21.622605570951389</v>
      </c>
      <c r="N285" s="180">
        <f>N222/RES_summary!N$19</f>
        <v>25.652211052142473</v>
      </c>
      <c r="O285" s="180">
        <f>O222/RES_summary!O$19</f>
        <v>24.765316576097284</v>
      </c>
      <c r="P285" s="180">
        <f>P222/RES_summary!P$19</f>
        <v>27.149825807124017</v>
      </c>
      <c r="Q285" s="180">
        <f>Q222/RES_summary!Q$19</f>
        <v>25.838431797206091</v>
      </c>
    </row>
    <row r="286" spans="1:17" ht="12" customHeight="1" x14ac:dyDescent="0.25">
      <c r="A286" s="161" t="s">
        <v>141</v>
      </c>
      <c r="B286" s="179">
        <f>B223/RES_summary!B$19</f>
        <v>0</v>
      </c>
      <c r="C286" s="179">
        <f>C223/RES_summary!C$19</f>
        <v>0</v>
      </c>
      <c r="D286" s="179">
        <f>D223/RES_summary!D$19</f>
        <v>0</v>
      </c>
      <c r="E286" s="179">
        <f>E223/RES_summary!E$19</f>
        <v>0</v>
      </c>
      <c r="F286" s="179">
        <f>F223/RES_summary!F$19</f>
        <v>0</v>
      </c>
      <c r="G286" s="179">
        <f>G223/RES_summary!G$19</f>
        <v>0</v>
      </c>
      <c r="H286" s="179">
        <f>H223/RES_summary!H$19</f>
        <v>0</v>
      </c>
      <c r="I286" s="179">
        <f>I223/RES_summary!I$19</f>
        <v>0</v>
      </c>
      <c r="J286" s="179">
        <f>J223/RES_summary!J$19</f>
        <v>0</v>
      </c>
      <c r="K286" s="179">
        <f>K223/RES_summary!K$19</f>
        <v>0</v>
      </c>
      <c r="L286" s="179">
        <f>L223/RES_summary!L$19</f>
        <v>0</v>
      </c>
      <c r="M286" s="179">
        <f>M223/RES_summary!M$19</f>
        <v>0</v>
      </c>
      <c r="N286" s="179">
        <f>N223/RES_summary!N$19</f>
        <v>0</v>
      </c>
      <c r="O286" s="179">
        <f>O223/RES_summary!O$19</f>
        <v>0</v>
      </c>
      <c r="P286" s="179">
        <f>P223/RES_summary!P$19</f>
        <v>0</v>
      </c>
      <c r="Q286" s="179">
        <f>Q223/RES_summary!Q$19</f>
        <v>0</v>
      </c>
    </row>
    <row r="287" spans="1:17" ht="12" customHeight="1" x14ac:dyDescent="0.25">
      <c r="A287" s="148" t="s">
        <v>60</v>
      </c>
      <c r="B287" s="177">
        <f>B224/RES_summary!B$19</f>
        <v>0</v>
      </c>
      <c r="C287" s="177">
        <f>C224/RES_summary!C$19</f>
        <v>0</v>
      </c>
      <c r="D287" s="177">
        <f>D224/RES_summary!D$19</f>
        <v>0</v>
      </c>
      <c r="E287" s="177">
        <f>E224/RES_summary!E$19</f>
        <v>0</v>
      </c>
      <c r="F287" s="177">
        <f>F224/RES_summary!F$19</f>
        <v>0</v>
      </c>
      <c r="G287" s="177">
        <f>G224/RES_summary!G$19</f>
        <v>0</v>
      </c>
      <c r="H287" s="177">
        <f>H224/RES_summary!H$19</f>
        <v>0</v>
      </c>
      <c r="I287" s="177">
        <f>I224/RES_summary!I$19</f>
        <v>0</v>
      </c>
      <c r="J287" s="177">
        <f>J224/RES_summary!J$19</f>
        <v>0</v>
      </c>
      <c r="K287" s="177">
        <f>K224/RES_summary!K$19</f>
        <v>0</v>
      </c>
      <c r="L287" s="177">
        <f>L224/RES_summary!L$19</f>
        <v>0</v>
      </c>
      <c r="M287" s="177">
        <f>M224/RES_summary!M$19</f>
        <v>0</v>
      </c>
      <c r="N287" s="177">
        <f>N224/RES_summary!N$19</f>
        <v>0</v>
      </c>
      <c r="O287" s="177">
        <f>O224/RES_summary!O$19</f>
        <v>0</v>
      </c>
      <c r="P287" s="177">
        <f>P224/RES_summary!P$19</f>
        <v>0</v>
      </c>
      <c r="Q287" s="177">
        <f>Q224/RES_summary!Q$19</f>
        <v>0</v>
      </c>
    </row>
    <row r="288" spans="1:17" ht="12" customHeight="1" x14ac:dyDescent="0.25">
      <c r="A288" s="148" t="s">
        <v>59</v>
      </c>
      <c r="B288" s="177">
        <f>B225/RES_summary!B$19</f>
        <v>0</v>
      </c>
      <c r="C288" s="177">
        <f>C225/RES_summary!C$19</f>
        <v>0</v>
      </c>
      <c r="D288" s="177">
        <f>D225/RES_summary!D$19</f>
        <v>0</v>
      </c>
      <c r="E288" s="177">
        <f>E225/RES_summary!E$19</f>
        <v>0</v>
      </c>
      <c r="F288" s="177">
        <f>F225/RES_summary!F$19</f>
        <v>0</v>
      </c>
      <c r="G288" s="177">
        <f>G225/RES_summary!G$19</f>
        <v>0</v>
      </c>
      <c r="H288" s="177">
        <f>H225/RES_summary!H$19</f>
        <v>0</v>
      </c>
      <c r="I288" s="177">
        <f>I225/RES_summary!I$19</f>
        <v>0</v>
      </c>
      <c r="J288" s="177">
        <f>J225/RES_summary!J$19</f>
        <v>0</v>
      </c>
      <c r="K288" s="177">
        <f>K225/RES_summary!K$19</f>
        <v>0</v>
      </c>
      <c r="L288" s="177">
        <f>L225/RES_summary!L$19</f>
        <v>0</v>
      </c>
      <c r="M288" s="177">
        <f>M225/RES_summary!M$19</f>
        <v>0</v>
      </c>
      <c r="N288" s="177">
        <f>N225/RES_summary!N$19</f>
        <v>0</v>
      </c>
      <c r="O288" s="177">
        <f>O225/RES_summary!O$19</f>
        <v>0</v>
      </c>
      <c r="P288" s="177">
        <f>P225/RES_summary!P$19</f>
        <v>0</v>
      </c>
      <c r="Q288" s="177">
        <f>Q225/RES_summary!Q$19</f>
        <v>0</v>
      </c>
    </row>
    <row r="289" spans="1:17" ht="12" customHeight="1" x14ac:dyDescent="0.25">
      <c r="A289" s="158" t="s">
        <v>62</v>
      </c>
      <c r="B289" s="178">
        <f>B226/RES_summary!B$19</f>
        <v>6.4595770353101702</v>
      </c>
      <c r="C289" s="178">
        <f>C226/RES_summary!C$19</f>
        <v>7.0017544747630467</v>
      </c>
      <c r="D289" s="178">
        <f>D226/RES_summary!D$19</f>
        <v>7.7789939570912203</v>
      </c>
      <c r="E289" s="178">
        <f>E226/RES_summary!E$19</f>
        <v>7.5886829498241086</v>
      </c>
      <c r="F289" s="178">
        <f>F226/RES_summary!F$19</f>
        <v>7.608276104638735</v>
      </c>
      <c r="G289" s="178">
        <f>G226/RES_summary!G$19</f>
        <v>6.8146863432213429</v>
      </c>
      <c r="H289" s="178">
        <f>H226/RES_summary!H$19</f>
        <v>6.5924285425702296</v>
      </c>
      <c r="I289" s="178">
        <f>I226/RES_summary!I$19</f>
        <v>6.789566026840399</v>
      </c>
      <c r="J289" s="178">
        <f>J226/RES_summary!J$19</f>
        <v>6.3062713956150729</v>
      </c>
      <c r="K289" s="178">
        <f>K226/RES_summary!K$19</f>
        <v>7.3051779910324717</v>
      </c>
      <c r="L289" s="178">
        <f>L226/RES_summary!L$19</f>
        <v>8.1932950074701942</v>
      </c>
      <c r="M289" s="178">
        <f>M226/RES_summary!M$19</f>
        <v>6.7257832958866226</v>
      </c>
      <c r="N289" s="178">
        <f>N226/RES_summary!N$19</f>
        <v>7.6319863764759246</v>
      </c>
      <c r="O289" s="178">
        <f>O226/RES_summary!O$19</f>
        <v>8.1291507930617541</v>
      </c>
      <c r="P289" s="178">
        <f>P226/RES_summary!P$19</f>
        <v>8.6466467259681714</v>
      </c>
      <c r="Q289" s="178">
        <f>Q226/RES_summary!Q$19</f>
        <v>8.7706324582110877</v>
      </c>
    </row>
    <row r="290" spans="1:17" ht="12" customHeight="1" x14ac:dyDescent="0.25">
      <c r="A290" s="23" t="s">
        <v>58</v>
      </c>
      <c r="B290" s="177">
        <f>B227/RES_summary!B$19</f>
        <v>0</v>
      </c>
      <c r="C290" s="177">
        <f>C227/RES_summary!C$19</f>
        <v>0</v>
      </c>
      <c r="D290" s="177">
        <f>D227/RES_summary!D$19</f>
        <v>0</v>
      </c>
      <c r="E290" s="177">
        <f>E227/RES_summary!E$19</f>
        <v>0</v>
      </c>
      <c r="F290" s="177">
        <f>F227/RES_summary!F$19</f>
        <v>0</v>
      </c>
      <c r="G290" s="177">
        <f>G227/RES_summary!G$19</f>
        <v>0</v>
      </c>
      <c r="H290" s="177">
        <f>H227/RES_summary!H$19</f>
        <v>0</v>
      </c>
      <c r="I290" s="177">
        <f>I227/RES_summary!I$19</f>
        <v>0</v>
      </c>
      <c r="J290" s="177">
        <f>J227/RES_summary!J$19</f>
        <v>0</v>
      </c>
      <c r="K290" s="177">
        <f>K227/RES_summary!K$19</f>
        <v>0</v>
      </c>
      <c r="L290" s="177">
        <f>L227/RES_summary!L$19</f>
        <v>0</v>
      </c>
      <c r="M290" s="177">
        <f>M227/RES_summary!M$19</f>
        <v>0</v>
      </c>
      <c r="N290" s="177">
        <f>N227/RES_summary!N$19</f>
        <v>0</v>
      </c>
      <c r="O290" s="177">
        <f>O227/RES_summary!O$19</f>
        <v>0</v>
      </c>
      <c r="P290" s="177">
        <f>P227/RES_summary!P$19</f>
        <v>0</v>
      </c>
      <c r="Q290" s="177">
        <f>Q227/RES_summary!Q$19</f>
        <v>0</v>
      </c>
    </row>
    <row r="291" spans="1:17" ht="12" customHeight="1" x14ac:dyDescent="0.25">
      <c r="A291" s="23" t="s">
        <v>57</v>
      </c>
      <c r="B291" s="177">
        <f>B228/RES_summary!B$19</f>
        <v>6.5182044758455566</v>
      </c>
      <c r="C291" s="177">
        <f>C228/RES_summary!C$19</f>
        <v>6.9780664376595904</v>
      </c>
      <c r="D291" s="177">
        <f>D228/RES_summary!D$19</f>
        <v>7.5933066248579877</v>
      </c>
      <c r="E291" s="177">
        <f>E228/RES_summary!E$19</f>
        <v>7.7701626878321184</v>
      </c>
      <c r="F291" s="177">
        <f>F228/RES_summary!F$19</f>
        <v>7.8777847362775457</v>
      </c>
      <c r="G291" s="177">
        <f>G228/RES_summary!G$19</f>
        <v>7.4195796901270699</v>
      </c>
      <c r="H291" s="177">
        <f>H228/RES_summary!H$19</f>
        <v>7.4945154534055769</v>
      </c>
      <c r="I291" s="177">
        <f>I228/RES_summary!I$19</f>
        <v>7.6302407153100296</v>
      </c>
      <c r="J291" s="177">
        <f>J228/RES_summary!J$19</f>
        <v>7.6436254547954716</v>
      </c>
      <c r="K291" s="177">
        <f>K228/RES_summary!K$19</f>
        <v>8.1876032279294773</v>
      </c>
      <c r="L291" s="177">
        <f>L228/RES_summary!L$19</f>
        <v>9.0215287338981884</v>
      </c>
      <c r="M291" s="177">
        <f>M228/RES_summary!M$19</f>
        <v>7.1834894048264495</v>
      </c>
      <c r="N291" s="177">
        <f>N228/RES_summary!N$19</f>
        <v>7.9716740960605286</v>
      </c>
      <c r="O291" s="177">
        <f>O228/RES_summary!O$19</f>
        <v>8.5442868848396731</v>
      </c>
      <c r="P291" s="177">
        <f>P228/RES_summary!P$19</f>
        <v>8.9454777990683443</v>
      </c>
      <c r="Q291" s="177">
        <f>Q228/RES_summary!Q$19</f>
        <v>9.1411646273860878</v>
      </c>
    </row>
    <row r="292" spans="1:17" ht="12" customHeight="1" x14ac:dyDescent="0.25">
      <c r="A292" s="29" t="s">
        <v>140</v>
      </c>
      <c r="B292" s="176">
        <f>B229/RES_summary!B$19</f>
        <v>6.426767593774148</v>
      </c>
      <c r="C292" s="176">
        <f>C229/RES_summary!C$19</f>
        <v>7.0129659612118163</v>
      </c>
      <c r="D292" s="176">
        <f>D229/RES_summary!D$19</f>
        <v>7.8574736998950918</v>
      </c>
      <c r="E292" s="176">
        <f>E229/RES_summary!E$19</f>
        <v>7.5135764388387445</v>
      </c>
      <c r="F292" s="176">
        <f>F229/RES_summary!F$19</f>
        <v>7.4867052998009616</v>
      </c>
      <c r="G292" s="176">
        <f>G229/RES_summary!G$19</f>
        <v>6.4814137129517926</v>
      </c>
      <c r="H292" s="176">
        <f>H229/RES_summary!H$19</f>
        <v>6.0818086936650593</v>
      </c>
      <c r="I292" s="176">
        <f>I229/RES_summary!I$19</f>
        <v>6.4250469708816933</v>
      </c>
      <c r="J292" s="176">
        <f>J229/RES_summary!J$19</f>
        <v>5.748847676510465</v>
      </c>
      <c r="K292" s="176">
        <f>K229/RES_summary!K$19</f>
        <v>7.0202325128131378</v>
      </c>
      <c r="L292" s="176">
        <f>L229/RES_summary!L$19</f>
        <v>7.9429392435796995</v>
      </c>
      <c r="M292" s="176">
        <f>M229/RES_summary!M$19</f>
        <v>6.523381211241472</v>
      </c>
      <c r="N292" s="176">
        <f>N229/RES_summary!N$19</f>
        <v>7.4922377584836228</v>
      </c>
      <c r="O292" s="176">
        <f>O229/RES_summary!O$19</f>
        <v>7.9686324433566531</v>
      </c>
      <c r="P292" s="176">
        <f>P229/RES_summary!P$19</f>
        <v>8.5199958911184588</v>
      </c>
      <c r="Q292" s="176">
        <f>Q229/RES_summary!Q$19</f>
        <v>8.660813973420014</v>
      </c>
    </row>
    <row r="294" spans="1:17" ht="12" customHeight="1" x14ac:dyDescent="0.25">
      <c r="A294" s="152" t="s">
        <v>195</v>
      </c>
      <c r="B294" s="184">
        <f>B231/RES_summary!B$19</f>
        <v>107.33938969281512</v>
      </c>
      <c r="C294" s="184">
        <f>C231/RES_summary!C$19</f>
        <v>181.15811092333425</v>
      </c>
      <c r="D294" s="184">
        <f>D231/RES_summary!D$19</f>
        <v>114.14412333743077</v>
      </c>
      <c r="E294" s="184">
        <f>E231/RES_summary!E$19</f>
        <v>103.91669119580067</v>
      </c>
      <c r="F294" s="184">
        <f>F231/RES_summary!F$19</f>
        <v>102.95184471758552</v>
      </c>
      <c r="G294" s="184">
        <f>G231/RES_summary!G$19</f>
        <v>114.80776451177329</v>
      </c>
      <c r="H294" s="184">
        <f>H231/RES_summary!H$19</f>
        <v>113.4310711762936</v>
      </c>
      <c r="I294" s="184">
        <f>I231/RES_summary!I$19</f>
        <v>112.97271832584664</v>
      </c>
      <c r="J294" s="184">
        <f>J231/RES_summary!J$19</f>
        <v>112.55424191872862</v>
      </c>
      <c r="K294" s="184">
        <f>K231/RES_summary!K$19</f>
        <v>114.14399342451161</v>
      </c>
      <c r="L294" s="184">
        <f>L231/RES_summary!L$19</f>
        <v>149.14174619517448</v>
      </c>
      <c r="M294" s="184">
        <f>M231/RES_summary!M$19</f>
        <v>140.31715385231911</v>
      </c>
      <c r="N294" s="184">
        <f>N231/RES_summary!N$19</f>
        <v>107.68132254433522</v>
      </c>
      <c r="O294" s="184">
        <f>O231/RES_summary!O$19</f>
        <v>99.37394357661509</v>
      </c>
      <c r="P294" s="184">
        <f>P231/RES_summary!P$19</f>
        <v>96.754586341597673</v>
      </c>
      <c r="Q294" s="184">
        <f>Q231/RES_summary!Q$19</f>
        <v>88.746232052937899</v>
      </c>
    </row>
    <row r="295" spans="1:17" ht="12" customHeight="1" x14ac:dyDescent="0.25">
      <c r="A295" s="158" t="s">
        <v>65</v>
      </c>
      <c r="B295" s="178">
        <f>B232/RES_summary!B$19</f>
        <v>94.531952836283779</v>
      </c>
      <c r="C295" s="178">
        <f>C232/RES_summary!C$19</f>
        <v>164.44260252445045</v>
      </c>
      <c r="D295" s="178">
        <f>D232/RES_summary!D$19</f>
        <v>101.54548696452093</v>
      </c>
      <c r="E295" s="178">
        <f>E232/RES_summary!E$19</f>
        <v>91.170918234820661</v>
      </c>
      <c r="F295" s="178">
        <f>F232/RES_summary!F$19</f>
        <v>89.772013117173998</v>
      </c>
      <c r="G295" s="178">
        <f>G232/RES_summary!G$19</f>
        <v>100.13649599815801</v>
      </c>
      <c r="H295" s="178">
        <f>H232/RES_summary!H$19</f>
        <v>96.276061925937768</v>
      </c>
      <c r="I295" s="178">
        <f>I232/RES_summary!I$19</f>
        <v>95.088001436468673</v>
      </c>
      <c r="J295" s="178">
        <f>J232/RES_summary!J$19</f>
        <v>93.614363176845671</v>
      </c>
      <c r="K295" s="178">
        <f>K232/RES_summary!K$19</f>
        <v>95.453172588596018</v>
      </c>
      <c r="L295" s="178">
        <f>L232/RES_summary!L$19</f>
        <v>124.12843312980962</v>
      </c>
      <c r="M295" s="178">
        <f>M232/RES_summary!M$19</f>
        <v>114.90828105957428</v>
      </c>
      <c r="N295" s="178">
        <f>N232/RES_summary!N$19</f>
        <v>88.114989236178019</v>
      </c>
      <c r="O295" s="178">
        <f>O232/RES_summary!O$19</f>
        <v>79.343842535038817</v>
      </c>
      <c r="P295" s="178">
        <f>P232/RES_summary!P$19</f>
        <v>76.615721331919403</v>
      </c>
      <c r="Q295" s="178">
        <f>Q232/RES_summary!Q$19</f>
        <v>69.115852305310568</v>
      </c>
    </row>
    <row r="296" spans="1:17" ht="12" customHeight="1" x14ac:dyDescent="0.25">
      <c r="A296" s="23" t="s">
        <v>58</v>
      </c>
      <c r="B296" s="177">
        <f>B233/RES_summary!B$19</f>
        <v>94.531952836283779</v>
      </c>
      <c r="C296" s="177">
        <f>C233/RES_summary!C$19</f>
        <v>164.44260252445045</v>
      </c>
      <c r="D296" s="177">
        <f>D233/RES_summary!D$19</f>
        <v>101.54548696452093</v>
      </c>
      <c r="E296" s="177">
        <f>E233/RES_summary!E$19</f>
        <v>91.170918234820661</v>
      </c>
      <c r="F296" s="177">
        <f>F233/RES_summary!F$19</f>
        <v>89.772013117173998</v>
      </c>
      <c r="G296" s="177">
        <f>G233/RES_summary!G$19</f>
        <v>100.13649599815801</v>
      </c>
      <c r="H296" s="177">
        <f>H233/RES_summary!H$19</f>
        <v>96.276061925937768</v>
      </c>
      <c r="I296" s="177">
        <f>I233/RES_summary!I$19</f>
        <v>95.088001436468673</v>
      </c>
      <c r="J296" s="177">
        <f>J233/RES_summary!J$19</f>
        <v>93.614363176845671</v>
      </c>
      <c r="K296" s="177">
        <f>K233/RES_summary!K$19</f>
        <v>95.453172588596018</v>
      </c>
      <c r="L296" s="177">
        <f>L233/RES_summary!L$19</f>
        <v>124.12843312980962</v>
      </c>
      <c r="M296" s="177">
        <f>M233/RES_summary!M$19</f>
        <v>114.90828105957428</v>
      </c>
      <c r="N296" s="177">
        <f>N233/RES_summary!N$19</f>
        <v>88.114989236178019</v>
      </c>
      <c r="O296" s="177">
        <f>O233/RES_summary!O$19</f>
        <v>79.343842535038817</v>
      </c>
      <c r="P296" s="177">
        <f>P233/RES_summary!P$19</f>
        <v>76.615721331919403</v>
      </c>
      <c r="Q296" s="177">
        <f>Q233/RES_summary!Q$19</f>
        <v>69.115852305310568</v>
      </c>
    </row>
    <row r="297" spans="1:17" ht="12" customHeight="1" x14ac:dyDescent="0.25">
      <c r="A297" s="23" t="s">
        <v>60</v>
      </c>
      <c r="B297" s="177">
        <f>B234/RES_summary!B$19</f>
        <v>0</v>
      </c>
      <c r="C297" s="177">
        <f>C234/RES_summary!C$19</f>
        <v>0</v>
      </c>
      <c r="D297" s="177">
        <f>D234/RES_summary!D$19</f>
        <v>0</v>
      </c>
      <c r="E297" s="177">
        <f>E234/RES_summary!E$19</f>
        <v>0</v>
      </c>
      <c r="F297" s="177">
        <f>F234/RES_summary!F$19</f>
        <v>0</v>
      </c>
      <c r="G297" s="177">
        <f>G234/RES_summary!G$19</f>
        <v>0</v>
      </c>
      <c r="H297" s="177">
        <f>H234/RES_summary!H$19</f>
        <v>0</v>
      </c>
      <c r="I297" s="177">
        <f>I234/RES_summary!I$19</f>
        <v>0</v>
      </c>
      <c r="J297" s="177">
        <f>J234/RES_summary!J$19</f>
        <v>0</v>
      </c>
      <c r="K297" s="177">
        <f>K234/RES_summary!K$19</f>
        <v>0</v>
      </c>
      <c r="L297" s="177">
        <f>L234/RES_summary!L$19</f>
        <v>0</v>
      </c>
      <c r="M297" s="177">
        <f>M234/RES_summary!M$19</f>
        <v>0</v>
      </c>
      <c r="N297" s="177">
        <f>N234/RES_summary!N$19</f>
        <v>0</v>
      </c>
      <c r="O297" s="177">
        <f>O234/RES_summary!O$19</f>
        <v>0</v>
      </c>
      <c r="P297" s="177">
        <f>P234/RES_summary!P$19</f>
        <v>0</v>
      </c>
      <c r="Q297" s="177">
        <f>Q234/RES_summary!Q$19</f>
        <v>0</v>
      </c>
    </row>
    <row r="298" spans="1:17" ht="12" customHeight="1" x14ac:dyDescent="0.25">
      <c r="A298" s="158" t="s">
        <v>112</v>
      </c>
      <c r="B298" s="178">
        <f>B235/RES_summary!B$19</f>
        <v>0</v>
      </c>
      <c r="C298" s="178">
        <f>C235/RES_summary!C$19</f>
        <v>0</v>
      </c>
      <c r="D298" s="178">
        <f>D235/RES_summary!D$19</f>
        <v>0</v>
      </c>
      <c r="E298" s="178">
        <f>E235/RES_summary!E$19</f>
        <v>0</v>
      </c>
      <c r="F298" s="178">
        <f>F235/RES_summary!F$19</f>
        <v>0</v>
      </c>
      <c r="G298" s="178">
        <f>G235/RES_summary!G$19</f>
        <v>0</v>
      </c>
      <c r="H298" s="178">
        <f>H235/RES_summary!H$19</f>
        <v>0</v>
      </c>
      <c r="I298" s="178">
        <f>I235/RES_summary!I$19</f>
        <v>0</v>
      </c>
      <c r="J298" s="178">
        <f>J235/RES_summary!J$19</f>
        <v>0</v>
      </c>
      <c r="K298" s="178">
        <f>K235/RES_summary!K$19</f>
        <v>0</v>
      </c>
      <c r="L298" s="178">
        <f>L235/RES_summary!L$19</f>
        <v>0</v>
      </c>
      <c r="M298" s="178">
        <f>M235/RES_summary!M$19</f>
        <v>0</v>
      </c>
      <c r="N298" s="178">
        <f>N235/RES_summary!N$19</f>
        <v>0</v>
      </c>
      <c r="O298" s="178">
        <f>O235/RES_summary!O$19</f>
        <v>0</v>
      </c>
      <c r="P298" s="178">
        <f>P235/RES_summary!P$19</f>
        <v>0</v>
      </c>
      <c r="Q298" s="178">
        <f>Q235/RES_summary!Q$19</f>
        <v>0</v>
      </c>
    </row>
    <row r="299" spans="1:17" ht="12" customHeight="1" x14ac:dyDescent="0.25">
      <c r="A299" s="23" t="s">
        <v>60</v>
      </c>
      <c r="B299" s="177">
        <f>B236/RES_summary!B$19</f>
        <v>0</v>
      </c>
      <c r="C299" s="177">
        <f>C236/RES_summary!C$19</f>
        <v>0</v>
      </c>
      <c r="D299" s="177">
        <f>D236/RES_summary!D$19</f>
        <v>0</v>
      </c>
      <c r="E299" s="177">
        <f>E236/RES_summary!E$19</f>
        <v>0</v>
      </c>
      <c r="F299" s="177">
        <f>F236/RES_summary!F$19</f>
        <v>0</v>
      </c>
      <c r="G299" s="177">
        <f>G236/RES_summary!G$19</f>
        <v>0</v>
      </c>
      <c r="H299" s="177">
        <f>H236/RES_summary!H$19</f>
        <v>0</v>
      </c>
      <c r="I299" s="177">
        <f>I236/RES_summary!I$19</f>
        <v>0</v>
      </c>
      <c r="J299" s="177">
        <f>J236/RES_summary!J$19</f>
        <v>0</v>
      </c>
      <c r="K299" s="177">
        <f>K236/RES_summary!K$19</f>
        <v>0</v>
      </c>
      <c r="L299" s="177">
        <f>L236/RES_summary!L$19</f>
        <v>0</v>
      </c>
      <c r="M299" s="177">
        <f>M236/RES_summary!M$19</f>
        <v>0</v>
      </c>
      <c r="N299" s="177">
        <f>N236/RES_summary!N$19</f>
        <v>0</v>
      </c>
      <c r="O299" s="177">
        <f>O236/RES_summary!O$19</f>
        <v>0</v>
      </c>
      <c r="P299" s="177">
        <f>P236/RES_summary!P$19</f>
        <v>0</v>
      </c>
      <c r="Q299" s="177">
        <f>Q236/RES_summary!Q$19</f>
        <v>0</v>
      </c>
    </row>
    <row r="300" spans="1:17" ht="12" customHeight="1" x14ac:dyDescent="0.25">
      <c r="A300" s="158" t="s">
        <v>63</v>
      </c>
      <c r="B300" s="178">
        <f>B237/RES_summary!B$19</f>
        <v>11.486023658098214</v>
      </c>
      <c r="C300" s="178">
        <f>C237/RES_summary!C$19</f>
        <v>15.497478166798322</v>
      </c>
      <c r="D300" s="178">
        <f>D237/RES_summary!D$19</f>
        <v>11.381623771217031</v>
      </c>
      <c r="E300" s="178">
        <f>E237/RES_summary!E$19</f>
        <v>11.533136871694014</v>
      </c>
      <c r="F300" s="178">
        <f>F237/RES_summary!F$19</f>
        <v>11.895485514953178</v>
      </c>
      <c r="G300" s="178">
        <f>G237/RES_summary!G$19</f>
        <v>13.316669552663399</v>
      </c>
      <c r="H300" s="178">
        <f>H237/RES_summary!H$19</f>
        <v>15.77936677546276</v>
      </c>
      <c r="I300" s="178">
        <f>I237/RES_summary!I$19</f>
        <v>16.730705455283783</v>
      </c>
      <c r="J300" s="178">
        <f>J237/RES_summary!J$19</f>
        <v>17.81581584461313</v>
      </c>
      <c r="K300" s="178">
        <f>K237/RES_summary!K$19</f>
        <v>17.699631322052824</v>
      </c>
      <c r="L300" s="178">
        <f>L237/RES_summary!L$19</f>
        <v>23.975601950236435</v>
      </c>
      <c r="M300" s="178">
        <f>M237/RES_summary!M$19</f>
        <v>24.327594229628566</v>
      </c>
      <c r="N300" s="178">
        <f>N237/RES_summary!N$19</f>
        <v>18.431135322012395</v>
      </c>
      <c r="O300" s="178">
        <f>O237/RES_summary!O$19</f>
        <v>18.881124520256179</v>
      </c>
      <c r="P300" s="178">
        <f>P237/RES_summary!P$19</f>
        <v>18.855739325725892</v>
      </c>
      <c r="Q300" s="178">
        <f>Q237/RES_summary!Q$19</f>
        <v>18.625540539765424</v>
      </c>
    </row>
    <row r="301" spans="1:17" ht="12" customHeight="1" x14ac:dyDescent="0.25">
      <c r="A301" s="167" t="s">
        <v>171</v>
      </c>
      <c r="B301" s="183">
        <f>B238/RES_summary!B$19</f>
        <v>18.552243839973531</v>
      </c>
      <c r="C301" s="183">
        <f>C238/RES_summary!C$19</f>
        <v>18.459140787916965</v>
      </c>
      <c r="D301" s="183">
        <f>D238/RES_summary!D$19</f>
        <v>19.364550717656709</v>
      </c>
      <c r="E301" s="183">
        <f>E238/RES_summary!E$19</f>
        <v>19.973915795374268</v>
      </c>
      <c r="F301" s="183">
        <f>F238/RES_summary!F$19</f>
        <v>20.88353870632136</v>
      </c>
      <c r="G301" s="183">
        <f>G238/RES_summary!G$19</f>
        <v>21.3214833225632</v>
      </c>
      <c r="H301" s="183">
        <f>H238/RES_summary!H$19</f>
        <v>22.121182674455184</v>
      </c>
      <c r="I301" s="183">
        <f>I238/RES_summary!I$19</f>
        <v>22.398793864119899</v>
      </c>
      <c r="J301" s="183">
        <f>J238/RES_summary!J$19</f>
        <v>22.60899839785413</v>
      </c>
      <c r="K301" s="183">
        <f>K238/RES_summary!K$19</f>
        <v>21.827795084240392</v>
      </c>
      <c r="L301" s="183">
        <f>L238/RES_summary!L$19</f>
        <v>26.634890774771161</v>
      </c>
      <c r="M301" s="183">
        <f>M238/RES_summary!M$19</f>
        <v>26.302671396489259</v>
      </c>
      <c r="N301" s="183">
        <f>N238/RES_summary!N$19</f>
        <v>19.754992019302698</v>
      </c>
      <c r="O301" s="183">
        <f>O238/RES_summary!O$19</f>
        <v>20.119521345699795</v>
      </c>
      <c r="P301" s="183">
        <f>P238/RES_summary!P$19</f>
        <v>19.658183252721482</v>
      </c>
      <c r="Q301" s="183">
        <f>Q238/RES_summary!Q$19</f>
        <v>19.673859175077624</v>
      </c>
    </row>
    <row r="302" spans="1:17" ht="12" customHeight="1" x14ac:dyDescent="0.25">
      <c r="A302" s="167" t="s">
        <v>144</v>
      </c>
      <c r="B302" s="183">
        <f>B239/RES_summary!B$19</f>
        <v>9.9079417251964479</v>
      </c>
      <c r="C302" s="183">
        <f>C239/RES_summary!C$19</f>
        <v>9.8790672679749516</v>
      </c>
      <c r="D302" s="183">
        <f>D239/RES_summary!D$19</f>
        <v>10.363329919276637</v>
      </c>
      <c r="E302" s="183">
        <f>E239/RES_summary!E$19</f>
        <v>10.867898264294316</v>
      </c>
      <c r="F302" s="183">
        <f>F239/RES_summary!F$19</f>
        <v>11.085917607146909</v>
      </c>
      <c r="G302" s="183">
        <f>G239/RES_summary!G$19</f>
        <v>11.411908271899549</v>
      </c>
      <c r="H302" s="183">
        <f>H239/RES_summary!H$19</f>
        <v>11.840165267586851</v>
      </c>
      <c r="I302" s="183">
        <f>I239/RES_summary!I$19</f>
        <v>11.988597538714973</v>
      </c>
      <c r="J302" s="183">
        <f>J239/RES_summary!J$19</f>
        <v>11.955427161380909</v>
      </c>
      <c r="K302" s="183">
        <f>K239/RES_summary!K$19</f>
        <v>11.826037514792892</v>
      </c>
      <c r="L302" s="183">
        <f>L239/RES_summary!L$19</f>
        <v>11.29687721745173</v>
      </c>
      <c r="M302" s="183">
        <f>M239/RES_summary!M$19</f>
        <v>10.585927527452471</v>
      </c>
      <c r="N302" s="183">
        <f>N239/RES_summary!N$19</f>
        <v>10.409691938299371</v>
      </c>
      <c r="O302" s="183">
        <f>O239/RES_summary!O$19</f>
        <v>10.525948541307303</v>
      </c>
      <c r="P302" s="183">
        <f>P239/RES_summary!P$19</f>
        <v>10.205843677312245</v>
      </c>
      <c r="Q302" s="183">
        <f>Q239/RES_summary!Q$19</f>
        <v>9.7537108761095492</v>
      </c>
    </row>
    <row r="303" spans="1:17" ht="12" customHeight="1" x14ac:dyDescent="0.25">
      <c r="A303" s="167" t="s">
        <v>143</v>
      </c>
      <c r="B303" s="183">
        <f>B240/RES_summary!B$19</f>
        <v>0</v>
      </c>
      <c r="C303" s="183">
        <f>C240/RES_summary!C$19</f>
        <v>0</v>
      </c>
      <c r="D303" s="183">
        <f>D240/RES_summary!D$19</f>
        <v>0</v>
      </c>
      <c r="E303" s="183">
        <f>E240/RES_summary!E$19</f>
        <v>0</v>
      </c>
      <c r="F303" s="183">
        <f>F240/RES_summary!F$19</f>
        <v>0</v>
      </c>
      <c r="G303" s="183">
        <f>G240/RES_summary!G$19</f>
        <v>0</v>
      </c>
      <c r="H303" s="183">
        <f>H240/RES_summary!H$19</f>
        <v>0</v>
      </c>
      <c r="I303" s="183">
        <f>I240/RES_summary!I$19</f>
        <v>0</v>
      </c>
      <c r="J303" s="183">
        <f>J240/RES_summary!J$19</f>
        <v>0</v>
      </c>
      <c r="K303" s="183">
        <f>K240/RES_summary!K$19</f>
        <v>0</v>
      </c>
      <c r="L303" s="183">
        <f>L240/RES_summary!L$19</f>
        <v>0</v>
      </c>
      <c r="M303" s="183">
        <f>M240/RES_summary!M$19</f>
        <v>0</v>
      </c>
      <c r="N303" s="183">
        <f>N240/RES_summary!N$19</f>
        <v>0</v>
      </c>
      <c r="O303" s="183">
        <f>O240/RES_summary!O$19</f>
        <v>0</v>
      </c>
      <c r="P303" s="183">
        <f>P240/RES_summary!P$19</f>
        <v>0</v>
      </c>
      <c r="Q303" s="183">
        <f>Q240/RES_summary!Q$19</f>
        <v>0</v>
      </c>
    </row>
    <row r="304" spans="1:17" ht="12" customHeight="1" x14ac:dyDescent="0.25">
      <c r="A304" s="166" t="s">
        <v>57</v>
      </c>
      <c r="B304" s="182">
        <f>B241/RES_summary!B$19</f>
        <v>0</v>
      </c>
      <c r="C304" s="182">
        <f>C241/RES_summary!C$19</f>
        <v>0</v>
      </c>
      <c r="D304" s="182">
        <f>D241/RES_summary!D$19</f>
        <v>0</v>
      </c>
      <c r="E304" s="182">
        <f>E241/RES_summary!E$19</f>
        <v>0</v>
      </c>
      <c r="F304" s="182">
        <f>F241/RES_summary!F$19</f>
        <v>0</v>
      </c>
      <c r="G304" s="182">
        <f>G241/RES_summary!G$19</f>
        <v>0</v>
      </c>
      <c r="H304" s="182">
        <f>H241/RES_summary!H$19</f>
        <v>0</v>
      </c>
      <c r="I304" s="182">
        <f>I241/RES_summary!I$19</f>
        <v>0</v>
      </c>
      <c r="J304" s="182">
        <f>J241/RES_summary!J$19</f>
        <v>0</v>
      </c>
      <c r="K304" s="182">
        <f>K241/RES_summary!K$19</f>
        <v>0</v>
      </c>
      <c r="L304" s="182">
        <f>L241/RES_summary!L$19</f>
        <v>0</v>
      </c>
      <c r="M304" s="182">
        <f>M241/RES_summary!M$19</f>
        <v>0</v>
      </c>
      <c r="N304" s="182">
        <f>N241/RES_summary!N$19</f>
        <v>0</v>
      </c>
      <c r="O304" s="182">
        <f>O241/RES_summary!O$19</f>
        <v>0</v>
      </c>
      <c r="P304" s="182">
        <f>P241/RES_summary!P$19</f>
        <v>0</v>
      </c>
      <c r="Q304" s="182">
        <f>Q241/RES_summary!Q$19</f>
        <v>0</v>
      </c>
    </row>
    <row r="305" spans="1:17" ht="12" customHeight="1" x14ac:dyDescent="0.25">
      <c r="A305" s="147" t="s">
        <v>59</v>
      </c>
      <c r="B305" s="181">
        <f>B242/RES_summary!B$19</f>
        <v>0</v>
      </c>
      <c r="C305" s="181">
        <f>C242/RES_summary!C$19</f>
        <v>0</v>
      </c>
      <c r="D305" s="181">
        <f>D242/RES_summary!D$19</f>
        <v>0</v>
      </c>
      <c r="E305" s="181">
        <f>E242/RES_summary!E$19</f>
        <v>0</v>
      </c>
      <c r="F305" s="181">
        <f>F242/RES_summary!F$19</f>
        <v>0</v>
      </c>
      <c r="G305" s="181">
        <f>G242/RES_summary!G$19</f>
        <v>0</v>
      </c>
      <c r="H305" s="181">
        <f>H242/RES_summary!H$19</f>
        <v>0</v>
      </c>
      <c r="I305" s="181">
        <f>I242/RES_summary!I$19</f>
        <v>0</v>
      </c>
      <c r="J305" s="181">
        <f>J242/RES_summary!J$19</f>
        <v>0</v>
      </c>
      <c r="K305" s="181">
        <f>K242/RES_summary!K$19</f>
        <v>0</v>
      </c>
      <c r="L305" s="181">
        <f>L242/RES_summary!L$19</f>
        <v>0</v>
      </c>
      <c r="M305" s="181">
        <f>M242/RES_summary!M$19</f>
        <v>0</v>
      </c>
      <c r="N305" s="181">
        <f>N242/RES_summary!N$19</f>
        <v>0</v>
      </c>
      <c r="O305" s="181">
        <f>O242/RES_summary!O$19</f>
        <v>0</v>
      </c>
      <c r="P305" s="181">
        <f>P242/RES_summary!P$19</f>
        <v>0</v>
      </c>
      <c r="Q305" s="181">
        <f>Q242/RES_summary!Q$19</f>
        <v>0</v>
      </c>
    </row>
    <row r="306" spans="1:17" ht="12" customHeight="1" x14ac:dyDescent="0.25">
      <c r="A306" s="163" t="s">
        <v>142</v>
      </c>
      <c r="B306" s="180">
        <f>B243/RES_summary!B$19</f>
        <v>0</v>
      </c>
      <c r="C306" s="180">
        <f>C243/RES_summary!C$19</f>
        <v>0</v>
      </c>
      <c r="D306" s="180">
        <f>D243/RES_summary!D$19</f>
        <v>0</v>
      </c>
      <c r="E306" s="180">
        <f>E243/RES_summary!E$19</f>
        <v>0</v>
      </c>
      <c r="F306" s="180">
        <f>F243/RES_summary!F$19</f>
        <v>0</v>
      </c>
      <c r="G306" s="180">
        <f>G243/RES_summary!G$19</f>
        <v>0</v>
      </c>
      <c r="H306" s="180">
        <f>H243/RES_summary!H$19</f>
        <v>0</v>
      </c>
      <c r="I306" s="180">
        <f>I243/RES_summary!I$19</f>
        <v>0</v>
      </c>
      <c r="J306" s="180">
        <f>J243/RES_summary!J$19</f>
        <v>0</v>
      </c>
      <c r="K306" s="180">
        <f>K243/RES_summary!K$19</f>
        <v>0</v>
      </c>
      <c r="L306" s="180">
        <f>L243/RES_summary!L$19</f>
        <v>0</v>
      </c>
      <c r="M306" s="180">
        <f>M243/RES_summary!M$19</f>
        <v>0</v>
      </c>
      <c r="N306" s="180">
        <f>N243/RES_summary!N$19</f>
        <v>0</v>
      </c>
      <c r="O306" s="180">
        <f>O243/RES_summary!O$19</f>
        <v>0</v>
      </c>
      <c r="P306" s="180">
        <f>P243/RES_summary!P$19</f>
        <v>0</v>
      </c>
      <c r="Q306" s="180">
        <f>Q243/RES_summary!Q$19</f>
        <v>0</v>
      </c>
    </row>
    <row r="307" spans="1:17" ht="12" customHeight="1" x14ac:dyDescent="0.25">
      <c r="A307" s="161" t="s">
        <v>141</v>
      </c>
      <c r="B307" s="179">
        <f>B244/RES_summary!B$19</f>
        <v>0</v>
      </c>
      <c r="C307" s="179">
        <f>C244/RES_summary!C$19</f>
        <v>0</v>
      </c>
      <c r="D307" s="179">
        <f>D244/RES_summary!D$19</f>
        <v>0</v>
      </c>
      <c r="E307" s="179">
        <f>E244/RES_summary!E$19</f>
        <v>0</v>
      </c>
      <c r="F307" s="179">
        <f>F244/RES_summary!F$19</f>
        <v>0</v>
      </c>
      <c r="G307" s="179">
        <f>G244/RES_summary!G$19</f>
        <v>0</v>
      </c>
      <c r="H307" s="179">
        <f>H244/RES_summary!H$19</f>
        <v>0</v>
      </c>
      <c r="I307" s="179">
        <f>I244/RES_summary!I$19</f>
        <v>0</v>
      </c>
      <c r="J307" s="179">
        <f>J244/RES_summary!J$19</f>
        <v>0</v>
      </c>
      <c r="K307" s="179">
        <f>K244/RES_summary!K$19</f>
        <v>0</v>
      </c>
      <c r="L307" s="179">
        <f>L244/RES_summary!L$19</f>
        <v>0</v>
      </c>
      <c r="M307" s="179">
        <f>M244/RES_summary!M$19</f>
        <v>0</v>
      </c>
      <c r="N307" s="179">
        <f>N244/RES_summary!N$19</f>
        <v>0</v>
      </c>
      <c r="O307" s="179">
        <f>O244/RES_summary!O$19</f>
        <v>0</v>
      </c>
      <c r="P307" s="179">
        <f>P244/RES_summary!P$19</f>
        <v>0</v>
      </c>
      <c r="Q307" s="179">
        <f>Q244/RES_summary!Q$19</f>
        <v>0</v>
      </c>
    </row>
    <row r="308" spans="1:17" ht="12" customHeight="1" x14ac:dyDescent="0.25">
      <c r="A308" s="148" t="s">
        <v>60</v>
      </c>
      <c r="B308" s="177">
        <f>B245/RES_summary!B$19</f>
        <v>0</v>
      </c>
      <c r="C308" s="177">
        <f>C245/RES_summary!C$19</f>
        <v>0</v>
      </c>
      <c r="D308" s="177">
        <f>D245/RES_summary!D$19</f>
        <v>0</v>
      </c>
      <c r="E308" s="177">
        <f>E245/RES_summary!E$19</f>
        <v>0</v>
      </c>
      <c r="F308" s="177">
        <f>F245/RES_summary!F$19</f>
        <v>0</v>
      </c>
      <c r="G308" s="177">
        <f>G245/RES_summary!G$19</f>
        <v>0</v>
      </c>
      <c r="H308" s="177">
        <f>H245/RES_summary!H$19</f>
        <v>0</v>
      </c>
      <c r="I308" s="177">
        <f>I245/RES_summary!I$19</f>
        <v>0</v>
      </c>
      <c r="J308" s="177">
        <f>J245/RES_summary!J$19</f>
        <v>0</v>
      </c>
      <c r="K308" s="177">
        <f>K245/RES_summary!K$19</f>
        <v>0</v>
      </c>
      <c r="L308" s="177">
        <f>L245/RES_summary!L$19</f>
        <v>0</v>
      </c>
      <c r="M308" s="177">
        <f>M245/RES_summary!M$19</f>
        <v>0</v>
      </c>
      <c r="N308" s="177">
        <f>N245/RES_summary!N$19</f>
        <v>0</v>
      </c>
      <c r="O308" s="177">
        <f>O245/RES_summary!O$19</f>
        <v>0</v>
      </c>
      <c r="P308" s="177">
        <f>P245/RES_summary!P$19</f>
        <v>0</v>
      </c>
      <c r="Q308" s="177">
        <f>Q245/RES_summary!Q$19</f>
        <v>0</v>
      </c>
    </row>
    <row r="309" spans="1:17" ht="12" customHeight="1" x14ac:dyDescent="0.25">
      <c r="A309" s="148" t="s">
        <v>59</v>
      </c>
      <c r="B309" s="177">
        <f>B246/RES_summary!B$19</f>
        <v>0</v>
      </c>
      <c r="C309" s="177">
        <f>C246/RES_summary!C$19</f>
        <v>0</v>
      </c>
      <c r="D309" s="177">
        <f>D246/RES_summary!D$19</f>
        <v>0</v>
      </c>
      <c r="E309" s="177">
        <f>E246/RES_summary!E$19</f>
        <v>0</v>
      </c>
      <c r="F309" s="177">
        <f>F246/RES_summary!F$19</f>
        <v>0</v>
      </c>
      <c r="G309" s="177">
        <f>G246/RES_summary!G$19</f>
        <v>0</v>
      </c>
      <c r="H309" s="177">
        <f>H246/RES_summary!H$19</f>
        <v>0</v>
      </c>
      <c r="I309" s="177">
        <f>I246/RES_summary!I$19</f>
        <v>0</v>
      </c>
      <c r="J309" s="177">
        <f>J246/RES_summary!J$19</f>
        <v>0</v>
      </c>
      <c r="K309" s="177">
        <f>K246/RES_summary!K$19</f>
        <v>0</v>
      </c>
      <c r="L309" s="177">
        <f>L246/RES_summary!L$19</f>
        <v>0</v>
      </c>
      <c r="M309" s="177">
        <f>M246/RES_summary!M$19</f>
        <v>0</v>
      </c>
      <c r="N309" s="177">
        <f>N246/RES_summary!N$19</f>
        <v>0</v>
      </c>
      <c r="O309" s="177">
        <f>O246/RES_summary!O$19</f>
        <v>0</v>
      </c>
      <c r="P309" s="177">
        <f>P246/RES_summary!P$19</f>
        <v>0</v>
      </c>
      <c r="Q309" s="177">
        <f>Q246/RES_summary!Q$19</f>
        <v>0</v>
      </c>
    </row>
    <row r="310" spans="1:17" ht="12" customHeight="1" x14ac:dyDescent="0.25">
      <c r="A310" s="158" t="s">
        <v>62</v>
      </c>
      <c r="B310" s="178">
        <f>B247/RES_summary!B$19</f>
        <v>1.3214131984331274</v>
      </c>
      <c r="C310" s="178">
        <f>C247/RES_summary!C$19</f>
        <v>1.2180302320854757</v>
      </c>
      <c r="D310" s="178">
        <f>D247/RES_summary!D$19</f>
        <v>1.2170126016928124</v>
      </c>
      <c r="E310" s="178">
        <f>E247/RES_summary!E$19</f>
        <v>1.2126360892859922</v>
      </c>
      <c r="F310" s="178">
        <f>F247/RES_summary!F$19</f>
        <v>1.2843460854583666</v>
      </c>
      <c r="G310" s="178">
        <f>G247/RES_summary!G$19</f>
        <v>1.3545989609518925</v>
      </c>
      <c r="H310" s="178">
        <f>H247/RES_summary!H$19</f>
        <v>1.3756424748930778</v>
      </c>
      <c r="I310" s="178">
        <f>I247/RES_summary!I$19</f>
        <v>1.1540114340941729</v>
      </c>
      <c r="J310" s="178">
        <f>J247/RES_summary!J$19</f>
        <v>1.1240628972698223</v>
      </c>
      <c r="K310" s="178">
        <f>K247/RES_summary!K$19</f>
        <v>0.99118951386275267</v>
      </c>
      <c r="L310" s="178">
        <f>L247/RES_summary!L$19</f>
        <v>1.0377111151284228</v>
      </c>
      <c r="M310" s="178">
        <f>M247/RES_summary!M$19</f>
        <v>1.0812785631162531</v>
      </c>
      <c r="N310" s="178">
        <f>N247/RES_summary!N$19</f>
        <v>1.1351979861447876</v>
      </c>
      <c r="O310" s="178">
        <f>O247/RES_summary!O$19</f>
        <v>1.148976521320084</v>
      </c>
      <c r="P310" s="178">
        <f>P247/RES_summary!P$19</f>
        <v>1.2831256839523855</v>
      </c>
      <c r="Q310" s="178">
        <f>Q247/RES_summary!Q$19</f>
        <v>1.0048392078619108</v>
      </c>
    </row>
    <row r="311" spans="1:17" ht="12" customHeight="1" x14ac:dyDescent="0.25">
      <c r="A311" s="23" t="s">
        <v>58</v>
      </c>
      <c r="B311" s="177">
        <f>B248/RES_summary!B$19</f>
        <v>0</v>
      </c>
      <c r="C311" s="177">
        <f>C248/RES_summary!C$19</f>
        <v>0</v>
      </c>
      <c r="D311" s="177">
        <f>D248/RES_summary!D$19</f>
        <v>0</v>
      </c>
      <c r="E311" s="177">
        <f>E248/RES_summary!E$19</f>
        <v>0</v>
      </c>
      <c r="F311" s="177">
        <f>F248/RES_summary!F$19</f>
        <v>0</v>
      </c>
      <c r="G311" s="177">
        <f>G248/RES_summary!G$19</f>
        <v>0</v>
      </c>
      <c r="H311" s="177">
        <f>H248/RES_summary!H$19</f>
        <v>0</v>
      </c>
      <c r="I311" s="177">
        <f>I248/RES_summary!I$19</f>
        <v>0</v>
      </c>
      <c r="J311" s="177">
        <f>J248/RES_summary!J$19</f>
        <v>0</v>
      </c>
      <c r="K311" s="177">
        <f>K248/RES_summary!K$19</f>
        <v>0</v>
      </c>
      <c r="L311" s="177">
        <f>L248/RES_summary!L$19</f>
        <v>0</v>
      </c>
      <c r="M311" s="177">
        <f>M248/RES_summary!M$19</f>
        <v>0</v>
      </c>
      <c r="N311" s="177">
        <f>N248/RES_summary!N$19</f>
        <v>0</v>
      </c>
      <c r="O311" s="177">
        <f>O248/RES_summary!O$19</f>
        <v>0</v>
      </c>
      <c r="P311" s="177">
        <f>P248/RES_summary!P$19</f>
        <v>0</v>
      </c>
      <c r="Q311" s="177">
        <f>Q248/RES_summary!Q$19</f>
        <v>0</v>
      </c>
    </row>
    <row r="312" spans="1:17" ht="12" customHeight="1" x14ac:dyDescent="0.25">
      <c r="A312" s="23" t="s">
        <v>57</v>
      </c>
      <c r="B312" s="177">
        <f>B249/RES_summary!B$19</f>
        <v>3.6826564895984939</v>
      </c>
      <c r="C312" s="177">
        <f>C249/RES_summary!C$19</f>
        <v>3.7915288901459894</v>
      </c>
      <c r="D312" s="177">
        <f>D249/RES_summary!D$19</f>
        <v>4.0965304903704327</v>
      </c>
      <c r="E312" s="177">
        <f>E249/RES_summary!E$19</f>
        <v>4.1427266619336649</v>
      </c>
      <c r="F312" s="177">
        <f>F249/RES_summary!F$19</f>
        <v>4.1315951145690128</v>
      </c>
      <c r="G312" s="177">
        <f>G249/RES_summary!G$19</f>
        <v>3.8132103943074944</v>
      </c>
      <c r="H312" s="177">
        <f>H249/RES_summary!H$19</f>
        <v>3.8059222089279499</v>
      </c>
      <c r="I312" s="177">
        <f>I249/RES_summary!I$19</f>
        <v>3.815458584767732</v>
      </c>
      <c r="J312" s="177">
        <f>J249/RES_summary!J$19</f>
        <v>3.8208804651561992</v>
      </c>
      <c r="K312" s="177">
        <f>K249/RES_summary!K$19</f>
        <v>4.0607263496320973</v>
      </c>
      <c r="L312" s="177">
        <f>L249/RES_summary!L$19</f>
        <v>4.4706951634385579</v>
      </c>
      <c r="M312" s="177">
        <f>M249/RES_summary!M$19</f>
        <v>3.526450037864894</v>
      </c>
      <c r="N312" s="177">
        <f>N249/RES_summary!N$19</f>
        <v>3.8945298545415374</v>
      </c>
      <c r="O312" s="177">
        <f>O249/RES_summary!O$19</f>
        <v>4.1204849094993641</v>
      </c>
      <c r="P312" s="177">
        <f>P249/RES_summary!P$19</f>
        <v>4.3106448117407616</v>
      </c>
      <c r="Q312" s="177">
        <f>Q249/RES_summary!Q$19</f>
        <v>4.3952087988236874</v>
      </c>
    </row>
    <row r="313" spans="1:17" ht="12" customHeight="1" x14ac:dyDescent="0.25">
      <c r="A313" s="29" t="s">
        <v>140</v>
      </c>
      <c r="B313" s="176">
        <f>B250/RES_summary!B$19</f>
        <v>0</v>
      </c>
      <c r="C313" s="176">
        <f>C250/RES_summary!C$19</f>
        <v>0</v>
      </c>
      <c r="D313" s="176">
        <f>D250/RES_summary!D$19</f>
        <v>0</v>
      </c>
      <c r="E313" s="176">
        <f>E250/RES_summary!E$19</f>
        <v>0</v>
      </c>
      <c r="F313" s="176">
        <f>F250/RES_summary!F$19</f>
        <v>0</v>
      </c>
      <c r="G313" s="176">
        <f>G250/RES_summary!G$19</f>
        <v>0</v>
      </c>
      <c r="H313" s="176">
        <f>H250/RES_summary!H$19</f>
        <v>0</v>
      </c>
      <c r="I313" s="176">
        <f>I250/RES_summary!I$19</f>
        <v>0</v>
      </c>
      <c r="J313" s="176">
        <f>J250/RES_summary!J$19</f>
        <v>0</v>
      </c>
      <c r="K313" s="176">
        <f>K250/RES_summary!K$19</f>
        <v>0</v>
      </c>
      <c r="L313" s="176">
        <f>L250/RES_summary!L$19</f>
        <v>0</v>
      </c>
      <c r="M313" s="176">
        <f>M250/RES_summary!M$19</f>
        <v>0</v>
      </c>
      <c r="N313" s="176">
        <f>N250/RES_summary!N$19</f>
        <v>0</v>
      </c>
      <c r="O313" s="176">
        <f>O250/RES_summary!O$19</f>
        <v>0</v>
      </c>
      <c r="P313" s="176">
        <f>P250/RES_summary!P$19</f>
        <v>0</v>
      </c>
      <c r="Q313" s="176">
        <f>Q250/RES_summary!Q$19</f>
        <v>0</v>
      </c>
    </row>
    <row r="315" spans="1:17" s="28" customFormat="1" ht="12" customHeight="1" x14ac:dyDescent="0.25">
      <c r="A315" s="187" t="s">
        <v>194</v>
      </c>
      <c r="B315" s="186"/>
      <c r="C315" s="185"/>
      <c r="D315" s="185"/>
      <c r="E315" s="185"/>
      <c r="F315" s="185"/>
      <c r="G315" s="185"/>
      <c r="H315" s="185"/>
      <c r="I315" s="185"/>
      <c r="J315" s="185"/>
      <c r="K315" s="185"/>
      <c r="L315" s="185"/>
      <c r="M315" s="185"/>
      <c r="N315" s="185"/>
      <c r="O315" s="185"/>
      <c r="P315" s="185"/>
      <c r="Q315" s="185"/>
    </row>
    <row r="317" spans="1:17" ht="12" customHeight="1" x14ac:dyDescent="0.25">
      <c r="A317" s="152" t="s">
        <v>193</v>
      </c>
      <c r="B317" s="168"/>
      <c r="C317" s="168">
        <f>SUM(C318,C321,C323,C333)</f>
        <v>4.8006394872145481</v>
      </c>
      <c r="D317" s="168">
        <f t="shared" ref="D317:Q317" si="74">SUM(D318,D321,D323,D333)</f>
        <v>0.54855804912963468</v>
      </c>
      <c r="E317" s="168">
        <f t="shared" si="74"/>
        <v>0.44093580132648447</v>
      </c>
      <c r="F317" s="168">
        <f t="shared" si="74"/>
        <v>0.44664443597289621</v>
      </c>
      <c r="G317" s="168">
        <f t="shared" si="74"/>
        <v>1.1310883380027208</v>
      </c>
      <c r="H317" s="168">
        <f t="shared" si="74"/>
        <v>0</v>
      </c>
      <c r="I317" s="168">
        <f t="shared" si="74"/>
        <v>0.42706143115888068</v>
      </c>
      <c r="J317" s="168">
        <f t="shared" si="74"/>
        <v>0.39571423478741652</v>
      </c>
      <c r="K317" s="168">
        <f t="shared" si="74"/>
        <v>0.27494319012552471</v>
      </c>
      <c r="L317" s="168">
        <f t="shared" si="74"/>
        <v>0.32796156184323172</v>
      </c>
      <c r="M317" s="168">
        <f t="shared" si="74"/>
        <v>0.11320813910031136</v>
      </c>
      <c r="N317" s="168">
        <f t="shared" si="74"/>
        <v>0</v>
      </c>
      <c r="O317" s="168">
        <f t="shared" si="74"/>
        <v>0</v>
      </c>
      <c r="P317" s="168">
        <f t="shared" si="74"/>
        <v>0.15641687785569103</v>
      </c>
      <c r="Q317" s="168">
        <f t="shared" si="74"/>
        <v>0.12637339316627258</v>
      </c>
    </row>
    <row r="318" spans="1:17" ht="12" customHeight="1" x14ac:dyDescent="0.25">
      <c r="A318" s="158" t="s">
        <v>65</v>
      </c>
      <c r="B318" s="157"/>
      <c r="C318" s="157">
        <f>SUM(C319:C320)</f>
        <v>4.2830995077408778</v>
      </c>
      <c r="D318" s="157">
        <f t="shared" ref="D318:Q318" si="75">SUM(D319:D320)</f>
        <v>0.48235556919605538</v>
      </c>
      <c r="E318" s="157">
        <f t="shared" si="75"/>
        <v>0.37923530349113604</v>
      </c>
      <c r="F318" s="157">
        <f t="shared" si="75"/>
        <v>0.38072798070793085</v>
      </c>
      <c r="G318" s="157">
        <f t="shared" si="75"/>
        <v>0.94642040080040513</v>
      </c>
      <c r="H318" s="157">
        <f t="shared" si="75"/>
        <v>0</v>
      </c>
      <c r="I318" s="157">
        <f t="shared" si="75"/>
        <v>0.35203792947618157</v>
      </c>
      <c r="J318" s="157">
        <f t="shared" si="75"/>
        <v>0.32795097607880541</v>
      </c>
      <c r="K318" s="157">
        <f t="shared" si="75"/>
        <v>0.22931483486136117</v>
      </c>
      <c r="L318" s="157">
        <f t="shared" si="75"/>
        <v>0.27535361381037354</v>
      </c>
      <c r="M318" s="157">
        <f t="shared" si="75"/>
        <v>9.4336526281502853E-2</v>
      </c>
      <c r="N318" s="157">
        <f t="shared" si="75"/>
        <v>0</v>
      </c>
      <c r="O318" s="157">
        <f t="shared" si="75"/>
        <v>0</v>
      </c>
      <c r="P318" s="157">
        <f t="shared" si="75"/>
        <v>0.1263919552856034</v>
      </c>
      <c r="Q318" s="157">
        <f t="shared" si="75"/>
        <v>0.10023336080132343</v>
      </c>
    </row>
    <row r="319" spans="1:17" ht="12" customHeight="1" x14ac:dyDescent="0.25">
      <c r="A319" s="23" t="s">
        <v>58</v>
      </c>
      <c r="B319" s="156"/>
      <c r="C319" s="156">
        <f>RES_hhdet_in_fec!C$5</f>
        <v>4.2775925606612253</v>
      </c>
      <c r="D319" s="156">
        <f>RES_hhdet_in_fec!D$5</f>
        <v>0.48132165685805528</v>
      </c>
      <c r="E319" s="156">
        <f>RES_hhdet_in_fec!E$5</f>
        <v>0.37454398707516506</v>
      </c>
      <c r="F319" s="156">
        <f>RES_hhdet_in_fec!F$5</f>
        <v>0.37584435900499746</v>
      </c>
      <c r="G319" s="156">
        <f>RES_hhdet_in_fec!G$5</f>
        <v>0.92009709703485465</v>
      </c>
      <c r="H319" s="156">
        <f>RES_hhdet_in_fec!H$5</f>
        <v>0</v>
      </c>
      <c r="I319" s="156">
        <f>RES_hhdet_in_fec!I$5</f>
        <v>0.33862776874878769</v>
      </c>
      <c r="J319" s="156">
        <f>RES_hhdet_in_fec!J$5</f>
        <v>0.30672978414058866</v>
      </c>
      <c r="K319" s="156">
        <f>RES_hhdet_in_fec!K$5</f>
        <v>0.22110597449907943</v>
      </c>
      <c r="L319" s="156">
        <f>RES_hhdet_in_fec!L$5</f>
        <v>0.26927226079809252</v>
      </c>
      <c r="M319" s="156">
        <f>RES_hhdet_in_fec!M$5</f>
        <v>9.3165165903384389E-2</v>
      </c>
      <c r="N319" s="156">
        <f>RES_hhdet_in_fec!N$5</f>
        <v>0</v>
      </c>
      <c r="O319" s="156">
        <f>RES_hhdet_in_fec!O$5</f>
        <v>0</v>
      </c>
      <c r="P319" s="156">
        <f>RES_hhdet_in_fec!P$5</f>
        <v>0.12625252277925544</v>
      </c>
      <c r="Q319" s="156">
        <f>RES_hhdet_in_fec!Q$5</f>
        <v>9.9688876949708446E-2</v>
      </c>
    </row>
    <row r="320" spans="1:17" ht="12" customHeight="1" x14ac:dyDescent="0.25">
      <c r="A320" s="23" t="s">
        <v>60</v>
      </c>
      <c r="B320" s="156"/>
      <c r="C320" s="156">
        <f>RES_hhdet_in_fec!C$6</f>
        <v>5.5069470796524442E-3</v>
      </c>
      <c r="D320" s="156">
        <f>RES_hhdet_in_fec!D$6</f>
        <v>1.0339123380001063E-3</v>
      </c>
      <c r="E320" s="156">
        <f>RES_hhdet_in_fec!E$6</f>
        <v>4.6913164159709626E-3</v>
      </c>
      <c r="F320" s="156">
        <f>RES_hhdet_in_fec!F$6</f>
        <v>4.8836217029333794E-3</v>
      </c>
      <c r="G320" s="156">
        <f>RES_hhdet_in_fec!G$6</f>
        <v>2.6323303765550466E-2</v>
      </c>
      <c r="H320" s="156">
        <f>RES_hhdet_in_fec!H$6</f>
        <v>0</v>
      </c>
      <c r="I320" s="156">
        <f>RES_hhdet_in_fec!I$6</f>
        <v>1.3410160727393854E-2</v>
      </c>
      <c r="J320" s="156">
        <f>RES_hhdet_in_fec!J$6</f>
        <v>2.122119193821673E-2</v>
      </c>
      <c r="K320" s="156">
        <f>RES_hhdet_in_fec!K$6</f>
        <v>8.208860362281736E-3</v>
      </c>
      <c r="L320" s="156">
        <f>RES_hhdet_in_fec!L$6</f>
        <v>6.0813530122810428E-3</v>
      </c>
      <c r="M320" s="156">
        <f>RES_hhdet_in_fec!M$6</f>
        <v>1.1713603781184675E-3</v>
      </c>
      <c r="N320" s="156">
        <f>RES_hhdet_in_fec!N$6</f>
        <v>0</v>
      </c>
      <c r="O320" s="156">
        <f>RES_hhdet_in_fec!O$6</f>
        <v>0</v>
      </c>
      <c r="P320" s="156">
        <f>RES_hhdet_in_fec!P$6</f>
        <v>1.3943250634796878E-4</v>
      </c>
      <c r="Q320" s="156">
        <f>RES_hhdet_in_fec!Q$6</f>
        <v>5.4448385161498319E-4</v>
      </c>
    </row>
    <row r="321" spans="1:17" ht="12" customHeight="1" x14ac:dyDescent="0.25">
      <c r="A321" s="158" t="s">
        <v>112</v>
      </c>
      <c r="B321" s="157"/>
      <c r="C321" s="157">
        <f>C322</f>
        <v>0</v>
      </c>
      <c r="D321" s="157">
        <f t="shared" ref="D321:Q321" si="76">D322</f>
        <v>0</v>
      </c>
      <c r="E321" s="157">
        <f t="shared" si="76"/>
        <v>0</v>
      </c>
      <c r="F321" s="157">
        <f t="shared" si="76"/>
        <v>0</v>
      </c>
      <c r="G321" s="157">
        <f t="shared" si="76"/>
        <v>0</v>
      </c>
      <c r="H321" s="157">
        <f t="shared" si="76"/>
        <v>0</v>
      </c>
      <c r="I321" s="157">
        <f t="shared" si="76"/>
        <v>1.6676457410718674E-5</v>
      </c>
      <c r="J321" s="157">
        <f t="shared" si="76"/>
        <v>1.5829500627839294E-5</v>
      </c>
      <c r="K321" s="157">
        <f t="shared" si="76"/>
        <v>1.5325358524423247E-5</v>
      </c>
      <c r="L321" s="157">
        <f t="shared" si="76"/>
        <v>1.4368047092684977E-5</v>
      </c>
      <c r="M321" s="157">
        <f t="shared" si="76"/>
        <v>2.8688232157837087E-5</v>
      </c>
      <c r="N321" s="157">
        <f t="shared" si="76"/>
        <v>0</v>
      </c>
      <c r="O321" s="157">
        <f t="shared" si="76"/>
        <v>0</v>
      </c>
      <c r="P321" s="157">
        <f t="shared" si="76"/>
        <v>3.9731761253963684E-5</v>
      </c>
      <c r="Q321" s="157">
        <f t="shared" si="76"/>
        <v>1.3337011149950126E-4</v>
      </c>
    </row>
    <row r="322" spans="1:17" ht="12" customHeight="1" x14ac:dyDescent="0.25">
      <c r="A322" s="23" t="s">
        <v>60</v>
      </c>
      <c r="B322" s="156"/>
      <c r="C322" s="156">
        <f>RES_hhdet_in_fec!C$8</f>
        <v>0</v>
      </c>
      <c r="D322" s="156">
        <f>RES_hhdet_in_fec!D$8</f>
        <v>0</v>
      </c>
      <c r="E322" s="156">
        <f>RES_hhdet_in_fec!E$8</f>
        <v>0</v>
      </c>
      <c r="F322" s="156">
        <f>RES_hhdet_in_fec!F$8</f>
        <v>0</v>
      </c>
      <c r="G322" s="156">
        <f>RES_hhdet_in_fec!G$8</f>
        <v>0</v>
      </c>
      <c r="H322" s="156">
        <f>RES_hhdet_in_fec!H$8</f>
        <v>0</v>
      </c>
      <c r="I322" s="156">
        <f>RES_hhdet_in_fec!I$8</f>
        <v>1.6676457410718674E-5</v>
      </c>
      <c r="J322" s="156">
        <f>RES_hhdet_in_fec!J$8</f>
        <v>1.5829500627839294E-5</v>
      </c>
      <c r="K322" s="156">
        <f>RES_hhdet_in_fec!K$8</f>
        <v>1.5325358524423247E-5</v>
      </c>
      <c r="L322" s="156">
        <f>RES_hhdet_in_fec!L$8</f>
        <v>1.4368047092684977E-5</v>
      </c>
      <c r="M322" s="156">
        <f>RES_hhdet_in_fec!M$8</f>
        <v>2.8688232157837087E-5</v>
      </c>
      <c r="N322" s="156">
        <f>RES_hhdet_in_fec!N$8</f>
        <v>0</v>
      </c>
      <c r="O322" s="156">
        <f>RES_hhdet_in_fec!O$8</f>
        <v>0</v>
      </c>
      <c r="P322" s="156">
        <f>RES_hhdet_in_fec!P$8</f>
        <v>3.9731761253963684E-5</v>
      </c>
      <c r="Q322" s="156">
        <f>RES_hhdet_in_fec!Q$8</f>
        <v>1.3337011149950126E-4</v>
      </c>
    </row>
    <row r="323" spans="1:17" ht="12" customHeight="1" x14ac:dyDescent="0.25">
      <c r="A323" s="158" t="s">
        <v>63</v>
      </c>
      <c r="B323" s="157"/>
      <c r="C323" s="157">
        <f>SUM(C324:C326,C329:C330)</f>
        <v>0.44631521397240681</v>
      </c>
      <c r="D323" s="157">
        <f t="shared" ref="D323:Q323" si="77">SUM(D324:D326,D329:D330)</f>
        <v>5.2293624275775545E-2</v>
      </c>
      <c r="E323" s="157">
        <f t="shared" si="77"/>
        <v>5.0404242017165785E-2</v>
      </c>
      <c r="F323" s="157">
        <f t="shared" si="77"/>
        <v>5.4709686474515934E-2</v>
      </c>
      <c r="G323" s="157">
        <f t="shared" si="77"/>
        <v>0.16339351079987399</v>
      </c>
      <c r="H323" s="157">
        <f t="shared" si="77"/>
        <v>0</v>
      </c>
      <c r="I323" s="157">
        <f t="shared" si="77"/>
        <v>6.6969639664715711E-2</v>
      </c>
      <c r="J323" s="157">
        <f t="shared" si="77"/>
        <v>6.123283386701265E-2</v>
      </c>
      <c r="K323" s="157">
        <f t="shared" si="77"/>
        <v>4.0052914863553682E-2</v>
      </c>
      <c r="L323" s="157">
        <f t="shared" si="77"/>
        <v>4.6761464348524073E-2</v>
      </c>
      <c r="M323" s="157">
        <f t="shared" si="77"/>
        <v>1.7075112278872141E-2</v>
      </c>
      <c r="N323" s="157">
        <f t="shared" si="77"/>
        <v>0</v>
      </c>
      <c r="O323" s="157">
        <f t="shared" si="77"/>
        <v>0</v>
      </c>
      <c r="P323" s="157">
        <f t="shared" si="77"/>
        <v>2.5438286984687093E-2</v>
      </c>
      <c r="Q323" s="157">
        <f t="shared" si="77"/>
        <v>2.2013262179192451E-2</v>
      </c>
    </row>
    <row r="324" spans="1:17" ht="12" customHeight="1" x14ac:dyDescent="0.25">
      <c r="A324" s="167" t="s">
        <v>171</v>
      </c>
      <c r="B324" s="132"/>
      <c r="C324" s="132">
        <f>RES_hhdet_in_fec!C$10</f>
        <v>0.44631521397240681</v>
      </c>
      <c r="D324" s="132">
        <f>RES_hhdet_in_fec!D$10</f>
        <v>0</v>
      </c>
      <c r="E324" s="132">
        <f>RES_hhdet_in_fec!E$10</f>
        <v>1.6295725189958293E-2</v>
      </c>
      <c r="F324" s="132">
        <f>RES_hhdet_in_fec!F$10</f>
        <v>2.5207285755918046E-2</v>
      </c>
      <c r="G324" s="132">
        <f>RES_hhdet_in_fec!G$10</f>
        <v>0.15801768288970969</v>
      </c>
      <c r="H324" s="132">
        <f>RES_hhdet_in_fec!H$10</f>
        <v>0</v>
      </c>
      <c r="I324" s="132">
        <f>RES_hhdet_in_fec!I$10</f>
        <v>6.6969639664715711E-2</v>
      </c>
      <c r="J324" s="132">
        <f>RES_hhdet_in_fec!J$10</f>
        <v>6.123283386701265E-2</v>
      </c>
      <c r="K324" s="132">
        <f>RES_hhdet_in_fec!K$10</f>
        <v>3.8523420931893308E-2</v>
      </c>
      <c r="L324" s="132">
        <f>RES_hhdet_in_fec!L$10</f>
        <v>4.6761464348524073E-2</v>
      </c>
      <c r="M324" s="132">
        <f>RES_hhdet_in_fec!M$10</f>
        <v>1.7075112278872141E-2</v>
      </c>
      <c r="N324" s="132">
        <f>RES_hhdet_in_fec!N$10</f>
        <v>0</v>
      </c>
      <c r="O324" s="132">
        <f>RES_hhdet_in_fec!O$10</f>
        <v>0</v>
      </c>
      <c r="P324" s="132">
        <f>RES_hhdet_in_fec!P$10</f>
        <v>2.5438286984687093E-2</v>
      </c>
      <c r="Q324" s="132">
        <f>RES_hhdet_in_fec!Q$10</f>
        <v>2.2013262179192451E-2</v>
      </c>
    </row>
    <row r="325" spans="1:17" ht="12" customHeight="1" x14ac:dyDescent="0.25">
      <c r="A325" s="167" t="s">
        <v>144</v>
      </c>
      <c r="B325" s="132"/>
      <c r="C325" s="132">
        <f>RES_hhdet_in_fec!C$11</f>
        <v>0</v>
      </c>
      <c r="D325" s="132">
        <f>RES_hhdet_in_fec!D$11</f>
        <v>0</v>
      </c>
      <c r="E325" s="132">
        <f>RES_hhdet_in_fec!E$11</f>
        <v>0</v>
      </c>
      <c r="F325" s="132">
        <f>RES_hhdet_in_fec!F$11</f>
        <v>0</v>
      </c>
      <c r="G325" s="132">
        <f>RES_hhdet_in_fec!G$11</f>
        <v>0</v>
      </c>
      <c r="H325" s="132">
        <f>RES_hhdet_in_fec!H$11</f>
        <v>0</v>
      </c>
      <c r="I325" s="132">
        <f>RES_hhdet_in_fec!I$11</f>
        <v>0</v>
      </c>
      <c r="J325" s="132">
        <f>RES_hhdet_in_fec!J$11</f>
        <v>0</v>
      </c>
      <c r="K325" s="132">
        <f>RES_hhdet_in_fec!K$11</f>
        <v>0</v>
      </c>
      <c r="L325" s="132">
        <f>RES_hhdet_in_fec!L$11</f>
        <v>0</v>
      </c>
      <c r="M325" s="132">
        <f>RES_hhdet_in_fec!M$11</f>
        <v>0</v>
      </c>
      <c r="N325" s="132">
        <f>RES_hhdet_in_fec!N$11</f>
        <v>0</v>
      </c>
      <c r="O325" s="132">
        <f>RES_hhdet_in_fec!O$11</f>
        <v>0</v>
      </c>
      <c r="P325" s="132">
        <f>RES_hhdet_in_fec!P$11</f>
        <v>0</v>
      </c>
      <c r="Q325" s="132">
        <f>RES_hhdet_in_fec!Q$11</f>
        <v>0</v>
      </c>
    </row>
    <row r="326" spans="1:17" ht="12" customHeight="1" x14ac:dyDescent="0.25">
      <c r="A326" s="167" t="s">
        <v>143</v>
      </c>
      <c r="B326" s="132"/>
      <c r="C326" s="132">
        <f>SUM(C327:C328)</f>
        <v>0</v>
      </c>
      <c r="D326" s="132">
        <f t="shared" ref="D326:Q326" si="78">SUM(D327:D328)</f>
        <v>0</v>
      </c>
      <c r="E326" s="132">
        <f t="shared" si="78"/>
        <v>0</v>
      </c>
      <c r="F326" s="132">
        <f t="shared" si="78"/>
        <v>0</v>
      </c>
      <c r="G326" s="132">
        <f t="shared" si="78"/>
        <v>0</v>
      </c>
      <c r="H326" s="132">
        <f t="shared" si="78"/>
        <v>0</v>
      </c>
      <c r="I326" s="132">
        <f t="shared" si="78"/>
        <v>0</v>
      </c>
      <c r="J326" s="132">
        <f t="shared" si="78"/>
        <v>0</v>
      </c>
      <c r="K326" s="132">
        <f t="shared" si="78"/>
        <v>0</v>
      </c>
      <c r="L326" s="132">
        <f t="shared" si="78"/>
        <v>0</v>
      </c>
      <c r="M326" s="132">
        <f t="shared" si="78"/>
        <v>0</v>
      </c>
      <c r="N326" s="132">
        <f t="shared" si="78"/>
        <v>0</v>
      </c>
      <c r="O326" s="132">
        <f t="shared" si="78"/>
        <v>0</v>
      </c>
      <c r="P326" s="132">
        <f t="shared" si="78"/>
        <v>0</v>
      </c>
      <c r="Q326" s="132">
        <f t="shared" si="78"/>
        <v>0</v>
      </c>
    </row>
    <row r="327" spans="1:17" ht="12" customHeight="1" x14ac:dyDescent="0.25">
      <c r="A327" s="166" t="s">
        <v>57</v>
      </c>
      <c r="B327" s="165"/>
      <c r="C327" s="165">
        <f>RES_hhdet_in_fec!C$13</f>
        <v>0</v>
      </c>
      <c r="D327" s="165">
        <f>RES_hhdet_in_fec!D$13</f>
        <v>0</v>
      </c>
      <c r="E327" s="165">
        <f>RES_hhdet_in_fec!E$13</f>
        <v>0</v>
      </c>
      <c r="F327" s="165">
        <f>RES_hhdet_in_fec!F$13</f>
        <v>0</v>
      </c>
      <c r="G327" s="165">
        <f>RES_hhdet_in_fec!G$13</f>
        <v>0</v>
      </c>
      <c r="H327" s="165">
        <f>RES_hhdet_in_fec!H$13</f>
        <v>0</v>
      </c>
      <c r="I327" s="165">
        <f>RES_hhdet_in_fec!I$13</f>
        <v>0</v>
      </c>
      <c r="J327" s="165">
        <f>RES_hhdet_in_fec!J$13</f>
        <v>0</v>
      </c>
      <c r="K327" s="165">
        <f>RES_hhdet_in_fec!K$13</f>
        <v>0</v>
      </c>
      <c r="L327" s="165">
        <f>RES_hhdet_in_fec!L$13</f>
        <v>0</v>
      </c>
      <c r="M327" s="165">
        <f>RES_hhdet_in_fec!M$13</f>
        <v>0</v>
      </c>
      <c r="N327" s="165">
        <f>RES_hhdet_in_fec!N$13</f>
        <v>0</v>
      </c>
      <c r="O327" s="165">
        <f>RES_hhdet_in_fec!O$13</f>
        <v>0</v>
      </c>
      <c r="P327" s="165">
        <f>RES_hhdet_in_fec!P$13</f>
        <v>0</v>
      </c>
      <c r="Q327" s="165">
        <f>RES_hhdet_in_fec!Q$13</f>
        <v>0</v>
      </c>
    </row>
    <row r="328" spans="1:17" ht="12" customHeight="1" x14ac:dyDescent="0.25">
      <c r="A328" s="147" t="s">
        <v>59</v>
      </c>
      <c r="B328" s="164"/>
      <c r="C328" s="164">
        <f>RES_hhdet_in_fec!C$14</f>
        <v>0</v>
      </c>
      <c r="D328" s="164">
        <f>RES_hhdet_in_fec!D$14</f>
        <v>0</v>
      </c>
      <c r="E328" s="164">
        <f>RES_hhdet_in_fec!E$14</f>
        <v>0</v>
      </c>
      <c r="F328" s="164">
        <f>RES_hhdet_in_fec!F$14</f>
        <v>0</v>
      </c>
      <c r="G328" s="164">
        <f>RES_hhdet_in_fec!G$14</f>
        <v>0</v>
      </c>
      <c r="H328" s="164">
        <f>RES_hhdet_in_fec!H$14</f>
        <v>0</v>
      </c>
      <c r="I328" s="164">
        <f>RES_hhdet_in_fec!I$14</f>
        <v>0</v>
      </c>
      <c r="J328" s="164">
        <f>RES_hhdet_in_fec!J$14</f>
        <v>0</v>
      </c>
      <c r="K328" s="164">
        <f>RES_hhdet_in_fec!K$14</f>
        <v>0</v>
      </c>
      <c r="L328" s="164">
        <f>RES_hhdet_in_fec!L$14</f>
        <v>0</v>
      </c>
      <c r="M328" s="164">
        <f>RES_hhdet_in_fec!M$14</f>
        <v>0</v>
      </c>
      <c r="N328" s="164">
        <f>RES_hhdet_in_fec!N$14</f>
        <v>0</v>
      </c>
      <c r="O328" s="164">
        <f>RES_hhdet_in_fec!O$14</f>
        <v>0</v>
      </c>
      <c r="P328" s="164">
        <f>RES_hhdet_in_fec!P$14</f>
        <v>0</v>
      </c>
      <c r="Q328" s="164">
        <f>RES_hhdet_in_fec!Q$14</f>
        <v>0</v>
      </c>
    </row>
    <row r="329" spans="1:17" ht="12" customHeight="1" x14ac:dyDescent="0.25">
      <c r="A329" s="163" t="s">
        <v>142</v>
      </c>
      <c r="B329" s="162"/>
      <c r="C329" s="162">
        <f>RES_hhdet_in_fec!C$15</f>
        <v>0</v>
      </c>
      <c r="D329" s="162">
        <f>RES_hhdet_in_fec!D$15</f>
        <v>5.2293624275775545E-2</v>
      </c>
      <c r="E329" s="162">
        <f>RES_hhdet_in_fec!E$15</f>
        <v>3.4108516827207495E-2</v>
      </c>
      <c r="F329" s="162">
        <f>RES_hhdet_in_fec!F$15</f>
        <v>2.9502400718597884E-2</v>
      </c>
      <c r="G329" s="162">
        <f>RES_hhdet_in_fec!G$15</f>
        <v>5.3758279101642969E-3</v>
      </c>
      <c r="H329" s="162">
        <f>RES_hhdet_in_fec!H$15</f>
        <v>0</v>
      </c>
      <c r="I329" s="162">
        <f>RES_hhdet_in_fec!I$15</f>
        <v>0</v>
      </c>
      <c r="J329" s="162">
        <f>RES_hhdet_in_fec!J$15</f>
        <v>0</v>
      </c>
      <c r="K329" s="162">
        <f>RES_hhdet_in_fec!K$15</f>
        <v>1.5294939316603709E-3</v>
      </c>
      <c r="L329" s="162">
        <f>RES_hhdet_in_fec!L$15</f>
        <v>0</v>
      </c>
      <c r="M329" s="162">
        <f>RES_hhdet_in_fec!M$15</f>
        <v>0</v>
      </c>
      <c r="N329" s="162">
        <f>RES_hhdet_in_fec!N$15</f>
        <v>0</v>
      </c>
      <c r="O329" s="162">
        <f>RES_hhdet_in_fec!O$15</f>
        <v>0</v>
      </c>
      <c r="P329" s="162">
        <f>RES_hhdet_in_fec!P$15</f>
        <v>0</v>
      </c>
      <c r="Q329" s="162">
        <f>RES_hhdet_in_fec!Q$15</f>
        <v>0</v>
      </c>
    </row>
    <row r="330" spans="1:17" ht="12" customHeight="1" x14ac:dyDescent="0.25">
      <c r="A330" s="161" t="s">
        <v>141</v>
      </c>
      <c r="B330" s="160"/>
      <c r="C330" s="160">
        <f>SUM(C331:C332)</f>
        <v>0</v>
      </c>
      <c r="D330" s="160">
        <f t="shared" ref="D330:Q330" si="79">SUM(D331:D332)</f>
        <v>0</v>
      </c>
      <c r="E330" s="160">
        <f t="shared" si="79"/>
        <v>0</v>
      </c>
      <c r="F330" s="160">
        <f t="shared" si="79"/>
        <v>0</v>
      </c>
      <c r="G330" s="160">
        <f t="shared" si="79"/>
        <v>0</v>
      </c>
      <c r="H330" s="160">
        <f t="shared" si="79"/>
        <v>0</v>
      </c>
      <c r="I330" s="160">
        <f t="shared" si="79"/>
        <v>0</v>
      </c>
      <c r="J330" s="160">
        <f t="shared" si="79"/>
        <v>0</v>
      </c>
      <c r="K330" s="160">
        <f t="shared" si="79"/>
        <v>0</v>
      </c>
      <c r="L330" s="160">
        <f t="shared" si="79"/>
        <v>0</v>
      </c>
      <c r="M330" s="160">
        <f t="shared" si="79"/>
        <v>0</v>
      </c>
      <c r="N330" s="160">
        <f t="shared" si="79"/>
        <v>0</v>
      </c>
      <c r="O330" s="160">
        <f t="shared" si="79"/>
        <v>0</v>
      </c>
      <c r="P330" s="160">
        <f t="shared" si="79"/>
        <v>0</v>
      </c>
      <c r="Q330" s="160">
        <f t="shared" si="79"/>
        <v>0</v>
      </c>
    </row>
    <row r="331" spans="1:17" ht="12" customHeight="1" x14ac:dyDescent="0.25">
      <c r="A331" s="148" t="s">
        <v>60</v>
      </c>
      <c r="B331" s="156"/>
      <c r="C331" s="156">
        <f>RES_hhdet_in_fec!C$17</f>
        <v>0</v>
      </c>
      <c r="D331" s="156">
        <f>RES_hhdet_in_fec!D$17</f>
        <v>0</v>
      </c>
      <c r="E331" s="156">
        <f>RES_hhdet_in_fec!E$17</f>
        <v>0</v>
      </c>
      <c r="F331" s="156">
        <f>RES_hhdet_in_fec!F$17</f>
        <v>0</v>
      </c>
      <c r="G331" s="156">
        <f>RES_hhdet_in_fec!G$17</f>
        <v>0</v>
      </c>
      <c r="H331" s="156">
        <f>RES_hhdet_in_fec!H$17</f>
        <v>0</v>
      </c>
      <c r="I331" s="156">
        <f>RES_hhdet_in_fec!I$17</f>
        <v>0</v>
      </c>
      <c r="J331" s="156">
        <f>RES_hhdet_in_fec!J$17</f>
        <v>0</v>
      </c>
      <c r="K331" s="156">
        <f>RES_hhdet_in_fec!K$17</f>
        <v>0</v>
      </c>
      <c r="L331" s="156">
        <f>RES_hhdet_in_fec!L$17</f>
        <v>0</v>
      </c>
      <c r="M331" s="156">
        <f>RES_hhdet_in_fec!M$17</f>
        <v>0</v>
      </c>
      <c r="N331" s="156">
        <f>RES_hhdet_in_fec!N$17</f>
        <v>0</v>
      </c>
      <c r="O331" s="156">
        <f>RES_hhdet_in_fec!O$17</f>
        <v>0</v>
      </c>
      <c r="P331" s="156">
        <f>RES_hhdet_in_fec!P$17</f>
        <v>0</v>
      </c>
      <c r="Q331" s="156">
        <f>RES_hhdet_in_fec!Q$17</f>
        <v>0</v>
      </c>
    </row>
    <row r="332" spans="1:17" ht="12" customHeight="1" x14ac:dyDescent="0.25">
      <c r="A332" s="148" t="s">
        <v>59</v>
      </c>
      <c r="B332" s="156"/>
      <c r="C332" s="156">
        <f>RES_hhdet_in_fec!C$18</f>
        <v>0</v>
      </c>
      <c r="D332" s="156">
        <f>RES_hhdet_in_fec!D$18</f>
        <v>0</v>
      </c>
      <c r="E332" s="156">
        <f>RES_hhdet_in_fec!E$18</f>
        <v>0</v>
      </c>
      <c r="F332" s="156">
        <f>RES_hhdet_in_fec!F$18</f>
        <v>0</v>
      </c>
      <c r="G332" s="156">
        <f>RES_hhdet_in_fec!G$18</f>
        <v>0</v>
      </c>
      <c r="H332" s="156">
        <f>RES_hhdet_in_fec!H$18</f>
        <v>0</v>
      </c>
      <c r="I332" s="156">
        <f>RES_hhdet_in_fec!I$18</f>
        <v>0</v>
      </c>
      <c r="J332" s="156">
        <f>RES_hhdet_in_fec!J$18</f>
        <v>0</v>
      </c>
      <c r="K332" s="156">
        <f>RES_hhdet_in_fec!K$18</f>
        <v>0</v>
      </c>
      <c r="L332" s="156">
        <f>RES_hhdet_in_fec!L$18</f>
        <v>0</v>
      </c>
      <c r="M332" s="156">
        <f>RES_hhdet_in_fec!M$18</f>
        <v>0</v>
      </c>
      <c r="N332" s="156">
        <f>RES_hhdet_in_fec!N$18</f>
        <v>0</v>
      </c>
      <c r="O332" s="156">
        <f>RES_hhdet_in_fec!O$18</f>
        <v>0</v>
      </c>
      <c r="P332" s="156">
        <f>RES_hhdet_in_fec!P$18</f>
        <v>0</v>
      </c>
      <c r="Q332" s="156">
        <f>RES_hhdet_in_fec!Q$18</f>
        <v>0</v>
      </c>
    </row>
    <row r="333" spans="1:17" ht="12" customHeight="1" x14ac:dyDescent="0.25">
      <c r="A333" s="158" t="s">
        <v>62</v>
      </c>
      <c r="B333" s="157"/>
      <c r="C333" s="157">
        <f>SUM(C334:C336)</f>
        <v>7.1224765501262874E-2</v>
      </c>
      <c r="D333" s="157">
        <f t="shared" ref="D333:Q333" si="80">SUM(D334:D336)</f>
        <v>1.390885565780378E-2</v>
      </c>
      <c r="E333" s="157">
        <f t="shared" si="80"/>
        <v>1.1296255818182634E-2</v>
      </c>
      <c r="F333" s="157">
        <f t="shared" si="80"/>
        <v>1.1206768790449429E-2</v>
      </c>
      <c r="G333" s="157">
        <f t="shared" si="80"/>
        <v>2.1274426402441628E-2</v>
      </c>
      <c r="H333" s="157">
        <f t="shared" si="80"/>
        <v>0</v>
      </c>
      <c r="I333" s="157">
        <f t="shared" si="80"/>
        <v>8.0371855605727103E-3</v>
      </c>
      <c r="J333" s="157">
        <f t="shared" si="80"/>
        <v>6.5145953409705849E-3</v>
      </c>
      <c r="K333" s="157">
        <f t="shared" si="80"/>
        <v>5.5601150420853977E-3</v>
      </c>
      <c r="L333" s="157">
        <f t="shared" si="80"/>
        <v>5.8321156372414164E-3</v>
      </c>
      <c r="M333" s="157">
        <f t="shared" si="80"/>
        <v>1.7678123077785309E-3</v>
      </c>
      <c r="N333" s="157">
        <f t="shared" si="80"/>
        <v>0</v>
      </c>
      <c r="O333" s="157">
        <f t="shared" si="80"/>
        <v>0</v>
      </c>
      <c r="P333" s="157">
        <f t="shared" si="80"/>
        <v>4.5469038241465892E-3</v>
      </c>
      <c r="Q333" s="157">
        <f t="shared" si="80"/>
        <v>3.9934000742571996E-3</v>
      </c>
    </row>
    <row r="334" spans="1:17" ht="12" customHeight="1" x14ac:dyDescent="0.25">
      <c r="A334" s="23" t="s">
        <v>58</v>
      </c>
      <c r="B334" s="156"/>
      <c r="C334" s="156">
        <f>RES_hhdet_in_fec!C$20</f>
        <v>0</v>
      </c>
      <c r="D334" s="156">
        <f>RES_hhdet_in_fec!D$20</f>
        <v>0</v>
      </c>
      <c r="E334" s="156">
        <f>RES_hhdet_in_fec!E$20</f>
        <v>0</v>
      </c>
      <c r="F334" s="156">
        <f>RES_hhdet_in_fec!F$20</f>
        <v>0</v>
      </c>
      <c r="G334" s="156">
        <f>RES_hhdet_in_fec!G$20</f>
        <v>0</v>
      </c>
      <c r="H334" s="156">
        <f>RES_hhdet_in_fec!H$20</f>
        <v>0</v>
      </c>
      <c r="I334" s="156">
        <f>RES_hhdet_in_fec!I$20</f>
        <v>0</v>
      </c>
      <c r="J334" s="156">
        <f>RES_hhdet_in_fec!J$20</f>
        <v>0</v>
      </c>
      <c r="K334" s="156">
        <f>RES_hhdet_in_fec!K$20</f>
        <v>0</v>
      </c>
      <c r="L334" s="156">
        <f>RES_hhdet_in_fec!L$20</f>
        <v>0</v>
      </c>
      <c r="M334" s="156">
        <f>RES_hhdet_in_fec!M$20</f>
        <v>0</v>
      </c>
      <c r="N334" s="156">
        <f>RES_hhdet_in_fec!N$20</f>
        <v>0</v>
      </c>
      <c r="O334" s="156">
        <f>RES_hhdet_in_fec!O$20</f>
        <v>0</v>
      </c>
      <c r="P334" s="156">
        <f>RES_hhdet_in_fec!P$20</f>
        <v>0</v>
      </c>
      <c r="Q334" s="156">
        <f>RES_hhdet_in_fec!Q$20</f>
        <v>0</v>
      </c>
    </row>
    <row r="335" spans="1:17" ht="12" customHeight="1" x14ac:dyDescent="0.25">
      <c r="A335" s="23" t="s">
        <v>57</v>
      </c>
      <c r="B335" s="156"/>
      <c r="C335" s="156">
        <f>RES_hhdet_in_fec!C$21</f>
        <v>0</v>
      </c>
      <c r="D335" s="156">
        <f>RES_hhdet_in_fec!D$21</f>
        <v>0</v>
      </c>
      <c r="E335" s="156">
        <f>RES_hhdet_in_fec!E$21</f>
        <v>0</v>
      </c>
      <c r="F335" s="156">
        <f>RES_hhdet_in_fec!F$21</f>
        <v>0</v>
      </c>
      <c r="G335" s="156">
        <f>RES_hhdet_in_fec!G$21</f>
        <v>0</v>
      </c>
      <c r="H335" s="156">
        <f>RES_hhdet_in_fec!H$21</f>
        <v>0</v>
      </c>
      <c r="I335" s="156">
        <f>RES_hhdet_in_fec!I$21</f>
        <v>0</v>
      </c>
      <c r="J335" s="156">
        <f>RES_hhdet_in_fec!J$21</f>
        <v>0</v>
      </c>
      <c r="K335" s="156">
        <f>RES_hhdet_in_fec!K$21</f>
        <v>0</v>
      </c>
      <c r="L335" s="156">
        <f>RES_hhdet_in_fec!L$21</f>
        <v>0</v>
      </c>
      <c r="M335" s="156">
        <f>RES_hhdet_in_fec!M$21</f>
        <v>0</v>
      </c>
      <c r="N335" s="156">
        <f>RES_hhdet_in_fec!N$21</f>
        <v>0</v>
      </c>
      <c r="O335" s="156">
        <f>RES_hhdet_in_fec!O$21</f>
        <v>0</v>
      </c>
      <c r="P335" s="156">
        <f>RES_hhdet_in_fec!P$21</f>
        <v>0</v>
      </c>
      <c r="Q335" s="156">
        <f>RES_hhdet_in_fec!Q$21</f>
        <v>0</v>
      </c>
    </row>
    <row r="336" spans="1:17" ht="12" customHeight="1" x14ac:dyDescent="0.25">
      <c r="A336" s="29" t="s">
        <v>140</v>
      </c>
      <c r="B336" s="57"/>
      <c r="C336" s="57">
        <f>RES_hhdet_in_fec!C$22</f>
        <v>7.1224765501262874E-2</v>
      </c>
      <c r="D336" s="57">
        <f>RES_hhdet_in_fec!D$22</f>
        <v>1.390885565780378E-2</v>
      </c>
      <c r="E336" s="57">
        <f>RES_hhdet_in_fec!E$22</f>
        <v>1.1296255818182634E-2</v>
      </c>
      <c r="F336" s="57">
        <f>RES_hhdet_in_fec!F$22</f>
        <v>1.1206768790449429E-2</v>
      </c>
      <c r="G336" s="57">
        <f>RES_hhdet_in_fec!G$22</f>
        <v>2.1274426402441628E-2</v>
      </c>
      <c r="H336" s="57">
        <f>RES_hhdet_in_fec!H$22</f>
        <v>0</v>
      </c>
      <c r="I336" s="57">
        <f>RES_hhdet_in_fec!I$22</f>
        <v>8.0371855605727103E-3</v>
      </c>
      <c r="J336" s="57">
        <f>RES_hhdet_in_fec!J$22</f>
        <v>6.5145953409705849E-3</v>
      </c>
      <c r="K336" s="57">
        <f>RES_hhdet_in_fec!K$22</f>
        <v>5.5601150420853977E-3</v>
      </c>
      <c r="L336" s="57">
        <f>RES_hhdet_in_fec!L$22</f>
        <v>5.8321156372414164E-3</v>
      </c>
      <c r="M336" s="57">
        <f>RES_hhdet_in_fec!M$22</f>
        <v>1.7678123077785309E-3</v>
      </c>
      <c r="N336" s="57">
        <f>RES_hhdet_in_fec!N$22</f>
        <v>0</v>
      </c>
      <c r="O336" s="57">
        <f>RES_hhdet_in_fec!O$22</f>
        <v>0</v>
      </c>
      <c r="P336" s="57">
        <f>RES_hhdet_in_fec!P$22</f>
        <v>4.5469038241465892E-3</v>
      </c>
      <c r="Q336" s="57">
        <f>RES_hhdet_in_fec!Q$22</f>
        <v>3.9934000742571996E-3</v>
      </c>
    </row>
    <row r="338" spans="1:17" ht="12" customHeight="1" x14ac:dyDescent="0.25">
      <c r="A338" s="152" t="s">
        <v>192</v>
      </c>
      <c r="B338" s="168"/>
      <c r="C338" s="168">
        <f>SUM(C339,C342,C344,C354)</f>
        <v>2.3604063819646948</v>
      </c>
      <c r="D338" s="168">
        <f t="shared" ref="D338:Q338" si="81">SUM(D339,D342,D344,D354)</f>
        <v>0.29043762764172121</v>
      </c>
      <c r="E338" s="168">
        <f t="shared" si="81"/>
        <v>0.23326827673808287</v>
      </c>
      <c r="F338" s="168">
        <f t="shared" si="81"/>
        <v>0.23542368226956659</v>
      </c>
      <c r="G338" s="168">
        <f t="shared" si="81"/>
        <v>0.5789227734105642</v>
      </c>
      <c r="H338" s="168">
        <f t="shared" si="81"/>
        <v>0</v>
      </c>
      <c r="I338" s="168">
        <f t="shared" si="81"/>
        <v>0.2218033981914948</v>
      </c>
      <c r="J338" s="168">
        <f t="shared" si="81"/>
        <v>0.210789754233733</v>
      </c>
      <c r="K338" s="168">
        <f t="shared" si="81"/>
        <v>0.1447006158568814</v>
      </c>
      <c r="L338" s="168">
        <f t="shared" si="81"/>
        <v>0.17052765861769001</v>
      </c>
      <c r="M338" s="168">
        <f t="shared" si="81"/>
        <v>5.8385230314738572E-2</v>
      </c>
      <c r="N338" s="168">
        <f t="shared" si="81"/>
        <v>0</v>
      </c>
      <c r="O338" s="168">
        <f t="shared" si="81"/>
        <v>0</v>
      </c>
      <c r="P338" s="168">
        <f t="shared" si="81"/>
        <v>8.0638852072945452E-2</v>
      </c>
      <c r="Q338" s="168">
        <f t="shared" si="81"/>
        <v>6.5631796040618778E-2</v>
      </c>
    </row>
    <row r="339" spans="1:17" ht="12" customHeight="1" x14ac:dyDescent="0.25">
      <c r="A339" s="158" t="s">
        <v>65</v>
      </c>
      <c r="B339" s="157"/>
      <c r="C339" s="157">
        <f>SUM(C340:C341)</f>
        <v>2.1123045212388449</v>
      </c>
      <c r="D339" s="157">
        <f t="shared" ref="D339:Q339" si="82">SUM(D340:D341)</f>
        <v>0.2403355836543129</v>
      </c>
      <c r="E339" s="157">
        <f t="shared" si="82"/>
        <v>0.19148844296206008</v>
      </c>
      <c r="F339" s="157">
        <f t="shared" si="82"/>
        <v>0.19306531171173225</v>
      </c>
      <c r="G339" s="157">
        <f t="shared" si="82"/>
        <v>0.48854210955663857</v>
      </c>
      <c r="H339" s="157">
        <f t="shared" si="82"/>
        <v>0</v>
      </c>
      <c r="I339" s="157">
        <f t="shared" si="82"/>
        <v>0.18577249303573795</v>
      </c>
      <c r="J339" s="157">
        <f t="shared" si="82"/>
        <v>0.17843369925519592</v>
      </c>
      <c r="K339" s="157">
        <f t="shared" si="82"/>
        <v>0.12187066113174055</v>
      </c>
      <c r="L339" s="157">
        <f t="shared" si="82"/>
        <v>0.1449183711077201</v>
      </c>
      <c r="M339" s="157">
        <f t="shared" si="82"/>
        <v>4.9267841855181495E-2</v>
      </c>
      <c r="N339" s="157">
        <f t="shared" si="82"/>
        <v>0</v>
      </c>
      <c r="O339" s="157">
        <f t="shared" si="82"/>
        <v>0</v>
      </c>
      <c r="P339" s="157">
        <f t="shared" si="82"/>
        <v>6.5411011044068434E-2</v>
      </c>
      <c r="Q339" s="157">
        <f t="shared" si="82"/>
        <v>5.2098661730234259E-2</v>
      </c>
    </row>
    <row r="340" spans="1:17" ht="12" customHeight="1" x14ac:dyDescent="0.25">
      <c r="A340" s="23" t="s">
        <v>58</v>
      </c>
      <c r="B340" s="156"/>
      <c r="C340" s="156">
        <f>RES_hhdet_in_tes!C$5</f>
        <v>2.1067352523011444</v>
      </c>
      <c r="D340" s="156">
        <f>RES_hhdet_in_tes!D$5</f>
        <v>0.23928181911995286</v>
      </c>
      <c r="E340" s="156">
        <f>RES_hhdet_in_tes!E$5</f>
        <v>0.18670157263755299</v>
      </c>
      <c r="F340" s="156">
        <f>RES_hhdet_in_tes!F$5</f>
        <v>0.18807182011708751</v>
      </c>
      <c r="G340" s="156">
        <f>RES_hhdet_in_tes!G$5</f>
        <v>0.46164920225130746</v>
      </c>
      <c r="H340" s="156">
        <f>RES_hhdet_in_tes!H$5</f>
        <v>0</v>
      </c>
      <c r="I340" s="156">
        <f>RES_hhdet_in_tes!I$5</f>
        <v>0.17197206668520906</v>
      </c>
      <c r="J340" s="156">
        <f>RES_hhdet_in_tes!J$5</f>
        <v>0.1565386980013537</v>
      </c>
      <c r="K340" s="156">
        <f>RES_hhdet_in_tes!K$5</f>
        <v>0.11337758493419038</v>
      </c>
      <c r="L340" s="156">
        <f>RES_hhdet_in_tes!L$5</f>
        <v>0.1386193735751019</v>
      </c>
      <c r="M340" s="156">
        <f>RES_hhdet_in_tes!M$5</f>
        <v>4.8054347496818743E-2</v>
      </c>
      <c r="N340" s="156">
        <f>RES_hhdet_in_tes!N$5</f>
        <v>0</v>
      </c>
      <c r="O340" s="156">
        <f>RES_hhdet_in_tes!O$5</f>
        <v>0</v>
      </c>
      <c r="P340" s="156">
        <f>RES_hhdet_in_tes!P$5</f>
        <v>6.5267213812551891E-2</v>
      </c>
      <c r="Q340" s="156">
        <f>RES_hhdet_in_tes!Q$5</f>
        <v>5.1537464308853267E-2</v>
      </c>
    </row>
    <row r="341" spans="1:17" ht="12" customHeight="1" x14ac:dyDescent="0.25">
      <c r="A341" s="23" t="s">
        <v>60</v>
      </c>
      <c r="B341" s="156"/>
      <c r="C341" s="156">
        <f>RES_hhdet_in_tes!C$6</f>
        <v>5.5692689377005219E-3</v>
      </c>
      <c r="D341" s="156">
        <f>RES_hhdet_in_tes!D$6</f>
        <v>1.0537645343600517E-3</v>
      </c>
      <c r="E341" s="156">
        <f>RES_hhdet_in_tes!E$6</f>
        <v>4.7868703245070865E-3</v>
      </c>
      <c r="F341" s="156">
        <f>RES_hhdet_in_tes!F$6</f>
        <v>4.993491594644725E-3</v>
      </c>
      <c r="G341" s="156">
        <f>RES_hhdet_in_tes!G$6</f>
        <v>2.6892907305331136E-2</v>
      </c>
      <c r="H341" s="156">
        <f>RES_hhdet_in_tes!H$6</f>
        <v>0</v>
      </c>
      <c r="I341" s="156">
        <f>RES_hhdet_in_tes!I$6</f>
        <v>1.3800426350528874E-2</v>
      </c>
      <c r="J341" s="156">
        <f>RES_hhdet_in_tes!J$6</f>
        <v>2.1895001253842236E-2</v>
      </c>
      <c r="K341" s="156">
        <f>RES_hhdet_in_tes!K$6</f>
        <v>8.4930761975501798E-3</v>
      </c>
      <c r="L341" s="156">
        <f>RES_hhdet_in_tes!L$6</f>
        <v>6.2989975326182062E-3</v>
      </c>
      <c r="M341" s="156">
        <f>RES_hhdet_in_tes!M$6</f>
        <v>1.2134943583627514E-3</v>
      </c>
      <c r="N341" s="156">
        <f>RES_hhdet_in_tes!N$6</f>
        <v>0</v>
      </c>
      <c r="O341" s="156">
        <f>RES_hhdet_in_tes!O$6</f>
        <v>0</v>
      </c>
      <c r="P341" s="156">
        <f>RES_hhdet_in_tes!P$6</f>
        <v>1.4379723151654783E-4</v>
      </c>
      <c r="Q341" s="156">
        <f>RES_hhdet_in_tes!Q$6</f>
        <v>5.6119742138099242E-4</v>
      </c>
    </row>
    <row r="342" spans="1:17" ht="12" customHeight="1" x14ac:dyDescent="0.25">
      <c r="A342" s="158" t="s">
        <v>112</v>
      </c>
      <c r="B342" s="157"/>
      <c r="C342" s="157">
        <f>C343</f>
        <v>0</v>
      </c>
      <c r="D342" s="157">
        <f t="shared" ref="D342:Q342" si="83">D343</f>
        <v>0</v>
      </c>
      <c r="E342" s="157">
        <f t="shared" si="83"/>
        <v>0</v>
      </c>
      <c r="F342" s="157">
        <f t="shared" si="83"/>
        <v>0</v>
      </c>
      <c r="G342" s="157">
        <f t="shared" si="83"/>
        <v>0</v>
      </c>
      <c r="H342" s="157">
        <f t="shared" si="83"/>
        <v>0</v>
      </c>
      <c r="I342" s="157">
        <f t="shared" si="83"/>
        <v>3.620327283365292E-5</v>
      </c>
      <c r="J342" s="157">
        <f t="shared" si="83"/>
        <v>3.6092506747546194E-5</v>
      </c>
      <c r="K342" s="157">
        <f t="shared" si="83"/>
        <v>3.6964408212347626E-5</v>
      </c>
      <c r="L342" s="157">
        <f t="shared" si="83"/>
        <v>3.7034757773905912E-5</v>
      </c>
      <c r="M342" s="157">
        <f t="shared" si="83"/>
        <v>7.7971681106181115E-5</v>
      </c>
      <c r="N342" s="157">
        <f t="shared" si="83"/>
        <v>0</v>
      </c>
      <c r="O342" s="157">
        <f t="shared" si="83"/>
        <v>0</v>
      </c>
      <c r="P342" s="157">
        <f t="shared" si="83"/>
        <v>1.2333293056019995E-4</v>
      </c>
      <c r="Q342" s="157">
        <f t="shared" si="83"/>
        <v>4.1386680226689944E-4</v>
      </c>
    </row>
    <row r="343" spans="1:17" ht="12" customHeight="1" x14ac:dyDescent="0.25">
      <c r="A343" s="23" t="s">
        <v>60</v>
      </c>
      <c r="B343" s="156"/>
      <c r="C343" s="156">
        <f>RES_hhdet_in_tes!C$8</f>
        <v>0</v>
      </c>
      <c r="D343" s="156">
        <f>RES_hhdet_in_tes!D$8</f>
        <v>0</v>
      </c>
      <c r="E343" s="156">
        <f>RES_hhdet_in_tes!E$8</f>
        <v>0</v>
      </c>
      <c r="F343" s="156">
        <f>RES_hhdet_in_tes!F$8</f>
        <v>0</v>
      </c>
      <c r="G343" s="156">
        <f>RES_hhdet_in_tes!G$8</f>
        <v>0</v>
      </c>
      <c r="H343" s="156">
        <f>RES_hhdet_in_tes!H$8</f>
        <v>0</v>
      </c>
      <c r="I343" s="156">
        <f>RES_hhdet_in_tes!I$8</f>
        <v>3.620327283365292E-5</v>
      </c>
      <c r="J343" s="156">
        <f>RES_hhdet_in_tes!J$8</f>
        <v>3.6092506747546194E-5</v>
      </c>
      <c r="K343" s="156">
        <f>RES_hhdet_in_tes!K$8</f>
        <v>3.6964408212347626E-5</v>
      </c>
      <c r="L343" s="156">
        <f>RES_hhdet_in_tes!L$8</f>
        <v>3.7034757773905912E-5</v>
      </c>
      <c r="M343" s="156">
        <f>RES_hhdet_in_tes!M$8</f>
        <v>7.7971681106181115E-5</v>
      </c>
      <c r="N343" s="156">
        <f>RES_hhdet_in_tes!N$8</f>
        <v>0</v>
      </c>
      <c r="O343" s="156">
        <f>RES_hhdet_in_tes!O$8</f>
        <v>0</v>
      </c>
      <c r="P343" s="156">
        <f>RES_hhdet_in_tes!P$8</f>
        <v>1.2333293056019995E-4</v>
      </c>
      <c r="Q343" s="156">
        <f>RES_hhdet_in_tes!Q$8</f>
        <v>4.1386680226689944E-4</v>
      </c>
    </row>
    <row r="344" spans="1:17" ht="12" customHeight="1" x14ac:dyDescent="0.25">
      <c r="A344" s="158" t="s">
        <v>63</v>
      </c>
      <c r="B344" s="157"/>
      <c r="C344" s="157">
        <f>SUM(C345:C347,C350:C351)</f>
        <v>0.18931513564424216</v>
      </c>
      <c r="D344" s="157">
        <f t="shared" ref="D344:Q344" si="84">SUM(D345:D347,D350:D351)</f>
        <v>3.8586121005881532E-2</v>
      </c>
      <c r="E344" s="157">
        <f t="shared" si="84"/>
        <v>3.2395197461938259E-2</v>
      </c>
      <c r="F344" s="157">
        <f t="shared" si="84"/>
        <v>3.3020371207113174E-2</v>
      </c>
      <c r="G344" s="157">
        <f t="shared" si="84"/>
        <v>7.2634021524582801E-2</v>
      </c>
      <c r="H344" s="157">
        <f t="shared" si="84"/>
        <v>0</v>
      </c>
      <c r="I344" s="157">
        <f t="shared" si="84"/>
        <v>2.9267825812984146E-2</v>
      </c>
      <c r="J344" s="157">
        <f t="shared" si="84"/>
        <v>2.6857387566260788E-2</v>
      </c>
      <c r="K344" s="157">
        <f t="shared" si="84"/>
        <v>1.8125175128555871E-2</v>
      </c>
      <c r="L344" s="157">
        <f t="shared" si="84"/>
        <v>2.0660411456092532E-2</v>
      </c>
      <c r="M344" s="157">
        <f t="shared" si="84"/>
        <v>7.5459797359436571E-3</v>
      </c>
      <c r="N344" s="157">
        <f t="shared" si="84"/>
        <v>0</v>
      </c>
      <c r="O344" s="157">
        <f t="shared" si="84"/>
        <v>0</v>
      </c>
      <c r="P344" s="157">
        <f t="shared" si="84"/>
        <v>1.1249458070136805E-2</v>
      </c>
      <c r="Q344" s="157">
        <f t="shared" si="84"/>
        <v>9.7334947230183679E-3</v>
      </c>
    </row>
    <row r="345" spans="1:17" ht="12" customHeight="1" x14ac:dyDescent="0.25">
      <c r="A345" s="167" t="s">
        <v>171</v>
      </c>
      <c r="B345" s="132"/>
      <c r="C345" s="132">
        <f>RES_hhdet_in_tes!C$10</f>
        <v>0.18931513564424216</v>
      </c>
      <c r="D345" s="132">
        <f>RES_hhdet_in_tes!D$10</f>
        <v>0</v>
      </c>
      <c r="E345" s="132">
        <f>RES_hhdet_in_tes!E$10</f>
        <v>7.0216365761204729E-3</v>
      </c>
      <c r="F345" s="132">
        <f>RES_hhdet_in_tes!F$10</f>
        <v>1.090676634565377E-2</v>
      </c>
      <c r="G345" s="132">
        <f>RES_hhdet_in_tes!G$10</f>
        <v>6.8552999031677234E-2</v>
      </c>
      <c r="H345" s="132">
        <f>RES_hhdet_in_tes!H$10</f>
        <v>0</v>
      </c>
      <c r="I345" s="132">
        <f>RES_hhdet_in_tes!I$10</f>
        <v>2.9267825812984146E-2</v>
      </c>
      <c r="J345" s="132">
        <f>RES_hhdet_in_tes!J$10</f>
        <v>2.6857387566260788E-2</v>
      </c>
      <c r="K345" s="132">
        <f>RES_hhdet_in_tes!K$10</f>
        <v>1.6965606593189297E-2</v>
      </c>
      <c r="L345" s="132">
        <f>RES_hhdet_in_tes!L$10</f>
        <v>2.0660411456092532E-2</v>
      </c>
      <c r="M345" s="132">
        <f>RES_hhdet_in_tes!M$10</f>
        <v>7.5459797359436571E-3</v>
      </c>
      <c r="N345" s="132">
        <f>RES_hhdet_in_tes!N$10</f>
        <v>0</v>
      </c>
      <c r="O345" s="132">
        <f>RES_hhdet_in_tes!O$10</f>
        <v>0</v>
      </c>
      <c r="P345" s="132">
        <f>RES_hhdet_in_tes!P$10</f>
        <v>1.1249458070136805E-2</v>
      </c>
      <c r="Q345" s="132">
        <f>RES_hhdet_in_tes!Q$10</f>
        <v>9.7334947230183679E-3</v>
      </c>
    </row>
    <row r="346" spans="1:17" ht="12" customHeight="1" x14ac:dyDescent="0.25">
      <c r="A346" s="167" t="s">
        <v>144</v>
      </c>
      <c r="B346" s="132"/>
      <c r="C346" s="132">
        <f>RES_hhdet_in_tes!C$11</f>
        <v>0</v>
      </c>
      <c r="D346" s="132">
        <f>RES_hhdet_in_tes!D$11</f>
        <v>0</v>
      </c>
      <c r="E346" s="132">
        <f>RES_hhdet_in_tes!E$11</f>
        <v>0</v>
      </c>
      <c r="F346" s="132">
        <f>RES_hhdet_in_tes!F$11</f>
        <v>0</v>
      </c>
      <c r="G346" s="132">
        <f>RES_hhdet_in_tes!G$11</f>
        <v>0</v>
      </c>
      <c r="H346" s="132">
        <f>RES_hhdet_in_tes!H$11</f>
        <v>0</v>
      </c>
      <c r="I346" s="132">
        <f>RES_hhdet_in_tes!I$11</f>
        <v>0</v>
      </c>
      <c r="J346" s="132">
        <f>RES_hhdet_in_tes!J$11</f>
        <v>0</v>
      </c>
      <c r="K346" s="132">
        <f>RES_hhdet_in_tes!K$11</f>
        <v>0</v>
      </c>
      <c r="L346" s="132">
        <f>RES_hhdet_in_tes!L$11</f>
        <v>0</v>
      </c>
      <c r="M346" s="132">
        <f>RES_hhdet_in_tes!M$11</f>
        <v>0</v>
      </c>
      <c r="N346" s="132">
        <f>RES_hhdet_in_tes!N$11</f>
        <v>0</v>
      </c>
      <c r="O346" s="132">
        <f>RES_hhdet_in_tes!O$11</f>
        <v>0</v>
      </c>
      <c r="P346" s="132">
        <f>RES_hhdet_in_tes!P$11</f>
        <v>0</v>
      </c>
      <c r="Q346" s="132">
        <f>RES_hhdet_in_tes!Q$11</f>
        <v>0</v>
      </c>
    </row>
    <row r="347" spans="1:17" ht="12" customHeight="1" x14ac:dyDescent="0.25">
      <c r="A347" s="167" t="s">
        <v>143</v>
      </c>
      <c r="B347" s="132"/>
      <c r="C347" s="132">
        <f>SUM(C348:C349)</f>
        <v>0</v>
      </c>
      <c r="D347" s="132">
        <f t="shared" ref="D347:Q347" si="85">SUM(D348:D349)</f>
        <v>0</v>
      </c>
      <c r="E347" s="132">
        <f t="shared" si="85"/>
        <v>0</v>
      </c>
      <c r="F347" s="132">
        <f t="shared" si="85"/>
        <v>0</v>
      </c>
      <c r="G347" s="132">
        <f t="shared" si="85"/>
        <v>0</v>
      </c>
      <c r="H347" s="132">
        <f t="shared" si="85"/>
        <v>0</v>
      </c>
      <c r="I347" s="132">
        <f t="shared" si="85"/>
        <v>0</v>
      </c>
      <c r="J347" s="132">
        <f t="shared" si="85"/>
        <v>0</v>
      </c>
      <c r="K347" s="132">
        <f t="shared" si="85"/>
        <v>0</v>
      </c>
      <c r="L347" s="132">
        <f t="shared" si="85"/>
        <v>0</v>
      </c>
      <c r="M347" s="132">
        <f t="shared" si="85"/>
        <v>0</v>
      </c>
      <c r="N347" s="132">
        <f t="shared" si="85"/>
        <v>0</v>
      </c>
      <c r="O347" s="132">
        <f t="shared" si="85"/>
        <v>0</v>
      </c>
      <c r="P347" s="132">
        <f t="shared" si="85"/>
        <v>0</v>
      </c>
      <c r="Q347" s="132">
        <f t="shared" si="85"/>
        <v>0</v>
      </c>
    </row>
    <row r="348" spans="1:17" ht="12" customHeight="1" x14ac:dyDescent="0.25">
      <c r="A348" s="166" t="s">
        <v>57</v>
      </c>
      <c r="B348" s="165"/>
      <c r="C348" s="165">
        <f>RES_hhdet_in_tes!C$13</f>
        <v>0</v>
      </c>
      <c r="D348" s="165">
        <f>RES_hhdet_in_tes!D$13</f>
        <v>0</v>
      </c>
      <c r="E348" s="165">
        <f>RES_hhdet_in_tes!E$13</f>
        <v>0</v>
      </c>
      <c r="F348" s="165">
        <f>RES_hhdet_in_tes!F$13</f>
        <v>0</v>
      </c>
      <c r="G348" s="165">
        <f>RES_hhdet_in_tes!G$13</f>
        <v>0</v>
      </c>
      <c r="H348" s="165">
        <f>RES_hhdet_in_tes!H$13</f>
        <v>0</v>
      </c>
      <c r="I348" s="165">
        <f>RES_hhdet_in_tes!I$13</f>
        <v>0</v>
      </c>
      <c r="J348" s="165">
        <f>RES_hhdet_in_tes!J$13</f>
        <v>0</v>
      </c>
      <c r="K348" s="165">
        <f>RES_hhdet_in_tes!K$13</f>
        <v>0</v>
      </c>
      <c r="L348" s="165">
        <f>RES_hhdet_in_tes!L$13</f>
        <v>0</v>
      </c>
      <c r="M348" s="165">
        <f>RES_hhdet_in_tes!M$13</f>
        <v>0</v>
      </c>
      <c r="N348" s="165">
        <f>RES_hhdet_in_tes!N$13</f>
        <v>0</v>
      </c>
      <c r="O348" s="165">
        <f>RES_hhdet_in_tes!O$13</f>
        <v>0</v>
      </c>
      <c r="P348" s="165">
        <f>RES_hhdet_in_tes!P$13</f>
        <v>0</v>
      </c>
      <c r="Q348" s="165">
        <f>RES_hhdet_in_tes!Q$13</f>
        <v>0</v>
      </c>
    </row>
    <row r="349" spans="1:17" ht="12" customHeight="1" x14ac:dyDescent="0.25">
      <c r="A349" s="147" t="s">
        <v>59</v>
      </c>
      <c r="B349" s="164"/>
      <c r="C349" s="164">
        <f>RES_hhdet_in_tes!C$14</f>
        <v>0</v>
      </c>
      <c r="D349" s="164">
        <f>RES_hhdet_in_tes!D$14</f>
        <v>0</v>
      </c>
      <c r="E349" s="164">
        <f>RES_hhdet_in_tes!E$14</f>
        <v>0</v>
      </c>
      <c r="F349" s="164">
        <f>RES_hhdet_in_tes!F$14</f>
        <v>0</v>
      </c>
      <c r="G349" s="164">
        <f>RES_hhdet_in_tes!G$14</f>
        <v>0</v>
      </c>
      <c r="H349" s="164">
        <f>RES_hhdet_in_tes!H$14</f>
        <v>0</v>
      </c>
      <c r="I349" s="164">
        <f>RES_hhdet_in_tes!I$14</f>
        <v>0</v>
      </c>
      <c r="J349" s="164">
        <f>RES_hhdet_in_tes!J$14</f>
        <v>0</v>
      </c>
      <c r="K349" s="164">
        <f>RES_hhdet_in_tes!K$14</f>
        <v>0</v>
      </c>
      <c r="L349" s="164">
        <f>RES_hhdet_in_tes!L$14</f>
        <v>0</v>
      </c>
      <c r="M349" s="164">
        <f>RES_hhdet_in_tes!M$14</f>
        <v>0</v>
      </c>
      <c r="N349" s="164">
        <f>RES_hhdet_in_tes!N$14</f>
        <v>0</v>
      </c>
      <c r="O349" s="164">
        <f>RES_hhdet_in_tes!O$14</f>
        <v>0</v>
      </c>
      <c r="P349" s="164">
        <f>RES_hhdet_in_tes!P$14</f>
        <v>0</v>
      </c>
      <c r="Q349" s="164">
        <f>RES_hhdet_in_tes!Q$14</f>
        <v>0</v>
      </c>
    </row>
    <row r="350" spans="1:17" ht="12" customHeight="1" x14ac:dyDescent="0.25">
      <c r="A350" s="163" t="s">
        <v>142</v>
      </c>
      <c r="B350" s="162"/>
      <c r="C350" s="162">
        <f>RES_hhdet_in_tes!C$15</f>
        <v>0</v>
      </c>
      <c r="D350" s="162">
        <f>RES_hhdet_in_tes!D$15</f>
        <v>3.8586121005881532E-2</v>
      </c>
      <c r="E350" s="162">
        <f>RES_hhdet_in_tes!E$15</f>
        <v>2.5373560885817787E-2</v>
      </c>
      <c r="F350" s="162">
        <f>RES_hhdet_in_tes!F$15</f>
        <v>2.2113604861459402E-2</v>
      </c>
      <c r="G350" s="162">
        <f>RES_hhdet_in_tes!G$15</f>
        <v>4.0810224929055689E-3</v>
      </c>
      <c r="H350" s="162">
        <f>RES_hhdet_in_tes!H$15</f>
        <v>0</v>
      </c>
      <c r="I350" s="162">
        <f>RES_hhdet_in_tes!I$15</f>
        <v>0</v>
      </c>
      <c r="J350" s="162">
        <f>RES_hhdet_in_tes!J$15</f>
        <v>0</v>
      </c>
      <c r="K350" s="162">
        <f>RES_hhdet_in_tes!K$15</f>
        <v>1.1595685353665733E-3</v>
      </c>
      <c r="L350" s="162">
        <f>RES_hhdet_in_tes!L$15</f>
        <v>0</v>
      </c>
      <c r="M350" s="162">
        <f>RES_hhdet_in_tes!M$15</f>
        <v>0</v>
      </c>
      <c r="N350" s="162">
        <f>RES_hhdet_in_tes!N$15</f>
        <v>0</v>
      </c>
      <c r="O350" s="162">
        <f>RES_hhdet_in_tes!O$15</f>
        <v>0</v>
      </c>
      <c r="P350" s="162">
        <f>RES_hhdet_in_tes!P$15</f>
        <v>0</v>
      </c>
      <c r="Q350" s="162">
        <f>RES_hhdet_in_tes!Q$15</f>
        <v>0</v>
      </c>
    </row>
    <row r="351" spans="1:17" ht="12" customHeight="1" x14ac:dyDescent="0.25">
      <c r="A351" s="161" t="s">
        <v>141</v>
      </c>
      <c r="B351" s="160"/>
      <c r="C351" s="160">
        <f>SUM(C352:C353)</f>
        <v>0</v>
      </c>
      <c r="D351" s="160">
        <f t="shared" ref="D351:Q351" si="86">SUM(D352:D353)</f>
        <v>0</v>
      </c>
      <c r="E351" s="160">
        <f t="shared" si="86"/>
        <v>0</v>
      </c>
      <c r="F351" s="160">
        <f t="shared" si="86"/>
        <v>0</v>
      </c>
      <c r="G351" s="160">
        <f t="shared" si="86"/>
        <v>0</v>
      </c>
      <c r="H351" s="160">
        <f t="shared" si="86"/>
        <v>0</v>
      </c>
      <c r="I351" s="160">
        <f t="shared" si="86"/>
        <v>0</v>
      </c>
      <c r="J351" s="160">
        <f t="shared" si="86"/>
        <v>0</v>
      </c>
      <c r="K351" s="160">
        <f t="shared" si="86"/>
        <v>0</v>
      </c>
      <c r="L351" s="160">
        <f t="shared" si="86"/>
        <v>0</v>
      </c>
      <c r="M351" s="160">
        <f t="shared" si="86"/>
        <v>0</v>
      </c>
      <c r="N351" s="160">
        <f t="shared" si="86"/>
        <v>0</v>
      </c>
      <c r="O351" s="160">
        <f t="shared" si="86"/>
        <v>0</v>
      </c>
      <c r="P351" s="160">
        <f t="shared" si="86"/>
        <v>0</v>
      </c>
      <c r="Q351" s="160">
        <f t="shared" si="86"/>
        <v>0</v>
      </c>
    </row>
    <row r="352" spans="1:17" ht="12" customHeight="1" x14ac:dyDescent="0.25">
      <c r="A352" s="148" t="s">
        <v>60</v>
      </c>
      <c r="B352" s="156"/>
      <c r="C352" s="156">
        <f>RES_hhdet_in_tes!C$17</f>
        <v>0</v>
      </c>
      <c r="D352" s="156">
        <f>RES_hhdet_in_tes!D$17</f>
        <v>0</v>
      </c>
      <c r="E352" s="156">
        <f>RES_hhdet_in_tes!E$17</f>
        <v>0</v>
      </c>
      <c r="F352" s="156">
        <f>RES_hhdet_in_tes!F$17</f>
        <v>0</v>
      </c>
      <c r="G352" s="156">
        <f>RES_hhdet_in_tes!G$17</f>
        <v>0</v>
      </c>
      <c r="H352" s="156">
        <f>RES_hhdet_in_tes!H$17</f>
        <v>0</v>
      </c>
      <c r="I352" s="156">
        <f>RES_hhdet_in_tes!I$17</f>
        <v>0</v>
      </c>
      <c r="J352" s="156">
        <f>RES_hhdet_in_tes!J$17</f>
        <v>0</v>
      </c>
      <c r="K352" s="156">
        <f>RES_hhdet_in_tes!K$17</f>
        <v>0</v>
      </c>
      <c r="L352" s="156">
        <f>RES_hhdet_in_tes!L$17</f>
        <v>0</v>
      </c>
      <c r="M352" s="156">
        <f>RES_hhdet_in_tes!M$17</f>
        <v>0</v>
      </c>
      <c r="N352" s="156">
        <f>RES_hhdet_in_tes!N$17</f>
        <v>0</v>
      </c>
      <c r="O352" s="156">
        <f>RES_hhdet_in_tes!O$17</f>
        <v>0</v>
      </c>
      <c r="P352" s="156">
        <f>RES_hhdet_in_tes!P$17</f>
        <v>0</v>
      </c>
      <c r="Q352" s="156">
        <f>RES_hhdet_in_tes!Q$17</f>
        <v>0</v>
      </c>
    </row>
    <row r="353" spans="1:17" ht="12" customHeight="1" x14ac:dyDescent="0.25">
      <c r="A353" s="148" t="s">
        <v>59</v>
      </c>
      <c r="B353" s="156"/>
      <c r="C353" s="156">
        <f>RES_hhdet_in_tes!C$18</f>
        <v>0</v>
      </c>
      <c r="D353" s="156">
        <f>RES_hhdet_in_tes!D$18</f>
        <v>0</v>
      </c>
      <c r="E353" s="156">
        <f>RES_hhdet_in_tes!E$18</f>
        <v>0</v>
      </c>
      <c r="F353" s="156">
        <f>RES_hhdet_in_tes!F$18</f>
        <v>0</v>
      </c>
      <c r="G353" s="156">
        <f>RES_hhdet_in_tes!G$18</f>
        <v>0</v>
      </c>
      <c r="H353" s="156">
        <f>RES_hhdet_in_tes!H$18</f>
        <v>0</v>
      </c>
      <c r="I353" s="156">
        <f>RES_hhdet_in_tes!I$18</f>
        <v>0</v>
      </c>
      <c r="J353" s="156">
        <f>RES_hhdet_in_tes!J$18</f>
        <v>0</v>
      </c>
      <c r="K353" s="156">
        <f>RES_hhdet_in_tes!K$18</f>
        <v>0</v>
      </c>
      <c r="L353" s="156">
        <f>RES_hhdet_in_tes!L$18</f>
        <v>0</v>
      </c>
      <c r="M353" s="156">
        <f>RES_hhdet_in_tes!M$18</f>
        <v>0</v>
      </c>
      <c r="N353" s="156">
        <f>RES_hhdet_in_tes!N$18</f>
        <v>0</v>
      </c>
      <c r="O353" s="156">
        <f>RES_hhdet_in_tes!O$18</f>
        <v>0</v>
      </c>
      <c r="P353" s="156">
        <f>RES_hhdet_in_tes!P$18</f>
        <v>0</v>
      </c>
      <c r="Q353" s="156">
        <f>RES_hhdet_in_tes!Q$18</f>
        <v>0</v>
      </c>
    </row>
    <row r="354" spans="1:17" ht="12" customHeight="1" x14ac:dyDescent="0.25">
      <c r="A354" s="158" t="s">
        <v>62</v>
      </c>
      <c r="B354" s="157"/>
      <c r="C354" s="157">
        <f>SUM(C355:C357)</f>
        <v>5.8786725081607712E-2</v>
      </c>
      <c r="D354" s="157">
        <f t="shared" ref="D354:Q354" si="87">SUM(D355:D357)</f>
        <v>1.1515922981526748E-2</v>
      </c>
      <c r="E354" s="157">
        <f t="shared" si="87"/>
        <v>9.3846363140845483E-3</v>
      </c>
      <c r="F354" s="157">
        <f t="shared" si="87"/>
        <v>9.3379993507211583E-3</v>
      </c>
      <c r="G354" s="157">
        <f t="shared" si="87"/>
        <v>1.7746642329342817E-2</v>
      </c>
      <c r="H354" s="157">
        <f t="shared" si="87"/>
        <v>0</v>
      </c>
      <c r="I354" s="157">
        <f t="shared" si="87"/>
        <v>6.726876069939049E-3</v>
      </c>
      <c r="J354" s="157">
        <f t="shared" si="87"/>
        <v>5.4625749055287288E-3</v>
      </c>
      <c r="K354" s="157">
        <f t="shared" si="87"/>
        <v>4.6678151883726097E-3</v>
      </c>
      <c r="L354" s="157">
        <f t="shared" si="87"/>
        <v>4.9118412961034414E-3</v>
      </c>
      <c r="M354" s="157">
        <f t="shared" si="87"/>
        <v>1.4934370425072406E-3</v>
      </c>
      <c r="N354" s="157">
        <f t="shared" si="87"/>
        <v>0</v>
      </c>
      <c r="O354" s="157">
        <f t="shared" si="87"/>
        <v>0</v>
      </c>
      <c r="P354" s="157">
        <f t="shared" si="87"/>
        <v>3.8550500281800144E-3</v>
      </c>
      <c r="Q354" s="157">
        <f t="shared" si="87"/>
        <v>3.3857727850992517E-3</v>
      </c>
    </row>
    <row r="355" spans="1:17" ht="12" customHeight="1" x14ac:dyDescent="0.25">
      <c r="A355" s="23" t="s">
        <v>58</v>
      </c>
      <c r="B355" s="156"/>
      <c r="C355" s="156">
        <f>RES_hhdet_in_tes!C$20</f>
        <v>0</v>
      </c>
      <c r="D355" s="156">
        <f>RES_hhdet_in_tes!D$20</f>
        <v>0</v>
      </c>
      <c r="E355" s="156">
        <f>RES_hhdet_in_tes!E$20</f>
        <v>0</v>
      </c>
      <c r="F355" s="156">
        <f>RES_hhdet_in_tes!F$20</f>
        <v>0</v>
      </c>
      <c r="G355" s="156">
        <f>RES_hhdet_in_tes!G$20</f>
        <v>0</v>
      </c>
      <c r="H355" s="156">
        <f>RES_hhdet_in_tes!H$20</f>
        <v>0</v>
      </c>
      <c r="I355" s="156">
        <f>RES_hhdet_in_tes!I$20</f>
        <v>0</v>
      </c>
      <c r="J355" s="156">
        <f>RES_hhdet_in_tes!J$20</f>
        <v>0</v>
      </c>
      <c r="K355" s="156">
        <f>RES_hhdet_in_tes!K$20</f>
        <v>0</v>
      </c>
      <c r="L355" s="156">
        <f>RES_hhdet_in_tes!L$20</f>
        <v>0</v>
      </c>
      <c r="M355" s="156">
        <f>RES_hhdet_in_tes!M$20</f>
        <v>0</v>
      </c>
      <c r="N355" s="156">
        <f>RES_hhdet_in_tes!N$20</f>
        <v>0</v>
      </c>
      <c r="O355" s="156">
        <f>RES_hhdet_in_tes!O$20</f>
        <v>0</v>
      </c>
      <c r="P355" s="156">
        <f>RES_hhdet_in_tes!P$20</f>
        <v>0</v>
      </c>
      <c r="Q355" s="156">
        <f>RES_hhdet_in_tes!Q$20</f>
        <v>0</v>
      </c>
    </row>
    <row r="356" spans="1:17" ht="12" customHeight="1" x14ac:dyDescent="0.25">
      <c r="A356" s="23" t="s">
        <v>57</v>
      </c>
      <c r="B356" s="156"/>
      <c r="C356" s="156">
        <f>RES_hhdet_in_tes!C$21</f>
        <v>0</v>
      </c>
      <c r="D356" s="156">
        <f>RES_hhdet_in_tes!D$21</f>
        <v>0</v>
      </c>
      <c r="E356" s="156">
        <f>RES_hhdet_in_tes!E$21</f>
        <v>0</v>
      </c>
      <c r="F356" s="156">
        <f>RES_hhdet_in_tes!F$21</f>
        <v>0</v>
      </c>
      <c r="G356" s="156">
        <f>RES_hhdet_in_tes!G$21</f>
        <v>0</v>
      </c>
      <c r="H356" s="156">
        <f>RES_hhdet_in_tes!H$21</f>
        <v>0</v>
      </c>
      <c r="I356" s="156">
        <f>RES_hhdet_in_tes!I$21</f>
        <v>0</v>
      </c>
      <c r="J356" s="156">
        <f>RES_hhdet_in_tes!J$21</f>
        <v>0</v>
      </c>
      <c r="K356" s="156">
        <f>RES_hhdet_in_tes!K$21</f>
        <v>0</v>
      </c>
      <c r="L356" s="156">
        <f>RES_hhdet_in_tes!L$21</f>
        <v>0</v>
      </c>
      <c r="M356" s="156">
        <f>RES_hhdet_in_tes!M$21</f>
        <v>0</v>
      </c>
      <c r="N356" s="156">
        <f>RES_hhdet_in_tes!N$21</f>
        <v>0</v>
      </c>
      <c r="O356" s="156">
        <f>RES_hhdet_in_tes!O$21</f>
        <v>0</v>
      </c>
      <c r="P356" s="156">
        <f>RES_hhdet_in_tes!P$21</f>
        <v>0</v>
      </c>
      <c r="Q356" s="156">
        <f>RES_hhdet_in_tes!Q$21</f>
        <v>0</v>
      </c>
    </row>
    <row r="357" spans="1:17" ht="12" customHeight="1" x14ac:dyDescent="0.25">
      <c r="A357" s="29" t="s">
        <v>140</v>
      </c>
      <c r="B357" s="57"/>
      <c r="C357" s="57">
        <f>RES_hhdet_in_tes!C$22</f>
        <v>5.8786725081607712E-2</v>
      </c>
      <c r="D357" s="57">
        <f>RES_hhdet_in_tes!D$22</f>
        <v>1.1515922981526748E-2</v>
      </c>
      <c r="E357" s="57">
        <f>RES_hhdet_in_tes!E$22</f>
        <v>9.3846363140845483E-3</v>
      </c>
      <c r="F357" s="57">
        <f>RES_hhdet_in_tes!F$22</f>
        <v>9.3379993507211583E-3</v>
      </c>
      <c r="G357" s="57">
        <f>RES_hhdet_in_tes!G$22</f>
        <v>1.7746642329342817E-2</v>
      </c>
      <c r="H357" s="57">
        <f>RES_hhdet_in_tes!H$22</f>
        <v>0</v>
      </c>
      <c r="I357" s="57">
        <f>RES_hhdet_in_tes!I$22</f>
        <v>6.726876069939049E-3</v>
      </c>
      <c r="J357" s="57">
        <f>RES_hhdet_in_tes!J$22</f>
        <v>5.4625749055287288E-3</v>
      </c>
      <c r="K357" s="57">
        <f>RES_hhdet_in_tes!K$22</f>
        <v>4.6678151883726097E-3</v>
      </c>
      <c r="L357" s="57">
        <f>RES_hhdet_in_tes!L$22</f>
        <v>4.9118412961034414E-3</v>
      </c>
      <c r="M357" s="57">
        <f>RES_hhdet_in_tes!M$22</f>
        <v>1.4934370425072406E-3</v>
      </c>
      <c r="N357" s="57">
        <f>RES_hhdet_in_tes!N$22</f>
        <v>0</v>
      </c>
      <c r="O357" s="57">
        <f>RES_hhdet_in_tes!O$22</f>
        <v>0</v>
      </c>
      <c r="P357" s="57">
        <f>RES_hhdet_in_tes!P$22</f>
        <v>3.8550500281800144E-3</v>
      </c>
      <c r="Q357" s="57">
        <f>RES_hhdet_in_tes!Q$22</f>
        <v>3.3857727850992517E-3</v>
      </c>
    </row>
    <row r="359" spans="1:17" ht="12" customHeight="1" x14ac:dyDescent="0.25">
      <c r="A359" s="152" t="s">
        <v>191</v>
      </c>
      <c r="B359" s="175"/>
      <c r="C359" s="175">
        <f t="shared" ref="C359:Q374" si="88">IF(C338=0,"",C338/C317)</f>
        <v>0.49168582399305766</v>
      </c>
      <c r="D359" s="175">
        <f t="shared" si="88"/>
        <v>0.52945650529153987</v>
      </c>
      <c r="E359" s="175">
        <f t="shared" si="88"/>
        <v>0.52903002214003214</v>
      </c>
      <c r="F359" s="175">
        <f t="shared" si="88"/>
        <v>0.52709417896756883</v>
      </c>
      <c r="G359" s="175">
        <f t="shared" si="88"/>
        <v>0.51182808093736321</v>
      </c>
      <c r="H359" s="175" t="str">
        <f t="shared" si="88"/>
        <v/>
      </c>
      <c r="I359" s="175">
        <f t="shared" si="88"/>
        <v>0.51937117709179581</v>
      </c>
      <c r="J359" s="175">
        <f t="shared" si="88"/>
        <v>0.53268175795336836</v>
      </c>
      <c r="K359" s="175">
        <f t="shared" si="88"/>
        <v>0.52629277994053481</v>
      </c>
      <c r="L359" s="175">
        <f t="shared" si="88"/>
        <v>0.5199623323516297</v>
      </c>
      <c r="M359" s="175">
        <f t="shared" si="88"/>
        <v>0.51573350448773514</v>
      </c>
      <c r="N359" s="175" t="str">
        <f t="shared" si="88"/>
        <v/>
      </c>
      <c r="O359" s="175" t="str">
        <f t="shared" si="88"/>
        <v/>
      </c>
      <c r="P359" s="175">
        <f t="shared" si="88"/>
        <v>0.51553804920810542</v>
      </c>
      <c r="Q359" s="175">
        <f t="shared" si="88"/>
        <v>0.51934821402053688</v>
      </c>
    </row>
    <row r="360" spans="1:17" ht="12" customHeight="1" x14ac:dyDescent="0.25">
      <c r="A360" s="158" t="s">
        <v>65</v>
      </c>
      <c r="B360" s="169"/>
      <c r="C360" s="169">
        <f t="shared" si="88"/>
        <v>0.49317194648904633</v>
      </c>
      <c r="D360" s="169">
        <f t="shared" si="88"/>
        <v>0.49825398316615588</v>
      </c>
      <c r="E360" s="169">
        <f t="shared" si="88"/>
        <v>0.50493306187285325</v>
      </c>
      <c r="F360" s="169">
        <f t="shared" si="88"/>
        <v>0.50709514796559985</v>
      </c>
      <c r="G360" s="169">
        <f t="shared" si="88"/>
        <v>0.51619989292651502</v>
      </c>
      <c r="H360" s="169" t="str">
        <f t="shared" si="88"/>
        <v/>
      </c>
      <c r="I360" s="169">
        <f t="shared" si="88"/>
        <v>0.52770590178211774</v>
      </c>
      <c r="J360" s="169">
        <f t="shared" si="88"/>
        <v>0.54408650155174099</v>
      </c>
      <c r="K360" s="169">
        <f t="shared" si="88"/>
        <v>0.53145563480627378</v>
      </c>
      <c r="L360" s="169">
        <f t="shared" si="88"/>
        <v>0.52629914349887685</v>
      </c>
      <c r="M360" s="169">
        <f t="shared" si="88"/>
        <v>0.52225626485508769</v>
      </c>
      <c r="N360" s="169" t="str">
        <f t="shared" si="88"/>
        <v/>
      </c>
      <c r="O360" s="169" t="str">
        <f t="shared" si="88"/>
        <v/>
      </c>
      <c r="P360" s="169">
        <f t="shared" si="88"/>
        <v>0.51752511381172561</v>
      </c>
      <c r="Q360" s="169">
        <f t="shared" si="88"/>
        <v>0.51977366930258984</v>
      </c>
    </row>
    <row r="361" spans="1:17" ht="12" customHeight="1" x14ac:dyDescent="0.25">
      <c r="A361" s="23" t="s">
        <v>58</v>
      </c>
      <c r="B361" s="73"/>
      <c r="C361" s="73">
        <f t="shared" si="88"/>
        <v>0.49250488970728146</v>
      </c>
      <c r="D361" s="73">
        <f t="shared" si="88"/>
        <v>0.49713495270901253</v>
      </c>
      <c r="E361" s="73">
        <f t="shared" si="88"/>
        <v>0.4984770256105725</v>
      </c>
      <c r="F361" s="73">
        <f t="shared" si="88"/>
        <v>0.50039814516568759</v>
      </c>
      <c r="G361" s="73">
        <f t="shared" si="88"/>
        <v>0.50173965741119986</v>
      </c>
      <c r="H361" s="73" t="str">
        <f t="shared" si="88"/>
        <v/>
      </c>
      <c r="I361" s="73">
        <f t="shared" si="88"/>
        <v>0.50784986512074026</v>
      </c>
      <c r="J361" s="73">
        <f t="shared" si="88"/>
        <v>0.51034723752032074</v>
      </c>
      <c r="K361" s="73">
        <f t="shared" si="88"/>
        <v>0.51277485916447918</v>
      </c>
      <c r="L361" s="73">
        <f t="shared" si="88"/>
        <v>0.51479262351142208</v>
      </c>
      <c r="M361" s="73">
        <f t="shared" si="88"/>
        <v>0.51579736944442112</v>
      </c>
      <c r="N361" s="73" t="str">
        <f t="shared" si="88"/>
        <v/>
      </c>
      <c r="O361" s="73" t="str">
        <f t="shared" si="88"/>
        <v/>
      </c>
      <c r="P361" s="73">
        <f t="shared" si="88"/>
        <v>0.51695770013774289</v>
      </c>
      <c r="Q361" s="73">
        <f t="shared" si="88"/>
        <v>0.51698309666837905</v>
      </c>
    </row>
    <row r="362" spans="1:17" ht="12" customHeight="1" x14ac:dyDescent="0.25">
      <c r="A362" s="23" t="s">
        <v>60</v>
      </c>
      <c r="B362" s="73"/>
      <c r="C362" s="73">
        <f t="shared" si="88"/>
        <v>1.0113169524142243</v>
      </c>
      <c r="D362" s="73">
        <f t="shared" si="88"/>
        <v>1.019201044063702</v>
      </c>
      <c r="E362" s="73">
        <f t="shared" si="88"/>
        <v>1.0203682506280802</v>
      </c>
      <c r="F362" s="73">
        <f t="shared" si="88"/>
        <v>1.0224976254088951</v>
      </c>
      <c r="G362" s="73">
        <f t="shared" si="88"/>
        <v>1.021638755714475</v>
      </c>
      <c r="H362" s="73" t="str">
        <f t="shared" si="88"/>
        <v/>
      </c>
      <c r="I362" s="73">
        <f t="shared" si="88"/>
        <v>1.029102233080458</v>
      </c>
      <c r="J362" s="73">
        <f t="shared" si="88"/>
        <v>1.0317517186398968</v>
      </c>
      <c r="K362" s="73">
        <f t="shared" si="88"/>
        <v>1.0346230563957897</v>
      </c>
      <c r="L362" s="73">
        <f t="shared" si="88"/>
        <v>1.0357888318434465</v>
      </c>
      <c r="M362" s="73">
        <f t="shared" si="88"/>
        <v>1.0359701258736127</v>
      </c>
      <c r="N362" s="73" t="str">
        <f t="shared" si="88"/>
        <v/>
      </c>
      <c r="O362" s="73" t="str">
        <f t="shared" si="88"/>
        <v/>
      </c>
      <c r="P362" s="73">
        <f t="shared" si="88"/>
        <v>1.0313034978922806</v>
      </c>
      <c r="Q362" s="73">
        <f t="shared" si="88"/>
        <v>1.030696171642989</v>
      </c>
    </row>
    <row r="363" spans="1:17" ht="12" customHeight="1" x14ac:dyDescent="0.25">
      <c r="A363" s="158" t="s">
        <v>112</v>
      </c>
      <c r="B363" s="169"/>
      <c r="C363" s="169" t="str">
        <f t="shared" si="88"/>
        <v/>
      </c>
      <c r="D363" s="169" t="str">
        <f t="shared" si="88"/>
        <v/>
      </c>
      <c r="E363" s="169" t="str">
        <f t="shared" si="88"/>
        <v/>
      </c>
      <c r="F363" s="169" t="str">
        <f t="shared" si="88"/>
        <v/>
      </c>
      <c r="G363" s="169" t="str">
        <f t="shared" si="88"/>
        <v/>
      </c>
      <c r="H363" s="169" t="str">
        <f t="shared" si="88"/>
        <v/>
      </c>
      <c r="I363" s="169">
        <f t="shared" si="88"/>
        <v>2.1709210740635791</v>
      </c>
      <c r="J363" s="169">
        <f t="shared" si="88"/>
        <v>2.2800786705848708</v>
      </c>
      <c r="K363" s="169">
        <f t="shared" si="88"/>
        <v>2.4119767347327845</v>
      </c>
      <c r="L363" s="169">
        <f t="shared" si="88"/>
        <v>2.5775776996694946</v>
      </c>
      <c r="M363" s="169">
        <f t="shared" si="88"/>
        <v>2.7178977316272421</v>
      </c>
      <c r="N363" s="169" t="str">
        <f t="shared" si="88"/>
        <v/>
      </c>
      <c r="O363" s="169" t="str">
        <f t="shared" si="88"/>
        <v/>
      </c>
      <c r="P363" s="169">
        <f t="shared" si="88"/>
        <v>3.1041395263567915</v>
      </c>
      <c r="Q363" s="169">
        <f t="shared" si="88"/>
        <v>3.103145057117592</v>
      </c>
    </row>
    <row r="364" spans="1:17" ht="12" customHeight="1" x14ac:dyDescent="0.25">
      <c r="A364" s="23" t="s">
        <v>60</v>
      </c>
      <c r="B364" s="73"/>
      <c r="C364" s="73" t="str">
        <f t="shared" si="88"/>
        <v/>
      </c>
      <c r="D364" s="73" t="str">
        <f t="shared" si="88"/>
        <v/>
      </c>
      <c r="E364" s="73" t="str">
        <f t="shared" si="88"/>
        <v/>
      </c>
      <c r="F364" s="73" t="str">
        <f t="shared" si="88"/>
        <v/>
      </c>
      <c r="G364" s="73" t="str">
        <f t="shared" si="88"/>
        <v/>
      </c>
      <c r="H364" s="73" t="str">
        <f t="shared" si="88"/>
        <v/>
      </c>
      <c r="I364" s="73">
        <f t="shared" si="88"/>
        <v>2.1709210740635791</v>
      </c>
      <c r="J364" s="73">
        <f t="shared" si="88"/>
        <v>2.2800786705848708</v>
      </c>
      <c r="K364" s="73">
        <f t="shared" si="88"/>
        <v>2.4119767347327845</v>
      </c>
      <c r="L364" s="73">
        <f t="shared" si="88"/>
        <v>2.5775776996694946</v>
      </c>
      <c r="M364" s="73">
        <f t="shared" si="88"/>
        <v>2.7178977316272421</v>
      </c>
      <c r="N364" s="73" t="str">
        <f t="shared" si="88"/>
        <v/>
      </c>
      <c r="O364" s="73" t="str">
        <f t="shared" si="88"/>
        <v/>
      </c>
      <c r="P364" s="73">
        <f t="shared" si="88"/>
        <v>3.1041395263567915</v>
      </c>
      <c r="Q364" s="73">
        <f t="shared" si="88"/>
        <v>3.103145057117592</v>
      </c>
    </row>
    <row r="365" spans="1:17" ht="12" customHeight="1" x14ac:dyDescent="0.25">
      <c r="A365" s="158" t="s">
        <v>63</v>
      </c>
      <c r="B365" s="169"/>
      <c r="C365" s="169">
        <f t="shared" si="88"/>
        <v>0.42417361030391953</v>
      </c>
      <c r="D365" s="169">
        <f t="shared" si="88"/>
        <v>0.73787429233043489</v>
      </c>
      <c r="E365" s="169">
        <f t="shared" si="88"/>
        <v>0.64270775961486881</v>
      </c>
      <c r="F365" s="169">
        <f t="shared" si="88"/>
        <v>0.6035562134411836</v>
      </c>
      <c r="G365" s="169">
        <f t="shared" si="88"/>
        <v>0.44453430964921048</v>
      </c>
      <c r="H365" s="169" t="str">
        <f t="shared" si="88"/>
        <v/>
      </c>
      <c r="I365" s="169">
        <f t="shared" si="88"/>
        <v>0.43703125714150265</v>
      </c>
      <c r="J365" s="169">
        <f t="shared" si="88"/>
        <v>0.43861088684202476</v>
      </c>
      <c r="K365" s="169">
        <f t="shared" si="88"/>
        <v>0.45253073815731076</v>
      </c>
      <c r="L365" s="169">
        <f t="shared" si="88"/>
        <v>0.44182558745606593</v>
      </c>
      <c r="M365" s="169">
        <f t="shared" si="88"/>
        <v>0.44192855734721354</v>
      </c>
      <c r="N365" s="169" t="str">
        <f t="shared" si="88"/>
        <v/>
      </c>
      <c r="O365" s="169" t="str">
        <f t="shared" si="88"/>
        <v/>
      </c>
      <c r="P365" s="169">
        <f t="shared" si="88"/>
        <v>0.44222545633314703</v>
      </c>
      <c r="Q365" s="169">
        <f t="shared" si="88"/>
        <v>0.44216502959832726</v>
      </c>
    </row>
    <row r="366" spans="1:17" ht="12" customHeight="1" x14ac:dyDescent="0.25">
      <c r="A366" s="167" t="s">
        <v>171</v>
      </c>
      <c r="B366" s="174"/>
      <c r="C366" s="174">
        <f t="shared" si="88"/>
        <v>0.42417361030391953</v>
      </c>
      <c r="D366" s="174" t="str">
        <f t="shared" si="88"/>
        <v/>
      </c>
      <c r="E366" s="174">
        <f t="shared" si="88"/>
        <v>0.43088825408318293</v>
      </c>
      <c r="F366" s="174">
        <f t="shared" si="88"/>
        <v>0.43268309215295547</v>
      </c>
      <c r="G366" s="174">
        <f t="shared" si="88"/>
        <v>0.43383118761160805</v>
      </c>
      <c r="H366" s="174" t="str">
        <f t="shared" si="88"/>
        <v/>
      </c>
      <c r="I366" s="174">
        <f t="shared" si="88"/>
        <v>0.43703125714150265</v>
      </c>
      <c r="J366" s="174">
        <f t="shared" si="88"/>
        <v>0.43861088684202476</v>
      </c>
      <c r="K366" s="174">
        <f t="shared" si="88"/>
        <v>0.44039719689441115</v>
      </c>
      <c r="L366" s="174">
        <f t="shared" si="88"/>
        <v>0.44182558745606593</v>
      </c>
      <c r="M366" s="174">
        <f t="shared" si="88"/>
        <v>0.44192855734721354</v>
      </c>
      <c r="N366" s="174" t="str">
        <f t="shared" si="88"/>
        <v/>
      </c>
      <c r="O366" s="174" t="str">
        <f t="shared" si="88"/>
        <v/>
      </c>
      <c r="P366" s="174">
        <f t="shared" si="88"/>
        <v>0.44222545633314703</v>
      </c>
      <c r="Q366" s="174">
        <f t="shared" si="88"/>
        <v>0.44216502959832726</v>
      </c>
    </row>
    <row r="367" spans="1:17" ht="12" customHeight="1" x14ac:dyDescent="0.25">
      <c r="A367" s="167" t="s">
        <v>144</v>
      </c>
      <c r="B367" s="174"/>
      <c r="C367" s="174" t="str">
        <f t="shared" si="88"/>
        <v/>
      </c>
      <c r="D367" s="174" t="str">
        <f t="shared" si="88"/>
        <v/>
      </c>
      <c r="E367" s="174" t="str">
        <f t="shared" si="88"/>
        <v/>
      </c>
      <c r="F367" s="174" t="str">
        <f t="shared" si="88"/>
        <v/>
      </c>
      <c r="G367" s="174" t="str">
        <f t="shared" si="88"/>
        <v/>
      </c>
      <c r="H367" s="174" t="str">
        <f t="shared" si="88"/>
        <v/>
      </c>
      <c r="I367" s="174" t="str">
        <f t="shared" si="88"/>
        <v/>
      </c>
      <c r="J367" s="174" t="str">
        <f t="shared" si="88"/>
        <v/>
      </c>
      <c r="K367" s="174" t="str">
        <f t="shared" si="88"/>
        <v/>
      </c>
      <c r="L367" s="174" t="str">
        <f t="shared" si="88"/>
        <v/>
      </c>
      <c r="M367" s="174" t="str">
        <f t="shared" si="88"/>
        <v/>
      </c>
      <c r="N367" s="174" t="str">
        <f t="shared" si="88"/>
        <v/>
      </c>
      <c r="O367" s="174" t="str">
        <f t="shared" si="88"/>
        <v/>
      </c>
      <c r="P367" s="174" t="str">
        <f t="shared" si="88"/>
        <v/>
      </c>
      <c r="Q367" s="174" t="str">
        <f t="shared" si="88"/>
        <v/>
      </c>
    </row>
    <row r="368" spans="1:17" ht="12" customHeight="1" x14ac:dyDescent="0.25">
      <c r="A368" s="167" t="s">
        <v>143</v>
      </c>
      <c r="B368" s="174"/>
      <c r="C368" s="174" t="str">
        <f t="shared" si="88"/>
        <v/>
      </c>
      <c r="D368" s="174" t="str">
        <f t="shared" si="88"/>
        <v/>
      </c>
      <c r="E368" s="174" t="str">
        <f t="shared" si="88"/>
        <v/>
      </c>
      <c r="F368" s="174" t="str">
        <f t="shared" si="88"/>
        <v/>
      </c>
      <c r="G368" s="174" t="str">
        <f t="shared" si="88"/>
        <v/>
      </c>
      <c r="H368" s="174" t="str">
        <f t="shared" si="88"/>
        <v/>
      </c>
      <c r="I368" s="174" t="str">
        <f t="shared" si="88"/>
        <v/>
      </c>
      <c r="J368" s="174" t="str">
        <f t="shared" si="88"/>
        <v/>
      </c>
      <c r="K368" s="174" t="str">
        <f t="shared" si="88"/>
        <v/>
      </c>
      <c r="L368" s="174" t="str">
        <f t="shared" si="88"/>
        <v/>
      </c>
      <c r="M368" s="174" t="str">
        <f t="shared" si="88"/>
        <v/>
      </c>
      <c r="N368" s="174" t="str">
        <f t="shared" si="88"/>
        <v/>
      </c>
      <c r="O368" s="174" t="str">
        <f t="shared" si="88"/>
        <v/>
      </c>
      <c r="P368" s="174" t="str">
        <f t="shared" si="88"/>
        <v/>
      </c>
      <c r="Q368" s="174" t="str">
        <f t="shared" si="88"/>
        <v/>
      </c>
    </row>
    <row r="369" spans="1:17" ht="12" customHeight="1" x14ac:dyDescent="0.25">
      <c r="A369" s="166" t="s">
        <v>57</v>
      </c>
      <c r="B369" s="173"/>
      <c r="C369" s="173" t="str">
        <f t="shared" si="88"/>
        <v/>
      </c>
      <c r="D369" s="173" t="str">
        <f t="shared" si="88"/>
        <v/>
      </c>
      <c r="E369" s="173" t="str">
        <f t="shared" si="88"/>
        <v/>
      </c>
      <c r="F369" s="173" t="str">
        <f t="shared" si="88"/>
        <v/>
      </c>
      <c r="G369" s="173" t="str">
        <f t="shared" si="88"/>
        <v/>
      </c>
      <c r="H369" s="173" t="str">
        <f t="shared" si="88"/>
        <v/>
      </c>
      <c r="I369" s="173" t="str">
        <f t="shared" si="88"/>
        <v/>
      </c>
      <c r="J369" s="173" t="str">
        <f t="shared" si="88"/>
        <v/>
      </c>
      <c r="K369" s="173" t="str">
        <f t="shared" si="88"/>
        <v/>
      </c>
      <c r="L369" s="173" t="str">
        <f t="shared" si="88"/>
        <v/>
      </c>
      <c r="M369" s="173" t="str">
        <f t="shared" si="88"/>
        <v/>
      </c>
      <c r="N369" s="173" t="str">
        <f t="shared" si="88"/>
        <v/>
      </c>
      <c r="O369" s="173" t="str">
        <f t="shared" si="88"/>
        <v/>
      </c>
      <c r="P369" s="173" t="str">
        <f t="shared" si="88"/>
        <v/>
      </c>
      <c r="Q369" s="173" t="str">
        <f t="shared" si="88"/>
        <v/>
      </c>
    </row>
    <row r="370" spans="1:17" ht="12" customHeight="1" x14ac:dyDescent="0.25">
      <c r="A370" s="147" t="s">
        <v>59</v>
      </c>
      <c r="B370" s="172"/>
      <c r="C370" s="172" t="str">
        <f t="shared" si="88"/>
        <v/>
      </c>
      <c r="D370" s="172" t="str">
        <f t="shared" si="88"/>
        <v/>
      </c>
      <c r="E370" s="172" t="str">
        <f t="shared" si="88"/>
        <v/>
      </c>
      <c r="F370" s="172" t="str">
        <f t="shared" si="88"/>
        <v/>
      </c>
      <c r="G370" s="172" t="str">
        <f t="shared" si="88"/>
        <v/>
      </c>
      <c r="H370" s="172" t="str">
        <f t="shared" si="88"/>
        <v/>
      </c>
      <c r="I370" s="172" t="str">
        <f t="shared" si="88"/>
        <v/>
      </c>
      <c r="J370" s="172" t="str">
        <f t="shared" si="88"/>
        <v/>
      </c>
      <c r="K370" s="172" t="str">
        <f t="shared" si="88"/>
        <v/>
      </c>
      <c r="L370" s="172" t="str">
        <f t="shared" si="88"/>
        <v/>
      </c>
      <c r="M370" s="172" t="str">
        <f t="shared" si="88"/>
        <v/>
      </c>
      <c r="N370" s="172" t="str">
        <f t="shared" si="88"/>
        <v/>
      </c>
      <c r="O370" s="172" t="str">
        <f t="shared" si="88"/>
        <v/>
      </c>
      <c r="P370" s="172" t="str">
        <f t="shared" si="88"/>
        <v/>
      </c>
      <c r="Q370" s="172" t="str">
        <f t="shared" si="88"/>
        <v/>
      </c>
    </row>
    <row r="371" spans="1:17" ht="12" customHeight="1" x14ac:dyDescent="0.25">
      <c r="A371" s="163" t="s">
        <v>142</v>
      </c>
      <c r="B371" s="171"/>
      <c r="C371" s="171" t="str">
        <f t="shared" si="88"/>
        <v/>
      </c>
      <c r="D371" s="171">
        <f t="shared" si="88"/>
        <v>0.73787429233043489</v>
      </c>
      <c r="E371" s="171">
        <f t="shared" si="88"/>
        <v>0.74390689616787864</v>
      </c>
      <c r="F371" s="171">
        <f t="shared" si="88"/>
        <v>0.74955272529802319</v>
      </c>
      <c r="G371" s="171">
        <f t="shared" si="88"/>
        <v>0.75914306802667797</v>
      </c>
      <c r="H371" s="171" t="str">
        <f t="shared" si="88"/>
        <v/>
      </c>
      <c r="I371" s="171" t="str">
        <f t="shared" si="88"/>
        <v/>
      </c>
      <c r="J371" s="171" t="str">
        <f t="shared" si="88"/>
        <v/>
      </c>
      <c r="K371" s="171">
        <f t="shared" si="88"/>
        <v>0.75813869631230368</v>
      </c>
      <c r="L371" s="171" t="str">
        <f t="shared" si="88"/>
        <v/>
      </c>
      <c r="M371" s="171" t="str">
        <f t="shared" si="88"/>
        <v/>
      </c>
      <c r="N371" s="171" t="str">
        <f t="shared" si="88"/>
        <v/>
      </c>
      <c r="O371" s="171" t="str">
        <f t="shared" si="88"/>
        <v/>
      </c>
      <c r="P371" s="171" t="str">
        <f t="shared" si="88"/>
        <v/>
      </c>
      <c r="Q371" s="171" t="str">
        <f t="shared" si="88"/>
        <v/>
      </c>
    </row>
    <row r="372" spans="1:17" ht="12" customHeight="1" x14ac:dyDescent="0.25">
      <c r="A372" s="161" t="s">
        <v>141</v>
      </c>
      <c r="B372" s="170"/>
      <c r="C372" s="170" t="str">
        <f t="shared" si="88"/>
        <v/>
      </c>
      <c r="D372" s="170" t="str">
        <f t="shared" si="88"/>
        <v/>
      </c>
      <c r="E372" s="170" t="str">
        <f t="shared" si="88"/>
        <v/>
      </c>
      <c r="F372" s="170" t="str">
        <f t="shared" si="88"/>
        <v/>
      </c>
      <c r="G372" s="170" t="str">
        <f t="shared" si="88"/>
        <v/>
      </c>
      <c r="H372" s="170" t="str">
        <f t="shared" si="88"/>
        <v/>
      </c>
      <c r="I372" s="170" t="str">
        <f t="shared" si="88"/>
        <v/>
      </c>
      <c r="J372" s="170" t="str">
        <f t="shared" si="88"/>
        <v/>
      </c>
      <c r="K372" s="170" t="str">
        <f t="shared" si="88"/>
        <v/>
      </c>
      <c r="L372" s="170" t="str">
        <f t="shared" si="88"/>
        <v/>
      </c>
      <c r="M372" s="170" t="str">
        <f t="shared" si="88"/>
        <v/>
      </c>
      <c r="N372" s="170" t="str">
        <f t="shared" si="88"/>
        <v/>
      </c>
      <c r="O372" s="170" t="str">
        <f t="shared" si="88"/>
        <v/>
      </c>
      <c r="P372" s="170" t="str">
        <f t="shared" si="88"/>
        <v/>
      </c>
      <c r="Q372" s="170" t="str">
        <f t="shared" si="88"/>
        <v/>
      </c>
    </row>
    <row r="373" spans="1:17" ht="12" customHeight="1" x14ac:dyDescent="0.25">
      <c r="A373" s="148" t="s">
        <v>60</v>
      </c>
      <c r="B373" s="73"/>
      <c r="C373" s="73" t="str">
        <f t="shared" si="88"/>
        <v/>
      </c>
      <c r="D373" s="73" t="str">
        <f t="shared" si="88"/>
        <v/>
      </c>
      <c r="E373" s="73" t="str">
        <f t="shared" si="88"/>
        <v/>
      </c>
      <c r="F373" s="73" t="str">
        <f t="shared" si="88"/>
        <v/>
      </c>
      <c r="G373" s="73" t="str">
        <f t="shared" si="88"/>
        <v/>
      </c>
      <c r="H373" s="73" t="str">
        <f t="shared" si="88"/>
        <v/>
      </c>
      <c r="I373" s="73" t="str">
        <f t="shared" si="88"/>
        <v/>
      </c>
      <c r="J373" s="73" t="str">
        <f t="shared" si="88"/>
        <v/>
      </c>
      <c r="K373" s="73" t="str">
        <f t="shared" si="88"/>
        <v/>
      </c>
      <c r="L373" s="73" t="str">
        <f t="shared" si="88"/>
        <v/>
      </c>
      <c r="M373" s="73" t="str">
        <f t="shared" si="88"/>
        <v/>
      </c>
      <c r="N373" s="73" t="str">
        <f t="shared" si="88"/>
        <v/>
      </c>
      <c r="O373" s="73" t="str">
        <f t="shared" si="88"/>
        <v/>
      </c>
      <c r="P373" s="73" t="str">
        <f t="shared" si="88"/>
        <v/>
      </c>
      <c r="Q373" s="73" t="str">
        <f t="shared" si="88"/>
        <v/>
      </c>
    </row>
    <row r="374" spans="1:17" ht="12" customHeight="1" x14ac:dyDescent="0.25">
      <c r="A374" s="148" t="s">
        <v>59</v>
      </c>
      <c r="B374" s="73"/>
      <c r="C374" s="73" t="str">
        <f t="shared" si="88"/>
        <v/>
      </c>
      <c r="D374" s="73" t="str">
        <f t="shared" si="88"/>
        <v/>
      </c>
      <c r="E374" s="73" t="str">
        <f t="shared" si="88"/>
        <v/>
      </c>
      <c r="F374" s="73" t="str">
        <f t="shared" si="88"/>
        <v/>
      </c>
      <c r="G374" s="73" t="str">
        <f t="shared" si="88"/>
        <v/>
      </c>
      <c r="H374" s="73" t="str">
        <f t="shared" si="88"/>
        <v/>
      </c>
      <c r="I374" s="73" t="str">
        <f t="shared" si="88"/>
        <v/>
      </c>
      <c r="J374" s="73" t="str">
        <f t="shared" si="88"/>
        <v/>
      </c>
      <c r="K374" s="73" t="str">
        <f t="shared" si="88"/>
        <v/>
      </c>
      <c r="L374" s="73" t="str">
        <f t="shared" si="88"/>
        <v/>
      </c>
      <c r="M374" s="73" t="str">
        <f t="shared" si="88"/>
        <v/>
      </c>
      <c r="N374" s="73" t="str">
        <f t="shared" si="88"/>
        <v/>
      </c>
      <c r="O374" s="73" t="str">
        <f t="shared" si="88"/>
        <v/>
      </c>
      <c r="P374" s="73" t="str">
        <f t="shared" si="88"/>
        <v/>
      </c>
      <c r="Q374" s="73" t="str">
        <f t="shared" si="88"/>
        <v/>
      </c>
    </row>
    <row r="375" spans="1:17" ht="12" customHeight="1" x14ac:dyDescent="0.25">
      <c r="A375" s="158" t="s">
        <v>62</v>
      </c>
      <c r="B375" s="169"/>
      <c r="C375" s="169">
        <f t="shared" ref="C375:Q378" si="89">IF(C354=0,"",C354/C333)</f>
        <v>0.82536916292922546</v>
      </c>
      <c r="D375" s="169">
        <f t="shared" si="89"/>
        <v>0.82795617877201566</v>
      </c>
      <c r="E375" s="169">
        <f t="shared" si="89"/>
        <v>0.83077406046159896</v>
      </c>
      <c r="F375" s="169">
        <f t="shared" si="89"/>
        <v>0.83324636434715571</v>
      </c>
      <c r="G375" s="169">
        <f t="shared" si="89"/>
        <v>0.83417724142757932</v>
      </c>
      <c r="H375" s="169" t="str">
        <f t="shared" si="89"/>
        <v/>
      </c>
      <c r="I375" s="169">
        <f t="shared" si="89"/>
        <v>0.83696911303609467</v>
      </c>
      <c r="J375" s="169">
        <f t="shared" si="89"/>
        <v>0.83851331043915311</v>
      </c>
      <c r="K375" s="169">
        <f t="shared" si="89"/>
        <v>0.83951773534201579</v>
      </c>
      <c r="L375" s="169">
        <f t="shared" si="89"/>
        <v>0.84220574515678437</v>
      </c>
      <c r="M375" s="169">
        <f t="shared" si="89"/>
        <v>0.84479389352364231</v>
      </c>
      <c r="N375" s="169" t="str">
        <f t="shared" si="89"/>
        <v/>
      </c>
      <c r="O375" s="169" t="str">
        <f t="shared" si="89"/>
        <v/>
      </c>
      <c r="P375" s="169">
        <f t="shared" si="89"/>
        <v>0.84784067956475206</v>
      </c>
      <c r="Q375" s="169">
        <f t="shared" si="89"/>
        <v>0.84784212003327242</v>
      </c>
    </row>
    <row r="376" spans="1:17" ht="12" customHeight="1" x14ac:dyDescent="0.25">
      <c r="A376" s="23" t="s">
        <v>58</v>
      </c>
      <c r="B376" s="73"/>
      <c r="C376" s="73" t="str">
        <f t="shared" si="89"/>
        <v/>
      </c>
      <c r="D376" s="73" t="str">
        <f t="shared" si="89"/>
        <v/>
      </c>
      <c r="E376" s="73" t="str">
        <f t="shared" si="89"/>
        <v/>
      </c>
      <c r="F376" s="73" t="str">
        <f t="shared" si="89"/>
        <v/>
      </c>
      <c r="G376" s="73" t="str">
        <f t="shared" si="89"/>
        <v/>
      </c>
      <c r="H376" s="73" t="str">
        <f t="shared" si="89"/>
        <v/>
      </c>
      <c r="I376" s="73" t="str">
        <f t="shared" si="89"/>
        <v/>
      </c>
      <c r="J376" s="73" t="str">
        <f t="shared" si="89"/>
        <v/>
      </c>
      <c r="K376" s="73" t="str">
        <f t="shared" si="89"/>
        <v/>
      </c>
      <c r="L376" s="73" t="str">
        <f t="shared" si="89"/>
        <v/>
      </c>
      <c r="M376" s="73" t="str">
        <f t="shared" si="89"/>
        <v/>
      </c>
      <c r="N376" s="73" t="str">
        <f t="shared" si="89"/>
        <v/>
      </c>
      <c r="O376" s="73" t="str">
        <f t="shared" si="89"/>
        <v/>
      </c>
      <c r="P376" s="73" t="str">
        <f t="shared" si="89"/>
        <v/>
      </c>
      <c r="Q376" s="73" t="str">
        <f t="shared" si="89"/>
        <v/>
      </c>
    </row>
    <row r="377" spans="1:17" ht="12" customHeight="1" x14ac:dyDescent="0.25">
      <c r="A377" s="23" t="s">
        <v>57</v>
      </c>
      <c r="B377" s="73"/>
      <c r="C377" s="73" t="str">
        <f t="shared" si="89"/>
        <v/>
      </c>
      <c r="D377" s="73" t="str">
        <f t="shared" si="89"/>
        <v/>
      </c>
      <c r="E377" s="73" t="str">
        <f t="shared" si="89"/>
        <v/>
      </c>
      <c r="F377" s="73" t="str">
        <f t="shared" si="89"/>
        <v/>
      </c>
      <c r="G377" s="73" t="str">
        <f t="shared" si="89"/>
        <v/>
      </c>
      <c r="H377" s="73" t="str">
        <f t="shared" si="89"/>
        <v/>
      </c>
      <c r="I377" s="73" t="str">
        <f t="shared" si="89"/>
        <v/>
      </c>
      <c r="J377" s="73" t="str">
        <f t="shared" si="89"/>
        <v/>
      </c>
      <c r="K377" s="73" t="str">
        <f t="shared" si="89"/>
        <v/>
      </c>
      <c r="L377" s="73" t="str">
        <f t="shared" si="89"/>
        <v/>
      </c>
      <c r="M377" s="73" t="str">
        <f t="shared" si="89"/>
        <v/>
      </c>
      <c r="N377" s="73" t="str">
        <f t="shared" si="89"/>
        <v/>
      </c>
      <c r="O377" s="73" t="str">
        <f t="shared" si="89"/>
        <v/>
      </c>
      <c r="P377" s="73" t="str">
        <f t="shared" si="89"/>
        <v/>
      </c>
      <c r="Q377" s="73" t="str">
        <f t="shared" si="89"/>
        <v/>
      </c>
    </row>
    <row r="378" spans="1:17" ht="12" customHeight="1" x14ac:dyDescent="0.25">
      <c r="A378" s="29" t="s">
        <v>140</v>
      </c>
      <c r="B378" s="65"/>
      <c r="C378" s="65">
        <f t="shared" si="89"/>
        <v>0.82536916292922546</v>
      </c>
      <c r="D378" s="65">
        <f t="shared" si="89"/>
        <v>0.82795617877201566</v>
      </c>
      <c r="E378" s="65">
        <f t="shared" si="89"/>
        <v>0.83077406046159896</v>
      </c>
      <c r="F378" s="65">
        <f t="shared" si="89"/>
        <v>0.83324636434715571</v>
      </c>
      <c r="G378" s="65">
        <f t="shared" si="89"/>
        <v>0.83417724142757932</v>
      </c>
      <c r="H378" s="65" t="str">
        <f t="shared" si="89"/>
        <v/>
      </c>
      <c r="I378" s="65">
        <f t="shared" si="89"/>
        <v>0.83696911303609467</v>
      </c>
      <c r="J378" s="65">
        <f t="shared" si="89"/>
        <v>0.83851331043915311</v>
      </c>
      <c r="K378" s="65">
        <f t="shared" si="89"/>
        <v>0.83951773534201579</v>
      </c>
      <c r="L378" s="65">
        <f t="shared" si="89"/>
        <v>0.84220574515678437</v>
      </c>
      <c r="M378" s="65">
        <f t="shared" si="89"/>
        <v>0.84479389352364231</v>
      </c>
      <c r="N378" s="65" t="str">
        <f t="shared" si="89"/>
        <v/>
      </c>
      <c r="O378" s="65" t="str">
        <f t="shared" si="89"/>
        <v/>
      </c>
      <c r="P378" s="65">
        <f t="shared" si="89"/>
        <v>0.84784067956475206</v>
      </c>
      <c r="Q378" s="65">
        <f t="shared" si="89"/>
        <v>0.84784212003327242</v>
      </c>
    </row>
    <row r="380" spans="1:17" ht="12" customHeight="1" x14ac:dyDescent="0.25">
      <c r="A380" s="152" t="s">
        <v>190</v>
      </c>
      <c r="B380" s="168"/>
      <c r="C380" s="168">
        <f>SUM(C381,C384,C386,C396)</f>
        <v>18.710041989010946</v>
      </c>
      <c r="D380" s="168">
        <f t="shared" ref="D380:Q380" si="90">SUM(D381,D384,D386,D396)</f>
        <v>1.9063768472349072</v>
      </c>
      <c r="E380" s="168">
        <f t="shared" si="90"/>
        <v>1.5480038511167913</v>
      </c>
      <c r="F380" s="168">
        <f t="shared" si="90"/>
        <v>1.5884503828656111</v>
      </c>
      <c r="G380" s="168">
        <f t="shared" si="90"/>
        <v>4.2701030087164051</v>
      </c>
      <c r="H380" s="168">
        <f t="shared" si="90"/>
        <v>0</v>
      </c>
      <c r="I380" s="168">
        <f t="shared" si="90"/>
        <v>1.6064548471501907</v>
      </c>
      <c r="J380" s="168">
        <f t="shared" si="90"/>
        <v>1.4573942510642173</v>
      </c>
      <c r="K380" s="168">
        <f t="shared" si="90"/>
        <v>1.0283174697397153</v>
      </c>
      <c r="L380" s="168">
        <f t="shared" si="90"/>
        <v>1.2545405418815538</v>
      </c>
      <c r="M380" s="168">
        <f t="shared" si="90"/>
        <v>0.43825075106227529</v>
      </c>
      <c r="N380" s="168">
        <f t="shared" si="90"/>
        <v>0</v>
      </c>
      <c r="O380" s="168">
        <f t="shared" si="90"/>
        <v>0</v>
      </c>
      <c r="P380" s="168">
        <f t="shared" si="90"/>
        <v>0.60080373187441227</v>
      </c>
      <c r="Q380" s="168">
        <f t="shared" si="90"/>
        <v>0.48202722023521871</v>
      </c>
    </row>
    <row r="381" spans="1:17" ht="12" customHeight="1" x14ac:dyDescent="0.25">
      <c r="A381" s="158" t="s">
        <v>65</v>
      </c>
      <c r="B381" s="157"/>
      <c r="C381" s="157">
        <f>SUM(C382:C383)</f>
        <v>16.942315608195695</v>
      </c>
      <c r="D381" s="157">
        <f t="shared" ref="D381:Q381" si="91">SUM(D382:D383)</f>
        <v>1.9063768472349072</v>
      </c>
      <c r="E381" s="157">
        <f t="shared" si="91"/>
        <v>1.4834611637716411</v>
      </c>
      <c r="F381" s="157">
        <f t="shared" si="91"/>
        <v>1.4886115635188888</v>
      </c>
      <c r="G381" s="157">
        <f t="shared" si="91"/>
        <v>3.6442403494687912</v>
      </c>
      <c r="H381" s="157">
        <f t="shared" si="91"/>
        <v>0</v>
      </c>
      <c r="I381" s="157">
        <f t="shared" si="91"/>
        <v>1.3412073381187635</v>
      </c>
      <c r="J381" s="157">
        <f t="shared" si="91"/>
        <v>1.2148685821868668</v>
      </c>
      <c r="K381" s="157">
        <f t="shared" si="91"/>
        <v>0.87573726335497759</v>
      </c>
      <c r="L381" s="157">
        <f t="shared" si="91"/>
        <v>1.0689142996323873</v>
      </c>
      <c r="M381" s="157">
        <f t="shared" si="91"/>
        <v>0.37037010975695578</v>
      </c>
      <c r="N381" s="157">
        <f t="shared" si="91"/>
        <v>0</v>
      </c>
      <c r="O381" s="157">
        <f t="shared" si="91"/>
        <v>0</v>
      </c>
      <c r="P381" s="157">
        <f t="shared" si="91"/>
        <v>0.50004998300408865</v>
      </c>
      <c r="Q381" s="157">
        <f t="shared" si="91"/>
        <v>0.39483901095233526</v>
      </c>
    </row>
    <row r="382" spans="1:17" ht="12" customHeight="1" x14ac:dyDescent="0.25">
      <c r="A382" s="23" t="s">
        <v>58</v>
      </c>
      <c r="B382" s="156"/>
      <c r="C382" s="156">
        <f>RES_hhdet_in_emi!C$5</f>
        <v>16.942315608195695</v>
      </c>
      <c r="D382" s="156">
        <f>RES_hhdet_in_emi!D$5</f>
        <v>1.9063768472349072</v>
      </c>
      <c r="E382" s="156">
        <f>RES_hhdet_in_emi!E$5</f>
        <v>1.4834611637716411</v>
      </c>
      <c r="F382" s="156">
        <f>RES_hhdet_in_emi!F$5</f>
        <v>1.4886115635188888</v>
      </c>
      <c r="G382" s="156">
        <f>RES_hhdet_in_emi!G$5</f>
        <v>3.6442403494687912</v>
      </c>
      <c r="H382" s="156">
        <f>RES_hhdet_in_emi!H$5</f>
        <v>0</v>
      </c>
      <c r="I382" s="156">
        <f>RES_hhdet_in_emi!I$5</f>
        <v>1.3412073381187635</v>
      </c>
      <c r="J382" s="156">
        <f>RES_hhdet_in_emi!J$5</f>
        <v>1.2148685821868668</v>
      </c>
      <c r="K382" s="156">
        <f>RES_hhdet_in_emi!K$5</f>
        <v>0.87573726335497759</v>
      </c>
      <c r="L382" s="156">
        <f>RES_hhdet_in_emi!L$5</f>
        <v>1.0689142996323873</v>
      </c>
      <c r="M382" s="156">
        <f>RES_hhdet_in_emi!M$5</f>
        <v>0.37037010975695578</v>
      </c>
      <c r="N382" s="156">
        <f>RES_hhdet_in_emi!N$5</f>
        <v>0</v>
      </c>
      <c r="O382" s="156">
        <f>RES_hhdet_in_emi!O$5</f>
        <v>0</v>
      </c>
      <c r="P382" s="156">
        <f>RES_hhdet_in_emi!P$5</f>
        <v>0.50004998300408865</v>
      </c>
      <c r="Q382" s="156">
        <f>RES_hhdet_in_emi!Q$5</f>
        <v>0.39483901095233526</v>
      </c>
    </row>
    <row r="383" spans="1:17" ht="12" customHeight="1" x14ac:dyDescent="0.25">
      <c r="A383" s="23" t="s">
        <v>60</v>
      </c>
      <c r="B383" s="156"/>
      <c r="C383" s="156">
        <f>RES_hhdet_in_emi!C$6</f>
        <v>0</v>
      </c>
      <c r="D383" s="156">
        <f>RES_hhdet_in_emi!D$6</f>
        <v>0</v>
      </c>
      <c r="E383" s="156">
        <f>RES_hhdet_in_emi!E$6</f>
        <v>0</v>
      </c>
      <c r="F383" s="156">
        <f>RES_hhdet_in_emi!F$6</f>
        <v>0</v>
      </c>
      <c r="G383" s="156">
        <f>RES_hhdet_in_emi!G$6</f>
        <v>0</v>
      </c>
      <c r="H383" s="156">
        <f>RES_hhdet_in_emi!H$6</f>
        <v>0</v>
      </c>
      <c r="I383" s="156">
        <f>RES_hhdet_in_emi!I$6</f>
        <v>0</v>
      </c>
      <c r="J383" s="156">
        <f>RES_hhdet_in_emi!J$6</f>
        <v>0</v>
      </c>
      <c r="K383" s="156">
        <f>RES_hhdet_in_emi!K$6</f>
        <v>0</v>
      </c>
      <c r="L383" s="156">
        <f>RES_hhdet_in_emi!L$6</f>
        <v>0</v>
      </c>
      <c r="M383" s="156">
        <f>RES_hhdet_in_emi!M$6</f>
        <v>0</v>
      </c>
      <c r="N383" s="156">
        <f>RES_hhdet_in_emi!N$6</f>
        <v>0</v>
      </c>
      <c r="O383" s="156">
        <f>RES_hhdet_in_emi!O$6</f>
        <v>0</v>
      </c>
      <c r="P383" s="156">
        <f>RES_hhdet_in_emi!P$6</f>
        <v>0</v>
      </c>
      <c r="Q383" s="156">
        <f>RES_hhdet_in_emi!Q$6</f>
        <v>0</v>
      </c>
    </row>
    <row r="384" spans="1:17" ht="12" customHeight="1" x14ac:dyDescent="0.25">
      <c r="A384" s="158" t="s">
        <v>112</v>
      </c>
      <c r="B384" s="157"/>
      <c r="C384" s="157">
        <f>C385</f>
        <v>0</v>
      </c>
      <c r="D384" s="157">
        <f t="shared" ref="D384:Q384" si="92">D385</f>
        <v>0</v>
      </c>
      <c r="E384" s="157">
        <f t="shared" si="92"/>
        <v>0</v>
      </c>
      <c r="F384" s="157">
        <f t="shared" si="92"/>
        <v>0</v>
      </c>
      <c r="G384" s="157">
        <f t="shared" si="92"/>
        <v>0</v>
      </c>
      <c r="H384" s="157">
        <f t="shared" si="92"/>
        <v>0</v>
      </c>
      <c r="I384" s="157">
        <f t="shared" si="92"/>
        <v>0</v>
      </c>
      <c r="J384" s="157">
        <f t="shared" si="92"/>
        <v>0</v>
      </c>
      <c r="K384" s="157">
        <f t="shared" si="92"/>
        <v>0</v>
      </c>
      <c r="L384" s="157">
        <f t="shared" si="92"/>
        <v>0</v>
      </c>
      <c r="M384" s="157">
        <f t="shared" si="92"/>
        <v>0</v>
      </c>
      <c r="N384" s="157">
        <f t="shared" si="92"/>
        <v>0</v>
      </c>
      <c r="O384" s="157">
        <f t="shared" si="92"/>
        <v>0</v>
      </c>
      <c r="P384" s="157">
        <f t="shared" si="92"/>
        <v>0</v>
      </c>
      <c r="Q384" s="157">
        <f t="shared" si="92"/>
        <v>0</v>
      </c>
    </row>
    <row r="385" spans="1:17" ht="12" customHeight="1" x14ac:dyDescent="0.25">
      <c r="A385" s="23" t="s">
        <v>60</v>
      </c>
      <c r="B385" s="156"/>
      <c r="C385" s="156">
        <f>RES_hhdet_in_emi!C$8</f>
        <v>0</v>
      </c>
      <c r="D385" s="156">
        <f>RES_hhdet_in_emi!D$8</f>
        <v>0</v>
      </c>
      <c r="E385" s="156">
        <f>RES_hhdet_in_emi!E$8</f>
        <v>0</v>
      </c>
      <c r="F385" s="156">
        <f>RES_hhdet_in_emi!F$8</f>
        <v>0</v>
      </c>
      <c r="G385" s="156">
        <f>RES_hhdet_in_emi!G$8</f>
        <v>0</v>
      </c>
      <c r="H385" s="156">
        <f>RES_hhdet_in_emi!H$8</f>
        <v>0</v>
      </c>
      <c r="I385" s="156">
        <f>RES_hhdet_in_emi!I$8</f>
        <v>0</v>
      </c>
      <c r="J385" s="156">
        <f>RES_hhdet_in_emi!J$8</f>
        <v>0</v>
      </c>
      <c r="K385" s="156">
        <f>RES_hhdet_in_emi!K$8</f>
        <v>0</v>
      </c>
      <c r="L385" s="156">
        <f>RES_hhdet_in_emi!L$8</f>
        <v>0</v>
      </c>
      <c r="M385" s="156">
        <f>RES_hhdet_in_emi!M$8</f>
        <v>0</v>
      </c>
      <c r="N385" s="156">
        <f>RES_hhdet_in_emi!N$8</f>
        <v>0</v>
      </c>
      <c r="O385" s="156">
        <f>RES_hhdet_in_emi!O$8</f>
        <v>0</v>
      </c>
      <c r="P385" s="156">
        <f>RES_hhdet_in_emi!P$8</f>
        <v>0</v>
      </c>
      <c r="Q385" s="156">
        <f>RES_hhdet_in_emi!Q$8</f>
        <v>0</v>
      </c>
    </row>
    <row r="386" spans="1:17" ht="12" customHeight="1" x14ac:dyDescent="0.25">
      <c r="A386" s="158" t="s">
        <v>63</v>
      </c>
      <c r="B386" s="157"/>
      <c r="C386" s="157">
        <f>SUM(C387:C389,C392:C393)</f>
        <v>1.7677263808152508</v>
      </c>
      <c r="D386" s="157">
        <f t="shared" ref="D386:Q386" si="93">SUM(D387:D389,D392:D393)</f>
        <v>0</v>
      </c>
      <c r="E386" s="157">
        <f t="shared" si="93"/>
        <v>6.4542687345150243E-2</v>
      </c>
      <c r="F386" s="157">
        <f t="shared" si="93"/>
        <v>9.9838819346722285E-2</v>
      </c>
      <c r="G386" s="157">
        <f t="shared" si="93"/>
        <v>0.62586265924761419</v>
      </c>
      <c r="H386" s="157">
        <f t="shared" si="93"/>
        <v>0</v>
      </c>
      <c r="I386" s="157">
        <f t="shared" si="93"/>
        <v>0.26524750903142724</v>
      </c>
      <c r="J386" s="157">
        <f t="shared" si="93"/>
        <v>0.24252566887735053</v>
      </c>
      <c r="K386" s="157">
        <f t="shared" si="93"/>
        <v>0.15258020638473777</v>
      </c>
      <c r="L386" s="157">
        <f t="shared" si="93"/>
        <v>0.18562624224916646</v>
      </c>
      <c r="M386" s="157">
        <f t="shared" si="93"/>
        <v>6.7880641305319497E-2</v>
      </c>
      <c r="N386" s="157">
        <f t="shared" si="93"/>
        <v>0</v>
      </c>
      <c r="O386" s="157">
        <f t="shared" si="93"/>
        <v>0</v>
      </c>
      <c r="P386" s="157">
        <f t="shared" si="93"/>
        <v>0.10075374887032358</v>
      </c>
      <c r="Q386" s="157">
        <f t="shared" si="93"/>
        <v>8.7188209282883442E-2</v>
      </c>
    </row>
    <row r="387" spans="1:17" ht="12" customHeight="1" x14ac:dyDescent="0.25">
      <c r="A387" s="167" t="s">
        <v>171</v>
      </c>
      <c r="B387" s="132"/>
      <c r="C387" s="132">
        <f>RES_hhdet_in_emi!C$10</f>
        <v>1.7677263808152508</v>
      </c>
      <c r="D387" s="132">
        <f>RES_hhdet_in_emi!D$10</f>
        <v>0</v>
      </c>
      <c r="E387" s="132">
        <f>RES_hhdet_in_emi!E$10</f>
        <v>6.4542687345150243E-2</v>
      </c>
      <c r="F387" s="132">
        <f>RES_hhdet_in_emi!F$10</f>
        <v>9.9838819346722285E-2</v>
      </c>
      <c r="G387" s="132">
        <f>RES_hhdet_in_emi!G$10</f>
        <v>0.62586265924761419</v>
      </c>
      <c r="H387" s="132">
        <f>RES_hhdet_in_emi!H$10</f>
        <v>0</v>
      </c>
      <c r="I387" s="132">
        <f>RES_hhdet_in_emi!I$10</f>
        <v>0.26524750903142724</v>
      </c>
      <c r="J387" s="132">
        <f>RES_hhdet_in_emi!J$10</f>
        <v>0.24252566887735053</v>
      </c>
      <c r="K387" s="132">
        <f>RES_hhdet_in_emi!K$10</f>
        <v>0.15258020638473777</v>
      </c>
      <c r="L387" s="132">
        <f>RES_hhdet_in_emi!L$10</f>
        <v>0.18562624224916646</v>
      </c>
      <c r="M387" s="132">
        <f>RES_hhdet_in_emi!M$10</f>
        <v>6.7880641305319497E-2</v>
      </c>
      <c r="N387" s="132">
        <f>RES_hhdet_in_emi!N$10</f>
        <v>0</v>
      </c>
      <c r="O387" s="132">
        <f>RES_hhdet_in_emi!O$10</f>
        <v>0</v>
      </c>
      <c r="P387" s="132">
        <f>RES_hhdet_in_emi!P$10</f>
        <v>0.10075374887032358</v>
      </c>
      <c r="Q387" s="132">
        <f>RES_hhdet_in_emi!Q$10</f>
        <v>8.7188209282883442E-2</v>
      </c>
    </row>
    <row r="388" spans="1:17" ht="12" customHeight="1" x14ac:dyDescent="0.25">
      <c r="A388" s="167" t="s">
        <v>144</v>
      </c>
      <c r="B388" s="132"/>
      <c r="C388" s="132">
        <f>RES_hhdet_in_emi!C$11</f>
        <v>0</v>
      </c>
      <c r="D388" s="132">
        <f>RES_hhdet_in_emi!D$11</f>
        <v>0</v>
      </c>
      <c r="E388" s="132">
        <f>RES_hhdet_in_emi!E$11</f>
        <v>0</v>
      </c>
      <c r="F388" s="132">
        <f>RES_hhdet_in_emi!F$11</f>
        <v>0</v>
      </c>
      <c r="G388" s="132">
        <f>RES_hhdet_in_emi!G$11</f>
        <v>0</v>
      </c>
      <c r="H388" s="132">
        <f>RES_hhdet_in_emi!H$11</f>
        <v>0</v>
      </c>
      <c r="I388" s="132">
        <f>RES_hhdet_in_emi!I$11</f>
        <v>0</v>
      </c>
      <c r="J388" s="132">
        <f>RES_hhdet_in_emi!J$11</f>
        <v>0</v>
      </c>
      <c r="K388" s="132">
        <f>RES_hhdet_in_emi!K$11</f>
        <v>0</v>
      </c>
      <c r="L388" s="132">
        <f>RES_hhdet_in_emi!L$11</f>
        <v>0</v>
      </c>
      <c r="M388" s="132">
        <f>RES_hhdet_in_emi!M$11</f>
        <v>0</v>
      </c>
      <c r="N388" s="132">
        <f>RES_hhdet_in_emi!N$11</f>
        <v>0</v>
      </c>
      <c r="O388" s="132">
        <f>RES_hhdet_in_emi!O$11</f>
        <v>0</v>
      </c>
      <c r="P388" s="132">
        <f>RES_hhdet_in_emi!P$11</f>
        <v>0</v>
      </c>
      <c r="Q388" s="132">
        <f>RES_hhdet_in_emi!Q$11</f>
        <v>0</v>
      </c>
    </row>
    <row r="389" spans="1:17" ht="12" customHeight="1" x14ac:dyDescent="0.25">
      <c r="A389" s="167" t="s">
        <v>143</v>
      </c>
      <c r="B389" s="132"/>
      <c r="C389" s="132">
        <f>SUM(C390:C391)</f>
        <v>0</v>
      </c>
      <c r="D389" s="132">
        <f t="shared" ref="D389:Q389" si="94">SUM(D390:D391)</f>
        <v>0</v>
      </c>
      <c r="E389" s="132">
        <f t="shared" si="94"/>
        <v>0</v>
      </c>
      <c r="F389" s="132">
        <f t="shared" si="94"/>
        <v>0</v>
      </c>
      <c r="G389" s="132">
        <f t="shared" si="94"/>
        <v>0</v>
      </c>
      <c r="H389" s="132">
        <f t="shared" si="94"/>
        <v>0</v>
      </c>
      <c r="I389" s="132">
        <f t="shared" si="94"/>
        <v>0</v>
      </c>
      <c r="J389" s="132">
        <f t="shared" si="94"/>
        <v>0</v>
      </c>
      <c r="K389" s="132">
        <f t="shared" si="94"/>
        <v>0</v>
      </c>
      <c r="L389" s="132">
        <f t="shared" si="94"/>
        <v>0</v>
      </c>
      <c r="M389" s="132">
        <f t="shared" si="94"/>
        <v>0</v>
      </c>
      <c r="N389" s="132">
        <f t="shared" si="94"/>
        <v>0</v>
      </c>
      <c r="O389" s="132">
        <f t="shared" si="94"/>
        <v>0</v>
      </c>
      <c r="P389" s="132">
        <f t="shared" si="94"/>
        <v>0</v>
      </c>
      <c r="Q389" s="132">
        <f t="shared" si="94"/>
        <v>0</v>
      </c>
    </row>
    <row r="390" spans="1:17" ht="12" customHeight="1" x14ac:dyDescent="0.25">
      <c r="A390" s="166" t="s">
        <v>57</v>
      </c>
      <c r="B390" s="165"/>
      <c r="C390" s="165">
        <f>RES_hhdet_in_emi!C$13</f>
        <v>0</v>
      </c>
      <c r="D390" s="165">
        <f>RES_hhdet_in_emi!D$13</f>
        <v>0</v>
      </c>
      <c r="E390" s="165">
        <f>RES_hhdet_in_emi!E$13</f>
        <v>0</v>
      </c>
      <c r="F390" s="165">
        <f>RES_hhdet_in_emi!F$13</f>
        <v>0</v>
      </c>
      <c r="G390" s="165">
        <f>RES_hhdet_in_emi!G$13</f>
        <v>0</v>
      </c>
      <c r="H390" s="165">
        <f>RES_hhdet_in_emi!H$13</f>
        <v>0</v>
      </c>
      <c r="I390" s="165">
        <f>RES_hhdet_in_emi!I$13</f>
        <v>0</v>
      </c>
      <c r="J390" s="165">
        <f>RES_hhdet_in_emi!J$13</f>
        <v>0</v>
      </c>
      <c r="K390" s="165">
        <f>RES_hhdet_in_emi!K$13</f>
        <v>0</v>
      </c>
      <c r="L390" s="165">
        <f>RES_hhdet_in_emi!L$13</f>
        <v>0</v>
      </c>
      <c r="M390" s="165">
        <f>RES_hhdet_in_emi!M$13</f>
        <v>0</v>
      </c>
      <c r="N390" s="165">
        <f>RES_hhdet_in_emi!N$13</f>
        <v>0</v>
      </c>
      <c r="O390" s="165">
        <f>RES_hhdet_in_emi!O$13</f>
        <v>0</v>
      </c>
      <c r="P390" s="165">
        <f>RES_hhdet_in_emi!P$13</f>
        <v>0</v>
      </c>
      <c r="Q390" s="165">
        <f>RES_hhdet_in_emi!Q$13</f>
        <v>0</v>
      </c>
    </row>
    <row r="391" spans="1:17" ht="12" customHeight="1" x14ac:dyDescent="0.25">
      <c r="A391" s="147" t="s">
        <v>59</v>
      </c>
      <c r="B391" s="164"/>
      <c r="C391" s="164">
        <f>RES_hhdet_in_emi!C$14</f>
        <v>0</v>
      </c>
      <c r="D391" s="164">
        <f>RES_hhdet_in_emi!D$14</f>
        <v>0</v>
      </c>
      <c r="E391" s="164">
        <f>RES_hhdet_in_emi!E$14</f>
        <v>0</v>
      </c>
      <c r="F391" s="164">
        <f>RES_hhdet_in_emi!F$14</f>
        <v>0</v>
      </c>
      <c r="G391" s="164">
        <f>RES_hhdet_in_emi!G$14</f>
        <v>0</v>
      </c>
      <c r="H391" s="164">
        <f>RES_hhdet_in_emi!H$14</f>
        <v>0</v>
      </c>
      <c r="I391" s="164">
        <f>RES_hhdet_in_emi!I$14</f>
        <v>0</v>
      </c>
      <c r="J391" s="164">
        <f>RES_hhdet_in_emi!J$14</f>
        <v>0</v>
      </c>
      <c r="K391" s="164">
        <f>RES_hhdet_in_emi!K$14</f>
        <v>0</v>
      </c>
      <c r="L391" s="164">
        <f>RES_hhdet_in_emi!L$14</f>
        <v>0</v>
      </c>
      <c r="M391" s="164">
        <f>RES_hhdet_in_emi!M$14</f>
        <v>0</v>
      </c>
      <c r="N391" s="164">
        <f>RES_hhdet_in_emi!N$14</f>
        <v>0</v>
      </c>
      <c r="O391" s="164">
        <f>RES_hhdet_in_emi!O$14</f>
        <v>0</v>
      </c>
      <c r="P391" s="164">
        <f>RES_hhdet_in_emi!P$14</f>
        <v>0</v>
      </c>
      <c r="Q391" s="164">
        <f>RES_hhdet_in_emi!Q$14</f>
        <v>0</v>
      </c>
    </row>
    <row r="392" spans="1:17" ht="12" customHeight="1" x14ac:dyDescent="0.25">
      <c r="A392" s="163" t="s">
        <v>142</v>
      </c>
      <c r="B392" s="162"/>
      <c r="C392" s="162">
        <f>RES_hhdet_in_emi!C$15</f>
        <v>0</v>
      </c>
      <c r="D392" s="162">
        <f>RES_hhdet_in_emi!D$15</f>
        <v>0</v>
      </c>
      <c r="E392" s="162">
        <f>RES_hhdet_in_emi!E$15</f>
        <v>0</v>
      </c>
      <c r="F392" s="162">
        <f>RES_hhdet_in_emi!F$15</f>
        <v>0</v>
      </c>
      <c r="G392" s="162">
        <f>RES_hhdet_in_emi!G$15</f>
        <v>0</v>
      </c>
      <c r="H392" s="162">
        <f>RES_hhdet_in_emi!H$15</f>
        <v>0</v>
      </c>
      <c r="I392" s="162">
        <f>RES_hhdet_in_emi!I$15</f>
        <v>0</v>
      </c>
      <c r="J392" s="162">
        <f>RES_hhdet_in_emi!J$15</f>
        <v>0</v>
      </c>
      <c r="K392" s="162">
        <f>RES_hhdet_in_emi!K$15</f>
        <v>0</v>
      </c>
      <c r="L392" s="162">
        <f>RES_hhdet_in_emi!L$15</f>
        <v>0</v>
      </c>
      <c r="M392" s="162">
        <f>RES_hhdet_in_emi!M$15</f>
        <v>0</v>
      </c>
      <c r="N392" s="162">
        <f>RES_hhdet_in_emi!N$15</f>
        <v>0</v>
      </c>
      <c r="O392" s="162">
        <f>RES_hhdet_in_emi!O$15</f>
        <v>0</v>
      </c>
      <c r="P392" s="162">
        <f>RES_hhdet_in_emi!P$15</f>
        <v>0</v>
      </c>
      <c r="Q392" s="162">
        <f>RES_hhdet_in_emi!Q$15</f>
        <v>0</v>
      </c>
    </row>
    <row r="393" spans="1:17" ht="12" customHeight="1" x14ac:dyDescent="0.25">
      <c r="A393" s="161" t="s">
        <v>141</v>
      </c>
      <c r="B393" s="160"/>
      <c r="C393" s="160">
        <f>SUM(C394:C395)</f>
        <v>0</v>
      </c>
      <c r="D393" s="160">
        <f t="shared" ref="D393:Q393" si="95">SUM(D394:D395)</f>
        <v>0</v>
      </c>
      <c r="E393" s="160">
        <f t="shared" si="95"/>
        <v>0</v>
      </c>
      <c r="F393" s="160">
        <f t="shared" si="95"/>
        <v>0</v>
      </c>
      <c r="G393" s="160">
        <f t="shared" si="95"/>
        <v>0</v>
      </c>
      <c r="H393" s="160">
        <f t="shared" si="95"/>
        <v>0</v>
      </c>
      <c r="I393" s="160">
        <f t="shared" si="95"/>
        <v>0</v>
      </c>
      <c r="J393" s="160">
        <f t="shared" si="95"/>
        <v>0</v>
      </c>
      <c r="K393" s="160">
        <f t="shared" si="95"/>
        <v>0</v>
      </c>
      <c r="L393" s="160">
        <f t="shared" si="95"/>
        <v>0</v>
      </c>
      <c r="M393" s="160">
        <f t="shared" si="95"/>
        <v>0</v>
      </c>
      <c r="N393" s="160">
        <f t="shared" si="95"/>
        <v>0</v>
      </c>
      <c r="O393" s="160">
        <f t="shared" si="95"/>
        <v>0</v>
      </c>
      <c r="P393" s="160">
        <f t="shared" si="95"/>
        <v>0</v>
      </c>
      <c r="Q393" s="160">
        <f t="shared" si="95"/>
        <v>0</v>
      </c>
    </row>
    <row r="394" spans="1:17" ht="12" customHeight="1" x14ac:dyDescent="0.25">
      <c r="A394" s="148" t="s">
        <v>60</v>
      </c>
      <c r="B394" s="156"/>
      <c r="C394" s="156">
        <f>RES_hhdet_in_emi!C$17</f>
        <v>0</v>
      </c>
      <c r="D394" s="156">
        <f>RES_hhdet_in_emi!D$17</f>
        <v>0</v>
      </c>
      <c r="E394" s="156">
        <f>RES_hhdet_in_emi!E$17</f>
        <v>0</v>
      </c>
      <c r="F394" s="156">
        <f>RES_hhdet_in_emi!F$17</f>
        <v>0</v>
      </c>
      <c r="G394" s="156">
        <f>RES_hhdet_in_emi!G$17</f>
        <v>0</v>
      </c>
      <c r="H394" s="156">
        <f>RES_hhdet_in_emi!H$17</f>
        <v>0</v>
      </c>
      <c r="I394" s="156">
        <f>RES_hhdet_in_emi!I$17</f>
        <v>0</v>
      </c>
      <c r="J394" s="156">
        <f>RES_hhdet_in_emi!J$17</f>
        <v>0</v>
      </c>
      <c r="K394" s="156">
        <f>RES_hhdet_in_emi!K$17</f>
        <v>0</v>
      </c>
      <c r="L394" s="156">
        <f>RES_hhdet_in_emi!L$17</f>
        <v>0</v>
      </c>
      <c r="M394" s="156">
        <f>RES_hhdet_in_emi!M$17</f>
        <v>0</v>
      </c>
      <c r="N394" s="156">
        <f>RES_hhdet_in_emi!N$17</f>
        <v>0</v>
      </c>
      <c r="O394" s="156">
        <f>RES_hhdet_in_emi!O$17</f>
        <v>0</v>
      </c>
      <c r="P394" s="156">
        <f>RES_hhdet_in_emi!P$17</f>
        <v>0</v>
      </c>
      <c r="Q394" s="156">
        <f>RES_hhdet_in_emi!Q$17</f>
        <v>0</v>
      </c>
    </row>
    <row r="395" spans="1:17" ht="12" customHeight="1" x14ac:dyDescent="0.25">
      <c r="A395" s="148" t="s">
        <v>59</v>
      </c>
      <c r="B395" s="156"/>
      <c r="C395" s="156">
        <f>RES_hhdet_in_emi!C$18</f>
        <v>0</v>
      </c>
      <c r="D395" s="156">
        <f>RES_hhdet_in_emi!D$18</f>
        <v>0</v>
      </c>
      <c r="E395" s="156">
        <f>RES_hhdet_in_emi!E$18</f>
        <v>0</v>
      </c>
      <c r="F395" s="156">
        <f>RES_hhdet_in_emi!F$18</f>
        <v>0</v>
      </c>
      <c r="G395" s="156">
        <f>RES_hhdet_in_emi!G$18</f>
        <v>0</v>
      </c>
      <c r="H395" s="156">
        <f>RES_hhdet_in_emi!H$18</f>
        <v>0</v>
      </c>
      <c r="I395" s="156">
        <f>RES_hhdet_in_emi!I$18</f>
        <v>0</v>
      </c>
      <c r="J395" s="156">
        <f>RES_hhdet_in_emi!J$18</f>
        <v>0</v>
      </c>
      <c r="K395" s="156">
        <f>RES_hhdet_in_emi!K$18</f>
        <v>0</v>
      </c>
      <c r="L395" s="156">
        <f>RES_hhdet_in_emi!L$18</f>
        <v>0</v>
      </c>
      <c r="M395" s="156">
        <f>RES_hhdet_in_emi!M$18</f>
        <v>0</v>
      </c>
      <c r="N395" s="156">
        <f>RES_hhdet_in_emi!N$18</f>
        <v>0</v>
      </c>
      <c r="O395" s="156">
        <f>RES_hhdet_in_emi!O$18</f>
        <v>0</v>
      </c>
      <c r="P395" s="156">
        <f>RES_hhdet_in_emi!P$18</f>
        <v>0</v>
      </c>
      <c r="Q395" s="156">
        <f>RES_hhdet_in_emi!Q$18</f>
        <v>0</v>
      </c>
    </row>
    <row r="396" spans="1:17" ht="12" customHeight="1" x14ac:dyDescent="0.25">
      <c r="A396" s="158" t="s">
        <v>62</v>
      </c>
      <c r="B396" s="157"/>
      <c r="C396" s="157">
        <f>SUM(C397:C399)</f>
        <v>0</v>
      </c>
      <c r="D396" s="157">
        <f t="shared" ref="D396:Q396" si="96">SUM(D397:D399)</f>
        <v>0</v>
      </c>
      <c r="E396" s="157">
        <f t="shared" si="96"/>
        <v>0</v>
      </c>
      <c r="F396" s="157">
        <f t="shared" si="96"/>
        <v>0</v>
      </c>
      <c r="G396" s="157">
        <f t="shared" si="96"/>
        <v>0</v>
      </c>
      <c r="H396" s="157">
        <f t="shared" si="96"/>
        <v>0</v>
      </c>
      <c r="I396" s="157">
        <f t="shared" si="96"/>
        <v>0</v>
      </c>
      <c r="J396" s="157">
        <f t="shared" si="96"/>
        <v>0</v>
      </c>
      <c r="K396" s="157">
        <f t="shared" si="96"/>
        <v>0</v>
      </c>
      <c r="L396" s="157">
        <f t="shared" si="96"/>
        <v>0</v>
      </c>
      <c r="M396" s="157">
        <f t="shared" si="96"/>
        <v>0</v>
      </c>
      <c r="N396" s="157">
        <f t="shared" si="96"/>
        <v>0</v>
      </c>
      <c r="O396" s="157">
        <f t="shared" si="96"/>
        <v>0</v>
      </c>
      <c r="P396" s="157">
        <f t="shared" si="96"/>
        <v>0</v>
      </c>
      <c r="Q396" s="157">
        <f t="shared" si="96"/>
        <v>0</v>
      </c>
    </row>
    <row r="397" spans="1:17" ht="12" customHeight="1" x14ac:dyDescent="0.25">
      <c r="A397" s="23" t="s">
        <v>58</v>
      </c>
      <c r="B397" s="156"/>
      <c r="C397" s="156">
        <f>RES_hhdet_in_emi!C$20</f>
        <v>0</v>
      </c>
      <c r="D397" s="156">
        <f>RES_hhdet_in_emi!D$20</f>
        <v>0</v>
      </c>
      <c r="E397" s="156">
        <f>RES_hhdet_in_emi!E$20</f>
        <v>0</v>
      </c>
      <c r="F397" s="156">
        <f>RES_hhdet_in_emi!F$20</f>
        <v>0</v>
      </c>
      <c r="G397" s="156">
        <f>RES_hhdet_in_emi!G$20</f>
        <v>0</v>
      </c>
      <c r="H397" s="156">
        <f>RES_hhdet_in_emi!H$20</f>
        <v>0</v>
      </c>
      <c r="I397" s="156">
        <f>RES_hhdet_in_emi!I$20</f>
        <v>0</v>
      </c>
      <c r="J397" s="156">
        <f>RES_hhdet_in_emi!J$20</f>
        <v>0</v>
      </c>
      <c r="K397" s="156">
        <f>RES_hhdet_in_emi!K$20</f>
        <v>0</v>
      </c>
      <c r="L397" s="156">
        <f>RES_hhdet_in_emi!L$20</f>
        <v>0</v>
      </c>
      <c r="M397" s="156">
        <f>RES_hhdet_in_emi!M$20</f>
        <v>0</v>
      </c>
      <c r="N397" s="156">
        <f>RES_hhdet_in_emi!N$20</f>
        <v>0</v>
      </c>
      <c r="O397" s="156">
        <f>RES_hhdet_in_emi!O$20</f>
        <v>0</v>
      </c>
      <c r="P397" s="156">
        <f>RES_hhdet_in_emi!P$20</f>
        <v>0</v>
      </c>
      <c r="Q397" s="156">
        <f>RES_hhdet_in_emi!Q$20</f>
        <v>0</v>
      </c>
    </row>
    <row r="398" spans="1:17" ht="12" customHeight="1" x14ac:dyDescent="0.25">
      <c r="A398" s="23" t="s">
        <v>57</v>
      </c>
      <c r="B398" s="156"/>
      <c r="C398" s="156">
        <f>RES_hhdet_in_emi!C$21</f>
        <v>0</v>
      </c>
      <c r="D398" s="156">
        <f>RES_hhdet_in_emi!D$21</f>
        <v>0</v>
      </c>
      <c r="E398" s="156">
        <f>RES_hhdet_in_emi!E$21</f>
        <v>0</v>
      </c>
      <c r="F398" s="156">
        <f>RES_hhdet_in_emi!F$21</f>
        <v>0</v>
      </c>
      <c r="G398" s="156">
        <f>RES_hhdet_in_emi!G$21</f>
        <v>0</v>
      </c>
      <c r="H398" s="156">
        <f>RES_hhdet_in_emi!H$21</f>
        <v>0</v>
      </c>
      <c r="I398" s="156">
        <f>RES_hhdet_in_emi!I$21</f>
        <v>0</v>
      </c>
      <c r="J398" s="156">
        <f>RES_hhdet_in_emi!J$21</f>
        <v>0</v>
      </c>
      <c r="K398" s="156">
        <f>RES_hhdet_in_emi!K$21</f>
        <v>0</v>
      </c>
      <c r="L398" s="156">
        <f>RES_hhdet_in_emi!L$21</f>
        <v>0</v>
      </c>
      <c r="M398" s="156">
        <f>RES_hhdet_in_emi!M$21</f>
        <v>0</v>
      </c>
      <c r="N398" s="156">
        <f>RES_hhdet_in_emi!N$21</f>
        <v>0</v>
      </c>
      <c r="O398" s="156">
        <f>RES_hhdet_in_emi!O$21</f>
        <v>0</v>
      </c>
      <c r="P398" s="156">
        <f>RES_hhdet_in_emi!P$21</f>
        <v>0</v>
      </c>
      <c r="Q398" s="156">
        <f>RES_hhdet_in_emi!Q$21</f>
        <v>0</v>
      </c>
    </row>
    <row r="399" spans="1:17" ht="12" customHeight="1" x14ac:dyDescent="0.25">
      <c r="A399" s="29" t="s">
        <v>140</v>
      </c>
      <c r="B399" s="57"/>
      <c r="C399" s="57">
        <f>RES_hhdet_in_emi!C$22</f>
        <v>0</v>
      </c>
      <c r="D399" s="57">
        <f>RES_hhdet_in_emi!D$22</f>
        <v>0</v>
      </c>
      <c r="E399" s="57">
        <f>RES_hhdet_in_emi!E$22</f>
        <v>0</v>
      </c>
      <c r="F399" s="57">
        <f>RES_hhdet_in_emi!F$22</f>
        <v>0</v>
      </c>
      <c r="G399" s="57">
        <f>RES_hhdet_in_emi!G$22</f>
        <v>0</v>
      </c>
      <c r="H399" s="57">
        <f>RES_hhdet_in_emi!H$22</f>
        <v>0</v>
      </c>
      <c r="I399" s="57">
        <f>RES_hhdet_in_emi!I$22</f>
        <v>0</v>
      </c>
      <c r="J399" s="57">
        <f>RES_hhdet_in_emi!J$22</f>
        <v>0</v>
      </c>
      <c r="K399" s="57">
        <f>RES_hhdet_in_emi!K$22</f>
        <v>0</v>
      </c>
      <c r="L399" s="57">
        <f>RES_hhdet_in_emi!L$22</f>
        <v>0</v>
      </c>
      <c r="M399" s="57">
        <f>RES_hhdet_in_emi!M$22</f>
        <v>0</v>
      </c>
      <c r="N399" s="57">
        <f>RES_hhdet_in_emi!N$22</f>
        <v>0</v>
      </c>
      <c r="O399" s="57">
        <f>RES_hhdet_in_emi!O$22</f>
        <v>0</v>
      </c>
      <c r="P399" s="57">
        <f>RES_hhdet_in_emi!P$22</f>
        <v>0</v>
      </c>
      <c r="Q399" s="57">
        <f>RES_hhdet_in_emi!Q$22</f>
        <v>0</v>
      </c>
    </row>
    <row r="401" spans="1:17" ht="12" customHeight="1" x14ac:dyDescent="0.25">
      <c r="A401" s="152" t="s">
        <v>189</v>
      </c>
      <c r="B401" s="168"/>
      <c r="C401" s="168">
        <f>SUM(C402,C405,C407,C417)</f>
        <v>33816.294905633309</v>
      </c>
      <c r="D401" s="168">
        <f t="shared" ref="D401:Q401" si="97">SUM(D402,D405,D407,D417)</f>
        <v>22165.031810398505</v>
      </c>
      <c r="E401" s="168">
        <f t="shared" si="97"/>
        <v>20989.208462178864</v>
      </c>
      <c r="F401" s="168">
        <f t="shared" si="97"/>
        <v>21388.901173506245</v>
      </c>
      <c r="G401" s="168">
        <f t="shared" si="97"/>
        <v>24785.053697318817</v>
      </c>
      <c r="H401" s="168">
        <f t="shared" si="97"/>
        <v>0</v>
      </c>
      <c r="I401" s="168">
        <f t="shared" si="97"/>
        <v>24700.74344306242</v>
      </c>
      <c r="J401" s="168">
        <f t="shared" si="97"/>
        <v>25364.00923238241</v>
      </c>
      <c r="K401" s="168">
        <f t="shared" si="97"/>
        <v>25391.88772450808</v>
      </c>
      <c r="L401" s="168">
        <f t="shared" si="97"/>
        <v>32749.804354410506</v>
      </c>
      <c r="M401" s="168">
        <f t="shared" si="97"/>
        <v>30711.304905668945</v>
      </c>
      <c r="N401" s="168">
        <f t="shared" si="97"/>
        <v>0</v>
      </c>
      <c r="O401" s="168">
        <f t="shared" si="97"/>
        <v>0</v>
      </c>
      <c r="P401" s="168">
        <f t="shared" si="97"/>
        <v>21878.38522437806</v>
      </c>
      <c r="Q401" s="168">
        <f t="shared" si="97"/>
        <v>20599.383803132827</v>
      </c>
    </row>
    <row r="402" spans="1:17" ht="12" customHeight="1" x14ac:dyDescent="0.25">
      <c r="A402" s="158" t="s">
        <v>65</v>
      </c>
      <c r="B402" s="157"/>
      <c r="C402" s="157">
        <f>SUM(C403:C404)</f>
        <v>30170.679645843888</v>
      </c>
      <c r="D402" s="157">
        <f t="shared" ref="D402:Q402" si="98">SUM(D403:D404)</f>
        <v>19490.054976163254</v>
      </c>
      <c r="E402" s="157">
        <f t="shared" si="98"/>
        <v>18052.171806524209</v>
      </c>
      <c r="F402" s="157">
        <f t="shared" si="98"/>
        <v>18232.295081908709</v>
      </c>
      <c r="G402" s="157">
        <f t="shared" si="98"/>
        <v>20738.504381980121</v>
      </c>
      <c r="H402" s="157">
        <f t="shared" si="98"/>
        <v>0</v>
      </c>
      <c r="I402" s="157">
        <f t="shared" si="98"/>
        <v>20361.470139369758</v>
      </c>
      <c r="J402" s="157">
        <f t="shared" si="98"/>
        <v>21020.602378633856</v>
      </c>
      <c r="K402" s="157">
        <f t="shared" si="98"/>
        <v>21177.962391814242</v>
      </c>
      <c r="L402" s="157">
        <f t="shared" si="98"/>
        <v>27496.444796418582</v>
      </c>
      <c r="M402" s="157">
        <f t="shared" si="98"/>
        <v>25591.780285388668</v>
      </c>
      <c r="N402" s="157">
        <f t="shared" si="98"/>
        <v>0</v>
      </c>
      <c r="O402" s="157">
        <f t="shared" si="98"/>
        <v>0</v>
      </c>
      <c r="P402" s="157">
        <f t="shared" si="98"/>
        <v>17678.730869132916</v>
      </c>
      <c r="Q402" s="157">
        <f t="shared" si="98"/>
        <v>16338.450818581046</v>
      </c>
    </row>
    <row r="403" spans="1:17" ht="12" customHeight="1" x14ac:dyDescent="0.25">
      <c r="A403" s="23" t="s">
        <v>58</v>
      </c>
      <c r="B403" s="156"/>
      <c r="C403" s="156">
        <f t="shared" ref="C403:Q406" si="99">IF(C319=0,0,C319/0.086*1000000/C$55)</f>
        <v>30131.888033399086</v>
      </c>
      <c r="D403" s="156">
        <f t="shared" si="99"/>
        <v>19448.278723135343</v>
      </c>
      <c r="E403" s="156">
        <f t="shared" si="99"/>
        <v>17828.858077131779</v>
      </c>
      <c r="F403" s="156">
        <f t="shared" si="99"/>
        <v>17998.428288638792</v>
      </c>
      <c r="G403" s="156">
        <f t="shared" si="99"/>
        <v>20161.693114990969</v>
      </c>
      <c r="H403" s="156">
        <f t="shared" si="99"/>
        <v>0</v>
      </c>
      <c r="I403" s="156">
        <f t="shared" si="99"/>
        <v>19585.841821076705</v>
      </c>
      <c r="J403" s="156">
        <f t="shared" si="99"/>
        <v>19660.392254951428</v>
      </c>
      <c r="K403" s="156">
        <f t="shared" si="99"/>
        <v>20419.847740674635</v>
      </c>
      <c r="L403" s="156">
        <f t="shared" si="99"/>
        <v>26889.168991769529</v>
      </c>
      <c r="M403" s="156">
        <f t="shared" si="99"/>
        <v>25274.011562991949</v>
      </c>
      <c r="N403" s="156">
        <f t="shared" si="99"/>
        <v>0</v>
      </c>
      <c r="O403" s="156">
        <f t="shared" si="99"/>
        <v>0</v>
      </c>
      <c r="P403" s="156">
        <f t="shared" si="99"/>
        <v>17659.228126663555</v>
      </c>
      <c r="Q403" s="156">
        <f t="shared" si="99"/>
        <v>16249.697707241638</v>
      </c>
    </row>
    <row r="404" spans="1:17" ht="12" customHeight="1" x14ac:dyDescent="0.25">
      <c r="A404" s="23" t="s">
        <v>60</v>
      </c>
      <c r="B404" s="156"/>
      <c r="C404" s="156">
        <f t="shared" si="99"/>
        <v>38.791612444802716</v>
      </c>
      <c r="D404" s="156">
        <f t="shared" si="99"/>
        <v>41.776253027909156</v>
      </c>
      <c r="E404" s="156">
        <f t="shared" si="99"/>
        <v>223.31372939242891</v>
      </c>
      <c r="F404" s="156">
        <f t="shared" si="99"/>
        <v>233.86679326991774</v>
      </c>
      <c r="G404" s="156">
        <f t="shared" si="99"/>
        <v>576.81126698915136</v>
      </c>
      <c r="H404" s="156">
        <f t="shared" si="99"/>
        <v>0</v>
      </c>
      <c r="I404" s="156">
        <f t="shared" si="99"/>
        <v>775.62831829305264</v>
      </c>
      <c r="J404" s="156">
        <f t="shared" si="99"/>
        <v>1360.210123682426</v>
      </c>
      <c r="K404" s="156">
        <f t="shared" si="99"/>
        <v>758.11465113960628</v>
      </c>
      <c r="L404" s="156">
        <f t="shared" si="99"/>
        <v>607.27580464905441</v>
      </c>
      <c r="M404" s="156">
        <f t="shared" si="99"/>
        <v>317.76872239671843</v>
      </c>
      <c r="N404" s="156">
        <f t="shared" si="99"/>
        <v>0</v>
      </c>
      <c r="O404" s="156">
        <f t="shared" si="99"/>
        <v>0</v>
      </c>
      <c r="P404" s="156">
        <f t="shared" si="99"/>
        <v>19.502742469363319</v>
      </c>
      <c r="Q404" s="156">
        <f t="shared" si="99"/>
        <v>88.753111339408704</v>
      </c>
    </row>
    <row r="405" spans="1:17" ht="12" customHeight="1" x14ac:dyDescent="0.25">
      <c r="A405" s="158" t="s">
        <v>112</v>
      </c>
      <c r="B405" s="157"/>
      <c r="C405" s="157">
        <f>C406</f>
        <v>0</v>
      </c>
      <c r="D405" s="157">
        <f t="shared" ref="D405:Q405" si="100">D406</f>
        <v>0</v>
      </c>
      <c r="E405" s="157">
        <f t="shared" si="100"/>
        <v>0</v>
      </c>
      <c r="F405" s="157">
        <f t="shared" si="100"/>
        <v>0</v>
      </c>
      <c r="G405" s="157">
        <f t="shared" si="100"/>
        <v>0</v>
      </c>
      <c r="H405" s="157">
        <f t="shared" si="100"/>
        <v>0</v>
      </c>
      <c r="I405" s="157">
        <f t="shared" si="100"/>
        <v>0.96454717281193925</v>
      </c>
      <c r="J405" s="157">
        <f t="shared" si="100"/>
        <v>1.0146200585485901</v>
      </c>
      <c r="K405" s="157">
        <f t="shared" si="100"/>
        <v>1.4153461404602421</v>
      </c>
      <c r="L405" s="157">
        <f t="shared" si="100"/>
        <v>1.4347740283823769</v>
      </c>
      <c r="M405" s="157">
        <f t="shared" si="100"/>
        <v>7.7825945378650667</v>
      </c>
      <c r="N405" s="157">
        <f t="shared" si="100"/>
        <v>0</v>
      </c>
      <c r="O405" s="157">
        <f t="shared" si="100"/>
        <v>0</v>
      </c>
      <c r="P405" s="157">
        <f t="shared" si="100"/>
        <v>5.5573720066143659</v>
      </c>
      <c r="Q405" s="157">
        <f t="shared" si="100"/>
        <v>21.739877721175844</v>
      </c>
    </row>
    <row r="406" spans="1:17" ht="12" customHeight="1" x14ac:dyDescent="0.25">
      <c r="A406" s="23" t="s">
        <v>60</v>
      </c>
      <c r="B406" s="156"/>
      <c r="C406" s="156">
        <f t="shared" si="99"/>
        <v>0</v>
      </c>
      <c r="D406" s="156">
        <f t="shared" si="99"/>
        <v>0</v>
      </c>
      <c r="E406" s="156">
        <f t="shared" si="99"/>
        <v>0</v>
      </c>
      <c r="F406" s="156">
        <f t="shared" si="99"/>
        <v>0</v>
      </c>
      <c r="G406" s="156">
        <f t="shared" si="99"/>
        <v>0</v>
      </c>
      <c r="H406" s="156">
        <f t="shared" si="99"/>
        <v>0</v>
      </c>
      <c r="I406" s="156">
        <f t="shared" si="99"/>
        <v>0.96454717281193925</v>
      </c>
      <c r="J406" s="156">
        <f t="shared" si="99"/>
        <v>1.0146200585485901</v>
      </c>
      <c r="K406" s="156">
        <f t="shared" si="99"/>
        <v>1.4153461404602421</v>
      </c>
      <c r="L406" s="156">
        <f t="shared" si="99"/>
        <v>1.4347740283823769</v>
      </c>
      <c r="M406" s="156">
        <f t="shared" si="99"/>
        <v>7.7825945378650667</v>
      </c>
      <c r="N406" s="156">
        <f t="shared" si="99"/>
        <v>0</v>
      </c>
      <c r="O406" s="156">
        <f t="shared" si="99"/>
        <v>0</v>
      </c>
      <c r="P406" s="156">
        <f t="shared" si="99"/>
        <v>5.5573720066143659</v>
      </c>
      <c r="Q406" s="156">
        <f t="shared" si="99"/>
        <v>21.739877721175844</v>
      </c>
    </row>
    <row r="407" spans="1:17" ht="12" customHeight="1" x14ac:dyDescent="0.25">
      <c r="A407" s="158" t="s">
        <v>63</v>
      </c>
      <c r="B407" s="157"/>
      <c r="C407" s="157">
        <f>IF(C323=0,0,C323/0.086*1000000/SUM(C$59:C$63))</f>
        <v>3143.8992527470382</v>
      </c>
      <c r="D407" s="157">
        <f t="shared" ref="D407:Q407" si="101">IF(D323=0,0,D323/0.086*1000000/SUM(D$59:D$63))</f>
        <v>2112.975732272369</v>
      </c>
      <c r="E407" s="157">
        <f t="shared" si="101"/>
        <v>2399.3178596379553</v>
      </c>
      <c r="F407" s="157">
        <f t="shared" si="101"/>
        <v>2619.936537859262</v>
      </c>
      <c r="G407" s="157">
        <f t="shared" si="101"/>
        <v>3580.3719328583311</v>
      </c>
      <c r="H407" s="157">
        <f t="shared" si="101"/>
        <v>0</v>
      </c>
      <c r="I407" s="157">
        <f t="shared" si="101"/>
        <v>3873.4471603853722</v>
      </c>
      <c r="J407" s="157">
        <f t="shared" si="101"/>
        <v>3924.8276331585612</v>
      </c>
      <c r="K407" s="157">
        <f t="shared" si="101"/>
        <v>3699.0154831269629</v>
      </c>
      <c r="L407" s="157">
        <f t="shared" si="101"/>
        <v>4669.537491323269</v>
      </c>
      <c r="M407" s="157">
        <f t="shared" si="101"/>
        <v>4632.1667652386286</v>
      </c>
      <c r="N407" s="157">
        <f t="shared" si="101"/>
        <v>0</v>
      </c>
      <c r="O407" s="157">
        <f t="shared" si="101"/>
        <v>0</v>
      </c>
      <c r="P407" s="157">
        <f t="shared" si="101"/>
        <v>3558.1111816637476</v>
      </c>
      <c r="Q407" s="157">
        <f t="shared" si="101"/>
        <v>3588.2524400650168</v>
      </c>
    </row>
    <row r="408" spans="1:17" ht="12" customHeight="1" x14ac:dyDescent="0.25">
      <c r="A408" s="167" t="s">
        <v>171</v>
      </c>
      <c r="B408" s="132"/>
      <c r="C408" s="132">
        <f>IF(C324=0,0,C324/0.086*1000000/C$59)</f>
        <v>3143.8992527470382</v>
      </c>
      <c r="D408" s="132">
        <f t="shared" ref="D408:Q408" si="102">IF(D324=0,0,D324/0.086*1000000/D$59)</f>
        <v>0</v>
      </c>
      <c r="E408" s="132">
        <f t="shared" si="102"/>
        <v>3418.4840051161618</v>
      </c>
      <c r="F408" s="132">
        <f t="shared" si="102"/>
        <v>3578.0810474288305</v>
      </c>
      <c r="G408" s="132">
        <f t="shared" si="102"/>
        <v>3672.2405556690592</v>
      </c>
      <c r="H408" s="132">
        <f t="shared" si="102"/>
        <v>0</v>
      </c>
      <c r="I408" s="132">
        <f t="shared" si="102"/>
        <v>3873.4471603853722</v>
      </c>
      <c r="J408" s="132">
        <f t="shared" si="102"/>
        <v>3924.8276331585612</v>
      </c>
      <c r="K408" s="132">
        <f t="shared" si="102"/>
        <v>3805.7148988333702</v>
      </c>
      <c r="L408" s="132">
        <f t="shared" si="102"/>
        <v>4669.537491323269</v>
      </c>
      <c r="M408" s="132">
        <f t="shared" si="102"/>
        <v>4632.1667652386286</v>
      </c>
      <c r="N408" s="132">
        <f t="shared" si="102"/>
        <v>0</v>
      </c>
      <c r="O408" s="132">
        <f t="shared" si="102"/>
        <v>0</v>
      </c>
      <c r="P408" s="132">
        <f t="shared" si="102"/>
        <v>3558.1111816637476</v>
      </c>
      <c r="Q408" s="132">
        <f t="shared" si="102"/>
        <v>3588.2524400650168</v>
      </c>
    </row>
    <row r="409" spans="1:17" ht="12" customHeight="1" x14ac:dyDescent="0.25">
      <c r="A409" s="167" t="s">
        <v>144</v>
      </c>
      <c r="B409" s="132"/>
      <c r="C409" s="132">
        <f>IF(C325=0,0,C325/0.086*1000000/C$60)</f>
        <v>0</v>
      </c>
      <c r="D409" s="132">
        <f t="shared" ref="D409:Q409" si="103">IF(D325=0,0,D325/0.086*1000000/D$60)</f>
        <v>0</v>
      </c>
      <c r="E409" s="132">
        <f t="shared" si="103"/>
        <v>0</v>
      </c>
      <c r="F409" s="132">
        <f t="shared" si="103"/>
        <v>0</v>
      </c>
      <c r="G409" s="132">
        <f t="shared" si="103"/>
        <v>0</v>
      </c>
      <c r="H409" s="132">
        <f t="shared" si="103"/>
        <v>0</v>
      </c>
      <c r="I409" s="132">
        <f t="shared" si="103"/>
        <v>0</v>
      </c>
      <c r="J409" s="132">
        <f t="shared" si="103"/>
        <v>0</v>
      </c>
      <c r="K409" s="132">
        <f t="shared" si="103"/>
        <v>0</v>
      </c>
      <c r="L409" s="132">
        <f t="shared" si="103"/>
        <v>0</v>
      </c>
      <c r="M409" s="132">
        <f t="shared" si="103"/>
        <v>0</v>
      </c>
      <c r="N409" s="132">
        <f t="shared" si="103"/>
        <v>0</v>
      </c>
      <c r="O409" s="132">
        <f t="shared" si="103"/>
        <v>0</v>
      </c>
      <c r="P409" s="132">
        <f t="shared" si="103"/>
        <v>0</v>
      </c>
      <c r="Q409" s="132">
        <f t="shared" si="103"/>
        <v>0</v>
      </c>
    </row>
    <row r="410" spans="1:17" ht="12" customHeight="1" x14ac:dyDescent="0.25">
      <c r="A410" s="167" t="s">
        <v>143</v>
      </c>
      <c r="B410" s="132"/>
      <c r="C410" s="132">
        <f>IF(C326=0,0,C326/0.086*1000000/C$61)</f>
        <v>0</v>
      </c>
      <c r="D410" s="132">
        <f t="shared" ref="D410:Q410" si="104">IF(D326=0,0,D326/0.086*1000000/D$61)</f>
        <v>0</v>
      </c>
      <c r="E410" s="132">
        <f t="shared" si="104"/>
        <v>0</v>
      </c>
      <c r="F410" s="132">
        <f t="shared" si="104"/>
        <v>0</v>
      </c>
      <c r="G410" s="132">
        <f t="shared" si="104"/>
        <v>0</v>
      </c>
      <c r="H410" s="132">
        <f t="shared" si="104"/>
        <v>0</v>
      </c>
      <c r="I410" s="132">
        <f t="shared" si="104"/>
        <v>0</v>
      </c>
      <c r="J410" s="132">
        <f t="shared" si="104"/>
        <v>0</v>
      </c>
      <c r="K410" s="132">
        <f t="shared" si="104"/>
        <v>0</v>
      </c>
      <c r="L410" s="132">
        <f t="shared" si="104"/>
        <v>0</v>
      </c>
      <c r="M410" s="132">
        <f t="shared" si="104"/>
        <v>0</v>
      </c>
      <c r="N410" s="132">
        <f t="shared" si="104"/>
        <v>0</v>
      </c>
      <c r="O410" s="132">
        <f t="shared" si="104"/>
        <v>0</v>
      </c>
      <c r="P410" s="132">
        <f t="shared" si="104"/>
        <v>0</v>
      </c>
      <c r="Q410" s="132">
        <f t="shared" si="104"/>
        <v>0</v>
      </c>
    </row>
    <row r="411" spans="1:17" ht="12" customHeight="1" x14ac:dyDescent="0.25">
      <c r="A411" s="166" t="s">
        <v>57</v>
      </c>
      <c r="B411" s="165"/>
      <c r="C411" s="165">
        <f t="shared" ref="C411:Q412" si="105">IF(C327=0,0,C327/0.086*1000000/C$61)</f>
        <v>0</v>
      </c>
      <c r="D411" s="165">
        <f t="shared" si="105"/>
        <v>0</v>
      </c>
      <c r="E411" s="165">
        <f t="shared" si="105"/>
        <v>0</v>
      </c>
      <c r="F411" s="165">
        <f t="shared" si="105"/>
        <v>0</v>
      </c>
      <c r="G411" s="165">
        <f t="shared" si="105"/>
        <v>0</v>
      </c>
      <c r="H411" s="165">
        <f t="shared" si="105"/>
        <v>0</v>
      </c>
      <c r="I411" s="165">
        <f t="shared" si="105"/>
        <v>0</v>
      </c>
      <c r="J411" s="165">
        <f t="shared" si="105"/>
        <v>0</v>
      </c>
      <c r="K411" s="165">
        <f t="shared" si="105"/>
        <v>0</v>
      </c>
      <c r="L411" s="165">
        <f t="shared" si="105"/>
        <v>0</v>
      </c>
      <c r="M411" s="165">
        <f t="shared" si="105"/>
        <v>0</v>
      </c>
      <c r="N411" s="165">
        <f t="shared" si="105"/>
        <v>0</v>
      </c>
      <c r="O411" s="165">
        <f t="shared" si="105"/>
        <v>0</v>
      </c>
      <c r="P411" s="165">
        <f t="shared" si="105"/>
        <v>0</v>
      </c>
      <c r="Q411" s="165">
        <f t="shared" si="105"/>
        <v>0</v>
      </c>
    </row>
    <row r="412" spans="1:17" ht="12" customHeight="1" x14ac:dyDescent="0.25">
      <c r="A412" s="147" t="s">
        <v>59</v>
      </c>
      <c r="B412" s="164"/>
      <c r="C412" s="164">
        <f t="shared" si="105"/>
        <v>0</v>
      </c>
      <c r="D412" s="164">
        <f t="shared" si="105"/>
        <v>0</v>
      </c>
      <c r="E412" s="164">
        <f t="shared" si="105"/>
        <v>0</v>
      </c>
      <c r="F412" s="164">
        <f t="shared" si="105"/>
        <v>0</v>
      </c>
      <c r="G412" s="164">
        <f t="shared" si="105"/>
        <v>0</v>
      </c>
      <c r="H412" s="164">
        <f t="shared" si="105"/>
        <v>0</v>
      </c>
      <c r="I412" s="164">
        <f t="shared" si="105"/>
        <v>0</v>
      </c>
      <c r="J412" s="164">
        <f t="shared" si="105"/>
        <v>0</v>
      </c>
      <c r="K412" s="164">
        <f t="shared" si="105"/>
        <v>0</v>
      </c>
      <c r="L412" s="164">
        <f t="shared" si="105"/>
        <v>0</v>
      </c>
      <c r="M412" s="164">
        <f t="shared" si="105"/>
        <v>0</v>
      </c>
      <c r="N412" s="164">
        <f t="shared" si="105"/>
        <v>0</v>
      </c>
      <c r="O412" s="164">
        <f t="shared" si="105"/>
        <v>0</v>
      </c>
      <c r="P412" s="164">
        <f t="shared" si="105"/>
        <v>0</v>
      </c>
      <c r="Q412" s="164">
        <f t="shared" si="105"/>
        <v>0</v>
      </c>
    </row>
    <row r="413" spans="1:17" ht="12" customHeight="1" x14ac:dyDescent="0.25">
      <c r="A413" s="163" t="s">
        <v>142</v>
      </c>
      <c r="B413" s="162"/>
      <c r="C413" s="162">
        <f>IF(C329=0,0,C329/0.086*1000000/C$62)</f>
        <v>0</v>
      </c>
      <c r="D413" s="162">
        <f t="shared" ref="D413:Q413" si="106">IF(D329=0,0,D329/0.086*1000000/D$62)</f>
        <v>2112.975732272369</v>
      </c>
      <c r="E413" s="162">
        <f t="shared" si="106"/>
        <v>2100.1755201210508</v>
      </c>
      <c r="F413" s="162">
        <f t="shared" si="106"/>
        <v>2132.1157098672043</v>
      </c>
      <c r="G413" s="162">
        <f t="shared" si="106"/>
        <v>2063.1940731076111</v>
      </c>
      <c r="H413" s="162">
        <f t="shared" si="106"/>
        <v>0</v>
      </c>
      <c r="I413" s="162">
        <f t="shared" si="106"/>
        <v>0</v>
      </c>
      <c r="J413" s="162">
        <f t="shared" si="106"/>
        <v>0</v>
      </c>
      <c r="K413" s="162">
        <f t="shared" si="106"/>
        <v>2168.0360056655813</v>
      </c>
      <c r="L413" s="162">
        <f t="shared" si="106"/>
        <v>0</v>
      </c>
      <c r="M413" s="162">
        <f t="shared" si="106"/>
        <v>0</v>
      </c>
      <c r="N413" s="162">
        <f t="shared" si="106"/>
        <v>0</v>
      </c>
      <c r="O413" s="162">
        <f t="shared" si="106"/>
        <v>0</v>
      </c>
      <c r="P413" s="162">
        <f t="shared" si="106"/>
        <v>0</v>
      </c>
      <c r="Q413" s="162">
        <f t="shared" si="106"/>
        <v>0</v>
      </c>
    </row>
    <row r="414" spans="1:17" ht="12" customHeight="1" x14ac:dyDescent="0.25">
      <c r="A414" s="161" t="s">
        <v>141</v>
      </c>
      <c r="B414" s="160"/>
      <c r="C414" s="160">
        <f>IF(C330=0,0,C330/0.086*1000000/C$63)</f>
        <v>0</v>
      </c>
      <c r="D414" s="160">
        <f t="shared" ref="D414:Q414" si="107">IF(D330=0,0,D330/0.086*1000000/D$63)</f>
        <v>0</v>
      </c>
      <c r="E414" s="160">
        <f t="shared" si="107"/>
        <v>0</v>
      </c>
      <c r="F414" s="160">
        <f t="shared" si="107"/>
        <v>0</v>
      </c>
      <c r="G414" s="160">
        <f t="shared" si="107"/>
        <v>0</v>
      </c>
      <c r="H414" s="160">
        <f t="shared" si="107"/>
        <v>0</v>
      </c>
      <c r="I414" s="160">
        <f t="shared" si="107"/>
        <v>0</v>
      </c>
      <c r="J414" s="160">
        <f t="shared" si="107"/>
        <v>0</v>
      </c>
      <c r="K414" s="160">
        <f t="shared" si="107"/>
        <v>0</v>
      </c>
      <c r="L414" s="160">
        <f t="shared" si="107"/>
        <v>0</v>
      </c>
      <c r="M414" s="160">
        <f t="shared" si="107"/>
        <v>0</v>
      </c>
      <c r="N414" s="160">
        <f t="shared" si="107"/>
        <v>0</v>
      </c>
      <c r="O414" s="160">
        <f t="shared" si="107"/>
        <v>0</v>
      </c>
      <c r="P414" s="160">
        <f t="shared" si="107"/>
        <v>0</v>
      </c>
      <c r="Q414" s="160">
        <f t="shared" si="107"/>
        <v>0</v>
      </c>
    </row>
    <row r="415" spans="1:17" ht="12" customHeight="1" x14ac:dyDescent="0.25">
      <c r="A415" s="148" t="s">
        <v>60</v>
      </c>
      <c r="B415" s="156"/>
      <c r="C415" s="156">
        <f t="shared" ref="C415:Q416" si="108">IF(C331=0,0,C331/0.086*1000000/C$63)</f>
        <v>0</v>
      </c>
      <c r="D415" s="156">
        <f t="shared" si="108"/>
        <v>0</v>
      </c>
      <c r="E415" s="156">
        <f t="shared" si="108"/>
        <v>0</v>
      </c>
      <c r="F415" s="156">
        <f t="shared" si="108"/>
        <v>0</v>
      </c>
      <c r="G415" s="156">
        <f t="shared" si="108"/>
        <v>0</v>
      </c>
      <c r="H415" s="156">
        <f t="shared" si="108"/>
        <v>0</v>
      </c>
      <c r="I415" s="156">
        <f t="shared" si="108"/>
        <v>0</v>
      </c>
      <c r="J415" s="156">
        <f t="shared" si="108"/>
        <v>0</v>
      </c>
      <c r="K415" s="156">
        <f t="shared" si="108"/>
        <v>0</v>
      </c>
      <c r="L415" s="156">
        <f t="shared" si="108"/>
        <v>0</v>
      </c>
      <c r="M415" s="156">
        <f t="shared" si="108"/>
        <v>0</v>
      </c>
      <c r="N415" s="156">
        <f t="shared" si="108"/>
        <v>0</v>
      </c>
      <c r="O415" s="156">
        <f t="shared" si="108"/>
        <v>0</v>
      </c>
      <c r="P415" s="156">
        <f t="shared" si="108"/>
        <v>0</v>
      </c>
      <c r="Q415" s="156">
        <f t="shared" si="108"/>
        <v>0</v>
      </c>
    </row>
    <row r="416" spans="1:17" ht="12" customHeight="1" x14ac:dyDescent="0.25">
      <c r="A416" s="148" t="s">
        <v>59</v>
      </c>
      <c r="B416" s="156"/>
      <c r="C416" s="156">
        <f t="shared" si="108"/>
        <v>0</v>
      </c>
      <c r="D416" s="156">
        <f t="shared" si="108"/>
        <v>0</v>
      </c>
      <c r="E416" s="156">
        <f t="shared" si="108"/>
        <v>0</v>
      </c>
      <c r="F416" s="156">
        <f t="shared" si="108"/>
        <v>0</v>
      </c>
      <c r="G416" s="156">
        <f t="shared" si="108"/>
        <v>0</v>
      </c>
      <c r="H416" s="156">
        <f t="shared" si="108"/>
        <v>0</v>
      </c>
      <c r="I416" s="156">
        <f t="shared" si="108"/>
        <v>0</v>
      </c>
      <c r="J416" s="156">
        <f t="shared" si="108"/>
        <v>0</v>
      </c>
      <c r="K416" s="156">
        <f t="shared" si="108"/>
        <v>0</v>
      </c>
      <c r="L416" s="156">
        <f t="shared" si="108"/>
        <v>0</v>
      </c>
      <c r="M416" s="156">
        <f t="shared" si="108"/>
        <v>0</v>
      </c>
      <c r="N416" s="156">
        <f t="shared" si="108"/>
        <v>0</v>
      </c>
      <c r="O416" s="156">
        <f t="shared" si="108"/>
        <v>0</v>
      </c>
      <c r="P416" s="156">
        <f t="shared" si="108"/>
        <v>0</v>
      </c>
      <c r="Q416" s="156">
        <f t="shared" si="108"/>
        <v>0</v>
      </c>
    </row>
    <row r="417" spans="1:17" ht="12" customHeight="1" x14ac:dyDescent="0.25">
      <c r="A417" s="158" t="s">
        <v>62</v>
      </c>
      <c r="B417" s="157"/>
      <c r="C417" s="157">
        <f>IF(C333=0,0,C333/0.086*1000000/SUM(C$65:C$67))</f>
        <v>501.71600704238449</v>
      </c>
      <c r="D417" s="157">
        <f t="shared" ref="D417:Q417" si="109">IF(D333=0,0,D333/0.086*1000000/SUM(D$65:D$67))</f>
        <v>562.00110196287915</v>
      </c>
      <c r="E417" s="157">
        <f t="shared" si="109"/>
        <v>537.71879601670037</v>
      </c>
      <c r="F417" s="157">
        <f t="shared" si="109"/>
        <v>536.66955373827318</v>
      </c>
      <c r="G417" s="157">
        <f t="shared" si="109"/>
        <v>466.17738248036329</v>
      </c>
      <c r="H417" s="157">
        <f t="shared" si="109"/>
        <v>0</v>
      </c>
      <c r="I417" s="157">
        <f t="shared" si="109"/>
        <v>464.86159613447927</v>
      </c>
      <c r="J417" s="157">
        <f t="shared" si="109"/>
        <v>417.56460053144332</v>
      </c>
      <c r="K417" s="157">
        <f t="shared" si="109"/>
        <v>513.4945034264158</v>
      </c>
      <c r="L417" s="157">
        <f t="shared" si="109"/>
        <v>582.38729264027108</v>
      </c>
      <c r="M417" s="157">
        <f t="shared" si="109"/>
        <v>479.57526050378664</v>
      </c>
      <c r="N417" s="157">
        <f t="shared" si="109"/>
        <v>0</v>
      </c>
      <c r="O417" s="157">
        <f t="shared" si="109"/>
        <v>0</v>
      </c>
      <c r="P417" s="157">
        <f t="shared" si="109"/>
        <v>635.98580157478466</v>
      </c>
      <c r="Q417" s="157">
        <f t="shared" si="109"/>
        <v>650.94066676558714</v>
      </c>
    </row>
    <row r="418" spans="1:17" ht="12" customHeight="1" x14ac:dyDescent="0.25">
      <c r="A418" s="23" t="s">
        <v>58</v>
      </c>
      <c r="B418" s="156"/>
      <c r="C418" s="156">
        <f>IF(C334=0,0,C334/0.086*1000000/C$65)</f>
        <v>0</v>
      </c>
      <c r="D418" s="156">
        <f t="shared" ref="D418:Q418" si="110">IF(D334=0,0,D334/0.086*1000000/D$65)</f>
        <v>0</v>
      </c>
      <c r="E418" s="156">
        <f t="shared" si="110"/>
        <v>0</v>
      </c>
      <c r="F418" s="156">
        <f t="shared" si="110"/>
        <v>0</v>
      </c>
      <c r="G418" s="156">
        <f t="shared" si="110"/>
        <v>0</v>
      </c>
      <c r="H418" s="156">
        <f t="shared" si="110"/>
        <v>0</v>
      </c>
      <c r="I418" s="156">
        <f t="shared" si="110"/>
        <v>0</v>
      </c>
      <c r="J418" s="156">
        <f t="shared" si="110"/>
        <v>0</v>
      </c>
      <c r="K418" s="156">
        <f t="shared" si="110"/>
        <v>0</v>
      </c>
      <c r="L418" s="156">
        <f t="shared" si="110"/>
        <v>0</v>
      </c>
      <c r="M418" s="156">
        <f t="shared" si="110"/>
        <v>0</v>
      </c>
      <c r="N418" s="156">
        <f t="shared" si="110"/>
        <v>0</v>
      </c>
      <c r="O418" s="156">
        <f t="shared" si="110"/>
        <v>0</v>
      </c>
      <c r="P418" s="156">
        <f t="shared" si="110"/>
        <v>0</v>
      </c>
      <c r="Q418" s="156">
        <f t="shared" si="110"/>
        <v>0</v>
      </c>
    </row>
    <row r="419" spans="1:17" ht="12" customHeight="1" x14ac:dyDescent="0.25">
      <c r="A419" s="23" t="s">
        <v>57</v>
      </c>
      <c r="B419" s="156"/>
      <c r="C419" s="156">
        <f>IF(C335=0,0,C335/0.086*1000000/C$66)</f>
        <v>0</v>
      </c>
      <c r="D419" s="156">
        <f t="shared" ref="D419:Q419" si="111">IF(D335=0,0,D335/0.086*1000000/D$66)</f>
        <v>0</v>
      </c>
      <c r="E419" s="156">
        <f t="shared" si="111"/>
        <v>0</v>
      </c>
      <c r="F419" s="156">
        <f t="shared" si="111"/>
        <v>0</v>
      </c>
      <c r="G419" s="156">
        <f t="shared" si="111"/>
        <v>0</v>
      </c>
      <c r="H419" s="156">
        <f t="shared" si="111"/>
        <v>0</v>
      </c>
      <c r="I419" s="156">
        <f t="shared" si="111"/>
        <v>0</v>
      </c>
      <c r="J419" s="156">
        <f t="shared" si="111"/>
        <v>0</v>
      </c>
      <c r="K419" s="156">
        <f t="shared" si="111"/>
        <v>0</v>
      </c>
      <c r="L419" s="156">
        <f t="shared" si="111"/>
        <v>0</v>
      </c>
      <c r="M419" s="156">
        <f t="shared" si="111"/>
        <v>0</v>
      </c>
      <c r="N419" s="156">
        <f t="shared" si="111"/>
        <v>0</v>
      </c>
      <c r="O419" s="156">
        <f t="shared" si="111"/>
        <v>0</v>
      </c>
      <c r="P419" s="156">
        <f t="shared" si="111"/>
        <v>0</v>
      </c>
      <c r="Q419" s="156">
        <f t="shared" si="111"/>
        <v>0</v>
      </c>
    </row>
    <row r="420" spans="1:17" ht="12" customHeight="1" x14ac:dyDescent="0.25">
      <c r="A420" s="29" t="s">
        <v>140</v>
      </c>
      <c r="B420" s="57"/>
      <c r="C420" s="57">
        <f>IF(C336=0,0,C336/0.086*1000000/C$67)</f>
        <v>501.71600704238449</v>
      </c>
      <c r="D420" s="57">
        <f t="shared" ref="D420:Q420" si="112">IF(D336=0,0,D336/0.086*1000000/D$67)</f>
        <v>562.00110196287915</v>
      </c>
      <c r="E420" s="57">
        <f t="shared" si="112"/>
        <v>537.71879601670037</v>
      </c>
      <c r="F420" s="57">
        <f t="shared" si="112"/>
        <v>536.66955373827318</v>
      </c>
      <c r="G420" s="57">
        <f t="shared" si="112"/>
        <v>466.17738248036329</v>
      </c>
      <c r="H420" s="57">
        <f t="shared" si="112"/>
        <v>0</v>
      </c>
      <c r="I420" s="57">
        <f t="shared" si="112"/>
        <v>464.86159613447927</v>
      </c>
      <c r="J420" s="57">
        <f t="shared" si="112"/>
        <v>417.56460053144332</v>
      </c>
      <c r="K420" s="57">
        <f t="shared" si="112"/>
        <v>513.4945034264158</v>
      </c>
      <c r="L420" s="57">
        <f t="shared" si="112"/>
        <v>582.38729264027108</v>
      </c>
      <c r="M420" s="57">
        <f t="shared" si="112"/>
        <v>479.57526050378664</v>
      </c>
      <c r="N420" s="57">
        <f t="shared" si="112"/>
        <v>0</v>
      </c>
      <c r="O420" s="57">
        <f t="shared" si="112"/>
        <v>0</v>
      </c>
      <c r="P420" s="57">
        <f t="shared" si="112"/>
        <v>635.98580157478466</v>
      </c>
      <c r="Q420" s="57">
        <f t="shared" si="112"/>
        <v>650.94066676558714</v>
      </c>
    </row>
    <row r="422" spans="1:17" ht="12" customHeight="1" x14ac:dyDescent="0.25">
      <c r="A422" s="152" t="s">
        <v>188</v>
      </c>
      <c r="B422" s="168"/>
      <c r="C422" s="168">
        <f t="shared" ref="C422:Q422" si="113">SUM(C423,C426,C428,C438)</f>
        <v>16626.992825068555</v>
      </c>
      <c r="D422" s="168">
        <f t="shared" si="113"/>
        <v>11735.4202820094</v>
      </c>
      <c r="E422" s="168">
        <f t="shared" si="113"/>
        <v>11103.921417448235</v>
      </c>
      <c r="F422" s="168">
        <f t="shared" si="113"/>
        <v>11273.965303067742</v>
      </c>
      <c r="G422" s="168">
        <f t="shared" si="113"/>
        <v>12685.686469828188</v>
      </c>
      <c r="H422" s="168">
        <f t="shared" si="113"/>
        <v>0</v>
      </c>
      <c r="I422" s="168">
        <f t="shared" si="113"/>
        <v>12828.854197065788</v>
      </c>
      <c r="J422" s="168">
        <f t="shared" si="113"/>
        <v>13510.945026650932</v>
      </c>
      <c r="K422" s="168">
        <f t="shared" si="113"/>
        <v>13363.5671784693</v>
      </c>
      <c r="L422" s="168">
        <f t="shared" si="113"/>
        <v>17028.664656178844</v>
      </c>
      <c r="M422" s="168">
        <f t="shared" si="113"/>
        <v>15838.848906392019</v>
      </c>
      <c r="N422" s="168">
        <f t="shared" si="113"/>
        <v>0</v>
      </c>
      <c r="O422" s="168">
        <f t="shared" si="113"/>
        <v>0</v>
      </c>
      <c r="P422" s="168">
        <f t="shared" si="113"/>
        <v>11279.140038399302</v>
      </c>
      <c r="Q422" s="168">
        <f t="shared" si="113"/>
        <v>10698.253188080607</v>
      </c>
    </row>
    <row r="423" spans="1:17" ht="12" customHeight="1" x14ac:dyDescent="0.25">
      <c r="A423" s="158" t="s">
        <v>65</v>
      </c>
      <c r="B423" s="157"/>
      <c r="C423" s="157">
        <f t="shared" ref="C423:Q423" si="114">SUM(C424:C425)</f>
        <v>14879.332807838282</v>
      </c>
      <c r="D423" s="157">
        <f t="shared" si="114"/>
        <v>9710.997524000697</v>
      </c>
      <c r="E423" s="157">
        <f t="shared" si="114"/>
        <v>9115.138383723066</v>
      </c>
      <c r="F423" s="157">
        <f t="shared" si="114"/>
        <v>9245.5083723129756</v>
      </c>
      <c r="G423" s="157">
        <f t="shared" si="114"/>
        <v>10705.213741434201</v>
      </c>
      <c r="H423" s="157">
        <f t="shared" si="114"/>
        <v>0</v>
      </c>
      <c r="I423" s="157">
        <f t="shared" si="114"/>
        <v>10744.867961505779</v>
      </c>
      <c r="J423" s="157">
        <f t="shared" si="114"/>
        <v>11437.026008701103</v>
      </c>
      <c r="K423" s="157">
        <f t="shared" si="114"/>
        <v>11255.147446845032</v>
      </c>
      <c r="L423" s="157">
        <f t="shared" si="114"/>
        <v>14471.355345619249</v>
      </c>
      <c r="M423" s="157">
        <f t="shared" si="114"/>
        <v>13365.467582839156</v>
      </c>
      <c r="N423" s="157">
        <f t="shared" si="114"/>
        <v>0</v>
      </c>
      <c r="O423" s="157">
        <f t="shared" si="114"/>
        <v>0</v>
      </c>
      <c r="P423" s="157">
        <f t="shared" si="114"/>
        <v>9149.1872050948805</v>
      </c>
      <c r="Q423" s="157">
        <f t="shared" si="114"/>
        <v>8492.2965326937738</v>
      </c>
    </row>
    <row r="424" spans="1:17" ht="12" customHeight="1" x14ac:dyDescent="0.25">
      <c r="A424" s="23" t="s">
        <v>58</v>
      </c>
      <c r="B424" s="156"/>
      <c r="C424" s="156">
        <f t="shared" ref="C424:Q425" si="115">IF(C340=0,0,C340/0.086*1000000/C$55)</f>
        <v>14840.10219256137</v>
      </c>
      <c r="D424" s="156">
        <f t="shared" si="115"/>
        <v>9668.4191232975827</v>
      </c>
      <c r="E424" s="156">
        <f t="shared" si="115"/>
        <v>8887.2761443216805</v>
      </c>
      <c r="F424" s="156">
        <f t="shared" si="115"/>
        <v>9006.3801315324909</v>
      </c>
      <c r="G424" s="156">
        <f t="shared" si="115"/>
        <v>10115.920996345314</v>
      </c>
      <c r="H424" s="156">
        <f t="shared" si="115"/>
        <v>0</v>
      </c>
      <c r="I424" s="156">
        <f t="shared" si="115"/>
        <v>9946.6671271099585</v>
      </c>
      <c r="J424" s="156">
        <f t="shared" si="115"/>
        <v>10033.626875880373</v>
      </c>
      <c r="K424" s="156">
        <f t="shared" si="115"/>
        <v>10470.784549384545</v>
      </c>
      <c r="L424" s="156">
        <f t="shared" si="115"/>
        <v>13842.345849315016</v>
      </c>
      <c r="M424" s="156">
        <f t="shared" si="115"/>
        <v>13036.26867949913</v>
      </c>
      <c r="N424" s="156">
        <f t="shared" si="115"/>
        <v>0</v>
      </c>
      <c r="O424" s="156">
        <f t="shared" si="115"/>
        <v>0</v>
      </c>
      <c r="P424" s="156">
        <f t="shared" si="115"/>
        <v>9129.0739585677329</v>
      </c>
      <c r="Q424" s="156">
        <f t="shared" si="115"/>
        <v>8400.8190406148406</v>
      </c>
    </row>
    <row r="425" spans="1:17" ht="12" customHeight="1" x14ac:dyDescent="0.25">
      <c r="A425" s="23" t="s">
        <v>60</v>
      </c>
      <c r="B425" s="156"/>
      <c r="C425" s="156">
        <f t="shared" si="115"/>
        <v>39.230615276911578</v>
      </c>
      <c r="D425" s="156">
        <f t="shared" si="115"/>
        <v>42.578400703114404</v>
      </c>
      <c r="E425" s="156">
        <f t="shared" si="115"/>
        <v>227.86223940138521</v>
      </c>
      <c r="F425" s="156">
        <f t="shared" si="115"/>
        <v>239.12824078048385</v>
      </c>
      <c r="G425" s="156">
        <f t="shared" si="115"/>
        <v>589.29274508888659</v>
      </c>
      <c r="H425" s="156">
        <f t="shared" si="115"/>
        <v>0</v>
      </c>
      <c r="I425" s="156">
        <f t="shared" si="115"/>
        <v>798.20083439582072</v>
      </c>
      <c r="J425" s="156">
        <f t="shared" si="115"/>
        <v>1403.3991328207298</v>
      </c>
      <c r="K425" s="156">
        <f t="shared" si="115"/>
        <v>784.36289746048726</v>
      </c>
      <c r="L425" s="156">
        <f t="shared" si="115"/>
        <v>629.00949630423304</v>
      </c>
      <c r="M425" s="156">
        <f t="shared" si="115"/>
        <v>329.19890334002554</v>
      </c>
      <c r="N425" s="156">
        <f t="shared" si="115"/>
        <v>0</v>
      </c>
      <c r="O425" s="156">
        <f t="shared" si="115"/>
        <v>0</v>
      </c>
      <c r="P425" s="156">
        <f t="shared" si="115"/>
        <v>20.113246527146725</v>
      </c>
      <c r="Q425" s="156">
        <f t="shared" si="115"/>
        <v>91.477492078932499</v>
      </c>
    </row>
    <row r="426" spans="1:17" ht="12" customHeight="1" x14ac:dyDescent="0.25">
      <c r="A426" s="158" t="s">
        <v>112</v>
      </c>
      <c r="B426" s="157"/>
      <c r="C426" s="157">
        <f t="shared" ref="C426:Q426" si="116">C427</f>
        <v>0</v>
      </c>
      <c r="D426" s="157">
        <f t="shared" si="116"/>
        <v>0</v>
      </c>
      <c r="E426" s="157">
        <f t="shared" si="116"/>
        <v>0</v>
      </c>
      <c r="F426" s="157">
        <f t="shared" si="116"/>
        <v>0</v>
      </c>
      <c r="G426" s="157">
        <f t="shared" si="116"/>
        <v>0</v>
      </c>
      <c r="H426" s="157">
        <f t="shared" si="116"/>
        <v>0</v>
      </c>
      <c r="I426" s="157">
        <f t="shared" si="116"/>
        <v>2.093955784385884</v>
      </c>
      <c r="J426" s="157">
        <f t="shared" si="116"/>
        <v>2.3134135542442129</v>
      </c>
      <c r="K426" s="157">
        <f t="shared" si="116"/>
        <v>3.4137819623839438</v>
      </c>
      <c r="L426" s="157">
        <f t="shared" si="116"/>
        <v>3.6982415396233814</v>
      </c>
      <c r="M426" s="157">
        <f t="shared" si="116"/>
        <v>21.152296040638028</v>
      </c>
      <c r="N426" s="157">
        <f t="shared" si="116"/>
        <v>0</v>
      </c>
      <c r="O426" s="157">
        <f t="shared" si="116"/>
        <v>0</v>
      </c>
      <c r="P426" s="157">
        <f t="shared" si="116"/>
        <v>17.250858108400408</v>
      </c>
      <c r="Q426" s="157">
        <f t="shared" si="116"/>
        <v>67.461994092807686</v>
      </c>
    </row>
    <row r="427" spans="1:17" ht="12" customHeight="1" x14ac:dyDescent="0.25">
      <c r="A427" s="23" t="s">
        <v>60</v>
      </c>
      <c r="B427" s="156"/>
      <c r="C427" s="156">
        <f t="shared" ref="C427:Q427" si="117">IF(C343=0,0,C343/0.086*1000000/C$55)</f>
        <v>0</v>
      </c>
      <c r="D427" s="156">
        <f t="shared" si="117"/>
        <v>0</v>
      </c>
      <c r="E427" s="156">
        <f t="shared" si="117"/>
        <v>0</v>
      </c>
      <c r="F427" s="156">
        <f t="shared" si="117"/>
        <v>0</v>
      </c>
      <c r="G427" s="156">
        <f t="shared" si="117"/>
        <v>0</v>
      </c>
      <c r="H427" s="156">
        <f t="shared" si="117"/>
        <v>0</v>
      </c>
      <c r="I427" s="156">
        <f t="shared" si="117"/>
        <v>2.093955784385884</v>
      </c>
      <c r="J427" s="156">
        <f t="shared" si="117"/>
        <v>2.3134135542442129</v>
      </c>
      <c r="K427" s="156">
        <f t="shared" si="117"/>
        <v>3.4137819623839438</v>
      </c>
      <c r="L427" s="156">
        <f t="shared" si="117"/>
        <v>3.6982415396233814</v>
      </c>
      <c r="M427" s="156">
        <f t="shared" si="117"/>
        <v>21.152296040638028</v>
      </c>
      <c r="N427" s="156">
        <f t="shared" si="117"/>
        <v>0</v>
      </c>
      <c r="O427" s="156">
        <f t="shared" si="117"/>
        <v>0</v>
      </c>
      <c r="P427" s="156">
        <f t="shared" si="117"/>
        <v>17.250858108400408</v>
      </c>
      <c r="Q427" s="156">
        <f t="shared" si="117"/>
        <v>67.461994092807686</v>
      </c>
    </row>
    <row r="428" spans="1:17" ht="12" customHeight="1" x14ac:dyDescent="0.25">
      <c r="A428" s="158" t="s">
        <v>63</v>
      </c>
      <c r="B428" s="157"/>
      <c r="C428" s="157">
        <f t="shared" ref="C428:Q428" si="118">IF(C344=0,0,C344/0.086*1000000/SUM(C$59:C$63))</f>
        <v>1333.5590964695061</v>
      </c>
      <c r="D428" s="157">
        <f t="shared" si="118"/>
        <v>1559.1104731618568</v>
      </c>
      <c r="E428" s="157">
        <f t="shared" si="118"/>
        <v>1542.060206171853</v>
      </c>
      <c r="F428" s="157">
        <f t="shared" si="118"/>
        <v>1581.2789762465404</v>
      </c>
      <c r="G428" s="157">
        <f t="shared" si="118"/>
        <v>1591.5981654605876</v>
      </c>
      <c r="H428" s="157">
        <f t="shared" si="118"/>
        <v>0</v>
      </c>
      <c r="I428" s="157">
        <f t="shared" si="118"/>
        <v>1692.8174819744029</v>
      </c>
      <c r="J428" s="157">
        <f t="shared" si="118"/>
        <v>1721.472128881762</v>
      </c>
      <c r="K428" s="157">
        <f t="shared" si="118"/>
        <v>1673.9182070347658</v>
      </c>
      <c r="L428" s="157">
        <f t="shared" si="118"/>
        <v>2063.1211452520279</v>
      </c>
      <c r="M428" s="157">
        <f t="shared" si="118"/>
        <v>2047.0867759536163</v>
      </c>
      <c r="N428" s="157">
        <f t="shared" si="118"/>
        <v>0</v>
      </c>
      <c r="O428" s="157">
        <f t="shared" si="118"/>
        <v>0</v>
      </c>
      <c r="P428" s="157">
        <f t="shared" si="118"/>
        <v>1573.4873409953236</v>
      </c>
      <c r="Q428" s="157">
        <f t="shared" si="118"/>
        <v>1586.5997463676183</v>
      </c>
    </row>
    <row r="429" spans="1:17" ht="12" customHeight="1" x14ac:dyDescent="0.25">
      <c r="A429" s="167" t="s">
        <v>171</v>
      </c>
      <c r="B429" s="132"/>
      <c r="C429" s="132">
        <f t="shared" ref="C429:Q429" si="119">IF(C345=0,0,C345/0.086*1000000/C$59)</f>
        <v>1333.5590964695061</v>
      </c>
      <c r="D429" s="132">
        <f t="shared" si="119"/>
        <v>0</v>
      </c>
      <c r="E429" s="132">
        <f t="shared" si="119"/>
        <v>1472.9846045757895</v>
      </c>
      <c r="F429" s="132">
        <f t="shared" si="119"/>
        <v>1548.1751715753917</v>
      </c>
      <c r="G429" s="132">
        <f t="shared" si="119"/>
        <v>1593.1324814614195</v>
      </c>
      <c r="H429" s="132">
        <f t="shared" si="119"/>
        <v>0</v>
      </c>
      <c r="I429" s="132">
        <f t="shared" si="119"/>
        <v>1692.8174819744029</v>
      </c>
      <c r="J429" s="132">
        <f t="shared" si="119"/>
        <v>1721.472128881762</v>
      </c>
      <c r="K429" s="132">
        <f t="shared" si="119"/>
        <v>1676.0261736255136</v>
      </c>
      <c r="L429" s="132">
        <f t="shared" si="119"/>
        <v>2063.1211452520279</v>
      </c>
      <c r="M429" s="132">
        <f t="shared" si="119"/>
        <v>2047.0867759536163</v>
      </c>
      <c r="N429" s="132">
        <f t="shared" si="119"/>
        <v>0</v>
      </c>
      <c r="O429" s="132">
        <f t="shared" si="119"/>
        <v>0</v>
      </c>
      <c r="P429" s="132">
        <f t="shared" si="119"/>
        <v>1573.4873409953236</v>
      </c>
      <c r="Q429" s="132">
        <f t="shared" si="119"/>
        <v>1586.5997463676183</v>
      </c>
    </row>
    <row r="430" spans="1:17" ht="12" customHeight="1" x14ac:dyDescent="0.25">
      <c r="A430" s="167" t="s">
        <v>144</v>
      </c>
      <c r="B430" s="132"/>
      <c r="C430" s="132">
        <f t="shared" ref="C430:Q430" si="120">IF(C346=0,0,C346/0.086*1000000/C$60)</f>
        <v>0</v>
      </c>
      <c r="D430" s="132">
        <f t="shared" si="120"/>
        <v>0</v>
      </c>
      <c r="E430" s="132">
        <f t="shared" si="120"/>
        <v>0</v>
      </c>
      <c r="F430" s="132">
        <f t="shared" si="120"/>
        <v>0</v>
      </c>
      <c r="G430" s="132">
        <f t="shared" si="120"/>
        <v>0</v>
      </c>
      <c r="H430" s="132">
        <f t="shared" si="120"/>
        <v>0</v>
      </c>
      <c r="I430" s="132">
        <f t="shared" si="120"/>
        <v>0</v>
      </c>
      <c r="J430" s="132">
        <f t="shared" si="120"/>
        <v>0</v>
      </c>
      <c r="K430" s="132">
        <f t="shared" si="120"/>
        <v>0</v>
      </c>
      <c r="L430" s="132">
        <f t="shared" si="120"/>
        <v>0</v>
      </c>
      <c r="M430" s="132">
        <f t="shared" si="120"/>
        <v>0</v>
      </c>
      <c r="N430" s="132">
        <f t="shared" si="120"/>
        <v>0</v>
      </c>
      <c r="O430" s="132">
        <f t="shared" si="120"/>
        <v>0</v>
      </c>
      <c r="P430" s="132">
        <f t="shared" si="120"/>
        <v>0</v>
      </c>
      <c r="Q430" s="132">
        <f t="shared" si="120"/>
        <v>0</v>
      </c>
    </row>
    <row r="431" spans="1:17" ht="12" customHeight="1" x14ac:dyDescent="0.25">
      <c r="A431" s="167" t="s">
        <v>143</v>
      </c>
      <c r="B431" s="132"/>
      <c r="C431" s="132">
        <f t="shared" ref="C431:Q433" si="121">IF(C347=0,0,C347/0.086*1000000/C$61)</f>
        <v>0</v>
      </c>
      <c r="D431" s="132">
        <f t="shared" si="121"/>
        <v>0</v>
      </c>
      <c r="E431" s="132">
        <f t="shared" si="121"/>
        <v>0</v>
      </c>
      <c r="F431" s="132">
        <f t="shared" si="121"/>
        <v>0</v>
      </c>
      <c r="G431" s="132">
        <f t="shared" si="121"/>
        <v>0</v>
      </c>
      <c r="H431" s="132">
        <f t="shared" si="121"/>
        <v>0</v>
      </c>
      <c r="I431" s="132">
        <f t="shared" si="121"/>
        <v>0</v>
      </c>
      <c r="J431" s="132">
        <f t="shared" si="121"/>
        <v>0</v>
      </c>
      <c r="K431" s="132">
        <f t="shared" si="121"/>
        <v>0</v>
      </c>
      <c r="L431" s="132">
        <f t="shared" si="121"/>
        <v>0</v>
      </c>
      <c r="M431" s="132">
        <f t="shared" si="121"/>
        <v>0</v>
      </c>
      <c r="N431" s="132">
        <f t="shared" si="121"/>
        <v>0</v>
      </c>
      <c r="O431" s="132">
        <f t="shared" si="121"/>
        <v>0</v>
      </c>
      <c r="P431" s="132">
        <f t="shared" si="121"/>
        <v>0</v>
      </c>
      <c r="Q431" s="132">
        <f t="shared" si="121"/>
        <v>0</v>
      </c>
    </row>
    <row r="432" spans="1:17" ht="12" customHeight="1" x14ac:dyDescent="0.25">
      <c r="A432" s="166" t="s">
        <v>57</v>
      </c>
      <c r="B432" s="165"/>
      <c r="C432" s="165">
        <f t="shared" si="121"/>
        <v>0</v>
      </c>
      <c r="D432" s="165">
        <f t="shared" si="121"/>
        <v>0</v>
      </c>
      <c r="E432" s="165">
        <f t="shared" si="121"/>
        <v>0</v>
      </c>
      <c r="F432" s="165">
        <f t="shared" si="121"/>
        <v>0</v>
      </c>
      <c r="G432" s="165">
        <f t="shared" si="121"/>
        <v>0</v>
      </c>
      <c r="H432" s="165">
        <f t="shared" si="121"/>
        <v>0</v>
      </c>
      <c r="I432" s="165">
        <f t="shared" si="121"/>
        <v>0</v>
      </c>
      <c r="J432" s="165">
        <f t="shared" si="121"/>
        <v>0</v>
      </c>
      <c r="K432" s="165">
        <f t="shared" si="121"/>
        <v>0</v>
      </c>
      <c r="L432" s="165">
        <f t="shared" si="121"/>
        <v>0</v>
      </c>
      <c r="M432" s="165">
        <f t="shared" si="121"/>
        <v>0</v>
      </c>
      <c r="N432" s="165">
        <f t="shared" si="121"/>
        <v>0</v>
      </c>
      <c r="O432" s="165">
        <f t="shared" si="121"/>
        <v>0</v>
      </c>
      <c r="P432" s="165">
        <f t="shared" si="121"/>
        <v>0</v>
      </c>
      <c r="Q432" s="165">
        <f t="shared" si="121"/>
        <v>0</v>
      </c>
    </row>
    <row r="433" spans="1:17" ht="12" customHeight="1" x14ac:dyDescent="0.25">
      <c r="A433" s="147" t="s">
        <v>59</v>
      </c>
      <c r="B433" s="164"/>
      <c r="C433" s="164">
        <f t="shared" si="121"/>
        <v>0</v>
      </c>
      <c r="D433" s="164">
        <f t="shared" si="121"/>
        <v>0</v>
      </c>
      <c r="E433" s="164">
        <f t="shared" si="121"/>
        <v>0</v>
      </c>
      <c r="F433" s="164">
        <f t="shared" si="121"/>
        <v>0</v>
      </c>
      <c r="G433" s="164">
        <f t="shared" si="121"/>
        <v>0</v>
      </c>
      <c r="H433" s="164">
        <f t="shared" si="121"/>
        <v>0</v>
      </c>
      <c r="I433" s="164">
        <f t="shared" si="121"/>
        <v>0</v>
      </c>
      <c r="J433" s="164">
        <f t="shared" si="121"/>
        <v>0</v>
      </c>
      <c r="K433" s="164">
        <f t="shared" si="121"/>
        <v>0</v>
      </c>
      <c r="L433" s="164">
        <f t="shared" si="121"/>
        <v>0</v>
      </c>
      <c r="M433" s="164">
        <f t="shared" si="121"/>
        <v>0</v>
      </c>
      <c r="N433" s="164">
        <f t="shared" si="121"/>
        <v>0</v>
      </c>
      <c r="O433" s="164">
        <f t="shared" si="121"/>
        <v>0</v>
      </c>
      <c r="P433" s="164">
        <f t="shared" si="121"/>
        <v>0</v>
      </c>
      <c r="Q433" s="164">
        <f t="shared" si="121"/>
        <v>0</v>
      </c>
    </row>
    <row r="434" spans="1:17" ht="12" customHeight="1" x14ac:dyDescent="0.25">
      <c r="A434" s="163" t="s">
        <v>142</v>
      </c>
      <c r="B434" s="162"/>
      <c r="C434" s="162">
        <f t="shared" ref="C434:Q434" si="122">IF(C350=0,0,C350/0.086*1000000/C$62)</f>
        <v>0</v>
      </c>
      <c r="D434" s="162">
        <f t="shared" si="122"/>
        <v>1559.1104731618568</v>
      </c>
      <c r="E434" s="162">
        <f t="shared" si="122"/>
        <v>1562.335052581011</v>
      </c>
      <c r="F434" s="162">
        <f t="shared" si="122"/>
        <v>1598.1331409816921</v>
      </c>
      <c r="G434" s="162">
        <f t="shared" si="122"/>
        <v>1566.25947859337</v>
      </c>
      <c r="H434" s="162">
        <f t="shared" si="122"/>
        <v>0</v>
      </c>
      <c r="I434" s="162">
        <f t="shared" si="122"/>
        <v>0</v>
      </c>
      <c r="J434" s="162">
        <f t="shared" si="122"/>
        <v>0</v>
      </c>
      <c r="K434" s="162">
        <f t="shared" si="122"/>
        <v>1643.6719908934383</v>
      </c>
      <c r="L434" s="162">
        <f t="shared" si="122"/>
        <v>0</v>
      </c>
      <c r="M434" s="162">
        <f t="shared" si="122"/>
        <v>0</v>
      </c>
      <c r="N434" s="162">
        <f t="shared" si="122"/>
        <v>0</v>
      </c>
      <c r="O434" s="162">
        <f t="shared" si="122"/>
        <v>0</v>
      </c>
      <c r="P434" s="162">
        <f t="shared" si="122"/>
        <v>0</v>
      </c>
      <c r="Q434" s="162">
        <f t="shared" si="122"/>
        <v>0</v>
      </c>
    </row>
    <row r="435" spans="1:17" ht="12" customHeight="1" x14ac:dyDescent="0.25">
      <c r="A435" s="161" t="s">
        <v>141</v>
      </c>
      <c r="B435" s="160"/>
      <c r="C435" s="160">
        <f t="shared" ref="C435:Q437" si="123">IF(C351=0,0,C351/0.086*1000000/C$63)</f>
        <v>0</v>
      </c>
      <c r="D435" s="160">
        <f t="shared" si="123"/>
        <v>0</v>
      </c>
      <c r="E435" s="160">
        <f t="shared" si="123"/>
        <v>0</v>
      </c>
      <c r="F435" s="160">
        <f t="shared" si="123"/>
        <v>0</v>
      </c>
      <c r="G435" s="160">
        <f t="shared" si="123"/>
        <v>0</v>
      </c>
      <c r="H435" s="160">
        <f t="shared" si="123"/>
        <v>0</v>
      </c>
      <c r="I435" s="160">
        <f t="shared" si="123"/>
        <v>0</v>
      </c>
      <c r="J435" s="160">
        <f t="shared" si="123"/>
        <v>0</v>
      </c>
      <c r="K435" s="160">
        <f t="shared" si="123"/>
        <v>0</v>
      </c>
      <c r="L435" s="160">
        <f t="shared" si="123"/>
        <v>0</v>
      </c>
      <c r="M435" s="160">
        <f t="shared" si="123"/>
        <v>0</v>
      </c>
      <c r="N435" s="160">
        <f t="shared" si="123"/>
        <v>0</v>
      </c>
      <c r="O435" s="160">
        <f t="shared" si="123"/>
        <v>0</v>
      </c>
      <c r="P435" s="160">
        <f t="shared" si="123"/>
        <v>0</v>
      </c>
      <c r="Q435" s="160">
        <f t="shared" si="123"/>
        <v>0</v>
      </c>
    </row>
    <row r="436" spans="1:17" ht="12" customHeight="1" x14ac:dyDescent="0.25">
      <c r="A436" s="148" t="s">
        <v>60</v>
      </c>
      <c r="B436" s="156"/>
      <c r="C436" s="156">
        <f t="shared" si="123"/>
        <v>0</v>
      </c>
      <c r="D436" s="156">
        <f t="shared" si="123"/>
        <v>0</v>
      </c>
      <c r="E436" s="156">
        <f t="shared" si="123"/>
        <v>0</v>
      </c>
      <c r="F436" s="156">
        <f t="shared" si="123"/>
        <v>0</v>
      </c>
      <c r="G436" s="156">
        <f t="shared" si="123"/>
        <v>0</v>
      </c>
      <c r="H436" s="156">
        <f t="shared" si="123"/>
        <v>0</v>
      </c>
      <c r="I436" s="156">
        <f t="shared" si="123"/>
        <v>0</v>
      </c>
      <c r="J436" s="156">
        <f t="shared" si="123"/>
        <v>0</v>
      </c>
      <c r="K436" s="156">
        <f t="shared" si="123"/>
        <v>0</v>
      </c>
      <c r="L436" s="156">
        <f t="shared" si="123"/>
        <v>0</v>
      </c>
      <c r="M436" s="156">
        <f t="shared" si="123"/>
        <v>0</v>
      </c>
      <c r="N436" s="156">
        <f t="shared" si="123"/>
        <v>0</v>
      </c>
      <c r="O436" s="156">
        <f t="shared" si="123"/>
        <v>0</v>
      </c>
      <c r="P436" s="156">
        <f t="shared" si="123"/>
        <v>0</v>
      </c>
      <c r="Q436" s="156">
        <f t="shared" si="123"/>
        <v>0</v>
      </c>
    </row>
    <row r="437" spans="1:17" ht="12" customHeight="1" x14ac:dyDescent="0.25">
      <c r="A437" s="148" t="s">
        <v>59</v>
      </c>
      <c r="B437" s="156"/>
      <c r="C437" s="156">
        <f t="shared" si="123"/>
        <v>0</v>
      </c>
      <c r="D437" s="156">
        <f t="shared" si="123"/>
        <v>0</v>
      </c>
      <c r="E437" s="156">
        <f t="shared" si="123"/>
        <v>0</v>
      </c>
      <c r="F437" s="156">
        <f t="shared" si="123"/>
        <v>0</v>
      </c>
      <c r="G437" s="156">
        <f t="shared" si="123"/>
        <v>0</v>
      </c>
      <c r="H437" s="156">
        <f t="shared" si="123"/>
        <v>0</v>
      </c>
      <c r="I437" s="156">
        <f t="shared" si="123"/>
        <v>0</v>
      </c>
      <c r="J437" s="156">
        <f t="shared" si="123"/>
        <v>0</v>
      </c>
      <c r="K437" s="156">
        <f t="shared" si="123"/>
        <v>0</v>
      </c>
      <c r="L437" s="156">
        <f t="shared" si="123"/>
        <v>0</v>
      </c>
      <c r="M437" s="156">
        <f t="shared" si="123"/>
        <v>0</v>
      </c>
      <c r="N437" s="156">
        <f t="shared" si="123"/>
        <v>0</v>
      </c>
      <c r="O437" s="156">
        <f t="shared" si="123"/>
        <v>0</v>
      </c>
      <c r="P437" s="156">
        <f t="shared" si="123"/>
        <v>0</v>
      </c>
      <c r="Q437" s="156">
        <f t="shared" si="123"/>
        <v>0</v>
      </c>
    </row>
    <row r="438" spans="1:17" ht="12" customHeight="1" x14ac:dyDescent="0.25">
      <c r="A438" s="158" t="s">
        <v>62</v>
      </c>
      <c r="B438" s="157"/>
      <c r="C438" s="157">
        <f t="shared" ref="C438:Q438" si="124">IF(C354=0,0,C354/0.086*1000000/SUM(C$65:C$67))</f>
        <v>414.10092076076626</v>
      </c>
      <c r="D438" s="157">
        <f t="shared" si="124"/>
        <v>465.31228484684738</v>
      </c>
      <c r="E438" s="157">
        <f t="shared" si="124"/>
        <v>446.72282755331634</v>
      </c>
      <c r="F438" s="157">
        <f t="shared" si="124"/>
        <v>447.17795450822666</v>
      </c>
      <c r="G438" s="157">
        <f t="shared" si="124"/>
        <v>388.87456293339898</v>
      </c>
      <c r="H438" s="157">
        <f t="shared" si="124"/>
        <v>0</v>
      </c>
      <c r="I438" s="157">
        <f t="shared" si="124"/>
        <v>389.07479780121844</v>
      </c>
      <c r="J438" s="157">
        <f t="shared" si="124"/>
        <v>350.13347551382316</v>
      </c>
      <c r="K438" s="157">
        <f t="shared" si="124"/>
        <v>431.08774262711756</v>
      </c>
      <c r="L438" s="157">
        <f t="shared" si="124"/>
        <v>490.48992376794172</v>
      </c>
      <c r="M438" s="157">
        <f t="shared" si="124"/>
        <v>405.14225155860902</v>
      </c>
      <c r="N438" s="157">
        <f t="shared" si="124"/>
        <v>0</v>
      </c>
      <c r="O438" s="157">
        <f t="shared" si="124"/>
        <v>0</v>
      </c>
      <c r="P438" s="157">
        <f t="shared" si="124"/>
        <v>539.21463420069904</v>
      </c>
      <c r="Q438" s="157">
        <f t="shared" si="124"/>
        <v>551.8949149264073</v>
      </c>
    </row>
    <row r="439" spans="1:17" ht="12" customHeight="1" x14ac:dyDescent="0.25">
      <c r="A439" s="23" t="s">
        <v>58</v>
      </c>
      <c r="B439" s="156"/>
      <c r="C439" s="156">
        <f t="shared" ref="C439:Q439" si="125">IF(C355=0,0,C355/0.086*1000000/C$65)</f>
        <v>0</v>
      </c>
      <c r="D439" s="156">
        <f t="shared" si="125"/>
        <v>0</v>
      </c>
      <c r="E439" s="156">
        <f t="shared" si="125"/>
        <v>0</v>
      </c>
      <c r="F439" s="156">
        <f t="shared" si="125"/>
        <v>0</v>
      </c>
      <c r="G439" s="156">
        <f t="shared" si="125"/>
        <v>0</v>
      </c>
      <c r="H439" s="156">
        <f t="shared" si="125"/>
        <v>0</v>
      </c>
      <c r="I439" s="156">
        <f t="shared" si="125"/>
        <v>0</v>
      </c>
      <c r="J439" s="156">
        <f t="shared" si="125"/>
        <v>0</v>
      </c>
      <c r="K439" s="156">
        <f t="shared" si="125"/>
        <v>0</v>
      </c>
      <c r="L439" s="156">
        <f t="shared" si="125"/>
        <v>0</v>
      </c>
      <c r="M439" s="156">
        <f t="shared" si="125"/>
        <v>0</v>
      </c>
      <c r="N439" s="156">
        <f t="shared" si="125"/>
        <v>0</v>
      </c>
      <c r="O439" s="156">
        <f t="shared" si="125"/>
        <v>0</v>
      </c>
      <c r="P439" s="156">
        <f t="shared" si="125"/>
        <v>0</v>
      </c>
      <c r="Q439" s="156">
        <f t="shared" si="125"/>
        <v>0</v>
      </c>
    </row>
    <row r="440" spans="1:17" ht="12" customHeight="1" x14ac:dyDescent="0.25">
      <c r="A440" s="23" t="s">
        <v>57</v>
      </c>
      <c r="B440" s="156"/>
      <c r="C440" s="156">
        <f t="shared" ref="C440:Q440" si="126">IF(C356=0,0,C356/0.086*1000000/C$66)</f>
        <v>0</v>
      </c>
      <c r="D440" s="156">
        <f t="shared" si="126"/>
        <v>0</v>
      </c>
      <c r="E440" s="156">
        <f t="shared" si="126"/>
        <v>0</v>
      </c>
      <c r="F440" s="156">
        <f t="shared" si="126"/>
        <v>0</v>
      </c>
      <c r="G440" s="156">
        <f t="shared" si="126"/>
        <v>0</v>
      </c>
      <c r="H440" s="156">
        <f t="shared" si="126"/>
        <v>0</v>
      </c>
      <c r="I440" s="156">
        <f t="shared" si="126"/>
        <v>0</v>
      </c>
      <c r="J440" s="156">
        <f t="shared" si="126"/>
        <v>0</v>
      </c>
      <c r="K440" s="156">
        <f t="shared" si="126"/>
        <v>0</v>
      </c>
      <c r="L440" s="156">
        <f t="shared" si="126"/>
        <v>0</v>
      </c>
      <c r="M440" s="156">
        <f t="shared" si="126"/>
        <v>0</v>
      </c>
      <c r="N440" s="156">
        <f t="shared" si="126"/>
        <v>0</v>
      </c>
      <c r="O440" s="156">
        <f t="shared" si="126"/>
        <v>0</v>
      </c>
      <c r="P440" s="156">
        <f t="shared" si="126"/>
        <v>0</v>
      </c>
      <c r="Q440" s="156">
        <f t="shared" si="126"/>
        <v>0</v>
      </c>
    </row>
    <row r="441" spans="1:17" ht="12" customHeight="1" x14ac:dyDescent="0.25">
      <c r="A441" s="29" t="s">
        <v>140</v>
      </c>
      <c r="B441" s="57"/>
      <c r="C441" s="57">
        <f t="shared" ref="C441:Q441" si="127">IF(C357=0,0,C357/0.086*1000000/C$67)</f>
        <v>414.10092076076626</v>
      </c>
      <c r="D441" s="57">
        <f t="shared" si="127"/>
        <v>465.31228484684738</v>
      </c>
      <c r="E441" s="57">
        <f t="shared" si="127"/>
        <v>446.72282755331634</v>
      </c>
      <c r="F441" s="57">
        <f t="shared" si="127"/>
        <v>447.17795450822666</v>
      </c>
      <c r="G441" s="57">
        <f t="shared" si="127"/>
        <v>388.87456293339898</v>
      </c>
      <c r="H441" s="57">
        <f t="shared" si="127"/>
        <v>0</v>
      </c>
      <c r="I441" s="57">
        <f t="shared" si="127"/>
        <v>389.07479780121844</v>
      </c>
      <c r="J441" s="57">
        <f t="shared" si="127"/>
        <v>350.13347551382316</v>
      </c>
      <c r="K441" s="57">
        <f t="shared" si="127"/>
        <v>431.08774262711756</v>
      </c>
      <c r="L441" s="57">
        <f t="shared" si="127"/>
        <v>490.48992376794172</v>
      </c>
      <c r="M441" s="57">
        <f t="shared" si="127"/>
        <v>405.14225155860902</v>
      </c>
      <c r="N441" s="57">
        <f t="shared" si="127"/>
        <v>0</v>
      </c>
      <c r="O441" s="57">
        <f t="shared" si="127"/>
        <v>0</v>
      </c>
      <c r="P441" s="57">
        <f t="shared" si="127"/>
        <v>539.21463420069904</v>
      </c>
      <c r="Q441" s="57">
        <f t="shared" si="127"/>
        <v>551.8949149264073</v>
      </c>
    </row>
    <row r="443" spans="1:17" ht="12" customHeight="1" x14ac:dyDescent="0.25">
      <c r="A443" s="152" t="s">
        <v>187</v>
      </c>
      <c r="B443" s="168"/>
      <c r="C443" s="168">
        <f t="shared" ref="C443:Q443" si="128">SUM(C444,C447,C449,C459)</f>
        <v>11334.441950551198</v>
      </c>
      <c r="D443" s="168">
        <f t="shared" si="128"/>
        <v>6624.497996995322</v>
      </c>
      <c r="E443" s="168">
        <f t="shared" si="128"/>
        <v>6337.1091376333734</v>
      </c>
      <c r="F443" s="168">
        <f t="shared" si="128"/>
        <v>6541.8209091415829</v>
      </c>
      <c r="G443" s="168">
        <f t="shared" si="128"/>
        <v>8046.9285001966982</v>
      </c>
      <c r="H443" s="168">
        <f t="shared" si="128"/>
        <v>0</v>
      </c>
      <c r="I443" s="168">
        <f t="shared" si="128"/>
        <v>7990.7335287087189</v>
      </c>
      <c r="J443" s="168">
        <f t="shared" si="128"/>
        <v>8033.6282779420571</v>
      </c>
      <c r="K443" s="168">
        <f t="shared" si="128"/>
        <v>8167.284551903168</v>
      </c>
      <c r="L443" s="168">
        <f t="shared" si="128"/>
        <v>10773.800161375419</v>
      </c>
      <c r="M443" s="168">
        <f t="shared" si="128"/>
        <v>10224.49197668902</v>
      </c>
      <c r="N443" s="168">
        <f t="shared" si="128"/>
        <v>0</v>
      </c>
      <c r="O443" s="168">
        <f t="shared" si="128"/>
        <v>0</v>
      </c>
      <c r="P443" s="168">
        <f t="shared" si="128"/>
        <v>7227.0777147174176</v>
      </c>
      <c r="Q443" s="168">
        <f t="shared" si="128"/>
        <v>6757.2283843811438</v>
      </c>
    </row>
    <row r="444" spans="1:17" ht="12" customHeight="1" x14ac:dyDescent="0.25">
      <c r="A444" s="158" t="s">
        <v>65</v>
      </c>
      <c r="B444" s="157"/>
      <c r="C444" s="157">
        <f t="shared" ref="C444:Q444" si="129">SUM(C445:C446)</f>
        <v>10263.562897496353</v>
      </c>
      <c r="D444" s="157">
        <f t="shared" si="129"/>
        <v>6624.497996995322</v>
      </c>
      <c r="E444" s="157">
        <f t="shared" si="129"/>
        <v>6072.8888300112139</v>
      </c>
      <c r="F444" s="157">
        <f t="shared" si="129"/>
        <v>6130.6480560316631</v>
      </c>
      <c r="G444" s="157">
        <f t="shared" si="129"/>
        <v>6867.5021351586274</v>
      </c>
      <c r="H444" s="157">
        <f t="shared" si="129"/>
        <v>0</v>
      </c>
      <c r="I444" s="157">
        <f t="shared" si="129"/>
        <v>6671.3549183581872</v>
      </c>
      <c r="J444" s="157">
        <f t="shared" si="129"/>
        <v>6696.7483841198027</v>
      </c>
      <c r="K444" s="157">
        <f t="shared" si="129"/>
        <v>6955.4350995665354</v>
      </c>
      <c r="L444" s="157">
        <f t="shared" si="129"/>
        <v>9179.6706996840949</v>
      </c>
      <c r="M444" s="157">
        <f t="shared" si="129"/>
        <v>8640.8208233220266</v>
      </c>
      <c r="N444" s="157">
        <f t="shared" si="129"/>
        <v>0</v>
      </c>
      <c r="O444" s="157">
        <f t="shared" si="129"/>
        <v>0</v>
      </c>
      <c r="P444" s="157">
        <f t="shared" si="129"/>
        <v>6015.1092556280873</v>
      </c>
      <c r="Q444" s="157">
        <f t="shared" si="129"/>
        <v>5534.9931706474235</v>
      </c>
    </row>
    <row r="445" spans="1:17" ht="12" customHeight="1" x14ac:dyDescent="0.25">
      <c r="A445" s="23" t="s">
        <v>58</v>
      </c>
      <c r="B445" s="156"/>
      <c r="C445" s="156">
        <f t="shared" ref="C445:Q445" si="130">IF(C382=0,0,C382*1000000/C$55)</f>
        <v>10263.562897496353</v>
      </c>
      <c r="D445" s="156">
        <f t="shared" si="130"/>
        <v>6624.497996995322</v>
      </c>
      <c r="E445" s="156">
        <f t="shared" si="130"/>
        <v>6072.8888300112139</v>
      </c>
      <c r="F445" s="156">
        <f t="shared" si="130"/>
        <v>6130.6480560316631</v>
      </c>
      <c r="G445" s="156">
        <f t="shared" si="130"/>
        <v>6867.5021351586274</v>
      </c>
      <c r="H445" s="156">
        <f t="shared" si="130"/>
        <v>0</v>
      </c>
      <c r="I445" s="156">
        <f t="shared" si="130"/>
        <v>6671.3549183581872</v>
      </c>
      <c r="J445" s="156">
        <f t="shared" si="130"/>
        <v>6696.7483841198027</v>
      </c>
      <c r="K445" s="156">
        <f t="shared" si="130"/>
        <v>6955.4350995665354</v>
      </c>
      <c r="L445" s="156">
        <f t="shared" si="130"/>
        <v>9179.6706996840949</v>
      </c>
      <c r="M445" s="156">
        <f t="shared" si="130"/>
        <v>8640.8208233220266</v>
      </c>
      <c r="N445" s="156">
        <f t="shared" si="130"/>
        <v>0</v>
      </c>
      <c r="O445" s="156">
        <f t="shared" si="130"/>
        <v>0</v>
      </c>
      <c r="P445" s="156">
        <f t="shared" si="130"/>
        <v>6015.1092556280873</v>
      </c>
      <c r="Q445" s="156">
        <f t="shared" si="130"/>
        <v>5534.9931706474235</v>
      </c>
    </row>
    <row r="446" spans="1:17" ht="12" customHeight="1" x14ac:dyDescent="0.25">
      <c r="A446" s="23" t="s">
        <v>60</v>
      </c>
      <c r="B446" s="156"/>
      <c r="C446" s="156">
        <f t="shared" ref="C446:Q446" si="131">IF(C383=0,0,C383*1000000/C$55)</f>
        <v>0</v>
      </c>
      <c r="D446" s="156">
        <f t="shared" si="131"/>
        <v>0</v>
      </c>
      <c r="E446" s="156">
        <f t="shared" si="131"/>
        <v>0</v>
      </c>
      <c r="F446" s="156">
        <f t="shared" si="131"/>
        <v>0</v>
      </c>
      <c r="G446" s="156">
        <f t="shared" si="131"/>
        <v>0</v>
      </c>
      <c r="H446" s="156">
        <f t="shared" si="131"/>
        <v>0</v>
      </c>
      <c r="I446" s="156">
        <f t="shared" si="131"/>
        <v>0</v>
      </c>
      <c r="J446" s="156">
        <f t="shared" si="131"/>
        <v>0</v>
      </c>
      <c r="K446" s="156">
        <f t="shared" si="131"/>
        <v>0</v>
      </c>
      <c r="L446" s="156">
        <f t="shared" si="131"/>
        <v>0</v>
      </c>
      <c r="M446" s="156">
        <f t="shared" si="131"/>
        <v>0</v>
      </c>
      <c r="N446" s="156">
        <f t="shared" si="131"/>
        <v>0</v>
      </c>
      <c r="O446" s="156">
        <f t="shared" si="131"/>
        <v>0</v>
      </c>
      <c r="P446" s="156">
        <f t="shared" si="131"/>
        <v>0</v>
      </c>
      <c r="Q446" s="156">
        <f t="shared" si="131"/>
        <v>0</v>
      </c>
    </row>
    <row r="447" spans="1:17" ht="12" customHeight="1" x14ac:dyDescent="0.25">
      <c r="A447" s="158" t="s">
        <v>112</v>
      </c>
      <c r="B447" s="157"/>
      <c r="C447" s="157">
        <f t="shared" ref="C447:Q447" si="132">C448</f>
        <v>0</v>
      </c>
      <c r="D447" s="157">
        <f t="shared" si="132"/>
        <v>0</v>
      </c>
      <c r="E447" s="157">
        <f t="shared" si="132"/>
        <v>0</v>
      </c>
      <c r="F447" s="157">
        <f t="shared" si="132"/>
        <v>0</v>
      </c>
      <c r="G447" s="157">
        <f t="shared" si="132"/>
        <v>0</v>
      </c>
      <c r="H447" s="157">
        <f t="shared" si="132"/>
        <v>0</v>
      </c>
      <c r="I447" s="157">
        <f t="shared" si="132"/>
        <v>0</v>
      </c>
      <c r="J447" s="157">
        <f t="shared" si="132"/>
        <v>0</v>
      </c>
      <c r="K447" s="157">
        <f t="shared" si="132"/>
        <v>0</v>
      </c>
      <c r="L447" s="157">
        <f t="shared" si="132"/>
        <v>0</v>
      </c>
      <c r="M447" s="157">
        <f t="shared" si="132"/>
        <v>0</v>
      </c>
      <c r="N447" s="157">
        <f t="shared" si="132"/>
        <v>0</v>
      </c>
      <c r="O447" s="157">
        <f t="shared" si="132"/>
        <v>0</v>
      </c>
      <c r="P447" s="157">
        <f t="shared" si="132"/>
        <v>0</v>
      </c>
      <c r="Q447" s="157">
        <f t="shared" si="132"/>
        <v>0</v>
      </c>
    </row>
    <row r="448" spans="1:17" ht="12" customHeight="1" x14ac:dyDescent="0.25">
      <c r="A448" s="23" t="s">
        <v>60</v>
      </c>
      <c r="B448" s="156"/>
      <c r="C448" s="156">
        <f t="shared" ref="C448:Q448" si="133">IF(C385=0,0,C385*1000000/C$55)</f>
        <v>0</v>
      </c>
      <c r="D448" s="156">
        <f t="shared" si="133"/>
        <v>0</v>
      </c>
      <c r="E448" s="156">
        <f t="shared" si="133"/>
        <v>0</v>
      </c>
      <c r="F448" s="156">
        <f t="shared" si="133"/>
        <v>0</v>
      </c>
      <c r="G448" s="156">
        <f t="shared" si="133"/>
        <v>0</v>
      </c>
      <c r="H448" s="156">
        <f t="shared" si="133"/>
        <v>0</v>
      </c>
      <c r="I448" s="156">
        <f t="shared" si="133"/>
        <v>0</v>
      </c>
      <c r="J448" s="156">
        <f t="shared" si="133"/>
        <v>0</v>
      </c>
      <c r="K448" s="156">
        <f t="shared" si="133"/>
        <v>0</v>
      </c>
      <c r="L448" s="156">
        <f t="shared" si="133"/>
        <v>0</v>
      </c>
      <c r="M448" s="156">
        <f t="shared" si="133"/>
        <v>0</v>
      </c>
      <c r="N448" s="156">
        <f t="shared" si="133"/>
        <v>0</v>
      </c>
      <c r="O448" s="156">
        <f t="shared" si="133"/>
        <v>0</v>
      </c>
      <c r="P448" s="156">
        <f t="shared" si="133"/>
        <v>0</v>
      </c>
      <c r="Q448" s="156">
        <f t="shared" si="133"/>
        <v>0</v>
      </c>
    </row>
    <row r="449" spans="1:17" ht="12" customHeight="1" x14ac:dyDescent="0.25">
      <c r="A449" s="158" t="s">
        <v>63</v>
      </c>
      <c r="B449" s="157"/>
      <c r="C449" s="157">
        <f t="shared" ref="C449:Q449" si="134">IF(C386=0,0,C386*1000000/SUM(C$59:C$63))</f>
        <v>1070.8790530548442</v>
      </c>
      <c r="D449" s="157">
        <f t="shared" si="134"/>
        <v>0</v>
      </c>
      <c r="E449" s="157">
        <f t="shared" si="134"/>
        <v>264.220307622159</v>
      </c>
      <c r="F449" s="157">
        <f t="shared" si="134"/>
        <v>411.17285310991929</v>
      </c>
      <c r="G449" s="157">
        <f t="shared" si="134"/>
        <v>1179.4263650380713</v>
      </c>
      <c r="H449" s="157">
        <f t="shared" si="134"/>
        <v>0</v>
      </c>
      <c r="I449" s="157">
        <f t="shared" si="134"/>
        <v>1319.378610350532</v>
      </c>
      <c r="J449" s="157">
        <f t="shared" si="134"/>
        <v>1336.8798938222544</v>
      </c>
      <c r="K449" s="157">
        <f t="shared" si="134"/>
        <v>1211.8494523366328</v>
      </c>
      <c r="L449" s="157">
        <f t="shared" si="134"/>
        <v>1594.1294616913231</v>
      </c>
      <c r="M449" s="157">
        <f t="shared" si="134"/>
        <v>1583.6711533669934</v>
      </c>
      <c r="N449" s="157">
        <f t="shared" si="134"/>
        <v>0</v>
      </c>
      <c r="O449" s="157">
        <f t="shared" si="134"/>
        <v>0</v>
      </c>
      <c r="P449" s="157">
        <f t="shared" si="134"/>
        <v>1211.9684590893307</v>
      </c>
      <c r="Q449" s="157">
        <f t="shared" si="134"/>
        <v>1222.2352137337202</v>
      </c>
    </row>
    <row r="450" spans="1:17" ht="12" customHeight="1" x14ac:dyDescent="0.25">
      <c r="A450" s="167" t="s">
        <v>171</v>
      </c>
      <c r="B450" s="132"/>
      <c r="C450" s="132">
        <f t="shared" ref="C450:Q450" si="135">IF(C387=0,0,C387*1000000/C$59)</f>
        <v>1070.8790530548442</v>
      </c>
      <c r="D450" s="132">
        <f t="shared" si="135"/>
        <v>0</v>
      </c>
      <c r="E450" s="132">
        <f t="shared" si="135"/>
        <v>1164.4084685866608</v>
      </c>
      <c r="F450" s="132">
        <f t="shared" si="135"/>
        <v>1218.7706207430347</v>
      </c>
      <c r="G450" s="132">
        <f t="shared" si="135"/>
        <v>1250.8433549225097</v>
      </c>
      <c r="H450" s="132">
        <f t="shared" si="135"/>
        <v>0</v>
      </c>
      <c r="I450" s="132">
        <f t="shared" si="135"/>
        <v>1319.378610350532</v>
      </c>
      <c r="J450" s="132">
        <f t="shared" si="135"/>
        <v>1336.8798938222544</v>
      </c>
      <c r="K450" s="132">
        <f t="shared" si="135"/>
        <v>1296.3075593145629</v>
      </c>
      <c r="L450" s="132">
        <f t="shared" si="135"/>
        <v>1594.1294616913231</v>
      </c>
      <c r="M450" s="132">
        <f t="shared" si="135"/>
        <v>1583.6711533669934</v>
      </c>
      <c r="N450" s="132">
        <f t="shared" si="135"/>
        <v>0</v>
      </c>
      <c r="O450" s="132">
        <f t="shared" si="135"/>
        <v>0</v>
      </c>
      <c r="P450" s="132">
        <f t="shared" si="135"/>
        <v>1211.9684590893307</v>
      </c>
      <c r="Q450" s="132">
        <f t="shared" si="135"/>
        <v>1222.2352137337202</v>
      </c>
    </row>
    <row r="451" spans="1:17" ht="12" customHeight="1" x14ac:dyDescent="0.25">
      <c r="A451" s="167" t="s">
        <v>144</v>
      </c>
      <c r="B451" s="132"/>
      <c r="C451" s="132">
        <f t="shared" ref="C451:Q451" si="136">IF(C388=0,0,C388*1000000/C$60)</f>
        <v>0</v>
      </c>
      <c r="D451" s="132">
        <f t="shared" si="136"/>
        <v>0</v>
      </c>
      <c r="E451" s="132">
        <f t="shared" si="136"/>
        <v>0</v>
      </c>
      <c r="F451" s="132">
        <f t="shared" si="136"/>
        <v>0</v>
      </c>
      <c r="G451" s="132">
        <f t="shared" si="136"/>
        <v>0</v>
      </c>
      <c r="H451" s="132">
        <f t="shared" si="136"/>
        <v>0</v>
      </c>
      <c r="I451" s="132">
        <f t="shared" si="136"/>
        <v>0</v>
      </c>
      <c r="J451" s="132">
        <f t="shared" si="136"/>
        <v>0</v>
      </c>
      <c r="K451" s="132">
        <f t="shared" si="136"/>
        <v>0</v>
      </c>
      <c r="L451" s="132">
        <f t="shared" si="136"/>
        <v>0</v>
      </c>
      <c r="M451" s="132">
        <f t="shared" si="136"/>
        <v>0</v>
      </c>
      <c r="N451" s="132">
        <f t="shared" si="136"/>
        <v>0</v>
      </c>
      <c r="O451" s="132">
        <f t="shared" si="136"/>
        <v>0</v>
      </c>
      <c r="P451" s="132">
        <f t="shared" si="136"/>
        <v>0</v>
      </c>
      <c r="Q451" s="132">
        <f t="shared" si="136"/>
        <v>0</v>
      </c>
    </row>
    <row r="452" spans="1:17" ht="12" customHeight="1" x14ac:dyDescent="0.25">
      <c r="A452" s="167" t="s">
        <v>143</v>
      </c>
      <c r="B452" s="132"/>
      <c r="C452" s="132">
        <f t="shared" ref="C452:Q452" si="137">IF(C389=0,0,C389*1000000/C$61)</f>
        <v>0</v>
      </c>
      <c r="D452" s="132">
        <f t="shared" si="137"/>
        <v>0</v>
      </c>
      <c r="E452" s="132">
        <f t="shared" si="137"/>
        <v>0</v>
      </c>
      <c r="F452" s="132">
        <f t="shared" si="137"/>
        <v>0</v>
      </c>
      <c r="G452" s="132">
        <f t="shared" si="137"/>
        <v>0</v>
      </c>
      <c r="H452" s="132">
        <f t="shared" si="137"/>
        <v>0</v>
      </c>
      <c r="I452" s="132">
        <f t="shared" si="137"/>
        <v>0</v>
      </c>
      <c r="J452" s="132">
        <f t="shared" si="137"/>
        <v>0</v>
      </c>
      <c r="K452" s="132">
        <f t="shared" si="137"/>
        <v>0</v>
      </c>
      <c r="L452" s="132">
        <f t="shared" si="137"/>
        <v>0</v>
      </c>
      <c r="M452" s="132">
        <f t="shared" si="137"/>
        <v>0</v>
      </c>
      <c r="N452" s="132">
        <f t="shared" si="137"/>
        <v>0</v>
      </c>
      <c r="O452" s="132">
        <f t="shared" si="137"/>
        <v>0</v>
      </c>
      <c r="P452" s="132">
        <f t="shared" si="137"/>
        <v>0</v>
      </c>
      <c r="Q452" s="132">
        <f t="shared" si="137"/>
        <v>0</v>
      </c>
    </row>
    <row r="453" spans="1:17" ht="12" customHeight="1" x14ac:dyDescent="0.25">
      <c r="A453" s="166" t="s">
        <v>57</v>
      </c>
      <c r="B453" s="165"/>
      <c r="C453" s="165">
        <f t="shared" ref="C453:Q453" si="138">IF(C390=0,0,C390*1000000/C$61)</f>
        <v>0</v>
      </c>
      <c r="D453" s="165">
        <f t="shared" si="138"/>
        <v>0</v>
      </c>
      <c r="E453" s="165">
        <f t="shared" si="138"/>
        <v>0</v>
      </c>
      <c r="F453" s="165">
        <f t="shared" si="138"/>
        <v>0</v>
      </c>
      <c r="G453" s="165">
        <f t="shared" si="138"/>
        <v>0</v>
      </c>
      <c r="H453" s="165">
        <f t="shared" si="138"/>
        <v>0</v>
      </c>
      <c r="I453" s="165">
        <f t="shared" si="138"/>
        <v>0</v>
      </c>
      <c r="J453" s="165">
        <f t="shared" si="138"/>
        <v>0</v>
      </c>
      <c r="K453" s="165">
        <f t="shared" si="138"/>
        <v>0</v>
      </c>
      <c r="L453" s="165">
        <f t="shared" si="138"/>
        <v>0</v>
      </c>
      <c r="M453" s="165">
        <f t="shared" si="138"/>
        <v>0</v>
      </c>
      <c r="N453" s="165">
        <f t="shared" si="138"/>
        <v>0</v>
      </c>
      <c r="O453" s="165">
        <f t="shared" si="138"/>
        <v>0</v>
      </c>
      <c r="P453" s="165">
        <f t="shared" si="138"/>
        <v>0</v>
      </c>
      <c r="Q453" s="165">
        <f t="shared" si="138"/>
        <v>0</v>
      </c>
    </row>
    <row r="454" spans="1:17" ht="12" customHeight="1" x14ac:dyDescent="0.25">
      <c r="A454" s="147" t="s">
        <v>59</v>
      </c>
      <c r="B454" s="164"/>
      <c r="C454" s="164">
        <f t="shared" ref="C454:Q454" si="139">IF(C391=0,0,C391*1000000/C$61)</f>
        <v>0</v>
      </c>
      <c r="D454" s="164">
        <f t="shared" si="139"/>
        <v>0</v>
      </c>
      <c r="E454" s="164">
        <f t="shared" si="139"/>
        <v>0</v>
      </c>
      <c r="F454" s="164">
        <f t="shared" si="139"/>
        <v>0</v>
      </c>
      <c r="G454" s="164">
        <f t="shared" si="139"/>
        <v>0</v>
      </c>
      <c r="H454" s="164">
        <f t="shared" si="139"/>
        <v>0</v>
      </c>
      <c r="I454" s="164">
        <f t="shared" si="139"/>
        <v>0</v>
      </c>
      <c r="J454" s="164">
        <f t="shared" si="139"/>
        <v>0</v>
      </c>
      <c r="K454" s="164">
        <f t="shared" si="139"/>
        <v>0</v>
      </c>
      <c r="L454" s="164">
        <f t="shared" si="139"/>
        <v>0</v>
      </c>
      <c r="M454" s="164">
        <f t="shared" si="139"/>
        <v>0</v>
      </c>
      <c r="N454" s="164">
        <f t="shared" si="139"/>
        <v>0</v>
      </c>
      <c r="O454" s="164">
        <f t="shared" si="139"/>
        <v>0</v>
      </c>
      <c r="P454" s="164">
        <f t="shared" si="139"/>
        <v>0</v>
      </c>
      <c r="Q454" s="164">
        <f t="shared" si="139"/>
        <v>0</v>
      </c>
    </row>
    <row r="455" spans="1:17" ht="12" customHeight="1" x14ac:dyDescent="0.25">
      <c r="A455" s="163" t="s">
        <v>142</v>
      </c>
      <c r="B455" s="162"/>
      <c r="C455" s="162">
        <f t="shared" ref="C455:Q455" si="140">IF(C392=0,0,C392*1000000/C$62)</f>
        <v>0</v>
      </c>
      <c r="D455" s="162">
        <f t="shared" si="140"/>
        <v>0</v>
      </c>
      <c r="E455" s="162">
        <f t="shared" si="140"/>
        <v>0</v>
      </c>
      <c r="F455" s="162">
        <f t="shared" si="140"/>
        <v>0</v>
      </c>
      <c r="G455" s="162">
        <f t="shared" si="140"/>
        <v>0</v>
      </c>
      <c r="H455" s="162">
        <f t="shared" si="140"/>
        <v>0</v>
      </c>
      <c r="I455" s="162">
        <f t="shared" si="140"/>
        <v>0</v>
      </c>
      <c r="J455" s="162">
        <f t="shared" si="140"/>
        <v>0</v>
      </c>
      <c r="K455" s="162">
        <f t="shared" si="140"/>
        <v>0</v>
      </c>
      <c r="L455" s="162">
        <f t="shared" si="140"/>
        <v>0</v>
      </c>
      <c r="M455" s="162">
        <f t="shared" si="140"/>
        <v>0</v>
      </c>
      <c r="N455" s="162">
        <f t="shared" si="140"/>
        <v>0</v>
      </c>
      <c r="O455" s="162">
        <f t="shared" si="140"/>
        <v>0</v>
      </c>
      <c r="P455" s="162">
        <f t="shared" si="140"/>
        <v>0</v>
      </c>
      <c r="Q455" s="162">
        <f t="shared" si="140"/>
        <v>0</v>
      </c>
    </row>
    <row r="456" spans="1:17" ht="12" customHeight="1" x14ac:dyDescent="0.25">
      <c r="A456" s="161" t="s">
        <v>141</v>
      </c>
      <c r="B456" s="160"/>
      <c r="C456" s="160">
        <f t="shared" ref="C456:Q456" si="141">IF(C393=0,0,C393*1000000/C$63)</f>
        <v>0</v>
      </c>
      <c r="D456" s="160">
        <f t="shared" si="141"/>
        <v>0</v>
      </c>
      <c r="E456" s="160">
        <f t="shared" si="141"/>
        <v>0</v>
      </c>
      <c r="F456" s="160">
        <f t="shared" si="141"/>
        <v>0</v>
      </c>
      <c r="G456" s="160">
        <f t="shared" si="141"/>
        <v>0</v>
      </c>
      <c r="H456" s="160">
        <f t="shared" si="141"/>
        <v>0</v>
      </c>
      <c r="I456" s="160">
        <f t="shared" si="141"/>
        <v>0</v>
      </c>
      <c r="J456" s="160">
        <f t="shared" si="141"/>
        <v>0</v>
      </c>
      <c r="K456" s="160">
        <f t="shared" si="141"/>
        <v>0</v>
      </c>
      <c r="L456" s="160">
        <f t="shared" si="141"/>
        <v>0</v>
      </c>
      <c r="M456" s="160">
        <f t="shared" si="141"/>
        <v>0</v>
      </c>
      <c r="N456" s="160">
        <f t="shared" si="141"/>
        <v>0</v>
      </c>
      <c r="O456" s="160">
        <f t="shared" si="141"/>
        <v>0</v>
      </c>
      <c r="P456" s="160">
        <f t="shared" si="141"/>
        <v>0</v>
      </c>
      <c r="Q456" s="160">
        <f t="shared" si="141"/>
        <v>0</v>
      </c>
    </row>
    <row r="457" spans="1:17" ht="12" customHeight="1" x14ac:dyDescent="0.25">
      <c r="A457" s="148" t="s">
        <v>60</v>
      </c>
      <c r="B457" s="156"/>
      <c r="C457" s="156">
        <f t="shared" ref="C457:Q457" si="142">IF(C394=0,0,C394*1000000/C$63)</f>
        <v>0</v>
      </c>
      <c r="D457" s="156">
        <f t="shared" si="142"/>
        <v>0</v>
      </c>
      <c r="E457" s="156">
        <f t="shared" si="142"/>
        <v>0</v>
      </c>
      <c r="F457" s="156">
        <f t="shared" si="142"/>
        <v>0</v>
      </c>
      <c r="G457" s="156">
        <f t="shared" si="142"/>
        <v>0</v>
      </c>
      <c r="H457" s="156">
        <f t="shared" si="142"/>
        <v>0</v>
      </c>
      <c r="I457" s="156">
        <f t="shared" si="142"/>
        <v>0</v>
      </c>
      <c r="J457" s="156">
        <f t="shared" si="142"/>
        <v>0</v>
      </c>
      <c r="K457" s="156">
        <f t="shared" si="142"/>
        <v>0</v>
      </c>
      <c r="L457" s="156">
        <f t="shared" si="142"/>
        <v>0</v>
      </c>
      <c r="M457" s="156">
        <f t="shared" si="142"/>
        <v>0</v>
      </c>
      <c r="N457" s="156">
        <f t="shared" si="142"/>
        <v>0</v>
      </c>
      <c r="O457" s="156">
        <f t="shared" si="142"/>
        <v>0</v>
      </c>
      <c r="P457" s="156">
        <f t="shared" si="142"/>
        <v>0</v>
      </c>
      <c r="Q457" s="156">
        <f t="shared" si="142"/>
        <v>0</v>
      </c>
    </row>
    <row r="458" spans="1:17" ht="12" customHeight="1" x14ac:dyDescent="0.25">
      <c r="A458" s="148" t="s">
        <v>59</v>
      </c>
      <c r="B458" s="156"/>
      <c r="C458" s="156">
        <f t="shared" ref="C458:Q458" si="143">IF(C395=0,0,C395*1000000/C$63)</f>
        <v>0</v>
      </c>
      <c r="D458" s="156">
        <f t="shared" si="143"/>
        <v>0</v>
      </c>
      <c r="E458" s="156">
        <f t="shared" si="143"/>
        <v>0</v>
      </c>
      <c r="F458" s="156">
        <f t="shared" si="143"/>
        <v>0</v>
      </c>
      <c r="G458" s="156">
        <f t="shared" si="143"/>
        <v>0</v>
      </c>
      <c r="H458" s="156">
        <f t="shared" si="143"/>
        <v>0</v>
      </c>
      <c r="I458" s="156">
        <f t="shared" si="143"/>
        <v>0</v>
      </c>
      <c r="J458" s="156">
        <f t="shared" si="143"/>
        <v>0</v>
      </c>
      <c r="K458" s="156">
        <f t="shared" si="143"/>
        <v>0</v>
      </c>
      <c r="L458" s="156">
        <f t="shared" si="143"/>
        <v>0</v>
      </c>
      <c r="M458" s="156">
        <f t="shared" si="143"/>
        <v>0</v>
      </c>
      <c r="N458" s="156">
        <f t="shared" si="143"/>
        <v>0</v>
      </c>
      <c r="O458" s="156">
        <f t="shared" si="143"/>
        <v>0</v>
      </c>
      <c r="P458" s="156">
        <f t="shared" si="143"/>
        <v>0</v>
      </c>
      <c r="Q458" s="156">
        <f t="shared" si="143"/>
        <v>0</v>
      </c>
    </row>
    <row r="459" spans="1:17" ht="12" customHeight="1" x14ac:dyDescent="0.25">
      <c r="A459" s="158" t="s">
        <v>62</v>
      </c>
      <c r="B459" s="157"/>
      <c r="C459" s="157">
        <f t="shared" ref="C459:Q459" si="144">IF(C396=0,0,C396*1000000/SUM(C$65:C$67))</f>
        <v>0</v>
      </c>
      <c r="D459" s="157">
        <f t="shared" si="144"/>
        <v>0</v>
      </c>
      <c r="E459" s="157">
        <f t="shared" si="144"/>
        <v>0</v>
      </c>
      <c r="F459" s="157">
        <f t="shared" si="144"/>
        <v>0</v>
      </c>
      <c r="G459" s="157">
        <f t="shared" si="144"/>
        <v>0</v>
      </c>
      <c r="H459" s="157">
        <f t="shared" si="144"/>
        <v>0</v>
      </c>
      <c r="I459" s="157">
        <f t="shared" si="144"/>
        <v>0</v>
      </c>
      <c r="J459" s="157">
        <f t="shared" si="144"/>
        <v>0</v>
      </c>
      <c r="K459" s="157">
        <f t="shared" si="144"/>
        <v>0</v>
      </c>
      <c r="L459" s="157">
        <f t="shared" si="144"/>
        <v>0</v>
      </c>
      <c r="M459" s="157">
        <f t="shared" si="144"/>
        <v>0</v>
      </c>
      <c r="N459" s="157">
        <f t="shared" si="144"/>
        <v>0</v>
      </c>
      <c r="O459" s="157">
        <f t="shared" si="144"/>
        <v>0</v>
      </c>
      <c r="P459" s="157">
        <f t="shared" si="144"/>
        <v>0</v>
      </c>
      <c r="Q459" s="157">
        <f t="shared" si="144"/>
        <v>0</v>
      </c>
    </row>
    <row r="460" spans="1:17" ht="12" customHeight="1" x14ac:dyDescent="0.25">
      <c r="A460" s="23" t="s">
        <v>58</v>
      </c>
      <c r="B460" s="156"/>
      <c r="C460" s="156">
        <f t="shared" ref="C460:Q460" si="145">IF(C397=0,0,C397*1000000/C$65)</f>
        <v>0</v>
      </c>
      <c r="D460" s="156">
        <f t="shared" si="145"/>
        <v>0</v>
      </c>
      <c r="E460" s="156">
        <f t="shared" si="145"/>
        <v>0</v>
      </c>
      <c r="F460" s="156">
        <f t="shared" si="145"/>
        <v>0</v>
      </c>
      <c r="G460" s="156">
        <f t="shared" si="145"/>
        <v>0</v>
      </c>
      <c r="H460" s="156">
        <f t="shared" si="145"/>
        <v>0</v>
      </c>
      <c r="I460" s="156">
        <f t="shared" si="145"/>
        <v>0</v>
      </c>
      <c r="J460" s="156">
        <f t="shared" si="145"/>
        <v>0</v>
      </c>
      <c r="K460" s="156">
        <f t="shared" si="145"/>
        <v>0</v>
      </c>
      <c r="L460" s="156">
        <f t="shared" si="145"/>
        <v>0</v>
      </c>
      <c r="M460" s="156">
        <f t="shared" si="145"/>
        <v>0</v>
      </c>
      <c r="N460" s="156">
        <f t="shared" si="145"/>
        <v>0</v>
      </c>
      <c r="O460" s="156">
        <f t="shared" si="145"/>
        <v>0</v>
      </c>
      <c r="P460" s="156">
        <f t="shared" si="145"/>
        <v>0</v>
      </c>
      <c r="Q460" s="156">
        <f t="shared" si="145"/>
        <v>0</v>
      </c>
    </row>
    <row r="461" spans="1:17" ht="12" customHeight="1" x14ac:dyDescent="0.25">
      <c r="A461" s="23" t="s">
        <v>57</v>
      </c>
      <c r="B461" s="156"/>
      <c r="C461" s="156">
        <f t="shared" ref="C461:Q461" si="146">IF(C398=0,0,C398*1000000/C$66)</f>
        <v>0</v>
      </c>
      <c r="D461" s="156">
        <f t="shared" si="146"/>
        <v>0</v>
      </c>
      <c r="E461" s="156">
        <f t="shared" si="146"/>
        <v>0</v>
      </c>
      <c r="F461" s="156">
        <f t="shared" si="146"/>
        <v>0</v>
      </c>
      <c r="G461" s="156">
        <f t="shared" si="146"/>
        <v>0</v>
      </c>
      <c r="H461" s="156">
        <f t="shared" si="146"/>
        <v>0</v>
      </c>
      <c r="I461" s="156">
        <f t="shared" si="146"/>
        <v>0</v>
      </c>
      <c r="J461" s="156">
        <f t="shared" si="146"/>
        <v>0</v>
      </c>
      <c r="K461" s="156">
        <f t="shared" si="146"/>
        <v>0</v>
      </c>
      <c r="L461" s="156">
        <f t="shared" si="146"/>
        <v>0</v>
      </c>
      <c r="M461" s="156">
        <f t="shared" si="146"/>
        <v>0</v>
      </c>
      <c r="N461" s="156">
        <f t="shared" si="146"/>
        <v>0</v>
      </c>
      <c r="O461" s="156">
        <f t="shared" si="146"/>
        <v>0</v>
      </c>
      <c r="P461" s="156">
        <f t="shared" si="146"/>
        <v>0</v>
      </c>
      <c r="Q461" s="156">
        <f t="shared" si="146"/>
        <v>0</v>
      </c>
    </row>
    <row r="462" spans="1:17" ht="12" customHeight="1" x14ac:dyDescent="0.25">
      <c r="A462" s="29" t="s">
        <v>140</v>
      </c>
      <c r="B462" s="57"/>
      <c r="C462" s="57">
        <f t="shared" ref="C462:Q462" si="147">IF(C399=0,0,C399*1000000/C$67)</f>
        <v>0</v>
      </c>
      <c r="D462" s="57">
        <f t="shared" si="147"/>
        <v>0</v>
      </c>
      <c r="E462" s="57">
        <f t="shared" si="147"/>
        <v>0</v>
      </c>
      <c r="F462" s="57">
        <f t="shared" si="147"/>
        <v>0</v>
      </c>
      <c r="G462" s="57">
        <f t="shared" si="147"/>
        <v>0</v>
      </c>
      <c r="H462" s="57">
        <f t="shared" si="147"/>
        <v>0</v>
      </c>
      <c r="I462" s="57">
        <f t="shared" si="147"/>
        <v>0</v>
      </c>
      <c r="J462" s="57">
        <f t="shared" si="147"/>
        <v>0</v>
      </c>
      <c r="K462" s="57">
        <f t="shared" si="147"/>
        <v>0</v>
      </c>
      <c r="L462" s="57">
        <f t="shared" si="147"/>
        <v>0</v>
      </c>
      <c r="M462" s="57">
        <f t="shared" si="147"/>
        <v>0</v>
      </c>
      <c r="N462" s="57">
        <f t="shared" si="147"/>
        <v>0</v>
      </c>
      <c r="O462" s="57">
        <f t="shared" si="147"/>
        <v>0</v>
      </c>
      <c r="P462" s="57">
        <f t="shared" si="147"/>
        <v>0</v>
      </c>
      <c r="Q462" s="57">
        <f t="shared" si="147"/>
        <v>0</v>
      </c>
    </row>
    <row r="464" spans="1:17" ht="12" customHeight="1" x14ac:dyDescent="0.25">
      <c r="A464" s="152" t="s">
        <v>186</v>
      </c>
      <c r="B464" s="168"/>
      <c r="C464" s="184">
        <f>C401/RES_summary!C$21</f>
        <v>529.18430866279425</v>
      </c>
      <c r="D464" s="184">
        <f>D401/RES_summary!D$21</f>
        <v>333.00677016593403</v>
      </c>
      <c r="E464" s="184">
        <f>E401/RES_summary!E$21</f>
        <v>307.73221354351932</v>
      </c>
      <c r="F464" s="184">
        <f>F401/RES_summary!F$21</f>
        <v>305.40489792977684</v>
      </c>
      <c r="G464" s="184">
        <f>G401/RES_summary!G$21</f>
        <v>350.4085013645589</v>
      </c>
      <c r="H464" s="184">
        <f>H401/RES_summary!H$21</f>
        <v>0</v>
      </c>
      <c r="I464" s="184">
        <f>I401/RES_summary!I$21</f>
        <v>341.51380033702185</v>
      </c>
      <c r="J464" s="184">
        <f>J401/RES_summary!J$21</f>
        <v>344.16994464390956</v>
      </c>
      <c r="K464" s="184">
        <f>K401/RES_summary!K$21</f>
        <v>339.16356972564699</v>
      </c>
      <c r="L464" s="184">
        <f>L401/RES_summary!L$21</f>
        <v>430.94053285272366</v>
      </c>
      <c r="M464" s="184">
        <f>M401/RES_summary!M$21</f>
        <v>397.88894449194134</v>
      </c>
      <c r="N464" s="184">
        <f>N401/RES_summary!N$21</f>
        <v>0</v>
      </c>
      <c r="O464" s="184">
        <f>O401/RES_summary!O$21</f>
        <v>0</v>
      </c>
      <c r="P464" s="184">
        <f>P401/RES_summary!P$21</f>
        <v>273.25127407400254</v>
      </c>
      <c r="Q464" s="184">
        <f>Q401/RES_summary!Q$21</f>
        <v>253.47186773190316</v>
      </c>
    </row>
    <row r="465" spans="1:17" ht="12" customHeight="1" x14ac:dyDescent="0.25">
      <c r="A465" s="158" t="s">
        <v>65</v>
      </c>
      <c r="B465" s="157"/>
      <c r="C465" s="178">
        <f>C402/RES_summary!C$21</f>
        <v>472.13481828291174</v>
      </c>
      <c r="D465" s="178">
        <f>D402/RES_summary!D$21</f>
        <v>292.81799879591176</v>
      </c>
      <c r="E465" s="178">
        <f>E402/RES_summary!E$21</f>
        <v>264.67099982830536</v>
      </c>
      <c r="F465" s="178">
        <f>F402/RES_summary!F$21</f>
        <v>260.33278537062461</v>
      </c>
      <c r="G465" s="178">
        <f>G402/RES_summary!G$21</f>
        <v>293.1988096446251</v>
      </c>
      <c r="H465" s="178">
        <f>H402/RES_summary!H$21</f>
        <v>0</v>
      </c>
      <c r="I465" s="178">
        <f>I402/RES_summary!I$21</f>
        <v>281.5187754884364</v>
      </c>
      <c r="J465" s="178">
        <f>J402/RES_summary!J$21</f>
        <v>285.23328038374575</v>
      </c>
      <c r="K465" s="178">
        <f>K402/RES_summary!K$21</f>
        <v>282.87748442548587</v>
      </c>
      <c r="L465" s="178">
        <f>L402/RES_summary!L$21</f>
        <v>361.81384303532008</v>
      </c>
      <c r="M465" s="178">
        <f>M402/RES_summary!M$21</f>
        <v>331.56150403571314</v>
      </c>
      <c r="N465" s="178">
        <f>N402/RES_summary!N$21</f>
        <v>0</v>
      </c>
      <c r="O465" s="178">
        <f>O402/RES_summary!O$21</f>
        <v>0</v>
      </c>
      <c r="P465" s="178">
        <f>P402/RES_summary!P$21</f>
        <v>220.79946414963501</v>
      </c>
      <c r="Q465" s="178">
        <f>Q402/RES_summary!Q$21</f>
        <v>201.04182165884743</v>
      </c>
    </row>
    <row r="466" spans="1:17" ht="12" customHeight="1" x14ac:dyDescent="0.25">
      <c r="A466" s="23" t="s">
        <v>58</v>
      </c>
      <c r="B466" s="156"/>
      <c r="C466" s="177">
        <f>C403/RES_summary!C$21</f>
        <v>471.52777624383555</v>
      </c>
      <c r="D466" s="177">
        <f>D403/RES_summary!D$21</f>
        <v>292.19035362899024</v>
      </c>
      <c r="E466" s="177">
        <f>E403/RES_summary!E$21</f>
        <v>261.39689692993159</v>
      </c>
      <c r="F466" s="177">
        <f>F403/RES_summary!F$21</f>
        <v>256.99348039425519</v>
      </c>
      <c r="G466" s="177">
        <f>G403/RES_summary!G$21</f>
        <v>285.04391217681263</v>
      </c>
      <c r="H466" s="177">
        <f>H403/RES_summary!H$21</f>
        <v>0</v>
      </c>
      <c r="I466" s="177">
        <f>I403/RES_summary!I$21</f>
        <v>270.79489686349274</v>
      </c>
      <c r="J466" s="177">
        <f>J403/RES_summary!J$21</f>
        <v>266.7762833576532</v>
      </c>
      <c r="K466" s="177">
        <f>K403/RES_summary!K$21</f>
        <v>272.75122386024054</v>
      </c>
      <c r="L466" s="177">
        <f>L403/RES_summary!L$21</f>
        <v>353.8229629673973</v>
      </c>
      <c r="M466" s="177">
        <f>M403/RES_summary!M$21</f>
        <v>327.44456201923617</v>
      </c>
      <c r="N466" s="177">
        <f>N403/RES_summary!N$21</f>
        <v>0</v>
      </c>
      <c r="O466" s="177">
        <f>O403/RES_summary!O$21</f>
        <v>0</v>
      </c>
      <c r="P466" s="177">
        <f>P403/RES_summary!P$21</f>
        <v>220.55588359407591</v>
      </c>
      <c r="Q466" s="177">
        <f>Q403/RES_summary!Q$21</f>
        <v>199.94972991895779</v>
      </c>
    </row>
    <row r="467" spans="1:17" ht="12" customHeight="1" x14ac:dyDescent="0.25">
      <c r="A467" s="23" t="s">
        <v>60</v>
      </c>
      <c r="B467" s="156"/>
      <c r="C467" s="177">
        <f>C404/RES_summary!C$21</f>
        <v>0.60704203907620635</v>
      </c>
      <c r="D467" s="177">
        <f>D404/RES_summary!D$21</f>
        <v>0.62764516692154171</v>
      </c>
      <c r="E467" s="177">
        <f>E404/RES_summary!E$21</f>
        <v>3.2741028983737479</v>
      </c>
      <c r="F467" s="177">
        <f>F404/RES_summary!F$21</f>
        <v>3.3393049763694349</v>
      </c>
      <c r="G467" s="177">
        <f>G404/RES_summary!G$21</f>
        <v>8.1548974678124573</v>
      </c>
      <c r="H467" s="177">
        <f>H404/RES_summary!H$21</f>
        <v>0</v>
      </c>
      <c r="I467" s="177">
        <f>I404/RES_summary!I$21</f>
        <v>10.72387862494363</v>
      </c>
      <c r="J467" s="177">
        <f>J404/RES_summary!J$21</f>
        <v>18.456997026092544</v>
      </c>
      <c r="K467" s="177">
        <f>K404/RES_summary!K$21</f>
        <v>10.126260565245301</v>
      </c>
      <c r="L467" s="177">
        <f>L404/RES_summary!L$21</f>
        <v>7.9908800679227934</v>
      </c>
      <c r="M467" s="177">
        <f>M404/RES_summary!M$21</f>
        <v>4.1169420164769459</v>
      </c>
      <c r="N467" s="177">
        <f>N404/RES_summary!N$21</f>
        <v>0</v>
      </c>
      <c r="O467" s="177">
        <f>O404/RES_summary!O$21</f>
        <v>0</v>
      </c>
      <c r="P467" s="177">
        <f>P404/RES_summary!P$21</f>
        <v>0.24358055555913077</v>
      </c>
      <c r="Q467" s="177">
        <f>Q404/RES_summary!Q$21</f>
        <v>1.0920917398896244</v>
      </c>
    </row>
    <row r="468" spans="1:17" ht="12" customHeight="1" x14ac:dyDescent="0.25">
      <c r="A468" s="158" t="s">
        <v>112</v>
      </c>
      <c r="B468" s="157"/>
      <c r="C468" s="178">
        <f>C405/RES_summary!C$21</f>
        <v>0</v>
      </c>
      <c r="D468" s="178">
        <f>D405/RES_summary!D$21</f>
        <v>0</v>
      </c>
      <c r="E468" s="178">
        <f>E405/RES_summary!E$21</f>
        <v>0</v>
      </c>
      <c r="F468" s="178">
        <f>F405/RES_summary!F$21</f>
        <v>0</v>
      </c>
      <c r="G468" s="178">
        <f>G405/RES_summary!G$21</f>
        <v>0</v>
      </c>
      <c r="H468" s="178">
        <f>H405/RES_summary!H$21</f>
        <v>0</v>
      </c>
      <c r="I468" s="178">
        <f>I405/RES_summary!I$21</f>
        <v>1.3335880814706987E-2</v>
      </c>
      <c r="J468" s="178">
        <f>J405/RES_summary!J$21</f>
        <v>1.3767607722656094E-2</v>
      </c>
      <c r="K468" s="178">
        <f>K405/RES_summary!K$21</f>
        <v>1.8905008347708911E-2</v>
      </c>
      <c r="L468" s="178">
        <f>L405/RES_summary!L$21</f>
        <v>1.8879571847917984E-2</v>
      </c>
      <c r="M468" s="178">
        <f>M405/RES_summary!M$21</f>
        <v>0.10082959143518132</v>
      </c>
      <c r="N468" s="178">
        <f>N405/RES_summary!N$21</f>
        <v>0</v>
      </c>
      <c r="O468" s="178">
        <f>O405/RES_summary!O$21</f>
        <v>0</v>
      </c>
      <c r="P468" s="178">
        <f>P405/RES_summary!P$21</f>
        <v>6.9409097871561035E-2</v>
      </c>
      <c r="Q468" s="178">
        <f>Q405/RES_summary!Q$21</f>
        <v>0.26750544884801764</v>
      </c>
    </row>
    <row r="469" spans="1:17" ht="12" customHeight="1" x14ac:dyDescent="0.25">
      <c r="A469" s="23" t="s">
        <v>60</v>
      </c>
      <c r="B469" s="156"/>
      <c r="C469" s="177">
        <f>C406/RES_summary!C$21</f>
        <v>0</v>
      </c>
      <c r="D469" s="177">
        <f>D406/RES_summary!D$21</f>
        <v>0</v>
      </c>
      <c r="E469" s="177">
        <f>E406/RES_summary!E$21</f>
        <v>0</v>
      </c>
      <c r="F469" s="177">
        <f>F406/RES_summary!F$21</f>
        <v>0</v>
      </c>
      <c r="G469" s="177">
        <f>G406/RES_summary!G$21</f>
        <v>0</v>
      </c>
      <c r="H469" s="177">
        <f>H406/RES_summary!H$21</f>
        <v>0</v>
      </c>
      <c r="I469" s="177">
        <f>I406/RES_summary!I$21</f>
        <v>1.3335880814706987E-2</v>
      </c>
      <c r="J469" s="177">
        <f>J406/RES_summary!J$21</f>
        <v>1.3767607722656094E-2</v>
      </c>
      <c r="K469" s="177">
        <f>K406/RES_summary!K$21</f>
        <v>1.8905008347708911E-2</v>
      </c>
      <c r="L469" s="177">
        <f>L406/RES_summary!L$21</f>
        <v>1.8879571847917984E-2</v>
      </c>
      <c r="M469" s="177">
        <f>M406/RES_summary!M$21</f>
        <v>0.10082959143518132</v>
      </c>
      <c r="N469" s="177">
        <f>N406/RES_summary!N$21</f>
        <v>0</v>
      </c>
      <c r="O469" s="177">
        <f>O406/RES_summary!O$21</f>
        <v>0</v>
      </c>
      <c r="P469" s="177">
        <f>P406/RES_summary!P$21</f>
        <v>6.9409097871561035E-2</v>
      </c>
      <c r="Q469" s="177">
        <f>Q406/RES_summary!Q$21</f>
        <v>0.26750544884801764</v>
      </c>
    </row>
    <row r="470" spans="1:17" ht="12" customHeight="1" x14ac:dyDescent="0.25">
      <c r="A470" s="158" t="s">
        <v>63</v>
      </c>
      <c r="B470" s="157"/>
      <c r="C470" s="178">
        <f>C407/RES_summary!C$21</f>
        <v>49.198238813953211</v>
      </c>
      <c r="D470" s="178">
        <f>D407/RES_summary!D$21</f>
        <v>31.745283745224199</v>
      </c>
      <c r="E470" s="178">
        <f>E407/RES_summary!E$21</f>
        <v>35.177476905398272</v>
      </c>
      <c r="F470" s="178">
        <f>F407/RES_summary!F$21</f>
        <v>37.409189206900948</v>
      </c>
      <c r="G470" s="178">
        <f>G407/RES_summary!G$21</f>
        <v>50.618924560019636</v>
      </c>
      <c r="H470" s="178">
        <f>H407/RES_summary!H$21</f>
        <v>0</v>
      </c>
      <c r="I470" s="178">
        <f>I407/RES_summary!I$21</f>
        <v>53.554487669454858</v>
      </c>
      <c r="J470" s="178">
        <f>J407/RES_summary!J$21</f>
        <v>53.256868693947759</v>
      </c>
      <c r="K470" s="178">
        <f>K407/RES_summary!K$21</f>
        <v>49.408350782713789</v>
      </c>
      <c r="L470" s="178">
        <f>L407/RES_summary!L$21</f>
        <v>61.444427359323107</v>
      </c>
      <c r="M470" s="178">
        <f>M407/RES_summary!M$21</f>
        <v>60.013338755633143</v>
      </c>
      <c r="N470" s="178">
        <f>N407/RES_summary!N$21</f>
        <v>0</v>
      </c>
      <c r="O470" s="178">
        <f>O407/RES_summary!O$21</f>
        <v>0</v>
      </c>
      <c r="P470" s="178">
        <f>P407/RES_summary!P$21</f>
        <v>44.439221803409502</v>
      </c>
      <c r="Q470" s="178">
        <f>Q407/RES_summary!Q$21</f>
        <v>44.152827898595469</v>
      </c>
    </row>
    <row r="471" spans="1:17" ht="12" customHeight="1" x14ac:dyDescent="0.25">
      <c r="A471" s="167" t="s">
        <v>171</v>
      </c>
      <c r="B471" s="132"/>
      <c r="C471" s="183">
        <f>C408/RES_summary!C$21</f>
        <v>49.198238813953211</v>
      </c>
      <c r="D471" s="183">
        <f>D408/RES_summary!D$21</f>
        <v>0</v>
      </c>
      <c r="E471" s="183">
        <f>E408/RES_summary!E$21</f>
        <v>50.11992957014575</v>
      </c>
      <c r="F471" s="183">
        <f>F408/RES_summary!F$21</f>
        <v>51.090211143153191</v>
      </c>
      <c r="G471" s="183">
        <f>G408/RES_summary!G$21</f>
        <v>51.917753557312288</v>
      </c>
      <c r="H471" s="183">
        <f>H408/RES_summary!H$21</f>
        <v>0</v>
      </c>
      <c r="I471" s="183">
        <f>I408/RES_summary!I$21</f>
        <v>53.554487669454858</v>
      </c>
      <c r="J471" s="183">
        <f>J408/RES_summary!J$21</f>
        <v>53.256868693947759</v>
      </c>
      <c r="K471" s="183">
        <f>K408/RES_summary!K$21</f>
        <v>50.833552213629737</v>
      </c>
      <c r="L471" s="183">
        <f>L408/RES_summary!L$21</f>
        <v>61.444427359323107</v>
      </c>
      <c r="M471" s="183">
        <f>M408/RES_summary!M$21</f>
        <v>60.013338755633143</v>
      </c>
      <c r="N471" s="183">
        <f>N408/RES_summary!N$21</f>
        <v>0</v>
      </c>
      <c r="O471" s="183">
        <f>O408/RES_summary!O$21</f>
        <v>0</v>
      </c>
      <c r="P471" s="183">
        <f>P408/RES_summary!P$21</f>
        <v>44.439221803409502</v>
      </c>
      <c r="Q471" s="183">
        <f>Q408/RES_summary!Q$21</f>
        <v>44.152827898595469</v>
      </c>
    </row>
    <row r="472" spans="1:17" ht="12" customHeight="1" x14ac:dyDescent="0.25">
      <c r="A472" s="167" t="s">
        <v>144</v>
      </c>
      <c r="B472" s="132"/>
      <c r="C472" s="183">
        <f>C409/RES_summary!C$21</f>
        <v>0</v>
      </c>
      <c r="D472" s="183">
        <f>D409/RES_summary!D$21</f>
        <v>0</v>
      </c>
      <c r="E472" s="183">
        <f>E409/RES_summary!E$21</f>
        <v>0</v>
      </c>
      <c r="F472" s="183">
        <f>F409/RES_summary!F$21</f>
        <v>0</v>
      </c>
      <c r="G472" s="183">
        <f>G409/RES_summary!G$21</f>
        <v>0</v>
      </c>
      <c r="H472" s="183">
        <f>H409/RES_summary!H$21</f>
        <v>0</v>
      </c>
      <c r="I472" s="183">
        <f>I409/RES_summary!I$21</f>
        <v>0</v>
      </c>
      <c r="J472" s="183">
        <f>J409/RES_summary!J$21</f>
        <v>0</v>
      </c>
      <c r="K472" s="183">
        <f>K409/RES_summary!K$21</f>
        <v>0</v>
      </c>
      <c r="L472" s="183">
        <f>L409/RES_summary!L$21</f>
        <v>0</v>
      </c>
      <c r="M472" s="183">
        <f>M409/RES_summary!M$21</f>
        <v>0</v>
      </c>
      <c r="N472" s="183">
        <f>N409/RES_summary!N$21</f>
        <v>0</v>
      </c>
      <c r="O472" s="183">
        <f>O409/RES_summary!O$21</f>
        <v>0</v>
      </c>
      <c r="P472" s="183">
        <f>P409/RES_summary!P$21</f>
        <v>0</v>
      </c>
      <c r="Q472" s="183">
        <f>Q409/RES_summary!Q$21</f>
        <v>0</v>
      </c>
    </row>
    <row r="473" spans="1:17" ht="12" customHeight="1" x14ac:dyDescent="0.25">
      <c r="A473" s="167" t="s">
        <v>143</v>
      </c>
      <c r="B473" s="132"/>
      <c r="C473" s="183">
        <f>C410/RES_summary!C$21</f>
        <v>0</v>
      </c>
      <c r="D473" s="183">
        <f>D410/RES_summary!D$21</f>
        <v>0</v>
      </c>
      <c r="E473" s="183">
        <f>E410/RES_summary!E$21</f>
        <v>0</v>
      </c>
      <c r="F473" s="183">
        <f>F410/RES_summary!F$21</f>
        <v>0</v>
      </c>
      <c r="G473" s="183">
        <f>G410/RES_summary!G$21</f>
        <v>0</v>
      </c>
      <c r="H473" s="183">
        <f>H410/RES_summary!H$21</f>
        <v>0</v>
      </c>
      <c r="I473" s="183">
        <f>I410/RES_summary!I$21</f>
        <v>0</v>
      </c>
      <c r="J473" s="183">
        <f>J410/RES_summary!J$21</f>
        <v>0</v>
      </c>
      <c r="K473" s="183">
        <f>K410/RES_summary!K$21</f>
        <v>0</v>
      </c>
      <c r="L473" s="183">
        <f>L410/RES_summary!L$21</f>
        <v>0</v>
      </c>
      <c r="M473" s="183">
        <f>M410/RES_summary!M$21</f>
        <v>0</v>
      </c>
      <c r="N473" s="183">
        <f>N410/RES_summary!N$21</f>
        <v>0</v>
      </c>
      <c r="O473" s="183">
        <f>O410/RES_summary!O$21</f>
        <v>0</v>
      </c>
      <c r="P473" s="183">
        <f>P410/RES_summary!P$21</f>
        <v>0</v>
      </c>
      <c r="Q473" s="183">
        <f>Q410/RES_summary!Q$21</f>
        <v>0</v>
      </c>
    </row>
    <row r="474" spans="1:17" ht="12" customHeight="1" x14ac:dyDescent="0.25">
      <c r="A474" s="166" t="s">
        <v>57</v>
      </c>
      <c r="B474" s="165"/>
      <c r="C474" s="182">
        <f>C411/RES_summary!C$21</f>
        <v>0</v>
      </c>
      <c r="D474" s="182">
        <f>D411/RES_summary!D$21</f>
        <v>0</v>
      </c>
      <c r="E474" s="182">
        <f>E411/RES_summary!E$21</f>
        <v>0</v>
      </c>
      <c r="F474" s="182">
        <f>F411/RES_summary!F$21</f>
        <v>0</v>
      </c>
      <c r="G474" s="182">
        <f>G411/RES_summary!G$21</f>
        <v>0</v>
      </c>
      <c r="H474" s="182">
        <f>H411/RES_summary!H$21</f>
        <v>0</v>
      </c>
      <c r="I474" s="182">
        <f>I411/RES_summary!I$21</f>
        <v>0</v>
      </c>
      <c r="J474" s="182">
        <f>J411/RES_summary!J$21</f>
        <v>0</v>
      </c>
      <c r="K474" s="182">
        <f>K411/RES_summary!K$21</f>
        <v>0</v>
      </c>
      <c r="L474" s="182">
        <f>L411/RES_summary!L$21</f>
        <v>0</v>
      </c>
      <c r="M474" s="182">
        <f>M411/RES_summary!M$21</f>
        <v>0</v>
      </c>
      <c r="N474" s="182">
        <f>N411/RES_summary!N$21</f>
        <v>0</v>
      </c>
      <c r="O474" s="182">
        <f>O411/RES_summary!O$21</f>
        <v>0</v>
      </c>
      <c r="P474" s="182">
        <f>P411/RES_summary!P$21</f>
        <v>0</v>
      </c>
      <c r="Q474" s="182">
        <f>Q411/RES_summary!Q$21</f>
        <v>0</v>
      </c>
    </row>
    <row r="475" spans="1:17" ht="12" customHeight="1" x14ac:dyDescent="0.25">
      <c r="A475" s="147" t="s">
        <v>59</v>
      </c>
      <c r="B475" s="164"/>
      <c r="C475" s="181">
        <f>C412/RES_summary!C$21</f>
        <v>0</v>
      </c>
      <c r="D475" s="181">
        <f>D412/RES_summary!D$21</f>
        <v>0</v>
      </c>
      <c r="E475" s="181">
        <f>E412/RES_summary!E$21</f>
        <v>0</v>
      </c>
      <c r="F475" s="181">
        <f>F412/RES_summary!F$21</f>
        <v>0</v>
      </c>
      <c r="G475" s="181">
        <f>G412/RES_summary!G$21</f>
        <v>0</v>
      </c>
      <c r="H475" s="181">
        <f>H412/RES_summary!H$21</f>
        <v>0</v>
      </c>
      <c r="I475" s="181">
        <f>I412/RES_summary!I$21</f>
        <v>0</v>
      </c>
      <c r="J475" s="181">
        <f>J412/RES_summary!J$21</f>
        <v>0</v>
      </c>
      <c r="K475" s="181">
        <f>K412/RES_summary!K$21</f>
        <v>0</v>
      </c>
      <c r="L475" s="181">
        <f>L412/RES_summary!L$21</f>
        <v>0</v>
      </c>
      <c r="M475" s="181">
        <f>M412/RES_summary!M$21</f>
        <v>0</v>
      </c>
      <c r="N475" s="181">
        <f>N412/RES_summary!N$21</f>
        <v>0</v>
      </c>
      <c r="O475" s="181">
        <f>O412/RES_summary!O$21</f>
        <v>0</v>
      </c>
      <c r="P475" s="181">
        <f>P412/RES_summary!P$21</f>
        <v>0</v>
      </c>
      <c r="Q475" s="181">
        <f>Q412/RES_summary!Q$21</f>
        <v>0</v>
      </c>
    </row>
    <row r="476" spans="1:17" ht="12" customHeight="1" x14ac:dyDescent="0.25">
      <c r="A476" s="163" t="s">
        <v>142</v>
      </c>
      <c r="B476" s="162"/>
      <c r="C476" s="180">
        <f>C413/RES_summary!C$21</f>
        <v>0</v>
      </c>
      <c r="D476" s="180">
        <f>D413/RES_summary!D$21</f>
        <v>31.745283745224199</v>
      </c>
      <c r="E476" s="180">
        <f>E413/RES_summary!E$21</f>
        <v>30.791616692041384</v>
      </c>
      <c r="F476" s="180">
        <f>F413/RES_summary!F$21</f>
        <v>30.443760315889289</v>
      </c>
      <c r="G476" s="180">
        <f>G413/RES_summary!G$21</f>
        <v>29.169222387445792</v>
      </c>
      <c r="H476" s="180">
        <f>H413/RES_summary!H$21</f>
        <v>0</v>
      </c>
      <c r="I476" s="180">
        <f>I413/RES_summary!I$21</f>
        <v>0</v>
      </c>
      <c r="J476" s="180">
        <f>J413/RES_summary!J$21</f>
        <v>0</v>
      </c>
      <c r="K476" s="180">
        <f>K413/RES_summary!K$21</f>
        <v>28.958809165871777</v>
      </c>
      <c r="L476" s="180">
        <f>L413/RES_summary!L$21</f>
        <v>0</v>
      </c>
      <c r="M476" s="180">
        <f>M413/RES_summary!M$21</f>
        <v>0</v>
      </c>
      <c r="N476" s="180">
        <f>N413/RES_summary!N$21</f>
        <v>0</v>
      </c>
      <c r="O476" s="180">
        <f>O413/RES_summary!O$21</f>
        <v>0</v>
      </c>
      <c r="P476" s="180">
        <f>P413/RES_summary!P$21</f>
        <v>0</v>
      </c>
      <c r="Q476" s="180">
        <f>Q413/RES_summary!Q$21</f>
        <v>0</v>
      </c>
    </row>
    <row r="477" spans="1:17" ht="12" customHeight="1" x14ac:dyDescent="0.25">
      <c r="A477" s="161" t="s">
        <v>141</v>
      </c>
      <c r="B477" s="160"/>
      <c r="C477" s="179">
        <f>C414/RES_summary!C$21</f>
        <v>0</v>
      </c>
      <c r="D477" s="179">
        <f>D414/RES_summary!D$21</f>
        <v>0</v>
      </c>
      <c r="E477" s="179">
        <f>E414/RES_summary!E$21</f>
        <v>0</v>
      </c>
      <c r="F477" s="179">
        <f>F414/RES_summary!F$21</f>
        <v>0</v>
      </c>
      <c r="G477" s="179">
        <f>G414/RES_summary!G$21</f>
        <v>0</v>
      </c>
      <c r="H477" s="179">
        <f>H414/RES_summary!H$21</f>
        <v>0</v>
      </c>
      <c r="I477" s="179">
        <f>I414/RES_summary!I$21</f>
        <v>0</v>
      </c>
      <c r="J477" s="179">
        <f>J414/RES_summary!J$21</f>
        <v>0</v>
      </c>
      <c r="K477" s="179">
        <f>K414/RES_summary!K$21</f>
        <v>0</v>
      </c>
      <c r="L477" s="179">
        <f>L414/RES_summary!L$21</f>
        <v>0</v>
      </c>
      <c r="M477" s="179">
        <f>M414/RES_summary!M$21</f>
        <v>0</v>
      </c>
      <c r="N477" s="179">
        <f>N414/RES_summary!N$21</f>
        <v>0</v>
      </c>
      <c r="O477" s="179">
        <f>O414/RES_summary!O$21</f>
        <v>0</v>
      </c>
      <c r="P477" s="179">
        <f>P414/RES_summary!P$21</f>
        <v>0</v>
      </c>
      <c r="Q477" s="179">
        <f>Q414/RES_summary!Q$21</f>
        <v>0</v>
      </c>
    </row>
    <row r="478" spans="1:17" ht="12" customHeight="1" x14ac:dyDescent="0.25">
      <c r="A478" s="148" t="s">
        <v>60</v>
      </c>
      <c r="B478" s="156"/>
      <c r="C478" s="177">
        <f>C415/RES_summary!C$21</f>
        <v>0</v>
      </c>
      <c r="D478" s="177">
        <f>D415/RES_summary!D$21</f>
        <v>0</v>
      </c>
      <c r="E478" s="177">
        <f>E415/RES_summary!E$21</f>
        <v>0</v>
      </c>
      <c r="F478" s="177">
        <f>F415/RES_summary!F$21</f>
        <v>0</v>
      </c>
      <c r="G478" s="177">
        <f>G415/RES_summary!G$21</f>
        <v>0</v>
      </c>
      <c r="H478" s="177">
        <f>H415/RES_summary!H$21</f>
        <v>0</v>
      </c>
      <c r="I478" s="177">
        <f>I415/RES_summary!I$21</f>
        <v>0</v>
      </c>
      <c r="J478" s="177">
        <f>J415/RES_summary!J$21</f>
        <v>0</v>
      </c>
      <c r="K478" s="177">
        <f>K415/RES_summary!K$21</f>
        <v>0</v>
      </c>
      <c r="L478" s="177">
        <f>L415/RES_summary!L$21</f>
        <v>0</v>
      </c>
      <c r="M478" s="177">
        <f>M415/RES_summary!M$21</f>
        <v>0</v>
      </c>
      <c r="N478" s="177">
        <f>N415/RES_summary!N$21</f>
        <v>0</v>
      </c>
      <c r="O478" s="177">
        <f>O415/RES_summary!O$21</f>
        <v>0</v>
      </c>
      <c r="P478" s="177">
        <f>P415/RES_summary!P$21</f>
        <v>0</v>
      </c>
      <c r="Q478" s="177">
        <f>Q415/RES_summary!Q$21</f>
        <v>0</v>
      </c>
    </row>
    <row r="479" spans="1:17" ht="12" customHeight="1" x14ac:dyDescent="0.25">
      <c r="A479" s="148" t="s">
        <v>59</v>
      </c>
      <c r="B479" s="156"/>
      <c r="C479" s="177">
        <f>C416/RES_summary!C$21</f>
        <v>0</v>
      </c>
      <c r="D479" s="177">
        <f>D416/RES_summary!D$21</f>
        <v>0</v>
      </c>
      <c r="E479" s="177">
        <f>E416/RES_summary!E$21</f>
        <v>0</v>
      </c>
      <c r="F479" s="177">
        <f>F416/RES_summary!F$21</f>
        <v>0</v>
      </c>
      <c r="G479" s="177">
        <f>G416/RES_summary!G$21</f>
        <v>0</v>
      </c>
      <c r="H479" s="177">
        <f>H416/RES_summary!H$21</f>
        <v>0</v>
      </c>
      <c r="I479" s="177">
        <f>I416/RES_summary!I$21</f>
        <v>0</v>
      </c>
      <c r="J479" s="177">
        <f>J416/RES_summary!J$21</f>
        <v>0</v>
      </c>
      <c r="K479" s="177">
        <f>K416/RES_summary!K$21</f>
        <v>0</v>
      </c>
      <c r="L479" s="177">
        <f>L416/RES_summary!L$21</f>
        <v>0</v>
      </c>
      <c r="M479" s="177">
        <f>M416/RES_summary!M$21</f>
        <v>0</v>
      </c>
      <c r="N479" s="177">
        <f>N416/RES_summary!N$21</f>
        <v>0</v>
      </c>
      <c r="O479" s="177">
        <f>O416/RES_summary!O$21</f>
        <v>0</v>
      </c>
      <c r="P479" s="177">
        <f>P416/RES_summary!P$21</f>
        <v>0</v>
      </c>
      <c r="Q479" s="177">
        <f>Q416/RES_summary!Q$21</f>
        <v>0</v>
      </c>
    </row>
    <row r="480" spans="1:17" ht="12" customHeight="1" x14ac:dyDescent="0.25">
      <c r="A480" s="158" t="s">
        <v>62</v>
      </c>
      <c r="B480" s="157"/>
      <c r="C480" s="178">
        <f>C417/RES_summary!C$21</f>
        <v>7.8512515659293394</v>
      </c>
      <c r="D480" s="178">
        <f>D417/RES_summary!D$21</f>
        <v>8.4434876247980171</v>
      </c>
      <c r="E480" s="178">
        <f>E417/RES_summary!E$21</f>
        <v>7.8837368098157308</v>
      </c>
      <c r="F480" s="178">
        <f>F417/RES_summary!F$21</f>
        <v>7.6629233522512994</v>
      </c>
      <c r="G480" s="178">
        <f>G417/RES_summary!G$21</f>
        <v>6.5907671599141189</v>
      </c>
      <c r="H480" s="178">
        <f>H417/RES_summary!H$21</f>
        <v>0</v>
      </c>
      <c r="I480" s="178">
        <f>I417/RES_summary!I$21</f>
        <v>6.4272012983159454</v>
      </c>
      <c r="J480" s="178">
        <f>J417/RES_summary!J$21</f>
        <v>5.6660279584933848</v>
      </c>
      <c r="K480" s="178">
        <f>K417/RES_summary!K$21</f>
        <v>6.8588295090996692</v>
      </c>
      <c r="L480" s="178">
        <f>L417/RES_summary!L$21</f>
        <v>7.6633828862325437</v>
      </c>
      <c r="M480" s="178">
        <f>M417/RES_summary!M$21</f>
        <v>6.2132721091599326</v>
      </c>
      <c r="N480" s="178">
        <f>N417/RES_summary!N$21</f>
        <v>0</v>
      </c>
      <c r="O480" s="178">
        <f>O417/RES_summary!O$21</f>
        <v>0</v>
      </c>
      <c r="P480" s="178">
        <f>P417/RES_summary!P$21</f>
        <v>7.9431790230865111</v>
      </c>
      <c r="Q480" s="178">
        <f>Q417/RES_summary!Q$21</f>
        <v>8.0097127256122445</v>
      </c>
    </row>
    <row r="481" spans="1:17" ht="12" customHeight="1" x14ac:dyDescent="0.25">
      <c r="A481" s="23" t="s">
        <v>58</v>
      </c>
      <c r="B481" s="156"/>
      <c r="C481" s="177">
        <f>C418/RES_summary!C$21</f>
        <v>0</v>
      </c>
      <c r="D481" s="177">
        <f>D418/RES_summary!D$21</f>
        <v>0</v>
      </c>
      <c r="E481" s="177">
        <f>E418/RES_summary!E$21</f>
        <v>0</v>
      </c>
      <c r="F481" s="177">
        <f>F418/RES_summary!F$21</f>
        <v>0</v>
      </c>
      <c r="G481" s="177">
        <f>G418/RES_summary!G$21</f>
        <v>0</v>
      </c>
      <c r="H481" s="177">
        <f>H418/RES_summary!H$21</f>
        <v>0</v>
      </c>
      <c r="I481" s="177">
        <f>I418/RES_summary!I$21</f>
        <v>0</v>
      </c>
      <c r="J481" s="177">
        <f>J418/RES_summary!J$21</f>
        <v>0</v>
      </c>
      <c r="K481" s="177">
        <f>K418/RES_summary!K$21</f>
        <v>0</v>
      </c>
      <c r="L481" s="177">
        <f>L418/RES_summary!L$21</f>
        <v>0</v>
      </c>
      <c r="M481" s="177">
        <f>M418/RES_summary!M$21</f>
        <v>0</v>
      </c>
      <c r="N481" s="177">
        <f>N418/RES_summary!N$21</f>
        <v>0</v>
      </c>
      <c r="O481" s="177">
        <f>O418/RES_summary!O$21</f>
        <v>0</v>
      </c>
      <c r="P481" s="177">
        <f>P418/RES_summary!P$21</f>
        <v>0</v>
      </c>
      <c r="Q481" s="177">
        <f>Q418/RES_summary!Q$21</f>
        <v>0</v>
      </c>
    </row>
    <row r="482" spans="1:17" ht="12" customHeight="1" x14ac:dyDescent="0.25">
      <c r="A482" s="23" t="s">
        <v>57</v>
      </c>
      <c r="B482" s="156"/>
      <c r="C482" s="177">
        <f>C419/RES_summary!C$21</f>
        <v>0</v>
      </c>
      <c r="D482" s="177">
        <f>D419/RES_summary!D$21</f>
        <v>0</v>
      </c>
      <c r="E482" s="177">
        <f>E419/RES_summary!E$21</f>
        <v>0</v>
      </c>
      <c r="F482" s="177">
        <f>F419/RES_summary!F$21</f>
        <v>0</v>
      </c>
      <c r="G482" s="177">
        <f>G419/RES_summary!G$21</f>
        <v>0</v>
      </c>
      <c r="H482" s="177">
        <f>H419/RES_summary!H$21</f>
        <v>0</v>
      </c>
      <c r="I482" s="177">
        <f>I419/RES_summary!I$21</f>
        <v>0</v>
      </c>
      <c r="J482" s="177">
        <f>J419/RES_summary!J$21</f>
        <v>0</v>
      </c>
      <c r="K482" s="177">
        <f>K419/RES_summary!K$21</f>
        <v>0</v>
      </c>
      <c r="L482" s="177">
        <f>L419/RES_summary!L$21</f>
        <v>0</v>
      </c>
      <c r="M482" s="177">
        <f>M419/RES_summary!M$21</f>
        <v>0</v>
      </c>
      <c r="N482" s="177">
        <f>N419/RES_summary!N$21</f>
        <v>0</v>
      </c>
      <c r="O482" s="177">
        <f>O419/RES_summary!O$21</f>
        <v>0</v>
      </c>
      <c r="P482" s="177">
        <f>P419/RES_summary!P$21</f>
        <v>0</v>
      </c>
      <c r="Q482" s="177">
        <f>Q419/RES_summary!Q$21</f>
        <v>0</v>
      </c>
    </row>
    <row r="483" spans="1:17" ht="12" customHeight="1" x14ac:dyDescent="0.25">
      <c r="A483" s="29" t="s">
        <v>140</v>
      </c>
      <c r="B483" s="57"/>
      <c r="C483" s="176">
        <f>C420/RES_summary!C$21</f>
        <v>7.8512515659293394</v>
      </c>
      <c r="D483" s="176">
        <f>D420/RES_summary!D$21</f>
        <v>8.4434876247980171</v>
      </c>
      <c r="E483" s="176">
        <f>E420/RES_summary!E$21</f>
        <v>7.8837368098157308</v>
      </c>
      <c r="F483" s="176">
        <f>F420/RES_summary!F$21</f>
        <v>7.6629233522512994</v>
      </c>
      <c r="G483" s="176">
        <f>G420/RES_summary!G$21</f>
        <v>6.5907671599141189</v>
      </c>
      <c r="H483" s="176">
        <f>H420/RES_summary!H$21</f>
        <v>0</v>
      </c>
      <c r="I483" s="176">
        <f>I420/RES_summary!I$21</f>
        <v>6.4272012983159454</v>
      </c>
      <c r="J483" s="176">
        <f>J420/RES_summary!J$21</f>
        <v>5.6660279584933848</v>
      </c>
      <c r="K483" s="176">
        <f>K420/RES_summary!K$21</f>
        <v>6.8588295090996692</v>
      </c>
      <c r="L483" s="176">
        <f>L420/RES_summary!L$21</f>
        <v>7.6633828862325437</v>
      </c>
      <c r="M483" s="176">
        <f>M420/RES_summary!M$21</f>
        <v>6.2132721091599326</v>
      </c>
      <c r="N483" s="176">
        <f>N420/RES_summary!N$21</f>
        <v>0</v>
      </c>
      <c r="O483" s="176">
        <f>O420/RES_summary!O$21</f>
        <v>0</v>
      </c>
      <c r="P483" s="176">
        <f>P420/RES_summary!P$21</f>
        <v>7.9431790230865111</v>
      </c>
      <c r="Q483" s="176">
        <f>Q420/RES_summary!Q$21</f>
        <v>8.0097127256122445</v>
      </c>
    </row>
    <row r="485" spans="1:17" ht="12" customHeight="1" x14ac:dyDescent="0.25">
      <c r="A485" s="152" t="s">
        <v>185</v>
      </c>
      <c r="B485" s="168"/>
      <c r="C485" s="184">
        <f>C422/RES_summary!C$21</f>
        <v>260.19242284906261</v>
      </c>
      <c r="D485" s="184">
        <f>D422/RES_summary!D$21</f>
        <v>176.31260077047835</v>
      </c>
      <c r="E485" s="184">
        <f>E422/RES_summary!E$21</f>
        <v>162.79957974412912</v>
      </c>
      <c r="F485" s="184">
        <f>F422/RES_summary!F$21</f>
        <v>160.97714392696986</v>
      </c>
      <c r="G485" s="184">
        <f>G422/RES_summary!G$21</f>
        <v>179.3489107975596</v>
      </c>
      <c r="H485" s="184">
        <f>H422/RES_summary!H$21</f>
        <v>0</v>
      </c>
      <c r="I485" s="184">
        <f>I422/RES_summary!I$21</f>
        <v>177.37242447413161</v>
      </c>
      <c r="J485" s="184">
        <f>J422/RES_summary!J$21</f>
        <v>183.33305114763129</v>
      </c>
      <c r="K485" s="184">
        <f>K422/RES_summary!K$21</f>
        <v>178.4993379654662</v>
      </c>
      <c r="L485" s="184">
        <f>L422/RES_summary!L$21</f>
        <v>224.07284456695626</v>
      </c>
      <c r="M485" s="184">
        <f>M422/RES_summary!M$21</f>
        <v>205.20465973975487</v>
      </c>
      <c r="N485" s="184">
        <f>N422/RES_summary!N$21</f>
        <v>0</v>
      </c>
      <c r="O485" s="184">
        <f>O422/RES_summary!O$21</f>
        <v>0</v>
      </c>
      <c r="P485" s="184">
        <f>P422/RES_summary!P$21</f>
        <v>140.87142877974063</v>
      </c>
      <c r="Q485" s="184">
        <f>Q422/RES_summary!Q$21</f>
        <v>131.64016181101366</v>
      </c>
    </row>
    <row r="486" spans="1:17" ht="12" customHeight="1" x14ac:dyDescent="0.25">
      <c r="A486" s="158" t="s">
        <v>65</v>
      </c>
      <c r="B486" s="157"/>
      <c r="C486" s="178">
        <f>C423/RES_summary!C$21</f>
        <v>232.84364733783576</v>
      </c>
      <c r="D486" s="178">
        <f>D423/RES_summary!D$21</f>
        <v>145.89773424280565</v>
      </c>
      <c r="E486" s="178">
        <f>E423/RES_summary!E$21</f>
        <v>133.64113833225562</v>
      </c>
      <c r="F486" s="178">
        <f>F423/RES_summary!F$21</f>
        <v>132.01349231781364</v>
      </c>
      <c r="G486" s="178">
        <f>G423/RES_summary!G$21</f>
        <v>151.34919414473714</v>
      </c>
      <c r="H486" s="178">
        <f>H423/RES_summary!H$21</f>
        <v>0</v>
      </c>
      <c r="I486" s="178">
        <f>I423/RES_summary!I$21</f>
        <v>148.55911928772284</v>
      </c>
      <c r="J486" s="178">
        <f>J423/RES_summary!J$21</f>
        <v>155.19157765011911</v>
      </c>
      <c r="K486" s="178">
        <f>K423/RES_summary!K$21</f>
        <v>150.33683305774844</v>
      </c>
      <c r="L486" s="178">
        <f>L423/RES_summary!L$21</f>
        <v>190.42231569552601</v>
      </c>
      <c r="M486" s="178">
        <f>M423/RES_summary!M$21</f>
        <v>173.16007266742662</v>
      </c>
      <c r="N486" s="178">
        <f>N423/RES_summary!N$21</f>
        <v>0</v>
      </c>
      <c r="O486" s="178">
        <f>O423/RES_summary!O$21</f>
        <v>0</v>
      </c>
      <c r="P486" s="178">
        <f>P423/RES_summary!P$21</f>
        <v>114.2692678136079</v>
      </c>
      <c r="Q486" s="178">
        <f>Q423/RES_summary!Q$21</f>
        <v>104.49624532689602</v>
      </c>
    </row>
    <row r="487" spans="1:17" ht="12" customHeight="1" x14ac:dyDescent="0.25">
      <c r="A487" s="23" t="s">
        <v>58</v>
      </c>
      <c r="B487" s="156"/>
      <c r="C487" s="177">
        <f>C424/RES_summary!C$21</f>
        <v>232.2297354328899</v>
      </c>
      <c r="D487" s="177">
        <f>D424/RES_summary!D$21</f>
        <v>145.25803763337768</v>
      </c>
      <c r="E487" s="177">
        <f>E424/RES_summary!E$21</f>
        <v>130.30034768546568</v>
      </c>
      <c r="F487" s="177">
        <f>F424/RES_summary!F$21</f>
        <v>128.59906090895976</v>
      </c>
      <c r="G487" s="177">
        <f>G424/RES_summary!G$21</f>
        <v>143.0178348427421</v>
      </c>
      <c r="H487" s="177">
        <f>H424/RES_summary!H$21</f>
        <v>0</v>
      </c>
      <c r="I487" s="177">
        <f>I424/RES_summary!I$21</f>
        <v>137.52315184750955</v>
      </c>
      <c r="J487" s="177">
        <f>J424/RES_summary!J$21</f>
        <v>136.14853924751665</v>
      </c>
      <c r="K487" s="177">
        <f>K424/RES_summary!K$21</f>
        <v>139.85997040187419</v>
      </c>
      <c r="L487" s="177">
        <f>L424/RES_summary!L$21</f>
        <v>182.14545136457119</v>
      </c>
      <c r="M487" s="177">
        <f>M424/RES_summary!M$21</f>
        <v>168.89504372840264</v>
      </c>
      <c r="N487" s="177">
        <f>N424/RES_summary!N$21</f>
        <v>0</v>
      </c>
      <c r="O487" s="177">
        <f>O424/RES_summary!O$21</f>
        <v>0</v>
      </c>
      <c r="P487" s="177">
        <f>P424/RES_summary!P$21</f>
        <v>114.01806233464121</v>
      </c>
      <c r="Q487" s="177">
        <f>Q424/RES_summary!Q$21</f>
        <v>103.37063055150884</v>
      </c>
    </row>
    <row r="488" spans="1:17" ht="12" customHeight="1" x14ac:dyDescent="0.25">
      <c r="A488" s="23" t="s">
        <v>60</v>
      </c>
      <c r="B488" s="156"/>
      <c r="C488" s="177">
        <f>C425/RES_summary!C$21</f>
        <v>0.61391190494586545</v>
      </c>
      <c r="D488" s="177">
        <f>D425/RES_summary!D$21</f>
        <v>0.6396966094279718</v>
      </c>
      <c r="E488" s="177">
        <f>E425/RES_summary!E$21</f>
        <v>3.3407906467899489</v>
      </c>
      <c r="F488" s="177">
        <f>F425/RES_summary!F$21</f>
        <v>3.4144314088538539</v>
      </c>
      <c r="G488" s="177">
        <f>G425/RES_summary!G$21</f>
        <v>8.3313593019950432</v>
      </c>
      <c r="H488" s="177">
        <f>H425/RES_summary!H$21</f>
        <v>0</v>
      </c>
      <c r="I488" s="177">
        <f>I425/RES_summary!I$21</f>
        <v>11.035967440213282</v>
      </c>
      <c r="J488" s="177">
        <f>J425/RES_summary!J$21</f>
        <v>19.043038402602448</v>
      </c>
      <c r="K488" s="177">
        <f>K425/RES_summary!K$21</f>
        <v>10.47686265587425</v>
      </c>
      <c r="L488" s="177">
        <f>L425/RES_summary!L$21</f>
        <v>8.2768643309548295</v>
      </c>
      <c r="M488" s="177">
        <f>M425/RES_summary!M$21</f>
        <v>4.2650289390239875</v>
      </c>
      <c r="N488" s="177">
        <f>N425/RES_summary!N$21</f>
        <v>0</v>
      </c>
      <c r="O488" s="177">
        <f>O425/RES_summary!O$21</f>
        <v>0</v>
      </c>
      <c r="P488" s="177">
        <f>P425/RES_summary!P$21</f>
        <v>0.25120547896667655</v>
      </c>
      <c r="Q488" s="177">
        <f>Q425/RES_summary!Q$21</f>
        <v>1.1256147753871668</v>
      </c>
    </row>
    <row r="489" spans="1:17" ht="12" customHeight="1" x14ac:dyDescent="0.25">
      <c r="A489" s="158" t="s">
        <v>112</v>
      </c>
      <c r="B489" s="157"/>
      <c r="C489" s="178">
        <f>C426/RES_summary!C$21</f>
        <v>0</v>
      </c>
      <c r="D489" s="178">
        <f>D426/RES_summary!D$21</f>
        <v>0</v>
      </c>
      <c r="E489" s="178">
        <f>E426/RES_summary!E$21</f>
        <v>0</v>
      </c>
      <c r="F489" s="178">
        <f>F426/RES_summary!F$21</f>
        <v>0</v>
      </c>
      <c r="G489" s="178">
        <f>G426/RES_summary!G$21</f>
        <v>0</v>
      </c>
      <c r="H489" s="178">
        <f>H426/RES_summary!H$21</f>
        <v>0</v>
      </c>
      <c r="I489" s="178">
        <f>I426/RES_summary!I$21</f>
        <v>2.8951144701847575E-2</v>
      </c>
      <c r="J489" s="178">
        <f>J426/RES_summary!J$21</f>
        <v>3.1391228713407708E-2</v>
      </c>
      <c r="K489" s="178">
        <f>K426/RES_summary!K$21</f>
        <v>4.5598440304602979E-2</v>
      </c>
      <c r="L489" s="178">
        <f>L426/RES_summary!L$21</f>
        <v>4.8663563374501388E-2</v>
      </c>
      <c r="M489" s="178">
        <f>M426/RES_summary!M$21</f>
        <v>0.27404451784258088</v>
      </c>
      <c r="N489" s="178">
        <f>N426/RES_summary!N$21</f>
        <v>0</v>
      </c>
      <c r="O489" s="178">
        <f>O426/RES_summary!O$21</f>
        <v>0</v>
      </c>
      <c r="P489" s="178">
        <f>P426/RES_summary!P$21</f>
        <v>0.21545552419187963</v>
      </c>
      <c r="Q489" s="178">
        <f>Q426/RES_summary!Q$21</f>
        <v>0.83010821134474888</v>
      </c>
    </row>
    <row r="490" spans="1:17" ht="12" customHeight="1" x14ac:dyDescent="0.25">
      <c r="A490" s="23" t="s">
        <v>60</v>
      </c>
      <c r="B490" s="156"/>
      <c r="C490" s="177">
        <f>C427/RES_summary!C$21</f>
        <v>0</v>
      </c>
      <c r="D490" s="177">
        <f>D427/RES_summary!D$21</f>
        <v>0</v>
      </c>
      <c r="E490" s="177">
        <f>E427/RES_summary!E$21</f>
        <v>0</v>
      </c>
      <c r="F490" s="177">
        <f>F427/RES_summary!F$21</f>
        <v>0</v>
      </c>
      <c r="G490" s="177">
        <f>G427/RES_summary!G$21</f>
        <v>0</v>
      </c>
      <c r="H490" s="177">
        <f>H427/RES_summary!H$21</f>
        <v>0</v>
      </c>
      <c r="I490" s="177">
        <f>I427/RES_summary!I$21</f>
        <v>2.8951144701847575E-2</v>
      </c>
      <c r="J490" s="177">
        <f>J427/RES_summary!J$21</f>
        <v>3.1391228713407708E-2</v>
      </c>
      <c r="K490" s="177">
        <f>K427/RES_summary!K$21</f>
        <v>4.5598440304602979E-2</v>
      </c>
      <c r="L490" s="177">
        <f>L427/RES_summary!L$21</f>
        <v>4.8663563374501388E-2</v>
      </c>
      <c r="M490" s="177">
        <f>M427/RES_summary!M$21</f>
        <v>0.27404451784258088</v>
      </c>
      <c r="N490" s="177">
        <f>N427/RES_summary!N$21</f>
        <v>0</v>
      </c>
      <c r="O490" s="177">
        <f>O427/RES_summary!O$21</f>
        <v>0</v>
      </c>
      <c r="P490" s="177">
        <f>P427/RES_summary!P$21</f>
        <v>0.21545552419187963</v>
      </c>
      <c r="Q490" s="177">
        <f>Q427/RES_summary!Q$21</f>
        <v>0.83010821134474888</v>
      </c>
    </row>
    <row r="491" spans="1:17" ht="12" customHeight="1" x14ac:dyDescent="0.25">
      <c r="A491" s="158" t="s">
        <v>63</v>
      </c>
      <c r="B491" s="157"/>
      <c r="C491" s="178">
        <f>C428/RES_summary!C$21</f>
        <v>20.868594578308958</v>
      </c>
      <c r="D491" s="178">
        <f>D428/RES_summary!D$21</f>
        <v>23.424028778336165</v>
      </c>
      <c r="E491" s="178">
        <f>E428/RES_summary!E$21</f>
        <v>22.608837370772317</v>
      </c>
      <c r="F491" s="178">
        <f>F428/RES_summary!F$21</f>
        <v>22.578548585621935</v>
      </c>
      <c r="G491" s="178">
        <f>G428/RES_summary!G$21</f>
        <v>22.501848684473792</v>
      </c>
      <c r="H491" s="178">
        <f>H428/RES_summary!H$21</f>
        <v>0</v>
      </c>
      <c r="I491" s="178">
        <f>I428/RES_summary!I$21</f>
        <v>23.404985071750961</v>
      </c>
      <c r="J491" s="178">
        <f>J428/RES_summary!J$21</f>
        <v>23.359042408281699</v>
      </c>
      <c r="K491" s="178">
        <f>K428/RES_summary!K$21</f>
        <v>22.358797450836814</v>
      </c>
      <c r="L491" s="178">
        <f>L428/RES_summary!L$21</f>
        <v>27.147720213934505</v>
      </c>
      <c r="M491" s="178">
        <f>M428/RES_summary!M$21</f>
        <v>26.521608217866579</v>
      </c>
      <c r="N491" s="178">
        <f>N428/RES_summary!N$21</f>
        <v>0</v>
      </c>
      <c r="O491" s="178">
        <f>O428/RES_summary!O$21</f>
        <v>0</v>
      </c>
      <c r="P491" s="178">
        <f>P428/RES_summary!P$21</f>
        <v>19.652155141102703</v>
      </c>
      <c r="Q491" s="178">
        <f>Q428/RES_summary!Q$21</f>
        <v>19.522836454632316</v>
      </c>
    </row>
    <row r="492" spans="1:17" ht="12" customHeight="1" x14ac:dyDescent="0.25">
      <c r="A492" s="167" t="s">
        <v>171</v>
      </c>
      <c r="B492" s="132"/>
      <c r="C492" s="183">
        <f>C429/RES_summary!C$21</f>
        <v>20.868594578308958</v>
      </c>
      <c r="D492" s="183">
        <f>D429/RES_summary!D$21</f>
        <v>0</v>
      </c>
      <c r="E492" s="183">
        <f>E429/RES_summary!E$21</f>
        <v>21.596088947252195</v>
      </c>
      <c r="F492" s="183">
        <f>F429/RES_summary!F$21</f>
        <v>22.105870536166897</v>
      </c>
      <c r="G492" s="183">
        <f>G429/RES_summary!G$21</f>
        <v>22.523540683895579</v>
      </c>
      <c r="H492" s="183">
        <f>H429/RES_summary!H$21</f>
        <v>0</v>
      </c>
      <c r="I492" s="183">
        <f>I429/RES_summary!I$21</f>
        <v>23.404985071750961</v>
      </c>
      <c r="J492" s="183">
        <f>J429/RES_summary!J$21</f>
        <v>23.359042408281699</v>
      </c>
      <c r="K492" s="183">
        <f>K429/RES_summary!K$21</f>
        <v>22.386953903068221</v>
      </c>
      <c r="L492" s="183">
        <f>L429/RES_summary!L$21</f>
        <v>27.147720213934505</v>
      </c>
      <c r="M492" s="183">
        <f>M429/RES_summary!M$21</f>
        <v>26.521608217866579</v>
      </c>
      <c r="N492" s="183">
        <f>N429/RES_summary!N$21</f>
        <v>0</v>
      </c>
      <c r="O492" s="183">
        <f>O429/RES_summary!O$21</f>
        <v>0</v>
      </c>
      <c r="P492" s="183">
        <f>P429/RES_summary!P$21</f>
        <v>19.652155141102703</v>
      </c>
      <c r="Q492" s="183">
        <f>Q429/RES_summary!Q$21</f>
        <v>19.522836454632316</v>
      </c>
    </row>
    <row r="493" spans="1:17" ht="12" customHeight="1" x14ac:dyDescent="0.25">
      <c r="A493" s="167" t="s">
        <v>144</v>
      </c>
      <c r="B493" s="132"/>
      <c r="C493" s="183">
        <f>C430/RES_summary!C$21</f>
        <v>0</v>
      </c>
      <c r="D493" s="183">
        <f>D430/RES_summary!D$21</f>
        <v>0</v>
      </c>
      <c r="E493" s="183">
        <f>E430/RES_summary!E$21</f>
        <v>0</v>
      </c>
      <c r="F493" s="183">
        <f>F430/RES_summary!F$21</f>
        <v>0</v>
      </c>
      <c r="G493" s="183">
        <f>G430/RES_summary!G$21</f>
        <v>0</v>
      </c>
      <c r="H493" s="183">
        <f>H430/RES_summary!H$21</f>
        <v>0</v>
      </c>
      <c r="I493" s="183">
        <f>I430/RES_summary!I$21</f>
        <v>0</v>
      </c>
      <c r="J493" s="183">
        <f>J430/RES_summary!J$21</f>
        <v>0</v>
      </c>
      <c r="K493" s="183">
        <f>K430/RES_summary!K$21</f>
        <v>0</v>
      </c>
      <c r="L493" s="183">
        <f>L430/RES_summary!L$21</f>
        <v>0</v>
      </c>
      <c r="M493" s="183">
        <f>M430/RES_summary!M$21</f>
        <v>0</v>
      </c>
      <c r="N493" s="183">
        <f>N430/RES_summary!N$21</f>
        <v>0</v>
      </c>
      <c r="O493" s="183">
        <f>O430/RES_summary!O$21</f>
        <v>0</v>
      </c>
      <c r="P493" s="183">
        <f>P430/RES_summary!P$21</f>
        <v>0</v>
      </c>
      <c r="Q493" s="183">
        <f>Q430/RES_summary!Q$21</f>
        <v>0</v>
      </c>
    </row>
    <row r="494" spans="1:17" ht="12" customHeight="1" x14ac:dyDescent="0.25">
      <c r="A494" s="167" t="s">
        <v>143</v>
      </c>
      <c r="B494" s="132"/>
      <c r="C494" s="183">
        <f>C431/RES_summary!C$21</f>
        <v>0</v>
      </c>
      <c r="D494" s="183">
        <f>D431/RES_summary!D$21</f>
        <v>0</v>
      </c>
      <c r="E494" s="183">
        <f>E431/RES_summary!E$21</f>
        <v>0</v>
      </c>
      <c r="F494" s="183">
        <f>F431/RES_summary!F$21</f>
        <v>0</v>
      </c>
      <c r="G494" s="183">
        <f>G431/RES_summary!G$21</f>
        <v>0</v>
      </c>
      <c r="H494" s="183">
        <f>H431/RES_summary!H$21</f>
        <v>0</v>
      </c>
      <c r="I494" s="183">
        <f>I431/RES_summary!I$21</f>
        <v>0</v>
      </c>
      <c r="J494" s="183">
        <f>J431/RES_summary!J$21</f>
        <v>0</v>
      </c>
      <c r="K494" s="183">
        <f>K431/RES_summary!K$21</f>
        <v>0</v>
      </c>
      <c r="L494" s="183">
        <f>L431/RES_summary!L$21</f>
        <v>0</v>
      </c>
      <c r="M494" s="183">
        <f>M431/RES_summary!M$21</f>
        <v>0</v>
      </c>
      <c r="N494" s="183">
        <f>N431/RES_summary!N$21</f>
        <v>0</v>
      </c>
      <c r="O494" s="183">
        <f>O431/RES_summary!O$21</f>
        <v>0</v>
      </c>
      <c r="P494" s="183">
        <f>P431/RES_summary!P$21</f>
        <v>0</v>
      </c>
      <c r="Q494" s="183">
        <f>Q431/RES_summary!Q$21</f>
        <v>0</v>
      </c>
    </row>
    <row r="495" spans="1:17" ht="12" customHeight="1" x14ac:dyDescent="0.25">
      <c r="A495" s="166" t="s">
        <v>57</v>
      </c>
      <c r="B495" s="165"/>
      <c r="C495" s="182">
        <f>C432/RES_summary!C$21</f>
        <v>0</v>
      </c>
      <c r="D495" s="182">
        <f>D432/RES_summary!D$21</f>
        <v>0</v>
      </c>
      <c r="E495" s="182">
        <f>E432/RES_summary!E$21</f>
        <v>0</v>
      </c>
      <c r="F495" s="182">
        <f>F432/RES_summary!F$21</f>
        <v>0</v>
      </c>
      <c r="G495" s="182">
        <f>G432/RES_summary!G$21</f>
        <v>0</v>
      </c>
      <c r="H495" s="182">
        <f>H432/RES_summary!H$21</f>
        <v>0</v>
      </c>
      <c r="I495" s="182">
        <f>I432/RES_summary!I$21</f>
        <v>0</v>
      </c>
      <c r="J495" s="182">
        <f>J432/RES_summary!J$21</f>
        <v>0</v>
      </c>
      <c r="K495" s="182">
        <f>K432/RES_summary!K$21</f>
        <v>0</v>
      </c>
      <c r="L495" s="182">
        <f>L432/RES_summary!L$21</f>
        <v>0</v>
      </c>
      <c r="M495" s="182">
        <f>M432/RES_summary!M$21</f>
        <v>0</v>
      </c>
      <c r="N495" s="182">
        <f>N432/RES_summary!N$21</f>
        <v>0</v>
      </c>
      <c r="O495" s="182">
        <f>O432/RES_summary!O$21</f>
        <v>0</v>
      </c>
      <c r="P495" s="182">
        <f>P432/RES_summary!P$21</f>
        <v>0</v>
      </c>
      <c r="Q495" s="182">
        <f>Q432/RES_summary!Q$21</f>
        <v>0</v>
      </c>
    </row>
    <row r="496" spans="1:17" ht="12" customHeight="1" x14ac:dyDescent="0.25">
      <c r="A496" s="147" t="s">
        <v>59</v>
      </c>
      <c r="B496" s="164"/>
      <c r="C496" s="181">
        <f>C433/RES_summary!C$21</f>
        <v>0</v>
      </c>
      <c r="D496" s="181">
        <f>D433/RES_summary!D$21</f>
        <v>0</v>
      </c>
      <c r="E496" s="181">
        <f>E433/RES_summary!E$21</f>
        <v>0</v>
      </c>
      <c r="F496" s="181">
        <f>F433/RES_summary!F$21</f>
        <v>0</v>
      </c>
      <c r="G496" s="181">
        <f>G433/RES_summary!G$21</f>
        <v>0</v>
      </c>
      <c r="H496" s="181">
        <f>H433/RES_summary!H$21</f>
        <v>0</v>
      </c>
      <c r="I496" s="181">
        <f>I433/RES_summary!I$21</f>
        <v>0</v>
      </c>
      <c r="J496" s="181">
        <f>J433/RES_summary!J$21</f>
        <v>0</v>
      </c>
      <c r="K496" s="181">
        <f>K433/RES_summary!K$21</f>
        <v>0</v>
      </c>
      <c r="L496" s="181">
        <f>L433/RES_summary!L$21</f>
        <v>0</v>
      </c>
      <c r="M496" s="181">
        <f>M433/RES_summary!M$21</f>
        <v>0</v>
      </c>
      <c r="N496" s="181">
        <f>N433/RES_summary!N$21</f>
        <v>0</v>
      </c>
      <c r="O496" s="181">
        <f>O433/RES_summary!O$21</f>
        <v>0</v>
      </c>
      <c r="P496" s="181">
        <f>P433/RES_summary!P$21</f>
        <v>0</v>
      </c>
      <c r="Q496" s="181">
        <f>Q433/RES_summary!Q$21</f>
        <v>0</v>
      </c>
    </row>
    <row r="497" spans="1:17" ht="12" customHeight="1" x14ac:dyDescent="0.25">
      <c r="A497" s="163" t="s">
        <v>142</v>
      </c>
      <c r="B497" s="162"/>
      <c r="C497" s="180">
        <f>C434/RES_summary!C$21</f>
        <v>0</v>
      </c>
      <c r="D497" s="180">
        <f>D434/RES_summary!D$21</f>
        <v>23.424028778336165</v>
      </c>
      <c r="E497" s="180">
        <f>E434/RES_summary!E$21</f>
        <v>22.906096001367548</v>
      </c>
      <c r="F497" s="180">
        <f>F434/RES_summary!F$21</f>
        <v>22.819203513094621</v>
      </c>
      <c r="G497" s="180">
        <f>G434/RES_summary!G$21</f>
        <v>22.14361297515806</v>
      </c>
      <c r="H497" s="180">
        <f>H434/RES_summary!H$21</f>
        <v>0</v>
      </c>
      <c r="I497" s="180">
        <f>I434/RES_summary!I$21</f>
        <v>0</v>
      </c>
      <c r="J497" s="180">
        <f>J434/RES_summary!J$21</f>
        <v>0</v>
      </c>
      <c r="K497" s="180">
        <f>K434/RES_summary!K$21</f>
        <v>21.954793827770821</v>
      </c>
      <c r="L497" s="180">
        <f>L434/RES_summary!L$21</f>
        <v>0</v>
      </c>
      <c r="M497" s="180">
        <f>M434/RES_summary!M$21</f>
        <v>0</v>
      </c>
      <c r="N497" s="180">
        <f>N434/RES_summary!N$21</f>
        <v>0</v>
      </c>
      <c r="O497" s="180">
        <f>O434/RES_summary!O$21</f>
        <v>0</v>
      </c>
      <c r="P497" s="180">
        <f>P434/RES_summary!P$21</f>
        <v>0</v>
      </c>
      <c r="Q497" s="180">
        <f>Q434/RES_summary!Q$21</f>
        <v>0</v>
      </c>
    </row>
    <row r="498" spans="1:17" ht="12" customHeight="1" x14ac:dyDescent="0.25">
      <c r="A498" s="161" t="s">
        <v>141</v>
      </c>
      <c r="B498" s="160"/>
      <c r="C498" s="179">
        <f>C435/RES_summary!C$21</f>
        <v>0</v>
      </c>
      <c r="D498" s="179">
        <f>D435/RES_summary!D$21</f>
        <v>0</v>
      </c>
      <c r="E498" s="179">
        <f>E435/RES_summary!E$21</f>
        <v>0</v>
      </c>
      <c r="F498" s="179">
        <f>F435/RES_summary!F$21</f>
        <v>0</v>
      </c>
      <c r="G498" s="179">
        <f>G435/RES_summary!G$21</f>
        <v>0</v>
      </c>
      <c r="H498" s="179">
        <f>H435/RES_summary!H$21</f>
        <v>0</v>
      </c>
      <c r="I498" s="179">
        <f>I435/RES_summary!I$21</f>
        <v>0</v>
      </c>
      <c r="J498" s="179">
        <f>J435/RES_summary!J$21</f>
        <v>0</v>
      </c>
      <c r="K498" s="179">
        <f>K435/RES_summary!K$21</f>
        <v>0</v>
      </c>
      <c r="L498" s="179">
        <f>L435/RES_summary!L$21</f>
        <v>0</v>
      </c>
      <c r="M498" s="179">
        <f>M435/RES_summary!M$21</f>
        <v>0</v>
      </c>
      <c r="N498" s="179">
        <f>N435/RES_summary!N$21</f>
        <v>0</v>
      </c>
      <c r="O498" s="179">
        <f>O435/RES_summary!O$21</f>
        <v>0</v>
      </c>
      <c r="P498" s="179">
        <f>P435/RES_summary!P$21</f>
        <v>0</v>
      </c>
      <c r="Q498" s="179">
        <f>Q435/RES_summary!Q$21</f>
        <v>0</v>
      </c>
    </row>
    <row r="499" spans="1:17" ht="12" customHeight="1" x14ac:dyDescent="0.25">
      <c r="A499" s="148" t="s">
        <v>60</v>
      </c>
      <c r="B499" s="156"/>
      <c r="C499" s="177">
        <f>C436/RES_summary!C$21</f>
        <v>0</v>
      </c>
      <c r="D499" s="177">
        <f>D436/RES_summary!D$21</f>
        <v>0</v>
      </c>
      <c r="E499" s="177">
        <f>E436/RES_summary!E$21</f>
        <v>0</v>
      </c>
      <c r="F499" s="177">
        <f>F436/RES_summary!F$21</f>
        <v>0</v>
      </c>
      <c r="G499" s="177">
        <f>G436/RES_summary!G$21</f>
        <v>0</v>
      </c>
      <c r="H499" s="177">
        <f>H436/RES_summary!H$21</f>
        <v>0</v>
      </c>
      <c r="I499" s="177">
        <f>I436/RES_summary!I$21</f>
        <v>0</v>
      </c>
      <c r="J499" s="177">
        <f>J436/RES_summary!J$21</f>
        <v>0</v>
      </c>
      <c r="K499" s="177">
        <f>K436/RES_summary!K$21</f>
        <v>0</v>
      </c>
      <c r="L499" s="177">
        <f>L436/RES_summary!L$21</f>
        <v>0</v>
      </c>
      <c r="M499" s="177">
        <f>M436/RES_summary!M$21</f>
        <v>0</v>
      </c>
      <c r="N499" s="177">
        <f>N436/RES_summary!N$21</f>
        <v>0</v>
      </c>
      <c r="O499" s="177">
        <f>O436/RES_summary!O$21</f>
        <v>0</v>
      </c>
      <c r="P499" s="177">
        <f>P436/RES_summary!P$21</f>
        <v>0</v>
      </c>
      <c r="Q499" s="177">
        <f>Q436/RES_summary!Q$21</f>
        <v>0</v>
      </c>
    </row>
    <row r="500" spans="1:17" ht="12" customHeight="1" x14ac:dyDescent="0.25">
      <c r="A500" s="148" t="s">
        <v>59</v>
      </c>
      <c r="B500" s="156"/>
      <c r="C500" s="177">
        <f>C437/RES_summary!C$21</f>
        <v>0</v>
      </c>
      <c r="D500" s="177">
        <f>D437/RES_summary!D$21</f>
        <v>0</v>
      </c>
      <c r="E500" s="177">
        <f>E437/RES_summary!E$21</f>
        <v>0</v>
      </c>
      <c r="F500" s="177">
        <f>F437/RES_summary!F$21</f>
        <v>0</v>
      </c>
      <c r="G500" s="177">
        <f>G437/RES_summary!G$21</f>
        <v>0</v>
      </c>
      <c r="H500" s="177">
        <f>H437/RES_summary!H$21</f>
        <v>0</v>
      </c>
      <c r="I500" s="177">
        <f>I437/RES_summary!I$21</f>
        <v>0</v>
      </c>
      <c r="J500" s="177">
        <f>J437/RES_summary!J$21</f>
        <v>0</v>
      </c>
      <c r="K500" s="177">
        <f>K437/RES_summary!K$21</f>
        <v>0</v>
      </c>
      <c r="L500" s="177">
        <f>L437/RES_summary!L$21</f>
        <v>0</v>
      </c>
      <c r="M500" s="177">
        <f>M437/RES_summary!M$21</f>
        <v>0</v>
      </c>
      <c r="N500" s="177">
        <f>N437/RES_summary!N$21</f>
        <v>0</v>
      </c>
      <c r="O500" s="177">
        <f>O437/RES_summary!O$21</f>
        <v>0</v>
      </c>
      <c r="P500" s="177">
        <f>P437/RES_summary!P$21</f>
        <v>0</v>
      </c>
      <c r="Q500" s="177">
        <f>Q437/RES_summary!Q$21</f>
        <v>0</v>
      </c>
    </row>
    <row r="501" spans="1:17" ht="12" customHeight="1" x14ac:dyDescent="0.25">
      <c r="A501" s="158" t="s">
        <v>62</v>
      </c>
      <c r="B501" s="157"/>
      <c r="C501" s="178">
        <f>C438/RES_summary!C$21</f>
        <v>6.480180932917869</v>
      </c>
      <c r="D501" s="178">
        <f>D438/RES_summary!D$21</f>
        <v>6.9908377493365688</v>
      </c>
      <c r="E501" s="178">
        <f>E438/RES_summary!E$21</f>
        <v>6.549604041101186</v>
      </c>
      <c r="F501" s="178">
        <f>F438/RES_summary!F$21</f>
        <v>6.385103023534314</v>
      </c>
      <c r="G501" s="178">
        <f>G438/RES_summary!G$21</f>
        <v>5.4978679683486407</v>
      </c>
      <c r="H501" s="178">
        <f>H438/RES_summary!H$21</f>
        <v>0</v>
      </c>
      <c r="I501" s="178">
        <f>I438/RES_summary!I$21</f>
        <v>5.3793689699559337</v>
      </c>
      <c r="J501" s="178">
        <f>J438/RES_summary!J$21</f>
        <v>4.7510398605170856</v>
      </c>
      <c r="K501" s="178">
        <f>K438/RES_summary!K$21</f>
        <v>5.758109016576344</v>
      </c>
      <c r="L501" s="178">
        <f>L438/RES_summary!L$21</f>
        <v>6.4541450941212286</v>
      </c>
      <c r="M501" s="178">
        <f>M438/RES_summary!M$21</f>
        <v>5.2489343366190733</v>
      </c>
      <c r="N501" s="178">
        <f>N438/RES_summary!N$21</f>
        <v>0</v>
      </c>
      <c r="O501" s="178">
        <f>O438/RES_summary!O$21</f>
        <v>0</v>
      </c>
      <c r="P501" s="178">
        <f>P438/RES_summary!P$21</f>
        <v>6.7345503008381522</v>
      </c>
      <c r="Q501" s="178">
        <f>Q438/RES_summary!Q$21</f>
        <v>6.7909718181405658</v>
      </c>
    </row>
    <row r="502" spans="1:17" ht="12" customHeight="1" x14ac:dyDescent="0.25">
      <c r="A502" s="23" t="s">
        <v>58</v>
      </c>
      <c r="B502" s="156"/>
      <c r="C502" s="177">
        <f>C439/RES_summary!C$21</f>
        <v>0</v>
      </c>
      <c r="D502" s="177">
        <f>D439/RES_summary!D$21</f>
        <v>0</v>
      </c>
      <c r="E502" s="177">
        <f>E439/RES_summary!E$21</f>
        <v>0</v>
      </c>
      <c r="F502" s="177">
        <f>F439/RES_summary!F$21</f>
        <v>0</v>
      </c>
      <c r="G502" s="177">
        <f>G439/RES_summary!G$21</f>
        <v>0</v>
      </c>
      <c r="H502" s="177">
        <f>H439/RES_summary!H$21</f>
        <v>0</v>
      </c>
      <c r="I502" s="177">
        <f>I439/RES_summary!I$21</f>
        <v>0</v>
      </c>
      <c r="J502" s="177">
        <f>J439/RES_summary!J$21</f>
        <v>0</v>
      </c>
      <c r="K502" s="177">
        <f>K439/RES_summary!K$21</f>
        <v>0</v>
      </c>
      <c r="L502" s="177">
        <f>L439/RES_summary!L$21</f>
        <v>0</v>
      </c>
      <c r="M502" s="177">
        <f>M439/RES_summary!M$21</f>
        <v>0</v>
      </c>
      <c r="N502" s="177">
        <f>N439/RES_summary!N$21</f>
        <v>0</v>
      </c>
      <c r="O502" s="177">
        <f>O439/RES_summary!O$21</f>
        <v>0</v>
      </c>
      <c r="P502" s="177">
        <f>P439/RES_summary!P$21</f>
        <v>0</v>
      </c>
      <c r="Q502" s="177">
        <f>Q439/RES_summary!Q$21</f>
        <v>0</v>
      </c>
    </row>
    <row r="503" spans="1:17" ht="12" customHeight="1" x14ac:dyDescent="0.25">
      <c r="A503" s="23" t="s">
        <v>57</v>
      </c>
      <c r="B503" s="156"/>
      <c r="C503" s="177">
        <f>C440/RES_summary!C$21</f>
        <v>0</v>
      </c>
      <c r="D503" s="177">
        <f>D440/RES_summary!D$21</f>
        <v>0</v>
      </c>
      <c r="E503" s="177">
        <f>E440/RES_summary!E$21</f>
        <v>0</v>
      </c>
      <c r="F503" s="177">
        <f>F440/RES_summary!F$21</f>
        <v>0</v>
      </c>
      <c r="G503" s="177">
        <f>G440/RES_summary!G$21</f>
        <v>0</v>
      </c>
      <c r="H503" s="177">
        <f>H440/RES_summary!H$21</f>
        <v>0</v>
      </c>
      <c r="I503" s="177">
        <f>I440/RES_summary!I$21</f>
        <v>0</v>
      </c>
      <c r="J503" s="177">
        <f>J440/RES_summary!J$21</f>
        <v>0</v>
      </c>
      <c r="K503" s="177">
        <f>K440/RES_summary!K$21</f>
        <v>0</v>
      </c>
      <c r="L503" s="177">
        <f>L440/RES_summary!L$21</f>
        <v>0</v>
      </c>
      <c r="M503" s="177">
        <f>M440/RES_summary!M$21</f>
        <v>0</v>
      </c>
      <c r="N503" s="177">
        <f>N440/RES_summary!N$21</f>
        <v>0</v>
      </c>
      <c r="O503" s="177">
        <f>O440/RES_summary!O$21</f>
        <v>0</v>
      </c>
      <c r="P503" s="177">
        <f>P440/RES_summary!P$21</f>
        <v>0</v>
      </c>
      <c r="Q503" s="177">
        <f>Q440/RES_summary!Q$21</f>
        <v>0</v>
      </c>
    </row>
    <row r="504" spans="1:17" ht="12" customHeight="1" x14ac:dyDescent="0.25">
      <c r="A504" s="29" t="s">
        <v>140</v>
      </c>
      <c r="B504" s="57"/>
      <c r="C504" s="176">
        <f>C441/RES_summary!C$21</f>
        <v>6.480180932917869</v>
      </c>
      <c r="D504" s="176">
        <f>D441/RES_summary!D$21</f>
        <v>6.9908377493365688</v>
      </c>
      <c r="E504" s="176">
        <f>E441/RES_summary!E$21</f>
        <v>6.549604041101186</v>
      </c>
      <c r="F504" s="176">
        <f>F441/RES_summary!F$21</f>
        <v>6.385103023534314</v>
      </c>
      <c r="G504" s="176">
        <f>G441/RES_summary!G$21</f>
        <v>5.4978679683486407</v>
      </c>
      <c r="H504" s="176">
        <f>H441/RES_summary!H$21</f>
        <v>0</v>
      </c>
      <c r="I504" s="176">
        <f>I441/RES_summary!I$21</f>
        <v>5.3793689699559337</v>
      </c>
      <c r="J504" s="176">
        <f>J441/RES_summary!J$21</f>
        <v>4.7510398605170856</v>
      </c>
      <c r="K504" s="176">
        <f>K441/RES_summary!K$21</f>
        <v>5.758109016576344</v>
      </c>
      <c r="L504" s="176">
        <f>L441/RES_summary!L$21</f>
        <v>6.4541450941212286</v>
      </c>
      <c r="M504" s="176">
        <f>M441/RES_summary!M$21</f>
        <v>5.2489343366190733</v>
      </c>
      <c r="N504" s="176">
        <f>N441/RES_summary!N$21</f>
        <v>0</v>
      </c>
      <c r="O504" s="176">
        <f>O441/RES_summary!O$21</f>
        <v>0</v>
      </c>
      <c r="P504" s="176">
        <f>P441/RES_summary!P$21</f>
        <v>6.7345503008381522</v>
      </c>
      <c r="Q504" s="176">
        <f>Q441/RES_summary!Q$21</f>
        <v>6.7909718181405658</v>
      </c>
    </row>
    <row r="506" spans="1:17" ht="12" customHeight="1" x14ac:dyDescent="0.25">
      <c r="A506" s="152" t="s">
        <v>184</v>
      </c>
      <c r="B506" s="168"/>
      <c r="C506" s="184">
        <f>C443/RES_summary!C$21</f>
        <v>177.37037260938445</v>
      </c>
      <c r="D506" s="184">
        <f>D443/RES_summary!D$21</f>
        <v>99.526258334318626</v>
      </c>
      <c r="E506" s="184">
        <f>E443/RES_summary!E$21</f>
        <v>92.911203674249464</v>
      </c>
      <c r="F506" s="184">
        <f>F443/RES_summary!F$21</f>
        <v>93.408451926740668</v>
      </c>
      <c r="G506" s="184">
        <f>G443/RES_summary!G$21</f>
        <v>113.76663495575609</v>
      </c>
      <c r="H506" s="184">
        <f>H443/RES_summary!H$21</f>
        <v>0</v>
      </c>
      <c r="I506" s="184">
        <f>I443/RES_summary!I$21</f>
        <v>110.48030927329201</v>
      </c>
      <c r="J506" s="184">
        <f>J443/RES_summary!J$21</f>
        <v>109.01010855094053</v>
      </c>
      <c r="K506" s="184">
        <f>K443/RES_summary!K$21</f>
        <v>109.09174668864736</v>
      </c>
      <c r="L506" s="184">
        <f>L443/RES_summary!L$21</f>
        <v>141.76778377506903</v>
      </c>
      <c r="M506" s="184">
        <f>M443/RES_summary!M$21</f>
        <v>132.46628018792433</v>
      </c>
      <c r="N506" s="184">
        <f>N443/RES_summary!N$21</f>
        <v>0</v>
      </c>
      <c r="O506" s="184">
        <f>O443/RES_summary!O$21</f>
        <v>0</v>
      </c>
      <c r="P506" s="184">
        <f>P443/RES_summary!P$21</f>
        <v>90.262977506124571</v>
      </c>
      <c r="Q506" s="184">
        <f>Q443/RES_summary!Q$21</f>
        <v>83.146530772422196</v>
      </c>
    </row>
    <row r="507" spans="1:17" ht="12" customHeight="1" x14ac:dyDescent="0.25">
      <c r="A507" s="158" t="s">
        <v>65</v>
      </c>
      <c r="B507" s="157"/>
      <c r="C507" s="178">
        <f>C444/RES_summary!C$21</f>
        <v>160.61240450750662</v>
      </c>
      <c r="D507" s="178">
        <f>D444/RES_summary!D$21</f>
        <v>99.526258334318626</v>
      </c>
      <c r="E507" s="178">
        <f>E444/RES_summary!E$21</f>
        <v>89.03735105735683</v>
      </c>
      <c r="F507" s="178">
        <f>F444/RES_summary!F$21</f>
        <v>87.537453589010497</v>
      </c>
      <c r="G507" s="178">
        <f>G444/RES_summary!G$21</f>
        <v>97.092028150786874</v>
      </c>
      <c r="H507" s="178">
        <f>H444/RES_summary!H$21</f>
        <v>0</v>
      </c>
      <c r="I507" s="178">
        <f>I444/RES_summary!I$21</f>
        <v>92.238510019644721</v>
      </c>
      <c r="J507" s="178">
        <f>J444/RES_summary!J$21</f>
        <v>90.869684659873258</v>
      </c>
      <c r="K507" s="178">
        <f>K444/RES_summary!K$21</f>
        <v>92.904876666067139</v>
      </c>
      <c r="L507" s="178">
        <f>L444/RES_summary!L$21</f>
        <v>120.79132259615002</v>
      </c>
      <c r="M507" s="178">
        <f>M444/RES_summary!M$21</f>
        <v>111.94858334726632</v>
      </c>
      <c r="N507" s="178">
        <f>N444/RES_summary!N$21</f>
        <v>0</v>
      </c>
      <c r="O507" s="178">
        <f>O444/RES_summary!O$21</f>
        <v>0</v>
      </c>
      <c r="P507" s="178">
        <f>P444/RES_summary!P$21</f>
        <v>75.126031968907512</v>
      </c>
      <c r="Q507" s="178">
        <f>Q444/RES_summary!Q$21</f>
        <v>68.107137099604074</v>
      </c>
    </row>
    <row r="508" spans="1:17" ht="12" customHeight="1" x14ac:dyDescent="0.25">
      <c r="A508" s="23" t="s">
        <v>58</v>
      </c>
      <c r="B508" s="156"/>
      <c r="C508" s="177">
        <f>C445/RES_summary!C$21</f>
        <v>160.61240450750662</v>
      </c>
      <c r="D508" s="177">
        <f>D445/RES_summary!D$21</f>
        <v>99.526258334318626</v>
      </c>
      <c r="E508" s="177">
        <f>E445/RES_summary!E$21</f>
        <v>89.03735105735683</v>
      </c>
      <c r="F508" s="177">
        <f>F445/RES_summary!F$21</f>
        <v>87.537453589010497</v>
      </c>
      <c r="G508" s="177">
        <f>G445/RES_summary!G$21</f>
        <v>97.092028150786874</v>
      </c>
      <c r="H508" s="177">
        <f>H445/RES_summary!H$21</f>
        <v>0</v>
      </c>
      <c r="I508" s="177">
        <f>I445/RES_summary!I$21</f>
        <v>92.238510019644721</v>
      </c>
      <c r="J508" s="177">
        <f>J445/RES_summary!J$21</f>
        <v>90.869684659873258</v>
      </c>
      <c r="K508" s="177">
        <f>K445/RES_summary!K$21</f>
        <v>92.904876666067139</v>
      </c>
      <c r="L508" s="177">
        <f>L445/RES_summary!L$21</f>
        <v>120.79132259615002</v>
      </c>
      <c r="M508" s="177">
        <f>M445/RES_summary!M$21</f>
        <v>111.94858334726632</v>
      </c>
      <c r="N508" s="177">
        <f>N445/RES_summary!N$21</f>
        <v>0</v>
      </c>
      <c r="O508" s="177">
        <f>O445/RES_summary!O$21</f>
        <v>0</v>
      </c>
      <c r="P508" s="177">
        <f>P445/RES_summary!P$21</f>
        <v>75.126031968907512</v>
      </c>
      <c r="Q508" s="177">
        <f>Q445/RES_summary!Q$21</f>
        <v>68.107137099604074</v>
      </c>
    </row>
    <row r="509" spans="1:17" ht="12" customHeight="1" x14ac:dyDescent="0.25">
      <c r="A509" s="23" t="s">
        <v>60</v>
      </c>
      <c r="B509" s="156"/>
      <c r="C509" s="177">
        <f>C446/RES_summary!C$21</f>
        <v>0</v>
      </c>
      <c r="D509" s="177">
        <f>D446/RES_summary!D$21</f>
        <v>0</v>
      </c>
      <c r="E509" s="177">
        <f>E446/RES_summary!E$21</f>
        <v>0</v>
      </c>
      <c r="F509" s="177">
        <f>F446/RES_summary!F$21</f>
        <v>0</v>
      </c>
      <c r="G509" s="177">
        <f>G446/RES_summary!G$21</f>
        <v>0</v>
      </c>
      <c r="H509" s="177">
        <f>H446/RES_summary!H$21</f>
        <v>0</v>
      </c>
      <c r="I509" s="177">
        <f>I446/RES_summary!I$21</f>
        <v>0</v>
      </c>
      <c r="J509" s="177">
        <f>J446/RES_summary!J$21</f>
        <v>0</v>
      </c>
      <c r="K509" s="177">
        <f>K446/RES_summary!K$21</f>
        <v>0</v>
      </c>
      <c r="L509" s="177">
        <f>L446/RES_summary!L$21</f>
        <v>0</v>
      </c>
      <c r="M509" s="177">
        <f>M446/RES_summary!M$21</f>
        <v>0</v>
      </c>
      <c r="N509" s="177">
        <f>N446/RES_summary!N$21</f>
        <v>0</v>
      </c>
      <c r="O509" s="177">
        <f>O446/RES_summary!O$21</f>
        <v>0</v>
      </c>
      <c r="P509" s="177">
        <f>P446/RES_summary!P$21</f>
        <v>0</v>
      </c>
      <c r="Q509" s="177">
        <f>Q446/RES_summary!Q$21</f>
        <v>0</v>
      </c>
    </row>
    <row r="510" spans="1:17" ht="12" customHeight="1" x14ac:dyDescent="0.25">
      <c r="A510" s="158" t="s">
        <v>112</v>
      </c>
      <c r="B510" s="157"/>
      <c r="C510" s="178">
        <f>C447/RES_summary!C$21</f>
        <v>0</v>
      </c>
      <c r="D510" s="178">
        <f>D447/RES_summary!D$21</f>
        <v>0</v>
      </c>
      <c r="E510" s="178">
        <f>E447/RES_summary!E$21</f>
        <v>0</v>
      </c>
      <c r="F510" s="178">
        <f>F447/RES_summary!F$21</f>
        <v>0</v>
      </c>
      <c r="G510" s="178">
        <f>G447/RES_summary!G$21</f>
        <v>0</v>
      </c>
      <c r="H510" s="178">
        <f>H447/RES_summary!H$21</f>
        <v>0</v>
      </c>
      <c r="I510" s="178">
        <f>I447/RES_summary!I$21</f>
        <v>0</v>
      </c>
      <c r="J510" s="178">
        <f>J447/RES_summary!J$21</f>
        <v>0</v>
      </c>
      <c r="K510" s="178">
        <f>K447/RES_summary!K$21</f>
        <v>0</v>
      </c>
      <c r="L510" s="178">
        <f>L447/RES_summary!L$21</f>
        <v>0</v>
      </c>
      <c r="M510" s="178">
        <f>M447/RES_summary!M$21</f>
        <v>0</v>
      </c>
      <c r="N510" s="178">
        <f>N447/RES_summary!N$21</f>
        <v>0</v>
      </c>
      <c r="O510" s="178">
        <f>O447/RES_summary!O$21</f>
        <v>0</v>
      </c>
      <c r="P510" s="178">
        <f>P447/RES_summary!P$21</f>
        <v>0</v>
      </c>
      <c r="Q510" s="178">
        <f>Q447/RES_summary!Q$21</f>
        <v>0</v>
      </c>
    </row>
    <row r="511" spans="1:17" ht="12" customHeight="1" x14ac:dyDescent="0.25">
      <c r="A511" s="23" t="s">
        <v>60</v>
      </c>
      <c r="B511" s="156"/>
      <c r="C511" s="177">
        <f>C448/RES_summary!C$21</f>
        <v>0</v>
      </c>
      <c r="D511" s="177">
        <f>D448/RES_summary!D$21</f>
        <v>0</v>
      </c>
      <c r="E511" s="177">
        <f>E448/RES_summary!E$21</f>
        <v>0</v>
      </c>
      <c r="F511" s="177">
        <f>F448/RES_summary!F$21</f>
        <v>0</v>
      </c>
      <c r="G511" s="177">
        <f>G448/RES_summary!G$21</f>
        <v>0</v>
      </c>
      <c r="H511" s="177">
        <f>H448/RES_summary!H$21</f>
        <v>0</v>
      </c>
      <c r="I511" s="177">
        <f>I448/RES_summary!I$21</f>
        <v>0</v>
      </c>
      <c r="J511" s="177">
        <f>J448/RES_summary!J$21</f>
        <v>0</v>
      </c>
      <c r="K511" s="177">
        <f>K448/RES_summary!K$21</f>
        <v>0</v>
      </c>
      <c r="L511" s="177">
        <f>L448/RES_summary!L$21</f>
        <v>0</v>
      </c>
      <c r="M511" s="177">
        <f>M448/RES_summary!M$21</f>
        <v>0</v>
      </c>
      <c r="N511" s="177">
        <f>N448/RES_summary!N$21</f>
        <v>0</v>
      </c>
      <c r="O511" s="177">
        <f>O448/RES_summary!O$21</f>
        <v>0</v>
      </c>
      <c r="P511" s="177">
        <f>P448/RES_summary!P$21</f>
        <v>0</v>
      </c>
      <c r="Q511" s="177">
        <f>Q448/RES_summary!Q$21</f>
        <v>0</v>
      </c>
    </row>
    <row r="512" spans="1:17" ht="12" customHeight="1" x14ac:dyDescent="0.25">
      <c r="A512" s="158" t="s">
        <v>63</v>
      </c>
      <c r="B512" s="157"/>
      <c r="C512" s="178">
        <f>C449/RES_summary!C$21</f>
        <v>16.757968101877793</v>
      </c>
      <c r="D512" s="178">
        <f>D449/RES_summary!D$21</f>
        <v>0</v>
      </c>
      <c r="E512" s="178">
        <f>E449/RES_summary!E$21</f>
        <v>3.8738526168926333</v>
      </c>
      <c r="F512" s="178">
        <f>F449/RES_summary!F$21</f>
        <v>5.8709983377301693</v>
      </c>
      <c r="G512" s="178">
        <f>G449/RES_summary!G$21</f>
        <v>16.674606804969216</v>
      </c>
      <c r="H512" s="178">
        <f>H449/RES_summary!H$21</f>
        <v>0</v>
      </c>
      <c r="I512" s="178">
        <f>I449/RES_summary!I$21</f>
        <v>18.241799253647279</v>
      </c>
      <c r="J512" s="178">
        <f>J449/RES_summary!J$21</f>
        <v>18.140423891067282</v>
      </c>
      <c r="K512" s="178">
        <f>K449/RES_summary!K$21</f>
        <v>16.186870022580226</v>
      </c>
      <c r="L512" s="178">
        <f>L449/RES_summary!L$21</f>
        <v>20.976461178918996</v>
      </c>
      <c r="M512" s="178">
        <f>M449/RES_summary!M$21</f>
        <v>20.517696840658004</v>
      </c>
      <c r="N512" s="178">
        <f>N449/RES_summary!N$21</f>
        <v>0</v>
      </c>
      <c r="O512" s="178">
        <f>O449/RES_summary!O$21</f>
        <v>0</v>
      </c>
      <c r="P512" s="178">
        <f>P449/RES_summary!P$21</f>
        <v>15.136945537217064</v>
      </c>
      <c r="Q512" s="178">
        <f>Q449/RES_summary!Q$21</f>
        <v>15.039393672818122</v>
      </c>
    </row>
    <row r="513" spans="1:17" ht="12" customHeight="1" x14ac:dyDescent="0.25">
      <c r="A513" s="167" t="s">
        <v>171</v>
      </c>
      <c r="B513" s="132"/>
      <c r="C513" s="183">
        <f>C450/RES_summary!C$21</f>
        <v>16.757968101877793</v>
      </c>
      <c r="D513" s="183">
        <f>D450/RES_summary!D$21</f>
        <v>0</v>
      </c>
      <c r="E513" s="183">
        <f>E450/RES_summary!E$21</f>
        <v>17.071915606187428</v>
      </c>
      <c r="F513" s="183">
        <f>F450/RES_summary!F$21</f>
        <v>17.402414177727493</v>
      </c>
      <c r="G513" s="183">
        <f>G450/RES_summary!G$21</f>
        <v>17.684292751305538</v>
      </c>
      <c r="H513" s="183">
        <f>H450/RES_summary!H$21</f>
        <v>0</v>
      </c>
      <c r="I513" s="183">
        <f>I450/RES_summary!I$21</f>
        <v>18.241799253647279</v>
      </c>
      <c r="J513" s="183">
        <f>J450/RES_summary!J$21</f>
        <v>18.140423891067282</v>
      </c>
      <c r="K513" s="183">
        <f>K450/RES_summary!K$21</f>
        <v>17.314990679291281</v>
      </c>
      <c r="L513" s="183">
        <f>L450/RES_summary!L$21</f>
        <v>20.976461178918996</v>
      </c>
      <c r="M513" s="183">
        <f>M450/RES_summary!M$21</f>
        <v>20.517696840658004</v>
      </c>
      <c r="N513" s="183">
        <f>N450/RES_summary!N$21</f>
        <v>0</v>
      </c>
      <c r="O513" s="183">
        <f>O450/RES_summary!O$21</f>
        <v>0</v>
      </c>
      <c r="P513" s="183">
        <f>P450/RES_summary!P$21</f>
        <v>15.136945537217064</v>
      </c>
      <c r="Q513" s="183">
        <f>Q450/RES_summary!Q$21</f>
        <v>15.039393672818122</v>
      </c>
    </row>
    <row r="514" spans="1:17" ht="12" customHeight="1" x14ac:dyDescent="0.25">
      <c r="A514" s="167" t="s">
        <v>144</v>
      </c>
      <c r="B514" s="132"/>
      <c r="C514" s="183">
        <f>C451/RES_summary!C$21</f>
        <v>0</v>
      </c>
      <c r="D514" s="183">
        <f>D451/RES_summary!D$21</f>
        <v>0</v>
      </c>
      <c r="E514" s="183">
        <f>E451/RES_summary!E$21</f>
        <v>0</v>
      </c>
      <c r="F514" s="183">
        <f>F451/RES_summary!F$21</f>
        <v>0</v>
      </c>
      <c r="G514" s="183">
        <f>G451/RES_summary!G$21</f>
        <v>0</v>
      </c>
      <c r="H514" s="183">
        <f>H451/RES_summary!H$21</f>
        <v>0</v>
      </c>
      <c r="I514" s="183">
        <f>I451/RES_summary!I$21</f>
        <v>0</v>
      </c>
      <c r="J514" s="183">
        <f>J451/RES_summary!J$21</f>
        <v>0</v>
      </c>
      <c r="K514" s="183">
        <f>K451/RES_summary!K$21</f>
        <v>0</v>
      </c>
      <c r="L514" s="183">
        <f>L451/RES_summary!L$21</f>
        <v>0</v>
      </c>
      <c r="M514" s="183">
        <f>M451/RES_summary!M$21</f>
        <v>0</v>
      </c>
      <c r="N514" s="183">
        <f>N451/RES_summary!N$21</f>
        <v>0</v>
      </c>
      <c r="O514" s="183">
        <f>O451/RES_summary!O$21</f>
        <v>0</v>
      </c>
      <c r="P514" s="183">
        <f>P451/RES_summary!P$21</f>
        <v>0</v>
      </c>
      <c r="Q514" s="183">
        <f>Q451/RES_summary!Q$21</f>
        <v>0</v>
      </c>
    </row>
    <row r="515" spans="1:17" ht="12" customHeight="1" x14ac:dyDescent="0.25">
      <c r="A515" s="167" t="s">
        <v>143</v>
      </c>
      <c r="B515" s="132"/>
      <c r="C515" s="183">
        <f>C452/RES_summary!C$21</f>
        <v>0</v>
      </c>
      <c r="D515" s="183">
        <f>D452/RES_summary!D$21</f>
        <v>0</v>
      </c>
      <c r="E515" s="183">
        <f>E452/RES_summary!E$21</f>
        <v>0</v>
      </c>
      <c r="F515" s="183">
        <f>F452/RES_summary!F$21</f>
        <v>0</v>
      </c>
      <c r="G515" s="183">
        <f>G452/RES_summary!G$21</f>
        <v>0</v>
      </c>
      <c r="H515" s="183">
        <f>H452/RES_summary!H$21</f>
        <v>0</v>
      </c>
      <c r="I515" s="183">
        <f>I452/RES_summary!I$21</f>
        <v>0</v>
      </c>
      <c r="J515" s="183">
        <f>J452/RES_summary!J$21</f>
        <v>0</v>
      </c>
      <c r="K515" s="183">
        <f>K452/RES_summary!K$21</f>
        <v>0</v>
      </c>
      <c r="L515" s="183">
        <f>L452/RES_summary!L$21</f>
        <v>0</v>
      </c>
      <c r="M515" s="183">
        <f>M452/RES_summary!M$21</f>
        <v>0</v>
      </c>
      <c r="N515" s="183">
        <f>N452/RES_summary!N$21</f>
        <v>0</v>
      </c>
      <c r="O515" s="183">
        <f>O452/RES_summary!O$21</f>
        <v>0</v>
      </c>
      <c r="P515" s="183">
        <f>P452/RES_summary!P$21</f>
        <v>0</v>
      </c>
      <c r="Q515" s="183">
        <f>Q452/RES_summary!Q$21</f>
        <v>0</v>
      </c>
    </row>
    <row r="516" spans="1:17" ht="12" customHeight="1" x14ac:dyDescent="0.25">
      <c r="A516" s="166" t="s">
        <v>57</v>
      </c>
      <c r="B516" s="165"/>
      <c r="C516" s="182">
        <f>C453/RES_summary!C$21</f>
        <v>0</v>
      </c>
      <c r="D516" s="182">
        <f>D453/RES_summary!D$21</f>
        <v>0</v>
      </c>
      <c r="E516" s="182">
        <f>E453/RES_summary!E$21</f>
        <v>0</v>
      </c>
      <c r="F516" s="182">
        <f>F453/RES_summary!F$21</f>
        <v>0</v>
      </c>
      <c r="G516" s="182">
        <f>G453/RES_summary!G$21</f>
        <v>0</v>
      </c>
      <c r="H516" s="182">
        <f>H453/RES_summary!H$21</f>
        <v>0</v>
      </c>
      <c r="I516" s="182">
        <f>I453/RES_summary!I$21</f>
        <v>0</v>
      </c>
      <c r="J516" s="182">
        <f>J453/RES_summary!J$21</f>
        <v>0</v>
      </c>
      <c r="K516" s="182">
        <f>K453/RES_summary!K$21</f>
        <v>0</v>
      </c>
      <c r="L516" s="182">
        <f>L453/RES_summary!L$21</f>
        <v>0</v>
      </c>
      <c r="M516" s="182">
        <f>M453/RES_summary!M$21</f>
        <v>0</v>
      </c>
      <c r="N516" s="182">
        <f>N453/RES_summary!N$21</f>
        <v>0</v>
      </c>
      <c r="O516" s="182">
        <f>O453/RES_summary!O$21</f>
        <v>0</v>
      </c>
      <c r="P516" s="182">
        <f>P453/RES_summary!P$21</f>
        <v>0</v>
      </c>
      <c r="Q516" s="182">
        <f>Q453/RES_summary!Q$21</f>
        <v>0</v>
      </c>
    </row>
    <row r="517" spans="1:17" ht="12" customHeight="1" x14ac:dyDescent="0.25">
      <c r="A517" s="147" t="s">
        <v>59</v>
      </c>
      <c r="B517" s="164"/>
      <c r="C517" s="181">
        <f>C454/RES_summary!C$21</f>
        <v>0</v>
      </c>
      <c r="D517" s="181">
        <f>D454/RES_summary!D$21</f>
        <v>0</v>
      </c>
      <c r="E517" s="181">
        <f>E454/RES_summary!E$21</f>
        <v>0</v>
      </c>
      <c r="F517" s="181">
        <f>F454/RES_summary!F$21</f>
        <v>0</v>
      </c>
      <c r="G517" s="181">
        <f>G454/RES_summary!G$21</f>
        <v>0</v>
      </c>
      <c r="H517" s="181">
        <f>H454/RES_summary!H$21</f>
        <v>0</v>
      </c>
      <c r="I517" s="181">
        <f>I454/RES_summary!I$21</f>
        <v>0</v>
      </c>
      <c r="J517" s="181">
        <f>J454/RES_summary!J$21</f>
        <v>0</v>
      </c>
      <c r="K517" s="181">
        <f>K454/RES_summary!K$21</f>
        <v>0</v>
      </c>
      <c r="L517" s="181">
        <f>L454/RES_summary!L$21</f>
        <v>0</v>
      </c>
      <c r="M517" s="181">
        <f>M454/RES_summary!M$21</f>
        <v>0</v>
      </c>
      <c r="N517" s="181">
        <f>N454/RES_summary!N$21</f>
        <v>0</v>
      </c>
      <c r="O517" s="181">
        <f>O454/RES_summary!O$21</f>
        <v>0</v>
      </c>
      <c r="P517" s="181">
        <f>P454/RES_summary!P$21</f>
        <v>0</v>
      </c>
      <c r="Q517" s="181">
        <f>Q454/RES_summary!Q$21</f>
        <v>0</v>
      </c>
    </row>
    <row r="518" spans="1:17" ht="12" customHeight="1" x14ac:dyDescent="0.25">
      <c r="A518" s="163" t="s">
        <v>142</v>
      </c>
      <c r="B518" s="162"/>
      <c r="C518" s="180">
        <f>C455/RES_summary!C$21</f>
        <v>0</v>
      </c>
      <c r="D518" s="180">
        <f>D455/RES_summary!D$21</f>
        <v>0</v>
      </c>
      <c r="E518" s="180">
        <f>E455/RES_summary!E$21</f>
        <v>0</v>
      </c>
      <c r="F518" s="180">
        <f>F455/RES_summary!F$21</f>
        <v>0</v>
      </c>
      <c r="G518" s="180">
        <f>G455/RES_summary!G$21</f>
        <v>0</v>
      </c>
      <c r="H518" s="180">
        <f>H455/RES_summary!H$21</f>
        <v>0</v>
      </c>
      <c r="I518" s="180">
        <f>I455/RES_summary!I$21</f>
        <v>0</v>
      </c>
      <c r="J518" s="180">
        <f>J455/RES_summary!J$21</f>
        <v>0</v>
      </c>
      <c r="K518" s="180">
        <f>K455/RES_summary!K$21</f>
        <v>0</v>
      </c>
      <c r="L518" s="180">
        <f>L455/RES_summary!L$21</f>
        <v>0</v>
      </c>
      <c r="M518" s="180">
        <f>M455/RES_summary!M$21</f>
        <v>0</v>
      </c>
      <c r="N518" s="180">
        <f>N455/RES_summary!N$21</f>
        <v>0</v>
      </c>
      <c r="O518" s="180">
        <f>O455/RES_summary!O$21</f>
        <v>0</v>
      </c>
      <c r="P518" s="180">
        <f>P455/RES_summary!P$21</f>
        <v>0</v>
      </c>
      <c r="Q518" s="180">
        <f>Q455/RES_summary!Q$21</f>
        <v>0</v>
      </c>
    </row>
    <row r="519" spans="1:17" ht="12" customHeight="1" x14ac:dyDescent="0.25">
      <c r="A519" s="161" t="s">
        <v>141</v>
      </c>
      <c r="B519" s="160"/>
      <c r="C519" s="179">
        <f>C456/RES_summary!C$21</f>
        <v>0</v>
      </c>
      <c r="D519" s="179">
        <f>D456/RES_summary!D$21</f>
        <v>0</v>
      </c>
      <c r="E519" s="179">
        <f>E456/RES_summary!E$21</f>
        <v>0</v>
      </c>
      <c r="F519" s="179">
        <f>F456/RES_summary!F$21</f>
        <v>0</v>
      </c>
      <c r="G519" s="179">
        <f>G456/RES_summary!G$21</f>
        <v>0</v>
      </c>
      <c r="H519" s="179">
        <f>H456/RES_summary!H$21</f>
        <v>0</v>
      </c>
      <c r="I519" s="179">
        <f>I456/RES_summary!I$21</f>
        <v>0</v>
      </c>
      <c r="J519" s="179">
        <f>J456/RES_summary!J$21</f>
        <v>0</v>
      </c>
      <c r="K519" s="179">
        <f>K456/RES_summary!K$21</f>
        <v>0</v>
      </c>
      <c r="L519" s="179">
        <f>L456/RES_summary!L$21</f>
        <v>0</v>
      </c>
      <c r="M519" s="179">
        <f>M456/RES_summary!M$21</f>
        <v>0</v>
      </c>
      <c r="N519" s="179">
        <f>N456/RES_summary!N$21</f>
        <v>0</v>
      </c>
      <c r="O519" s="179">
        <f>O456/RES_summary!O$21</f>
        <v>0</v>
      </c>
      <c r="P519" s="179">
        <f>P456/RES_summary!P$21</f>
        <v>0</v>
      </c>
      <c r="Q519" s="179">
        <f>Q456/RES_summary!Q$21</f>
        <v>0</v>
      </c>
    </row>
    <row r="520" spans="1:17" ht="12" customHeight="1" x14ac:dyDescent="0.25">
      <c r="A520" s="148" t="s">
        <v>60</v>
      </c>
      <c r="B520" s="156"/>
      <c r="C520" s="177">
        <f>C457/RES_summary!C$21</f>
        <v>0</v>
      </c>
      <c r="D520" s="177">
        <f>D457/RES_summary!D$21</f>
        <v>0</v>
      </c>
      <c r="E520" s="177">
        <f>E457/RES_summary!E$21</f>
        <v>0</v>
      </c>
      <c r="F520" s="177">
        <f>F457/RES_summary!F$21</f>
        <v>0</v>
      </c>
      <c r="G520" s="177">
        <f>G457/RES_summary!G$21</f>
        <v>0</v>
      </c>
      <c r="H520" s="177">
        <f>H457/RES_summary!H$21</f>
        <v>0</v>
      </c>
      <c r="I520" s="177">
        <f>I457/RES_summary!I$21</f>
        <v>0</v>
      </c>
      <c r="J520" s="177">
        <f>J457/RES_summary!J$21</f>
        <v>0</v>
      </c>
      <c r="K520" s="177">
        <f>K457/RES_summary!K$21</f>
        <v>0</v>
      </c>
      <c r="L520" s="177">
        <f>L457/RES_summary!L$21</f>
        <v>0</v>
      </c>
      <c r="M520" s="177">
        <f>M457/RES_summary!M$21</f>
        <v>0</v>
      </c>
      <c r="N520" s="177">
        <f>N457/RES_summary!N$21</f>
        <v>0</v>
      </c>
      <c r="O520" s="177">
        <f>O457/RES_summary!O$21</f>
        <v>0</v>
      </c>
      <c r="P520" s="177">
        <f>P457/RES_summary!P$21</f>
        <v>0</v>
      </c>
      <c r="Q520" s="177">
        <f>Q457/RES_summary!Q$21</f>
        <v>0</v>
      </c>
    </row>
    <row r="521" spans="1:17" ht="12" customHeight="1" x14ac:dyDescent="0.25">
      <c r="A521" s="148" t="s">
        <v>59</v>
      </c>
      <c r="B521" s="156"/>
      <c r="C521" s="177">
        <f>C458/RES_summary!C$21</f>
        <v>0</v>
      </c>
      <c r="D521" s="177">
        <f>D458/RES_summary!D$21</f>
        <v>0</v>
      </c>
      <c r="E521" s="177">
        <f>E458/RES_summary!E$21</f>
        <v>0</v>
      </c>
      <c r="F521" s="177">
        <f>F458/RES_summary!F$21</f>
        <v>0</v>
      </c>
      <c r="G521" s="177">
        <f>G458/RES_summary!G$21</f>
        <v>0</v>
      </c>
      <c r="H521" s="177">
        <f>H458/RES_summary!H$21</f>
        <v>0</v>
      </c>
      <c r="I521" s="177">
        <f>I458/RES_summary!I$21</f>
        <v>0</v>
      </c>
      <c r="J521" s="177">
        <f>J458/RES_summary!J$21</f>
        <v>0</v>
      </c>
      <c r="K521" s="177">
        <f>K458/RES_summary!K$21</f>
        <v>0</v>
      </c>
      <c r="L521" s="177">
        <f>L458/RES_summary!L$21</f>
        <v>0</v>
      </c>
      <c r="M521" s="177">
        <f>M458/RES_summary!M$21</f>
        <v>0</v>
      </c>
      <c r="N521" s="177">
        <f>N458/RES_summary!N$21</f>
        <v>0</v>
      </c>
      <c r="O521" s="177">
        <f>O458/RES_summary!O$21</f>
        <v>0</v>
      </c>
      <c r="P521" s="177">
        <f>P458/RES_summary!P$21</f>
        <v>0</v>
      </c>
      <c r="Q521" s="177">
        <f>Q458/RES_summary!Q$21</f>
        <v>0</v>
      </c>
    </row>
    <row r="522" spans="1:17" ht="12" customHeight="1" x14ac:dyDescent="0.25">
      <c r="A522" s="158" t="s">
        <v>62</v>
      </c>
      <c r="B522" s="157"/>
      <c r="C522" s="178">
        <f>C459/RES_summary!C$21</f>
        <v>0</v>
      </c>
      <c r="D522" s="178">
        <f>D459/RES_summary!D$21</f>
        <v>0</v>
      </c>
      <c r="E522" s="178">
        <f>E459/RES_summary!E$21</f>
        <v>0</v>
      </c>
      <c r="F522" s="178">
        <f>F459/RES_summary!F$21</f>
        <v>0</v>
      </c>
      <c r="G522" s="178">
        <f>G459/RES_summary!G$21</f>
        <v>0</v>
      </c>
      <c r="H522" s="178">
        <f>H459/RES_summary!H$21</f>
        <v>0</v>
      </c>
      <c r="I522" s="178">
        <f>I459/RES_summary!I$21</f>
        <v>0</v>
      </c>
      <c r="J522" s="178">
        <f>J459/RES_summary!J$21</f>
        <v>0</v>
      </c>
      <c r="K522" s="178">
        <f>K459/RES_summary!K$21</f>
        <v>0</v>
      </c>
      <c r="L522" s="178">
        <f>L459/RES_summary!L$21</f>
        <v>0</v>
      </c>
      <c r="M522" s="178">
        <f>M459/RES_summary!M$21</f>
        <v>0</v>
      </c>
      <c r="N522" s="178">
        <f>N459/RES_summary!N$21</f>
        <v>0</v>
      </c>
      <c r="O522" s="178">
        <f>O459/RES_summary!O$21</f>
        <v>0</v>
      </c>
      <c r="P522" s="178">
        <f>P459/RES_summary!P$21</f>
        <v>0</v>
      </c>
      <c r="Q522" s="178">
        <f>Q459/RES_summary!Q$21</f>
        <v>0</v>
      </c>
    </row>
    <row r="523" spans="1:17" ht="12" customHeight="1" x14ac:dyDescent="0.25">
      <c r="A523" s="23" t="s">
        <v>58</v>
      </c>
      <c r="B523" s="156"/>
      <c r="C523" s="177">
        <f>C460/RES_summary!C$21</f>
        <v>0</v>
      </c>
      <c r="D523" s="177">
        <f>D460/RES_summary!D$21</f>
        <v>0</v>
      </c>
      <c r="E523" s="177">
        <f>E460/RES_summary!E$21</f>
        <v>0</v>
      </c>
      <c r="F523" s="177">
        <f>F460/RES_summary!F$21</f>
        <v>0</v>
      </c>
      <c r="G523" s="177">
        <f>G460/RES_summary!G$21</f>
        <v>0</v>
      </c>
      <c r="H523" s="177">
        <f>H460/RES_summary!H$21</f>
        <v>0</v>
      </c>
      <c r="I523" s="177">
        <f>I460/RES_summary!I$21</f>
        <v>0</v>
      </c>
      <c r="J523" s="177">
        <f>J460/RES_summary!J$21</f>
        <v>0</v>
      </c>
      <c r="K523" s="177">
        <f>K460/RES_summary!K$21</f>
        <v>0</v>
      </c>
      <c r="L523" s="177">
        <f>L460/RES_summary!L$21</f>
        <v>0</v>
      </c>
      <c r="M523" s="177">
        <f>M460/RES_summary!M$21</f>
        <v>0</v>
      </c>
      <c r="N523" s="177">
        <f>N460/RES_summary!N$21</f>
        <v>0</v>
      </c>
      <c r="O523" s="177">
        <f>O460/RES_summary!O$21</f>
        <v>0</v>
      </c>
      <c r="P523" s="177">
        <f>P460/RES_summary!P$21</f>
        <v>0</v>
      </c>
      <c r="Q523" s="177">
        <f>Q460/RES_summary!Q$21</f>
        <v>0</v>
      </c>
    </row>
    <row r="524" spans="1:17" ht="12" customHeight="1" x14ac:dyDescent="0.25">
      <c r="A524" s="23" t="s">
        <v>57</v>
      </c>
      <c r="B524" s="156"/>
      <c r="C524" s="177">
        <f>C461/RES_summary!C$21</f>
        <v>0</v>
      </c>
      <c r="D524" s="177">
        <f>D461/RES_summary!D$21</f>
        <v>0</v>
      </c>
      <c r="E524" s="177">
        <f>E461/RES_summary!E$21</f>
        <v>0</v>
      </c>
      <c r="F524" s="177">
        <f>F461/RES_summary!F$21</f>
        <v>0</v>
      </c>
      <c r="G524" s="177">
        <f>G461/RES_summary!G$21</f>
        <v>0</v>
      </c>
      <c r="H524" s="177">
        <f>H461/RES_summary!H$21</f>
        <v>0</v>
      </c>
      <c r="I524" s="177">
        <f>I461/RES_summary!I$21</f>
        <v>0</v>
      </c>
      <c r="J524" s="177">
        <f>J461/RES_summary!J$21</f>
        <v>0</v>
      </c>
      <c r="K524" s="177">
        <f>K461/RES_summary!K$21</f>
        <v>0</v>
      </c>
      <c r="L524" s="177">
        <f>L461/RES_summary!L$21</f>
        <v>0</v>
      </c>
      <c r="M524" s="177">
        <f>M461/RES_summary!M$21</f>
        <v>0</v>
      </c>
      <c r="N524" s="177">
        <f>N461/RES_summary!N$21</f>
        <v>0</v>
      </c>
      <c r="O524" s="177">
        <f>O461/RES_summary!O$21</f>
        <v>0</v>
      </c>
      <c r="P524" s="177">
        <f>P461/RES_summary!P$21</f>
        <v>0</v>
      </c>
      <c r="Q524" s="177">
        <f>Q461/RES_summary!Q$21</f>
        <v>0</v>
      </c>
    </row>
    <row r="525" spans="1:17" ht="12" customHeight="1" x14ac:dyDescent="0.25">
      <c r="A525" s="29" t="s">
        <v>140</v>
      </c>
      <c r="B525" s="57"/>
      <c r="C525" s="176">
        <f>C462/RES_summary!C$21</f>
        <v>0</v>
      </c>
      <c r="D525" s="176">
        <f>D462/RES_summary!D$21</f>
        <v>0</v>
      </c>
      <c r="E525" s="176">
        <f>E462/RES_summary!E$21</f>
        <v>0</v>
      </c>
      <c r="F525" s="176">
        <f>F462/RES_summary!F$21</f>
        <v>0</v>
      </c>
      <c r="G525" s="176">
        <f>G462/RES_summary!G$21</f>
        <v>0</v>
      </c>
      <c r="H525" s="176">
        <f>H462/RES_summary!H$21</f>
        <v>0</v>
      </c>
      <c r="I525" s="176">
        <f>I462/RES_summary!I$21</f>
        <v>0</v>
      </c>
      <c r="J525" s="176">
        <f>J462/RES_summary!J$21</f>
        <v>0</v>
      </c>
      <c r="K525" s="176">
        <f>K462/RES_summary!K$21</f>
        <v>0</v>
      </c>
      <c r="L525" s="176">
        <f>L462/RES_summary!L$21</f>
        <v>0</v>
      </c>
      <c r="M525" s="176">
        <f>M462/RES_summary!M$21</f>
        <v>0</v>
      </c>
      <c r="N525" s="176">
        <f>N462/RES_summary!N$21</f>
        <v>0</v>
      </c>
      <c r="O525" s="176">
        <f>O462/RES_summary!O$21</f>
        <v>0</v>
      </c>
      <c r="P525" s="176">
        <f>P462/RES_summary!P$21</f>
        <v>0</v>
      </c>
      <c r="Q525" s="176">
        <f>Q462/RES_summary!Q$21</f>
        <v>0</v>
      </c>
    </row>
  </sheetData>
  <mergeCells count="1">
    <mergeCell ref="B85:Q85"/>
  </mergeCells>
  <pageMargins left="0.39370078740157483" right="0.39370078740157483" top="0.39370078740157483" bottom="0.39370078740157483" header="0.31496062992125984" footer="0.31496062992125984"/>
  <pageSetup paperSize="9" scale="13" orientation="portrait" horizontalDpi="1200" verticalDpi="120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281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RES_hhdet_num!B$24</f>
        <v>0</v>
      </c>
      <c r="C5" s="151">
        <f>RES_hhdet_num!C$24</f>
        <v>0</v>
      </c>
      <c r="D5" s="151">
        <f>RES_hhdet_num!D$24</f>
        <v>0</v>
      </c>
      <c r="E5" s="151">
        <f>RES_hhdet_num!E$24</f>
        <v>0</v>
      </c>
      <c r="F5" s="151">
        <f>RES_hhdet_num!F$24</f>
        <v>0</v>
      </c>
      <c r="G5" s="151">
        <f>RES_hhdet_num!G$24</f>
        <v>0</v>
      </c>
      <c r="H5" s="151">
        <f>RES_hhdet_num!H$24</f>
        <v>0</v>
      </c>
      <c r="I5" s="151">
        <f>RES_hhdet_num!I$24</f>
        <v>0</v>
      </c>
      <c r="J5" s="151">
        <f>RES_hhdet_num!J$24</f>
        <v>0</v>
      </c>
      <c r="K5" s="151">
        <f>RES_hhdet_num!K$24</f>
        <v>0</v>
      </c>
      <c r="L5" s="151">
        <f>RES_hhdet_num!L$24</f>
        <v>0</v>
      </c>
      <c r="M5" s="151">
        <f>RES_hhdet_num!M$24</f>
        <v>0</v>
      </c>
      <c r="N5" s="151">
        <f>RES_hhdet_num!N$24</f>
        <v>0</v>
      </c>
      <c r="O5" s="151">
        <f>RES_hhdet_num!O$24</f>
        <v>0</v>
      </c>
      <c r="P5" s="151">
        <f>RES_hhdet_num!P$24</f>
        <v>0</v>
      </c>
      <c r="Q5" s="151">
        <f>RES_hhdet_num!Q$24</f>
        <v>0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84</v>
      </c>
      <c r="B7" s="67">
        <f>RES_hhdet_num!B$26</f>
        <v>0</v>
      </c>
      <c r="C7" s="67">
        <f>RES_hhdet_num!C$26</f>
        <v>0</v>
      </c>
      <c r="D7" s="67">
        <f>RES_hhdet_num!D$26</f>
        <v>0</v>
      </c>
      <c r="E7" s="67">
        <f>RES_hhdet_num!E$26</f>
        <v>0</v>
      </c>
      <c r="F7" s="67">
        <f>RES_hhdet_num!F$26</f>
        <v>0</v>
      </c>
      <c r="G7" s="67">
        <f>RES_hhdet_num!G$26</f>
        <v>0</v>
      </c>
      <c r="H7" s="67">
        <f>RES_hhdet_num!H$26</f>
        <v>0</v>
      </c>
      <c r="I7" s="67">
        <f>RES_hhdet_num!I$26</f>
        <v>0</v>
      </c>
      <c r="J7" s="67">
        <f>RES_hhdet_num!J$26</f>
        <v>0</v>
      </c>
      <c r="K7" s="67">
        <f>RES_hhdet_num!K$26</f>
        <v>0</v>
      </c>
      <c r="L7" s="67">
        <f>RES_hhdet_num!L$26</f>
        <v>0</v>
      </c>
      <c r="M7" s="67">
        <f>RES_hhdet_num!M$26</f>
        <v>0</v>
      </c>
      <c r="N7" s="67">
        <f>RES_hhdet_num!N$26</f>
        <v>0</v>
      </c>
      <c r="O7" s="67">
        <f>RES_hhdet_num!O$26</f>
        <v>0</v>
      </c>
      <c r="P7" s="67">
        <f>RES_hhdet_num!P$26</f>
        <v>0</v>
      </c>
      <c r="Q7" s="67">
        <f>RES_hhdet_num!Q$26</f>
        <v>0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RES_hhdet_num!B$29</f>
        <v>0</v>
      </c>
      <c r="C9" s="67">
        <f>RES_hhdet_num!C$29</f>
        <v>0</v>
      </c>
      <c r="D9" s="67">
        <f>RES_hhdet_num!D$29</f>
        <v>0</v>
      </c>
      <c r="E9" s="67">
        <f>RES_hhdet_num!E$29</f>
        <v>0</v>
      </c>
      <c r="F9" s="67">
        <f>RES_hhdet_num!F$29</f>
        <v>0</v>
      </c>
      <c r="G9" s="67">
        <f>RES_hhdet_num!G$29</f>
        <v>0</v>
      </c>
      <c r="H9" s="67">
        <f>RES_hhdet_num!H$29</f>
        <v>0</v>
      </c>
      <c r="I9" s="67">
        <f>RES_hhdet_num!I$29</f>
        <v>0</v>
      </c>
      <c r="J9" s="67">
        <f>RES_hhdet_num!J$29</f>
        <v>0</v>
      </c>
      <c r="K9" s="67">
        <f>RES_hhdet_num!K$29</f>
        <v>0</v>
      </c>
      <c r="L9" s="67">
        <f>RES_hhdet_num!L$29</f>
        <v>0</v>
      </c>
      <c r="M9" s="67">
        <f>RES_hhdet_num!M$29</f>
        <v>0</v>
      </c>
      <c r="N9" s="67">
        <f>RES_hhdet_num!N$29</f>
        <v>0</v>
      </c>
      <c r="O9" s="67">
        <f>RES_hhdet_num!O$29</f>
        <v>0</v>
      </c>
      <c r="P9" s="67">
        <f>RES_hhdet_num!P$29</f>
        <v>0</v>
      </c>
      <c r="Q9" s="67">
        <f>RES_hhdet_num!Q$29</f>
        <v>0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169</v>
      </c>
      <c r="B11" s="67">
        <f>RES_hhdet_num!B$31</f>
        <v>0</v>
      </c>
      <c r="C11" s="67">
        <f>RES_hhdet_num!C$31</f>
        <v>0</v>
      </c>
      <c r="D11" s="67">
        <f>RES_hhdet_num!D$31</f>
        <v>0</v>
      </c>
      <c r="E11" s="67">
        <f>RES_hhdet_num!E$31</f>
        <v>0</v>
      </c>
      <c r="F11" s="67">
        <f>RES_hhdet_num!F$31</f>
        <v>0</v>
      </c>
      <c r="G11" s="67">
        <f>RES_hhdet_num!G$31</f>
        <v>0</v>
      </c>
      <c r="H11" s="67">
        <f>RES_hhdet_num!H$31</f>
        <v>0</v>
      </c>
      <c r="I11" s="67">
        <f>RES_hhdet_num!I$31</f>
        <v>0</v>
      </c>
      <c r="J11" s="67">
        <f>RES_hhdet_num!J$31</f>
        <v>0</v>
      </c>
      <c r="K11" s="67">
        <f>RES_hhdet_num!K$31</f>
        <v>0</v>
      </c>
      <c r="L11" s="67">
        <f>RES_hhdet_num!L$31</f>
        <v>0</v>
      </c>
      <c r="M11" s="67">
        <f>RES_hhdet_num!M$31</f>
        <v>0</v>
      </c>
      <c r="N11" s="67">
        <f>RES_hhdet_num!N$31</f>
        <v>0</v>
      </c>
      <c r="O11" s="67">
        <f>RES_hhdet_num!O$31</f>
        <v>0</v>
      </c>
      <c r="P11" s="67">
        <f>RES_hhdet_num!P$31</f>
        <v>0</v>
      </c>
      <c r="Q11" s="67">
        <f>RES_hhdet_num!Q$31</f>
        <v>0</v>
      </c>
    </row>
    <row r="12" spans="1:17" ht="12" customHeight="1" x14ac:dyDescent="0.25">
      <c r="A12" s="23" t="s">
        <v>168</v>
      </c>
      <c r="B12" s="67">
        <f>RES_hhdet_num!B$32</f>
        <v>0</v>
      </c>
      <c r="C12" s="67">
        <f>RES_hhdet_num!C$32</f>
        <v>0</v>
      </c>
      <c r="D12" s="67">
        <f>RES_hhdet_num!D$32</f>
        <v>0</v>
      </c>
      <c r="E12" s="67">
        <f>RES_hhdet_num!E$32</f>
        <v>0</v>
      </c>
      <c r="F12" s="67">
        <f>RES_hhdet_num!F$32</f>
        <v>0</v>
      </c>
      <c r="G12" s="67">
        <f>RES_hhdet_num!G$32</f>
        <v>0</v>
      </c>
      <c r="H12" s="67">
        <f>RES_hhdet_num!H$32</f>
        <v>0</v>
      </c>
      <c r="I12" s="67">
        <f>RES_hhdet_num!I$32</f>
        <v>0</v>
      </c>
      <c r="J12" s="67">
        <f>RES_hhdet_num!J$32</f>
        <v>0</v>
      </c>
      <c r="K12" s="67">
        <f>RES_hhdet_num!K$32</f>
        <v>0</v>
      </c>
      <c r="L12" s="67">
        <f>RES_hhdet_num!L$32</f>
        <v>0</v>
      </c>
      <c r="M12" s="67">
        <f>RES_hhdet_num!M$32</f>
        <v>0</v>
      </c>
      <c r="N12" s="67">
        <f>RES_hhdet_num!N$32</f>
        <v>0</v>
      </c>
      <c r="O12" s="67">
        <f>RES_hhdet_num!O$32</f>
        <v>0</v>
      </c>
      <c r="P12" s="67">
        <f>RES_hhdet_num!P$32</f>
        <v>0</v>
      </c>
      <c r="Q12" s="67">
        <f>RES_hhdet_num!Q$32</f>
        <v>0</v>
      </c>
    </row>
    <row r="13" spans="1:17" ht="12" customHeight="1" x14ac:dyDescent="0.25">
      <c r="A13" s="23" t="s">
        <v>142</v>
      </c>
      <c r="B13" s="67">
        <f>RES_hhdet_num!B$35</f>
        <v>0</v>
      </c>
      <c r="C13" s="67">
        <f>RES_hhdet_num!C$35</f>
        <v>0</v>
      </c>
      <c r="D13" s="67">
        <f>RES_hhdet_num!D$35</f>
        <v>0</v>
      </c>
      <c r="E13" s="67">
        <f>RES_hhdet_num!E$35</f>
        <v>0</v>
      </c>
      <c r="F13" s="67">
        <f>RES_hhdet_num!F$35</f>
        <v>0</v>
      </c>
      <c r="G13" s="67">
        <f>RES_hhdet_num!G$35</f>
        <v>0</v>
      </c>
      <c r="H13" s="67">
        <f>RES_hhdet_num!H$35</f>
        <v>0</v>
      </c>
      <c r="I13" s="67">
        <f>RES_hhdet_num!I$35</f>
        <v>0</v>
      </c>
      <c r="J13" s="67">
        <f>RES_hhdet_num!J$35</f>
        <v>0</v>
      </c>
      <c r="K13" s="67">
        <f>RES_hhdet_num!K$35</f>
        <v>0</v>
      </c>
      <c r="L13" s="67">
        <f>RES_hhdet_num!L$35</f>
        <v>0</v>
      </c>
      <c r="M13" s="67">
        <f>RES_hhdet_num!M$35</f>
        <v>0</v>
      </c>
      <c r="N13" s="67">
        <f>RES_hhdet_num!N$35</f>
        <v>0</v>
      </c>
      <c r="O13" s="67">
        <f>RES_hhdet_num!O$35</f>
        <v>0</v>
      </c>
      <c r="P13" s="67">
        <f>RES_hhdet_num!P$35</f>
        <v>0</v>
      </c>
      <c r="Q13" s="67">
        <f>RES_hhdet_num!Q$35</f>
        <v>0</v>
      </c>
    </row>
    <row r="14" spans="1:17" ht="12" customHeight="1" x14ac:dyDescent="0.25">
      <c r="A14" s="23" t="s">
        <v>141</v>
      </c>
      <c r="B14" s="67">
        <f>RES_hhdet_num!B$36</f>
        <v>0</v>
      </c>
      <c r="C14" s="67">
        <f>RES_hhdet_num!C$36</f>
        <v>0</v>
      </c>
      <c r="D14" s="67">
        <f>RES_hhdet_num!D$36</f>
        <v>0</v>
      </c>
      <c r="E14" s="67">
        <f>RES_hhdet_num!E$36</f>
        <v>0</v>
      </c>
      <c r="F14" s="67">
        <f>RES_hhdet_num!F$36</f>
        <v>0</v>
      </c>
      <c r="G14" s="67">
        <f>RES_hhdet_num!G$36</f>
        <v>0</v>
      </c>
      <c r="H14" s="67">
        <f>RES_hhdet_num!H$36</f>
        <v>0</v>
      </c>
      <c r="I14" s="67">
        <f>RES_hhdet_num!I$36</f>
        <v>0</v>
      </c>
      <c r="J14" s="67">
        <f>RES_hhdet_num!J$36</f>
        <v>0</v>
      </c>
      <c r="K14" s="67">
        <f>RES_hhdet_num!K$36</f>
        <v>0</v>
      </c>
      <c r="L14" s="67">
        <f>RES_hhdet_num!L$36</f>
        <v>0</v>
      </c>
      <c r="M14" s="67">
        <f>RES_hhdet_num!M$36</f>
        <v>0</v>
      </c>
      <c r="N14" s="67">
        <f>RES_hhdet_num!N$36</f>
        <v>0</v>
      </c>
      <c r="O14" s="67">
        <f>RES_hhdet_num!O$36</f>
        <v>0</v>
      </c>
      <c r="P14" s="67">
        <f>RES_hhdet_num!P$36</f>
        <v>0</v>
      </c>
      <c r="Q14" s="67">
        <f>RES_hhdet_num!Q$36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RES_hhdet_num!B$40</f>
        <v>0</v>
      </c>
      <c r="C16" s="67">
        <f>RES_hhdet_num!C$40</f>
        <v>0</v>
      </c>
      <c r="D16" s="67">
        <f>RES_hhdet_num!D$40</f>
        <v>0</v>
      </c>
      <c r="E16" s="67">
        <f>RES_hhdet_num!E$40</f>
        <v>0</v>
      </c>
      <c r="F16" s="67">
        <f>RES_hhdet_num!F$40</f>
        <v>0</v>
      </c>
      <c r="G16" s="67">
        <f>RES_hhdet_num!G$40</f>
        <v>0</v>
      </c>
      <c r="H16" s="67">
        <f>RES_hhdet_num!H$40</f>
        <v>0</v>
      </c>
      <c r="I16" s="67">
        <f>RES_hhdet_num!I$40</f>
        <v>0</v>
      </c>
      <c r="J16" s="67">
        <f>RES_hhdet_num!J$40</f>
        <v>0</v>
      </c>
      <c r="K16" s="67">
        <f>RES_hhdet_num!K$40</f>
        <v>0</v>
      </c>
      <c r="L16" s="67">
        <f>RES_hhdet_num!L$40</f>
        <v>0</v>
      </c>
      <c r="M16" s="67">
        <f>RES_hhdet_num!M$40</f>
        <v>0</v>
      </c>
      <c r="N16" s="67">
        <f>RES_hhdet_num!N$40</f>
        <v>0</v>
      </c>
      <c r="O16" s="67">
        <f>RES_hhdet_num!O$40</f>
        <v>0</v>
      </c>
      <c r="P16" s="67">
        <f>RES_hhdet_num!P$40</f>
        <v>0</v>
      </c>
      <c r="Q16" s="67">
        <f>RES_hhdet_num!Q$40</f>
        <v>0</v>
      </c>
    </row>
    <row r="17" spans="1:17" ht="12" customHeight="1" x14ac:dyDescent="0.25">
      <c r="A17" s="29" t="s">
        <v>140</v>
      </c>
      <c r="B17" s="83">
        <f>RES_hhdet_num!B$41</f>
        <v>0</v>
      </c>
      <c r="C17" s="83">
        <f>RES_hhdet_num!C$41</f>
        <v>0</v>
      </c>
      <c r="D17" s="83">
        <f>RES_hhdet_num!D$41</f>
        <v>0</v>
      </c>
      <c r="E17" s="83">
        <f>RES_hhdet_num!E$41</f>
        <v>0</v>
      </c>
      <c r="F17" s="83">
        <f>RES_hhdet_num!F$41</f>
        <v>0</v>
      </c>
      <c r="G17" s="83">
        <f>RES_hhdet_num!G$41</f>
        <v>0</v>
      </c>
      <c r="H17" s="83">
        <f>RES_hhdet_num!H$41</f>
        <v>0</v>
      </c>
      <c r="I17" s="83">
        <f>RES_hhdet_num!I$41</f>
        <v>0</v>
      </c>
      <c r="J17" s="83">
        <f>RES_hhdet_num!J$41</f>
        <v>0</v>
      </c>
      <c r="K17" s="83">
        <f>RES_hhdet_num!K$41</f>
        <v>0</v>
      </c>
      <c r="L17" s="83">
        <f>RES_hhdet_num!L$41</f>
        <v>0</v>
      </c>
      <c r="M17" s="83">
        <f>RES_hhdet_num!M$41</f>
        <v>0</v>
      </c>
      <c r="N17" s="83">
        <f>RES_hhdet_num!N$41</f>
        <v>0</v>
      </c>
      <c r="O17" s="83">
        <f>RES_hhdet_num!O$41</f>
        <v>0</v>
      </c>
      <c r="P17" s="83">
        <f>RES_hhdet_num!P$41</f>
        <v>0</v>
      </c>
      <c r="Q17" s="83">
        <f>RES_hhdet_num!Q$41</f>
        <v>0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84</v>
      </c>
      <c r="B21" s="67"/>
      <c r="C21" s="67">
        <f>B7+C35-C7</f>
        <v>0</v>
      </c>
      <c r="D21" s="67">
        <f t="shared" ref="D21:Q21" si="0">C7+D35-D7</f>
        <v>0</v>
      </c>
      <c r="E21" s="67">
        <f t="shared" si="0"/>
        <v>0</v>
      </c>
      <c r="F21" s="67">
        <f t="shared" si="0"/>
        <v>0</v>
      </c>
      <c r="G21" s="67">
        <f t="shared" si="0"/>
        <v>0</v>
      </c>
      <c r="H21" s="67">
        <f t="shared" si="0"/>
        <v>0</v>
      </c>
      <c r="I21" s="67">
        <f t="shared" si="0"/>
        <v>0</v>
      </c>
      <c r="J21" s="67">
        <f t="shared" si="0"/>
        <v>0</v>
      </c>
      <c r="K21" s="67">
        <f t="shared" si="0"/>
        <v>0</v>
      </c>
      <c r="L21" s="67">
        <f t="shared" si="0"/>
        <v>0</v>
      </c>
      <c r="M21" s="67">
        <f t="shared" si="0"/>
        <v>0</v>
      </c>
      <c r="N21" s="67">
        <f t="shared" si="0"/>
        <v>0</v>
      </c>
      <c r="O21" s="67">
        <f t="shared" si="0"/>
        <v>0</v>
      </c>
      <c r="P21" s="67">
        <f t="shared" si="0"/>
        <v>0</v>
      </c>
      <c r="Q21" s="67">
        <f t="shared" si="0"/>
        <v>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>B9+C37-C9</f>
        <v>0</v>
      </c>
      <c r="D23" s="67">
        <f t="shared" ref="D23:Q23" si="1">C9+D37-D9</f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0</v>
      </c>
      <c r="K23" s="67">
        <f t="shared" si="1"/>
        <v>0</v>
      </c>
      <c r="L23" s="67">
        <f t="shared" si="1"/>
        <v>0</v>
      </c>
      <c r="M23" s="67">
        <f t="shared" si="1"/>
        <v>0</v>
      </c>
      <c r="N23" s="67">
        <f t="shared" si="1"/>
        <v>0</v>
      </c>
      <c r="O23" s="67">
        <f t="shared" si="1"/>
        <v>0</v>
      </c>
      <c r="P23" s="67">
        <f t="shared" si="1"/>
        <v>0</v>
      </c>
      <c r="Q23" s="67">
        <f t="shared" si="1"/>
        <v>0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169</v>
      </c>
      <c r="B25" s="67"/>
      <c r="C25" s="67">
        <f t="shared" ref="C25:Q28" si="2">B11+C39-C11</f>
        <v>0</v>
      </c>
      <c r="D25" s="67">
        <f t="shared" si="2"/>
        <v>0</v>
      </c>
      <c r="E25" s="67">
        <f t="shared" si="2"/>
        <v>0</v>
      </c>
      <c r="F25" s="67">
        <f t="shared" si="2"/>
        <v>0</v>
      </c>
      <c r="G25" s="67">
        <f t="shared" si="2"/>
        <v>0</v>
      </c>
      <c r="H25" s="67">
        <f t="shared" si="2"/>
        <v>0</v>
      </c>
      <c r="I25" s="67">
        <f t="shared" si="2"/>
        <v>0</v>
      </c>
      <c r="J25" s="67">
        <f t="shared" si="2"/>
        <v>0</v>
      </c>
      <c r="K25" s="67">
        <f t="shared" si="2"/>
        <v>0</v>
      </c>
      <c r="L25" s="67">
        <f t="shared" si="2"/>
        <v>0</v>
      </c>
      <c r="M25" s="67">
        <f t="shared" si="2"/>
        <v>0</v>
      </c>
      <c r="N25" s="67">
        <f t="shared" si="2"/>
        <v>0</v>
      </c>
      <c r="O25" s="67">
        <f t="shared" si="2"/>
        <v>0</v>
      </c>
      <c r="P25" s="67">
        <f t="shared" si="2"/>
        <v>0</v>
      </c>
      <c r="Q25" s="67">
        <f t="shared" si="2"/>
        <v>0</v>
      </c>
    </row>
    <row r="26" spans="1:17" ht="12" customHeight="1" x14ac:dyDescent="0.25">
      <c r="A26" s="23" t="s">
        <v>168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0</v>
      </c>
      <c r="D27" s="67">
        <f t="shared" si="2"/>
        <v>0</v>
      </c>
      <c r="E27" s="67">
        <f t="shared" si="2"/>
        <v>0</v>
      </c>
      <c r="F27" s="67">
        <f t="shared" si="2"/>
        <v>0</v>
      </c>
      <c r="G27" s="67">
        <f t="shared" si="2"/>
        <v>0</v>
      </c>
      <c r="H27" s="67">
        <f t="shared" si="2"/>
        <v>0</v>
      </c>
      <c r="I27" s="67">
        <f t="shared" si="2"/>
        <v>0</v>
      </c>
      <c r="J27" s="67">
        <f t="shared" si="2"/>
        <v>0</v>
      </c>
      <c r="K27" s="67">
        <f t="shared" si="2"/>
        <v>0</v>
      </c>
      <c r="L27" s="67">
        <f t="shared" si="2"/>
        <v>0</v>
      </c>
      <c r="M27" s="67">
        <f t="shared" si="2"/>
        <v>0</v>
      </c>
      <c r="N27" s="67">
        <f t="shared" si="2"/>
        <v>0</v>
      </c>
      <c r="O27" s="67">
        <f t="shared" si="2"/>
        <v>0</v>
      </c>
      <c r="P27" s="67">
        <f t="shared" si="2"/>
        <v>0</v>
      </c>
      <c r="Q27" s="67">
        <f t="shared" si="2"/>
        <v>0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0</v>
      </c>
      <c r="D30" s="67">
        <f t="shared" si="3"/>
        <v>0</v>
      </c>
      <c r="E30" s="67">
        <f t="shared" si="3"/>
        <v>0</v>
      </c>
      <c r="F30" s="67">
        <f t="shared" si="3"/>
        <v>0</v>
      </c>
      <c r="G30" s="67">
        <f t="shared" si="3"/>
        <v>0</v>
      </c>
      <c r="H30" s="67">
        <f t="shared" si="3"/>
        <v>0</v>
      </c>
      <c r="I30" s="67">
        <f t="shared" si="3"/>
        <v>0</v>
      </c>
      <c r="J30" s="67">
        <f t="shared" si="3"/>
        <v>0</v>
      </c>
      <c r="K30" s="67">
        <f t="shared" si="3"/>
        <v>0</v>
      </c>
      <c r="L30" s="67">
        <f t="shared" si="3"/>
        <v>0</v>
      </c>
      <c r="M30" s="67">
        <f t="shared" si="3"/>
        <v>0</v>
      </c>
      <c r="N30" s="67">
        <f t="shared" si="3"/>
        <v>0</v>
      </c>
      <c r="O30" s="67">
        <f t="shared" si="3"/>
        <v>0</v>
      </c>
      <c r="P30" s="67">
        <f t="shared" si="3"/>
        <v>0</v>
      </c>
      <c r="Q30" s="67">
        <f t="shared" si="3"/>
        <v>0</v>
      </c>
    </row>
    <row r="31" spans="1:17" ht="12" customHeight="1" x14ac:dyDescent="0.25">
      <c r="A31" s="29" t="s">
        <v>140</v>
      </c>
      <c r="B31" s="83"/>
      <c r="C31" s="83">
        <f t="shared" si="3"/>
        <v>0</v>
      </c>
      <c r="D31" s="83">
        <f t="shared" si="3"/>
        <v>0</v>
      </c>
      <c r="E31" s="83">
        <f t="shared" si="3"/>
        <v>0</v>
      </c>
      <c r="F31" s="83">
        <f t="shared" si="3"/>
        <v>0</v>
      </c>
      <c r="G31" s="83">
        <f t="shared" si="3"/>
        <v>0</v>
      </c>
      <c r="H31" s="83">
        <f t="shared" si="3"/>
        <v>0</v>
      </c>
      <c r="I31" s="83">
        <f t="shared" si="3"/>
        <v>0</v>
      </c>
      <c r="J31" s="83">
        <f t="shared" si="3"/>
        <v>0</v>
      </c>
      <c r="K31" s="83">
        <f t="shared" si="3"/>
        <v>0</v>
      </c>
      <c r="L31" s="83">
        <f t="shared" si="3"/>
        <v>0</v>
      </c>
      <c r="M31" s="83">
        <f t="shared" si="3"/>
        <v>0</v>
      </c>
      <c r="N31" s="83">
        <f t="shared" si="3"/>
        <v>0</v>
      </c>
      <c r="O31" s="83">
        <f t="shared" si="3"/>
        <v>0</v>
      </c>
      <c r="P31" s="83">
        <f t="shared" si="3"/>
        <v>0</v>
      </c>
      <c r="Q31" s="83">
        <f t="shared" si="3"/>
        <v>0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84</v>
      </c>
      <c r="B35" s="67"/>
      <c r="C35" s="67">
        <f>RES_hhdet_in!C$26</f>
        <v>0</v>
      </c>
      <c r="D35" s="67">
        <f>RES_hhdet_in!D$26</f>
        <v>0</v>
      </c>
      <c r="E35" s="67">
        <f>RES_hhdet_in!E$26</f>
        <v>0</v>
      </c>
      <c r="F35" s="67">
        <f>RES_hhdet_in!F$26</f>
        <v>0</v>
      </c>
      <c r="G35" s="67">
        <f>RES_hhdet_in!G$26</f>
        <v>0</v>
      </c>
      <c r="H35" s="67">
        <f>RES_hhdet_in!H$26</f>
        <v>0</v>
      </c>
      <c r="I35" s="67">
        <f>RES_hhdet_in!I$26</f>
        <v>0</v>
      </c>
      <c r="J35" s="67">
        <f>RES_hhdet_in!J$26</f>
        <v>0</v>
      </c>
      <c r="K35" s="67">
        <f>RES_hhdet_in!K$26</f>
        <v>0</v>
      </c>
      <c r="L35" s="67">
        <f>RES_hhdet_in!L$26</f>
        <v>0</v>
      </c>
      <c r="M35" s="67">
        <f>RES_hhdet_in!M$26</f>
        <v>0</v>
      </c>
      <c r="N35" s="67">
        <f>RES_hhdet_in!N$26</f>
        <v>0</v>
      </c>
      <c r="O35" s="67">
        <f>RES_hhdet_in!O$26</f>
        <v>0</v>
      </c>
      <c r="P35" s="67">
        <f>RES_hhdet_in!P$26</f>
        <v>0</v>
      </c>
      <c r="Q35" s="67">
        <f>RES_hhdet_in!Q$26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RES_hhdet_in!C$29</f>
        <v>0</v>
      </c>
      <c r="D37" s="67">
        <f>RES_hhdet_in!D$29</f>
        <v>0</v>
      </c>
      <c r="E37" s="67">
        <f>RES_hhdet_in!E$29</f>
        <v>0</v>
      </c>
      <c r="F37" s="67">
        <f>RES_hhdet_in!F$29</f>
        <v>0</v>
      </c>
      <c r="G37" s="67">
        <f>RES_hhdet_in!G$29</f>
        <v>0</v>
      </c>
      <c r="H37" s="67">
        <f>RES_hhdet_in!H$29</f>
        <v>0</v>
      </c>
      <c r="I37" s="67">
        <f>RES_hhdet_in!I$29</f>
        <v>0</v>
      </c>
      <c r="J37" s="67">
        <f>RES_hhdet_in!J$29</f>
        <v>0</v>
      </c>
      <c r="K37" s="67">
        <f>RES_hhdet_in!K$29</f>
        <v>0</v>
      </c>
      <c r="L37" s="67">
        <f>RES_hhdet_in!L$29</f>
        <v>0</v>
      </c>
      <c r="M37" s="67">
        <f>RES_hhdet_in!M$29</f>
        <v>0</v>
      </c>
      <c r="N37" s="67">
        <f>RES_hhdet_in!N$29</f>
        <v>0</v>
      </c>
      <c r="O37" s="67">
        <f>RES_hhdet_in!O$29</f>
        <v>0</v>
      </c>
      <c r="P37" s="67">
        <f>RES_hhdet_in!P$29</f>
        <v>0</v>
      </c>
      <c r="Q37" s="67">
        <f>RES_hhdet_in!Q$29</f>
        <v>0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169</v>
      </c>
      <c r="B39" s="67"/>
      <c r="C39" s="67">
        <f>RES_hhdet_in!C$31</f>
        <v>0</v>
      </c>
      <c r="D39" s="67">
        <f>RES_hhdet_in!D$31</f>
        <v>0</v>
      </c>
      <c r="E39" s="67">
        <f>RES_hhdet_in!E$31</f>
        <v>0</v>
      </c>
      <c r="F39" s="67">
        <f>RES_hhdet_in!F$31</f>
        <v>0</v>
      </c>
      <c r="G39" s="67">
        <f>RES_hhdet_in!G$31</f>
        <v>0</v>
      </c>
      <c r="H39" s="67">
        <f>RES_hhdet_in!H$31</f>
        <v>0</v>
      </c>
      <c r="I39" s="67">
        <f>RES_hhdet_in!I$31</f>
        <v>0</v>
      </c>
      <c r="J39" s="67">
        <f>RES_hhdet_in!J$31</f>
        <v>0</v>
      </c>
      <c r="K39" s="67">
        <f>RES_hhdet_in!K$31</f>
        <v>0</v>
      </c>
      <c r="L39" s="67">
        <f>RES_hhdet_in!L$31</f>
        <v>0</v>
      </c>
      <c r="M39" s="67">
        <f>RES_hhdet_in!M$31</f>
        <v>0</v>
      </c>
      <c r="N39" s="67">
        <f>RES_hhdet_in!N$31</f>
        <v>0</v>
      </c>
      <c r="O39" s="67">
        <f>RES_hhdet_in!O$31</f>
        <v>0</v>
      </c>
      <c r="P39" s="67">
        <f>RES_hhdet_in!P$31</f>
        <v>0</v>
      </c>
      <c r="Q39" s="67">
        <f>RES_hhdet_in!Q$31</f>
        <v>0</v>
      </c>
    </row>
    <row r="40" spans="1:17" ht="12" customHeight="1" x14ac:dyDescent="0.25">
      <c r="A40" s="23" t="s">
        <v>168</v>
      </c>
      <c r="B40" s="67"/>
      <c r="C40" s="67">
        <f>RES_hhdet_in!C$32</f>
        <v>0</v>
      </c>
      <c r="D40" s="67">
        <f>RES_hhdet_in!D$32</f>
        <v>0</v>
      </c>
      <c r="E40" s="67">
        <f>RES_hhdet_in!E$32</f>
        <v>0</v>
      </c>
      <c r="F40" s="67">
        <f>RES_hhdet_in!F$32</f>
        <v>0</v>
      </c>
      <c r="G40" s="67">
        <f>RES_hhdet_in!G$32</f>
        <v>0</v>
      </c>
      <c r="H40" s="67">
        <f>RES_hhdet_in!H$32</f>
        <v>0</v>
      </c>
      <c r="I40" s="67">
        <f>RES_hhdet_in!I$32</f>
        <v>0</v>
      </c>
      <c r="J40" s="67">
        <f>RES_hhdet_in!J$32</f>
        <v>0</v>
      </c>
      <c r="K40" s="67">
        <f>RES_hhdet_in!K$32</f>
        <v>0</v>
      </c>
      <c r="L40" s="67">
        <f>RES_hhdet_in!L$32</f>
        <v>0</v>
      </c>
      <c r="M40" s="67">
        <f>RES_hhdet_in!M$32</f>
        <v>0</v>
      </c>
      <c r="N40" s="67">
        <f>RES_hhdet_in!N$32</f>
        <v>0</v>
      </c>
      <c r="O40" s="67">
        <f>RES_hhdet_in!O$32</f>
        <v>0</v>
      </c>
      <c r="P40" s="67">
        <f>RES_hhdet_in!P$32</f>
        <v>0</v>
      </c>
      <c r="Q40" s="67">
        <f>RES_hhdet_in!Q$32</f>
        <v>0</v>
      </c>
    </row>
    <row r="41" spans="1:17" ht="12" customHeight="1" x14ac:dyDescent="0.25">
      <c r="A41" s="23" t="s">
        <v>142</v>
      </c>
      <c r="B41" s="67"/>
      <c r="C41" s="67">
        <f>RES_hhdet_in!C$35</f>
        <v>0</v>
      </c>
      <c r="D41" s="67">
        <f>RES_hhdet_in!D$35</f>
        <v>0</v>
      </c>
      <c r="E41" s="67">
        <f>RES_hhdet_in!E$35</f>
        <v>0</v>
      </c>
      <c r="F41" s="67">
        <f>RES_hhdet_in!F$35</f>
        <v>0</v>
      </c>
      <c r="G41" s="67">
        <f>RES_hhdet_in!G$35</f>
        <v>0</v>
      </c>
      <c r="H41" s="67">
        <f>RES_hhdet_in!H$35</f>
        <v>0</v>
      </c>
      <c r="I41" s="67">
        <f>RES_hhdet_in!I$35</f>
        <v>0</v>
      </c>
      <c r="J41" s="67">
        <f>RES_hhdet_in!J$35</f>
        <v>0</v>
      </c>
      <c r="K41" s="67">
        <f>RES_hhdet_in!K$35</f>
        <v>0</v>
      </c>
      <c r="L41" s="67">
        <f>RES_hhdet_in!L$35</f>
        <v>0</v>
      </c>
      <c r="M41" s="67">
        <f>RES_hhdet_in!M$35</f>
        <v>0</v>
      </c>
      <c r="N41" s="67">
        <f>RES_hhdet_in!N$35</f>
        <v>0</v>
      </c>
      <c r="O41" s="67">
        <f>RES_hhdet_in!O$35</f>
        <v>0</v>
      </c>
      <c r="P41" s="67">
        <f>RES_hhdet_in!P$35</f>
        <v>0</v>
      </c>
      <c r="Q41" s="67">
        <f>RES_hhdet_in!Q$35</f>
        <v>0</v>
      </c>
    </row>
    <row r="42" spans="1:17" ht="12" customHeight="1" x14ac:dyDescent="0.25">
      <c r="A42" s="23" t="s">
        <v>141</v>
      </c>
      <c r="B42" s="67"/>
      <c r="C42" s="67">
        <f>RES_hhdet_in!C$36</f>
        <v>0</v>
      </c>
      <c r="D42" s="67">
        <f>RES_hhdet_in!D$36</f>
        <v>0</v>
      </c>
      <c r="E42" s="67">
        <f>RES_hhdet_in!E$36</f>
        <v>0</v>
      </c>
      <c r="F42" s="67">
        <f>RES_hhdet_in!F$36</f>
        <v>0</v>
      </c>
      <c r="G42" s="67">
        <f>RES_hhdet_in!G$36</f>
        <v>0</v>
      </c>
      <c r="H42" s="67">
        <f>RES_hhdet_in!H$36</f>
        <v>0</v>
      </c>
      <c r="I42" s="67">
        <f>RES_hhdet_in!I$36</f>
        <v>0</v>
      </c>
      <c r="J42" s="67">
        <f>RES_hhdet_in!J$36</f>
        <v>0</v>
      </c>
      <c r="K42" s="67">
        <f>RES_hhdet_in!K$36</f>
        <v>0</v>
      </c>
      <c r="L42" s="67">
        <f>RES_hhdet_in!L$36</f>
        <v>0</v>
      </c>
      <c r="M42" s="67">
        <f>RES_hhdet_in!M$36</f>
        <v>0</v>
      </c>
      <c r="N42" s="67">
        <f>RES_hhdet_in!N$36</f>
        <v>0</v>
      </c>
      <c r="O42" s="67">
        <f>RES_hhdet_in!O$36</f>
        <v>0</v>
      </c>
      <c r="P42" s="67">
        <f>RES_hhdet_in!P$36</f>
        <v>0</v>
      </c>
      <c r="Q42" s="67">
        <f>RES_hhdet_in!Q$36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RES_hhdet_in!C$40</f>
        <v>0</v>
      </c>
      <c r="D44" s="67">
        <f>RES_hhdet_in!D$40</f>
        <v>0</v>
      </c>
      <c r="E44" s="67">
        <f>RES_hhdet_in!E$40</f>
        <v>0</v>
      </c>
      <c r="F44" s="67">
        <f>RES_hhdet_in!F$40</f>
        <v>0</v>
      </c>
      <c r="G44" s="67">
        <f>RES_hhdet_in!G$40</f>
        <v>0</v>
      </c>
      <c r="H44" s="67">
        <f>RES_hhdet_in!H$40</f>
        <v>0</v>
      </c>
      <c r="I44" s="67">
        <f>RES_hhdet_in!I$40</f>
        <v>0</v>
      </c>
      <c r="J44" s="67">
        <f>RES_hhdet_in!J$40</f>
        <v>0</v>
      </c>
      <c r="K44" s="67">
        <f>RES_hhdet_in!K$40</f>
        <v>0</v>
      </c>
      <c r="L44" s="67">
        <f>RES_hhdet_in!L$40</f>
        <v>0</v>
      </c>
      <c r="M44" s="67">
        <f>RES_hhdet_in!M$40</f>
        <v>0</v>
      </c>
      <c r="N44" s="67">
        <f>RES_hhdet_in!N$40</f>
        <v>0</v>
      </c>
      <c r="O44" s="67">
        <f>RES_hhdet_in!O$40</f>
        <v>0</v>
      </c>
      <c r="P44" s="67">
        <f>RES_hhdet_in!P$40</f>
        <v>0</v>
      </c>
      <c r="Q44" s="67">
        <f>RES_hhdet_in!Q$40</f>
        <v>0</v>
      </c>
    </row>
    <row r="45" spans="1:17" ht="12" customHeight="1" x14ac:dyDescent="0.25">
      <c r="A45" s="29" t="s">
        <v>140</v>
      </c>
      <c r="B45" s="83"/>
      <c r="C45" s="83">
        <f>RES_hhdet_in!C$41</f>
        <v>0</v>
      </c>
      <c r="D45" s="83">
        <f>RES_hhdet_in!D$41</f>
        <v>0</v>
      </c>
      <c r="E45" s="83">
        <f>RES_hhdet_in!E$41</f>
        <v>0</v>
      </c>
      <c r="F45" s="83">
        <f>RES_hhdet_in!F$41</f>
        <v>0</v>
      </c>
      <c r="G45" s="83">
        <f>RES_hhdet_in!G$41</f>
        <v>0</v>
      </c>
      <c r="H45" s="83">
        <f>RES_hhdet_in!H$41</f>
        <v>0</v>
      </c>
      <c r="I45" s="83">
        <f>RES_hhdet_in!I$41</f>
        <v>0</v>
      </c>
      <c r="J45" s="83">
        <f>RES_hhdet_in!J$41</f>
        <v>0</v>
      </c>
      <c r="K45" s="83">
        <f>RES_hhdet_in!K$41</f>
        <v>0</v>
      </c>
      <c r="L45" s="83">
        <f>RES_hhdet_in!L$41</f>
        <v>0</v>
      </c>
      <c r="M45" s="83">
        <f>RES_hhdet_in!M$41</f>
        <v>0</v>
      </c>
      <c r="N45" s="83">
        <f>RES_hhdet_in!N$41</f>
        <v>0</v>
      </c>
      <c r="O45" s="83">
        <f>RES_hhdet_in!O$41</f>
        <v>0</v>
      </c>
      <c r="P45" s="83">
        <f>RES_hhdet_in!P$41</f>
        <v>0</v>
      </c>
      <c r="Q45" s="83">
        <f>RES_hhdet_in!Q$41</f>
        <v>0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84</v>
      </c>
      <c r="B49" s="67"/>
      <c r="C49" s="67">
        <f>RES_hhdet_in_new!C$26</f>
        <v>0</v>
      </c>
      <c r="D49" s="67">
        <f>RES_hhdet_in_new!D$26</f>
        <v>0</v>
      </c>
      <c r="E49" s="67">
        <f>RES_hhdet_in_new!E$26</f>
        <v>0</v>
      </c>
      <c r="F49" s="67">
        <f>RES_hhdet_in_new!F$26</f>
        <v>0</v>
      </c>
      <c r="G49" s="67">
        <f>RES_hhdet_in_new!G$26</f>
        <v>0</v>
      </c>
      <c r="H49" s="67">
        <f>RES_hhdet_in_new!H$26</f>
        <v>0</v>
      </c>
      <c r="I49" s="67">
        <f>RES_hhdet_in_new!I$26</f>
        <v>0</v>
      </c>
      <c r="J49" s="67">
        <f>RES_hhdet_in_new!J$26</f>
        <v>0</v>
      </c>
      <c r="K49" s="67">
        <f>RES_hhdet_in_new!K$26</f>
        <v>0</v>
      </c>
      <c r="L49" s="67">
        <f>RES_hhdet_in_new!L$26</f>
        <v>0</v>
      </c>
      <c r="M49" s="67">
        <f>RES_hhdet_in_new!M$26</f>
        <v>0</v>
      </c>
      <c r="N49" s="67">
        <f>RES_hhdet_in_new!N$26</f>
        <v>0</v>
      </c>
      <c r="O49" s="67">
        <f>RES_hhdet_in_new!O$26</f>
        <v>0</v>
      </c>
      <c r="P49" s="67">
        <f>RES_hhdet_in_new!P$26</f>
        <v>0</v>
      </c>
      <c r="Q49" s="67">
        <f>RES_hhdet_in_new!Q$26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RES_hhdet_in_new!C$29</f>
        <v>0</v>
      </c>
      <c r="D51" s="67">
        <f>RES_hhdet_in_new!D$29</f>
        <v>0</v>
      </c>
      <c r="E51" s="67">
        <f>RES_hhdet_in_new!E$29</f>
        <v>0</v>
      </c>
      <c r="F51" s="67">
        <f>RES_hhdet_in_new!F$29</f>
        <v>0</v>
      </c>
      <c r="G51" s="67">
        <f>RES_hhdet_in_new!G$29</f>
        <v>0</v>
      </c>
      <c r="H51" s="67">
        <f>RES_hhdet_in_new!H$29</f>
        <v>0</v>
      </c>
      <c r="I51" s="67">
        <f>RES_hhdet_in_new!I$29</f>
        <v>0</v>
      </c>
      <c r="J51" s="67">
        <f>RES_hhdet_in_new!J$29</f>
        <v>0</v>
      </c>
      <c r="K51" s="67">
        <f>RES_hhdet_in_new!K$29</f>
        <v>0</v>
      </c>
      <c r="L51" s="67">
        <f>RES_hhdet_in_new!L$29</f>
        <v>0</v>
      </c>
      <c r="M51" s="67">
        <f>RES_hhdet_in_new!M$29</f>
        <v>0</v>
      </c>
      <c r="N51" s="67">
        <f>RES_hhdet_in_new!N$29</f>
        <v>0</v>
      </c>
      <c r="O51" s="67">
        <f>RES_hhdet_in_new!O$29</f>
        <v>0</v>
      </c>
      <c r="P51" s="67">
        <f>RES_hhdet_in_new!P$29</f>
        <v>0</v>
      </c>
      <c r="Q51" s="67">
        <f>RES_hhdet_in_new!Q$29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169</v>
      </c>
      <c r="B53" s="67"/>
      <c r="C53" s="67">
        <f>RES_hhdet_in_new!C$31</f>
        <v>0</v>
      </c>
      <c r="D53" s="67">
        <f>RES_hhdet_in_new!D$31</f>
        <v>0</v>
      </c>
      <c r="E53" s="67">
        <f>RES_hhdet_in_new!E$31</f>
        <v>0</v>
      </c>
      <c r="F53" s="67">
        <f>RES_hhdet_in_new!F$31</f>
        <v>0</v>
      </c>
      <c r="G53" s="67">
        <f>RES_hhdet_in_new!G$31</f>
        <v>0</v>
      </c>
      <c r="H53" s="67">
        <f>RES_hhdet_in_new!H$31</f>
        <v>0</v>
      </c>
      <c r="I53" s="67">
        <f>RES_hhdet_in_new!I$31</f>
        <v>0</v>
      </c>
      <c r="J53" s="67">
        <f>RES_hhdet_in_new!J$31</f>
        <v>0</v>
      </c>
      <c r="K53" s="67">
        <f>RES_hhdet_in_new!K$31</f>
        <v>0</v>
      </c>
      <c r="L53" s="67">
        <f>RES_hhdet_in_new!L$31</f>
        <v>0</v>
      </c>
      <c r="M53" s="67">
        <f>RES_hhdet_in_new!M$31</f>
        <v>0</v>
      </c>
      <c r="N53" s="67">
        <f>RES_hhdet_in_new!N$31</f>
        <v>0</v>
      </c>
      <c r="O53" s="67">
        <f>RES_hhdet_in_new!O$31</f>
        <v>0</v>
      </c>
      <c r="P53" s="67">
        <f>RES_hhdet_in_new!P$31</f>
        <v>0</v>
      </c>
      <c r="Q53" s="67">
        <f>RES_hhdet_in_new!Q$31</f>
        <v>0</v>
      </c>
    </row>
    <row r="54" spans="1:17" ht="12" customHeight="1" x14ac:dyDescent="0.25">
      <c r="A54" s="148" t="s">
        <v>168</v>
      </c>
      <c r="B54" s="67"/>
      <c r="C54" s="67">
        <f>RES_hhdet_in_new!C$32</f>
        <v>0</v>
      </c>
      <c r="D54" s="67">
        <f>RES_hhdet_in_new!D$32</f>
        <v>0</v>
      </c>
      <c r="E54" s="67">
        <f>RES_hhdet_in_new!E$32</f>
        <v>0</v>
      </c>
      <c r="F54" s="67">
        <f>RES_hhdet_in_new!F$32</f>
        <v>0</v>
      </c>
      <c r="G54" s="67">
        <f>RES_hhdet_in_new!G$32</f>
        <v>0</v>
      </c>
      <c r="H54" s="67">
        <f>RES_hhdet_in_new!H$32</f>
        <v>0</v>
      </c>
      <c r="I54" s="67">
        <f>RES_hhdet_in_new!I$32</f>
        <v>0</v>
      </c>
      <c r="J54" s="67">
        <f>RES_hhdet_in_new!J$32</f>
        <v>0</v>
      </c>
      <c r="K54" s="67">
        <f>RES_hhdet_in_new!K$32</f>
        <v>0</v>
      </c>
      <c r="L54" s="67">
        <f>RES_hhdet_in_new!L$32</f>
        <v>0</v>
      </c>
      <c r="M54" s="67">
        <f>RES_hhdet_in_new!M$32</f>
        <v>0</v>
      </c>
      <c r="N54" s="67">
        <f>RES_hhdet_in_new!N$32</f>
        <v>0</v>
      </c>
      <c r="O54" s="67">
        <f>RES_hhdet_in_new!O$32</f>
        <v>0</v>
      </c>
      <c r="P54" s="67">
        <f>RES_hhdet_in_new!P$32</f>
        <v>0</v>
      </c>
      <c r="Q54" s="67">
        <f>RES_hhdet_in_new!Q$32</f>
        <v>0</v>
      </c>
    </row>
    <row r="55" spans="1:17" ht="12" customHeight="1" x14ac:dyDescent="0.25">
      <c r="A55" s="148" t="s">
        <v>142</v>
      </c>
      <c r="B55" s="67"/>
      <c r="C55" s="67">
        <f>RES_hhdet_in_new!C$35</f>
        <v>0</v>
      </c>
      <c r="D55" s="67">
        <f>RES_hhdet_in_new!D$35</f>
        <v>0</v>
      </c>
      <c r="E55" s="67">
        <f>RES_hhdet_in_new!E$35</f>
        <v>0</v>
      </c>
      <c r="F55" s="67">
        <f>RES_hhdet_in_new!F$35</f>
        <v>0</v>
      </c>
      <c r="G55" s="67">
        <f>RES_hhdet_in_new!G$35</f>
        <v>0</v>
      </c>
      <c r="H55" s="67">
        <f>RES_hhdet_in_new!H$35</f>
        <v>0</v>
      </c>
      <c r="I55" s="67">
        <f>RES_hhdet_in_new!I$35</f>
        <v>0</v>
      </c>
      <c r="J55" s="67">
        <f>RES_hhdet_in_new!J$35</f>
        <v>0</v>
      </c>
      <c r="K55" s="67">
        <f>RES_hhdet_in_new!K$35</f>
        <v>0</v>
      </c>
      <c r="L55" s="67">
        <f>RES_hhdet_in_new!L$35</f>
        <v>0</v>
      </c>
      <c r="M55" s="67">
        <f>RES_hhdet_in_new!M$35</f>
        <v>0</v>
      </c>
      <c r="N55" s="67">
        <f>RES_hhdet_in_new!N$35</f>
        <v>0</v>
      </c>
      <c r="O55" s="67">
        <f>RES_hhdet_in_new!O$35</f>
        <v>0</v>
      </c>
      <c r="P55" s="67">
        <f>RES_hhdet_in_new!P$35</f>
        <v>0</v>
      </c>
      <c r="Q55" s="67">
        <f>RES_hhdet_in_new!Q$35</f>
        <v>0</v>
      </c>
    </row>
    <row r="56" spans="1:17" ht="12" customHeight="1" x14ac:dyDescent="0.25">
      <c r="A56" s="148" t="s">
        <v>141</v>
      </c>
      <c r="B56" s="67"/>
      <c r="C56" s="67">
        <f>RES_hhdet_in_new!C$36</f>
        <v>0</v>
      </c>
      <c r="D56" s="67">
        <f>RES_hhdet_in_new!D$36</f>
        <v>0</v>
      </c>
      <c r="E56" s="67">
        <f>RES_hhdet_in_new!E$36</f>
        <v>0</v>
      </c>
      <c r="F56" s="67">
        <f>RES_hhdet_in_new!F$36</f>
        <v>0</v>
      </c>
      <c r="G56" s="67">
        <f>RES_hhdet_in_new!G$36</f>
        <v>0</v>
      </c>
      <c r="H56" s="67">
        <f>RES_hhdet_in_new!H$36</f>
        <v>0</v>
      </c>
      <c r="I56" s="67">
        <f>RES_hhdet_in_new!I$36</f>
        <v>0</v>
      </c>
      <c r="J56" s="67">
        <f>RES_hhdet_in_new!J$36</f>
        <v>0</v>
      </c>
      <c r="K56" s="67">
        <f>RES_hhdet_in_new!K$36</f>
        <v>0</v>
      </c>
      <c r="L56" s="67">
        <f>RES_hhdet_in_new!L$36</f>
        <v>0</v>
      </c>
      <c r="M56" s="67">
        <f>RES_hhdet_in_new!M$36</f>
        <v>0</v>
      </c>
      <c r="N56" s="67">
        <f>RES_hhdet_in_new!N$36</f>
        <v>0</v>
      </c>
      <c r="O56" s="67">
        <f>RES_hhdet_in_new!O$36</f>
        <v>0</v>
      </c>
      <c r="P56" s="67">
        <f>RES_hhdet_in_new!P$36</f>
        <v>0</v>
      </c>
      <c r="Q56" s="67">
        <f>RES_hhdet_in_new!Q$36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RES_hhdet_in_new!C$40</f>
        <v>0</v>
      </c>
      <c r="D58" s="67">
        <f>RES_hhdet_in_new!D$40</f>
        <v>0</v>
      </c>
      <c r="E58" s="67">
        <f>RES_hhdet_in_new!E$40</f>
        <v>0</v>
      </c>
      <c r="F58" s="67">
        <f>RES_hhdet_in_new!F$40</f>
        <v>0</v>
      </c>
      <c r="G58" s="67">
        <f>RES_hhdet_in_new!G$40</f>
        <v>0</v>
      </c>
      <c r="H58" s="67">
        <f>RES_hhdet_in_new!H$40</f>
        <v>0</v>
      </c>
      <c r="I58" s="67">
        <f>RES_hhdet_in_new!I$40</f>
        <v>0</v>
      </c>
      <c r="J58" s="67">
        <f>RES_hhdet_in_new!J$40</f>
        <v>0</v>
      </c>
      <c r="K58" s="67">
        <f>RES_hhdet_in_new!K$40</f>
        <v>0</v>
      </c>
      <c r="L58" s="67">
        <f>RES_hhdet_in_new!L$40</f>
        <v>0</v>
      </c>
      <c r="M58" s="67">
        <f>RES_hhdet_in_new!M$40</f>
        <v>0</v>
      </c>
      <c r="N58" s="67">
        <f>RES_hhdet_in_new!N$40</f>
        <v>0</v>
      </c>
      <c r="O58" s="67">
        <f>RES_hhdet_in_new!O$40</f>
        <v>0</v>
      </c>
      <c r="P58" s="67">
        <f>RES_hhdet_in_new!P$40</f>
        <v>0</v>
      </c>
      <c r="Q58" s="67">
        <f>RES_hhdet_in_new!Q$40</f>
        <v>0</v>
      </c>
    </row>
    <row r="59" spans="1:17" ht="12" customHeight="1" x14ac:dyDescent="0.25">
      <c r="A59" s="159" t="s">
        <v>140</v>
      </c>
      <c r="B59" s="83"/>
      <c r="C59" s="83">
        <f>RES_hhdet_in_new!C$41</f>
        <v>0</v>
      </c>
      <c r="D59" s="83">
        <f>RES_hhdet_in_new!D$41</f>
        <v>0</v>
      </c>
      <c r="E59" s="83">
        <f>RES_hhdet_in_new!E$41</f>
        <v>0</v>
      </c>
      <c r="F59" s="83">
        <f>RES_hhdet_in_new!F$41</f>
        <v>0</v>
      </c>
      <c r="G59" s="83">
        <f>RES_hhdet_in_new!G$41</f>
        <v>0</v>
      </c>
      <c r="H59" s="83">
        <f>RES_hhdet_in_new!H$41</f>
        <v>0</v>
      </c>
      <c r="I59" s="83">
        <f>RES_hhdet_in_new!I$41</f>
        <v>0</v>
      </c>
      <c r="J59" s="83">
        <f>RES_hhdet_in_new!J$41</f>
        <v>0</v>
      </c>
      <c r="K59" s="83">
        <f>RES_hhdet_in_new!K$41</f>
        <v>0</v>
      </c>
      <c r="L59" s="83">
        <f>RES_hhdet_in_new!L$41</f>
        <v>0</v>
      </c>
      <c r="M59" s="83">
        <f>RES_hhdet_in_new!M$41</f>
        <v>0</v>
      </c>
      <c r="N59" s="83">
        <f>RES_hhdet_in_new!N$41</f>
        <v>0</v>
      </c>
      <c r="O59" s="83">
        <f>RES_hhdet_in_new!O$41</f>
        <v>0</v>
      </c>
      <c r="P59" s="83">
        <f>RES_hhdet_in_new!P$41</f>
        <v>0</v>
      </c>
      <c r="Q59" s="83">
        <f>RES_hhdet_in_new!Q$41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84</v>
      </c>
      <c r="B63" s="67"/>
      <c r="C63" s="67">
        <f t="shared" ref="C63:Q63" si="4">C35-C49</f>
        <v>0</v>
      </c>
      <c r="D63" s="67">
        <f t="shared" si="4"/>
        <v>0</v>
      </c>
      <c r="E63" s="67">
        <f t="shared" si="4"/>
        <v>0</v>
      </c>
      <c r="F63" s="67">
        <f t="shared" si="4"/>
        <v>0</v>
      </c>
      <c r="G63" s="67">
        <f t="shared" si="4"/>
        <v>0</v>
      </c>
      <c r="H63" s="67">
        <f t="shared" si="4"/>
        <v>0</v>
      </c>
      <c r="I63" s="67">
        <f t="shared" si="4"/>
        <v>0</v>
      </c>
      <c r="J63" s="67">
        <f t="shared" si="4"/>
        <v>0</v>
      </c>
      <c r="K63" s="67">
        <f t="shared" si="4"/>
        <v>0</v>
      </c>
      <c r="L63" s="67">
        <f t="shared" si="4"/>
        <v>0</v>
      </c>
      <c r="M63" s="67">
        <f t="shared" si="4"/>
        <v>0</v>
      </c>
      <c r="N63" s="67">
        <f t="shared" si="4"/>
        <v>0</v>
      </c>
      <c r="O63" s="67">
        <f t="shared" si="4"/>
        <v>0</v>
      </c>
      <c r="P63" s="67">
        <f t="shared" si="4"/>
        <v>0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0</v>
      </c>
      <c r="D65" s="67">
        <f t="shared" si="5"/>
        <v>0</v>
      </c>
      <c r="E65" s="67">
        <f t="shared" si="5"/>
        <v>0</v>
      </c>
      <c r="F65" s="67">
        <f t="shared" si="5"/>
        <v>0</v>
      </c>
      <c r="G65" s="67">
        <f t="shared" si="5"/>
        <v>0</v>
      </c>
      <c r="H65" s="67">
        <f t="shared" si="5"/>
        <v>0</v>
      </c>
      <c r="I65" s="67">
        <f t="shared" si="5"/>
        <v>0</v>
      </c>
      <c r="J65" s="67">
        <f t="shared" si="5"/>
        <v>0</v>
      </c>
      <c r="K65" s="67">
        <f t="shared" si="5"/>
        <v>0</v>
      </c>
      <c r="L65" s="67">
        <f t="shared" si="5"/>
        <v>0</v>
      </c>
      <c r="M65" s="67">
        <f t="shared" si="5"/>
        <v>0</v>
      </c>
      <c r="N65" s="67">
        <f t="shared" si="5"/>
        <v>0</v>
      </c>
      <c r="O65" s="67">
        <f t="shared" si="5"/>
        <v>0</v>
      </c>
      <c r="P65" s="67">
        <f t="shared" si="5"/>
        <v>0</v>
      </c>
      <c r="Q65" s="67">
        <f t="shared" si="5"/>
        <v>0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169</v>
      </c>
      <c r="B67" s="67"/>
      <c r="C67" s="67">
        <f t="shared" ref="C67:Q70" si="6">C39-C53</f>
        <v>0</v>
      </c>
      <c r="D67" s="67">
        <f t="shared" si="6"/>
        <v>0</v>
      </c>
      <c r="E67" s="67">
        <f t="shared" si="6"/>
        <v>0</v>
      </c>
      <c r="F67" s="67">
        <f t="shared" si="6"/>
        <v>0</v>
      </c>
      <c r="G67" s="67">
        <f t="shared" si="6"/>
        <v>0</v>
      </c>
      <c r="H67" s="67">
        <f t="shared" si="6"/>
        <v>0</v>
      </c>
      <c r="I67" s="67">
        <f t="shared" si="6"/>
        <v>0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168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0</v>
      </c>
      <c r="D69" s="67">
        <f t="shared" si="6"/>
        <v>0</v>
      </c>
      <c r="E69" s="67">
        <f t="shared" si="6"/>
        <v>0</v>
      </c>
      <c r="F69" s="67">
        <f t="shared" si="6"/>
        <v>0</v>
      </c>
      <c r="G69" s="67">
        <f t="shared" si="6"/>
        <v>0</v>
      </c>
      <c r="H69" s="67">
        <f t="shared" si="6"/>
        <v>0</v>
      </c>
      <c r="I69" s="67">
        <f t="shared" si="6"/>
        <v>0</v>
      </c>
      <c r="J69" s="67">
        <f t="shared" si="6"/>
        <v>0</v>
      </c>
      <c r="K69" s="67">
        <f t="shared" si="6"/>
        <v>0</v>
      </c>
      <c r="L69" s="67">
        <f t="shared" si="6"/>
        <v>0</v>
      </c>
      <c r="M69" s="67">
        <f t="shared" si="6"/>
        <v>0</v>
      </c>
      <c r="N69" s="67">
        <f t="shared" si="6"/>
        <v>0</v>
      </c>
      <c r="O69" s="67">
        <f t="shared" si="6"/>
        <v>0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0</v>
      </c>
      <c r="D72" s="67">
        <f t="shared" si="7"/>
        <v>0</v>
      </c>
      <c r="E72" s="67">
        <f t="shared" si="7"/>
        <v>0</v>
      </c>
      <c r="F72" s="67">
        <f t="shared" si="7"/>
        <v>0</v>
      </c>
      <c r="G72" s="67">
        <f t="shared" si="7"/>
        <v>0</v>
      </c>
      <c r="H72" s="67">
        <f t="shared" si="7"/>
        <v>0</v>
      </c>
      <c r="I72" s="67">
        <f t="shared" si="7"/>
        <v>0</v>
      </c>
      <c r="J72" s="67">
        <f t="shared" si="7"/>
        <v>0</v>
      </c>
      <c r="K72" s="67">
        <f t="shared" si="7"/>
        <v>0</v>
      </c>
      <c r="L72" s="67">
        <f t="shared" si="7"/>
        <v>0</v>
      </c>
      <c r="M72" s="67">
        <f t="shared" si="7"/>
        <v>0</v>
      </c>
      <c r="N72" s="67">
        <f t="shared" si="7"/>
        <v>0</v>
      </c>
      <c r="O72" s="67">
        <f t="shared" si="7"/>
        <v>0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0</v>
      </c>
      <c r="D73" s="83">
        <f t="shared" si="7"/>
        <v>0</v>
      </c>
      <c r="E73" s="83">
        <f t="shared" si="7"/>
        <v>0</v>
      </c>
      <c r="F73" s="83">
        <f t="shared" si="7"/>
        <v>0</v>
      </c>
      <c r="G73" s="83">
        <f t="shared" si="7"/>
        <v>0</v>
      </c>
      <c r="H73" s="83">
        <f t="shared" si="7"/>
        <v>0</v>
      </c>
      <c r="I73" s="83">
        <f t="shared" si="7"/>
        <v>0</v>
      </c>
      <c r="J73" s="83">
        <f t="shared" si="7"/>
        <v>0</v>
      </c>
      <c r="K73" s="83">
        <f t="shared" si="7"/>
        <v>0</v>
      </c>
      <c r="L73" s="83">
        <f t="shared" si="7"/>
        <v>0</v>
      </c>
      <c r="M73" s="83">
        <f t="shared" si="7"/>
        <v>0</v>
      </c>
      <c r="N73" s="83">
        <f t="shared" si="7"/>
        <v>0</v>
      </c>
      <c r="O73" s="83">
        <f t="shared" si="7"/>
        <v>0</v>
      </c>
      <c r="P73" s="83">
        <f t="shared" si="7"/>
        <v>0</v>
      </c>
      <c r="Q73" s="83">
        <f t="shared" si="7"/>
        <v>0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RES_hhdet_numvin!B25</f>
        <v>0</v>
      </c>
      <c r="C78" s="189">
        <f>RES_hhdet_numvin!C25</f>
        <v>0</v>
      </c>
      <c r="D78" s="189">
        <f>RES_hhdet_numvin!D25</f>
        <v>0</v>
      </c>
      <c r="E78" s="189">
        <f>RES_hhdet_numvin!E25</f>
        <v>0</v>
      </c>
      <c r="F78" s="189">
        <f>RES_hhdet_numvin!F25</f>
        <v>0</v>
      </c>
      <c r="G78" s="189">
        <f>RES_hhdet_numvin!G25</f>
        <v>0</v>
      </c>
      <c r="H78" s="189">
        <f>RES_hhdet_numvin!H25</f>
        <v>0</v>
      </c>
      <c r="I78" s="189">
        <f>RES_hhdet_numvin!I25</f>
        <v>0</v>
      </c>
      <c r="J78" s="189">
        <f>RES_hhdet_numvin!J25</f>
        <v>0</v>
      </c>
      <c r="K78" s="189">
        <f>RES_hhdet_numvin!K25</f>
        <v>0</v>
      </c>
      <c r="L78" s="189">
        <f>RES_hhdet_numvin!L25</f>
        <v>0</v>
      </c>
      <c r="M78" s="189">
        <f>RES_hhdet_numvin!M25</f>
        <v>0</v>
      </c>
      <c r="N78" s="189">
        <f>RES_hhdet_numvin!N25</f>
        <v>0</v>
      </c>
      <c r="O78" s="189">
        <f>RES_hhdet_numvin!O25</f>
        <v>0</v>
      </c>
      <c r="P78" s="189">
        <f>RES_hhdet_numvin!P25</f>
        <v>0</v>
      </c>
      <c r="Q78" s="189">
        <f>RES_hhdet_numvin!Q25</f>
        <v>0</v>
      </c>
    </row>
    <row r="79" spans="1:17" ht="12" customHeight="1" x14ac:dyDescent="0.25">
      <c r="A79" s="23" t="s">
        <v>84</v>
      </c>
      <c r="B79" s="80">
        <f>RES_hhdet_numvin!B26</f>
        <v>0</v>
      </c>
      <c r="C79" s="80">
        <f>RES_hhdet_numvin!C26</f>
        <v>0</v>
      </c>
      <c r="D79" s="80">
        <f>RES_hhdet_numvin!D26</f>
        <v>0</v>
      </c>
      <c r="E79" s="80">
        <f>RES_hhdet_numvin!E26</f>
        <v>0</v>
      </c>
      <c r="F79" s="80">
        <f>RES_hhdet_numvin!F26</f>
        <v>0</v>
      </c>
      <c r="G79" s="80">
        <f>RES_hhdet_numvin!G26</f>
        <v>0</v>
      </c>
      <c r="H79" s="80">
        <f>RES_hhdet_numvin!H26</f>
        <v>0</v>
      </c>
      <c r="I79" s="80">
        <f>RES_hhdet_numvin!I26</f>
        <v>0</v>
      </c>
      <c r="J79" s="80">
        <f>RES_hhdet_numvin!J26</f>
        <v>0</v>
      </c>
      <c r="K79" s="80">
        <f>RES_hhdet_numvin!K26</f>
        <v>0</v>
      </c>
      <c r="L79" s="80">
        <f>RES_hhdet_numvin!L26</f>
        <v>0</v>
      </c>
      <c r="M79" s="80">
        <f>RES_hhdet_numvin!M26</f>
        <v>0</v>
      </c>
      <c r="N79" s="80">
        <f>RES_hhdet_numvin!N26</f>
        <v>0</v>
      </c>
      <c r="O79" s="80">
        <f>RES_hhdet_numvin!O26</f>
        <v>0</v>
      </c>
      <c r="P79" s="80">
        <f>RES_hhdet_numvin!P26</f>
        <v>0</v>
      </c>
      <c r="Q79" s="80">
        <f>RES_hhdet_numvin!Q26</f>
        <v>0</v>
      </c>
    </row>
    <row r="80" spans="1:17" ht="12.95" customHeight="1" x14ac:dyDescent="0.25">
      <c r="A80" s="146" t="s">
        <v>112</v>
      </c>
      <c r="B80" s="188">
        <f>RES_hhdet_numvin!B28</f>
        <v>0</v>
      </c>
      <c r="C80" s="188">
        <f>RES_hhdet_numvin!C28</f>
        <v>0</v>
      </c>
      <c r="D80" s="188">
        <f>RES_hhdet_numvin!D28</f>
        <v>0</v>
      </c>
      <c r="E80" s="188">
        <f>RES_hhdet_numvin!E28</f>
        <v>0</v>
      </c>
      <c r="F80" s="188">
        <f>RES_hhdet_numvin!F28</f>
        <v>0</v>
      </c>
      <c r="G80" s="188">
        <f>RES_hhdet_numvin!G28</f>
        <v>0</v>
      </c>
      <c r="H80" s="188">
        <f>RES_hhdet_numvin!H28</f>
        <v>0</v>
      </c>
      <c r="I80" s="188">
        <f>RES_hhdet_numvin!I28</f>
        <v>0</v>
      </c>
      <c r="J80" s="188">
        <f>RES_hhdet_numvin!J28</f>
        <v>0</v>
      </c>
      <c r="K80" s="188">
        <f>RES_hhdet_numvin!K28</f>
        <v>0</v>
      </c>
      <c r="L80" s="188">
        <f>RES_hhdet_numvin!L28</f>
        <v>0</v>
      </c>
      <c r="M80" s="188">
        <f>RES_hhdet_numvin!M28</f>
        <v>0</v>
      </c>
      <c r="N80" s="188">
        <f>RES_hhdet_numvin!N28</f>
        <v>0</v>
      </c>
      <c r="O80" s="188">
        <f>RES_hhdet_numvin!O28</f>
        <v>0</v>
      </c>
      <c r="P80" s="188">
        <f>RES_hhdet_numvin!P28</f>
        <v>0</v>
      </c>
      <c r="Q80" s="188">
        <f>RES_hhdet_numvin!Q28</f>
        <v>0</v>
      </c>
    </row>
    <row r="81" spans="1:17" ht="12" customHeight="1" x14ac:dyDescent="0.25">
      <c r="A81" s="23" t="s">
        <v>60</v>
      </c>
      <c r="B81" s="80">
        <f>RES_hhdet_numvin!B29</f>
        <v>0</v>
      </c>
      <c r="C81" s="80">
        <f>RES_hhdet_numvin!C29</f>
        <v>0</v>
      </c>
      <c r="D81" s="80">
        <f>RES_hhdet_numvin!D29</f>
        <v>0</v>
      </c>
      <c r="E81" s="80">
        <f>RES_hhdet_numvin!E29</f>
        <v>0</v>
      </c>
      <c r="F81" s="80">
        <f>RES_hhdet_numvin!F29</f>
        <v>0</v>
      </c>
      <c r="G81" s="80">
        <f>RES_hhdet_numvin!G29</f>
        <v>0</v>
      </c>
      <c r="H81" s="80">
        <f>RES_hhdet_numvin!H29</f>
        <v>0</v>
      </c>
      <c r="I81" s="80">
        <f>RES_hhdet_numvin!I29</f>
        <v>0</v>
      </c>
      <c r="J81" s="80">
        <f>RES_hhdet_numvin!J29</f>
        <v>0</v>
      </c>
      <c r="K81" s="80">
        <f>RES_hhdet_numvin!K29</f>
        <v>0</v>
      </c>
      <c r="L81" s="80">
        <f>RES_hhdet_numvin!L29</f>
        <v>0</v>
      </c>
      <c r="M81" s="80">
        <f>RES_hhdet_numvin!M29</f>
        <v>0</v>
      </c>
      <c r="N81" s="80">
        <f>RES_hhdet_numvin!N29</f>
        <v>0</v>
      </c>
      <c r="O81" s="80">
        <f>RES_hhdet_numvin!O29</f>
        <v>0</v>
      </c>
      <c r="P81" s="80">
        <f>RES_hhdet_numvin!P29</f>
        <v>0</v>
      </c>
      <c r="Q81" s="80">
        <f>RES_hhdet_numvin!Q29</f>
        <v>0</v>
      </c>
    </row>
    <row r="82" spans="1:17" ht="12" customHeight="1" x14ac:dyDescent="0.25">
      <c r="A82" s="146" t="s">
        <v>63</v>
      </c>
      <c r="B82" s="188">
        <f>RES_hhdet_numvin!B30</f>
        <v>0</v>
      </c>
      <c r="C82" s="188">
        <f>RES_hhdet_numvin!C30</f>
        <v>0</v>
      </c>
      <c r="D82" s="188">
        <f>RES_hhdet_numvin!D30</f>
        <v>0</v>
      </c>
      <c r="E82" s="188">
        <f>RES_hhdet_numvin!E30</f>
        <v>0</v>
      </c>
      <c r="F82" s="188">
        <f>RES_hhdet_numvin!F30</f>
        <v>0</v>
      </c>
      <c r="G82" s="188">
        <f>RES_hhdet_numvin!G30</f>
        <v>0</v>
      </c>
      <c r="H82" s="188">
        <f>RES_hhdet_numvin!H30</f>
        <v>0</v>
      </c>
      <c r="I82" s="188">
        <f>RES_hhdet_numvin!I30</f>
        <v>0</v>
      </c>
      <c r="J82" s="188">
        <f>RES_hhdet_numvin!J30</f>
        <v>0</v>
      </c>
      <c r="K82" s="188">
        <f>RES_hhdet_numvin!K30</f>
        <v>0</v>
      </c>
      <c r="L82" s="188">
        <f>RES_hhdet_numvin!L30</f>
        <v>0</v>
      </c>
      <c r="M82" s="188">
        <f>RES_hhdet_numvin!M30</f>
        <v>0</v>
      </c>
      <c r="N82" s="188">
        <f>RES_hhdet_numvin!N30</f>
        <v>0</v>
      </c>
      <c r="O82" s="188">
        <f>RES_hhdet_numvin!O30</f>
        <v>0</v>
      </c>
      <c r="P82" s="188">
        <f>RES_hhdet_numvin!P30</f>
        <v>0</v>
      </c>
      <c r="Q82" s="188">
        <f>RES_hhdet_numvin!Q30</f>
        <v>0</v>
      </c>
    </row>
    <row r="83" spans="1:17" ht="12" customHeight="1" x14ac:dyDescent="0.25">
      <c r="A83" s="23" t="s">
        <v>169</v>
      </c>
      <c r="B83" s="80">
        <f>RES_hhdet_numvin!B31</f>
        <v>0</v>
      </c>
      <c r="C83" s="80">
        <f>RES_hhdet_numvin!C31</f>
        <v>0</v>
      </c>
      <c r="D83" s="80">
        <f>RES_hhdet_numvin!D31</f>
        <v>0</v>
      </c>
      <c r="E83" s="80">
        <f>RES_hhdet_numvin!E31</f>
        <v>0</v>
      </c>
      <c r="F83" s="80">
        <f>RES_hhdet_numvin!F31</f>
        <v>0</v>
      </c>
      <c r="G83" s="80">
        <f>RES_hhdet_numvin!G31</f>
        <v>0</v>
      </c>
      <c r="H83" s="80">
        <f>RES_hhdet_numvin!H31</f>
        <v>0</v>
      </c>
      <c r="I83" s="80">
        <f>RES_hhdet_numvin!I31</f>
        <v>0</v>
      </c>
      <c r="J83" s="80">
        <f>RES_hhdet_numvin!J31</f>
        <v>0</v>
      </c>
      <c r="K83" s="80">
        <f>RES_hhdet_numvin!K31</f>
        <v>0</v>
      </c>
      <c r="L83" s="80">
        <f>RES_hhdet_numvin!L31</f>
        <v>0</v>
      </c>
      <c r="M83" s="80">
        <f>RES_hhdet_numvin!M31</f>
        <v>0</v>
      </c>
      <c r="N83" s="80">
        <f>RES_hhdet_numvin!N31</f>
        <v>0</v>
      </c>
      <c r="O83" s="80">
        <f>RES_hhdet_numvin!O31</f>
        <v>0</v>
      </c>
      <c r="P83" s="80">
        <f>RES_hhdet_numvin!P31</f>
        <v>0</v>
      </c>
      <c r="Q83" s="80">
        <f>RES_hhdet_numvin!Q31</f>
        <v>0</v>
      </c>
    </row>
    <row r="84" spans="1:17" ht="12" customHeight="1" x14ac:dyDescent="0.25">
      <c r="A84" s="23" t="s">
        <v>168</v>
      </c>
      <c r="B84" s="80">
        <f>RES_hhdet_numvin!B32</f>
        <v>0</v>
      </c>
      <c r="C84" s="80">
        <f>RES_hhdet_numvin!C32</f>
        <v>0</v>
      </c>
      <c r="D84" s="80">
        <f>RES_hhdet_numvin!D32</f>
        <v>0</v>
      </c>
      <c r="E84" s="80">
        <f>RES_hhdet_numvin!E32</f>
        <v>0</v>
      </c>
      <c r="F84" s="80">
        <f>RES_hhdet_numvin!F32</f>
        <v>0</v>
      </c>
      <c r="G84" s="80">
        <f>RES_hhdet_numvin!G32</f>
        <v>0</v>
      </c>
      <c r="H84" s="80">
        <f>RES_hhdet_numvin!H32</f>
        <v>0</v>
      </c>
      <c r="I84" s="80">
        <f>RES_hhdet_numvin!I32</f>
        <v>0</v>
      </c>
      <c r="J84" s="80">
        <f>RES_hhdet_numvin!J32</f>
        <v>0</v>
      </c>
      <c r="K84" s="80">
        <f>RES_hhdet_numvin!K32</f>
        <v>0</v>
      </c>
      <c r="L84" s="80">
        <f>RES_hhdet_numvin!L32</f>
        <v>0</v>
      </c>
      <c r="M84" s="80">
        <f>RES_hhdet_numvin!M32</f>
        <v>0</v>
      </c>
      <c r="N84" s="80">
        <f>RES_hhdet_numvin!N32</f>
        <v>0</v>
      </c>
      <c r="O84" s="80">
        <f>RES_hhdet_numvin!O32</f>
        <v>0</v>
      </c>
      <c r="P84" s="80">
        <f>RES_hhdet_numvin!P32</f>
        <v>0</v>
      </c>
      <c r="Q84" s="80">
        <f>RES_hhdet_numvin!Q32</f>
        <v>0</v>
      </c>
    </row>
    <row r="85" spans="1:17" ht="12" customHeight="1" x14ac:dyDescent="0.25">
      <c r="A85" s="23" t="s">
        <v>142</v>
      </c>
      <c r="B85" s="80">
        <f>RES_hhdet_numvin!B35</f>
        <v>0</v>
      </c>
      <c r="C85" s="80">
        <f>RES_hhdet_numvin!C35</f>
        <v>0</v>
      </c>
      <c r="D85" s="80">
        <f>RES_hhdet_numvin!D35</f>
        <v>0</v>
      </c>
      <c r="E85" s="80">
        <f>RES_hhdet_numvin!E35</f>
        <v>0</v>
      </c>
      <c r="F85" s="80">
        <f>RES_hhdet_numvin!F35</f>
        <v>0</v>
      </c>
      <c r="G85" s="80">
        <f>RES_hhdet_numvin!G35</f>
        <v>0</v>
      </c>
      <c r="H85" s="80">
        <f>RES_hhdet_numvin!H35</f>
        <v>0</v>
      </c>
      <c r="I85" s="80">
        <f>RES_hhdet_numvin!I35</f>
        <v>0</v>
      </c>
      <c r="J85" s="80">
        <f>RES_hhdet_numvin!J35</f>
        <v>0</v>
      </c>
      <c r="K85" s="80">
        <f>RES_hhdet_numvin!K35</f>
        <v>0</v>
      </c>
      <c r="L85" s="80">
        <f>RES_hhdet_numvin!L35</f>
        <v>0</v>
      </c>
      <c r="M85" s="80">
        <f>RES_hhdet_numvin!M35</f>
        <v>0</v>
      </c>
      <c r="N85" s="80">
        <f>RES_hhdet_numvin!N35</f>
        <v>0</v>
      </c>
      <c r="O85" s="80">
        <f>RES_hhdet_numvin!O35</f>
        <v>0</v>
      </c>
      <c r="P85" s="80">
        <f>RES_hhdet_numvin!P35</f>
        <v>0</v>
      </c>
      <c r="Q85" s="80">
        <f>RES_hhdet_numvin!Q35</f>
        <v>0</v>
      </c>
    </row>
    <row r="86" spans="1:17" ht="12" customHeight="1" x14ac:dyDescent="0.25">
      <c r="A86" s="23" t="s">
        <v>141</v>
      </c>
      <c r="B86" s="80">
        <f>RES_hhdet_numvin!B36</f>
        <v>0</v>
      </c>
      <c r="C86" s="80">
        <f>RES_hhdet_numvin!C36</f>
        <v>0</v>
      </c>
      <c r="D86" s="80">
        <f>RES_hhdet_numvin!D36</f>
        <v>0</v>
      </c>
      <c r="E86" s="80">
        <f>RES_hhdet_numvin!E36</f>
        <v>0</v>
      </c>
      <c r="F86" s="80">
        <f>RES_hhdet_numvin!F36</f>
        <v>0</v>
      </c>
      <c r="G86" s="80">
        <f>RES_hhdet_numvin!G36</f>
        <v>0</v>
      </c>
      <c r="H86" s="80">
        <f>RES_hhdet_numvin!H36</f>
        <v>0</v>
      </c>
      <c r="I86" s="80">
        <f>RES_hhdet_numvin!I36</f>
        <v>0</v>
      </c>
      <c r="J86" s="80">
        <f>RES_hhdet_numvin!J36</f>
        <v>0</v>
      </c>
      <c r="K86" s="80">
        <f>RES_hhdet_numvin!K36</f>
        <v>0</v>
      </c>
      <c r="L86" s="80">
        <f>RES_hhdet_numvin!L36</f>
        <v>0</v>
      </c>
      <c r="M86" s="80">
        <f>RES_hhdet_numvin!M36</f>
        <v>0</v>
      </c>
      <c r="N86" s="80">
        <f>RES_hhdet_numvin!N36</f>
        <v>0</v>
      </c>
      <c r="O86" s="80">
        <f>RES_hhdet_numvin!O36</f>
        <v>0</v>
      </c>
      <c r="P86" s="80">
        <f>RES_hhdet_numvin!P36</f>
        <v>0</v>
      </c>
      <c r="Q86" s="80">
        <f>RES_hhdet_numvin!Q36</f>
        <v>0</v>
      </c>
    </row>
    <row r="87" spans="1:17" ht="12" customHeight="1" x14ac:dyDescent="0.25">
      <c r="A87" s="146" t="s">
        <v>62</v>
      </c>
      <c r="B87" s="188">
        <f>RES_hhdet_numvin!B39</f>
        <v>0</v>
      </c>
      <c r="C87" s="188">
        <f>RES_hhdet_numvin!C39</f>
        <v>0</v>
      </c>
      <c r="D87" s="188">
        <f>RES_hhdet_numvin!D39</f>
        <v>0</v>
      </c>
      <c r="E87" s="188">
        <f>RES_hhdet_numvin!E39</f>
        <v>0</v>
      </c>
      <c r="F87" s="188">
        <f>RES_hhdet_numvin!F39</f>
        <v>0</v>
      </c>
      <c r="G87" s="188">
        <f>RES_hhdet_numvin!G39</f>
        <v>0</v>
      </c>
      <c r="H87" s="188">
        <f>RES_hhdet_numvin!H39</f>
        <v>0</v>
      </c>
      <c r="I87" s="188">
        <f>RES_hhdet_numvin!I39</f>
        <v>0</v>
      </c>
      <c r="J87" s="188">
        <f>RES_hhdet_numvin!J39</f>
        <v>0</v>
      </c>
      <c r="K87" s="188">
        <f>RES_hhdet_numvin!K39</f>
        <v>0</v>
      </c>
      <c r="L87" s="188">
        <f>RES_hhdet_numvin!L39</f>
        <v>0</v>
      </c>
      <c r="M87" s="188">
        <f>RES_hhdet_numvin!M39</f>
        <v>0</v>
      </c>
      <c r="N87" s="188">
        <f>RES_hhdet_numvin!N39</f>
        <v>0</v>
      </c>
      <c r="O87" s="188">
        <f>RES_hhdet_numvin!O39</f>
        <v>0</v>
      </c>
      <c r="P87" s="188">
        <f>RES_hhdet_numvin!P39</f>
        <v>0</v>
      </c>
      <c r="Q87" s="188">
        <f>RES_hhdet_numvin!Q39</f>
        <v>0</v>
      </c>
    </row>
    <row r="88" spans="1:17" ht="12" customHeight="1" x14ac:dyDescent="0.25">
      <c r="A88" s="23" t="s">
        <v>57</v>
      </c>
      <c r="B88" s="80">
        <f>RES_hhdet_numvin!B40</f>
        <v>0</v>
      </c>
      <c r="C88" s="80">
        <f>RES_hhdet_numvin!C40</f>
        <v>0</v>
      </c>
      <c r="D88" s="80">
        <f>RES_hhdet_numvin!D40</f>
        <v>0</v>
      </c>
      <c r="E88" s="80">
        <f>RES_hhdet_numvin!E40</f>
        <v>0</v>
      </c>
      <c r="F88" s="80">
        <f>RES_hhdet_numvin!F40</f>
        <v>0</v>
      </c>
      <c r="G88" s="80">
        <f>RES_hhdet_numvin!G40</f>
        <v>0</v>
      </c>
      <c r="H88" s="80">
        <f>RES_hhdet_numvin!H40</f>
        <v>0</v>
      </c>
      <c r="I88" s="80">
        <f>RES_hhdet_numvin!I40</f>
        <v>0</v>
      </c>
      <c r="J88" s="80">
        <f>RES_hhdet_numvin!J40</f>
        <v>0</v>
      </c>
      <c r="K88" s="80">
        <f>RES_hhdet_numvin!K40</f>
        <v>0</v>
      </c>
      <c r="L88" s="80">
        <f>RES_hhdet_numvin!L40</f>
        <v>0</v>
      </c>
      <c r="M88" s="80">
        <f>RES_hhdet_numvin!M40</f>
        <v>0</v>
      </c>
      <c r="N88" s="80">
        <f>RES_hhdet_numvin!N40</f>
        <v>0</v>
      </c>
      <c r="O88" s="80">
        <f>RES_hhdet_numvin!O40</f>
        <v>0</v>
      </c>
      <c r="P88" s="80">
        <f>RES_hhdet_numvin!P40</f>
        <v>0</v>
      </c>
      <c r="Q88" s="80">
        <f>RES_hhdet_numvin!Q40</f>
        <v>0</v>
      </c>
    </row>
    <row r="89" spans="1:17" ht="12" customHeight="1" x14ac:dyDescent="0.25">
      <c r="A89" s="29" t="s">
        <v>140</v>
      </c>
      <c r="B89" s="78">
        <f>RES_hhdet_numvin!B41</f>
        <v>0</v>
      </c>
      <c r="C89" s="78">
        <f>RES_hhdet_numvin!C41</f>
        <v>0</v>
      </c>
      <c r="D89" s="78">
        <f>RES_hhdet_numvin!D41</f>
        <v>0</v>
      </c>
      <c r="E89" s="78">
        <f>RES_hhdet_numvin!E41</f>
        <v>0</v>
      </c>
      <c r="F89" s="78">
        <f>RES_hhdet_numvin!F41</f>
        <v>0</v>
      </c>
      <c r="G89" s="78">
        <f>RES_hhdet_numvin!G41</f>
        <v>0</v>
      </c>
      <c r="H89" s="78">
        <f>RES_hhdet_numvin!H41</f>
        <v>0</v>
      </c>
      <c r="I89" s="78">
        <f>RES_hhdet_numvin!I41</f>
        <v>0</v>
      </c>
      <c r="J89" s="78">
        <f>RES_hhdet_numvin!J41</f>
        <v>0</v>
      </c>
      <c r="K89" s="78">
        <f>RES_hhdet_numvin!K41</f>
        <v>0</v>
      </c>
      <c r="L89" s="78">
        <f>RES_hhdet_numvin!L41</f>
        <v>0</v>
      </c>
      <c r="M89" s="78">
        <f>RES_hhdet_numvin!M41</f>
        <v>0</v>
      </c>
      <c r="N89" s="78">
        <f>RES_hhdet_numvin!N41</f>
        <v>0</v>
      </c>
      <c r="O89" s="78">
        <f>RES_hhdet_numvin!O41</f>
        <v>0</v>
      </c>
      <c r="P89" s="78">
        <f>RES_hhdet_numvin!P41</f>
        <v>0</v>
      </c>
      <c r="Q89" s="78">
        <f>RES_hhdet_numvin!Q41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0</v>
      </c>
      <c r="C93" s="168">
        <f t="shared" ref="C93:Q93" si="8">SUM(C94,C97,C99,C108)</f>
        <v>0</v>
      </c>
      <c r="D93" s="168">
        <f t="shared" si="8"/>
        <v>0</v>
      </c>
      <c r="E93" s="168">
        <f t="shared" si="8"/>
        <v>0</v>
      </c>
      <c r="F93" s="168">
        <f t="shared" si="8"/>
        <v>0</v>
      </c>
      <c r="G93" s="168">
        <f t="shared" si="8"/>
        <v>0</v>
      </c>
      <c r="H93" s="168">
        <f t="shared" si="8"/>
        <v>0</v>
      </c>
      <c r="I93" s="168">
        <f t="shared" si="8"/>
        <v>0</v>
      </c>
      <c r="J93" s="168">
        <f t="shared" si="8"/>
        <v>0</v>
      </c>
      <c r="K93" s="168">
        <f t="shared" si="8"/>
        <v>0</v>
      </c>
      <c r="L93" s="168">
        <f t="shared" si="8"/>
        <v>0</v>
      </c>
      <c r="M93" s="168">
        <f t="shared" si="8"/>
        <v>0</v>
      </c>
      <c r="N93" s="168">
        <f t="shared" si="8"/>
        <v>0</v>
      </c>
      <c r="O93" s="168">
        <f t="shared" si="8"/>
        <v>0</v>
      </c>
      <c r="P93" s="168">
        <f t="shared" si="8"/>
        <v>0</v>
      </c>
      <c r="Q93" s="168">
        <f t="shared" si="8"/>
        <v>0</v>
      </c>
    </row>
    <row r="94" spans="1:17" ht="12" customHeight="1" x14ac:dyDescent="0.25">
      <c r="A94" s="158" t="s">
        <v>65</v>
      </c>
      <c r="B94" s="157">
        <f>SUM(B95:B96)</f>
        <v>0</v>
      </c>
      <c r="C94" s="157">
        <f t="shared" ref="C94:Q94" si="9">SUM(C95:C96)</f>
        <v>0</v>
      </c>
      <c r="D94" s="157">
        <f t="shared" si="9"/>
        <v>0</v>
      </c>
      <c r="E94" s="157">
        <f t="shared" si="9"/>
        <v>0</v>
      </c>
      <c r="F94" s="157">
        <f t="shared" si="9"/>
        <v>0</v>
      </c>
      <c r="G94" s="157">
        <f t="shared" si="9"/>
        <v>0</v>
      </c>
      <c r="H94" s="157">
        <f t="shared" si="9"/>
        <v>0</v>
      </c>
      <c r="I94" s="157">
        <f t="shared" si="9"/>
        <v>0</v>
      </c>
      <c r="J94" s="157">
        <f t="shared" si="9"/>
        <v>0</v>
      </c>
      <c r="K94" s="157">
        <f t="shared" si="9"/>
        <v>0</v>
      </c>
      <c r="L94" s="157">
        <f t="shared" si="9"/>
        <v>0</v>
      </c>
      <c r="M94" s="157">
        <f t="shared" si="9"/>
        <v>0</v>
      </c>
      <c r="N94" s="157">
        <f t="shared" si="9"/>
        <v>0</v>
      </c>
      <c r="O94" s="157">
        <f t="shared" si="9"/>
        <v>0</v>
      </c>
      <c r="P94" s="157">
        <f t="shared" si="9"/>
        <v>0</v>
      </c>
      <c r="Q94" s="157">
        <f t="shared" si="9"/>
        <v>0</v>
      </c>
    </row>
    <row r="95" spans="1:17" ht="12" customHeight="1" x14ac:dyDescent="0.25">
      <c r="A95" s="23" t="s">
        <v>84</v>
      </c>
      <c r="B95" s="156">
        <f>RES_hhdet_fec!B$26</f>
        <v>0</v>
      </c>
      <c r="C95" s="156">
        <f>RES_hhdet_fec!C$26</f>
        <v>0</v>
      </c>
      <c r="D95" s="156">
        <f>RES_hhdet_fec!D$26</f>
        <v>0</v>
      </c>
      <c r="E95" s="156">
        <f>RES_hhdet_fec!E$26</f>
        <v>0</v>
      </c>
      <c r="F95" s="156">
        <f>RES_hhdet_fec!F$26</f>
        <v>0</v>
      </c>
      <c r="G95" s="156">
        <f>RES_hhdet_fec!G$26</f>
        <v>0</v>
      </c>
      <c r="H95" s="156">
        <f>RES_hhdet_fec!H$26</f>
        <v>0</v>
      </c>
      <c r="I95" s="156">
        <f>RES_hhdet_fec!I$26</f>
        <v>0</v>
      </c>
      <c r="J95" s="156">
        <f>RES_hhdet_fec!J$26</f>
        <v>0</v>
      </c>
      <c r="K95" s="156">
        <f>RES_hhdet_fec!K$26</f>
        <v>0</v>
      </c>
      <c r="L95" s="156">
        <f>RES_hhdet_fec!L$26</f>
        <v>0</v>
      </c>
      <c r="M95" s="156">
        <f>RES_hhdet_fec!M$26</f>
        <v>0</v>
      </c>
      <c r="N95" s="156">
        <f>RES_hhdet_fec!N$26</f>
        <v>0</v>
      </c>
      <c r="O95" s="156">
        <f>RES_hhdet_fec!O$26</f>
        <v>0</v>
      </c>
      <c r="P95" s="156">
        <f>RES_hhdet_fec!P$26</f>
        <v>0</v>
      </c>
      <c r="Q95" s="156">
        <f>RES_hhdet_fec!Q$26</f>
        <v>0</v>
      </c>
    </row>
    <row r="96" spans="1:17" ht="12" customHeight="1" x14ac:dyDescent="0.25">
      <c r="A96" s="23" t="s">
        <v>60</v>
      </c>
      <c r="B96" s="156">
        <f>RES_hhdet_fec!B$27</f>
        <v>0</v>
      </c>
      <c r="C96" s="156">
        <f>RES_hhdet_fec!C$27</f>
        <v>0</v>
      </c>
      <c r="D96" s="156">
        <f>RES_hhdet_fec!D$27</f>
        <v>0</v>
      </c>
      <c r="E96" s="156">
        <f>RES_hhdet_fec!E$27</f>
        <v>0</v>
      </c>
      <c r="F96" s="156">
        <f>RES_hhdet_fec!F$27</f>
        <v>0</v>
      </c>
      <c r="G96" s="156">
        <f>RES_hhdet_fec!G$27</f>
        <v>0</v>
      </c>
      <c r="H96" s="156">
        <f>RES_hhdet_fec!H$27</f>
        <v>0</v>
      </c>
      <c r="I96" s="156">
        <f>RES_hhdet_fec!I$27</f>
        <v>0</v>
      </c>
      <c r="J96" s="156">
        <f>RES_hhdet_fec!J$27</f>
        <v>0</v>
      </c>
      <c r="K96" s="156">
        <f>RES_hhdet_fec!K$27</f>
        <v>0</v>
      </c>
      <c r="L96" s="156">
        <f>RES_hhdet_fec!L$27</f>
        <v>0</v>
      </c>
      <c r="M96" s="156">
        <f>RES_hhdet_fec!M$27</f>
        <v>0</v>
      </c>
      <c r="N96" s="156">
        <f>RES_hhdet_fec!N$27</f>
        <v>0</v>
      </c>
      <c r="O96" s="156">
        <f>RES_hhdet_fec!O$27</f>
        <v>0</v>
      </c>
      <c r="P96" s="156">
        <f>RES_hhdet_fec!P$27</f>
        <v>0</v>
      </c>
      <c r="Q96" s="156">
        <f>RES_hhdet_fec!Q$27</f>
        <v>0</v>
      </c>
    </row>
    <row r="97" spans="1:17" ht="12" customHeight="1" x14ac:dyDescent="0.25">
      <c r="A97" s="158" t="s">
        <v>112</v>
      </c>
      <c r="B97" s="157">
        <f>B98</f>
        <v>0</v>
      </c>
      <c r="C97" s="157">
        <f t="shared" ref="C97:Q97" si="10">C98</f>
        <v>0</v>
      </c>
      <c r="D97" s="157">
        <f t="shared" si="10"/>
        <v>0</v>
      </c>
      <c r="E97" s="157">
        <f t="shared" si="10"/>
        <v>0</v>
      </c>
      <c r="F97" s="157">
        <f t="shared" si="10"/>
        <v>0</v>
      </c>
      <c r="G97" s="157">
        <f t="shared" si="10"/>
        <v>0</v>
      </c>
      <c r="H97" s="157">
        <f t="shared" si="10"/>
        <v>0</v>
      </c>
      <c r="I97" s="157">
        <f t="shared" si="10"/>
        <v>0</v>
      </c>
      <c r="J97" s="157">
        <f t="shared" si="10"/>
        <v>0</v>
      </c>
      <c r="K97" s="157">
        <f t="shared" si="10"/>
        <v>0</v>
      </c>
      <c r="L97" s="157">
        <f t="shared" si="10"/>
        <v>0</v>
      </c>
      <c r="M97" s="157">
        <f t="shared" si="10"/>
        <v>0</v>
      </c>
      <c r="N97" s="157">
        <f t="shared" si="10"/>
        <v>0</v>
      </c>
      <c r="O97" s="157">
        <f t="shared" si="10"/>
        <v>0</v>
      </c>
      <c r="P97" s="157">
        <f t="shared" si="10"/>
        <v>0</v>
      </c>
      <c r="Q97" s="157">
        <f t="shared" si="10"/>
        <v>0</v>
      </c>
    </row>
    <row r="98" spans="1:17" ht="12" customHeight="1" x14ac:dyDescent="0.25">
      <c r="A98" s="23" t="s">
        <v>60</v>
      </c>
      <c r="B98" s="156">
        <f>RES_hhdet_fec!B$29</f>
        <v>0</v>
      </c>
      <c r="C98" s="156">
        <f>RES_hhdet_fec!C$29</f>
        <v>0</v>
      </c>
      <c r="D98" s="156">
        <f>RES_hhdet_fec!D$29</f>
        <v>0</v>
      </c>
      <c r="E98" s="156">
        <f>RES_hhdet_fec!E$29</f>
        <v>0</v>
      </c>
      <c r="F98" s="156">
        <f>RES_hhdet_fec!F$29</f>
        <v>0</v>
      </c>
      <c r="G98" s="156">
        <f>RES_hhdet_fec!G$29</f>
        <v>0</v>
      </c>
      <c r="H98" s="156">
        <f>RES_hhdet_fec!H$29</f>
        <v>0</v>
      </c>
      <c r="I98" s="156">
        <f>RES_hhdet_fec!I$29</f>
        <v>0</v>
      </c>
      <c r="J98" s="156">
        <f>RES_hhdet_fec!J$29</f>
        <v>0</v>
      </c>
      <c r="K98" s="156">
        <f>RES_hhdet_fec!K$29</f>
        <v>0</v>
      </c>
      <c r="L98" s="156">
        <f>RES_hhdet_fec!L$29</f>
        <v>0</v>
      </c>
      <c r="M98" s="156">
        <f>RES_hhdet_fec!M$29</f>
        <v>0</v>
      </c>
      <c r="N98" s="156">
        <f>RES_hhdet_fec!N$29</f>
        <v>0</v>
      </c>
      <c r="O98" s="156">
        <f>RES_hhdet_fec!O$29</f>
        <v>0</v>
      </c>
      <c r="P98" s="156">
        <f>RES_hhdet_fec!P$29</f>
        <v>0</v>
      </c>
      <c r="Q98" s="156">
        <f>RES_hhdet_fec!Q$29</f>
        <v>0</v>
      </c>
    </row>
    <row r="99" spans="1:17" ht="12" customHeight="1" x14ac:dyDescent="0.25">
      <c r="A99" s="158" t="s">
        <v>63</v>
      </c>
      <c r="B99" s="157">
        <f>SUM(B100:B101,B104:B105)</f>
        <v>0</v>
      </c>
      <c r="C99" s="157">
        <f t="shared" ref="C99:Q99" si="11">SUM(C100:C101,C104:C105)</f>
        <v>0</v>
      </c>
      <c r="D99" s="157">
        <f t="shared" si="11"/>
        <v>0</v>
      </c>
      <c r="E99" s="157">
        <f t="shared" si="11"/>
        <v>0</v>
      </c>
      <c r="F99" s="157">
        <f t="shared" si="11"/>
        <v>0</v>
      </c>
      <c r="G99" s="157">
        <f t="shared" si="11"/>
        <v>0</v>
      </c>
      <c r="H99" s="157">
        <f t="shared" si="11"/>
        <v>0</v>
      </c>
      <c r="I99" s="157">
        <f t="shared" si="11"/>
        <v>0</v>
      </c>
      <c r="J99" s="157">
        <f t="shared" si="11"/>
        <v>0</v>
      </c>
      <c r="K99" s="157">
        <f t="shared" si="11"/>
        <v>0</v>
      </c>
      <c r="L99" s="157">
        <f t="shared" si="11"/>
        <v>0</v>
      </c>
      <c r="M99" s="157">
        <f t="shared" si="11"/>
        <v>0</v>
      </c>
      <c r="N99" s="157">
        <f t="shared" si="11"/>
        <v>0</v>
      </c>
      <c r="O99" s="157">
        <f t="shared" si="11"/>
        <v>0</v>
      </c>
      <c r="P99" s="157">
        <f t="shared" si="11"/>
        <v>0</v>
      </c>
      <c r="Q99" s="157">
        <f t="shared" si="11"/>
        <v>0</v>
      </c>
    </row>
    <row r="100" spans="1:17" ht="12" customHeight="1" x14ac:dyDescent="0.25">
      <c r="A100" s="167" t="s">
        <v>169</v>
      </c>
      <c r="B100" s="132">
        <f>RES_hhdet_fec!B$31</f>
        <v>0</v>
      </c>
      <c r="C100" s="132">
        <f>RES_hhdet_fec!C$31</f>
        <v>0</v>
      </c>
      <c r="D100" s="132">
        <f>RES_hhdet_fec!D$31</f>
        <v>0</v>
      </c>
      <c r="E100" s="132">
        <f>RES_hhdet_fec!E$31</f>
        <v>0</v>
      </c>
      <c r="F100" s="132">
        <f>RES_hhdet_fec!F$31</f>
        <v>0</v>
      </c>
      <c r="G100" s="132">
        <f>RES_hhdet_fec!G$31</f>
        <v>0</v>
      </c>
      <c r="H100" s="132">
        <f>RES_hhdet_fec!H$31</f>
        <v>0</v>
      </c>
      <c r="I100" s="132">
        <f>RES_hhdet_fec!I$31</f>
        <v>0</v>
      </c>
      <c r="J100" s="132">
        <f>RES_hhdet_fec!J$31</f>
        <v>0</v>
      </c>
      <c r="K100" s="132">
        <f>RES_hhdet_fec!K$31</f>
        <v>0</v>
      </c>
      <c r="L100" s="132">
        <f>RES_hhdet_fec!L$31</f>
        <v>0</v>
      </c>
      <c r="M100" s="132">
        <f>RES_hhdet_fec!M$31</f>
        <v>0</v>
      </c>
      <c r="N100" s="132">
        <f>RES_hhdet_fec!N$31</f>
        <v>0</v>
      </c>
      <c r="O100" s="132">
        <f>RES_hhdet_fec!O$31</f>
        <v>0</v>
      </c>
      <c r="P100" s="132">
        <f>RES_hhdet_fec!P$31</f>
        <v>0</v>
      </c>
      <c r="Q100" s="132">
        <f>RES_hhdet_fec!Q$31</f>
        <v>0</v>
      </c>
    </row>
    <row r="101" spans="1:17" ht="12" customHeight="1" x14ac:dyDescent="0.25">
      <c r="A101" s="167" t="s">
        <v>168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57</v>
      </c>
      <c r="B102" s="165">
        <f>RES_hhdet_fec!B$33</f>
        <v>0</v>
      </c>
      <c r="C102" s="165">
        <f>RES_hhdet_fec!C$33</f>
        <v>0</v>
      </c>
      <c r="D102" s="165">
        <f>RES_hhdet_fec!D$33</f>
        <v>0</v>
      </c>
      <c r="E102" s="165">
        <f>RES_hhdet_fec!E$33</f>
        <v>0</v>
      </c>
      <c r="F102" s="165">
        <f>RES_hhdet_fec!F$33</f>
        <v>0</v>
      </c>
      <c r="G102" s="165">
        <f>RES_hhdet_fec!G$33</f>
        <v>0</v>
      </c>
      <c r="H102" s="165">
        <f>RES_hhdet_fec!H$33</f>
        <v>0</v>
      </c>
      <c r="I102" s="165">
        <f>RES_hhdet_fec!I$33</f>
        <v>0</v>
      </c>
      <c r="J102" s="165">
        <f>RES_hhdet_fec!J$33</f>
        <v>0</v>
      </c>
      <c r="K102" s="165">
        <f>RES_hhdet_fec!K$33</f>
        <v>0</v>
      </c>
      <c r="L102" s="165">
        <f>RES_hhdet_fec!L$33</f>
        <v>0</v>
      </c>
      <c r="M102" s="165">
        <f>RES_hhdet_fec!M$33</f>
        <v>0</v>
      </c>
      <c r="N102" s="165">
        <f>RES_hhdet_fec!N$33</f>
        <v>0</v>
      </c>
      <c r="O102" s="165">
        <f>RES_hhdet_fec!O$33</f>
        <v>0</v>
      </c>
      <c r="P102" s="165">
        <f>RES_hhdet_fec!P$33</f>
        <v>0</v>
      </c>
      <c r="Q102" s="165">
        <f>RES_hhdet_fec!Q$33</f>
        <v>0</v>
      </c>
    </row>
    <row r="103" spans="1:17" ht="12" customHeight="1" x14ac:dyDescent="0.25">
      <c r="A103" s="147" t="s">
        <v>59</v>
      </c>
      <c r="B103" s="164">
        <f>RES_hhdet_fec!B$34</f>
        <v>0</v>
      </c>
      <c r="C103" s="164">
        <f>RES_hhdet_fec!C$34</f>
        <v>0</v>
      </c>
      <c r="D103" s="164">
        <f>RES_hhdet_fec!D$34</f>
        <v>0</v>
      </c>
      <c r="E103" s="164">
        <f>RES_hhdet_fec!E$34</f>
        <v>0</v>
      </c>
      <c r="F103" s="164">
        <f>RES_hhdet_fec!F$34</f>
        <v>0</v>
      </c>
      <c r="G103" s="164">
        <f>RES_hhdet_fec!G$34</f>
        <v>0</v>
      </c>
      <c r="H103" s="164">
        <f>RES_hhdet_fec!H$34</f>
        <v>0</v>
      </c>
      <c r="I103" s="164">
        <f>RES_hhdet_fec!I$34</f>
        <v>0</v>
      </c>
      <c r="J103" s="164">
        <f>RES_hhdet_fec!J$34</f>
        <v>0</v>
      </c>
      <c r="K103" s="164">
        <f>RES_hhdet_fec!K$34</f>
        <v>0</v>
      </c>
      <c r="L103" s="164">
        <f>RES_hhdet_fec!L$34</f>
        <v>0</v>
      </c>
      <c r="M103" s="164">
        <f>RES_hhdet_fec!M$34</f>
        <v>0</v>
      </c>
      <c r="N103" s="164">
        <f>RES_hhdet_fec!N$34</f>
        <v>0</v>
      </c>
      <c r="O103" s="164">
        <f>RES_hhdet_fec!O$34</f>
        <v>0</v>
      </c>
      <c r="P103" s="164">
        <f>RES_hhdet_fec!P$34</f>
        <v>0</v>
      </c>
      <c r="Q103" s="164">
        <f>RES_hhdet_fec!Q$34</f>
        <v>0</v>
      </c>
    </row>
    <row r="104" spans="1:17" ht="12" customHeight="1" x14ac:dyDescent="0.25">
      <c r="A104" s="163" t="s">
        <v>142</v>
      </c>
      <c r="B104" s="162">
        <f>RES_hhdet_fec!B$35</f>
        <v>0</v>
      </c>
      <c r="C104" s="162">
        <f>RES_hhdet_fec!C$35</f>
        <v>0</v>
      </c>
      <c r="D104" s="162">
        <f>RES_hhdet_fec!D$35</f>
        <v>0</v>
      </c>
      <c r="E104" s="162">
        <f>RES_hhdet_fec!E$35</f>
        <v>0</v>
      </c>
      <c r="F104" s="162">
        <f>RES_hhdet_fec!F$35</f>
        <v>0</v>
      </c>
      <c r="G104" s="162">
        <f>RES_hhdet_fec!G$35</f>
        <v>0</v>
      </c>
      <c r="H104" s="162">
        <f>RES_hhdet_fec!H$35</f>
        <v>0</v>
      </c>
      <c r="I104" s="162">
        <f>RES_hhdet_fec!I$35</f>
        <v>0</v>
      </c>
      <c r="J104" s="162">
        <f>RES_hhdet_fec!J$35</f>
        <v>0</v>
      </c>
      <c r="K104" s="162">
        <f>RES_hhdet_fec!K$35</f>
        <v>0</v>
      </c>
      <c r="L104" s="162">
        <f>RES_hhdet_fec!L$35</f>
        <v>0</v>
      </c>
      <c r="M104" s="162">
        <f>RES_hhdet_fec!M$35</f>
        <v>0</v>
      </c>
      <c r="N104" s="162">
        <f>RES_hhdet_fec!N$35</f>
        <v>0</v>
      </c>
      <c r="O104" s="162">
        <f>RES_hhdet_fec!O$35</f>
        <v>0</v>
      </c>
      <c r="P104" s="162">
        <f>RES_hhdet_fec!P$35</f>
        <v>0</v>
      </c>
      <c r="Q104" s="162">
        <f>RES_hhdet_fec!Q$35</f>
        <v>0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</v>
      </c>
      <c r="M105" s="160">
        <f t="shared" si="13"/>
        <v>0</v>
      </c>
      <c r="N105" s="160">
        <f t="shared" si="13"/>
        <v>0</v>
      </c>
      <c r="O105" s="160">
        <f t="shared" si="13"/>
        <v>0</v>
      </c>
      <c r="P105" s="160">
        <f t="shared" si="13"/>
        <v>0</v>
      </c>
      <c r="Q105" s="160">
        <f t="shared" si="13"/>
        <v>0</v>
      </c>
    </row>
    <row r="106" spans="1:17" ht="12" customHeight="1" x14ac:dyDescent="0.25">
      <c r="A106" s="148" t="s">
        <v>60</v>
      </c>
      <c r="B106" s="156">
        <f>RES_hhdet_fec!B$37</f>
        <v>0</v>
      </c>
      <c r="C106" s="156">
        <f>RES_hhdet_fec!C$37</f>
        <v>0</v>
      </c>
      <c r="D106" s="156">
        <f>RES_hhdet_fec!D$37</f>
        <v>0</v>
      </c>
      <c r="E106" s="156">
        <f>RES_hhdet_fec!E$37</f>
        <v>0</v>
      </c>
      <c r="F106" s="156">
        <f>RES_hhdet_fec!F$37</f>
        <v>0</v>
      </c>
      <c r="G106" s="156">
        <f>RES_hhdet_fec!G$37</f>
        <v>0</v>
      </c>
      <c r="H106" s="156">
        <f>RES_hhdet_fec!H$37</f>
        <v>0</v>
      </c>
      <c r="I106" s="156">
        <f>RES_hhdet_fec!I$37</f>
        <v>0</v>
      </c>
      <c r="J106" s="156">
        <f>RES_hhdet_fec!J$37</f>
        <v>0</v>
      </c>
      <c r="K106" s="156">
        <f>RES_hhdet_fec!K$37</f>
        <v>0</v>
      </c>
      <c r="L106" s="156">
        <f>RES_hhdet_fec!L$37</f>
        <v>0</v>
      </c>
      <c r="M106" s="156">
        <f>RES_hhdet_fec!M$37</f>
        <v>0</v>
      </c>
      <c r="N106" s="156">
        <f>RES_hhdet_fec!N$37</f>
        <v>0</v>
      </c>
      <c r="O106" s="156">
        <f>RES_hhdet_fec!O$37</f>
        <v>0</v>
      </c>
      <c r="P106" s="156">
        <f>RES_hhdet_fec!P$37</f>
        <v>0</v>
      </c>
      <c r="Q106" s="156">
        <f>RES_hhdet_fec!Q$37</f>
        <v>0</v>
      </c>
    </row>
    <row r="107" spans="1:17" ht="12" customHeight="1" x14ac:dyDescent="0.25">
      <c r="A107" s="148" t="s">
        <v>59</v>
      </c>
      <c r="B107" s="156">
        <f>RES_hhdet_fec!B$38</f>
        <v>0</v>
      </c>
      <c r="C107" s="156">
        <f>RES_hhdet_fec!C$38</f>
        <v>0</v>
      </c>
      <c r="D107" s="156">
        <f>RES_hhdet_fec!D$38</f>
        <v>0</v>
      </c>
      <c r="E107" s="156">
        <f>RES_hhdet_fec!E$38</f>
        <v>0</v>
      </c>
      <c r="F107" s="156">
        <f>RES_hhdet_fec!F$38</f>
        <v>0</v>
      </c>
      <c r="G107" s="156">
        <f>RES_hhdet_fec!G$38</f>
        <v>0</v>
      </c>
      <c r="H107" s="156">
        <f>RES_hhdet_fec!H$38</f>
        <v>0</v>
      </c>
      <c r="I107" s="156">
        <f>RES_hhdet_fec!I$38</f>
        <v>0</v>
      </c>
      <c r="J107" s="156">
        <f>RES_hhdet_fec!J$38</f>
        <v>0</v>
      </c>
      <c r="K107" s="156">
        <f>RES_hhdet_fec!K$38</f>
        <v>0</v>
      </c>
      <c r="L107" s="156">
        <f>RES_hhdet_fec!L$38</f>
        <v>0</v>
      </c>
      <c r="M107" s="156">
        <f>RES_hhdet_fec!M$38</f>
        <v>0</v>
      </c>
      <c r="N107" s="156">
        <f>RES_hhdet_fec!N$38</f>
        <v>0</v>
      </c>
      <c r="O107" s="156">
        <f>RES_hhdet_fec!O$38</f>
        <v>0</v>
      </c>
      <c r="P107" s="156">
        <f>RES_hhdet_fec!P$38</f>
        <v>0</v>
      </c>
      <c r="Q107" s="156">
        <f>RES_hhdet_fec!Q$38</f>
        <v>0</v>
      </c>
    </row>
    <row r="108" spans="1:17" ht="12" customHeight="1" x14ac:dyDescent="0.25">
      <c r="A108" s="158" t="s">
        <v>62</v>
      </c>
      <c r="B108" s="157">
        <f>SUM(B109:B110)</f>
        <v>0</v>
      </c>
      <c r="C108" s="157">
        <f t="shared" ref="C108:Q108" si="14">SUM(C109:C110)</f>
        <v>0</v>
      </c>
      <c r="D108" s="157">
        <f t="shared" si="14"/>
        <v>0</v>
      </c>
      <c r="E108" s="157">
        <f t="shared" si="14"/>
        <v>0</v>
      </c>
      <c r="F108" s="157">
        <f t="shared" si="14"/>
        <v>0</v>
      </c>
      <c r="G108" s="157">
        <f t="shared" si="14"/>
        <v>0</v>
      </c>
      <c r="H108" s="157">
        <f t="shared" si="14"/>
        <v>0</v>
      </c>
      <c r="I108" s="157">
        <f t="shared" si="14"/>
        <v>0</v>
      </c>
      <c r="J108" s="157">
        <f t="shared" si="14"/>
        <v>0</v>
      </c>
      <c r="K108" s="157">
        <f t="shared" si="14"/>
        <v>0</v>
      </c>
      <c r="L108" s="157">
        <f t="shared" si="14"/>
        <v>0</v>
      </c>
      <c r="M108" s="157">
        <f t="shared" si="14"/>
        <v>0</v>
      </c>
      <c r="N108" s="157">
        <f t="shared" si="14"/>
        <v>0</v>
      </c>
      <c r="O108" s="157">
        <f t="shared" si="14"/>
        <v>0</v>
      </c>
      <c r="P108" s="157">
        <f t="shared" si="14"/>
        <v>0</v>
      </c>
      <c r="Q108" s="157">
        <f t="shared" si="14"/>
        <v>0</v>
      </c>
    </row>
    <row r="109" spans="1:17" ht="12" customHeight="1" x14ac:dyDescent="0.25">
      <c r="A109" s="23" t="s">
        <v>57</v>
      </c>
      <c r="B109" s="156">
        <f>RES_hhdet_fec!B$40</f>
        <v>0</v>
      </c>
      <c r="C109" s="156">
        <f>RES_hhdet_fec!C$40</f>
        <v>0</v>
      </c>
      <c r="D109" s="156">
        <f>RES_hhdet_fec!D$40</f>
        <v>0</v>
      </c>
      <c r="E109" s="156">
        <f>RES_hhdet_fec!E$40</f>
        <v>0</v>
      </c>
      <c r="F109" s="156">
        <f>RES_hhdet_fec!F$40</f>
        <v>0</v>
      </c>
      <c r="G109" s="156">
        <f>RES_hhdet_fec!G$40</f>
        <v>0</v>
      </c>
      <c r="H109" s="156">
        <f>RES_hhdet_fec!H$40</f>
        <v>0</v>
      </c>
      <c r="I109" s="156">
        <f>RES_hhdet_fec!I$40</f>
        <v>0</v>
      </c>
      <c r="J109" s="156">
        <f>RES_hhdet_fec!J$40</f>
        <v>0</v>
      </c>
      <c r="K109" s="156">
        <f>RES_hhdet_fec!K$40</f>
        <v>0</v>
      </c>
      <c r="L109" s="156">
        <f>RES_hhdet_fec!L$40</f>
        <v>0</v>
      </c>
      <c r="M109" s="156">
        <f>RES_hhdet_fec!M$40</f>
        <v>0</v>
      </c>
      <c r="N109" s="156">
        <f>RES_hhdet_fec!N$40</f>
        <v>0</v>
      </c>
      <c r="O109" s="156">
        <f>RES_hhdet_fec!O$40</f>
        <v>0</v>
      </c>
      <c r="P109" s="156">
        <f>RES_hhdet_fec!P$40</f>
        <v>0</v>
      </c>
      <c r="Q109" s="156">
        <f>RES_hhdet_fec!Q$40</f>
        <v>0</v>
      </c>
    </row>
    <row r="110" spans="1:17" ht="12" customHeight="1" x14ac:dyDescent="0.25">
      <c r="A110" s="29" t="s">
        <v>140</v>
      </c>
      <c r="B110" s="57">
        <f>RES_hhdet_fec!B$41</f>
        <v>0</v>
      </c>
      <c r="C110" s="57">
        <f>RES_hhdet_fec!C$41</f>
        <v>0</v>
      </c>
      <c r="D110" s="57">
        <f>RES_hhdet_fec!D$41</f>
        <v>0</v>
      </c>
      <c r="E110" s="57">
        <f>RES_hhdet_fec!E$41</f>
        <v>0</v>
      </c>
      <c r="F110" s="57">
        <f>RES_hhdet_fec!F$41</f>
        <v>0</v>
      </c>
      <c r="G110" s="57">
        <f>RES_hhdet_fec!G$41</f>
        <v>0</v>
      </c>
      <c r="H110" s="57">
        <f>RES_hhdet_fec!H$41</f>
        <v>0</v>
      </c>
      <c r="I110" s="57">
        <f>RES_hhdet_fec!I$41</f>
        <v>0</v>
      </c>
      <c r="J110" s="57">
        <f>RES_hhdet_fec!J$41</f>
        <v>0</v>
      </c>
      <c r="K110" s="57">
        <f>RES_hhdet_fec!K$41</f>
        <v>0</v>
      </c>
      <c r="L110" s="57">
        <f>RES_hhdet_fec!L$41</f>
        <v>0</v>
      </c>
      <c r="M110" s="57">
        <f>RES_hhdet_fec!M$41</f>
        <v>0</v>
      </c>
      <c r="N110" s="57">
        <f>RES_hhdet_fec!N$41</f>
        <v>0</v>
      </c>
      <c r="O110" s="57">
        <f>RES_hhdet_fec!O$41</f>
        <v>0</v>
      </c>
      <c r="P110" s="57">
        <f>RES_hhdet_fec!P$41</f>
        <v>0</v>
      </c>
      <c r="Q110" s="57">
        <f>RES_hhdet_fec!Q$41</f>
        <v>0</v>
      </c>
    </row>
    <row r="112" spans="1:17" ht="12" customHeight="1" x14ac:dyDescent="0.25">
      <c r="A112" s="152" t="s">
        <v>119</v>
      </c>
      <c r="B112" s="168">
        <f>SUM(B113,B116,B118,B127)</f>
        <v>0</v>
      </c>
      <c r="C112" s="168">
        <f t="shared" ref="C112:Q112" si="15">SUM(C113,C116,C118,C127)</f>
        <v>0</v>
      </c>
      <c r="D112" s="168">
        <f t="shared" si="15"/>
        <v>0</v>
      </c>
      <c r="E112" s="168">
        <f t="shared" si="15"/>
        <v>0</v>
      </c>
      <c r="F112" s="168">
        <f t="shared" si="15"/>
        <v>0</v>
      </c>
      <c r="G112" s="168">
        <f t="shared" si="15"/>
        <v>0</v>
      </c>
      <c r="H112" s="168">
        <f t="shared" si="15"/>
        <v>0</v>
      </c>
      <c r="I112" s="168">
        <f t="shared" si="15"/>
        <v>0</v>
      </c>
      <c r="J112" s="168">
        <f t="shared" si="15"/>
        <v>0</v>
      </c>
      <c r="K112" s="168">
        <f t="shared" si="15"/>
        <v>0</v>
      </c>
      <c r="L112" s="168">
        <f t="shared" si="15"/>
        <v>0</v>
      </c>
      <c r="M112" s="168">
        <f t="shared" si="15"/>
        <v>0</v>
      </c>
      <c r="N112" s="168">
        <f t="shared" si="15"/>
        <v>0</v>
      </c>
      <c r="O112" s="168">
        <f t="shared" si="15"/>
        <v>0</v>
      </c>
      <c r="P112" s="168">
        <f t="shared" si="15"/>
        <v>0</v>
      </c>
      <c r="Q112" s="168">
        <f t="shared" si="15"/>
        <v>0</v>
      </c>
    </row>
    <row r="113" spans="1:17" ht="12" customHeight="1" x14ac:dyDescent="0.25">
      <c r="A113" s="158" t="s">
        <v>65</v>
      </c>
      <c r="B113" s="157">
        <f>SUM(B114:B115)</f>
        <v>0</v>
      </c>
      <c r="C113" s="157">
        <f t="shared" ref="C113:Q113" si="16">SUM(C114:C115)</f>
        <v>0</v>
      </c>
      <c r="D113" s="157">
        <f t="shared" si="16"/>
        <v>0</v>
      </c>
      <c r="E113" s="157">
        <f t="shared" si="16"/>
        <v>0</v>
      </c>
      <c r="F113" s="157">
        <f t="shared" si="16"/>
        <v>0</v>
      </c>
      <c r="G113" s="157">
        <f t="shared" si="16"/>
        <v>0</v>
      </c>
      <c r="H113" s="157">
        <f t="shared" si="16"/>
        <v>0</v>
      </c>
      <c r="I113" s="157">
        <f t="shared" si="16"/>
        <v>0</v>
      </c>
      <c r="J113" s="157">
        <f t="shared" si="16"/>
        <v>0</v>
      </c>
      <c r="K113" s="157">
        <f t="shared" si="16"/>
        <v>0</v>
      </c>
      <c r="L113" s="157">
        <f t="shared" si="16"/>
        <v>0</v>
      </c>
      <c r="M113" s="157">
        <f t="shared" si="16"/>
        <v>0</v>
      </c>
      <c r="N113" s="157">
        <f t="shared" si="16"/>
        <v>0</v>
      </c>
      <c r="O113" s="157">
        <f t="shared" si="16"/>
        <v>0</v>
      </c>
      <c r="P113" s="157">
        <f t="shared" si="16"/>
        <v>0</v>
      </c>
      <c r="Q113" s="157">
        <f t="shared" si="16"/>
        <v>0</v>
      </c>
    </row>
    <row r="114" spans="1:17" ht="12" customHeight="1" x14ac:dyDescent="0.25">
      <c r="A114" s="23" t="s">
        <v>84</v>
      </c>
      <c r="B114" s="156">
        <f>RES_hhdet_tes!B$26</f>
        <v>0</v>
      </c>
      <c r="C114" s="156">
        <f>RES_hhdet_tes!C$26</f>
        <v>0</v>
      </c>
      <c r="D114" s="156">
        <f>RES_hhdet_tes!D$26</f>
        <v>0</v>
      </c>
      <c r="E114" s="156">
        <f>RES_hhdet_tes!E$26</f>
        <v>0</v>
      </c>
      <c r="F114" s="156">
        <f>RES_hhdet_tes!F$26</f>
        <v>0</v>
      </c>
      <c r="G114" s="156">
        <f>RES_hhdet_tes!G$26</f>
        <v>0</v>
      </c>
      <c r="H114" s="156">
        <f>RES_hhdet_tes!H$26</f>
        <v>0</v>
      </c>
      <c r="I114" s="156">
        <f>RES_hhdet_tes!I$26</f>
        <v>0</v>
      </c>
      <c r="J114" s="156">
        <f>RES_hhdet_tes!J$26</f>
        <v>0</v>
      </c>
      <c r="K114" s="156">
        <f>RES_hhdet_tes!K$26</f>
        <v>0</v>
      </c>
      <c r="L114" s="156">
        <f>RES_hhdet_tes!L$26</f>
        <v>0</v>
      </c>
      <c r="M114" s="156">
        <f>RES_hhdet_tes!M$26</f>
        <v>0</v>
      </c>
      <c r="N114" s="156">
        <f>RES_hhdet_tes!N$26</f>
        <v>0</v>
      </c>
      <c r="O114" s="156">
        <f>RES_hhdet_tes!O$26</f>
        <v>0</v>
      </c>
      <c r="P114" s="156">
        <f>RES_hhdet_tes!P$26</f>
        <v>0</v>
      </c>
      <c r="Q114" s="156">
        <f>RES_hhdet_tes!Q$26</f>
        <v>0</v>
      </c>
    </row>
    <row r="115" spans="1:17" ht="12" customHeight="1" x14ac:dyDescent="0.25">
      <c r="A115" s="23" t="s">
        <v>60</v>
      </c>
      <c r="B115" s="156">
        <f>RES_hhdet_tes!B$27</f>
        <v>0</v>
      </c>
      <c r="C115" s="156">
        <f>RES_hhdet_tes!C$27</f>
        <v>0</v>
      </c>
      <c r="D115" s="156">
        <f>RES_hhdet_tes!D$27</f>
        <v>0</v>
      </c>
      <c r="E115" s="156">
        <f>RES_hhdet_tes!E$27</f>
        <v>0</v>
      </c>
      <c r="F115" s="156">
        <f>RES_hhdet_tes!F$27</f>
        <v>0</v>
      </c>
      <c r="G115" s="156">
        <f>RES_hhdet_tes!G$27</f>
        <v>0</v>
      </c>
      <c r="H115" s="156">
        <f>RES_hhdet_tes!H$27</f>
        <v>0</v>
      </c>
      <c r="I115" s="156">
        <f>RES_hhdet_tes!I$27</f>
        <v>0</v>
      </c>
      <c r="J115" s="156">
        <f>RES_hhdet_tes!J$27</f>
        <v>0</v>
      </c>
      <c r="K115" s="156">
        <f>RES_hhdet_tes!K$27</f>
        <v>0</v>
      </c>
      <c r="L115" s="156">
        <f>RES_hhdet_tes!L$27</f>
        <v>0</v>
      </c>
      <c r="M115" s="156">
        <f>RES_hhdet_tes!M$27</f>
        <v>0</v>
      </c>
      <c r="N115" s="156">
        <f>RES_hhdet_tes!N$27</f>
        <v>0</v>
      </c>
      <c r="O115" s="156">
        <f>RES_hhdet_tes!O$27</f>
        <v>0</v>
      </c>
      <c r="P115" s="156">
        <f>RES_hhdet_tes!P$27</f>
        <v>0</v>
      </c>
      <c r="Q115" s="156">
        <f>RES_hhdet_tes!Q$27</f>
        <v>0</v>
      </c>
    </row>
    <row r="116" spans="1:17" ht="12" customHeight="1" x14ac:dyDescent="0.25">
      <c r="A116" s="158" t="s">
        <v>112</v>
      </c>
      <c r="B116" s="157">
        <f>B117</f>
        <v>0</v>
      </c>
      <c r="C116" s="157">
        <f t="shared" ref="C116:Q116" si="17">C117</f>
        <v>0</v>
      </c>
      <c r="D116" s="157">
        <f t="shared" si="17"/>
        <v>0</v>
      </c>
      <c r="E116" s="157">
        <f t="shared" si="17"/>
        <v>0</v>
      </c>
      <c r="F116" s="157">
        <f t="shared" si="17"/>
        <v>0</v>
      </c>
      <c r="G116" s="157">
        <f t="shared" si="17"/>
        <v>0</v>
      </c>
      <c r="H116" s="157">
        <f t="shared" si="17"/>
        <v>0</v>
      </c>
      <c r="I116" s="157">
        <f t="shared" si="17"/>
        <v>0</v>
      </c>
      <c r="J116" s="157">
        <f t="shared" si="17"/>
        <v>0</v>
      </c>
      <c r="K116" s="157">
        <f t="shared" si="17"/>
        <v>0</v>
      </c>
      <c r="L116" s="157">
        <f t="shared" si="17"/>
        <v>0</v>
      </c>
      <c r="M116" s="157">
        <f t="shared" si="17"/>
        <v>0</v>
      </c>
      <c r="N116" s="157">
        <f t="shared" si="17"/>
        <v>0</v>
      </c>
      <c r="O116" s="157">
        <f t="shared" si="17"/>
        <v>0</v>
      </c>
      <c r="P116" s="157">
        <f t="shared" si="17"/>
        <v>0</v>
      </c>
      <c r="Q116" s="157">
        <f t="shared" si="17"/>
        <v>0</v>
      </c>
    </row>
    <row r="117" spans="1:17" ht="12" customHeight="1" x14ac:dyDescent="0.25">
      <c r="A117" s="23" t="s">
        <v>60</v>
      </c>
      <c r="B117" s="156">
        <f>RES_hhdet_tes!B$29</f>
        <v>0</v>
      </c>
      <c r="C117" s="156">
        <f>RES_hhdet_tes!C$29</f>
        <v>0</v>
      </c>
      <c r="D117" s="156">
        <f>RES_hhdet_tes!D$29</f>
        <v>0</v>
      </c>
      <c r="E117" s="156">
        <f>RES_hhdet_tes!E$29</f>
        <v>0</v>
      </c>
      <c r="F117" s="156">
        <f>RES_hhdet_tes!F$29</f>
        <v>0</v>
      </c>
      <c r="G117" s="156">
        <f>RES_hhdet_tes!G$29</f>
        <v>0</v>
      </c>
      <c r="H117" s="156">
        <f>RES_hhdet_tes!H$29</f>
        <v>0</v>
      </c>
      <c r="I117" s="156">
        <f>RES_hhdet_tes!I$29</f>
        <v>0</v>
      </c>
      <c r="J117" s="156">
        <f>RES_hhdet_tes!J$29</f>
        <v>0</v>
      </c>
      <c r="K117" s="156">
        <f>RES_hhdet_tes!K$29</f>
        <v>0</v>
      </c>
      <c r="L117" s="156">
        <f>RES_hhdet_tes!L$29</f>
        <v>0</v>
      </c>
      <c r="M117" s="156">
        <f>RES_hhdet_tes!M$29</f>
        <v>0</v>
      </c>
      <c r="N117" s="156">
        <f>RES_hhdet_tes!N$29</f>
        <v>0</v>
      </c>
      <c r="O117" s="156">
        <f>RES_hhdet_tes!O$29</f>
        <v>0</v>
      </c>
      <c r="P117" s="156">
        <f>RES_hhdet_tes!P$29</f>
        <v>0</v>
      </c>
      <c r="Q117" s="156">
        <f>RES_hhdet_tes!Q$29</f>
        <v>0</v>
      </c>
    </row>
    <row r="118" spans="1:17" ht="12" customHeight="1" x14ac:dyDescent="0.25">
      <c r="A118" s="158" t="s">
        <v>63</v>
      </c>
      <c r="B118" s="157">
        <f>SUM(B119:B120,B123:B124)</f>
        <v>0</v>
      </c>
      <c r="C118" s="157">
        <f t="shared" ref="C118:Q118" si="18">SUM(C119:C120,C123:C124)</f>
        <v>0</v>
      </c>
      <c r="D118" s="157">
        <f t="shared" si="18"/>
        <v>0</v>
      </c>
      <c r="E118" s="157">
        <f t="shared" si="18"/>
        <v>0</v>
      </c>
      <c r="F118" s="157">
        <f t="shared" si="18"/>
        <v>0</v>
      </c>
      <c r="G118" s="157">
        <f t="shared" si="18"/>
        <v>0</v>
      </c>
      <c r="H118" s="157">
        <f t="shared" si="18"/>
        <v>0</v>
      </c>
      <c r="I118" s="157">
        <f t="shared" si="18"/>
        <v>0</v>
      </c>
      <c r="J118" s="157">
        <f t="shared" si="18"/>
        <v>0</v>
      </c>
      <c r="K118" s="157">
        <f t="shared" si="18"/>
        <v>0</v>
      </c>
      <c r="L118" s="157">
        <f t="shared" si="18"/>
        <v>0</v>
      </c>
      <c r="M118" s="157">
        <f t="shared" si="18"/>
        <v>0</v>
      </c>
      <c r="N118" s="157">
        <f t="shared" si="18"/>
        <v>0</v>
      </c>
      <c r="O118" s="157">
        <f t="shared" si="18"/>
        <v>0</v>
      </c>
      <c r="P118" s="157">
        <f t="shared" si="18"/>
        <v>0</v>
      </c>
      <c r="Q118" s="157">
        <f t="shared" si="18"/>
        <v>0</v>
      </c>
    </row>
    <row r="119" spans="1:17" ht="12" customHeight="1" x14ac:dyDescent="0.25">
      <c r="A119" s="167" t="s">
        <v>169</v>
      </c>
      <c r="B119" s="132">
        <f>RES_hhdet_tes!B$31</f>
        <v>0</v>
      </c>
      <c r="C119" s="132">
        <f>RES_hhdet_tes!C$31</f>
        <v>0</v>
      </c>
      <c r="D119" s="132">
        <f>RES_hhdet_tes!D$31</f>
        <v>0</v>
      </c>
      <c r="E119" s="132">
        <f>RES_hhdet_tes!E$31</f>
        <v>0</v>
      </c>
      <c r="F119" s="132">
        <f>RES_hhdet_tes!F$31</f>
        <v>0</v>
      </c>
      <c r="G119" s="132">
        <f>RES_hhdet_tes!G$31</f>
        <v>0</v>
      </c>
      <c r="H119" s="132">
        <f>RES_hhdet_tes!H$31</f>
        <v>0</v>
      </c>
      <c r="I119" s="132">
        <f>RES_hhdet_tes!I$31</f>
        <v>0</v>
      </c>
      <c r="J119" s="132">
        <f>RES_hhdet_tes!J$31</f>
        <v>0</v>
      </c>
      <c r="K119" s="132">
        <f>RES_hhdet_tes!K$31</f>
        <v>0</v>
      </c>
      <c r="L119" s="132">
        <f>RES_hhdet_tes!L$31</f>
        <v>0</v>
      </c>
      <c r="M119" s="132">
        <f>RES_hhdet_tes!M$31</f>
        <v>0</v>
      </c>
      <c r="N119" s="132">
        <f>RES_hhdet_tes!N$31</f>
        <v>0</v>
      </c>
      <c r="O119" s="132">
        <f>RES_hhdet_tes!O$31</f>
        <v>0</v>
      </c>
      <c r="P119" s="132">
        <f>RES_hhdet_tes!P$31</f>
        <v>0</v>
      </c>
      <c r="Q119" s="132">
        <f>RES_hhdet_tes!Q$31</f>
        <v>0</v>
      </c>
    </row>
    <row r="120" spans="1:17" ht="12" customHeight="1" x14ac:dyDescent="0.25">
      <c r="A120" s="167" t="s">
        <v>168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57</v>
      </c>
      <c r="B121" s="165">
        <f>RES_hhdet_tes!B$33</f>
        <v>0</v>
      </c>
      <c r="C121" s="165">
        <f>RES_hhdet_tes!C$33</f>
        <v>0</v>
      </c>
      <c r="D121" s="165">
        <f>RES_hhdet_tes!D$33</f>
        <v>0</v>
      </c>
      <c r="E121" s="165">
        <f>RES_hhdet_tes!E$33</f>
        <v>0</v>
      </c>
      <c r="F121" s="165">
        <f>RES_hhdet_tes!F$33</f>
        <v>0</v>
      </c>
      <c r="G121" s="165">
        <f>RES_hhdet_tes!G$33</f>
        <v>0</v>
      </c>
      <c r="H121" s="165">
        <f>RES_hhdet_tes!H$33</f>
        <v>0</v>
      </c>
      <c r="I121" s="165">
        <f>RES_hhdet_tes!I$33</f>
        <v>0</v>
      </c>
      <c r="J121" s="165">
        <f>RES_hhdet_tes!J$33</f>
        <v>0</v>
      </c>
      <c r="K121" s="165">
        <f>RES_hhdet_tes!K$33</f>
        <v>0</v>
      </c>
      <c r="L121" s="165">
        <f>RES_hhdet_tes!L$33</f>
        <v>0</v>
      </c>
      <c r="M121" s="165">
        <f>RES_hhdet_tes!M$33</f>
        <v>0</v>
      </c>
      <c r="N121" s="165">
        <f>RES_hhdet_tes!N$33</f>
        <v>0</v>
      </c>
      <c r="O121" s="165">
        <f>RES_hhdet_tes!O$33</f>
        <v>0</v>
      </c>
      <c r="P121" s="165">
        <f>RES_hhdet_tes!P$33</f>
        <v>0</v>
      </c>
      <c r="Q121" s="165">
        <f>RES_hhdet_tes!Q$33</f>
        <v>0</v>
      </c>
    </row>
    <row r="122" spans="1:17" ht="12" customHeight="1" x14ac:dyDescent="0.25">
      <c r="A122" s="147" t="s">
        <v>59</v>
      </c>
      <c r="B122" s="164">
        <f>RES_hhdet_tes!B$34</f>
        <v>0</v>
      </c>
      <c r="C122" s="164">
        <f>RES_hhdet_tes!C$34</f>
        <v>0</v>
      </c>
      <c r="D122" s="164">
        <f>RES_hhdet_tes!D$34</f>
        <v>0</v>
      </c>
      <c r="E122" s="164">
        <f>RES_hhdet_tes!E$34</f>
        <v>0</v>
      </c>
      <c r="F122" s="164">
        <f>RES_hhdet_tes!F$34</f>
        <v>0</v>
      </c>
      <c r="G122" s="164">
        <f>RES_hhdet_tes!G$34</f>
        <v>0</v>
      </c>
      <c r="H122" s="164">
        <f>RES_hhdet_tes!H$34</f>
        <v>0</v>
      </c>
      <c r="I122" s="164">
        <f>RES_hhdet_tes!I$34</f>
        <v>0</v>
      </c>
      <c r="J122" s="164">
        <f>RES_hhdet_tes!J$34</f>
        <v>0</v>
      </c>
      <c r="K122" s="164">
        <f>RES_hhdet_tes!K$34</f>
        <v>0</v>
      </c>
      <c r="L122" s="164">
        <f>RES_hhdet_tes!L$34</f>
        <v>0</v>
      </c>
      <c r="M122" s="164">
        <f>RES_hhdet_tes!M$34</f>
        <v>0</v>
      </c>
      <c r="N122" s="164">
        <f>RES_hhdet_tes!N$34</f>
        <v>0</v>
      </c>
      <c r="O122" s="164">
        <f>RES_hhdet_tes!O$34</f>
        <v>0</v>
      </c>
      <c r="P122" s="164">
        <f>RES_hhdet_tes!P$34</f>
        <v>0</v>
      </c>
      <c r="Q122" s="164">
        <f>RES_hhdet_tes!Q$34</f>
        <v>0</v>
      </c>
    </row>
    <row r="123" spans="1:17" ht="12" customHeight="1" x14ac:dyDescent="0.25">
      <c r="A123" s="163" t="s">
        <v>142</v>
      </c>
      <c r="B123" s="162">
        <f>RES_hhdet_tes!B$35</f>
        <v>0</v>
      </c>
      <c r="C123" s="162">
        <f>RES_hhdet_tes!C$35</f>
        <v>0</v>
      </c>
      <c r="D123" s="162">
        <f>RES_hhdet_tes!D$35</f>
        <v>0</v>
      </c>
      <c r="E123" s="162">
        <f>RES_hhdet_tes!E$35</f>
        <v>0</v>
      </c>
      <c r="F123" s="162">
        <f>RES_hhdet_tes!F$35</f>
        <v>0</v>
      </c>
      <c r="G123" s="162">
        <f>RES_hhdet_tes!G$35</f>
        <v>0</v>
      </c>
      <c r="H123" s="162">
        <f>RES_hhdet_tes!H$35</f>
        <v>0</v>
      </c>
      <c r="I123" s="162">
        <f>RES_hhdet_tes!I$35</f>
        <v>0</v>
      </c>
      <c r="J123" s="162">
        <f>RES_hhdet_tes!J$35</f>
        <v>0</v>
      </c>
      <c r="K123" s="162">
        <f>RES_hhdet_tes!K$35</f>
        <v>0</v>
      </c>
      <c r="L123" s="162">
        <f>RES_hhdet_tes!L$35</f>
        <v>0</v>
      </c>
      <c r="M123" s="162">
        <f>RES_hhdet_tes!M$35</f>
        <v>0</v>
      </c>
      <c r="N123" s="162">
        <f>RES_hhdet_tes!N$35</f>
        <v>0</v>
      </c>
      <c r="O123" s="162">
        <f>RES_hhdet_tes!O$35</f>
        <v>0</v>
      </c>
      <c r="P123" s="162">
        <f>RES_hhdet_tes!P$35</f>
        <v>0</v>
      </c>
      <c r="Q123" s="162">
        <f>RES_hhdet_tes!Q$35</f>
        <v>0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</v>
      </c>
      <c r="M124" s="160">
        <f t="shared" si="20"/>
        <v>0</v>
      </c>
      <c r="N124" s="160">
        <f t="shared" si="20"/>
        <v>0</v>
      </c>
      <c r="O124" s="160">
        <f t="shared" si="20"/>
        <v>0</v>
      </c>
      <c r="P124" s="160">
        <f t="shared" si="20"/>
        <v>0</v>
      </c>
      <c r="Q124" s="160">
        <f t="shared" si="20"/>
        <v>0</v>
      </c>
    </row>
    <row r="125" spans="1:17" ht="12" customHeight="1" x14ac:dyDescent="0.25">
      <c r="A125" s="148" t="s">
        <v>60</v>
      </c>
      <c r="B125" s="156">
        <f>RES_hhdet_tes!B$37</f>
        <v>0</v>
      </c>
      <c r="C125" s="156">
        <f>RES_hhdet_tes!C$37</f>
        <v>0</v>
      </c>
      <c r="D125" s="156">
        <f>RES_hhdet_tes!D$37</f>
        <v>0</v>
      </c>
      <c r="E125" s="156">
        <f>RES_hhdet_tes!E$37</f>
        <v>0</v>
      </c>
      <c r="F125" s="156">
        <f>RES_hhdet_tes!F$37</f>
        <v>0</v>
      </c>
      <c r="G125" s="156">
        <f>RES_hhdet_tes!G$37</f>
        <v>0</v>
      </c>
      <c r="H125" s="156">
        <f>RES_hhdet_tes!H$37</f>
        <v>0</v>
      </c>
      <c r="I125" s="156">
        <f>RES_hhdet_tes!I$37</f>
        <v>0</v>
      </c>
      <c r="J125" s="156">
        <f>RES_hhdet_tes!J$37</f>
        <v>0</v>
      </c>
      <c r="K125" s="156">
        <f>RES_hhdet_tes!K$37</f>
        <v>0</v>
      </c>
      <c r="L125" s="156">
        <f>RES_hhdet_tes!L$37</f>
        <v>0</v>
      </c>
      <c r="M125" s="156">
        <f>RES_hhdet_tes!M$37</f>
        <v>0</v>
      </c>
      <c r="N125" s="156">
        <f>RES_hhdet_tes!N$37</f>
        <v>0</v>
      </c>
      <c r="O125" s="156">
        <f>RES_hhdet_tes!O$37</f>
        <v>0</v>
      </c>
      <c r="P125" s="156">
        <f>RES_hhdet_tes!P$37</f>
        <v>0</v>
      </c>
      <c r="Q125" s="156">
        <f>RES_hhdet_tes!Q$37</f>
        <v>0</v>
      </c>
    </row>
    <row r="126" spans="1:17" ht="12" customHeight="1" x14ac:dyDescent="0.25">
      <c r="A126" s="148" t="s">
        <v>59</v>
      </c>
      <c r="B126" s="156">
        <f>RES_hhdet_tes!B$38</f>
        <v>0</v>
      </c>
      <c r="C126" s="156">
        <f>RES_hhdet_tes!C$38</f>
        <v>0</v>
      </c>
      <c r="D126" s="156">
        <f>RES_hhdet_tes!D$38</f>
        <v>0</v>
      </c>
      <c r="E126" s="156">
        <f>RES_hhdet_tes!E$38</f>
        <v>0</v>
      </c>
      <c r="F126" s="156">
        <f>RES_hhdet_tes!F$38</f>
        <v>0</v>
      </c>
      <c r="G126" s="156">
        <f>RES_hhdet_tes!G$38</f>
        <v>0</v>
      </c>
      <c r="H126" s="156">
        <f>RES_hhdet_tes!H$38</f>
        <v>0</v>
      </c>
      <c r="I126" s="156">
        <f>RES_hhdet_tes!I$38</f>
        <v>0</v>
      </c>
      <c r="J126" s="156">
        <f>RES_hhdet_tes!J$38</f>
        <v>0</v>
      </c>
      <c r="K126" s="156">
        <f>RES_hhdet_tes!K$38</f>
        <v>0</v>
      </c>
      <c r="L126" s="156">
        <f>RES_hhdet_tes!L$38</f>
        <v>0</v>
      </c>
      <c r="M126" s="156">
        <f>RES_hhdet_tes!M$38</f>
        <v>0</v>
      </c>
      <c r="N126" s="156">
        <f>RES_hhdet_tes!N$38</f>
        <v>0</v>
      </c>
      <c r="O126" s="156">
        <f>RES_hhdet_tes!O$38</f>
        <v>0</v>
      </c>
      <c r="P126" s="156">
        <f>RES_hhdet_tes!P$38</f>
        <v>0</v>
      </c>
      <c r="Q126" s="156">
        <f>RES_hhdet_tes!Q$38</f>
        <v>0</v>
      </c>
    </row>
    <row r="127" spans="1:17" ht="12" customHeight="1" x14ac:dyDescent="0.25">
      <c r="A127" s="158" t="s">
        <v>62</v>
      </c>
      <c r="B127" s="157">
        <f>SUM(B128:B129)</f>
        <v>0</v>
      </c>
      <c r="C127" s="157">
        <f t="shared" ref="C127:Q127" si="21">SUM(C128:C129)</f>
        <v>0</v>
      </c>
      <c r="D127" s="157">
        <f t="shared" si="21"/>
        <v>0</v>
      </c>
      <c r="E127" s="157">
        <f t="shared" si="21"/>
        <v>0</v>
      </c>
      <c r="F127" s="157">
        <f t="shared" si="21"/>
        <v>0</v>
      </c>
      <c r="G127" s="157">
        <f t="shared" si="21"/>
        <v>0</v>
      </c>
      <c r="H127" s="157">
        <f t="shared" si="21"/>
        <v>0</v>
      </c>
      <c r="I127" s="157">
        <f t="shared" si="21"/>
        <v>0</v>
      </c>
      <c r="J127" s="157">
        <f t="shared" si="21"/>
        <v>0</v>
      </c>
      <c r="K127" s="157">
        <f t="shared" si="21"/>
        <v>0</v>
      </c>
      <c r="L127" s="157">
        <f t="shared" si="21"/>
        <v>0</v>
      </c>
      <c r="M127" s="157">
        <f t="shared" si="21"/>
        <v>0</v>
      </c>
      <c r="N127" s="157">
        <f t="shared" si="21"/>
        <v>0</v>
      </c>
      <c r="O127" s="157">
        <f t="shared" si="21"/>
        <v>0</v>
      </c>
      <c r="P127" s="157">
        <f t="shared" si="21"/>
        <v>0</v>
      </c>
      <c r="Q127" s="157">
        <f t="shared" si="21"/>
        <v>0</v>
      </c>
    </row>
    <row r="128" spans="1:17" ht="12" customHeight="1" x14ac:dyDescent="0.25">
      <c r="A128" s="23" t="s">
        <v>57</v>
      </c>
      <c r="B128" s="156">
        <f>RES_hhdet_tes!B$40</f>
        <v>0</v>
      </c>
      <c r="C128" s="156">
        <f>RES_hhdet_tes!C$40</f>
        <v>0</v>
      </c>
      <c r="D128" s="156">
        <f>RES_hhdet_tes!D$40</f>
        <v>0</v>
      </c>
      <c r="E128" s="156">
        <f>RES_hhdet_tes!E$40</f>
        <v>0</v>
      </c>
      <c r="F128" s="156">
        <f>RES_hhdet_tes!F$40</f>
        <v>0</v>
      </c>
      <c r="G128" s="156">
        <f>RES_hhdet_tes!G$40</f>
        <v>0</v>
      </c>
      <c r="H128" s="156">
        <f>RES_hhdet_tes!H$40</f>
        <v>0</v>
      </c>
      <c r="I128" s="156">
        <f>RES_hhdet_tes!I$40</f>
        <v>0</v>
      </c>
      <c r="J128" s="156">
        <f>RES_hhdet_tes!J$40</f>
        <v>0</v>
      </c>
      <c r="K128" s="156">
        <f>RES_hhdet_tes!K$40</f>
        <v>0</v>
      </c>
      <c r="L128" s="156">
        <f>RES_hhdet_tes!L$40</f>
        <v>0</v>
      </c>
      <c r="M128" s="156">
        <f>RES_hhdet_tes!M$40</f>
        <v>0</v>
      </c>
      <c r="N128" s="156">
        <f>RES_hhdet_tes!N$40</f>
        <v>0</v>
      </c>
      <c r="O128" s="156">
        <f>RES_hhdet_tes!O$40</f>
        <v>0</v>
      </c>
      <c r="P128" s="156">
        <f>RES_hhdet_tes!P$40</f>
        <v>0</v>
      </c>
      <c r="Q128" s="156">
        <f>RES_hhdet_tes!Q$40</f>
        <v>0</v>
      </c>
    </row>
    <row r="129" spans="1:17" ht="12" customHeight="1" x14ac:dyDescent="0.25">
      <c r="A129" s="29" t="s">
        <v>140</v>
      </c>
      <c r="B129" s="57">
        <f>RES_hhdet_tes!B$41</f>
        <v>0</v>
      </c>
      <c r="C129" s="57">
        <f>RES_hhdet_tes!C$41</f>
        <v>0</v>
      </c>
      <c r="D129" s="57">
        <f>RES_hhdet_tes!D$41</f>
        <v>0</v>
      </c>
      <c r="E129" s="57">
        <f>RES_hhdet_tes!E$41</f>
        <v>0</v>
      </c>
      <c r="F129" s="57">
        <f>RES_hhdet_tes!F$41</f>
        <v>0</v>
      </c>
      <c r="G129" s="57">
        <f>RES_hhdet_tes!G$41</f>
        <v>0</v>
      </c>
      <c r="H129" s="57">
        <f>RES_hhdet_tes!H$41</f>
        <v>0</v>
      </c>
      <c r="I129" s="57">
        <f>RES_hhdet_tes!I$41</f>
        <v>0</v>
      </c>
      <c r="J129" s="57">
        <f>RES_hhdet_tes!J$41</f>
        <v>0</v>
      </c>
      <c r="K129" s="57">
        <f>RES_hhdet_tes!K$41</f>
        <v>0</v>
      </c>
      <c r="L129" s="57">
        <f>RES_hhdet_tes!L$41</f>
        <v>0</v>
      </c>
      <c r="M129" s="57">
        <f>RES_hhdet_tes!M$41</f>
        <v>0</v>
      </c>
      <c r="N129" s="57">
        <f>RES_hhdet_tes!N$41</f>
        <v>0</v>
      </c>
      <c r="O129" s="57">
        <f>RES_hhdet_tes!O$41</f>
        <v>0</v>
      </c>
      <c r="P129" s="57">
        <f>RES_hhdet_tes!P$41</f>
        <v>0</v>
      </c>
      <c r="Q129" s="57">
        <f>RES_hhdet_tes!Q$41</f>
        <v>0</v>
      </c>
    </row>
    <row r="131" spans="1:17" ht="12" customHeight="1" x14ac:dyDescent="0.25">
      <c r="A131" s="152" t="s">
        <v>199</v>
      </c>
      <c r="B131" s="175" t="str">
        <f t="shared" ref="B131:Q146" si="22">IF(B112=0,"",B112/B93)</f>
        <v/>
      </c>
      <c r="C131" s="175" t="str">
        <f t="shared" si="22"/>
        <v/>
      </c>
      <c r="D131" s="175" t="str">
        <f t="shared" si="22"/>
        <v/>
      </c>
      <c r="E131" s="175" t="str">
        <f t="shared" si="22"/>
        <v/>
      </c>
      <c r="F131" s="175" t="str">
        <f t="shared" si="22"/>
        <v/>
      </c>
      <c r="G131" s="175" t="str">
        <f t="shared" si="22"/>
        <v/>
      </c>
      <c r="H131" s="175" t="str">
        <f t="shared" si="22"/>
        <v/>
      </c>
      <c r="I131" s="175" t="str">
        <f t="shared" si="22"/>
        <v/>
      </c>
      <c r="J131" s="175" t="str">
        <f t="shared" si="22"/>
        <v/>
      </c>
      <c r="K131" s="175" t="str">
        <f t="shared" si="22"/>
        <v/>
      </c>
      <c r="L131" s="175" t="str">
        <f t="shared" si="22"/>
        <v/>
      </c>
      <c r="M131" s="175" t="str">
        <f t="shared" si="22"/>
        <v/>
      </c>
      <c r="N131" s="175" t="str">
        <f t="shared" si="22"/>
        <v/>
      </c>
      <c r="O131" s="175" t="str">
        <f t="shared" si="22"/>
        <v/>
      </c>
      <c r="P131" s="175" t="str">
        <f t="shared" si="22"/>
        <v/>
      </c>
      <c r="Q131" s="175" t="str">
        <f t="shared" si="22"/>
        <v/>
      </c>
    </row>
    <row r="132" spans="1:17" ht="12" customHeight="1" x14ac:dyDescent="0.25">
      <c r="A132" s="158" t="s">
        <v>65</v>
      </c>
      <c r="B132" s="169" t="str">
        <f t="shared" si="22"/>
        <v/>
      </c>
      <c r="C132" s="169" t="str">
        <f t="shared" si="22"/>
        <v/>
      </c>
      <c r="D132" s="169" t="str">
        <f t="shared" si="22"/>
        <v/>
      </c>
      <c r="E132" s="169" t="str">
        <f t="shared" si="22"/>
        <v/>
      </c>
      <c r="F132" s="169" t="str">
        <f t="shared" si="22"/>
        <v/>
      </c>
      <c r="G132" s="169" t="str">
        <f t="shared" si="22"/>
        <v/>
      </c>
      <c r="H132" s="169" t="str">
        <f t="shared" si="22"/>
        <v/>
      </c>
      <c r="I132" s="169" t="str">
        <f t="shared" si="22"/>
        <v/>
      </c>
      <c r="J132" s="169" t="str">
        <f t="shared" si="22"/>
        <v/>
      </c>
      <c r="K132" s="169" t="str">
        <f t="shared" si="22"/>
        <v/>
      </c>
      <c r="L132" s="169" t="str">
        <f t="shared" si="22"/>
        <v/>
      </c>
      <c r="M132" s="169" t="str">
        <f t="shared" si="22"/>
        <v/>
      </c>
      <c r="N132" s="169" t="str">
        <f t="shared" si="22"/>
        <v/>
      </c>
      <c r="O132" s="169" t="str">
        <f t="shared" si="22"/>
        <v/>
      </c>
      <c r="P132" s="169" t="str">
        <f t="shared" si="22"/>
        <v/>
      </c>
      <c r="Q132" s="169" t="str">
        <f t="shared" si="22"/>
        <v/>
      </c>
    </row>
    <row r="133" spans="1:17" ht="12" customHeight="1" x14ac:dyDescent="0.25">
      <c r="A133" s="23" t="s">
        <v>84</v>
      </c>
      <c r="B133" s="73" t="str">
        <f t="shared" si="22"/>
        <v/>
      </c>
      <c r="C133" s="73" t="str">
        <f t="shared" si="22"/>
        <v/>
      </c>
      <c r="D133" s="73" t="str">
        <f t="shared" si="22"/>
        <v/>
      </c>
      <c r="E133" s="73" t="str">
        <f t="shared" si="22"/>
        <v/>
      </c>
      <c r="F133" s="73" t="str">
        <f t="shared" si="22"/>
        <v/>
      </c>
      <c r="G133" s="73" t="str">
        <f t="shared" si="22"/>
        <v/>
      </c>
      <c r="H133" s="73" t="str">
        <f t="shared" si="22"/>
        <v/>
      </c>
      <c r="I133" s="73" t="str">
        <f t="shared" si="22"/>
        <v/>
      </c>
      <c r="J133" s="73" t="str">
        <f t="shared" si="22"/>
        <v/>
      </c>
      <c r="K133" s="73" t="str">
        <f t="shared" si="22"/>
        <v/>
      </c>
      <c r="L133" s="73" t="str">
        <f t="shared" si="22"/>
        <v/>
      </c>
      <c r="M133" s="73" t="str">
        <f t="shared" si="22"/>
        <v/>
      </c>
      <c r="N133" s="73" t="str">
        <f t="shared" si="22"/>
        <v/>
      </c>
      <c r="O133" s="73" t="str">
        <f t="shared" si="22"/>
        <v/>
      </c>
      <c r="P133" s="73" t="str">
        <f t="shared" si="22"/>
        <v/>
      </c>
      <c r="Q133" s="73" t="str">
        <f t="shared" si="22"/>
        <v/>
      </c>
    </row>
    <row r="134" spans="1:17" ht="12" customHeight="1" x14ac:dyDescent="0.25">
      <c r="A134" s="23" t="s">
        <v>60</v>
      </c>
      <c r="B134" s="73" t="str">
        <f t="shared" si="22"/>
        <v/>
      </c>
      <c r="C134" s="73" t="str">
        <f t="shared" si="22"/>
        <v/>
      </c>
      <c r="D134" s="73" t="str">
        <f t="shared" si="22"/>
        <v/>
      </c>
      <c r="E134" s="73" t="str">
        <f t="shared" si="22"/>
        <v/>
      </c>
      <c r="F134" s="73" t="str">
        <f t="shared" si="22"/>
        <v/>
      </c>
      <c r="G134" s="73" t="str">
        <f t="shared" si="22"/>
        <v/>
      </c>
      <c r="H134" s="73" t="str">
        <f t="shared" si="22"/>
        <v/>
      </c>
      <c r="I134" s="73" t="str">
        <f t="shared" si="22"/>
        <v/>
      </c>
      <c r="J134" s="73" t="str">
        <f t="shared" si="22"/>
        <v/>
      </c>
      <c r="K134" s="73" t="str">
        <f t="shared" si="22"/>
        <v/>
      </c>
      <c r="L134" s="73" t="str">
        <f t="shared" si="22"/>
        <v/>
      </c>
      <c r="M134" s="73" t="str">
        <f t="shared" si="22"/>
        <v/>
      </c>
      <c r="N134" s="73" t="str">
        <f t="shared" si="22"/>
        <v/>
      </c>
      <c r="O134" s="73" t="str">
        <f t="shared" si="22"/>
        <v/>
      </c>
      <c r="P134" s="73" t="str">
        <f t="shared" si="22"/>
        <v/>
      </c>
      <c r="Q134" s="73" t="str">
        <f t="shared" si="22"/>
        <v/>
      </c>
    </row>
    <row r="135" spans="1:17" ht="12" customHeight="1" x14ac:dyDescent="0.25">
      <c r="A135" s="158" t="s">
        <v>112</v>
      </c>
      <c r="B135" s="169" t="str">
        <f t="shared" si="22"/>
        <v/>
      </c>
      <c r="C135" s="169" t="str">
        <f t="shared" si="22"/>
        <v/>
      </c>
      <c r="D135" s="169" t="str">
        <f t="shared" si="22"/>
        <v/>
      </c>
      <c r="E135" s="169" t="str">
        <f t="shared" si="22"/>
        <v/>
      </c>
      <c r="F135" s="169" t="str">
        <f t="shared" si="22"/>
        <v/>
      </c>
      <c r="G135" s="169" t="str">
        <f t="shared" si="22"/>
        <v/>
      </c>
      <c r="H135" s="169" t="str">
        <f t="shared" si="22"/>
        <v/>
      </c>
      <c r="I135" s="169" t="str">
        <f t="shared" si="22"/>
        <v/>
      </c>
      <c r="J135" s="169" t="str">
        <f t="shared" si="22"/>
        <v/>
      </c>
      <c r="K135" s="169" t="str">
        <f t="shared" si="22"/>
        <v/>
      </c>
      <c r="L135" s="169" t="str">
        <f t="shared" si="22"/>
        <v/>
      </c>
      <c r="M135" s="169" t="str">
        <f t="shared" si="22"/>
        <v/>
      </c>
      <c r="N135" s="169" t="str">
        <f t="shared" si="22"/>
        <v/>
      </c>
      <c r="O135" s="169" t="str">
        <f t="shared" si="22"/>
        <v/>
      </c>
      <c r="P135" s="169" t="str">
        <f t="shared" si="22"/>
        <v/>
      </c>
      <c r="Q135" s="169" t="str">
        <f t="shared" si="22"/>
        <v/>
      </c>
    </row>
    <row r="136" spans="1:17" ht="12" customHeight="1" x14ac:dyDescent="0.25">
      <c r="A136" s="23" t="s">
        <v>60</v>
      </c>
      <c r="B136" s="73" t="str">
        <f t="shared" si="22"/>
        <v/>
      </c>
      <c r="C136" s="73" t="str">
        <f t="shared" si="22"/>
        <v/>
      </c>
      <c r="D136" s="73" t="str">
        <f t="shared" si="22"/>
        <v/>
      </c>
      <c r="E136" s="73" t="str">
        <f t="shared" si="22"/>
        <v/>
      </c>
      <c r="F136" s="73" t="str">
        <f t="shared" si="22"/>
        <v/>
      </c>
      <c r="G136" s="73" t="str">
        <f t="shared" si="22"/>
        <v/>
      </c>
      <c r="H136" s="73" t="str">
        <f t="shared" si="22"/>
        <v/>
      </c>
      <c r="I136" s="73" t="str">
        <f t="shared" si="22"/>
        <v/>
      </c>
      <c r="J136" s="73" t="str">
        <f t="shared" si="22"/>
        <v/>
      </c>
      <c r="K136" s="73" t="str">
        <f t="shared" si="22"/>
        <v/>
      </c>
      <c r="L136" s="73" t="str">
        <f t="shared" si="22"/>
        <v/>
      </c>
      <c r="M136" s="73" t="str">
        <f t="shared" si="22"/>
        <v/>
      </c>
      <c r="N136" s="73" t="str">
        <f t="shared" si="22"/>
        <v/>
      </c>
      <c r="O136" s="73" t="str">
        <f t="shared" si="22"/>
        <v/>
      </c>
      <c r="P136" s="73" t="str">
        <f t="shared" si="22"/>
        <v/>
      </c>
      <c r="Q136" s="73" t="str">
        <f t="shared" si="22"/>
        <v/>
      </c>
    </row>
    <row r="137" spans="1:17" ht="12" customHeight="1" x14ac:dyDescent="0.25">
      <c r="A137" s="158" t="s">
        <v>63</v>
      </c>
      <c r="B137" s="169" t="str">
        <f t="shared" si="22"/>
        <v/>
      </c>
      <c r="C137" s="169" t="str">
        <f t="shared" si="22"/>
        <v/>
      </c>
      <c r="D137" s="169" t="str">
        <f t="shared" si="22"/>
        <v/>
      </c>
      <c r="E137" s="169" t="str">
        <f t="shared" si="22"/>
        <v/>
      </c>
      <c r="F137" s="169" t="str">
        <f t="shared" si="22"/>
        <v/>
      </c>
      <c r="G137" s="169" t="str">
        <f t="shared" si="22"/>
        <v/>
      </c>
      <c r="H137" s="169" t="str">
        <f t="shared" si="22"/>
        <v/>
      </c>
      <c r="I137" s="169" t="str">
        <f t="shared" si="22"/>
        <v/>
      </c>
      <c r="J137" s="169" t="str">
        <f t="shared" si="22"/>
        <v/>
      </c>
      <c r="K137" s="169" t="str">
        <f t="shared" si="22"/>
        <v/>
      </c>
      <c r="L137" s="169" t="str">
        <f t="shared" si="22"/>
        <v/>
      </c>
      <c r="M137" s="169" t="str">
        <f t="shared" si="22"/>
        <v/>
      </c>
      <c r="N137" s="169" t="str">
        <f t="shared" si="22"/>
        <v/>
      </c>
      <c r="O137" s="169" t="str">
        <f t="shared" si="22"/>
        <v/>
      </c>
      <c r="P137" s="169" t="str">
        <f t="shared" si="22"/>
        <v/>
      </c>
      <c r="Q137" s="169" t="str">
        <f t="shared" si="22"/>
        <v/>
      </c>
    </row>
    <row r="138" spans="1:17" ht="12" customHeight="1" x14ac:dyDescent="0.25">
      <c r="A138" s="167" t="s">
        <v>169</v>
      </c>
      <c r="B138" s="174" t="str">
        <f t="shared" si="22"/>
        <v/>
      </c>
      <c r="C138" s="174" t="str">
        <f t="shared" si="22"/>
        <v/>
      </c>
      <c r="D138" s="174" t="str">
        <f t="shared" si="22"/>
        <v/>
      </c>
      <c r="E138" s="174" t="str">
        <f t="shared" si="22"/>
        <v/>
      </c>
      <c r="F138" s="174" t="str">
        <f t="shared" si="22"/>
        <v/>
      </c>
      <c r="G138" s="174" t="str">
        <f t="shared" si="22"/>
        <v/>
      </c>
      <c r="H138" s="174" t="str">
        <f t="shared" si="22"/>
        <v/>
      </c>
      <c r="I138" s="174" t="str">
        <f t="shared" si="22"/>
        <v/>
      </c>
      <c r="J138" s="174" t="str">
        <f t="shared" si="22"/>
        <v/>
      </c>
      <c r="K138" s="174" t="str">
        <f t="shared" si="22"/>
        <v/>
      </c>
      <c r="L138" s="174" t="str">
        <f t="shared" si="22"/>
        <v/>
      </c>
      <c r="M138" s="174" t="str">
        <f t="shared" si="22"/>
        <v/>
      </c>
      <c r="N138" s="174" t="str">
        <f t="shared" si="22"/>
        <v/>
      </c>
      <c r="O138" s="174" t="str">
        <f t="shared" si="22"/>
        <v/>
      </c>
      <c r="P138" s="174" t="str">
        <f t="shared" si="22"/>
        <v/>
      </c>
      <c r="Q138" s="174" t="str">
        <f t="shared" si="22"/>
        <v/>
      </c>
    </row>
    <row r="139" spans="1:17" ht="12" customHeight="1" x14ac:dyDescent="0.25">
      <c r="A139" s="167" t="s">
        <v>168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57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 t="str">
        <f t="shared" si="22"/>
        <v/>
      </c>
      <c r="C142" s="171" t="str">
        <f t="shared" si="22"/>
        <v/>
      </c>
      <c r="D142" s="171" t="str">
        <f t="shared" si="22"/>
        <v/>
      </c>
      <c r="E142" s="171" t="str">
        <f t="shared" si="22"/>
        <v/>
      </c>
      <c r="F142" s="171" t="str">
        <f t="shared" si="22"/>
        <v/>
      </c>
      <c r="G142" s="171" t="str">
        <f t="shared" si="22"/>
        <v/>
      </c>
      <c r="H142" s="171" t="str">
        <f t="shared" si="22"/>
        <v/>
      </c>
      <c r="I142" s="171" t="str">
        <f t="shared" si="22"/>
        <v/>
      </c>
      <c r="J142" s="171" t="str">
        <f t="shared" si="22"/>
        <v/>
      </c>
      <c r="K142" s="171" t="str">
        <f t="shared" si="22"/>
        <v/>
      </c>
      <c r="L142" s="171" t="str">
        <f t="shared" si="22"/>
        <v/>
      </c>
      <c r="M142" s="171" t="str">
        <f t="shared" si="22"/>
        <v/>
      </c>
      <c r="N142" s="171" t="str">
        <f t="shared" si="22"/>
        <v/>
      </c>
      <c r="O142" s="171" t="str">
        <f t="shared" si="22"/>
        <v/>
      </c>
      <c r="P142" s="171" t="str">
        <f t="shared" si="22"/>
        <v/>
      </c>
      <c r="Q142" s="171" t="str">
        <f t="shared" si="22"/>
        <v/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 t="str">
        <f t="shared" si="22"/>
        <v/>
      </c>
      <c r="M143" s="170" t="str">
        <f t="shared" si="22"/>
        <v/>
      </c>
      <c r="N143" s="170" t="str">
        <f t="shared" si="22"/>
        <v/>
      </c>
      <c r="O143" s="170" t="str">
        <f t="shared" si="22"/>
        <v/>
      </c>
      <c r="P143" s="170" t="str">
        <f t="shared" si="22"/>
        <v/>
      </c>
      <c r="Q143" s="170" t="str">
        <f t="shared" si="22"/>
        <v/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si="22"/>
        <v/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 t="str">
        <f t="shared" si="22"/>
        <v/>
      </c>
      <c r="M145" s="73" t="str">
        <f t="shared" si="22"/>
        <v/>
      </c>
      <c r="N145" s="73" t="str">
        <f t="shared" si="22"/>
        <v/>
      </c>
      <c r="O145" s="73" t="str">
        <f t="shared" si="22"/>
        <v/>
      </c>
      <c r="P145" s="73" t="str">
        <f t="shared" si="22"/>
        <v/>
      </c>
      <c r="Q145" s="73" t="str">
        <f t="shared" si="22"/>
        <v/>
      </c>
    </row>
    <row r="146" spans="1:17" ht="12" customHeight="1" x14ac:dyDescent="0.25">
      <c r="A146" s="158" t="s">
        <v>62</v>
      </c>
      <c r="B146" s="169" t="str">
        <f t="shared" si="22"/>
        <v/>
      </c>
      <c r="C146" s="169" t="str">
        <f t="shared" si="22"/>
        <v/>
      </c>
      <c r="D146" s="169" t="str">
        <f t="shared" si="22"/>
        <v/>
      </c>
      <c r="E146" s="169" t="str">
        <f t="shared" si="22"/>
        <v/>
      </c>
      <c r="F146" s="169" t="str">
        <f t="shared" si="22"/>
        <v/>
      </c>
      <c r="G146" s="169" t="str">
        <f t="shared" si="22"/>
        <v/>
      </c>
      <c r="H146" s="169" t="str">
        <f t="shared" si="22"/>
        <v/>
      </c>
      <c r="I146" s="169" t="str">
        <f t="shared" si="22"/>
        <v/>
      </c>
      <c r="J146" s="169" t="str">
        <f t="shared" si="22"/>
        <v/>
      </c>
      <c r="K146" s="169" t="str">
        <f t="shared" si="22"/>
        <v/>
      </c>
      <c r="L146" s="169" t="str">
        <f t="shared" si="22"/>
        <v/>
      </c>
      <c r="M146" s="169" t="str">
        <f t="shared" si="22"/>
        <v/>
      </c>
      <c r="N146" s="169" t="str">
        <f t="shared" si="22"/>
        <v/>
      </c>
      <c r="O146" s="169" t="str">
        <f t="shared" si="22"/>
        <v/>
      </c>
      <c r="P146" s="169" t="str">
        <f t="shared" si="22"/>
        <v/>
      </c>
      <c r="Q146" s="169" t="str">
        <f t="shared" ref="Q146" si="23">IF(Q127=0,"",Q127/Q108)</f>
        <v/>
      </c>
    </row>
    <row r="147" spans="1:17" ht="12" customHeight="1" x14ac:dyDescent="0.25">
      <c r="A147" s="23" t="s">
        <v>57</v>
      </c>
      <c r="B147" s="73" t="str">
        <f t="shared" ref="B147:Q148" si="24">IF(B128=0,"",B128/B109)</f>
        <v/>
      </c>
      <c r="C147" s="73" t="str">
        <f t="shared" si="24"/>
        <v/>
      </c>
      <c r="D147" s="73" t="str">
        <f t="shared" si="24"/>
        <v/>
      </c>
      <c r="E147" s="73" t="str">
        <f t="shared" si="24"/>
        <v/>
      </c>
      <c r="F147" s="73" t="str">
        <f t="shared" si="24"/>
        <v/>
      </c>
      <c r="G147" s="73" t="str">
        <f t="shared" si="24"/>
        <v/>
      </c>
      <c r="H147" s="73" t="str">
        <f t="shared" si="24"/>
        <v/>
      </c>
      <c r="I147" s="73" t="str">
        <f t="shared" si="24"/>
        <v/>
      </c>
      <c r="J147" s="73" t="str">
        <f t="shared" si="24"/>
        <v/>
      </c>
      <c r="K147" s="73" t="str">
        <f t="shared" si="24"/>
        <v/>
      </c>
      <c r="L147" s="73" t="str">
        <f t="shared" si="24"/>
        <v/>
      </c>
      <c r="M147" s="73" t="str">
        <f t="shared" si="24"/>
        <v/>
      </c>
      <c r="N147" s="73" t="str">
        <f t="shared" si="24"/>
        <v/>
      </c>
      <c r="O147" s="73" t="str">
        <f t="shared" si="24"/>
        <v/>
      </c>
      <c r="P147" s="73" t="str">
        <f t="shared" si="24"/>
        <v/>
      </c>
      <c r="Q147" s="73" t="str">
        <f t="shared" si="24"/>
        <v/>
      </c>
    </row>
    <row r="148" spans="1:17" ht="12" customHeight="1" x14ac:dyDescent="0.25">
      <c r="A148" s="29" t="s">
        <v>140</v>
      </c>
      <c r="B148" s="65" t="str">
        <f t="shared" si="24"/>
        <v/>
      </c>
      <c r="C148" s="65" t="str">
        <f t="shared" si="24"/>
        <v/>
      </c>
      <c r="D148" s="65" t="str">
        <f t="shared" si="24"/>
        <v/>
      </c>
      <c r="E148" s="65" t="str">
        <f t="shared" si="24"/>
        <v/>
      </c>
      <c r="F148" s="65" t="str">
        <f t="shared" si="24"/>
        <v/>
      </c>
      <c r="G148" s="65" t="str">
        <f t="shared" si="24"/>
        <v/>
      </c>
      <c r="H148" s="65" t="str">
        <f t="shared" si="24"/>
        <v/>
      </c>
      <c r="I148" s="65" t="str">
        <f t="shared" si="24"/>
        <v/>
      </c>
      <c r="J148" s="65" t="str">
        <f t="shared" si="24"/>
        <v/>
      </c>
      <c r="K148" s="65" t="str">
        <f t="shared" si="24"/>
        <v/>
      </c>
      <c r="L148" s="65" t="str">
        <f t="shared" si="24"/>
        <v/>
      </c>
      <c r="M148" s="65" t="str">
        <f t="shared" si="24"/>
        <v/>
      </c>
      <c r="N148" s="65" t="str">
        <f t="shared" si="24"/>
        <v/>
      </c>
      <c r="O148" s="65" t="str">
        <f t="shared" si="24"/>
        <v/>
      </c>
      <c r="P148" s="65" t="str">
        <f t="shared" si="24"/>
        <v/>
      </c>
      <c r="Q148" s="65" t="str">
        <f t="shared" si="24"/>
        <v/>
      </c>
    </row>
    <row r="150" spans="1:17" ht="12" customHeight="1" x14ac:dyDescent="0.25">
      <c r="A150" s="152" t="s">
        <v>121</v>
      </c>
      <c r="B150" s="168">
        <f>SUM(B151,B154,B156,B165)</f>
        <v>0</v>
      </c>
      <c r="C150" s="168">
        <f t="shared" ref="C150:Q150" si="25">SUM(C151,C154,C156,C165)</f>
        <v>0</v>
      </c>
      <c r="D150" s="168">
        <f t="shared" si="25"/>
        <v>0</v>
      </c>
      <c r="E150" s="168">
        <f t="shared" si="25"/>
        <v>0</v>
      </c>
      <c r="F150" s="168">
        <f t="shared" si="25"/>
        <v>0</v>
      </c>
      <c r="G150" s="168">
        <f t="shared" si="25"/>
        <v>0</v>
      </c>
      <c r="H150" s="168">
        <f t="shared" si="25"/>
        <v>0</v>
      </c>
      <c r="I150" s="168">
        <f t="shared" si="25"/>
        <v>0</v>
      </c>
      <c r="J150" s="168">
        <f t="shared" si="25"/>
        <v>0</v>
      </c>
      <c r="K150" s="168">
        <f t="shared" si="25"/>
        <v>0</v>
      </c>
      <c r="L150" s="168">
        <f t="shared" si="25"/>
        <v>0</v>
      </c>
      <c r="M150" s="168">
        <f t="shared" si="25"/>
        <v>0</v>
      </c>
      <c r="N150" s="168">
        <f t="shared" si="25"/>
        <v>0</v>
      </c>
      <c r="O150" s="168">
        <f t="shared" si="25"/>
        <v>0</v>
      </c>
      <c r="P150" s="168">
        <f t="shared" si="25"/>
        <v>0</v>
      </c>
      <c r="Q150" s="168">
        <f t="shared" si="25"/>
        <v>0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84</v>
      </c>
      <c r="B152" s="156">
        <f>RES_hhdet_emi!B$26</f>
        <v>0</v>
      </c>
      <c r="C152" s="156">
        <f>RES_hhdet_emi!C$26</f>
        <v>0</v>
      </c>
      <c r="D152" s="156">
        <f>RES_hhdet_emi!D$26</f>
        <v>0</v>
      </c>
      <c r="E152" s="156">
        <f>RES_hhdet_emi!E$26</f>
        <v>0</v>
      </c>
      <c r="F152" s="156">
        <f>RES_hhdet_emi!F$26</f>
        <v>0</v>
      </c>
      <c r="G152" s="156">
        <f>RES_hhdet_emi!G$26</f>
        <v>0</v>
      </c>
      <c r="H152" s="156">
        <f>RES_hhdet_emi!H$26</f>
        <v>0</v>
      </c>
      <c r="I152" s="156">
        <f>RES_hhdet_emi!I$26</f>
        <v>0</v>
      </c>
      <c r="J152" s="156">
        <f>RES_hhdet_emi!J$26</f>
        <v>0</v>
      </c>
      <c r="K152" s="156">
        <f>RES_hhdet_emi!K$26</f>
        <v>0</v>
      </c>
      <c r="L152" s="156">
        <f>RES_hhdet_emi!L$26</f>
        <v>0</v>
      </c>
      <c r="M152" s="156">
        <f>RES_hhdet_emi!M$26</f>
        <v>0</v>
      </c>
      <c r="N152" s="156">
        <f>RES_hhdet_emi!N$26</f>
        <v>0</v>
      </c>
      <c r="O152" s="156">
        <f>RES_hhdet_emi!O$26</f>
        <v>0</v>
      </c>
      <c r="P152" s="156">
        <f>RES_hhdet_emi!P$26</f>
        <v>0</v>
      </c>
      <c r="Q152" s="156">
        <f>RES_hhdet_emi!Q$26</f>
        <v>0</v>
      </c>
    </row>
    <row r="153" spans="1:17" ht="12" customHeight="1" x14ac:dyDescent="0.25">
      <c r="A153" s="23" t="s">
        <v>60</v>
      </c>
      <c r="B153" s="156">
        <f>RES_hhdet_emi!B$27</f>
        <v>0</v>
      </c>
      <c r="C153" s="156">
        <f>RES_hhdet_emi!C$27</f>
        <v>0</v>
      </c>
      <c r="D153" s="156">
        <f>RES_hhdet_emi!D$27</f>
        <v>0</v>
      </c>
      <c r="E153" s="156">
        <f>RES_hhdet_emi!E$27</f>
        <v>0</v>
      </c>
      <c r="F153" s="156">
        <f>RES_hhdet_emi!F$27</f>
        <v>0</v>
      </c>
      <c r="G153" s="156">
        <f>RES_hhdet_emi!G$27</f>
        <v>0</v>
      </c>
      <c r="H153" s="156">
        <f>RES_hhdet_emi!H$27</f>
        <v>0</v>
      </c>
      <c r="I153" s="156">
        <f>RES_hhdet_emi!I$27</f>
        <v>0</v>
      </c>
      <c r="J153" s="156">
        <f>RES_hhdet_emi!J$27</f>
        <v>0</v>
      </c>
      <c r="K153" s="156">
        <f>RES_hhdet_emi!K$27</f>
        <v>0</v>
      </c>
      <c r="L153" s="156">
        <f>RES_hhdet_emi!L$27</f>
        <v>0</v>
      </c>
      <c r="M153" s="156">
        <f>RES_hhdet_emi!M$27</f>
        <v>0</v>
      </c>
      <c r="N153" s="156">
        <f>RES_hhdet_emi!N$27</f>
        <v>0</v>
      </c>
      <c r="O153" s="156">
        <f>RES_hhdet_emi!O$27</f>
        <v>0</v>
      </c>
      <c r="P153" s="156">
        <f>RES_hhdet_emi!P$27</f>
        <v>0</v>
      </c>
      <c r="Q153" s="156">
        <f>RES_hhdet_emi!Q$27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RES_hhdet_emi!B$29</f>
        <v>0</v>
      </c>
      <c r="C155" s="156">
        <f>RES_hhdet_emi!C$29</f>
        <v>0</v>
      </c>
      <c r="D155" s="156">
        <f>RES_hhdet_emi!D$29</f>
        <v>0</v>
      </c>
      <c r="E155" s="156">
        <f>RES_hhdet_emi!E$29</f>
        <v>0</v>
      </c>
      <c r="F155" s="156">
        <f>RES_hhdet_emi!F$29</f>
        <v>0</v>
      </c>
      <c r="G155" s="156">
        <f>RES_hhdet_emi!G$29</f>
        <v>0</v>
      </c>
      <c r="H155" s="156">
        <f>RES_hhdet_emi!H$29</f>
        <v>0</v>
      </c>
      <c r="I155" s="156">
        <f>RES_hhdet_emi!I$29</f>
        <v>0</v>
      </c>
      <c r="J155" s="156">
        <f>RES_hhdet_emi!J$29</f>
        <v>0</v>
      </c>
      <c r="K155" s="156">
        <f>RES_hhdet_emi!K$29</f>
        <v>0</v>
      </c>
      <c r="L155" s="156">
        <f>RES_hhdet_emi!L$29</f>
        <v>0</v>
      </c>
      <c r="M155" s="156">
        <f>RES_hhdet_emi!M$29</f>
        <v>0</v>
      </c>
      <c r="N155" s="156">
        <f>RES_hhdet_emi!N$29</f>
        <v>0</v>
      </c>
      <c r="O155" s="156">
        <f>RES_hhdet_emi!O$29</f>
        <v>0</v>
      </c>
      <c r="P155" s="156">
        <f>RES_hhdet_emi!P$29</f>
        <v>0</v>
      </c>
      <c r="Q155" s="156">
        <f>RES_hhdet_emi!Q$29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169</v>
      </c>
      <c r="B157" s="132">
        <f>RES_hhdet_emi!B$31</f>
        <v>0</v>
      </c>
      <c r="C157" s="132">
        <f>RES_hhdet_emi!C$31</f>
        <v>0</v>
      </c>
      <c r="D157" s="132">
        <f>RES_hhdet_emi!D$31</f>
        <v>0</v>
      </c>
      <c r="E157" s="132">
        <f>RES_hhdet_emi!E$31</f>
        <v>0</v>
      </c>
      <c r="F157" s="132">
        <f>RES_hhdet_emi!F$31</f>
        <v>0</v>
      </c>
      <c r="G157" s="132">
        <f>RES_hhdet_emi!G$31</f>
        <v>0</v>
      </c>
      <c r="H157" s="132">
        <f>RES_hhdet_emi!H$31</f>
        <v>0</v>
      </c>
      <c r="I157" s="132">
        <f>RES_hhdet_emi!I$31</f>
        <v>0</v>
      </c>
      <c r="J157" s="132">
        <f>RES_hhdet_emi!J$31</f>
        <v>0</v>
      </c>
      <c r="K157" s="132">
        <f>RES_hhdet_emi!K$31</f>
        <v>0</v>
      </c>
      <c r="L157" s="132">
        <f>RES_hhdet_emi!L$31</f>
        <v>0</v>
      </c>
      <c r="M157" s="132">
        <f>RES_hhdet_emi!M$31</f>
        <v>0</v>
      </c>
      <c r="N157" s="132">
        <f>RES_hhdet_emi!N$31</f>
        <v>0</v>
      </c>
      <c r="O157" s="132">
        <f>RES_hhdet_emi!O$31</f>
        <v>0</v>
      </c>
      <c r="P157" s="132">
        <f>RES_hhdet_emi!P$31</f>
        <v>0</v>
      </c>
      <c r="Q157" s="132">
        <f>RES_hhdet_emi!Q$31</f>
        <v>0</v>
      </c>
    </row>
    <row r="158" spans="1:17" ht="12" customHeight="1" x14ac:dyDescent="0.25">
      <c r="A158" s="167" t="s">
        <v>168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57</v>
      </c>
      <c r="B159" s="165">
        <f>RES_hhdet_emi!B$33</f>
        <v>0</v>
      </c>
      <c r="C159" s="165">
        <f>RES_hhdet_emi!C$33</f>
        <v>0</v>
      </c>
      <c r="D159" s="165">
        <f>RES_hhdet_emi!D$33</f>
        <v>0</v>
      </c>
      <c r="E159" s="165">
        <f>RES_hhdet_emi!E$33</f>
        <v>0</v>
      </c>
      <c r="F159" s="165">
        <f>RES_hhdet_emi!F$33</f>
        <v>0</v>
      </c>
      <c r="G159" s="165">
        <f>RES_hhdet_emi!G$33</f>
        <v>0</v>
      </c>
      <c r="H159" s="165">
        <f>RES_hhdet_emi!H$33</f>
        <v>0</v>
      </c>
      <c r="I159" s="165">
        <f>RES_hhdet_emi!I$33</f>
        <v>0</v>
      </c>
      <c r="J159" s="165">
        <f>RES_hhdet_emi!J$33</f>
        <v>0</v>
      </c>
      <c r="K159" s="165">
        <f>RES_hhdet_emi!K$33</f>
        <v>0</v>
      </c>
      <c r="L159" s="165">
        <f>RES_hhdet_emi!L$33</f>
        <v>0</v>
      </c>
      <c r="M159" s="165">
        <f>RES_hhdet_emi!M$33</f>
        <v>0</v>
      </c>
      <c r="N159" s="165">
        <f>RES_hhdet_emi!N$33</f>
        <v>0</v>
      </c>
      <c r="O159" s="165">
        <f>RES_hhdet_emi!O$33</f>
        <v>0</v>
      </c>
      <c r="P159" s="165">
        <f>RES_hhdet_emi!P$33</f>
        <v>0</v>
      </c>
      <c r="Q159" s="165">
        <f>RES_hhdet_emi!Q$33</f>
        <v>0</v>
      </c>
    </row>
    <row r="160" spans="1:17" ht="12" customHeight="1" x14ac:dyDescent="0.25">
      <c r="A160" s="147" t="s">
        <v>59</v>
      </c>
      <c r="B160" s="164">
        <f>RES_hhdet_emi!B$34</f>
        <v>0</v>
      </c>
      <c r="C160" s="164">
        <f>RES_hhdet_emi!C$34</f>
        <v>0</v>
      </c>
      <c r="D160" s="164">
        <f>RES_hhdet_emi!D$34</f>
        <v>0</v>
      </c>
      <c r="E160" s="164">
        <f>RES_hhdet_emi!E$34</f>
        <v>0</v>
      </c>
      <c r="F160" s="164">
        <f>RES_hhdet_emi!F$34</f>
        <v>0</v>
      </c>
      <c r="G160" s="164">
        <f>RES_hhdet_emi!G$34</f>
        <v>0</v>
      </c>
      <c r="H160" s="164">
        <f>RES_hhdet_emi!H$34</f>
        <v>0</v>
      </c>
      <c r="I160" s="164">
        <f>RES_hhdet_emi!I$34</f>
        <v>0</v>
      </c>
      <c r="J160" s="164">
        <f>RES_hhdet_emi!J$34</f>
        <v>0</v>
      </c>
      <c r="K160" s="164">
        <f>RES_hhdet_emi!K$34</f>
        <v>0</v>
      </c>
      <c r="L160" s="164">
        <f>RES_hhdet_emi!L$34</f>
        <v>0</v>
      </c>
      <c r="M160" s="164">
        <f>RES_hhdet_emi!M$34</f>
        <v>0</v>
      </c>
      <c r="N160" s="164">
        <f>RES_hhdet_emi!N$34</f>
        <v>0</v>
      </c>
      <c r="O160" s="164">
        <f>RES_hhdet_emi!O$34</f>
        <v>0</v>
      </c>
      <c r="P160" s="164">
        <f>RES_hhdet_emi!P$34</f>
        <v>0</v>
      </c>
      <c r="Q160" s="164">
        <f>RES_hhdet_emi!Q$34</f>
        <v>0</v>
      </c>
    </row>
    <row r="161" spans="1:17" ht="12" customHeight="1" x14ac:dyDescent="0.25">
      <c r="A161" s="163" t="s">
        <v>142</v>
      </c>
      <c r="B161" s="162">
        <f>RES_hhdet_emi!B$35</f>
        <v>0</v>
      </c>
      <c r="C161" s="162">
        <f>RES_hhdet_emi!C$35</f>
        <v>0</v>
      </c>
      <c r="D161" s="162">
        <f>RES_hhdet_emi!D$35</f>
        <v>0</v>
      </c>
      <c r="E161" s="162">
        <f>RES_hhdet_emi!E$35</f>
        <v>0</v>
      </c>
      <c r="F161" s="162">
        <f>RES_hhdet_emi!F$35</f>
        <v>0</v>
      </c>
      <c r="G161" s="162">
        <f>RES_hhdet_emi!G$35</f>
        <v>0</v>
      </c>
      <c r="H161" s="162">
        <f>RES_hhdet_emi!H$35</f>
        <v>0</v>
      </c>
      <c r="I161" s="162">
        <f>RES_hhdet_emi!I$35</f>
        <v>0</v>
      </c>
      <c r="J161" s="162">
        <f>RES_hhdet_emi!J$35</f>
        <v>0</v>
      </c>
      <c r="K161" s="162">
        <f>RES_hhdet_emi!K$35</f>
        <v>0</v>
      </c>
      <c r="L161" s="162">
        <f>RES_hhdet_emi!L$35</f>
        <v>0</v>
      </c>
      <c r="M161" s="162">
        <f>RES_hhdet_emi!M$35</f>
        <v>0</v>
      </c>
      <c r="N161" s="162">
        <f>RES_hhdet_emi!N$35</f>
        <v>0</v>
      </c>
      <c r="O161" s="162">
        <f>RES_hhdet_emi!O$35</f>
        <v>0</v>
      </c>
      <c r="P161" s="162">
        <f>RES_hhdet_emi!P$35</f>
        <v>0</v>
      </c>
      <c r="Q161" s="162">
        <f>RES_hhdet_emi!Q$35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RES_hhdet_emi!B$37</f>
        <v>0</v>
      </c>
      <c r="C163" s="156">
        <f>RES_hhdet_emi!C$37</f>
        <v>0</v>
      </c>
      <c r="D163" s="156">
        <f>RES_hhdet_emi!D$37</f>
        <v>0</v>
      </c>
      <c r="E163" s="156">
        <f>RES_hhdet_emi!E$37</f>
        <v>0</v>
      </c>
      <c r="F163" s="156">
        <f>RES_hhdet_emi!F$37</f>
        <v>0</v>
      </c>
      <c r="G163" s="156">
        <f>RES_hhdet_emi!G$37</f>
        <v>0</v>
      </c>
      <c r="H163" s="156">
        <f>RES_hhdet_emi!H$37</f>
        <v>0</v>
      </c>
      <c r="I163" s="156">
        <f>RES_hhdet_emi!I$37</f>
        <v>0</v>
      </c>
      <c r="J163" s="156">
        <f>RES_hhdet_emi!J$37</f>
        <v>0</v>
      </c>
      <c r="K163" s="156">
        <f>RES_hhdet_emi!K$37</f>
        <v>0</v>
      </c>
      <c r="L163" s="156">
        <f>RES_hhdet_emi!L$37</f>
        <v>0</v>
      </c>
      <c r="M163" s="156">
        <f>RES_hhdet_emi!M$37</f>
        <v>0</v>
      </c>
      <c r="N163" s="156">
        <f>RES_hhdet_emi!N$37</f>
        <v>0</v>
      </c>
      <c r="O163" s="156">
        <f>RES_hhdet_emi!O$37</f>
        <v>0</v>
      </c>
      <c r="P163" s="156">
        <f>RES_hhdet_emi!P$37</f>
        <v>0</v>
      </c>
      <c r="Q163" s="156">
        <f>RES_hhdet_emi!Q$37</f>
        <v>0</v>
      </c>
    </row>
    <row r="164" spans="1:17" ht="12" customHeight="1" x14ac:dyDescent="0.25">
      <c r="A164" s="148" t="s">
        <v>59</v>
      </c>
      <c r="B164" s="156">
        <f>RES_hhdet_emi!B$38</f>
        <v>0</v>
      </c>
      <c r="C164" s="156">
        <f>RES_hhdet_emi!C$38</f>
        <v>0</v>
      </c>
      <c r="D164" s="156">
        <f>RES_hhdet_emi!D$38</f>
        <v>0</v>
      </c>
      <c r="E164" s="156">
        <f>RES_hhdet_emi!E$38</f>
        <v>0</v>
      </c>
      <c r="F164" s="156">
        <f>RES_hhdet_emi!F$38</f>
        <v>0</v>
      </c>
      <c r="G164" s="156">
        <f>RES_hhdet_emi!G$38</f>
        <v>0</v>
      </c>
      <c r="H164" s="156">
        <f>RES_hhdet_emi!H$38</f>
        <v>0</v>
      </c>
      <c r="I164" s="156">
        <f>RES_hhdet_emi!I$38</f>
        <v>0</v>
      </c>
      <c r="J164" s="156">
        <f>RES_hhdet_emi!J$38</f>
        <v>0</v>
      </c>
      <c r="K164" s="156">
        <f>RES_hhdet_emi!K$38</f>
        <v>0</v>
      </c>
      <c r="L164" s="156">
        <f>RES_hhdet_emi!L$38</f>
        <v>0</v>
      </c>
      <c r="M164" s="156">
        <f>RES_hhdet_emi!M$38</f>
        <v>0</v>
      </c>
      <c r="N164" s="156">
        <f>RES_hhdet_emi!N$38</f>
        <v>0</v>
      </c>
      <c r="O164" s="156">
        <f>RES_hhdet_emi!O$38</f>
        <v>0</v>
      </c>
      <c r="P164" s="156">
        <f>RES_hhdet_emi!P$38</f>
        <v>0</v>
      </c>
      <c r="Q164" s="156">
        <f>RES_hhdet_emi!Q$38</f>
        <v>0</v>
      </c>
    </row>
    <row r="165" spans="1:17" ht="12" customHeight="1" x14ac:dyDescent="0.25">
      <c r="A165" s="158" t="s">
        <v>62</v>
      </c>
      <c r="B165" s="157">
        <f>SUM(B166:B167)</f>
        <v>0</v>
      </c>
      <c r="C165" s="157">
        <f t="shared" ref="C165:Q165" si="31">SUM(C166:C167)</f>
        <v>0</v>
      </c>
      <c r="D165" s="157">
        <f t="shared" si="31"/>
        <v>0</v>
      </c>
      <c r="E165" s="157">
        <f t="shared" si="31"/>
        <v>0</v>
      </c>
      <c r="F165" s="157">
        <f t="shared" si="31"/>
        <v>0</v>
      </c>
      <c r="G165" s="157">
        <f t="shared" si="31"/>
        <v>0</v>
      </c>
      <c r="H165" s="157">
        <f t="shared" si="31"/>
        <v>0</v>
      </c>
      <c r="I165" s="157">
        <f t="shared" si="31"/>
        <v>0</v>
      </c>
      <c r="J165" s="157">
        <f t="shared" si="31"/>
        <v>0</v>
      </c>
      <c r="K165" s="157">
        <f t="shared" si="31"/>
        <v>0</v>
      </c>
      <c r="L165" s="157">
        <f t="shared" si="31"/>
        <v>0</v>
      </c>
      <c r="M165" s="157">
        <f t="shared" si="31"/>
        <v>0</v>
      </c>
      <c r="N165" s="157">
        <f t="shared" si="31"/>
        <v>0</v>
      </c>
      <c r="O165" s="157">
        <f t="shared" si="31"/>
        <v>0</v>
      </c>
      <c r="P165" s="157">
        <f t="shared" si="31"/>
        <v>0</v>
      </c>
      <c r="Q165" s="157">
        <f t="shared" si="31"/>
        <v>0</v>
      </c>
    </row>
    <row r="166" spans="1:17" ht="12" customHeight="1" x14ac:dyDescent="0.25">
      <c r="A166" s="23" t="s">
        <v>57</v>
      </c>
      <c r="B166" s="156">
        <f>RES_hhdet_emi!B$40</f>
        <v>0</v>
      </c>
      <c r="C166" s="156">
        <f>RES_hhdet_emi!C$40</f>
        <v>0</v>
      </c>
      <c r="D166" s="156">
        <f>RES_hhdet_emi!D$40</f>
        <v>0</v>
      </c>
      <c r="E166" s="156">
        <f>RES_hhdet_emi!E$40</f>
        <v>0</v>
      </c>
      <c r="F166" s="156">
        <f>RES_hhdet_emi!F$40</f>
        <v>0</v>
      </c>
      <c r="G166" s="156">
        <f>RES_hhdet_emi!G$40</f>
        <v>0</v>
      </c>
      <c r="H166" s="156">
        <f>RES_hhdet_emi!H$40</f>
        <v>0</v>
      </c>
      <c r="I166" s="156">
        <f>RES_hhdet_emi!I$40</f>
        <v>0</v>
      </c>
      <c r="J166" s="156">
        <f>RES_hhdet_emi!J$40</f>
        <v>0</v>
      </c>
      <c r="K166" s="156">
        <f>RES_hhdet_emi!K$40</f>
        <v>0</v>
      </c>
      <c r="L166" s="156">
        <f>RES_hhdet_emi!L$40</f>
        <v>0</v>
      </c>
      <c r="M166" s="156">
        <f>RES_hhdet_emi!M$40</f>
        <v>0</v>
      </c>
      <c r="N166" s="156">
        <f>RES_hhdet_emi!N$40</f>
        <v>0</v>
      </c>
      <c r="O166" s="156">
        <f>RES_hhdet_emi!O$40</f>
        <v>0</v>
      </c>
      <c r="P166" s="156">
        <f>RES_hhdet_emi!P$40</f>
        <v>0</v>
      </c>
      <c r="Q166" s="156">
        <f>RES_hhdet_emi!Q$40</f>
        <v>0</v>
      </c>
    </row>
    <row r="167" spans="1:17" ht="12" customHeight="1" x14ac:dyDescent="0.25">
      <c r="A167" s="29" t="s">
        <v>140</v>
      </c>
      <c r="B167" s="57">
        <f>RES_hhdet_emi!B$41</f>
        <v>0</v>
      </c>
      <c r="C167" s="57">
        <f>RES_hhdet_emi!C$41</f>
        <v>0</v>
      </c>
      <c r="D167" s="57">
        <f>RES_hhdet_emi!D$41</f>
        <v>0</v>
      </c>
      <c r="E167" s="57">
        <f>RES_hhdet_emi!E$41</f>
        <v>0</v>
      </c>
      <c r="F167" s="57">
        <f>RES_hhdet_emi!F$41</f>
        <v>0</v>
      </c>
      <c r="G167" s="57">
        <f>RES_hhdet_emi!G$41</f>
        <v>0</v>
      </c>
      <c r="H167" s="57">
        <f>RES_hhdet_emi!H$41</f>
        <v>0</v>
      </c>
      <c r="I167" s="57">
        <f>RES_hhdet_emi!I$41</f>
        <v>0</v>
      </c>
      <c r="J167" s="57">
        <f>RES_hhdet_emi!J$41</f>
        <v>0</v>
      </c>
      <c r="K167" s="57">
        <f>RES_hhdet_emi!K$41</f>
        <v>0</v>
      </c>
      <c r="L167" s="57">
        <f>RES_hhdet_emi!L$41</f>
        <v>0</v>
      </c>
      <c r="M167" s="57">
        <f>RES_hhdet_emi!M$41</f>
        <v>0</v>
      </c>
      <c r="N167" s="57">
        <f>RES_hhdet_emi!N$41</f>
        <v>0</v>
      </c>
      <c r="O167" s="57">
        <f>RES_hhdet_emi!O$41</f>
        <v>0</v>
      </c>
      <c r="P167" s="57">
        <f>RES_hhdet_emi!P$41</f>
        <v>0</v>
      </c>
      <c r="Q167" s="57">
        <f>RES_hhdet_emi!Q$41</f>
        <v>0</v>
      </c>
    </row>
    <row r="169" spans="1:17" ht="12" customHeight="1" x14ac:dyDescent="0.25">
      <c r="A169" s="152" t="s">
        <v>198</v>
      </c>
      <c r="B169" s="168">
        <f>SUM(B170,B173,B175,B184)</f>
        <v>0</v>
      </c>
      <c r="C169" s="168">
        <f t="shared" ref="C169:Q169" si="32">SUM(C170,C173,C175,C184)</f>
        <v>0</v>
      </c>
      <c r="D169" s="168">
        <f t="shared" si="32"/>
        <v>0</v>
      </c>
      <c r="E169" s="168">
        <f t="shared" si="32"/>
        <v>0</v>
      </c>
      <c r="F169" s="168">
        <f t="shared" si="32"/>
        <v>0</v>
      </c>
      <c r="G169" s="168">
        <f t="shared" si="32"/>
        <v>0</v>
      </c>
      <c r="H169" s="168">
        <f t="shared" si="32"/>
        <v>0</v>
      </c>
      <c r="I169" s="168">
        <f t="shared" si="32"/>
        <v>0</v>
      </c>
      <c r="J169" s="168">
        <f t="shared" si="32"/>
        <v>0</v>
      </c>
      <c r="K169" s="168">
        <f t="shared" si="32"/>
        <v>0</v>
      </c>
      <c r="L169" s="168">
        <f t="shared" si="32"/>
        <v>0</v>
      </c>
      <c r="M169" s="168">
        <f t="shared" si="32"/>
        <v>0</v>
      </c>
      <c r="N169" s="168">
        <f t="shared" si="32"/>
        <v>0</v>
      </c>
      <c r="O169" s="168">
        <f t="shared" si="32"/>
        <v>0</v>
      </c>
      <c r="P169" s="168">
        <f t="shared" si="32"/>
        <v>0</v>
      </c>
      <c r="Q169" s="168">
        <f t="shared" si="32"/>
        <v>0</v>
      </c>
    </row>
    <row r="170" spans="1:17" ht="12" customHeight="1" x14ac:dyDescent="0.25">
      <c r="A170" s="158" t="s">
        <v>65</v>
      </c>
      <c r="B170" s="157">
        <f>SUM(B171:B172)</f>
        <v>0</v>
      </c>
      <c r="C170" s="157">
        <f t="shared" ref="C170:Q170" si="33">SUM(C171:C172)</f>
        <v>0</v>
      </c>
      <c r="D170" s="157">
        <f t="shared" si="33"/>
        <v>0</v>
      </c>
      <c r="E170" s="157">
        <f t="shared" si="33"/>
        <v>0</v>
      </c>
      <c r="F170" s="157">
        <f t="shared" si="33"/>
        <v>0</v>
      </c>
      <c r="G170" s="157">
        <f t="shared" si="33"/>
        <v>0</v>
      </c>
      <c r="H170" s="157">
        <f t="shared" si="33"/>
        <v>0</v>
      </c>
      <c r="I170" s="157">
        <f t="shared" si="33"/>
        <v>0</v>
      </c>
      <c r="J170" s="157">
        <f t="shared" si="33"/>
        <v>0</v>
      </c>
      <c r="K170" s="157">
        <f t="shared" si="33"/>
        <v>0</v>
      </c>
      <c r="L170" s="157">
        <f t="shared" si="33"/>
        <v>0</v>
      </c>
      <c r="M170" s="157">
        <f t="shared" si="33"/>
        <v>0</v>
      </c>
      <c r="N170" s="157">
        <f t="shared" si="33"/>
        <v>0</v>
      </c>
      <c r="O170" s="157">
        <f t="shared" si="33"/>
        <v>0</v>
      </c>
      <c r="P170" s="157">
        <f t="shared" si="33"/>
        <v>0</v>
      </c>
      <c r="Q170" s="157">
        <f t="shared" si="33"/>
        <v>0</v>
      </c>
    </row>
    <row r="171" spans="1:17" ht="12" customHeight="1" x14ac:dyDescent="0.25">
      <c r="A171" s="23" t="s">
        <v>84</v>
      </c>
      <c r="B171" s="156">
        <f>IF(B95=0,0,B95/0.086*1000000/B$7)</f>
        <v>0</v>
      </c>
      <c r="C171" s="156">
        <f t="shared" ref="C171:Q172" si="34">IF(C95=0,0,C95/0.086*1000000/C$7)</f>
        <v>0</v>
      </c>
      <c r="D171" s="156">
        <f t="shared" si="34"/>
        <v>0</v>
      </c>
      <c r="E171" s="156">
        <f t="shared" si="34"/>
        <v>0</v>
      </c>
      <c r="F171" s="156">
        <f t="shared" si="34"/>
        <v>0</v>
      </c>
      <c r="G171" s="156">
        <f t="shared" si="34"/>
        <v>0</v>
      </c>
      <c r="H171" s="156">
        <f t="shared" si="34"/>
        <v>0</v>
      </c>
      <c r="I171" s="156">
        <f t="shared" si="34"/>
        <v>0</v>
      </c>
      <c r="J171" s="156">
        <f t="shared" si="34"/>
        <v>0</v>
      </c>
      <c r="K171" s="156">
        <f t="shared" si="34"/>
        <v>0</v>
      </c>
      <c r="L171" s="156">
        <f t="shared" si="34"/>
        <v>0</v>
      </c>
      <c r="M171" s="156">
        <f t="shared" si="34"/>
        <v>0</v>
      </c>
      <c r="N171" s="156">
        <f t="shared" si="34"/>
        <v>0</v>
      </c>
      <c r="O171" s="156">
        <f t="shared" si="34"/>
        <v>0</v>
      </c>
      <c r="P171" s="156">
        <f t="shared" si="34"/>
        <v>0</v>
      </c>
      <c r="Q171" s="156">
        <f t="shared" si="34"/>
        <v>0</v>
      </c>
    </row>
    <row r="172" spans="1:17" ht="12" customHeight="1" x14ac:dyDescent="0.25">
      <c r="A172" s="23" t="s">
        <v>60</v>
      </c>
      <c r="B172" s="156">
        <f>IF(B96=0,0,B96/0.086*1000000/B$7)</f>
        <v>0</v>
      </c>
      <c r="C172" s="156">
        <f t="shared" si="34"/>
        <v>0</v>
      </c>
      <c r="D172" s="156">
        <f t="shared" si="34"/>
        <v>0</v>
      </c>
      <c r="E172" s="156">
        <f t="shared" si="34"/>
        <v>0</v>
      </c>
      <c r="F172" s="156">
        <f t="shared" si="34"/>
        <v>0</v>
      </c>
      <c r="G172" s="156">
        <f t="shared" si="34"/>
        <v>0</v>
      </c>
      <c r="H172" s="156">
        <f t="shared" si="34"/>
        <v>0</v>
      </c>
      <c r="I172" s="156">
        <f t="shared" si="34"/>
        <v>0</v>
      </c>
      <c r="J172" s="156">
        <f t="shared" si="34"/>
        <v>0</v>
      </c>
      <c r="K172" s="156">
        <f t="shared" si="34"/>
        <v>0</v>
      </c>
      <c r="L172" s="156">
        <f t="shared" si="34"/>
        <v>0</v>
      </c>
      <c r="M172" s="156">
        <f t="shared" si="34"/>
        <v>0</v>
      </c>
      <c r="N172" s="156">
        <f t="shared" si="34"/>
        <v>0</v>
      </c>
      <c r="O172" s="156">
        <f t="shared" si="34"/>
        <v>0</v>
      </c>
      <c r="P172" s="156">
        <f t="shared" si="34"/>
        <v>0</v>
      </c>
      <c r="Q172" s="156">
        <f t="shared" si="34"/>
        <v>0</v>
      </c>
    </row>
    <row r="173" spans="1:17" ht="12" customHeight="1" x14ac:dyDescent="0.25">
      <c r="A173" s="158" t="s">
        <v>112</v>
      </c>
      <c r="B173" s="157">
        <f>B174</f>
        <v>0</v>
      </c>
      <c r="C173" s="157">
        <f t="shared" ref="C173:Q173" si="35">C174</f>
        <v>0</v>
      </c>
      <c r="D173" s="157">
        <f t="shared" si="35"/>
        <v>0</v>
      </c>
      <c r="E173" s="157">
        <f t="shared" si="35"/>
        <v>0</v>
      </c>
      <c r="F173" s="157">
        <f t="shared" si="35"/>
        <v>0</v>
      </c>
      <c r="G173" s="157">
        <f t="shared" si="35"/>
        <v>0</v>
      </c>
      <c r="H173" s="157">
        <f t="shared" si="35"/>
        <v>0</v>
      </c>
      <c r="I173" s="157">
        <f t="shared" si="35"/>
        <v>0</v>
      </c>
      <c r="J173" s="157">
        <f t="shared" si="35"/>
        <v>0</v>
      </c>
      <c r="K173" s="157">
        <f t="shared" si="35"/>
        <v>0</v>
      </c>
      <c r="L173" s="157">
        <f t="shared" si="35"/>
        <v>0</v>
      </c>
      <c r="M173" s="157">
        <f t="shared" si="35"/>
        <v>0</v>
      </c>
      <c r="N173" s="157">
        <f t="shared" si="35"/>
        <v>0</v>
      </c>
      <c r="O173" s="157">
        <f t="shared" si="35"/>
        <v>0</v>
      </c>
      <c r="P173" s="157">
        <f t="shared" si="35"/>
        <v>0</v>
      </c>
      <c r="Q173" s="157">
        <f t="shared" si="35"/>
        <v>0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0</v>
      </c>
      <c r="C174" s="156">
        <f t="shared" si="36"/>
        <v>0</v>
      </c>
      <c r="D174" s="156">
        <f t="shared" si="36"/>
        <v>0</v>
      </c>
      <c r="E174" s="156">
        <f t="shared" si="36"/>
        <v>0</v>
      </c>
      <c r="F174" s="156">
        <f t="shared" si="36"/>
        <v>0</v>
      </c>
      <c r="G174" s="156">
        <f t="shared" si="36"/>
        <v>0</v>
      </c>
      <c r="H174" s="156">
        <f t="shared" si="36"/>
        <v>0</v>
      </c>
      <c r="I174" s="156">
        <f t="shared" si="36"/>
        <v>0</v>
      </c>
      <c r="J174" s="156">
        <f t="shared" si="36"/>
        <v>0</v>
      </c>
      <c r="K174" s="156">
        <f t="shared" si="36"/>
        <v>0</v>
      </c>
      <c r="L174" s="156">
        <f t="shared" si="36"/>
        <v>0</v>
      </c>
      <c r="M174" s="156">
        <f t="shared" si="36"/>
        <v>0</v>
      </c>
      <c r="N174" s="156">
        <f t="shared" si="36"/>
        <v>0</v>
      </c>
      <c r="O174" s="156">
        <f t="shared" si="36"/>
        <v>0</v>
      </c>
      <c r="P174" s="156">
        <f t="shared" si="36"/>
        <v>0</v>
      </c>
      <c r="Q174" s="156">
        <f t="shared" si="36"/>
        <v>0</v>
      </c>
    </row>
    <row r="175" spans="1:17" ht="12" customHeight="1" x14ac:dyDescent="0.25">
      <c r="A175" s="158" t="s">
        <v>63</v>
      </c>
      <c r="B175" s="157">
        <f t="shared" si="36"/>
        <v>0</v>
      </c>
      <c r="C175" s="157">
        <f t="shared" si="36"/>
        <v>0</v>
      </c>
      <c r="D175" s="157">
        <f t="shared" si="36"/>
        <v>0</v>
      </c>
      <c r="E175" s="157">
        <f t="shared" si="36"/>
        <v>0</v>
      </c>
      <c r="F175" s="157">
        <f t="shared" si="36"/>
        <v>0</v>
      </c>
      <c r="G175" s="157">
        <f t="shared" si="36"/>
        <v>0</v>
      </c>
      <c r="H175" s="157">
        <f t="shared" si="36"/>
        <v>0</v>
      </c>
      <c r="I175" s="157">
        <f t="shared" si="36"/>
        <v>0</v>
      </c>
      <c r="J175" s="157">
        <f t="shared" si="36"/>
        <v>0</v>
      </c>
      <c r="K175" s="157">
        <f t="shared" si="36"/>
        <v>0</v>
      </c>
      <c r="L175" s="157">
        <f t="shared" si="36"/>
        <v>0</v>
      </c>
      <c r="M175" s="157">
        <f t="shared" si="36"/>
        <v>0</v>
      </c>
      <c r="N175" s="157">
        <f t="shared" si="36"/>
        <v>0</v>
      </c>
      <c r="O175" s="157">
        <f t="shared" si="36"/>
        <v>0</v>
      </c>
      <c r="P175" s="157">
        <f t="shared" si="36"/>
        <v>0</v>
      </c>
      <c r="Q175" s="157">
        <f t="shared" si="36"/>
        <v>0</v>
      </c>
    </row>
    <row r="176" spans="1:17" ht="12" customHeight="1" x14ac:dyDescent="0.25">
      <c r="A176" s="167" t="s">
        <v>169</v>
      </c>
      <c r="B176" s="132">
        <f>IF(B100=0,0,B100/0.086*1000000/B$11)</f>
        <v>0</v>
      </c>
      <c r="C176" s="132">
        <f t="shared" ref="C176:Q176" si="37">IF(C100=0,0,C100/0.086*1000000/C$11)</f>
        <v>0</v>
      </c>
      <c r="D176" s="132">
        <f t="shared" si="37"/>
        <v>0</v>
      </c>
      <c r="E176" s="132">
        <f t="shared" si="37"/>
        <v>0</v>
      </c>
      <c r="F176" s="132">
        <f t="shared" si="37"/>
        <v>0</v>
      </c>
      <c r="G176" s="132">
        <f t="shared" si="37"/>
        <v>0</v>
      </c>
      <c r="H176" s="132">
        <f t="shared" si="37"/>
        <v>0</v>
      </c>
      <c r="I176" s="132">
        <f t="shared" si="37"/>
        <v>0</v>
      </c>
      <c r="J176" s="132">
        <f t="shared" si="37"/>
        <v>0</v>
      </c>
      <c r="K176" s="132">
        <f t="shared" si="37"/>
        <v>0</v>
      </c>
      <c r="L176" s="132">
        <f t="shared" si="37"/>
        <v>0</v>
      </c>
      <c r="M176" s="132">
        <f t="shared" si="37"/>
        <v>0</v>
      </c>
      <c r="N176" s="132">
        <f t="shared" si="37"/>
        <v>0</v>
      </c>
      <c r="O176" s="132">
        <f t="shared" si="37"/>
        <v>0</v>
      </c>
      <c r="P176" s="132">
        <f t="shared" si="37"/>
        <v>0</v>
      </c>
      <c r="Q176" s="132">
        <f t="shared" si="37"/>
        <v>0</v>
      </c>
    </row>
    <row r="177" spans="1:17" ht="12" customHeight="1" x14ac:dyDescent="0.25">
      <c r="A177" s="167" t="s">
        <v>168</v>
      </c>
      <c r="B177" s="132">
        <f>IF(B101=0,0,B101/0.086*1000000/B$12)</f>
        <v>0</v>
      </c>
      <c r="C177" s="132">
        <f t="shared" ref="C177:Q179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57</v>
      </c>
      <c r="B178" s="165">
        <f t="shared" ref="B178:B179" si="39">IF(B102=0,0,B102/0.086*1000000/B$12)</f>
        <v>0</v>
      </c>
      <c r="C178" s="165">
        <f t="shared" si="38"/>
        <v>0</v>
      </c>
      <c r="D178" s="165">
        <f t="shared" si="38"/>
        <v>0</v>
      </c>
      <c r="E178" s="165">
        <f t="shared" si="38"/>
        <v>0</v>
      </c>
      <c r="F178" s="165">
        <f t="shared" si="38"/>
        <v>0</v>
      </c>
      <c r="G178" s="165">
        <f t="shared" si="38"/>
        <v>0</v>
      </c>
      <c r="H178" s="165">
        <f t="shared" si="38"/>
        <v>0</v>
      </c>
      <c r="I178" s="165">
        <f t="shared" si="38"/>
        <v>0</v>
      </c>
      <c r="J178" s="165">
        <f t="shared" si="38"/>
        <v>0</v>
      </c>
      <c r="K178" s="165">
        <f t="shared" si="38"/>
        <v>0</v>
      </c>
      <c r="L178" s="165">
        <f t="shared" si="38"/>
        <v>0</v>
      </c>
      <c r="M178" s="165">
        <f t="shared" si="38"/>
        <v>0</v>
      </c>
      <c r="N178" s="165">
        <f t="shared" si="38"/>
        <v>0</v>
      </c>
      <c r="O178" s="165">
        <f t="shared" si="38"/>
        <v>0</v>
      </c>
      <c r="P178" s="165">
        <f t="shared" si="38"/>
        <v>0</v>
      </c>
      <c r="Q178" s="165">
        <f t="shared" si="38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8"/>
        <v>0</v>
      </c>
      <c r="D179" s="164">
        <f t="shared" si="38"/>
        <v>0</v>
      </c>
      <c r="E179" s="164">
        <f t="shared" si="38"/>
        <v>0</v>
      </c>
      <c r="F179" s="164">
        <f t="shared" si="38"/>
        <v>0</v>
      </c>
      <c r="G179" s="164">
        <f t="shared" si="38"/>
        <v>0</v>
      </c>
      <c r="H179" s="164">
        <f t="shared" si="38"/>
        <v>0</v>
      </c>
      <c r="I179" s="164">
        <f t="shared" si="38"/>
        <v>0</v>
      </c>
      <c r="J179" s="164">
        <f t="shared" si="38"/>
        <v>0</v>
      </c>
      <c r="K179" s="164">
        <f t="shared" si="38"/>
        <v>0</v>
      </c>
      <c r="L179" s="164">
        <f t="shared" si="38"/>
        <v>0</v>
      </c>
      <c r="M179" s="164">
        <f t="shared" si="38"/>
        <v>0</v>
      </c>
      <c r="N179" s="164">
        <f t="shared" si="38"/>
        <v>0</v>
      </c>
      <c r="O179" s="164">
        <f t="shared" si="38"/>
        <v>0</v>
      </c>
      <c r="P179" s="164">
        <f t="shared" si="38"/>
        <v>0</v>
      </c>
      <c r="Q179" s="164">
        <f t="shared" si="38"/>
        <v>0</v>
      </c>
    </row>
    <row r="180" spans="1:17" ht="12" customHeight="1" x14ac:dyDescent="0.25">
      <c r="A180" s="163" t="s">
        <v>142</v>
      </c>
      <c r="B180" s="162">
        <f>IF(B104=0,0,B104/0.086*1000000/B$13)</f>
        <v>0</v>
      </c>
      <c r="C180" s="162">
        <f t="shared" ref="C180:Q180" si="40">IF(C104=0,0,C104/0.086*1000000/C$13)</f>
        <v>0</v>
      </c>
      <c r="D180" s="162">
        <f t="shared" si="40"/>
        <v>0</v>
      </c>
      <c r="E180" s="162">
        <f t="shared" si="40"/>
        <v>0</v>
      </c>
      <c r="F180" s="162">
        <f t="shared" si="40"/>
        <v>0</v>
      </c>
      <c r="G180" s="162">
        <f t="shared" si="40"/>
        <v>0</v>
      </c>
      <c r="H180" s="162">
        <f t="shared" si="40"/>
        <v>0</v>
      </c>
      <c r="I180" s="162">
        <f t="shared" si="40"/>
        <v>0</v>
      </c>
      <c r="J180" s="162">
        <f t="shared" si="40"/>
        <v>0</v>
      </c>
      <c r="K180" s="162">
        <f t="shared" si="40"/>
        <v>0</v>
      </c>
      <c r="L180" s="162">
        <f t="shared" si="40"/>
        <v>0</v>
      </c>
      <c r="M180" s="162">
        <f t="shared" si="40"/>
        <v>0</v>
      </c>
      <c r="N180" s="162">
        <f t="shared" si="40"/>
        <v>0</v>
      </c>
      <c r="O180" s="162">
        <f t="shared" si="40"/>
        <v>0</v>
      </c>
      <c r="P180" s="162">
        <f t="shared" si="40"/>
        <v>0</v>
      </c>
      <c r="Q180" s="162">
        <f t="shared" si="40"/>
        <v>0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3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0</v>
      </c>
      <c r="M181" s="160">
        <f t="shared" si="41"/>
        <v>0</v>
      </c>
      <c r="N181" s="160">
        <f t="shared" si="41"/>
        <v>0</v>
      </c>
      <c r="O181" s="160">
        <f t="shared" si="41"/>
        <v>0</v>
      </c>
      <c r="P181" s="160">
        <f t="shared" si="41"/>
        <v>0</v>
      </c>
      <c r="Q181" s="160">
        <f t="shared" si="41"/>
        <v>0</v>
      </c>
    </row>
    <row r="182" spans="1:17" ht="12" customHeight="1" x14ac:dyDescent="0.25">
      <c r="A182" s="148" t="s">
        <v>60</v>
      </c>
      <c r="B182" s="156">
        <f t="shared" ref="B182:B183" si="42">IF(B106=0,0,B106/0.086*1000000/B$14)</f>
        <v>0</v>
      </c>
      <c r="C182" s="156">
        <f t="shared" si="41"/>
        <v>0</v>
      </c>
      <c r="D182" s="156">
        <f t="shared" si="41"/>
        <v>0</v>
      </c>
      <c r="E182" s="156">
        <f t="shared" si="41"/>
        <v>0</v>
      </c>
      <c r="F182" s="156">
        <f t="shared" si="41"/>
        <v>0</v>
      </c>
      <c r="G182" s="156">
        <f t="shared" si="41"/>
        <v>0</v>
      </c>
      <c r="H182" s="156">
        <f t="shared" si="41"/>
        <v>0</v>
      </c>
      <c r="I182" s="156">
        <f t="shared" si="41"/>
        <v>0</v>
      </c>
      <c r="J182" s="156">
        <f t="shared" si="41"/>
        <v>0</v>
      </c>
      <c r="K182" s="156">
        <f t="shared" si="41"/>
        <v>0</v>
      </c>
      <c r="L182" s="156">
        <f t="shared" si="41"/>
        <v>0</v>
      </c>
      <c r="M182" s="156">
        <f t="shared" si="41"/>
        <v>0</v>
      </c>
      <c r="N182" s="156">
        <f t="shared" si="41"/>
        <v>0</v>
      </c>
      <c r="O182" s="156">
        <f t="shared" si="41"/>
        <v>0</v>
      </c>
      <c r="P182" s="156">
        <f t="shared" si="41"/>
        <v>0</v>
      </c>
      <c r="Q182" s="156">
        <f t="shared" si="41"/>
        <v>0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1"/>
        <v>0</v>
      </c>
      <c r="D183" s="156">
        <f t="shared" si="41"/>
        <v>0</v>
      </c>
      <c r="E183" s="156">
        <f t="shared" si="41"/>
        <v>0</v>
      </c>
      <c r="F183" s="156">
        <f t="shared" si="41"/>
        <v>0</v>
      </c>
      <c r="G183" s="156">
        <f t="shared" si="41"/>
        <v>0</v>
      </c>
      <c r="H183" s="156">
        <f t="shared" si="41"/>
        <v>0</v>
      </c>
      <c r="I183" s="156">
        <f t="shared" si="41"/>
        <v>0</v>
      </c>
      <c r="J183" s="156">
        <f t="shared" si="41"/>
        <v>0</v>
      </c>
      <c r="K183" s="156">
        <f t="shared" si="41"/>
        <v>0</v>
      </c>
      <c r="L183" s="156">
        <f t="shared" si="41"/>
        <v>0</v>
      </c>
      <c r="M183" s="156">
        <f t="shared" si="41"/>
        <v>0</v>
      </c>
      <c r="N183" s="156">
        <f t="shared" si="41"/>
        <v>0</v>
      </c>
      <c r="O183" s="156">
        <f t="shared" si="41"/>
        <v>0</v>
      </c>
      <c r="P183" s="156">
        <f t="shared" si="41"/>
        <v>0</v>
      </c>
      <c r="Q183" s="156">
        <f t="shared" si="41"/>
        <v>0</v>
      </c>
    </row>
    <row r="184" spans="1:17" ht="12" customHeight="1" x14ac:dyDescent="0.25">
      <c r="A184" s="158" t="s">
        <v>62</v>
      </c>
      <c r="B184" s="157">
        <f t="shared" si="36"/>
        <v>0</v>
      </c>
      <c r="C184" s="157">
        <f t="shared" si="36"/>
        <v>0</v>
      </c>
      <c r="D184" s="157">
        <f t="shared" si="36"/>
        <v>0</v>
      </c>
      <c r="E184" s="157">
        <f t="shared" si="36"/>
        <v>0</v>
      </c>
      <c r="F184" s="157">
        <f t="shared" si="36"/>
        <v>0</v>
      </c>
      <c r="G184" s="157">
        <f t="shared" si="36"/>
        <v>0</v>
      </c>
      <c r="H184" s="157">
        <f t="shared" si="36"/>
        <v>0</v>
      </c>
      <c r="I184" s="157">
        <f t="shared" si="36"/>
        <v>0</v>
      </c>
      <c r="J184" s="157">
        <f t="shared" si="36"/>
        <v>0</v>
      </c>
      <c r="K184" s="157">
        <f t="shared" si="36"/>
        <v>0</v>
      </c>
      <c r="L184" s="157">
        <f t="shared" si="36"/>
        <v>0</v>
      </c>
      <c r="M184" s="157">
        <f t="shared" si="36"/>
        <v>0</v>
      </c>
      <c r="N184" s="157">
        <f t="shared" si="36"/>
        <v>0</v>
      </c>
      <c r="O184" s="157">
        <f t="shared" si="36"/>
        <v>0</v>
      </c>
      <c r="P184" s="157">
        <f t="shared" si="36"/>
        <v>0</v>
      </c>
      <c r="Q184" s="157">
        <f t="shared" si="36"/>
        <v>0</v>
      </c>
    </row>
    <row r="185" spans="1:17" ht="12" customHeight="1" x14ac:dyDescent="0.25">
      <c r="A185" s="23" t="s">
        <v>57</v>
      </c>
      <c r="B185" s="156">
        <f>IF(B109=0,0,B109/0.086*1000000/B$16)</f>
        <v>0</v>
      </c>
      <c r="C185" s="156">
        <f t="shared" ref="C185:Q185" si="43">IF(C109=0,0,C109/0.086*1000000/C$16)</f>
        <v>0</v>
      </c>
      <c r="D185" s="156">
        <f t="shared" si="43"/>
        <v>0</v>
      </c>
      <c r="E185" s="156">
        <f t="shared" si="43"/>
        <v>0</v>
      </c>
      <c r="F185" s="156">
        <f t="shared" si="43"/>
        <v>0</v>
      </c>
      <c r="G185" s="156">
        <f t="shared" si="43"/>
        <v>0</v>
      </c>
      <c r="H185" s="156">
        <f t="shared" si="43"/>
        <v>0</v>
      </c>
      <c r="I185" s="156">
        <f t="shared" si="43"/>
        <v>0</v>
      </c>
      <c r="J185" s="156">
        <f t="shared" si="43"/>
        <v>0</v>
      </c>
      <c r="K185" s="156">
        <f t="shared" si="43"/>
        <v>0</v>
      </c>
      <c r="L185" s="156">
        <f t="shared" si="43"/>
        <v>0</v>
      </c>
      <c r="M185" s="156">
        <f t="shared" si="43"/>
        <v>0</v>
      </c>
      <c r="N185" s="156">
        <f t="shared" si="43"/>
        <v>0</v>
      </c>
      <c r="O185" s="156">
        <f t="shared" si="43"/>
        <v>0</v>
      </c>
      <c r="P185" s="156">
        <f t="shared" si="43"/>
        <v>0</v>
      </c>
      <c r="Q185" s="156">
        <f t="shared" si="43"/>
        <v>0</v>
      </c>
    </row>
    <row r="186" spans="1:17" ht="12" customHeight="1" x14ac:dyDescent="0.25">
      <c r="A186" s="29" t="s">
        <v>140</v>
      </c>
      <c r="B186" s="57">
        <f>IF(B110=0,0,B110/0.086*1000000/B$17)</f>
        <v>0</v>
      </c>
      <c r="C186" s="57">
        <f t="shared" ref="C186:Q186" si="44">IF(C110=0,0,C110/0.086*1000000/C$17)</f>
        <v>0</v>
      </c>
      <c r="D186" s="57">
        <f t="shared" si="44"/>
        <v>0</v>
      </c>
      <c r="E186" s="57">
        <f t="shared" si="44"/>
        <v>0</v>
      </c>
      <c r="F186" s="57">
        <f t="shared" si="44"/>
        <v>0</v>
      </c>
      <c r="G186" s="57">
        <f t="shared" si="44"/>
        <v>0</v>
      </c>
      <c r="H186" s="57">
        <f t="shared" si="44"/>
        <v>0</v>
      </c>
      <c r="I186" s="57">
        <f t="shared" si="44"/>
        <v>0</v>
      </c>
      <c r="J186" s="57">
        <f t="shared" si="44"/>
        <v>0</v>
      </c>
      <c r="K186" s="57">
        <f t="shared" si="44"/>
        <v>0</v>
      </c>
      <c r="L186" s="57">
        <f t="shared" si="44"/>
        <v>0</v>
      </c>
      <c r="M186" s="57">
        <f t="shared" si="44"/>
        <v>0</v>
      </c>
      <c r="N186" s="57">
        <f t="shared" si="44"/>
        <v>0</v>
      </c>
      <c r="O186" s="57">
        <f t="shared" si="44"/>
        <v>0</v>
      </c>
      <c r="P186" s="57">
        <f t="shared" si="44"/>
        <v>0</v>
      </c>
      <c r="Q186" s="57">
        <f t="shared" si="44"/>
        <v>0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0</v>
      </c>
      <c r="C188" s="168">
        <f t="shared" ref="C188:Q188" si="45">SUM(C189,C192,C194,C203)</f>
        <v>0</v>
      </c>
      <c r="D188" s="168">
        <f t="shared" si="45"/>
        <v>0</v>
      </c>
      <c r="E188" s="168">
        <f t="shared" si="45"/>
        <v>0</v>
      </c>
      <c r="F188" s="168">
        <f t="shared" si="45"/>
        <v>0</v>
      </c>
      <c r="G188" s="168">
        <f t="shared" si="45"/>
        <v>0</v>
      </c>
      <c r="H188" s="168">
        <f t="shared" si="45"/>
        <v>0</v>
      </c>
      <c r="I188" s="168">
        <f t="shared" si="45"/>
        <v>0</v>
      </c>
      <c r="J188" s="168">
        <f t="shared" si="45"/>
        <v>0</v>
      </c>
      <c r="K188" s="168">
        <f t="shared" si="45"/>
        <v>0</v>
      </c>
      <c r="L188" s="168">
        <f t="shared" si="45"/>
        <v>0</v>
      </c>
      <c r="M188" s="168">
        <f t="shared" si="45"/>
        <v>0</v>
      </c>
      <c r="N188" s="168">
        <f t="shared" si="45"/>
        <v>0</v>
      </c>
      <c r="O188" s="168">
        <f t="shared" si="45"/>
        <v>0</v>
      </c>
      <c r="P188" s="168">
        <f t="shared" si="45"/>
        <v>0</v>
      </c>
      <c r="Q188" s="168">
        <f t="shared" si="45"/>
        <v>0</v>
      </c>
    </row>
    <row r="189" spans="1:17" ht="12" customHeight="1" x14ac:dyDescent="0.25">
      <c r="A189" s="158" t="s">
        <v>65</v>
      </c>
      <c r="B189" s="157">
        <f>SUM(B190:B191)</f>
        <v>0</v>
      </c>
      <c r="C189" s="157">
        <f t="shared" ref="C189:Q189" si="46">SUM(C190:C191)</f>
        <v>0</v>
      </c>
      <c r="D189" s="157">
        <f t="shared" si="46"/>
        <v>0</v>
      </c>
      <c r="E189" s="157">
        <f t="shared" si="46"/>
        <v>0</v>
      </c>
      <c r="F189" s="157">
        <f t="shared" si="46"/>
        <v>0</v>
      </c>
      <c r="G189" s="157">
        <f t="shared" si="46"/>
        <v>0</v>
      </c>
      <c r="H189" s="157">
        <f t="shared" si="46"/>
        <v>0</v>
      </c>
      <c r="I189" s="157">
        <f t="shared" si="46"/>
        <v>0</v>
      </c>
      <c r="J189" s="157">
        <f t="shared" si="46"/>
        <v>0</v>
      </c>
      <c r="K189" s="157">
        <f t="shared" si="46"/>
        <v>0</v>
      </c>
      <c r="L189" s="157">
        <f t="shared" si="46"/>
        <v>0</v>
      </c>
      <c r="M189" s="157">
        <f t="shared" si="46"/>
        <v>0</v>
      </c>
      <c r="N189" s="157">
        <f t="shared" si="46"/>
        <v>0</v>
      </c>
      <c r="O189" s="157">
        <f t="shared" si="46"/>
        <v>0</v>
      </c>
      <c r="P189" s="157">
        <f t="shared" si="46"/>
        <v>0</v>
      </c>
      <c r="Q189" s="157">
        <f t="shared" si="46"/>
        <v>0</v>
      </c>
    </row>
    <row r="190" spans="1:17" ht="12" customHeight="1" x14ac:dyDescent="0.25">
      <c r="A190" s="23" t="s">
        <v>84</v>
      </c>
      <c r="B190" s="156">
        <f>IF(B114=0,0,B114/0.086*1000000/B$7)</f>
        <v>0</v>
      </c>
      <c r="C190" s="156">
        <f t="shared" ref="C190:Q191" si="47">IF(C114=0,0,C114/0.086*1000000/C$7)</f>
        <v>0</v>
      </c>
      <c r="D190" s="156">
        <f t="shared" si="47"/>
        <v>0</v>
      </c>
      <c r="E190" s="156">
        <f t="shared" si="47"/>
        <v>0</v>
      </c>
      <c r="F190" s="156">
        <f t="shared" si="47"/>
        <v>0</v>
      </c>
      <c r="G190" s="156">
        <f t="shared" si="47"/>
        <v>0</v>
      </c>
      <c r="H190" s="156">
        <f t="shared" si="47"/>
        <v>0</v>
      </c>
      <c r="I190" s="156">
        <f t="shared" si="47"/>
        <v>0</v>
      </c>
      <c r="J190" s="156">
        <f t="shared" si="47"/>
        <v>0</v>
      </c>
      <c r="K190" s="156">
        <f t="shared" si="47"/>
        <v>0</v>
      </c>
      <c r="L190" s="156">
        <f t="shared" si="47"/>
        <v>0</v>
      </c>
      <c r="M190" s="156">
        <f t="shared" si="47"/>
        <v>0</v>
      </c>
      <c r="N190" s="156">
        <f t="shared" si="47"/>
        <v>0</v>
      </c>
      <c r="O190" s="156">
        <f t="shared" si="47"/>
        <v>0</v>
      </c>
      <c r="P190" s="156">
        <f t="shared" si="47"/>
        <v>0</v>
      </c>
      <c r="Q190" s="156">
        <f t="shared" si="47"/>
        <v>0</v>
      </c>
    </row>
    <row r="191" spans="1:17" ht="12" customHeight="1" x14ac:dyDescent="0.25">
      <c r="A191" s="23" t="s">
        <v>60</v>
      </c>
      <c r="B191" s="156">
        <f>IF(B115=0,0,B115/0.086*1000000/B$7)</f>
        <v>0</v>
      </c>
      <c r="C191" s="156">
        <f t="shared" si="47"/>
        <v>0</v>
      </c>
      <c r="D191" s="156">
        <f t="shared" si="47"/>
        <v>0</v>
      </c>
      <c r="E191" s="156">
        <f t="shared" si="47"/>
        <v>0</v>
      </c>
      <c r="F191" s="156">
        <f t="shared" si="47"/>
        <v>0</v>
      </c>
      <c r="G191" s="156">
        <f t="shared" si="47"/>
        <v>0</v>
      </c>
      <c r="H191" s="156">
        <f t="shared" si="47"/>
        <v>0</v>
      </c>
      <c r="I191" s="156">
        <f t="shared" si="47"/>
        <v>0</v>
      </c>
      <c r="J191" s="156">
        <f t="shared" si="47"/>
        <v>0</v>
      </c>
      <c r="K191" s="156">
        <f t="shared" si="47"/>
        <v>0</v>
      </c>
      <c r="L191" s="156">
        <f t="shared" si="47"/>
        <v>0</v>
      </c>
      <c r="M191" s="156">
        <f t="shared" si="47"/>
        <v>0</v>
      </c>
      <c r="N191" s="156">
        <f t="shared" si="47"/>
        <v>0</v>
      </c>
      <c r="O191" s="156">
        <f t="shared" si="47"/>
        <v>0</v>
      </c>
      <c r="P191" s="156">
        <f t="shared" si="47"/>
        <v>0</v>
      </c>
      <c r="Q191" s="156">
        <f t="shared" si="47"/>
        <v>0</v>
      </c>
    </row>
    <row r="192" spans="1:17" ht="12" customHeight="1" x14ac:dyDescent="0.25">
      <c r="A192" s="158" t="s">
        <v>112</v>
      </c>
      <c r="B192" s="157">
        <f>B193</f>
        <v>0</v>
      </c>
      <c r="C192" s="157">
        <f t="shared" ref="C192:Q192" si="48">C193</f>
        <v>0</v>
      </c>
      <c r="D192" s="157">
        <f t="shared" si="48"/>
        <v>0</v>
      </c>
      <c r="E192" s="157">
        <f t="shared" si="48"/>
        <v>0</v>
      </c>
      <c r="F192" s="157">
        <f t="shared" si="48"/>
        <v>0</v>
      </c>
      <c r="G192" s="157">
        <f t="shared" si="48"/>
        <v>0</v>
      </c>
      <c r="H192" s="157">
        <f t="shared" si="48"/>
        <v>0</v>
      </c>
      <c r="I192" s="157">
        <f t="shared" si="48"/>
        <v>0</v>
      </c>
      <c r="J192" s="157">
        <f t="shared" si="48"/>
        <v>0</v>
      </c>
      <c r="K192" s="157">
        <f t="shared" si="48"/>
        <v>0</v>
      </c>
      <c r="L192" s="157">
        <f t="shared" si="48"/>
        <v>0</v>
      </c>
      <c r="M192" s="157">
        <f t="shared" si="48"/>
        <v>0</v>
      </c>
      <c r="N192" s="157">
        <f t="shared" si="48"/>
        <v>0</v>
      </c>
      <c r="O192" s="157">
        <f t="shared" si="48"/>
        <v>0</v>
      </c>
      <c r="P192" s="157">
        <f t="shared" si="48"/>
        <v>0</v>
      </c>
      <c r="Q192" s="157">
        <f t="shared" si="48"/>
        <v>0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0</v>
      </c>
      <c r="C193" s="156">
        <f t="shared" si="49"/>
        <v>0</v>
      </c>
      <c r="D193" s="156">
        <f t="shared" si="49"/>
        <v>0</v>
      </c>
      <c r="E193" s="156">
        <f t="shared" si="49"/>
        <v>0</v>
      </c>
      <c r="F193" s="156">
        <f t="shared" si="49"/>
        <v>0</v>
      </c>
      <c r="G193" s="156">
        <f t="shared" si="49"/>
        <v>0</v>
      </c>
      <c r="H193" s="156">
        <f t="shared" si="49"/>
        <v>0</v>
      </c>
      <c r="I193" s="156">
        <f t="shared" si="49"/>
        <v>0</v>
      </c>
      <c r="J193" s="156">
        <f t="shared" si="49"/>
        <v>0</v>
      </c>
      <c r="K193" s="156">
        <f t="shared" si="49"/>
        <v>0</v>
      </c>
      <c r="L193" s="156">
        <f t="shared" si="49"/>
        <v>0</v>
      </c>
      <c r="M193" s="156">
        <f t="shared" si="49"/>
        <v>0</v>
      </c>
      <c r="N193" s="156">
        <f t="shared" si="49"/>
        <v>0</v>
      </c>
      <c r="O193" s="156">
        <f t="shared" si="49"/>
        <v>0</v>
      </c>
      <c r="P193" s="156">
        <f t="shared" si="49"/>
        <v>0</v>
      </c>
      <c r="Q193" s="156">
        <f t="shared" si="49"/>
        <v>0</v>
      </c>
    </row>
    <row r="194" spans="1:17" ht="12" customHeight="1" x14ac:dyDescent="0.25">
      <c r="A194" s="158" t="s">
        <v>63</v>
      </c>
      <c r="B194" s="157">
        <f t="shared" si="49"/>
        <v>0</v>
      </c>
      <c r="C194" s="157">
        <f t="shared" si="49"/>
        <v>0</v>
      </c>
      <c r="D194" s="157">
        <f t="shared" si="49"/>
        <v>0</v>
      </c>
      <c r="E194" s="157">
        <f t="shared" si="49"/>
        <v>0</v>
      </c>
      <c r="F194" s="157">
        <f t="shared" si="49"/>
        <v>0</v>
      </c>
      <c r="G194" s="157">
        <f t="shared" si="49"/>
        <v>0</v>
      </c>
      <c r="H194" s="157">
        <f t="shared" si="49"/>
        <v>0</v>
      </c>
      <c r="I194" s="157">
        <f t="shared" si="49"/>
        <v>0</v>
      </c>
      <c r="J194" s="157">
        <f t="shared" si="49"/>
        <v>0</v>
      </c>
      <c r="K194" s="157">
        <f t="shared" si="49"/>
        <v>0</v>
      </c>
      <c r="L194" s="157">
        <f t="shared" si="49"/>
        <v>0</v>
      </c>
      <c r="M194" s="157">
        <f t="shared" si="49"/>
        <v>0</v>
      </c>
      <c r="N194" s="157">
        <f t="shared" si="49"/>
        <v>0</v>
      </c>
      <c r="O194" s="157">
        <f t="shared" si="49"/>
        <v>0</v>
      </c>
      <c r="P194" s="157">
        <f t="shared" si="49"/>
        <v>0</v>
      </c>
      <c r="Q194" s="157">
        <f t="shared" si="49"/>
        <v>0</v>
      </c>
    </row>
    <row r="195" spans="1:17" ht="12" customHeight="1" x14ac:dyDescent="0.25">
      <c r="A195" s="167" t="s">
        <v>169</v>
      </c>
      <c r="B195" s="132">
        <f>IF(B119=0,0,B119/0.086*1000000/B$11)</f>
        <v>0</v>
      </c>
      <c r="C195" s="132">
        <f t="shared" ref="C195:Q195" si="50">IF(C119=0,0,C119/0.086*1000000/C$11)</f>
        <v>0</v>
      </c>
      <c r="D195" s="132">
        <f t="shared" si="50"/>
        <v>0</v>
      </c>
      <c r="E195" s="132">
        <f t="shared" si="50"/>
        <v>0</v>
      </c>
      <c r="F195" s="132">
        <f t="shared" si="50"/>
        <v>0</v>
      </c>
      <c r="G195" s="132">
        <f t="shared" si="50"/>
        <v>0</v>
      </c>
      <c r="H195" s="132">
        <f t="shared" si="50"/>
        <v>0</v>
      </c>
      <c r="I195" s="132">
        <f t="shared" si="50"/>
        <v>0</v>
      </c>
      <c r="J195" s="132">
        <f t="shared" si="50"/>
        <v>0</v>
      </c>
      <c r="K195" s="132">
        <f t="shared" si="50"/>
        <v>0</v>
      </c>
      <c r="L195" s="132">
        <f t="shared" si="50"/>
        <v>0</v>
      </c>
      <c r="M195" s="132">
        <f t="shared" si="50"/>
        <v>0</v>
      </c>
      <c r="N195" s="132">
        <f t="shared" si="50"/>
        <v>0</v>
      </c>
      <c r="O195" s="132">
        <f t="shared" si="50"/>
        <v>0</v>
      </c>
      <c r="P195" s="132">
        <f t="shared" si="50"/>
        <v>0</v>
      </c>
      <c r="Q195" s="132">
        <f t="shared" si="50"/>
        <v>0</v>
      </c>
    </row>
    <row r="196" spans="1:17" ht="12" customHeight="1" x14ac:dyDescent="0.25">
      <c r="A196" s="167" t="s">
        <v>168</v>
      </c>
      <c r="B196" s="132">
        <f>IF(B120=0,0,B120/0.086*1000000/B$12)</f>
        <v>0</v>
      </c>
      <c r="C196" s="132">
        <f t="shared" ref="C196:Q198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57</v>
      </c>
      <c r="B197" s="165">
        <f t="shared" ref="B197:B198" si="52">IF(B121=0,0,B121/0.086*1000000/B$12)</f>
        <v>0</v>
      </c>
      <c r="C197" s="165">
        <f t="shared" si="51"/>
        <v>0</v>
      </c>
      <c r="D197" s="165">
        <f t="shared" si="51"/>
        <v>0</v>
      </c>
      <c r="E197" s="165">
        <f t="shared" si="51"/>
        <v>0</v>
      </c>
      <c r="F197" s="165">
        <f t="shared" si="51"/>
        <v>0</v>
      </c>
      <c r="G197" s="165">
        <f t="shared" si="51"/>
        <v>0</v>
      </c>
      <c r="H197" s="165">
        <f t="shared" si="51"/>
        <v>0</v>
      </c>
      <c r="I197" s="165">
        <f t="shared" si="51"/>
        <v>0</v>
      </c>
      <c r="J197" s="165">
        <f t="shared" si="51"/>
        <v>0</v>
      </c>
      <c r="K197" s="165">
        <f t="shared" si="51"/>
        <v>0</v>
      </c>
      <c r="L197" s="165">
        <f t="shared" si="51"/>
        <v>0</v>
      </c>
      <c r="M197" s="165">
        <f t="shared" si="51"/>
        <v>0</v>
      </c>
      <c r="N197" s="165">
        <f t="shared" si="51"/>
        <v>0</v>
      </c>
      <c r="O197" s="165">
        <f t="shared" si="51"/>
        <v>0</v>
      </c>
      <c r="P197" s="165">
        <f t="shared" si="51"/>
        <v>0</v>
      </c>
      <c r="Q197" s="165">
        <f t="shared" si="51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1"/>
        <v>0</v>
      </c>
      <c r="D198" s="164">
        <f t="shared" si="51"/>
        <v>0</v>
      </c>
      <c r="E198" s="164">
        <f t="shared" si="51"/>
        <v>0</v>
      </c>
      <c r="F198" s="164">
        <f t="shared" si="51"/>
        <v>0</v>
      </c>
      <c r="G198" s="164">
        <f t="shared" si="51"/>
        <v>0</v>
      </c>
      <c r="H198" s="164">
        <f t="shared" si="51"/>
        <v>0</v>
      </c>
      <c r="I198" s="164">
        <f t="shared" si="51"/>
        <v>0</v>
      </c>
      <c r="J198" s="164">
        <f t="shared" si="51"/>
        <v>0</v>
      </c>
      <c r="K198" s="164">
        <f t="shared" si="51"/>
        <v>0</v>
      </c>
      <c r="L198" s="164">
        <f t="shared" si="51"/>
        <v>0</v>
      </c>
      <c r="M198" s="164">
        <f t="shared" si="51"/>
        <v>0</v>
      </c>
      <c r="N198" s="164">
        <f t="shared" si="51"/>
        <v>0</v>
      </c>
      <c r="O198" s="164">
        <f t="shared" si="51"/>
        <v>0</v>
      </c>
      <c r="P198" s="164">
        <f t="shared" si="51"/>
        <v>0</v>
      </c>
      <c r="Q198" s="164">
        <f t="shared" si="51"/>
        <v>0</v>
      </c>
    </row>
    <row r="199" spans="1:17" ht="12" customHeight="1" x14ac:dyDescent="0.25">
      <c r="A199" s="163" t="s">
        <v>142</v>
      </c>
      <c r="B199" s="162">
        <f>IF(B123=0,0,B123/0.086*1000000/B$13)</f>
        <v>0</v>
      </c>
      <c r="C199" s="162">
        <f t="shared" ref="C199:Q199" si="53">IF(C123=0,0,C123/0.086*1000000/C$13)</f>
        <v>0</v>
      </c>
      <c r="D199" s="162">
        <f t="shared" si="53"/>
        <v>0</v>
      </c>
      <c r="E199" s="162">
        <f t="shared" si="53"/>
        <v>0</v>
      </c>
      <c r="F199" s="162">
        <f t="shared" si="53"/>
        <v>0</v>
      </c>
      <c r="G199" s="162">
        <f t="shared" si="53"/>
        <v>0</v>
      </c>
      <c r="H199" s="162">
        <f t="shared" si="53"/>
        <v>0</v>
      </c>
      <c r="I199" s="162">
        <f t="shared" si="53"/>
        <v>0</v>
      </c>
      <c r="J199" s="162">
        <f t="shared" si="53"/>
        <v>0</v>
      </c>
      <c r="K199" s="162">
        <f t="shared" si="53"/>
        <v>0</v>
      </c>
      <c r="L199" s="162">
        <f t="shared" si="53"/>
        <v>0</v>
      </c>
      <c r="M199" s="162">
        <f t="shared" si="53"/>
        <v>0</v>
      </c>
      <c r="N199" s="162">
        <f t="shared" si="53"/>
        <v>0</v>
      </c>
      <c r="O199" s="162">
        <f t="shared" si="53"/>
        <v>0</v>
      </c>
      <c r="P199" s="162">
        <f t="shared" si="53"/>
        <v>0</v>
      </c>
      <c r="Q199" s="162">
        <f t="shared" si="53"/>
        <v>0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2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0</v>
      </c>
      <c r="M200" s="160">
        <f t="shared" si="54"/>
        <v>0</v>
      </c>
      <c r="N200" s="160">
        <f t="shared" si="54"/>
        <v>0</v>
      </c>
      <c r="O200" s="160">
        <f t="shared" si="54"/>
        <v>0</v>
      </c>
      <c r="P200" s="160">
        <f t="shared" si="54"/>
        <v>0</v>
      </c>
      <c r="Q200" s="160">
        <f t="shared" si="54"/>
        <v>0</v>
      </c>
    </row>
    <row r="201" spans="1:17" ht="12" customHeight="1" x14ac:dyDescent="0.25">
      <c r="A201" s="148" t="s">
        <v>60</v>
      </c>
      <c r="B201" s="156">
        <f t="shared" ref="B201:B202" si="55">IF(B125=0,0,B125/0.086*1000000/B$14)</f>
        <v>0</v>
      </c>
      <c r="C201" s="156">
        <f t="shared" si="54"/>
        <v>0</v>
      </c>
      <c r="D201" s="156">
        <f t="shared" si="54"/>
        <v>0</v>
      </c>
      <c r="E201" s="156">
        <f t="shared" si="54"/>
        <v>0</v>
      </c>
      <c r="F201" s="156">
        <f t="shared" si="54"/>
        <v>0</v>
      </c>
      <c r="G201" s="156">
        <f t="shared" si="54"/>
        <v>0</v>
      </c>
      <c r="H201" s="156">
        <f t="shared" si="54"/>
        <v>0</v>
      </c>
      <c r="I201" s="156">
        <f t="shared" si="54"/>
        <v>0</v>
      </c>
      <c r="J201" s="156">
        <f t="shared" si="54"/>
        <v>0</v>
      </c>
      <c r="K201" s="156">
        <f t="shared" si="54"/>
        <v>0</v>
      </c>
      <c r="L201" s="156">
        <f t="shared" si="54"/>
        <v>0</v>
      </c>
      <c r="M201" s="156">
        <f t="shared" si="54"/>
        <v>0</v>
      </c>
      <c r="N201" s="156">
        <f t="shared" si="54"/>
        <v>0</v>
      </c>
      <c r="O201" s="156">
        <f t="shared" si="54"/>
        <v>0</v>
      </c>
      <c r="P201" s="156">
        <f t="shared" si="54"/>
        <v>0</v>
      </c>
      <c r="Q201" s="156">
        <f t="shared" si="54"/>
        <v>0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4"/>
        <v>0</v>
      </c>
      <c r="D202" s="156">
        <f t="shared" si="54"/>
        <v>0</v>
      </c>
      <c r="E202" s="156">
        <f t="shared" si="54"/>
        <v>0</v>
      </c>
      <c r="F202" s="156">
        <f t="shared" si="54"/>
        <v>0</v>
      </c>
      <c r="G202" s="156">
        <f t="shared" si="54"/>
        <v>0</v>
      </c>
      <c r="H202" s="156">
        <f t="shared" si="54"/>
        <v>0</v>
      </c>
      <c r="I202" s="156">
        <f t="shared" si="54"/>
        <v>0</v>
      </c>
      <c r="J202" s="156">
        <f t="shared" si="54"/>
        <v>0</v>
      </c>
      <c r="K202" s="156">
        <f t="shared" si="54"/>
        <v>0</v>
      </c>
      <c r="L202" s="156">
        <f t="shared" si="54"/>
        <v>0</v>
      </c>
      <c r="M202" s="156">
        <f t="shared" si="54"/>
        <v>0</v>
      </c>
      <c r="N202" s="156">
        <f t="shared" si="54"/>
        <v>0</v>
      </c>
      <c r="O202" s="156">
        <f t="shared" si="54"/>
        <v>0</v>
      </c>
      <c r="P202" s="156">
        <f t="shared" si="54"/>
        <v>0</v>
      </c>
      <c r="Q202" s="156">
        <f t="shared" si="54"/>
        <v>0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0</v>
      </c>
      <c r="C203" s="157">
        <f t="shared" si="56"/>
        <v>0</v>
      </c>
      <c r="D203" s="157">
        <f t="shared" si="56"/>
        <v>0</v>
      </c>
      <c r="E203" s="157">
        <f t="shared" si="56"/>
        <v>0</v>
      </c>
      <c r="F203" s="157">
        <f t="shared" si="56"/>
        <v>0</v>
      </c>
      <c r="G203" s="157">
        <f t="shared" si="56"/>
        <v>0</v>
      </c>
      <c r="H203" s="157">
        <f t="shared" si="56"/>
        <v>0</v>
      </c>
      <c r="I203" s="157">
        <f t="shared" si="56"/>
        <v>0</v>
      </c>
      <c r="J203" s="157">
        <f t="shared" si="56"/>
        <v>0</v>
      </c>
      <c r="K203" s="157">
        <f t="shared" si="56"/>
        <v>0</v>
      </c>
      <c r="L203" s="157">
        <f t="shared" si="56"/>
        <v>0</v>
      </c>
      <c r="M203" s="157">
        <f t="shared" si="56"/>
        <v>0</v>
      </c>
      <c r="N203" s="157">
        <f t="shared" si="56"/>
        <v>0</v>
      </c>
      <c r="O203" s="157">
        <f t="shared" si="56"/>
        <v>0</v>
      </c>
      <c r="P203" s="157">
        <f t="shared" si="56"/>
        <v>0</v>
      </c>
      <c r="Q203" s="157">
        <f t="shared" si="56"/>
        <v>0</v>
      </c>
    </row>
    <row r="204" spans="1:17" ht="12" customHeight="1" x14ac:dyDescent="0.25">
      <c r="A204" s="23" t="s">
        <v>57</v>
      </c>
      <c r="B204" s="156">
        <f>IF(B128=0,0,B128/0.086*1000000/B$16)</f>
        <v>0</v>
      </c>
      <c r="C204" s="156">
        <f t="shared" ref="C204:Q204" si="57">IF(C128=0,0,C128/0.086*1000000/C$16)</f>
        <v>0</v>
      </c>
      <c r="D204" s="156">
        <f t="shared" si="57"/>
        <v>0</v>
      </c>
      <c r="E204" s="156">
        <f t="shared" si="57"/>
        <v>0</v>
      </c>
      <c r="F204" s="156">
        <f t="shared" si="57"/>
        <v>0</v>
      </c>
      <c r="G204" s="156">
        <f t="shared" si="57"/>
        <v>0</v>
      </c>
      <c r="H204" s="156">
        <f t="shared" si="57"/>
        <v>0</v>
      </c>
      <c r="I204" s="156">
        <f t="shared" si="57"/>
        <v>0</v>
      </c>
      <c r="J204" s="156">
        <f t="shared" si="57"/>
        <v>0</v>
      </c>
      <c r="K204" s="156">
        <f t="shared" si="57"/>
        <v>0</v>
      </c>
      <c r="L204" s="156">
        <f t="shared" si="57"/>
        <v>0</v>
      </c>
      <c r="M204" s="156">
        <f t="shared" si="57"/>
        <v>0</v>
      </c>
      <c r="N204" s="156">
        <f t="shared" si="57"/>
        <v>0</v>
      </c>
      <c r="O204" s="156">
        <f t="shared" si="57"/>
        <v>0</v>
      </c>
      <c r="P204" s="156">
        <f t="shared" si="57"/>
        <v>0</v>
      </c>
      <c r="Q204" s="156">
        <f t="shared" si="57"/>
        <v>0</v>
      </c>
    </row>
    <row r="205" spans="1:17" ht="12" customHeight="1" x14ac:dyDescent="0.25">
      <c r="A205" s="29" t="s">
        <v>140</v>
      </c>
      <c r="B205" s="57">
        <f>IF(B129=0,0,B129/0.086*1000000/B$17)</f>
        <v>0</v>
      </c>
      <c r="C205" s="57">
        <f t="shared" ref="C205:Q205" si="58">IF(C129=0,0,C129/0.086*1000000/C$17)</f>
        <v>0</v>
      </c>
      <c r="D205" s="57">
        <f t="shared" si="58"/>
        <v>0</v>
      </c>
      <c r="E205" s="57">
        <f t="shared" si="58"/>
        <v>0</v>
      </c>
      <c r="F205" s="57">
        <f t="shared" si="58"/>
        <v>0</v>
      </c>
      <c r="G205" s="57">
        <f t="shared" si="58"/>
        <v>0</v>
      </c>
      <c r="H205" s="57">
        <f t="shared" si="58"/>
        <v>0</v>
      </c>
      <c r="I205" s="57">
        <f t="shared" si="58"/>
        <v>0</v>
      </c>
      <c r="J205" s="57">
        <f t="shared" si="58"/>
        <v>0</v>
      </c>
      <c r="K205" s="57">
        <f t="shared" si="58"/>
        <v>0</v>
      </c>
      <c r="L205" s="57">
        <f t="shared" si="58"/>
        <v>0</v>
      </c>
      <c r="M205" s="57">
        <f t="shared" si="58"/>
        <v>0</v>
      </c>
      <c r="N205" s="57">
        <f t="shared" si="58"/>
        <v>0</v>
      </c>
      <c r="O205" s="57">
        <f t="shared" si="58"/>
        <v>0</v>
      </c>
      <c r="P205" s="57">
        <f t="shared" si="58"/>
        <v>0</v>
      </c>
      <c r="Q205" s="57">
        <f t="shared" si="58"/>
        <v>0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0</v>
      </c>
      <c r="C207" s="168">
        <f t="shared" ref="C207:Q207" si="59">SUM(C208,C211,C213,C222)</f>
        <v>0</v>
      </c>
      <c r="D207" s="168">
        <f t="shared" si="59"/>
        <v>0</v>
      </c>
      <c r="E207" s="168">
        <f t="shared" si="59"/>
        <v>0</v>
      </c>
      <c r="F207" s="168">
        <f t="shared" si="59"/>
        <v>0</v>
      </c>
      <c r="G207" s="168">
        <f t="shared" si="59"/>
        <v>0</v>
      </c>
      <c r="H207" s="168">
        <f t="shared" si="59"/>
        <v>0</v>
      </c>
      <c r="I207" s="168">
        <f t="shared" si="59"/>
        <v>0</v>
      </c>
      <c r="J207" s="168">
        <f t="shared" si="59"/>
        <v>0</v>
      </c>
      <c r="K207" s="168">
        <f t="shared" si="59"/>
        <v>0</v>
      </c>
      <c r="L207" s="168">
        <f t="shared" si="59"/>
        <v>0</v>
      </c>
      <c r="M207" s="168">
        <f t="shared" si="59"/>
        <v>0</v>
      </c>
      <c r="N207" s="168">
        <f t="shared" si="59"/>
        <v>0</v>
      </c>
      <c r="O207" s="168">
        <f t="shared" si="59"/>
        <v>0</v>
      </c>
      <c r="P207" s="168">
        <f t="shared" si="59"/>
        <v>0</v>
      </c>
      <c r="Q207" s="168">
        <f t="shared" si="59"/>
        <v>0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84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169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168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57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0</v>
      </c>
      <c r="C222" s="157">
        <f t="shared" ref="C222:Q222" si="68">IF(C165=0,0,C165*1000000/C$5)</f>
        <v>0</v>
      </c>
      <c r="D222" s="157">
        <f t="shared" si="68"/>
        <v>0</v>
      </c>
      <c r="E222" s="157">
        <f t="shared" si="68"/>
        <v>0</v>
      </c>
      <c r="F222" s="157">
        <f t="shared" si="68"/>
        <v>0</v>
      </c>
      <c r="G222" s="157">
        <f t="shared" si="68"/>
        <v>0</v>
      </c>
      <c r="H222" s="157">
        <f t="shared" si="68"/>
        <v>0</v>
      </c>
      <c r="I222" s="157">
        <f t="shared" si="68"/>
        <v>0</v>
      </c>
      <c r="J222" s="157">
        <f t="shared" si="68"/>
        <v>0</v>
      </c>
      <c r="K222" s="157">
        <f t="shared" si="68"/>
        <v>0</v>
      </c>
      <c r="L222" s="157">
        <f t="shared" si="68"/>
        <v>0</v>
      </c>
      <c r="M222" s="157">
        <f t="shared" si="68"/>
        <v>0</v>
      </c>
      <c r="N222" s="157">
        <f t="shared" si="68"/>
        <v>0</v>
      </c>
      <c r="O222" s="157">
        <f t="shared" si="68"/>
        <v>0</v>
      </c>
      <c r="P222" s="157">
        <f t="shared" si="68"/>
        <v>0</v>
      </c>
      <c r="Q222" s="157">
        <f t="shared" si="68"/>
        <v>0</v>
      </c>
    </row>
    <row r="223" spans="1:17" ht="12" customHeight="1" x14ac:dyDescent="0.25">
      <c r="A223" s="23" t="s">
        <v>57</v>
      </c>
      <c r="B223" s="156">
        <f>IF(B166=0,0,B166*1000000/B$16)</f>
        <v>0</v>
      </c>
      <c r="C223" s="156">
        <f t="shared" ref="C223:Q223" si="69">IF(C166=0,0,C166*1000000/C$16)</f>
        <v>0</v>
      </c>
      <c r="D223" s="156">
        <f t="shared" si="69"/>
        <v>0</v>
      </c>
      <c r="E223" s="156">
        <f t="shared" si="69"/>
        <v>0</v>
      </c>
      <c r="F223" s="156">
        <f t="shared" si="69"/>
        <v>0</v>
      </c>
      <c r="G223" s="156">
        <f t="shared" si="69"/>
        <v>0</v>
      </c>
      <c r="H223" s="156">
        <f t="shared" si="69"/>
        <v>0</v>
      </c>
      <c r="I223" s="156">
        <f t="shared" si="69"/>
        <v>0</v>
      </c>
      <c r="J223" s="156">
        <f t="shared" si="69"/>
        <v>0</v>
      </c>
      <c r="K223" s="156">
        <f t="shared" si="69"/>
        <v>0</v>
      </c>
      <c r="L223" s="156">
        <f t="shared" si="69"/>
        <v>0</v>
      </c>
      <c r="M223" s="156">
        <f t="shared" si="69"/>
        <v>0</v>
      </c>
      <c r="N223" s="156">
        <f t="shared" si="69"/>
        <v>0</v>
      </c>
      <c r="O223" s="156">
        <f t="shared" si="69"/>
        <v>0</v>
      </c>
      <c r="P223" s="156">
        <f t="shared" si="69"/>
        <v>0</v>
      </c>
      <c r="Q223" s="156">
        <f t="shared" si="69"/>
        <v>0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0</v>
      </c>
      <c r="C226" s="184">
        <f>C169/RES_summary!C$19</f>
        <v>0</v>
      </c>
      <c r="D226" s="184">
        <f>D169/RES_summary!D$19</f>
        <v>0</v>
      </c>
      <c r="E226" s="184">
        <f>E169/RES_summary!E$19</f>
        <v>0</v>
      </c>
      <c r="F226" s="184">
        <f>F169/RES_summary!F$19</f>
        <v>0</v>
      </c>
      <c r="G226" s="184">
        <f>G169/RES_summary!G$19</f>
        <v>0</v>
      </c>
      <c r="H226" s="184">
        <f>H169/RES_summary!H$19</f>
        <v>0</v>
      </c>
      <c r="I226" s="184">
        <f>I169/RES_summary!I$19</f>
        <v>0</v>
      </c>
      <c r="J226" s="184">
        <f>J169/RES_summary!J$19</f>
        <v>0</v>
      </c>
      <c r="K226" s="184">
        <f>K169/RES_summary!K$19</f>
        <v>0</v>
      </c>
      <c r="L226" s="184">
        <f>L169/RES_summary!L$19</f>
        <v>0</v>
      </c>
      <c r="M226" s="184">
        <f>M169/RES_summary!M$19</f>
        <v>0</v>
      </c>
      <c r="N226" s="184">
        <f>N169/RES_summary!N$19</f>
        <v>0</v>
      </c>
      <c r="O226" s="184">
        <f>O169/RES_summary!O$19</f>
        <v>0</v>
      </c>
      <c r="P226" s="184">
        <f>P169/RES_summary!P$19</f>
        <v>0</v>
      </c>
      <c r="Q226" s="184">
        <f>Q169/RES_summary!Q$19</f>
        <v>0</v>
      </c>
    </row>
    <row r="227" spans="1:17" ht="12" customHeight="1" x14ac:dyDescent="0.25">
      <c r="A227" s="158" t="s">
        <v>65</v>
      </c>
      <c r="B227" s="178">
        <f>B170/RES_summary!B$19</f>
        <v>0</v>
      </c>
      <c r="C227" s="178">
        <f>C170/RES_summary!C$19</f>
        <v>0</v>
      </c>
      <c r="D227" s="178">
        <f>D170/RES_summary!D$19</f>
        <v>0</v>
      </c>
      <c r="E227" s="178">
        <f>E170/RES_summary!E$19</f>
        <v>0</v>
      </c>
      <c r="F227" s="178">
        <f>F170/RES_summary!F$19</f>
        <v>0</v>
      </c>
      <c r="G227" s="178">
        <f>G170/RES_summary!G$19</f>
        <v>0</v>
      </c>
      <c r="H227" s="178">
        <f>H170/RES_summary!H$19</f>
        <v>0</v>
      </c>
      <c r="I227" s="178">
        <f>I170/RES_summary!I$19</f>
        <v>0</v>
      </c>
      <c r="J227" s="178">
        <f>J170/RES_summary!J$19</f>
        <v>0</v>
      </c>
      <c r="K227" s="178">
        <f>K170/RES_summary!K$19</f>
        <v>0</v>
      </c>
      <c r="L227" s="178">
        <f>L170/RES_summary!L$19</f>
        <v>0</v>
      </c>
      <c r="M227" s="178">
        <f>M170/RES_summary!M$19</f>
        <v>0</v>
      </c>
      <c r="N227" s="178">
        <f>N170/RES_summary!N$19</f>
        <v>0</v>
      </c>
      <c r="O227" s="178">
        <f>O170/RES_summary!O$19</f>
        <v>0</v>
      </c>
      <c r="P227" s="178">
        <f>P170/RES_summary!P$19</f>
        <v>0</v>
      </c>
      <c r="Q227" s="178">
        <f>Q170/RES_summary!Q$19</f>
        <v>0</v>
      </c>
    </row>
    <row r="228" spans="1:17" ht="12" customHeight="1" x14ac:dyDescent="0.25">
      <c r="A228" s="23" t="s">
        <v>84</v>
      </c>
      <c r="B228" s="177">
        <f>B171/RES_summary!B$19</f>
        <v>0</v>
      </c>
      <c r="C228" s="177">
        <f>C171/RES_summary!C$19</f>
        <v>0</v>
      </c>
      <c r="D228" s="177">
        <f>D171/RES_summary!D$19</f>
        <v>0</v>
      </c>
      <c r="E228" s="177">
        <f>E171/RES_summary!E$19</f>
        <v>0</v>
      </c>
      <c r="F228" s="177">
        <f>F171/RES_summary!F$19</f>
        <v>0</v>
      </c>
      <c r="G228" s="177">
        <f>G171/RES_summary!G$19</f>
        <v>0</v>
      </c>
      <c r="H228" s="177">
        <f>H171/RES_summary!H$19</f>
        <v>0</v>
      </c>
      <c r="I228" s="177">
        <f>I171/RES_summary!I$19</f>
        <v>0</v>
      </c>
      <c r="J228" s="177">
        <f>J171/RES_summary!J$19</f>
        <v>0</v>
      </c>
      <c r="K228" s="177">
        <f>K171/RES_summary!K$19</f>
        <v>0</v>
      </c>
      <c r="L228" s="177">
        <f>L171/RES_summary!L$19</f>
        <v>0</v>
      </c>
      <c r="M228" s="177">
        <f>M171/RES_summary!M$19</f>
        <v>0</v>
      </c>
      <c r="N228" s="177">
        <f>N171/RES_summary!N$19</f>
        <v>0</v>
      </c>
      <c r="O228" s="177">
        <f>O171/RES_summary!O$19</f>
        <v>0</v>
      </c>
      <c r="P228" s="177">
        <f>P171/RES_summary!P$19</f>
        <v>0</v>
      </c>
      <c r="Q228" s="177">
        <f>Q171/RES_summary!Q$19</f>
        <v>0</v>
      </c>
    </row>
    <row r="229" spans="1:17" ht="12" customHeight="1" x14ac:dyDescent="0.25">
      <c r="A229" s="23" t="s">
        <v>60</v>
      </c>
      <c r="B229" s="177">
        <f>B172/RES_summary!B$19</f>
        <v>0</v>
      </c>
      <c r="C229" s="177">
        <f>C172/RES_summary!C$19</f>
        <v>0</v>
      </c>
      <c r="D229" s="177">
        <f>D172/RES_summary!D$19</f>
        <v>0</v>
      </c>
      <c r="E229" s="177">
        <f>E172/RES_summary!E$19</f>
        <v>0</v>
      </c>
      <c r="F229" s="177">
        <f>F172/RES_summary!F$19</f>
        <v>0</v>
      </c>
      <c r="G229" s="177">
        <f>G172/RES_summary!G$19</f>
        <v>0</v>
      </c>
      <c r="H229" s="177">
        <f>H172/RES_summary!H$19</f>
        <v>0</v>
      </c>
      <c r="I229" s="177">
        <f>I172/RES_summary!I$19</f>
        <v>0</v>
      </c>
      <c r="J229" s="177">
        <f>J172/RES_summary!J$19</f>
        <v>0</v>
      </c>
      <c r="K229" s="177">
        <f>K172/RES_summary!K$19</f>
        <v>0</v>
      </c>
      <c r="L229" s="177">
        <f>L172/RES_summary!L$19</f>
        <v>0</v>
      </c>
      <c r="M229" s="177">
        <f>M172/RES_summary!M$19</f>
        <v>0</v>
      </c>
      <c r="N229" s="177">
        <f>N172/RES_summary!N$19</f>
        <v>0</v>
      </c>
      <c r="O229" s="177">
        <f>O172/RES_summary!O$19</f>
        <v>0</v>
      </c>
      <c r="P229" s="177">
        <f>P172/RES_summary!P$19</f>
        <v>0</v>
      </c>
      <c r="Q229" s="177">
        <f>Q172/RES_summary!Q$19</f>
        <v>0</v>
      </c>
    </row>
    <row r="230" spans="1:17" ht="12" customHeight="1" x14ac:dyDescent="0.25">
      <c r="A230" s="158" t="s">
        <v>112</v>
      </c>
      <c r="B230" s="178">
        <f>B173/RES_summary!B$19</f>
        <v>0</v>
      </c>
      <c r="C230" s="178">
        <f>C173/RES_summary!C$19</f>
        <v>0</v>
      </c>
      <c r="D230" s="178">
        <f>D173/RES_summary!D$19</f>
        <v>0</v>
      </c>
      <c r="E230" s="178">
        <f>E173/RES_summary!E$19</f>
        <v>0</v>
      </c>
      <c r="F230" s="178">
        <f>F173/RES_summary!F$19</f>
        <v>0</v>
      </c>
      <c r="G230" s="178">
        <f>G173/RES_summary!G$19</f>
        <v>0</v>
      </c>
      <c r="H230" s="178">
        <f>H173/RES_summary!H$19</f>
        <v>0</v>
      </c>
      <c r="I230" s="178">
        <f>I173/RES_summary!I$19</f>
        <v>0</v>
      </c>
      <c r="J230" s="178">
        <f>J173/RES_summary!J$19</f>
        <v>0</v>
      </c>
      <c r="K230" s="178">
        <f>K173/RES_summary!K$19</f>
        <v>0</v>
      </c>
      <c r="L230" s="178">
        <f>L173/RES_summary!L$19</f>
        <v>0</v>
      </c>
      <c r="M230" s="178">
        <f>M173/RES_summary!M$19</f>
        <v>0</v>
      </c>
      <c r="N230" s="178">
        <f>N173/RES_summary!N$19</f>
        <v>0</v>
      </c>
      <c r="O230" s="178">
        <f>O173/RES_summary!O$19</f>
        <v>0</v>
      </c>
      <c r="P230" s="178">
        <f>P173/RES_summary!P$19</f>
        <v>0</v>
      </c>
      <c r="Q230" s="178">
        <f>Q173/RES_summary!Q$19</f>
        <v>0</v>
      </c>
    </row>
    <row r="231" spans="1:17" ht="12" customHeight="1" x14ac:dyDescent="0.25">
      <c r="A231" s="23" t="s">
        <v>60</v>
      </c>
      <c r="B231" s="177">
        <f>B174/RES_summary!B$19</f>
        <v>0</v>
      </c>
      <c r="C231" s="177">
        <f>C174/RES_summary!C$19</f>
        <v>0</v>
      </c>
      <c r="D231" s="177">
        <f>D174/RES_summary!D$19</f>
        <v>0</v>
      </c>
      <c r="E231" s="177">
        <f>E174/RES_summary!E$19</f>
        <v>0</v>
      </c>
      <c r="F231" s="177">
        <f>F174/RES_summary!F$19</f>
        <v>0</v>
      </c>
      <c r="G231" s="177">
        <f>G174/RES_summary!G$19</f>
        <v>0</v>
      </c>
      <c r="H231" s="177">
        <f>H174/RES_summary!H$19</f>
        <v>0</v>
      </c>
      <c r="I231" s="177">
        <f>I174/RES_summary!I$19</f>
        <v>0</v>
      </c>
      <c r="J231" s="177">
        <f>J174/RES_summary!J$19</f>
        <v>0</v>
      </c>
      <c r="K231" s="177">
        <f>K174/RES_summary!K$19</f>
        <v>0</v>
      </c>
      <c r="L231" s="177">
        <f>L174/RES_summary!L$19</f>
        <v>0</v>
      </c>
      <c r="M231" s="177">
        <f>M174/RES_summary!M$19</f>
        <v>0</v>
      </c>
      <c r="N231" s="177">
        <f>N174/RES_summary!N$19</f>
        <v>0</v>
      </c>
      <c r="O231" s="177">
        <f>O174/RES_summary!O$19</f>
        <v>0</v>
      </c>
      <c r="P231" s="177">
        <f>P174/RES_summary!P$19</f>
        <v>0</v>
      </c>
      <c r="Q231" s="177">
        <f>Q174/RES_summary!Q$19</f>
        <v>0</v>
      </c>
    </row>
    <row r="232" spans="1:17" ht="12" customHeight="1" x14ac:dyDescent="0.25">
      <c r="A232" s="158" t="s">
        <v>63</v>
      </c>
      <c r="B232" s="178">
        <f>B175/RES_summary!B$19</f>
        <v>0</v>
      </c>
      <c r="C232" s="178">
        <f>C175/RES_summary!C$19</f>
        <v>0</v>
      </c>
      <c r="D232" s="178">
        <f>D175/RES_summary!D$19</f>
        <v>0</v>
      </c>
      <c r="E232" s="178">
        <f>E175/RES_summary!E$19</f>
        <v>0</v>
      </c>
      <c r="F232" s="178">
        <f>F175/RES_summary!F$19</f>
        <v>0</v>
      </c>
      <c r="G232" s="178">
        <f>G175/RES_summary!G$19</f>
        <v>0</v>
      </c>
      <c r="H232" s="178">
        <f>H175/RES_summary!H$19</f>
        <v>0</v>
      </c>
      <c r="I232" s="178">
        <f>I175/RES_summary!I$19</f>
        <v>0</v>
      </c>
      <c r="J232" s="178">
        <f>J175/RES_summary!J$19</f>
        <v>0</v>
      </c>
      <c r="K232" s="178">
        <f>K175/RES_summary!K$19</f>
        <v>0</v>
      </c>
      <c r="L232" s="178">
        <f>L175/RES_summary!L$19</f>
        <v>0</v>
      </c>
      <c r="M232" s="178">
        <f>M175/RES_summary!M$19</f>
        <v>0</v>
      </c>
      <c r="N232" s="178">
        <f>N175/RES_summary!N$19</f>
        <v>0</v>
      </c>
      <c r="O232" s="178">
        <f>O175/RES_summary!O$19</f>
        <v>0</v>
      </c>
      <c r="P232" s="178">
        <f>P175/RES_summary!P$19</f>
        <v>0</v>
      </c>
      <c r="Q232" s="178">
        <f>Q175/RES_summary!Q$19</f>
        <v>0</v>
      </c>
    </row>
    <row r="233" spans="1:17" ht="12" customHeight="1" x14ac:dyDescent="0.25">
      <c r="A233" s="167" t="s">
        <v>169</v>
      </c>
      <c r="B233" s="183">
        <f>B176/RES_summary!B$19</f>
        <v>0</v>
      </c>
      <c r="C233" s="183">
        <f>C176/RES_summary!C$19</f>
        <v>0</v>
      </c>
      <c r="D233" s="183">
        <f>D176/RES_summary!D$19</f>
        <v>0</v>
      </c>
      <c r="E233" s="183">
        <f>E176/RES_summary!E$19</f>
        <v>0</v>
      </c>
      <c r="F233" s="183">
        <f>F176/RES_summary!F$19</f>
        <v>0</v>
      </c>
      <c r="G233" s="183">
        <f>G176/RES_summary!G$19</f>
        <v>0</v>
      </c>
      <c r="H233" s="183">
        <f>H176/RES_summary!H$19</f>
        <v>0</v>
      </c>
      <c r="I233" s="183">
        <f>I176/RES_summary!I$19</f>
        <v>0</v>
      </c>
      <c r="J233" s="183">
        <f>J176/RES_summary!J$19</f>
        <v>0</v>
      </c>
      <c r="K233" s="183">
        <f>K176/RES_summary!K$19</f>
        <v>0</v>
      </c>
      <c r="L233" s="183">
        <f>L176/RES_summary!L$19</f>
        <v>0</v>
      </c>
      <c r="M233" s="183">
        <f>M176/RES_summary!M$19</f>
        <v>0</v>
      </c>
      <c r="N233" s="183">
        <f>N176/RES_summary!N$19</f>
        <v>0</v>
      </c>
      <c r="O233" s="183">
        <f>O176/RES_summary!O$19</f>
        <v>0</v>
      </c>
      <c r="P233" s="183">
        <f>P176/RES_summary!P$19</f>
        <v>0</v>
      </c>
      <c r="Q233" s="183">
        <f>Q176/RES_summary!Q$19</f>
        <v>0</v>
      </c>
    </row>
    <row r="234" spans="1:17" ht="12" customHeight="1" x14ac:dyDescent="0.25">
      <c r="A234" s="167" t="s">
        <v>168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57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0</v>
      </c>
      <c r="C237" s="180">
        <f>C180/RES_summary!C$19</f>
        <v>0</v>
      </c>
      <c r="D237" s="180">
        <f>D180/RES_summary!D$19</f>
        <v>0</v>
      </c>
      <c r="E237" s="180">
        <f>E180/RES_summary!E$19</f>
        <v>0</v>
      </c>
      <c r="F237" s="180">
        <f>F180/RES_summary!F$19</f>
        <v>0</v>
      </c>
      <c r="G237" s="180">
        <f>G180/RES_summary!G$19</f>
        <v>0</v>
      </c>
      <c r="H237" s="180">
        <f>H180/RES_summary!H$19</f>
        <v>0</v>
      </c>
      <c r="I237" s="180">
        <f>I180/RES_summary!I$19</f>
        <v>0</v>
      </c>
      <c r="J237" s="180">
        <f>J180/RES_summary!J$19</f>
        <v>0</v>
      </c>
      <c r="K237" s="180">
        <f>K180/RES_summary!K$19</f>
        <v>0</v>
      </c>
      <c r="L237" s="180">
        <f>L180/RES_summary!L$19</f>
        <v>0</v>
      </c>
      <c r="M237" s="180">
        <f>M180/RES_summary!M$19</f>
        <v>0</v>
      </c>
      <c r="N237" s="180">
        <f>N180/RES_summary!N$19</f>
        <v>0</v>
      </c>
      <c r="O237" s="180">
        <f>O180/RES_summary!O$19</f>
        <v>0</v>
      </c>
      <c r="P237" s="180">
        <f>P180/RES_summary!P$19</f>
        <v>0</v>
      </c>
      <c r="Q237" s="180">
        <f>Q180/RES_summary!Q$19</f>
        <v>0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0</v>
      </c>
      <c r="M238" s="179">
        <f>M181/RES_summary!M$19</f>
        <v>0</v>
      </c>
      <c r="N238" s="179">
        <f>N181/RES_summary!N$19</f>
        <v>0</v>
      </c>
      <c r="O238" s="179">
        <f>O181/RES_summary!O$19</f>
        <v>0</v>
      </c>
      <c r="P238" s="179">
        <f>P181/RES_summary!P$19</f>
        <v>0</v>
      </c>
      <c r="Q238" s="179">
        <f>Q181/RES_summary!Q$19</f>
        <v>0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0</v>
      </c>
      <c r="M239" s="177">
        <f>M182/RES_summary!M$19</f>
        <v>0</v>
      </c>
      <c r="N239" s="177">
        <f>N182/RES_summary!N$19</f>
        <v>0</v>
      </c>
      <c r="O239" s="177">
        <f>O182/RES_summary!O$19</f>
        <v>0</v>
      </c>
      <c r="P239" s="177">
        <f>P182/RES_summary!P$19</f>
        <v>0</v>
      </c>
      <c r="Q239" s="177">
        <f>Q182/RES_summary!Q$19</f>
        <v>0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0</v>
      </c>
      <c r="M240" s="177">
        <f>M183/RES_summary!M$19</f>
        <v>0</v>
      </c>
      <c r="N240" s="177">
        <f>N183/RES_summary!N$19</f>
        <v>0</v>
      </c>
      <c r="O240" s="177">
        <f>O183/RES_summary!O$19</f>
        <v>0</v>
      </c>
      <c r="P240" s="177">
        <f>P183/RES_summary!P$19</f>
        <v>0</v>
      </c>
      <c r="Q240" s="177">
        <f>Q183/RES_summary!Q$19</f>
        <v>0</v>
      </c>
    </row>
    <row r="241" spans="1:17" ht="12" customHeight="1" x14ac:dyDescent="0.25">
      <c r="A241" s="158" t="s">
        <v>62</v>
      </c>
      <c r="B241" s="178">
        <f>B184/RES_summary!B$19</f>
        <v>0</v>
      </c>
      <c r="C241" s="178">
        <f>C184/RES_summary!C$19</f>
        <v>0</v>
      </c>
      <c r="D241" s="178">
        <f>D184/RES_summary!D$19</f>
        <v>0</v>
      </c>
      <c r="E241" s="178">
        <f>E184/RES_summary!E$19</f>
        <v>0</v>
      </c>
      <c r="F241" s="178">
        <f>F184/RES_summary!F$19</f>
        <v>0</v>
      </c>
      <c r="G241" s="178">
        <f>G184/RES_summary!G$19</f>
        <v>0</v>
      </c>
      <c r="H241" s="178">
        <f>H184/RES_summary!H$19</f>
        <v>0</v>
      </c>
      <c r="I241" s="178">
        <f>I184/RES_summary!I$19</f>
        <v>0</v>
      </c>
      <c r="J241" s="178">
        <f>J184/RES_summary!J$19</f>
        <v>0</v>
      </c>
      <c r="K241" s="178">
        <f>K184/RES_summary!K$19</f>
        <v>0</v>
      </c>
      <c r="L241" s="178">
        <f>L184/RES_summary!L$19</f>
        <v>0</v>
      </c>
      <c r="M241" s="178">
        <f>M184/RES_summary!M$19</f>
        <v>0</v>
      </c>
      <c r="N241" s="178">
        <f>N184/RES_summary!N$19</f>
        <v>0</v>
      </c>
      <c r="O241" s="178">
        <f>O184/RES_summary!O$19</f>
        <v>0</v>
      </c>
      <c r="P241" s="178">
        <f>P184/RES_summary!P$19</f>
        <v>0</v>
      </c>
      <c r="Q241" s="178">
        <f>Q184/RES_summary!Q$19</f>
        <v>0</v>
      </c>
    </row>
    <row r="242" spans="1:17" ht="12" customHeight="1" x14ac:dyDescent="0.25">
      <c r="A242" s="23" t="s">
        <v>57</v>
      </c>
      <c r="B242" s="177">
        <f>B185/RES_summary!B$19</f>
        <v>0</v>
      </c>
      <c r="C242" s="177">
        <f>C185/RES_summary!C$19</f>
        <v>0</v>
      </c>
      <c r="D242" s="177">
        <f>D185/RES_summary!D$19</f>
        <v>0</v>
      </c>
      <c r="E242" s="177">
        <f>E185/RES_summary!E$19</f>
        <v>0</v>
      </c>
      <c r="F242" s="177">
        <f>F185/RES_summary!F$19</f>
        <v>0</v>
      </c>
      <c r="G242" s="177">
        <f>G185/RES_summary!G$19</f>
        <v>0</v>
      </c>
      <c r="H242" s="177">
        <f>H185/RES_summary!H$19</f>
        <v>0</v>
      </c>
      <c r="I242" s="177">
        <f>I185/RES_summary!I$19</f>
        <v>0</v>
      </c>
      <c r="J242" s="177">
        <f>J185/RES_summary!J$19</f>
        <v>0</v>
      </c>
      <c r="K242" s="177">
        <f>K185/RES_summary!K$19</f>
        <v>0</v>
      </c>
      <c r="L242" s="177">
        <f>L185/RES_summary!L$19</f>
        <v>0</v>
      </c>
      <c r="M242" s="177">
        <f>M185/RES_summary!M$19</f>
        <v>0</v>
      </c>
      <c r="N242" s="177">
        <f>N185/RES_summary!N$19</f>
        <v>0</v>
      </c>
      <c r="O242" s="177">
        <f>O185/RES_summary!O$19</f>
        <v>0</v>
      </c>
      <c r="P242" s="177">
        <f>P185/RES_summary!P$19</f>
        <v>0</v>
      </c>
      <c r="Q242" s="177">
        <f>Q185/RES_summary!Q$19</f>
        <v>0</v>
      </c>
    </row>
    <row r="243" spans="1:17" ht="12" customHeight="1" x14ac:dyDescent="0.25">
      <c r="A243" s="29" t="s">
        <v>140</v>
      </c>
      <c r="B243" s="176">
        <f>B186/RES_summary!B$19</f>
        <v>0</v>
      </c>
      <c r="C243" s="176">
        <f>C186/RES_summary!C$19</f>
        <v>0</v>
      </c>
      <c r="D243" s="176">
        <f>D186/RES_summary!D$19</f>
        <v>0</v>
      </c>
      <c r="E243" s="176">
        <f>E186/RES_summary!E$19</f>
        <v>0</v>
      </c>
      <c r="F243" s="176">
        <f>F186/RES_summary!F$19</f>
        <v>0</v>
      </c>
      <c r="G243" s="176">
        <f>G186/RES_summary!G$19</f>
        <v>0</v>
      </c>
      <c r="H243" s="176">
        <f>H186/RES_summary!H$19</f>
        <v>0</v>
      </c>
      <c r="I243" s="176">
        <f>I186/RES_summary!I$19</f>
        <v>0</v>
      </c>
      <c r="J243" s="176">
        <f>J186/RES_summary!J$19</f>
        <v>0</v>
      </c>
      <c r="K243" s="176">
        <f>K186/RES_summary!K$19</f>
        <v>0</v>
      </c>
      <c r="L243" s="176">
        <f>L186/RES_summary!L$19</f>
        <v>0</v>
      </c>
      <c r="M243" s="176">
        <f>M186/RES_summary!M$19</f>
        <v>0</v>
      </c>
      <c r="N243" s="176">
        <f>N186/RES_summary!N$19</f>
        <v>0</v>
      </c>
      <c r="O243" s="176">
        <f>O186/RES_summary!O$19</f>
        <v>0</v>
      </c>
      <c r="P243" s="176">
        <f>P186/RES_summary!P$19</f>
        <v>0</v>
      </c>
      <c r="Q243" s="176">
        <f>Q186/RES_summary!Q$19</f>
        <v>0</v>
      </c>
    </row>
    <row r="245" spans="1:17" ht="12" customHeight="1" x14ac:dyDescent="0.25">
      <c r="A245" s="152" t="s">
        <v>71</v>
      </c>
      <c r="B245" s="184">
        <f>B188/RES_summary!B$19</f>
        <v>0</v>
      </c>
      <c r="C245" s="184">
        <f>C188/RES_summary!C$19</f>
        <v>0</v>
      </c>
      <c r="D245" s="184">
        <f>D188/RES_summary!D$19</f>
        <v>0</v>
      </c>
      <c r="E245" s="184">
        <f>E188/RES_summary!E$19</f>
        <v>0</v>
      </c>
      <c r="F245" s="184">
        <f>F188/RES_summary!F$19</f>
        <v>0</v>
      </c>
      <c r="G245" s="184">
        <f>G188/RES_summary!G$19</f>
        <v>0</v>
      </c>
      <c r="H245" s="184">
        <f>H188/RES_summary!H$19</f>
        <v>0</v>
      </c>
      <c r="I245" s="184">
        <f>I188/RES_summary!I$19</f>
        <v>0</v>
      </c>
      <c r="J245" s="184">
        <f>J188/RES_summary!J$19</f>
        <v>0</v>
      </c>
      <c r="K245" s="184">
        <f>K188/RES_summary!K$19</f>
        <v>0</v>
      </c>
      <c r="L245" s="184">
        <f>L188/RES_summary!L$19</f>
        <v>0</v>
      </c>
      <c r="M245" s="184">
        <f>M188/RES_summary!M$19</f>
        <v>0</v>
      </c>
      <c r="N245" s="184">
        <f>N188/RES_summary!N$19</f>
        <v>0</v>
      </c>
      <c r="O245" s="184">
        <f>O188/RES_summary!O$19</f>
        <v>0</v>
      </c>
      <c r="P245" s="184">
        <f>P188/RES_summary!P$19</f>
        <v>0</v>
      </c>
      <c r="Q245" s="184">
        <f>Q188/RES_summary!Q$19</f>
        <v>0</v>
      </c>
    </row>
    <row r="246" spans="1:17" ht="12" customHeight="1" x14ac:dyDescent="0.25">
      <c r="A246" s="158" t="s">
        <v>65</v>
      </c>
      <c r="B246" s="178">
        <f>B189/RES_summary!B$19</f>
        <v>0</v>
      </c>
      <c r="C246" s="178">
        <f>C189/RES_summary!C$19</f>
        <v>0</v>
      </c>
      <c r="D246" s="178">
        <f>D189/RES_summary!D$19</f>
        <v>0</v>
      </c>
      <c r="E246" s="178">
        <f>E189/RES_summary!E$19</f>
        <v>0</v>
      </c>
      <c r="F246" s="178">
        <f>F189/RES_summary!F$19</f>
        <v>0</v>
      </c>
      <c r="G246" s="178">
        <f>G189/RES_summary!G$19</f>
        <v>0</v>
      </c>
      <c r="H246" s="178">
        <f>H189/RES_summary!H$19</f>
        <v>0</v>
      </c>
      <c r="I246" s="178">
        <f>I189/RES_summary!I$19</f>
        <v>0</v>
      </c>
      <c r="J246" s="178">
        <f>J189/RES_summary!J$19</f>
        <v>0</v>
      </c>
      <c r="K246" s="178">
        <f>K189/RES_summary!K$19</f>
        <v>0</v>
      </c>
      <c r="L246" s="178">
        <f>L189/RES_summary!L$19</f>
        <v>0</v>
      </c>
      <c r="M246" s="178">
        <f>M189/RES_summary!M$19</f>
        <v>0</v>
      </c>
      <c r="N246" s="178">
        <f>N189/RES_summary!N$19</f>
        <v>0</v>
      </c>
      <c r="O246" s="178">
        <f>O189/RES_summary!O$19</f>
        <v>0</v>
      </c>
      <c r="P246" s="178">
        <f>P189/RES_summary!P$19</f>
        <v>0</v>
      </c>
      <c r="Q246" s="178">
        <f>Q189/RES_summary!Q$19</f>
        <v>0</v>
      </c>
    </row>
    <row r="247" spans="1:17" ht="12" customHeight="1" x14ac:dyDescent="0.25">
      <c r="A247" s="23" t="s">
        <v>84</v>
      </c>
      <c r="B247" s="177">
        <f>B190/RES_summary!B$19</f>
        <v>0</v>
      </c>
      <c r="C247" s="177">
        <f>C190/RES_summary!C$19</f>
        <v>0</v>
      </c>
      <c r="D247" s="177">
        <f>D190/RES_summary!D$19</f>
        <v>0</v>
      </c>
      <c r="E247" s="177">
        <f>E190/RES_summary!E$19</f>
        <v>0</v>
      </c>
      <c r="F247" s="177">
        <f>F190/RES_summary!F$19</f>
        <v>0</v>
      </c>
      <c r="G247" s="177">
        <f>G190/RES_summary!G$19</f>
        <v>0</v>
      </c>
      <c r="H247" s="177">
        <f>H190/RES_summary!H$19</f>
        <v>0</v>
      </c>
      <c r="I247" s="177">
        <f>I190/RES_summary!I$19</f>
        <v>0</v>
      </c>
      <c r="J247" s="177">
        <f>J190/RES_summary!J$19</f>
        <v>0</v>
      </c>
      <c r="K247" s="177">
        <f>K190/RES_summary!K$19</f>
        <v>0</v>
      </c>
      <c r="L247" s="177">
        <f>L190/RES_summary!L$19</f>
        <v>0</v>
      </c>
      <c r="M247" s="177">
        <f>M190/RES_summary!M$19</f>
        <v>0</v>
      </c>
      <c r="N247" s="177">
        <f>N190/RES_summary!N$19</f>
        <v>0</v>
      </c>
      <c r="O247" s="177">
        <f>O190/RES_summary!O$19</f>
        <v>0</v>
      </c>
      <c r="P247" s="177">
        <f>P190/RES_summary!P$19</f>
        <v>0</v>
      </c>
      <c r="Q247" s="177">
        <f>Q190/RES_summary!Q$19</f>
        <v>0</v>
      </c>
    </row>
    <row r="248" spans="1:17" ht="12" customHeight="1" x14ac:dyDescent="0.25">
      <c r="A248" s="23" t="s">
        <v>60</v>
      </c>
      <c r="B248" s="177">
        <f>B191/RES_summary!B$19</f>
        <v>0</v>
      </c>
      <c r="C248" s="177">
        <f>C191/RES_summary!C$19</f>
        <v>0</v>
      </c>
      <c r="D248" s="177">
        <f>D191/RES_summary!D$19</f>
        <v>0</v>
      </c>
      <c r="E248" s="177">
        <f>E191/RES_summary!E$19</f>
        <v>0</v>
      </c>
      <c r="F248" s="177">
        <f>F191/RES_summary!F$19</f>
        <v>0</v>
      </c>
      <c r="G248" s="177">
        <f>G191/RES_summary!G$19</f>
        <v>0</v>
      </c>
      <c r="H248" s="177">
        <f>H191/RES_summary!H$19</f>
        <v>0</v>
      </c>
      <c r="I248" s="177">
        <f>I191/RES_summary!I$19</f>
        <v>0</v>
      </c>
      <c r="J248" s="177">
        <f>J191/RES_summary!J$19</f>
        <v>0</v>
      </c>
      <c r="K248" s="177">
        <f>K191/RES_summary!K$19</f>
        <v>0</v>
      </c>
      <c r="L248" s="177">
        <f>L191/RES_summary!L$19</f>
        <v>0</v>
      </c>
      <c r="M248" s="177">
        <f>M191/RES_summary!M$19</f>
        <v>0</v>
      </c>
      <c r="N248" s="177">
        <f>N191/RES_summary!N$19</f>
        <v>0</v>
      </c>
      <c r="O248" s="177">
        <f>O191/RES_summary!O$19</f>
        <v>0</v>
      </c>
      <c r="P248" s="177">
        <f>P191/RES_summary!P$19</f>
        <v>0</v>
      </c>
      <c r="Q248" s="177">
        <f>Q191/RES_summary!Q$19</f>
        <v>0</v>
      </c>
    </row>
    <row r="249" spans="1:17" ht="12" customHeight="1" x14ac:dyDescent="0.25">
      <c r="A249" s="158" t="s">
        <v>112</v>
      </c>
      <c r="B249" s="178">
        <f>B192/RES_summary!B$19</f>
        <v>0</v>
      </c>
      <c r="C249" s="178">
        <f>C192/RES_summary!C$19</f>
        <v>0</v>
      </c>
      <c r="D249" s="178">
        <f>D192/RES_summary!D$19</f>
        <v>0</v>
      </c>
      <c r="E249" s="178">
        <f>E192/RES_summary!E$19</f>
        <v>0</v>
      </c>
      <c r="F249" s="178">
        <f>F192/RES_summary!F$19</f>
        <v>0</v>
      </c>
      <c r="G249" s="178">
        <f>G192/RES_summary!G$19</f>
        <v>0</v>
      </c>
      <c r="H249" s="178">
        <f>H192/RES_summary!H$19</f>
        <v>0</v>
      </c>
      <c r="I249" s="178">
        <f>I192/RES_summary!I$19</f>
        <v>0</v>
      </c>
      <c r="J249" s="178">
        <f>J192/RES_summary!J$19</f>
        <v>0</v>
      </c>
      <c r="K249" s="178">
        <f>K192/RES_summary!K$19</f>
        <v>0</v>
      </c>
      <c r="L249" s="178">
        <f>L192/RES_summary!L$19</f>
        <v>0</v>
      </c>
      <c r="M249" s="178">
        <f>M192/RES_summary!M$19</f>
        <v>0</v>
      </c>
      <c r="N249" s="178">
        <f>N192/RES_summary!N$19</f>
        <v>0</v>
      </c>
      <c r="O249" s="178">
        <f>O192/RES_summary!O$19</f>
        <v>0</v>
      </c>
      <c r="P249" s="178">
        <f>P192/RES_summary!P$19</f>
        <v>0</v>
      </c>
      <c r="Q249" s="178">
        <f>Q192/RES_summary!Q$19</f>
        <v>0</v>
      </c>
    </row>
    <row r="250" spans="1:17" ht="12" customHeight="1" x14ac:dyDescent="0.25">
      <c r="A250" s="23" t="s">
        <v>60</v>
      </c>
      <c r="B250" s="177">
        <f>B193/RES_summary!B$19</f>
        <v>0</v>
      </c>
      <c r="C250" s="177">
        <f>C193/RES_summary!C$19</f>
        <v>0</v>
      </c>
      <c r="D250" s="177">
        <f>D193/RES_summary!D$19</f>
        <v>0</v>
      </c>
      <c r="E250" s="177">
        <f>E193/RES_summary!E$19</f>
        <v>0</v>
      </c>
      <c r="F250" s="177">
        <f>F193/RES_summary!F$19</f>
        <v>0</v>
      </c>
      <c r="G250" s="177">
        <f>G193/RES_summary!G$19</f>
        <v>0</v>
      </c>
      <c r="H250" s="177">
        <f>H193/RES_summary!H$19</f>
        <v>0</v>
      </c>
      <c r="I250" s="177">
        <f>I193/RES_summary!I$19</f>
        <v>0</v>
      </c>
      <c r="J250" s="177">
        <f>J193/RES_summary!J$19</f>
        <v>0</v>
      </c>
      <c r="K250" s="177">
        <f>K193/RES_summary!K$19</f>
        <v>0</v>
      </c>
      <c r="L250" s="177">
        <f>L193/RES_summary!L$19</f>
        <v>0</v>
      </c>
      <c r="M250" s="177">
        <f>M193/RES_summary!M$19</f>
        <v>0</v>
      </c>
      <c r="N250" s="177">
        <f>N193/RES_summary!N$19</f>
        <v>0</v>
      </c>
      <c r="O250" s="177">
        <f>O193/RES_summary!O$19</f>
        <v>0</v>
      </c>
      <c r="P250" s="177">
        <f>P193/RES_summary!P$19</f>
        <v>0</v>
      </c>
      <c r="Q250" s="177">
        <f>Q193/RES_summary!Q$19</f>
        <v>0</v>
      </c>
    </row>
    <row r="251" spans="1:17" ht="12" customHeight="1" x14ac:dyDescent="0.25">
      <c r="A251" s="158" t="s">
        <v>63</v>
      </c>
      <c r="B251" s="178">
        <f>B194/RES_summary!B$19</f>
        <v>0</v>
      </c>
      <c r="C251" s="178">
        <f>C194/RES_summary!C$19</f>
        <v>0</v>
      </c>
      <c r="D251" s="178">
        <f>D194/RES_summary!D$19</f>
        <v>0</v>
      </c>
      <c r="E251" s="178">
        <f>E194/RES_summary!E$19</f>
        <v>0</v>
      </c>
      <c r="F251" s="178">
        <f>F194/RES_summary!F$19</f>
        <v>0</v>
      </c>
      <c r="G251" s="178">
        <f>G194/RES_summary!G$19</f>
        <v>0</v>
      </c>
      <c r="H251" s="178">
        <f>H194/RES_summary!H$19</f>
        <v>0</v>
      </c>
      <c r="I251" s="178">
        <f>I194/RES_summary!I$19</f>
        <v>0</v>
      </c>
      <c r="J251" s="178">
        <f>J194/RES_summary!J$19</f>
        <v>0</v>
      </c>
      <c r="K251" s="178">
        <f>K194/RES_summary!K$19</f>
        <v>0</v>
      </c>
      <c r="L251" s="178">
        <f>L194/RES_summary!L$19</f>
        <v>0</v>
      </c>
      <c r="M251" s="178">
        <f>M194/RES_summary!M$19</f>
        <v>0</v>
      </c>
      <c r="N251" s="178">
        <f>N194/RES_summary!N$19</f>
        <v>0</v>
      </c>
      <c r="O251" s="178">
        <f>O194/RES_summary!O$19</f>
        <v>0</v>
      </c>
      <c r="P251" s="178">
        <f>P194/RES_summary!P$19</f>
        <v>0</v>
      </c>
      <c r="Q251" s="178">
        <f>Q194/RES_summary!Q$19</f>
        <v>0</v>
      </c>
    </row>
    <row r="252" spans="1:17" ht="12" customHeight="1" x14ac:dyDescent="0.25">
      <c r="A252" s="167" t="s">
        <v>169</v>
      </c>
      <c r="B252" s="183">
        <f>B195/RES_summary!B$19</f>
        <v>0</v>
      </c>
      <c r="C252" s="183">
        <f>C195/RES_summary!C$19</f>
        <v>0</v>
      </c>
      <c r="D252" s="183">
        <f>D195/RES_summary!D$19</f>
        <v>0</v>
      </c>
      <c r="E252" s="183">
        <f>E195/RES_summary!E$19</f>
        <v>0</v>
      </c>
      <c r="F252" s="183">
        <f>F195/RES_summary!F$19</f>
        <v>0</v>
      </c>
      <c r="G252" s="183">
        <f>G195/RES_summary!G$19</f>
        <v>0</v>
      </c>
      <c r="H252" s="183">
        <f>H195/RES_summary!H$19</f>
        <v>0</v>
      </c>
      <c r="I252" s="183">
        <f>I195/RES_summary!I$19</f>
        <v>0</v>
      </c>
      <c r="J252" s="183">
        <f>J195/RES_summary!J$19</f>
        <v>0</v>
      </c>
      <c r="K252" s="183">
        <f>K195/RES_summary!K$19</f>
        <v>0</v>
      </c>
      <c r="L252" s="183">
        <f>L195/RES_summary!L$19</f>
        <v>0</v>
      </c>
      <c r="M252" s="183">
        <f>M195/RES_summary!M$19</f>
        <v>0</v>
      </c>
      <c r="N252" s="183">
        <f>N195/RES_summary!N$19</f>
        <v>0</v>
      </c>
      <c r="O252" s="183">
        <f>O195/RES_summary!O$19</f>
        <v>0</v>
      </c>
      <c r="P252" s="183">
        <f>P195/RES_summary!P$19</f>
        <v>0</v>
      </c>
      <c r="Q252" s="183">
        <f>Q195/RES_summary!Q$19</f>
        <v>0</v>
      </c>
    </row>
    <row r="253" spans="1:17" ht="12" customHeight="1" x14ac:dyDescent="0.25">
      <c r="A253" s="167" t="s">
        <v>168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57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0</v>
      </c>
      <c r="C256" s="180">
        <f>C199/RES_summary!C$19</f>
        <v>0</v>
      </c>
      <c r="D256" s="180">
        <f>D199/RES_summary!D$19</f>
        <v>0</v>
      </c>
      <c r="E256" s="180">
        <f>E199/RES_summary!E$19</f>
        <v>0</v>
      </c>
      <c r="F256" s="180">
        <f>F199/RES_summary!F$19</f>
        <v>0</v>
      </c>
      <c r="G256" s="180">
        <f>G199/RES_summary!G$19</f>
        <v>0</v>
      </c>
      <c r="H256" s="180">
        <f>H199/RES_summary!H$19</f>
        <v>0</v>
      </c>
      <c r="I256" s="180">
        <f>I199/RES_summary!I$19</f>
        <v>0</v>
      </c>
      <c r="J256" s="180">
        <f>J199/RES_summary!J$19</f>
        <v>0</v>
      </c>
      <c r="K256" s="180">
        <f>K199/RES_summary!K$19</f>
        <v>0</v>
      </c>
      <c r="L256" s="180">
        <f>L199/RES_summary!L$19</f>
        <v>0</v>
      </c>
      <c r="M256" s="180">
        <f>M199/RES_summary!M$19</f>
        <v>0</v>
      </c>
      <c r="N256" s="180">
        <f>N199/RES_summary!N$19</f>
        <v>0</v>
      </c>
      <c r="O256" s="180">
        <f>O199/RES_summary!O$19</f>
        <v>0</v>
      </c>
      <c r="P256" s="180">
        <f>P199/RES_summary!P$19</f>
        <v>0</v>
      </c>
      <c r="Q256" s="180">
        <f>Q199/RES_summary!Q$19</f>
        <v>0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0</v>
      </c>
      <c r="M257" s="179">
        <f>M200/RES_summary!M$19</f>
        <v>0</v>
      </c>
      <c r="N257" s="179">
        <f>N200/RES_summary!N$19</f>
        <v>0</v>
      </c>
      <c r="O257" s="179">
        <f>O200/RES_summary!O$19</f>
        <v>0</v>
      </c>
      <c r="P257" s="179">
        <f>P200/RES_summary!P$19</f>
        <v>0</v>
      </c>
      <c r="Q257" s="179">
        <f>Q200/RES_summary!Q$19</f>
        <v>0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0</v>
      </c>
      <c r="M258" s="177">
        <f>M201/RES_summary!M$19</f>
        <v>0</v>
      </c>
      <c r="N258" s="177">
        <f>N201/RES_summary!N$19</f>
        <v>0</v>
      </c>
      <c r="O258" s="177">
        <f>O201/RES_summary!O$19</f>
        <v>0</v>
      </c>
      <c r="P258" s="177">
        <f>P201/RES_summary!P$19</f>
        <v>0</v>
      </c>
      <c r="Q258" s="177">
        <f>Q201/RES_summary!Q$19</f>
        <v>0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0</v>
      </c>
      <c r="M259" s="177">
        <f>M202/RES_summary!M$19</f>
        <v>0</v>
      </c>
      <c r="N259" s="177">
        <f>N202/RES_summary!N$19</f>
        <v>0</v>
      </c>
      <c r="O259" s="177">
        <f>O202/RES_summary!O$19</f>
        <v>0</v>
      </c>
      <c r="P259" s="177">
        <f>P202/RES_summary!P$19</f>
        <v>0</v>
      </c>
      <c r="Q259" s="177">
        <f>Q202/RES_summary!Q$19</f>
        <v>0</v>
      </c>
    </row>
    <row r="260" spans="1:17" ht="12" customHeight="1" x14ac:dyDescent="0.25">
      <c r="A260" s="158" t="s">
        <v>62</v>
      </c>
      <c r="B260" s="178">
        <f>B203/RES_summary!B$19</f>
        <v>0</v>
      </c>
      <c r="C260" s="178">
        <f>C203/RES_summary!C$19</f>
        <v>0</v>
      </c>
      <c r="D260" s="178">
        <f>D203/RES_summary!D$19</f>
        <v>0</v>
      </c>
      <c r="E260" s="178">
        <f>E203/RES_summary!E$19</f>
        <v>0</v>
      </c>
      <c r="F260" s="178">
        <f>F203/RES_summary!F$19</f>
        <v>0</v>
      </c>
      <c r="G260" s="178">
        <f>G203/RES_summary!G$19</f>
        <v>0</v>
      </c>
      <c r="H260" s="178">
        <f>H203/RES_summary!H$19</f>
        <v>0</v>
      </c>
      <c r="I260" s="178">
        <f>I203/RES_summary!I$19</f>
        <v>0</v>
      </c>
      <c r="J260" s="178">
        <f>J203/RES_summary!J$19</f>
        <v>0</v>
      </c>
      <c r="K260" s="178">
        <f>K203/RES_summary!K$19</f>
        <v>0</v>
      </c>
      <c r="L260" s="178">
        <f>L203/RES_summary!L$19</f>
        <v>0</v>
      </c>
      <c r="M260" s="178">
        <f>M203/RES_summary!M$19</f>
        <v>0</v>
      </c>
      <c r="N260" s="178">
        <f>N203/RES_summary!N$19</f>
        <v>0</v>
      </c>
      <c r="O260" s="178">
        <f>O203/RES_summary!O$19</f>
        <v>0</v>
      </c>
      <c r="P260" s="178">
        <f>P203/RES_summary!P$19</f>
        <v>0</v>
      </c>
      <c r="Q260" s="178">
        <f>Q203/RES_summary!Q$19</f>
        <v>0</v>
      </c>
    </row>
    <row r="261" spans="1:17" ht="12" customHeight="1" x14ac:dyDescent="0.25">
      <c r="A261" s="23" t="s">
        <v>57</v>
      </c>
      <c r="B261" s="177">
        <f>B204/RES_summary!B$19</f>
        <v>0</v>
      </c>
      <c r="C261" s="177">
        <f>C204/RES_summary!C$19</f>
        <v>0</v>
      </c>
      <c r="D261" s="177">
        <f>D204/RES_summary!D$19</f>
        <v>0</v>
      </c>
      <c r="E261" s="177">
        <f>E204/RES_summary!E$19</f>
        <v>0</v>
      </c>
      <c r="F261" s="177">
        <f>F204/RES_summary!F$19</f>
        <v>0</v>
      </c>
      <c r="G261" s="177">
        <f>G204/RES_summary!G$19</f>
        <v>0</v>
      </c>
      <c r="H261" s="177">
        <f>H204/RES_summary!H$19</f>
        <v>0</v>
      </c>
      <c r="I261" s="177">
        <f>I204/RES_summary!I$19</f>
        <v>0</v>
      </c>
      <c r="J261" s="177">
        <f>J204/RES_summary!J$19</f>
        <v>0</v>
      </c>
      <c r="K261" s="177">
        <f>K204/RES_summary!K$19</f>
        <v>0</v>
      </c>
      <c r="L261" s="177">
        <f>L204/RES_summary!L$19</f>
        <v>0</v>
      </c>
      <c r="M261" s="177">
        <f>M204/RES_summary!M$19</f>
        <v>0</v>
      </c>
      <c r="N261" s="177">
        <f>N204/RES_summary!N$19</f>
        <v>0</v>
      </c>
      <c r="O261" s="177">
        <f>O204/RES_summary!O$19</f>
        <v>0</v>
      </c>
      <c r="P261" s="177">
        <f>P204/RES_summary!P$19</f>
        <v>0</v>
      </c>
      <c r="Q261" s="177">
        <f>Q204/RES_summary!Q$19</f>
        <v>0</v>
      </c>
    </row>
    <row r="262" spans="1:17" ht="12" customHeight="1" x14ac:dyDescent="0.25">
      <c r="A262" s="29" t="s">
        <v>140</v>
      </c>
      <c r="B262" s="176">
        <f>B205/RES_summary!B$19</f>
        <v>0</v>
      </c>
      <c r="C262" s="176">
        <f>C205/RES_summary!C$19</f>
        <v>0</v>
      </c>
      <c r="D262" s="176">
        <f>D205/RES_summary!D$19</f>
        <v>0</v>
      </c>
      <c r="E262" s="176">
        <f>E205/RES_summary!E$19</f>
        <v>0</v>
      </c>
      <c r="F262" s="176">
        <f>F205/RES_summary!F$19</f>
        <v>0</v>
      </c>
      <c r="G262" s="176">
        <f>G205/RES_summary!G$19</f>
        <v>0</v>
      </c>
      <c r="H262" s="176">
        <f>H205/RES_summary!H$19</f>
        <v>0</v>
      </c>
      <c r="I262" s="176">
        <f>I205/RES_summary!I$19</f>
        <v>0</v>
      </c>
      <c r="J262" s="176">
        <f>J205/RES_summary!J$19</f>
        <v>0</v>
      </c>
      <c r="K262" s="176">
        <f>K205/RES_summary!K$19</f>
        <v>0</v>
      </c>
      <c r="L262" s="176">
        <f>L205/RES_summary!L$19</f>
        <v>0</v>
      </c>
      <c r="M262" s="176">
        <f>M205/RES_summary!M$19</f>
        <v>0</v>
      </c>
      <c r="N262" s="176">
        <f>N205/RES_summary!N$19</f>
        <v>0</v>
      </c>
      <c r="O262" s="176">
        <f>O205/RES_summary!O$19</f>
        <v>0</v>
      </c>
      <c r="P262" s="176">
        <f>P205/RES_summary!P$19</f>
        <v>0</v>
      </c>
      <c r="Q262" s="176">
        <f>Q205/RES_summary!Q$19</f>
        <v>0</v>
      </c>
    </row>
    <row r="264" spans="1:17" ht="12" customHeight="1" x14ac:dyDescent="0.25">
      <c r="A264" s="152" t="s">
        <v>195</v>
      </c>
      <c r="B264" s="184">
        <f>B207/RES_summary!B$19</f>
        <v>0</v>
      </c>
      <c r="C264" s="184">
        <f>C207/RES_summary!C$19</f>
        <v>0</v>
      </c>
      <c r="D264" s="184">
        <f>D207/RES_summary!D$19</f>
        <v>0</v>
      </c>
      <c r="E264" s="184">
        <f>E207/RES_summary!E$19</f>
        <v>0</v>
      </c>
      <c r="F264" s="184">
        <f>F207/RES_summary!F$19</f>
        <v>0</v>
      </c>
      <c r="G264" s="184">
        <f>G207/RES_summary!G$19</f>
        <v>0</v>
      </c>
      <c r="H264" s="184">
        <f>H207/RES_summary!H$19</f>
        <v>0</v>
      </c>
      <c r="I264" s="184">
        <f>I207/RES_summary!I$19</f>
        <v>0</v>
      </c>
      <c r="J264" s="184">
        <f>J207/RES_summary!J$19</f>
        <v>0</v>
      </c>
      <c r="K264" s="184">
        <f>K207/RES_summary!K$19</f>
        <v>0</v>
      </c>
      <c r="L264" s="184">
        <f>L207/RES_summary!L$19</f>
        <v>0</v>
      </c>
      <c r="M264" s="184">
        <f>M207/RES_summary!M$19</f>
        <v>0</v>
      </c>
      <c r="N264" s="184">
        <f>N207/RES_summary!N$19</f>
        <v>0</v>
      </c>
      <c r="O264" s="184">
        <f>O207/RES_summary!O$19</f>
        <v>0</v>
      </c>
      <c r="P264" s="184">
        <f>P207/RES_summary!P$19</f>
        <v>0</v>
      </c>
      <c r="Q264" s="184">
        <f>Q207/RES_summary!Q$19</f>
        <v>0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84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169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168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57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</v>
      </c>
      <c r="C279" s="178">
        <f>C222/RES_summary!C$19</f>
        <v>0</v>
      </c>
      <c r="D279" s="178">
        <f>D222/RES_summary!D$19</f>
        <v>0</v>
      </c>
      <c r="E279" s="178">
        <f>E222/RES_summary!E$19</f>
        <v>0</v>
      </c>
      <c r="F279" s="178">
        <f>F222/RES_summary!F$19</f>
        <v>0</v>
      </c>
      <c r="G279" s="178">
        <f>G222/RES_summary!G$19</f>
        <v>0</v>
      </c>
      <c r="H279" s="178">
        <f>H222/RES_summary!H$19</f>
        <v>0</v>
      </c>
      <c r="I279" s="178">
        <f>I222/RES_summary!I$19</f>
        <v>0</v>
      </c>
      <c r="J279" s="178">
        <f>J222/RES_summary!J$19</f>
        <v>0</v>
      </c>
      <c r="K279" s="178">
        <f>K222/RES_summary!K$19</f>
        <v>0</v>
      </c>
      <c r="L279" s="178">
        <f>L222/RES_summary!L$19</f>
        <v>0</v>
      </c>
      <c r="M279" s="178">
        <f>M222/RES_summary!M$19</f>
        <v>0</v>
      </c>
      <c r="N279" s="178">
        <f>N222/RES_summary!N$19</f>
        <v>0</v>
      </c>
      <c r="O279" s="178">
        <f>O222/RES_summary!O$19</f>
        <v>0</v>
      </c>
      <c r="P279" s="178">
        <f>P222/RES_summary!P$19</f>
        <v>0</v>
      </c>
      <c r="Q279" s="178">
        <f>Q222/RES_summary!Q$19</f>
        <v>0</v>
      </c>
    </row>
    <row r="280" spans="1:17" ht="12" customHeight="1" x14ac:dyDescent="0.25">
      <c r="A280" s="23" t="s">
        <v>57</v>
      </c>
      <c r="B280" s="177">
        <f>B223/RES_summary!B$19</f>
        <v>0</v>
      </c>
      <c r="C280" s="177">
        <f>C223/RES_summary!C$19</f>
        <v>0</v>
      </c>
      <c r="D280" s="177">
        <f>D223/RES_summary!D$19</f>
        <v>0</v>
      </c>
      <c r="E280" s="177">
        <f>E223/RES_summary!E$19</f>
        <v>0</v>
      </c>
      <c r="F280" s="177">
        <f>F223/RES_summary!F$19</f>
        <v>0</v>
      </c>
      <c r="G280" s="177">
        <f>G223/RES_summary!G$19</f>
        <v>0</v>
      </c>
      <c r="H280" s="177">
        <f>H223/RES_summary!H$19</f>
        <v>0</v>
      </c>
      <c r="I280" s="177">
        <f>I223/RES_summary!I$19</f>
        <v>0</v>
      </c>
      <c r="J280" s="177">
        <f>J223/RES_summary!J$19</f>
        <v>0</v>
      </c>
      <c r="K280" s="177">
        <f>K223/RES_summary!K$19</f>
        <v>0</v>
      </c>
      <c r="L280" s="177">
        <f>L223/RES_summary!L$19</f>
        <v>0</v>
      </c>
      <c r="M280" s="177">
        <f>M223/RES_summary!M$19</f>
        <v>0</v>
      </c>
      <c r="N280" s="177">
        <f>N223/RES_summary!N$19</f>
        <v>0</v>
      </c>
      <c r="O280" s="177">
        <f>O223/RES_summary!O$19</f>
        <v>0</v>
      </c>
      <c r="P280" s="177">
        <f>P223/RES_summary!P$19</f>
        <v>0</v>
      </c>
      <c r="Q280" s="177">
        <f>Q223/RES_summary!Q$19</f>
        <v>0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</v>
      </c>
      <c r="D285" s="168">
        <f t="shared" ref="D285:Q285" si="71">SUM(D286,D289,D291,D300)</f>
        <v>0</v>
      </c>
      <c r="E285" s="168">
        <f t="shared" si="71"/>
        <v>0</v>
      </c>
      <c r="F285" s="168">
        <f t="shared" si="71"/>
        <v>0</v>
      </c>
      <c r="G285" s="168">
        <f t="shared" si="71"/>
        <v>0</v>
      </c>
      <c r="H285" s="168">
        <f t="shared" si="71"/>
        <v>0</v>
      </c>
      <c r="I285" s="168">
        <f t="shared" si="71"/>
        <v>0</v>
      </c>
      <c r="J285" s="168">
        <f t="shared" si="71"/>
        <v>0</v>
      </c>
      <c r="K285" s="168">
        <f t="shared" si="71"/>
        <v>0</v>
      </c>
      <c r="L285" s="168">
        <f t="shared" si="71"/>
        <v>0</v>
      </c>
      <c r="M285" s="168">
        <f t="shared" si="71"/>
        <v>0</v>
      </c>
      <c r="N285" s="168">
        <f t="shared" si="71"/>
        <v>0</v>
      </c>
      <c r="O285" s="168">
        <f t="shared" si="71"/>
        <v>0</v>
      </c>
      <c r="P285" s="168">
        <f t="shared" si="71"/>
        <v>0</v>
      </c>
      <c r="Q285" s="168">
        <f t="shared" si="71"/>
        <v>0</v>
      </c>
    </row>
    <row r="286" spans="1:17" ht="12" customHeight="1" x14ac:dyDescent="0.25">
      <c r="A286" s="158" t="s">
        <v>65</v>
      </c>
      <c r="B286" s="157"/>
      <c r="C286" s="157">
        <f>SUM(C287:C288)</f>
        <v>0</v>
      </c>
      <c r="D286" s="157">
        <f t="shared" ref="D286:Q286" si="72">SUM(D287:D288)</f>
        <v>0</v>
      </c>
      <c r="E286" s="157">
        <f t="shared" si="72"/>
        <v>0</v>
      </c>
      <c r="F286" s="157">
        <f t="shared" si="72"/>
        <v>0</v>
      </c>
      <c r="G286" s="157">
        <f t="shared" si="72"/>
        <v>0</v>
      </c>
      <c r="H286" s="157">
        <f t="shared" si="72"/>
        <v>0</v>
      </c>
      <c r="I286" s="157">
        <f t="shared" si="72"/>
        <v>0</v>
      </c>
      <c r="J286" s="157">
        <f t="shared" si="72"/>
        <v>0</v>
      </c>
      <c r="K286" s="157">
        <f t="shared" si="72"/>
        <v>0</v>
      </c>
      <c r="L286" s="157">
        <f t="shared" si="72"/>
        <v>0</v>
      </c>
      <c r="M286" s="157">
        <f t="shared" si="72"/>
        <v>0</v>
      </c>
      <c r="N286" s="157">
        <f t="shared" si="72"/>
        <v>0</v>
      </c>
      <c r="O286" s="157">
        <f t="shared" si="72"/>
        <v>0</v>
      </c>
      <c r="P286" s="157">
        <f t="shared" si="72"/>
        <v>0</v>
      </c>
      <c r="Q286" s="157">
        <f t="shared" si="72"/>
        <v>0</v>
      </c>
    </row>
    <row r="287" spans="1:17" ht="12" customHeight="1" x14ac:dyDescent="0.25">
      <c r="A287" s="23" t="s">
        <v>84</v>
      </c>
      <c r="B287" s="156"/>
      <c r="C287" s="156">
        <f>RES_hhdet_in_fec!C$26</f>
        <v>0</v>
      </c>
      <c r="D287" s="156">
        <f>RES_hhdet_in_fec!D$26</f>
        <v>0</v>
      </c>
      <c r="E287" s="156">
        <f>RES_hhdet_in_fec!E$26</f>
        <v>0</v>
      </c>
      <c r="F287" s="156">
        <f>RES_hhdet_in_fec!F$26</f>
        <v>0</v>
      </c>
      <c r="G287" s="156">
        <f>RES_hhdet_in_fec!G$26</f>
        <v>0</v>
      </c>
      <c r="H287" s="156">
        <f>RES_hhdet_in_fec!H$26</f>
        <v>0</v>
      </c>
      <c r="I287" s="156">
        <f>RES_hhdet_in_fec!I$26</f>
        <v>0</v>
      </c>
      <c r="J287" s="156">
        <f>RES_hhdet_in_fec!J$26</f>
        <v>0</v>
      </c>
      <c r="K287" s="156">
        <f>RES_hhdet_in_fec!K$26</f>
        <v>0</v>
      </c>
      <c r="L287" s="156">
        <f>RES_hhdet_in_fec!L$26</f>
        <v>0</v>
      </c>
      <c r="M287" s="156">
        <f>RES_hhdet_in_fec!M$26</f>
        <v>0</v>
      </c>
      <c r="N287" s="156">
        <f>RES_hhdet_in_fec!N$26</f>
        <v>0</v>
      </c>
      <c r="O287" s="156">
        <f>RES_hhdet_in_fec!O$26</f>
        <v>0</v>
      </c>
      <c r="P287" s="156">
        <f>RES_hhdet_in_fec!P$26</f>
        <v>0</v>
      </c>
      <c r="Q287" s="156">
        <f>RES_hhdet_in_fec!Q$26</f>
        <v>0</v>
      </c>
    </row>
    <row r="288" spans="1:17" ht="12" customHeight="1" x14ac:dyDescent="0.25">
      <c r="A288" s="23" t="s">
        <v>60</v>
      </c>
      <c r="B288" s="156"/>
      <c r="C288" s="156">
        <f>RES_hhdet_in_fec!C$27</f>
        <v>0</v>
      </c>
      <c r="D288" s="156">
        <f>RES_hhdet_in_fec!D$27</f>
        <v>0</v>
      </c>
      <c r="E288" s="156">
        <f>RES_hhdet_in_fec!E$27</f>
        <v>0</v>
      </c>
      <c r="F288" s="156">
        <f>RES_hhdet_in_fec!F$27</f>
        <v>0</v>
      </c>
      <c r="G288" s="156">
        <f>RES_hhdet_in_fec!G$27</f>
        <v>0</v>
      </c>
      <c r="H288" s="156">
        <f>RES_hhdet_in_fec!H$27</f>
        <v>0</v>
      </c>
      <c r="I288" s="156">
        <f>RES_hhdet_in_fec!I$27</f>
        <v>0</v>
      </c>
      <c r="J288" s="156">
        <f>RES_hhdet_in_fec!J$27</f>
        <v>0</v>
      </c>
      <c r="K288" s="156">
        <f>RES_hhdet_in_fec!K$27</f>
        <v>0</v>
      </c>
      <c r="L288" s="156">
        <f>RES_hhdet_in_fec!L$27</f>
        <v>0</v>
      </c>
      <c r="M288" s="156">
        <f>RES_hhdet_in_fec!M$27</f>
        <v>0</v>
      </c>
      <c r="N288" s="156">
        <f>RES_hhdet_in_fec!N$27</f>
        <v>0</v>
      </c>
      <c r="O288" s="156">
        <f>RES_hhdet_in_fec!O$27</f>
        <v>0</v>
      </c>
      <c r="P288" s="156">
        <f>RES_hhdet_in_fec!P$27</f>
        <v>0</v>
      </c>
      <c r="Q288" s="156">
        <f>RES_hhdet_in_fec!Q$27</f>
        <v>0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0</v>
      </c>
      <c r="E289" s="157">
        <f t="shared" si="73"/>
        <v>0</v>
      </c>
      <c r="F289" s="157">
        <f t="shared" si="73"/>
        <v>0</v>
      </c>
      <c r="G289" s="157">
        <f t="shared" si="73"/>
        <v>0</v>
      </c>
      <c r="H289" s="157">
        <f t="shared" si="73"/>
        <v>0</v>
      </c>
      <c r="I289" s="157">
        <f t="shared" si="73"/>
        <v>0</v>
      </c>
      <c r="J289" s="157">
        <f t="shared" si="73"/>
        <v>0</v>
      </c>
      <c r="K289" s="157">
        <f t="shared" si="73"/>
        <v>0</v>
      </c>
      <c r="L289" s="157">
        <f t="shared" si="73"/>
        <v>0</v>
      </c>
      <c r="M289" s="157">
        <f t="shared" si="73"/>
        <v>0</v>
      </c>
      <c r="N289" s="157">
        <f t="shared" si="73"/>
        <v>0</v>
      </c>
      <c r="O289" s="157">
        <f t="shared" si="73"/>
        <v>0</v>
      </c>
      <c r="P289" s="157">
        <f t="shared" si="73"/>
        <v>0</v>
      </c>
      <c r="Q289" s="157">
        <f t="shared" si="73"/>
        <v>0</v>
      </c>
    </row>
    <row r="290" spans="1:17" ht="12" customHeight="1" x14ac:dyDescent="0.25">
      <c r="A290" s="23" t="s">
        <v>60</v>
      </c>
      <c r="B290" s="156"/>
      <c r="C290" s="156">
        <f>RES_hhdet_in_fec!C$29</f>
        <v>0</v>
      </c>
      <c r="D290" s="156">
        <f>RES_hhdet_in_fec!D$29</f>
        <v>0</v>
      </c>
      <c r="E290" s="156">
        <f>RES_hhdet_in_fec!E$29</f>
        <v>0</v>
      </c>
      <c r="F290" s="156">
        <f>RES_hhdet_in_fec!F$29</f>
        <v>0</v>
      </c>
      <c r="G290" s="156">
        <f>RES_hhdet_in_fec!G$29</f>
        <v>0</v>
      </c>
      <c r="H290" s="156">
        <f>RES_hhdet_in_fec!H$29</f>
        <v>0</v>
      </c>
      <c r="I290" s="156">
        <f>RES_hhdet_in_fec!I$29</f>
        <v>0</v>
      </c>
      <c r="J290" s="156">
        <f>RES_hhdet_in_fec!J$29</f>
        <v>0</v>
      </c>
      <c r="K290" s="156">
        <f>RES_hhdet_in_fec!K$29</f>
        <v>0</v>
      </c>
      <c r="L290" s="156">
        <f>RES_hhdet_in_fec!L$29</f>
        <v>0</v>
      </c>
      <c r="M290" s="156">
        <f>RES_hhdet_in_fec!M$29</f>
        <v>0</v>
      </c>
      <c r="N290" s="156">
        <f>RES_hhdet_in_fec!N$29</f>
        <v>0</v>
      </c>
      <c r="O290" s="156">
        <f>RES_hhdet_in_fec!O$29</f>
        <v>0</v>
      </c>
      <c r="P290" s="156">
        <f>RES_hhdet_in_fec!P$29</f>
        <v>0</v>
      </c>
      <c r="Q290" s="156">
        <f>RES_hhdet_in_fec!Q$29</f>
        <v>0</v>
      </c>
    </row>
    <row r="291" spans="1:17" ht="12" customHeight="1" x14ac:dyDescent="0.25">
      <c r="A291" s="158" t="s">
        <v>63</v>
      </c>
      <c r="B291" s="157"/>
      <c r="C291" s="157">
        <f>SUM(C292:C293,C296:C297)</f>
        <v>0</v>
      </c>
      <c r="D291" s="157">
        <f t="shared" ref="D291:Q291" si="74">SUM(D292:D293,D296:D297)</f>
        <v>0</v>
      </c>
      <c r="E291" s="157">
        <f t="shared" si="74"/>
        <v>0</v>
      </c>
      <c r="F291" s="157">
        <f t="shared" si="74"/>
        <v>0</v>
      </c>
      <c r="G291" s="157">
        <f t="shared" si="74"/>
        <v>0</v>
      </c>
      <c r="H291" s="157">
        <f t="shared" si="74"/>
        <v>0</v>
      </c>
      <c r="I291" s="157">
        <f t="shared" si="74"/>
        <v>0</v>
      </c>
      <c r="J291" s="157">
        <f t="shared" si="74"/>
        <v>0</v>
      </c>
      <c r="K291" s="157">
        <f t="shared" si="74"/>
        <v>0</v>
      </c>
      <c r="L291" s="157">
        <f t="shared" si="74"/>
        <v>0</v>
      </c>
      <c r="M291" s="157">
        <f t="shared" si="74"/>
        <v>0</v>
      </c>
      <c r="N291" s="157">
        <f t="shared" si="74"/>
        <v>0</v>
      </c>
      <c r="O291" s="157">
        <f t="shared" si="74"/>
        <v>0</v>
      </c>
      <c r="P291" s="157">
        <f t="shared" si="74"/>
        <v>0</v>
      </c>
      <c r="Q291" s="157">
        <f t="shared" si="74"/>
        <v>0</v>
      </c>
    </row>
    <row r="292" spans="1:17" ht="12" customHeight="1" x14ac:dyDescent="0.25">
      <c r="A292" s="167" t="s">
        <v>169</v>
      </c>
      <c r="B292" s="132"/>
      <c r="C292" s="132">
        <f>RES_hhdet_in_fec!C$31</f>
        <v>0</v>
      </c>
      <c r="D292" s="132">
        <f>RES_hhdet_in_fec!D$31</f>
        <v>0</v>
      </c>
      <c r="E292" s="132">
        <f>RES_hhdet_in_fec!E$31</f>
        <v>0</v>
      </c>
      <c r="F292" s="132">
        <f>RES_hhdet_in_fec!F$31</f>
        <v>0</v>
      </c>
      <c r="G292" s="132">
        <f>RES_hhdet_in_fec!G$31</f>
        <v>0</v>
      </c>
      <c r="H292" s="132">
        <f>RES_hhdet_in_fec!H$31</f>
        <v>0</v>
      </c>
      <c r="I292" s="132">
        <f>RES_hhdet_in_fec!I$31</f>
        <v>0</v>
      </c>
      <c r="J292" s="132">
        <f>RES_hhdet_in_fec!J$31</f>
        <v>0</v>
      </c>
      <c r="K292" s="132">
        <f>RES_hhdet_in_fec!K$31</f>
        <v>0</v>
      </c>
      <c r="L292" s="132">
        <f>RES_hhdet_in_fec!L$31</f>
        <v>0</v>
      </c>
      <c r="M292" s="132">
        <f>RES_hhdet_in_fec!M$31</f>
        <v>0</v>
      </c>
      <c r="N292" s="132">
        <f>RES_hhdet_in_fec!N$31</f>
        <v>0</v>
      </c>
      <c r="O292" s="132">
        <f>RES_hhdet_in_fec!O$31</f>
        <v>0</v>
      </c>
      <c r="P292" s="132">
        <f>RES_hhdet_in_fec!P$31</f>
        <v>0</v>
      </c>
      <c r="Q292" s="132">
        <f>RES_hhdet_in_fec!Q$31</f>
        <v>0</v>
      </c>
    </row>
    <row r="293" spans="1:17" ht="12" customHeight="1" x14ac:dyDescent="0.25">
      <c r="A293" s="167" t="s">
        <v>168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57</v>
      </c>
      <c r="B294" s="165"/>
      <c r="C294" s="165">
        <f>RES_hhdet_in_fec!C$33</f>
        <v>0</v>
      </c>
      <c r="D294" s="165">
        <f>RES_hhdet_in_fec!D$33</f>
        <v>0</v>
      </c>
      <c r="E294" s="165">
        <f>RES_hhdet_in_fec!E$33</f>
        <v>0</v>
      </c>
      <c r="F294" s="165">
        <f>RES_hhdet_in_fec!F$33</f>
        <v>0</v>
      </c>
      <c r="G294" s="165">
        <f>RES_hhdet_in_fec!G$33</f>
        <v>0</v>
      </c>
      <c r="H294" s="165">
        <f>RES_hhdet_in_fec!H$33</f>
        <v>0</v>
      </c>
      <c r="I294" s="165">
        <f>RES_hhdet_in_fec!I$33</f>
        <v>0</v>
      </c>
      <c r="J294" s="165">
        <f>RES_hhdet_in_fec!J$33</f>
        <v>0</v>
      </c>
      <c r="K294" s="165">
        <f>RES_hhdet_in_fec!K$33</f>
        <v>0</v>
      </c>
      <c r="L294" s="165">
        <f>RES_hhdet_in_fec!L$33</f>
        <v>0</v>
      </c>
      <c r="M294" s="165">
        <f>RES_hhdet_in_fec!M$33</f>
        <v>0</v>
      </c>
      <c r="N294" s="165">
        <f>RES_hhdet_in_fec!N$33</f>
        <v>0</v>
      </c>
      <c r="O294" s="165">
        <f>RES_hhdet_in_fec!O$33</f>
        <v>0</v>
      </c>
      <c r="P294" s="165">
        <f>RES_hhdet_in_fec!P$33</f>
        <v>0</v>
      </c>
      <c r="Q294" s="165">
        <f>RES_hhdet_in_fec!Q$33</f>
        <v>0</v>
      </c>
    </row>
    <row r="295" spans="1:17" ht="12" customHeight="1" x14ac:dyDescent="0.25">
      <c r="A295" s="147" t="s">
        <v>59</v>
      </c>
      <c r="B295" s="164"/>
      <c r="C295" s="164">
        <f>RES_hhdet_in_fec!C$34</f>
        <v>0</v>
      </c>
      <c r="D295" s="164">
        <f>RES_hhdet_in_fec!D$34</f>
        <v>0</v>
      </c>
      <c r="E295" s="164">
        <f>RES_hhdet_in_fec!E$34</f>
        <v>0</v>
      </c>
      <c r="F295" s="164">
        <f>RES_hhdet_in_fec!F$34</f>
        <v>0</v>
      </c>
      <c r="G295" s="164">
        <f>RES_hhdet_in_fec!G$34</f>
        <v>0</v>
      </c>
      <c r="H295" s="164">
        <f>RES_hhdet_in_fec!H$34</f>
        <v>0</v>
      </c>
      <c r="I295" s="164">
        <f>RES_hhdet_in_fec!I$34</f>
        <v>0</v>
      </c>
      <c r="J295" s="164">
        <f>RES_hhdet_in_fec!J$34</f>
        <v>0</v>
      </c>
      <c r="K295" s="164">
        <f>RES_hhdet_in_fec!K$34</f>
        <v>0</v>
      </c>
      <c r="L295" s="164">
        <f>RES_hhdet_in_fec!L$34</f>
        <v>0</v>
      </c>
      <c r="M295" s="164">
        <f>RES_hhdet_in_fec!M$34</f>
        <v>0</v>
      </c>
      <c r="N295" s="164">
        <f>RES_hhdet_in_fec!N$34</f>
        <v>0</v>
      </c>
      <c r="O295" s="164">
        <f>RES_hhdet_in_fec!O$34</f>
        <v>0</v>
      </c>
      <c r="P295" s="164">
        <f>RES_hhdet_in_fec!P$34</f>
        <v>0</v>
      </c>
      <c r="Q295" s="164">
        <f>RES_hhdet_in_fec!Q$34</f>
        <v>0</v>
      </c>
    </row>
    <row r="296" spans="1:17" ht="12" customHeight="1" x14ac:dyDescent="0.25">
      <c r="A296" s="163" t="s">
        <v>142</v>
      </c>
      <c r="B296" s="162"/>
      <c r="C296" s="162">
        <f>RES_hhdet_in_fec!C$35</f>
        <v>0</v>
      </c>
      <c r="D296" s="162">
        <f>RES_hhdet_in_fec!D$35</f>
        <v>0</v>
      </c>
      <c r="E296" s="162">
        <f>RES_hhdet_in_fec!E$35</f>
        <v>0</v>
      </c>
      <c r="F296" s="162">
        <f>RES_hhdet_in_fec!F$35</f>
        <v>0</v>
      </c>
      <c r="G296" s="162">
        <f>RES_hhdet_in_fec!G$35</f>
        <v>0</v>
      </c>
      <c r="H296" s="162">
        <f>RES_hhdet_in_fec!H$35</f>
        <v>0</v>
      </c>
      <c r="I296" s="162">
        <f>RES_hhdet_in_fec!I$35</f>
        <v>0</v>
      </c>
      <c r="J296" s="162">
        <f>RES_hhdet_in_fec!J$35</f>
        <v>0</v>
      </c>
      <c r="K296" s="162">
        <f>RES_hhdet_in_fec!K$35</f>
        <v>0</v>
      </c>
      <c r="L296" s="162">
        <f>RES_hhdet_in_fec!L$35</f>
        <v>0</v>
      </c>
      <c r="M296" s="162">
        <f>RES_hhdet_in_fec!M$35</f>
        <v>0</v>
      </c>
      <c r="N296" s="162">
        <f>RES_hhdet_in_fec!N$35</f>
        <v>0</v>
      </c>
      <c r="O296" s="162">
        <f>RES_hhdet_in_fec!O$35</f>
        <v>0</v>
      </c>
      <c r="P296" s="162">
        <f>RES_hhdet_in_fec!P$35</f>
        <v>0</v>
      </c>
      <c r="Q296" s="162">
        <f>RES_hhdet_in_fec!Q$35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RES_hhdet_in_fec!C$37</f>
        <v>0</v>
      </c>
      <c r="D298" s="156">
        <f>RES_hhdet_in_fec!D$37</f>
        <v>0</v>
      </c>
      <c r="E298" s="156">
        <f>RES_hhdet_in_fec!E$37</f>
        <v>0</v>
      </c>
      <c r="F298" s="156">
        <f>RES_hhdet_in_fec!F$37</f>
        <v>0</v>
      </c>
      <c r="G298" s="156">
        <f>RES_hhdet_in_fec!G$37</f>
        <v>0</v>
      </c>
      <c r="H298" s="156">
        <f>RES_hhdet_in_fec!H$37</f>
        <v>0</v>
      </c>
      <c r="I298" s="156">
        <f>RES_hhdet_in_fec!I$37</f>
        <v>0</v>
      </c>
      <c r="J298" s="156">
        <f>RES_hhdet_in_fec!J$37</f>
        <v>0</v>
      </c>
      <c r="K298" s="156">
        <f>RES_hhdet_in_fec!K$37</f>
        <v>0</v>
      </c>
      <c r="L298" s="156">
        <f>RES_hhdet_in_fec!L$37</f>
        <v>0</v>
      </c>
      <c r="M298" s="156">
        <f>RES_hhdet_in_fec!M$37</f>
        <v>0</v>
      </c>
      <c r="N298" s="156">
        <f>RES_hhdet_in_fec!N$37</f>
        <v>0</v>
      </c>
      <c r="O298" s="156">
        <f>RES_hhdet_in_fec!O$37</f>
        <v>0</v>
      </c>
      <c r="P298" s="156">
        <f>RES_hhdet_in_fec!P$37</f>
        <v>0</v>
      </c>
      <c r="Q298" s="156">
        <f>RES_hhdet_in_fec!Q$37</f>
        <v>0</v>
      </c>
    </row>
    <row r="299" spans="1:17" ht="12" customHeight="1" x14ac:dyDescent="0.25">
      <c r="A299" s="148" t="s">
        <v>59</v>
      </c>
      <c r="B299" s="156"/>
      <c r="C299" s="156">
        <f>RES_hhdet_in_fec!C$38</f>
        <v>0</v>
      </c>
      <c r="D299" s="156">
        <f>RES_hhdet_in_fec!D$38</f>
        <v>0</v>
      </c>
      <c r="E299" s="156">
        <f>RES_hhdet_in_fec!E$38</f>
        <v>0</v>
      </c>
      <c r="F299" s="156">
        <f>RES_hhdet_in_fec!F$38</f>
        <v>0</v>
      </c>
      <c r="G299" s="156">
        <f>RES_hhdet_in_fec!G$38</f>
        <v>0</v>
      </c>
      <c r="H299" s="156">
        <f>RES_hhdet_in_fec!H$38</f>
        <v>0</v>
      </c>
      <c r="I299" s="156">
        <f>RES_hhdet_in_fec!I$38</f>
        <v>0</v>
      </c>
      <c r="J299" s="156">
        <f>RES_hhdet_in_fec!J$38</f>
        <v>0</v>
      </c>
      <c r="K299" s="156">
        <f>RES_hhdet_in_fec!K$38</f>
        <v>0</v>
      </c>
      <c r="L299" s="156">
        <f>RES_hhdet_in_fec!L$38</f>
        <v>0</v>
      </c>
      <c r="M299" s="156">
        <f>RES_hhdet_in_fec!M$38</f>
        <v>0</v>
      </c>
      <c r="N299" s="156">
        <f>RES_hhdet_in_fec!N$38</f>
        <v>0</v>
      </c>
      <c r="O299" s="156">
        <f>RES_hhdet_in_fec!O$38</f>
        <v>0</v>
      </c>
      <c r="P299" s="156">
        <f>RES_hhdet_in_fec!P$38</f>
        <v>0</v>
      </c>
      <c r="Q299" s="156">
        <f>RES_hhdet_in_fec!Q$38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0</v>
      </c>
      <c r="D300" s="157">
        <f t="shared" ref="D300:Q300" si="77">SUM(D301:D302)</f>
        <v>0</v>
      </c>
      <c r="E300" s="157">
        <f t="shared" si="77"/>
        <v>0</v>
      </c>
      <c r="F300" s="157">
        <f t="shared" si="77"/>
        <v>0</v>
      </c>
      <c r="G300" s="157">
        <f t="shared" si="77"/>
        <v>0</v>
      </c>
      <c r="H300" s="157">
        <f t="shared" si="77"/>
        <v>0</v>
      </c>
      <c r="I300" s="157">
        <f t="shared" si="77"/>
        <v>0</v>
      </c>
      <c r="J300" s="157">
        <f t="shared" si="77"/>
        <v>0</v>
      </c>
      <c r="K300" s="157">
        <f t="shared" si="77"/>
        <v>0</v>
      </c>
      <c r="L300" s="157">
        <f t="shared" si="77"/>
        <v>0</v>
      </c>
      <c r="M300" s="157">
        <f t="shared" si="77"/>
        <v>0</v>
      </c>
      <c r="N300" s="157">
        <f t="shared" si="77"/>
        <v>0</v>
      </c>
      <c r="O300" s="157">
        <f t="shared" si="77"/>
        <v>0</v>
      </c>
      <c r="P300" s="157">
        <f t="shared" si="77"/>
        <v>0</v>
      </c>
      <c r="Q300" s="157">
        <f t="shared" si="77"/>
        <v>0</v>
      </c>
    </row>
    <row r="301" spans="1:17" ht="12" customHeight="1" x14ac:dyDescent="0.25">
      <c r="A301" s="23" t="s">
        <v>57</v>
      </c>
      <c r="B301" s="156"/>
      <c r="C301" s="156">
        <f>RES_hhdet_in_fec!C$40</f>
        <v>0</v>
      </c>
      <c r="D301" s="156">
        <f>RES_hhdet_in_fec!D$40</f>
        <v>0</v>
      </c>
      <c r="E301" s="156">
        <f>RES_hhdet_in_fec!E$40</f>
        <v>0</v>
      </c>
      <c r="F301" s="156">
        <f>RES_hhdet_in_fec!F$40</f>
        <v>0</v>
      </c>
      <c r="G301" s="156">
        <f>RES_hhdet_in_fec!G$40</f>
        <v>0</v>
      </c>
      <c r="H301" s="156">
        <f>RES_hhdet_in_fec!H$40</f>
        <v>0</v>
      </c>
      <c r="I301" s="156">
        <f>RES_hhdet_in_fec!I$40</f>
        <v>0</v>
      </c>
      <c r="J301" s="156">
        <f>RES_hhdet_in_fec!J$40</f>
        <v>0</v>
      </c>
      <c r="K301" s="156">
        <f>RES_hhdet_in_fec!K$40</f>
        <v>0</v>
      </c>
      <c r="L301" s="156">
        <f>RES_hhdet_in_fec!L$40</f>
        <v>0</v>
      </c>
      <c r="M301" s="156">
        <f>RES_hhdet_in_fec!M$40</f>
        <v>0</v>
      </c>
      <c r="N301" s="156">
        <f>RES_hhdet_in_fec!N$40</f>
        <v>0</v>
      </c>
      <c r="O301" s="156">
        <f>RES_hhdet_in_fec!O$40</f>
        <v>0</v>
      </c>
      <c r="P301" s="156">
        <f>RES_hhdet_in_fec!P$40</f>
        <v>0</v>
      </c>
      <c r="Q301" s="156">
        <f>RES_hhdet_in_fec!Q$40</f>
        <v>0</v>
      </c>
    </row>
    <row r="302" spans="1:17" ht="12" customHeight="1" x14ac:dyDescent="0.25">
      <c r="A302" s="29" t="s">
        <v>140</v>
      </c>
      <c r="B302" s="57"/>
      <c r="C302" s="57">
        <f>RES_hhdet_in_fec!C$41</f>
        <v>0</v>
      </c>
      <c r="D302" s="57">
        <f>RES_hhdet_in_fec!D$41</f>
        <v>0</v>
      </c>
      <c r="E302" s="57">
        <f>RES_hhdet_in_fec!E$41</f>
        <v>0</v>
      </c>
      <c r="F302" s="57">
        <f>RES_hhdet_in_fec!F$41</f>
        <v>0</v>
      </c>
      <c r="G302" s="57">
        <f>RES_hhdet_in_fec!G$41</f>
        <v>0</v>
      </c>
      <c r="H302" s="57">
        <f>RES_hhdet_in_fec!H$41</f>
        <v>0</v>
      </c>
      <c r="I302" s="57">
        <f>RES_hhdet_in_fec!I$41</f>
        <v>0</v>
      </c>
      <c r="J302" s="57">
        <f>RES_hhdet_in_fec!J$41</f>
        <v>0</v>
      </c>
      <c r="K302" s="57">
        <f>RES_hhdet_in_fec!K$41</f>
        <v>0</v>
      </c>
      <c r="L302" s="57">
        <f>RES_hhdet_in_fec!L$41</f>
        <v>0</v>
      </c>
      <c r="M302" s="57">
        <f>RES_hhdet_in_fec!M$41</f>
        <v>0</v>
      </c>
      <c r="N302" s="57">
        <f>RES_hhdet_in_fec!N$41</f>
        <v>0</v>
      </c>
      <c r="O302" s="57">
        <f>RES_hhdet_in_fec!O$41</f>
        <v>0</v>
      </c>
      <c r="P302" s="57">
        <f>RES_hhdet_in_fec!P$41</f>
        <v>0</v>
      </c>
      <c r="Q302" s="57">
        <f>RES_hhdet_in_fec!Q$41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0</v>
      </c>
      <c r="D304" s="168">
        <f t="shared" ref="D304:Q304" si="78">SUM(D305,D308,D310,D319)</f>
        <v>0</v>
      </c>
      <c r="E304" s="168">
        <f t="shared" si="78"/>
        <v>0</v>
      </c>
      <c r="F304" s="168">
        <f t="shared" si="78"/>
        <v>0</v>
      </c>
      <c r="G304" s="168">
        <f t="shared" si="78"/>
        <v>0</v>
      </c>
      <c r="H304" s="168">
        <f t="shared" si="78"/>
        <v>0</v>
      </c>
      <c r="I304" s="168">
        <f t="shared" si="78"/>
        <v>0</v>
      </c>
      <c r="J304" s="168">
        <f t="shared" si="78"/>
        <v>0</v>
      </c>
      <c r="K304" s="168">
        <f t="shared" si="78"/>
        <v>0</v>
      </c>
      <c r="L304" s="168">
        <f t="shared" si="78"/>
        <v>0</v>
      </c>
      <c r="M304" s="168">
        <f t="shared" si="78"/>
        <v>0</v>
      </c>
      <c r="N304" s="168">
        <f t="shared" si="78"/>
        <v>0</v>
      </c>
      <c r="O304" s="168">
        <f t="shared" si="78"/>
        <v>0</v>
      </c>
      <c r="P304" s="168">
        <f t="shared" si="78"/>
        <v>0</v>
      </c>
      <c r="Q304" s="168">
        <f t="shared" si="78"/>
        <v>0</v>
      </c>
    </row>
    <row r="305" spans="1:17" ht="12" customHeight="1" x14ac:dyDescent="0.25">
      <c r="A305" s="158" t="s">
        <v>65</v>
      </c>
      <c r="B305" s="157"/>
      <c r="C305" s="157">
        <f>SUM(C306:C307)</f>
        <v>0</v>
      </c>
      <c r="D305" s="157">
        <f t="shared" ref="D305:Q305" si="79">SUM(D306:D307)</f>
        <v>0</v>
      </c>
      <c r="E305" s="157">
        <f t="shared" si="79"/>
        <v>0</v>
      </c>
      <c r="F305" s="157">
        <f t="shared" si="79"/>
        <v>0</v>
      </c>
      <c r="G305" s="157">
        <f t="shared" si="79"/>
        <v>0</v>
      </c>
      <c r="H305" s="157">
        <f t="shared" si="79"/>
        <v>0</v>
      </c>
      <c r="I305" s="157">
        <f t="shared" si="79"/>
        <v>0</v>
      </c>
      <c r="J305" s="157">
        <f t="shared" si="79"/>
        <v>0</v>
      </c>
      <c r="K305" s="157">
        <f t="shared" si="79"/>
        <v>0</v>
      </c>
      <c r="L305" s="157">
        <f t="shared" si="79"/>
        <v>0</v>
      </c>
      <c r="M305" s="157">
        <f t="shared" si="79"/>
        <v>0</v>
      </c>
      <c r="N305" s="157">
        <f t="shared" si="79"/>
        <v>0</v>
      </c>
      <c r="O305" s="157">
        <f t="shared" si="79"/>
        <v>0</v>
      </c>
      <c r="P305" s="157">
        <f t="shared" si="79"/>
        <v>0</v>
      </c>
      <c r="Q305" s="157">
        <f t="shared" si="79"/>
        <v>0</v>
      </c>
    </row>
    <row r="306" spans="1:17" ht="12" customHeight="1" x14ac:dyDescent="0.25">
      <c r="A306" s="23" t="s">
        <v>84</v>
      </c>
      <c r="B306" s="156"/>
      <c r="C306" s="156">
        <f>RES_hhdet_in_tes!C$26</f>
        <v>0</v>
      </c>
      <c r="D306" s="156">
        <f>RES_hhdet_in_tes!D$26</f>
        <v>0</v>
      </c>
      <c r="E306" s="156">
        <f>RES_hhdet_in_tes!E$26</f>
        <v>0</v>
      </c>
      <c r="F306" s="156">
        <f>RES_hhdet_in_tes!F$26</f>
        <v>0</v>
      </c>
      <c r="G306" s="156">
        <f>RES_hhdet_in_tes!G$26</f>
        <v>0</v>
      </c>
      <c r="H306" s="156">
        <f>RES_hhdet_in_tes!H$26</f>
        <v>0</v>
      </c>
      <c r="I306" s="156">
        <f>RES_hhdet_in_tes!I$26</f>
        <v>0</v>
      </c>
      <c r="J306" s="156">
        <f>RES_hhdet_in_tes!J$26</f>
        <v>0</v>
      </c>
      <c r="K306" s="156">
        <f>RES_hhdet_in_tes!K$26</f>
        <v>0</v>
      </c>
      <c r="L306" s="156">
        <f>RES_hhdet_in_tes!L$26</f>
        <v>0</v>
      </c>
      <c r="M306" s="156">
        <f>RES_hhdet_in_tes!M$26</f>
        <v>0</v>
      </c>
      <c r="N306" s="156">
        <f>RES_hhdet_in_tes!N$26</f>
        <v>0</v>
      </c>
      <c r="O306" s="156">
        <f>RES_hhdet_in_tes!O$26</f>
        <v>0</v>
      </c>
      <c r="P306" s="156">
        <f>RES_hhdet_in_tes!P$26</f>
        <v>0</v>
      </c>
      <c r="Q306" s="156">
        <f>RES_hhdet_in_tes!Q$26</f>
        <v>0</v>
      </c>
    </row>
    <row r="307" spans="1:17" ht="12" customHeight="1" x14ac:dyDescent="0.25">
      <c r="A307" s="23" t="s">
        <v>60</v>
      </c>
      <c r="B307" s="156"/>
      <c r="C307" s="156">
        <f>RES_hhdet_in_tes!C$27</f>
        <v>0</v>
      </c>
      <c r="D307" s="156">
        <f>RES_hhdet_in_tes!D$27</f>
        <v>0</v>
      </c>
      <c r="E307" s="156">
        <f>RES_hhdet_in_tes!E$27</f>
        <v>0</v>
      </c>
      <c r="F307" s="156">
        <f>RES_hhdet_in_tes!F$27</f>
        <v>0</v>
      </c>
      <c r="G307" s="156">
        <f>RES_hhdet_in_tes!G$27</f>
        <v>0</v>
      </c>
      <c r="H307" s="156">
        <f>RES_hhdet_in_tes!H$27</f>
        <v>0</v>
      </c>
      <c r="I307" s="156">
        <f>RES_hhdet_in_tes!I$27</f>
        <v>0</v>
      </c>
      <c r="J307" s="156">
        <f>RES_hhdet_in_tes!J$27</f>
        <v>0</v>
      </c>
      <c r="K307" s="156">
        <f>RES_hhdet_in_tes!K$27</f>
        <v>0</v>
      </c>
      <c r="L307" s="156">
        <f>RES_hhdet_in_tes!L$27</f>
        <v>0</v>
      </c>
      <c r="M307" s="156">
        <f>RES_hhdet_in_tes!M$27</f>
        <v>0</v>
      </c>
      <c r="N307" s="156">
        <f>RES_hhdet_in_tes!N$27</f>
        <v>0</v>
      </c>
      <c r="O307" s="156">
        <f>RES_hhdet_in_tes!O$27</f>
        <v>0</v>
      </c>
      <c r="P307" s="156">
        <f>RES_hhdet_in_tes!P$27</f>
        <v>0</v>
      </c>
      <c r="Q307" s="156">
        <f>RES_hhdet_in_tes!Q$27</f>
        <v>0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0</v>
      </c>
      <c r="E308" s="157">
        <f t="shared" si="80"/>
        <v>0</v>
      </c>
      <c r="F308" s="157">
        <f t="shared" si="80"/>
        <v>0</v>
      </c>
      <c r="G308" s="157">
        <f t="shared" si="80"/>
        <v>0</v>
      </c>
      <c r="H308" s="157">
        <f t="shared" si="80"/>
        <v>0</v>
      </c>
      <c r="I308" s="157">
        <f t="shared" si="80"/>
        <v>0</v>
      </c>
      <c r="J308" s="157">
        <f t="shared" si="80"/>
        <v>0</v>
      </c>
      <c r="K308" s="157">
        <f t="shared" si="80"/>
        <v>0</v>
      </c>
      <c r="L308" s="157">
        <f t="shared" si="80"/>
        <v>0</v>
      </c>
      <c r="M308" s="157">
        <f t="shared" si="80"/>
        <v>0</v>
      </c>
      <c r="N308" s="157">
        <f t="shared" si="80"/>
        <v>0</v>
      </c>
      <c r="O308" s="157">
        <f t="shared" si="80"/>
        <v>0</v>
      </c>
      <c r="P308" s="157">
        <f t="shared" si="80"/>
        <v>0</v>
      </c>
      <c r="Q308" s="157">
        <f t="shared" si="80"/>
        <v>0</v>
      </c>
    </row>
    <row r="309" spans="1:17" ht="12" customHeight="1" x14ac:dyDescent="0.25">
      <c r="A309" s="23" t="s">
        <v>60</v>
      </c>
      <c r="B309" s="156"/>
      <c r="C309" s="156">
        <f>RES_hhdet_in_tes!C$29</f>
        <v>0</v>
      </c>
      <c r="D309" s="156">
        <f>RES_hhdet_in_tes!D$29</f>
        <v>0</v>
      </c>
      <c r="E309" s="156">
        <f>RES_hhdet_in_tes!E$29</f>
        <v>0</v>
      </c>
      <c r="F309" s="156">
        <f>RES_hhdet_in_tes!F$29</f>
        <v>0</v>
      </c>
      <c r="G309" s="156">
        <f>RES_hhdet_in_tes!G$29</f>
        <v>0</v>
      </c>
      <c r="H309" s="156">
        <f>RES_hhdet_in_tes!H$29</f>
        <v>0</v>
      </c>
      <c r="I309" s="156">
        <f>RES_hhdet_in_tes!I$29</f>
        <v>0</v>
      </c>
      <c r="J309" s="156">
        <f>RES_hhdet_in_tes!J$29</f>
        <v>0</v>
      </c>
      <c r="K309" s="156">
        <f>RES_hhdet_in_tes!K$29</f>
        <v>0</v>
      </c>
      <c r="L309" s="156">
        <f>RES_hhdet_in_tes!L$29</f>
        <v>0</v>
      </c>
      <c r="M309" s="156">
        <f>RES_hhdet_in_tes!M$29</f>
        <v>0</v>
      </c>
      <c r="N309" s="156">
        <f>RES_hhdet_in_tes!N$29</f>
        <v>0</v>
      </c>
      <c r="O309" s="156">
        <f>RES_hhdet_in_tes!O$29</f>
        <v>0</v>
      </c>
      <c r="P309" s="156">
        <f>RES_hhdet_in_tes!P$29</f>
        <v>0</v>
      </c>
      <c r="Q309" s="156">
        <f>RES_hhdet_in_tes!Q$29</f>
        <v>0</v>
      </c>
    </row>
    <row r="310" spans="1:17" ht="12" customHeight="1" x14ac:dyDescent="0.25">
      <c r="A310" s="158" t="s">
        <v>63</v>
      </c>
      <c r="B310" s="157"/>
      <c r="C310" s="157">
        <f>SUM(C311:C312,C315:C316)</f>
        <v>0</v>
      </c>
      <c r="D310" s="157">
        <f t="shared" ref="D310:Q310" si="81">SUM(D311:D312,D315:D316)</f>
        <v>0</v>
      </c>
      <c r="E310" s="157">
        <f t="shared" si="81"/>
        <v>0</v>
      </c>
      <c r="F310" s="157">
        <f t="shared" si="81"/>
        <v>0</v>
      </c>
      <c r="G310" s="157">
        <f t="shared" si="81"/>
        <v>0</v>
      </c>
      <c r="H310" s="157">
        <f t="shared" si="81"/>
        <v>0</v>
      </c>
      <c r="I310" s="157">
        <f t="shared" si="81"/>
        <v>0</v>
      </c>
      <c r="J310" s="157">
        <f t="shared" si="81"/>
        <v>0</v>
      </c>
      <c r="K310" s="157">
        <f t="shared" si="81"/>
        <v>0</v>
      </c>
      <c r="L310" s="157">
        <f t="shared" si="81"/>
        <v>0</v>
      </c>
      <c r="M310" s="157">
        <f t="shared" si="81"/>
        <v>0</v>
      </c>
      <c r="N310" s="157">
        <f t="shared" si="81"/>
        <v>0</v>
      </c>
      <c r="O310" s="157">
        <f t="shared" si="81"/>
        <v>0</v>
      </c>
      <c r="P310" s="157">
        <f t="shared" si="81"/>
        <v>0</v>
      </c>
      <c r="Q310" s="157">
        <f t="shared" si="81"/>
        <v>0</v>
      </c>
    </row>
    <row r="311" spans="1:17" ht="12" customHeight="1" x14ac:dyDescent="0.25">
      <c r="A311" s="167" t="s">
        <v>169</v>
      </c>
      <c r="B311" s="132"/>
      <c r="C311" s="132">
        <f>RES_hhdet_in_tes!C$31</f>
        <v>0</v>
      </c>
      <c r="D311" s="132">
        <f>RES_hhdet_in_tes!D$31</f>
        <v>0</v>
      </c>
      <c r="E311" s="132">
        <f>RES_hhdet_in_tes!E$31</f>
        <v>0</v>
      </c>
      <c r="F311" s="132">
        <f>RES_hhdet_in_tes!F$31</f>
        <v>0</v>
      </c>
      <c r="G311" s="132">
        <f>RES_hhdet_in_tes!G$31</f>
        <v>0</v>
      </c>
      <c r="H311" s="132">
        <f>RES_hhdet_in_tes!H$31</f>
        <v>0</v>
      </c>
      <c r="I311" s="132">
        <f>RES_hhdet_in_tes!I$31</f>
        <v>0</v>
      </c>
      <c r="J311" s="132">
        <f>RES_hhdet_in_tes!J$31</f>
        <v>0</v>
      </c>
      <c r="K311" s="132">
        <f>RES_hhdet_in_tes!K$31</f>
        <v>0</v>
      </c>
      <c r="L311" s="132">
        <f>RES_hhdet_in_tes!L$31</f>
        <v>0</v>
      </c>
      <c r="M311" s="132">
        <f>RES_hhdet_in_tes!M$31</f>
        <v>0</v>
      </c>
      <c r="N311" s="132">
        <f>RES_hhdet_in_tes!N$31</f>
        <v>0</v>
      </c>
      <c r="O311" s="132">
        <f>RES_hhdet_in_tes!O$31</f>
        <v>0</v>
      </c>
      <c r="P311" s="132">
        <f>RES_hhdet_in_tes!P$31</f>
        <v>0</v>
      </c>
      <c r="Q311" s="132">
        <f>RES_hhdet_in_tes!Q$31</f>
        <v>0</v>
      </c>
    </row>
    <row r="312" spans="1:17" ht="12" customHeight="1" x14ac:dyDescent="0.25">
      <c r="A312" s="167" t="s">
        <v>168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57</v>
      </c>
      <c r="B313" s="165"/>
      <c r="C313" s="165">
        <f>RES_hhdet_in_tes!C$33</f>
        <v>0</v>
      </c>
      <c r="D313" s="165">
        <f>RES_hhdet_in_tes!D$33</f>
        <v>0</v>
      </c>
      <c r="E313" s="165">
        <f>RES_hhdet_in_tes!E$33</f>
        <v>0</v>
      </c>
      <c r="F313" s="165">
        <f>RES_hhdet_in_tes!F$33</f>
        <v>0</v>
      </c>
      <c r="G313" s="165">
        <f>RES_hhdet_in_tes!G$33</f>
        <v>0</v>
      </c>
      <c r="H313" s="165">
        <f>RES_hhdet_in_tes!H$33</f>
        <v>0</v>
      </c>
      <c r="I313" s="165">
        <f>RES_hhdet_in_tes!I$33</f>
        <v>0</v>
      </c>
      <c r="J313" s="165">
        <f>RES_hhdet_in_tes!J$33</f>
        <v>0</v>
      </c>
      <c r="K313" s="165">
        <f>RES_hhdet_in_tes!K$33</f>
        <v>0</v>
      </c>
      <c r="L313" s="165">
        <f>RES_hhdet_in_tes!L$33</f>
        <v>0</v>
      </c>
      <c r="M313" s="165">
        <f>RES_hhdet_in_tes!M$33</f>
        <v>0</v>
      </c>
      <c r="N313" s="165">
        <f>RES_hhdet_in_tes!N$33</f>
        <v>0</v>
      </c>
      <c r="O313" s="165">
        <f>RES_hhdet_in_tes!O$33</f>
        <v>0</v>
      </c>
      <c r="P313" s="165">
        <f>RES_hhdet_in_tes!P$33</f>
        <v>0</v>
      </c>
      <c r="Q313" s="165">
        <f>RES_hhdet_in_tes!Q$33</f>
        <v>0</v>
      </c>
    </row>
    <row r="314" spans="1:17" ht="12" customHeight="1" x14ac:dyDescent="0.25">
      <c r="A314" s="147" t="s">
        <v>59</v>
      </c>
      <c r="B314" s="164"/>
      <c r="C314" s="164">
        <f>RES_hhdet_in_tes!C$34</f>
        <v>0</v>
      </c>
      <c r="D314" s="164">
        <f>RES_hhdet_in_tes!D$34</f>
        <v>0</v>
      </c>
      <c r="E314" s="164">
        <f>RES_hhdet_in_tes!E$34</f>
        <v>0</v>
      </c>
      <c r="F314" s="164">
        <f>RES_hhdet_in_tes!F$34</f>
        <v>0</v>
      </c>
      <c r="G314" s="164">
        <f>RES_hhdet_in_tes!G$34</f>
        <v>0</v>
      </c>
      <c r="H314" s="164">
        <f>RES_hhdet_in_tes!H$34</f>
        <v>0</v>
      </c>
      <c r="I314" s="164">
        <f>RES_hhdet_in_tes!I$34</f>
        <v>0</v>
      </c>
      <c r="J314" s="164">
        <f>RES_hhdet_in_tes!J$34</f>
        <v>0</v>
      </c>
      <c r="K314" s="164">
        <f>RES_hhdet_in_tes!K$34</f>
        <v>0</v>
      </c>
      <c r="L314" s="164">
        <f>RES_hhdet_in_tes!L$34</f>
        <v>0</v>
      </c>
      <c r="M314" s="164">
        <f>RES_hhdet_in_tes!M$34</f>
        <v>0</v>
      </c>
      <c r="N314" s="164">
        <f>RES_hhdet_in_tes!N$34</f>
        <v>0</v>
      </c>
      <c r="O314" s="164">
        <f>RES_hhdet_in_tes!O$34</f>
        <v>0</v>
      </c>
      <c r="P314" s="164">
        <f>RES_hhdet_in_tes!P$34</f>
        <v>0</v>
      </c>
      <c r="Q314" s="164">
        <f>RES_hhdet_in_tes!Q$34</f>
        <v>0</v>
      </c>
    </row>
    <row r="315" spans="1:17" ht="12" customHeight="1" x14ac:dyDescent="0.25">
      <c r="A315" s="163" t="s">
        <v>142</v>
      </c>
      <c r="B315" s="162"/>
      <c r="C315" s="162">
        <f>RES_hhdet_in_tes!C$35</f>
        <v>0</v>
      </c>
      <c r="D315" s="162">
        <f>RES_hhdet_in_tes!D$35</f>
        <v>0</v>
      </c>
      <c r="E315" s="162">
        <f>RES_hhdet_in_tes!E$35</f>
        <v>0</v>
      </c>
      <c r="F315" s="162">
        <f>RES_hhdet_in_tes!F$35</f>
        <v>0</v>
      </c>
      <c r="G315" s="162">
        <f>RES_hhdet_in_tes!G$35</f>
        <v>0</v>
      </c>
      <c r="H315" s="162">
        <f>RES_hhdet_in_tes!H$35</f>
        <v>0</v>
      </c>
      <c r="I315" s="162">
        <f>RES_hhdet_in_tes!I$35</f>
        <v>0</v>
      </c>
      <c r="J315" s="162">
        <f>RES_hhdet_in_tes!J$35</f>
        <v>0</v>
      </c>
      <c r="K315" s="162">
        <f>RES_hhdet_in_tes!K$35</f>
        <v>0</v>
      </c>
      <c r="L315" s="162">
        <f>RES_hhdet_in_tes!L$35</f>
        <v>0</v>
      </c>
      <c r="M315" s="162">
        <f>RES_hhdet_in_tes!M$35</f>
        <v>0</v>
      </c>
      <c r="N315" s="162">
        <f>RES_hhdet_in_tes!N$35</f>
        <v>0</v>
      </c>
      <c r="O315" s="162">
        <f>RES_hhdet_in_tes!O$35</f>
        <v>0</v>
      </c>
      <c r="P315" s="162">
        <f>RES_hhdet_in_tes!P$35</f>
        <v>0</v>
      </c>
      <c r="Q315" s="162">
        <f>RES_hhdet_in_tes!Q$35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RES_hhdet_in_tes!C$37</f>
        <v>0</v>
      </c>
      <c r="D317" s="156">
        <f>RES_hhdet_in_tes!D$37</f>
        <v>0</v>
      </c>
      <c r="E317" s="156">
        <f>RES_hhdet_in_tes!E$37</f>
        <v>0</v>
      </c>
      <c r="F317" s="156">
        <f>RES_hhdet_in_tes!F$37</f>
        <v>0</v>
      </c>
      <c r="G317" s="156">
        <f>RES_hhdet_in_tes!G$37</f>
        <v>0</v>
      </c>
      <c r="H317" s="156">
        <f>RES_hhdet_in_tes!H$37</f>
        <v>0</v>
      </c>
      <c r="I317" s="156">
        <f>RES_hhdet_in_tes!I$37</f>
        <v>0</v>
      </c>
      <c r="J317" s="156">
        <f>RES_hhdet_in_tes!J$37</f>
        <v>0</v>
      </c>
      <c r="K317" s="156">
        <f>RES_hhdet_in_tes!K$37</f>
        <v>0</v>
      </c>
      <c r="L317" s="156">
        <f>RES_hhdet_in_tes!L$37</f>
        <v>0</v>
      </c>
      <c r="M317" s="156">
        <f>RES_hhdet_in_tes!M$37</f>
        <v>0</v>
      </c>
      <c r="N317" s="156">
        <f>RES_hhdet_in_tes!N$37</f>
        <v>0</v>
      </c>
      <c r="O317" s="156">
        <f>RES_hhdet_in_tes!O$37</f>
        <v>0</v>
      </c>
      <c r="P317" s="156">
        <f>RES_hhdet_in_tes!P$37</f>
        <v>0</v>
      </c>
      <c r="Q317" s="156">
        <f>RES_hhdet_in_tes!Q$37</f>
        <v>0</v>
      </c>
    </row>
    <row r="318" spans="1:17" ht="12" customHeight="1" x14ac:dyDescent="0.25">
      <c r="A318" s="148" t="s">
        <v>59</v>
      </c>
      <c r="B318" s="156"/>
      <c r="C318" s="156">
        <f>RES_hhdet_in_tes!C$38</f>
        <v>0</v>
      </c>
      <c r="D318" s="156">
        <f>RES_hhdet_in_tes!D$38</f>
        <v>0</v>
      </c>
      <c r="E318" s="156">
        <f>RES_hhdet_in_tes!E$38</f>
        <v>0</v>
      </c>
      <c r="F318" s="156">
        <f>RES_hhdet_in_tes!F$38</f>
        <v>0</v>
      </c>
      <c r="G318" s="156">
        <f>RES_hhdet_in_tes!G$38</f>
        <v>0</v>
      </c>
      <c r="H318" s="156">
        <f>RES_hhdet_in_tes!H$38</f>
        <v>0</v>
      </c>
      <c r="I318" s="156">
        <f>RES_hhdet_in_tes!I$38</f>
        <v>0</v>
      </c>
      <c r="J318" s="156">
        <f>RES_hhdet_in_tes!J$38</f>
        <v>0</v>
      </c>
      <c r="K318" s="156">
        <f>RES_hhdet_in_tes!K$38</f>
        <v>0</v>
      </c>
      <c r="L318" s="156">
        <f>RES_hhdet_in_tes!L$38</f>
        <v>0</v>
      </c>
      <c r="M318" s="156">
        <f>RES_hhdet_in_tes!M$38</f>
        <v>0</v>
      </c>
      <c r="N318" s="156">
        <f>RES_hhdet_in_tes!N$38</f>
        <v>0</v>
      </c>
      <c r="O318" s="156">
        <f>RES_hhdet_in_tes!O$38</f>
        <v>0</v>
      </c>
      <c r="P318" s="156">
        <f>RES_hhdet_in_tes!P$38</f>
        <v>0</v>
      </c>
      <c r="Q318" s="156">
        <f>RES_hhdet_in_tes!Q$38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0</v>
      </c>
      <c r="D319" s="157">
        <f t="shared" ref="D319:Q319" si="84">SUM(D320:D321)</f>
        <v>0</v>
      </c>
      <c r="E319" s="157">
        <f t="shared" si="84"/>
        <v>0</v>
      </c>
      <c r="F319" s="157">
        <f t="shared" si="84"/>
        <v>0</v>
      </c>
      <c r="G319" s="157">
        <f t="shared" si="84"/>
        <v>0</v>
      </c>
      <c r="H319" s="157">
        <f t="shared" si="84"/>
        <v>0</v>
      </c>
      <c r="I319" s="157">
        <f t="shared" si="84"/>
        <v>0</v>
      </c>
      <c r="J319" s="157">
        <f t="shared" si="84"/>
        <v>0</v>
      </c>
      <c r="K319" s="157">
        <f t="shared" si="84"/>
        <v>0</v>
      </c>
      <c r="L319" s="157">
        <f t="shared" si="84"/>
        <v>0</v>
      </c>
      <c r="M319" s="157">
        <f t="shared" si="84"/>
        <v>0</v>
      </c>
      <c r="N319" s="157">
        <f t="shared" si="84"/>
        <v>0</v>
      </c>
      <c r="O319" s="157">
        <f t="shared" si="84"/>
        <v>0</v>
      </c>
      <c r="P319" s="157">
        <f t="shared" si="84"/>
        <v>0</v>
      </c>
      <c r="Q319" s="157">
        <f t="shared" si="84"/>
        <v>0</v>
      </c>
    </row>
    <row r="320" spans="1:17" ht="12" customHeight="1" x14ac:dyDescent="0.25">
      <c r="A320" s="23" t="s">
        <v>57</v>
      </c>
      <c r="B320" s="156"/>
      <c r="C320" s="156">
        <f>RES_hhdet_in_tes!C$40</f>
        <v>0</v>
      </c>
      <c r="D320" s="156">
        <f>RES_hhdet_in_tes!D$40</f>
        <v>0</v>
      </c>
      <c r="E320" s="156">
        <f>RES_hhdet_in_tes!E$40</f>
        <v>0</v>
      </c>
      <c r="F320" s="156">
        <f>RES_hhdet_in_tes!F$40</f>
        <v>0</v>
      </c>
      <c r="G320" s="156">
        <f>RES_hhdet_in_tes!G$40</f>
        <v>0</v>
      </c>
      <c r="H320" s="156">
        <f>RES_hhdet_in_tes!H$40</f>
        <v>0</v>
      </c>
      <c r="I320" s="156">
        <f>RES_hhdet_in_tes!I$40</f>
        <v>0</v>
      </c>
      <c r="J320" s="156">
        <f>RES_hhdet_in_tes!J$40</f>
        <v>0</v>
      </c>
      <c r="K320" s="156">
        <f>RES_hhdet_in_tes!K$40</f>
        <v>0</v>
      </c>
      <c r="L320" s="156">
        <f>RES_hhdet_in_tes!L$40</f>
        <v>0</v>
      </c>
      <c r="M320" s="156">
        <f>RES_hhdet_in_tes!M$40</f>
        <v>0</v>
      </c>
      <c r="N320" s="156">
        <f>RES_hhdet_in_tes!N$40</f>
        <v>0</v>
      </c>
      <c r="O320" s="156">
        <f>RES_hhdet_in_tes!O$40</f>
        <v>0</v>
      </c>
      <c r="P320" s="156">
        <f>RES_hhdet_in_tes!P$40</f>
        <v>0</v>
      </c>
      <c r="Q320" s="156">
        <f>RES_hhdet_in_tes!Q$40</f>
        <v>0</v>
      </c>
    </row>
    <row r="321" spans="1:17" ht="12" customHeight="1" x14ac:dyDescent="0.25">
      <c r="A321" s="29" t="s">
        <v>140</v>
      </c>
      <c r="B321" s="57"/>
      <c r="C321" s="57">
        <f>RES_hhdet_in_tes!C$41</f>
        <v>0</v>
      </c>
      <c r="D321" s="57">
        <f>RES_hhdet_in_tes!D$41</f>
        <v>0</v>
      </c>
      <c r="E321" s="57">
        <f>RES_hhdet_in_tes!E$41</f>
        <v>0</v>
      </c>
      <c r="F321" s="57">
        <f>RES_hhdet_in_tes!F$41</f>
        <v>0</v>
      </c>
      <c r="G321" s="57">
        <f>RES_hhdet_in_tes!G$41</f>
        <v>0</v>
      </c>
      <c r="H321" s="57">
        <f>RES_hhdet_in_tes!H$41</f>
        <v>0</v>
      </c>
      <c r="I321" s="57">
        <f>RES_hhdet_in_tes!I$41</f>
        <v>0</v>
      </c>
      <c r="J321" s="57">
        <f>RES_hhdet_in_tes!J$41</f>
        <v>0</v>
      </c>
      <c r="K321" s="57">
        <f>RES_hhdet_in_tes!K$41</f>
        <v>0</v>
      </c>
      <c r="L321" s="57">
        <f>RES_hhdet_in_tes!L$41</f>
        <v>0</v>
      </c>
      <c r="M321" s="57">
        <f>RES_hhdet_in_tes!M$41</f>
        <v>0</v>
      </c>
      <c r="N321" s="57">
        <f>RES_hhdet_in_tes!N$41</f>
        <v>0</v>
      </c>
      <c r="O321" s="57">
        <f>RES_hhdet_in_tes!O$41</f>
        <v>0</v>
      </c>
      <c r="P321" s="57">
        <f>RES_hhdet_in_tes!P$41</f>
        <v>0</v>
      </c>
      <c r="Q321" s="57">
        <f>RES_hhdet_in_tes!Q$41</f>
        <v>0</v>
      </c>
    </row>
    <row r="323" spans="1:17" ht="12" customHeight="1" x14ac:dyDescent="0.25">
      <c r="A323" s="152" t="s">
        <v>191</v>
      </c>
      <c r="B323" s="175"/>
      <c r="C323" s="175" t="str">
        <f t="shared" ref="C323:Q338" si="85">IF(C304=0,"",C304/C285)</f>
        <v/>
      </c>
      <c r="D323" s="175" t="str">
        <f t="shared" si="85"/>
        <v/>
      </c>
      <c r="E323" s="175" t="str">
        <f t="shared" si="85"/>
        <v/>
      </c>
      <c r="F323" s="175" t="str">
        <f t="shared" si="85"/>
        <v/>
      </c>
      <c r="G323" s="175" t="str">
        <f t="shared" si="85"/>
        <v/>
      </c>
      <c r="H323" s="175" t="str">
        <f t="shared" si="85"/>
        <v/>
      </c>
      <c r="I323" s="175" t="str">
        <f t="shared" si="85"/>
        <v/>
      </c>
      <c r="J323" s="175" t="str">
        <f t="shared" si="85"/>
        <v/>
      </c>
      <c r="K323" s="175" t="str">
        <f t="shared" si="85"/>
        <v/>
      </c>
      <c r="L323" s="175" t="str">
        <f t="shared" si="85"/>
        <v/>
      </c>
      <c r="M323" s="175" t="str">
        <f t="shared" si="85"/>
        <v/>
      </c>
      <c r="N323" s="175" t="str">
        <f t="shared" si="85"/>
        <v/>
      </c>
      <c r="O323" s="175" t="str">
        <f t="shared" si="85"/>
        <v/>
      </c>
      <c r="P323" s="175" t="str">
        <f t="shared" si="85"/>
        <v/>
      </c>
      <c r="Q323" s="175" t="str">
        <f t="shared" si="85"/>
        <v/>
      </c>
    </row>
    <row r="324" spans="1:17" ht="12" customHeight="1" x14ac:dyDescent="0.25">
      <c r="A324" s="158" t="s">
        <v>65</v>
      </c>
      <c r="B324" s="169"/>
      <c r="C324" s="169" t="str">
        <f t="shared" si="85"/>
        <v/>
      </c>
      <c r="D324" s="169" t="str">
        <f t="shared" si="85"/>
        <v/>
      </c>
      <c r="E324" s="169" t="str">
        <f t="shared" si="85"/>
        <v/>
      </c>
      <c r="F324" s="169" t="str">
        <f t="shared" si="85"/>
        <v/>
      </c>
      <c r="G324" s="169" t="str">
        <f t="shared" si="85"/>
        <v/>
      </c>
      <c r="H324" s="169" t="str">
        <f t="shared" si="85"/>
        <v/>
      </c>
      <c r="I324" s="169" t="str">
        <f t="shared" si="85"/>
        <v/>
      </c>
      <c r="J324" s="169" t="str">
        <f t="shared" si="85"/>
        <v/>
      </c>
      <c r="K324" s="169" t="str">
        <f t="shared" si="85"/>
        <v/>
      </c>
      <c r="L324" s="169" t="str">
        <f t="shared" si="85"/>
        <v/>
      </c>
      <c r="M324" s="169" t="str">
        <f t="shared" si="85"/>
        <v/>
      </c>
      <c r="N324" s="169" t="str">
        <f t="shared" si="85"/>
        <v/>
      </c>
      <c r="O324" s="169" t="str">
        <f t="shared" si="85"/>
        <v/>
      </c>
      <c r="P324" s="169" t="str">
        <f t="shared" si="85"/>
        <v/>
      </c>
      <c r="Q324" s="169" t="str">
        <f t="shared" si="85"/>
        <v/>
      </c>
    </row>
    <row r="325" spans="1:17" ht="12" customHeight="1" x14ac:dyDescent="0.25">
      <c r="A325" s="23" t="s">
        <v>84</v>
      </c>
      <c r="B325" s="73"/>
      <c r="C325" s="73" t="str">
        <f t="shared" si="85"/>
        <v/>
      </c>
      <c r="D325" s="73" t="str">
        <f t="shared" si="85"/>
        <v/>
      </c>
      <c r="E325" s="73" t="str">
        <f t="shared" si="85"/>
        <v/>
      </c>
      <c r="F325" s="73" t="str">
        <f t="shared" si="85"/>
        <v/>
      </c>
      <c r="G325" s="73" t="str">
        <f t="shared" si="85"/>
        <v/>
      </c>
      <c r="H325" s="73" t="str">
        <f t="shared" si="85"/>
        <v/>
      </c>
      <c r="I325" s="73" t="str">
        <f t="shared" si="85"/>
        <v/>
      </c>
      <c r="J325" s="73" t="str">
        <f t="shared" si="85"/>
        <v/>
      </c>
      <c r="K325" s="73" t="str">
        <f t="shared" si="85"/>
        <v/>
      </c>
      <c r="L325" s="73" t="str">
        <f t="shared" si="85"/>
        <v/>
      </c>
      <c r="M325" s="73" t="str">
        <f t="shared" si="85"/>
        <v/>
      </c>
      <c r="N325" s="73" t="str">
        <f t="shared" si="85"/>
        <v/>
      </c>
      <c r="O325" s="73" t="str">
        <f t="shared" si="85"/>
        <v/>
      </c>
      <c r="P325" s="73" t="str">
        <f t="shared" si="85"/>
        <v/>
      </c>
      <c r="Q325" s="73" t="str">
        <f t="shared" si="85"/>
        <v/>
      </c>
    </row>
    <row r="326" spans="1:17" ht="12" customHeight="1" x14ac:dyDescent="0.25">
      <c r="A326" s="23" t="s">
        <v>60</v>
      </c>
      <c r="B326" s="73"/>
      <c r="C326" s="73" t="str">
        <f t="shared" si="85"/>
        <v/>
      </c>
      <c r="D326" s="73" t="str">
        <f t="shared" si="85"/>
        <v/>
      </c>
      <c r="E326" s="73" t="str">
        <f t="shared" si="85"/>
        <v/>
      </c>
      <c r="F326" s="73" t="str">
        <f t="shared" si="85"/>
        <v/>
      </c>
      <c r="G326" s="73" t="str">
        <f t="shared" si="85"/>
        <v/>
      </c>
      <c r="H326" s="73" t="str">
        <f t="shared" si="85"/>
        <v/>
      </c>
      <c r="I326" s="73" t="str">
        <f t="shared" si="85"/>
        <v/>
      </c>
      <c r="J326" s="73" t="str">
        <f t="shared" si="85"/>
        <v/>
      </c>
      <c r="K326" s="73" t="str">
        <f t="shared" si="85"/>
        <v/>
      </c>
      <c r="L326" s="73" t="str">
        <f t="shared" si="85"/>
        <v/>
      </c>
      <c r="M326" s="73" t="str">
        <f t="shared" si="85"/>
        <v/>
      </c>
      <c r="N326" s="73" t="str">
        <f t="shared" si="85"/>
        <v/>
      </c>
      <c r="O326" s="73" t="str">
        <f t="shared" si="85"/>
        <v/>
      </c>
      <c r="P326" s="73" t="str">
        <f t="shared" si="85"/>
        <v/>
      </c>
      <c r="Q326" s="73" t="str">
        <f t="shared" si="85"/>
        <v/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 t="str">
        <f t="shared" si="85"/>
        <v/>
      </c>
      <c r="E327" s="169" t="str">
        <f t="shared" si="85"/>
        <v/>
      </c>
      <c r="F327" s="169" t="str">
        <f t="shared" si="85"/>
        <v/>
      </c>
      <c r="G327" s="169" t="str">
        <f t="shared" si="85"/>
        <v/>
      </c>
      <c r="H327" s="169" t="str">
        <f t="shared" si="85"/>
        <v/>
      </c>
      <c r="I327" s="169" t="str">
        <f t="shared" si="85"/>
        <v/>
      </c>
      <c r="J327" s="169" t="str">
        <f t="shared" si="85"/>
        <v/>
      </c>
      <c r="K327" s="169" t="str">
        <f t="shared" si="85"/>
        <v/>
      </c>
      <c r="L327" s="169" t="str">
        <f t="shared" si="85"/>
        <v/>
      </c>
      <c r="M327" s="169" t="str">
        <f t="shared" si="85"/>
        <v/>
      </c>
      <c r="N327" s="169" t="str">
        <f t="shared" si="85"/>
        <v/>
      </c>
      <c r="O327" s="169" t="str">
        <f t="shared" si="85"/>
        <v/>
      </c>
      <c r="P327" s="169" t="str">
        <f t="shared" si="85"/>
        <v/>
      </c>
      <c r="Q327" s="169" t="str">
        <f t="shared" si="85"/>
        <v/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 t="str">
        <f t="shared" si="85"/>
        <v/>
      </c>
      <c r="E328" s="73" t="str">
        <f t="shared" si="85"/>
        <v/>
      </c>
      <c r="F328" s="73" t="str">
        <f t="shared" si="85"/>
        <v/>
      </c>
      <c r="G328" s="73" t="str">
        <f t="shared" si="85"/>
        <v/>
      </c>
      <c r="H328" s="73" t="str">
        <f t="shared" si="85"/>
        <v/>
      </c>
      <c r="I328" s="73" t="str">
        <f t="shared" si="85"/>
        <v/>
      </c>
      <c r="J328" s="73" t="str">
        <f t="shared" si="85"/>
        <v/>
      </c>
      <c r="K328" s="73" t="str">
        <f t="shared" si="85"/>
        <v/>
      </c>
      <c r="L328" s="73" t="str">
        <f t="shared" si="85"/>
        <v/>
      </c>
      <c r="M328" s="73" t="str">
        <f t="shared" si="85"/>
        <v/>
      </c>
      <c r="N328" s="73" t="str">
        <f t="shared" si="85"/>
        <v/>
      </c>
      <c r="O328" s="73" t="str">
        <f t="shared" si="85"/>
        <v/>
      </c>
      <c r="P328" s="73" t="str">
        <f t="shared" si="85"/>
        <v/>
      </c>
      <c r="Q328" s="73" t="str">
        <f t="shared" si="85"/>
        <v/>
      </c>
    </row>
    <row r="329" spans="1:17" ht="12" customHeight="1" x14ac:dyDescent="0.25">
      <c r="A329" s="158" t="s">
        <v>63</v>
      </c>
      <c r="B329" s="169"/>
      <c r="C329" s="169" t="str">
        <f t="shared" si="85"/>
        <v/>
      </c>
      <c r="D329" s="169" t="str">
        <f t="shared" si="85"/>
        <v/>
      </c>
      <c r="E329" s="169" t="str">
        <f t="shared" si="85"/>
        <v/>
      </c>
      <c r="F329" s="169" t="str">
        <f t="shared" si="85"/>
        <v/>
      </c>
      <c r="G329" s="169" t="str">
        <f t="shared" si="85"/>
        <v/>
      </c>
      <c r="H329" s="169" t="str">
        <f t="shared" si="85"/>
        <v/>
      </c>
      <c r="I329" s="169" t="str">
        <f t="shared" si="85"/>
        <v/>
      </c>
      <c r="J329" s="169" t="str">
        <f t="shared" si="85"/>
        <v/>
      </c>
      <c r="K329" s="169" t="str">
        <f t="shared" si="85"/>
        <v/>
      </c>
      <c r="L329" s="169" t="str">
        <f t="shared" si="85"/>
        <v/>
      </c>
      <c r="M329" s="169" t="str">
        <f t="shared" si="85"/>
        <v/>
      </c>
      <c r="N329" s="169" t="str">
        <f t="shared" si="85"/>
        <v/>
      </c>
      <c r="O329" s="169" t="str">
        <f t="shared" si="85"/>
        <v/>
      </c>
      <c r="P329" s="169" t="str">
        <f t="shared" si="85"/>
        <v/>
      </c>
      <c r="Q329" s="169" t="str">
        <f t="shared" si="85"/>
        <v/>
      </c>
    </row>
    <row r="330" spans="1:17" ht="12" customHeight="1" x14ac:dyDescent="0.25">
      <c r="A330" s="167" t="s">
        <v>169</v>
      </c>
      <c r="B330" s="174"/>
      <c r="C330" s="174" t="str">
        <f t="shared" si="85"/>
        <v/>
      </c>
      <c r="D330" s="174" t="str">
        <f t="shared" si="85"/>
        <v/>
      </c>
      <c r="E330" s="174" t="str">
        <f t="shared" si="85"/>
        <v/>
      </c>
      <c r="F330" s="174" t="str">
        <f t="shared" si="85"/>
        <v/>
      </c>
      <c r="G330" s="174" t="str">
        <f t="shared" si="85"/>
        <v/>
      </c>
      <c r="H330" s="174" t="str">
        <f t="shared" si="85"/>
        <v/>
      </c>
      <c r="I330" s="174" t="str">
        <f t="shared" si="85"/>
        <v/>
      </c>
      <c r="J330" s="174" t="str">
        <f t="shared" si="85"/>
        <v/>
      </c>
      <c r="K330" s="174" t="str">
        <f t="shared" si="85"/>
        <v/>
      </c>
      <c r="L330" s="174" t="str">
        <f t="shared" si="85"/>
        <v/>
      </c>
      <c r="M330" s="174" t="str">
        <f t="shared" si="85"/>
        <v/>
      </c>
      <c r="N330" s="174" t="str">
        <f t="shared" si="85"/>
        <v/>
      </c>
      <c r="O330" s="174" t="str">
        <f t="shared" si="85"/>
        <v/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168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57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 t="str">
        <f t="shared" si="85"/>
        <v/>
      </c>
      <c r="E334" s="171" t="str">
        <f t="shared" si="85"/>
        <v/>
      </c>
      <c r="F334" s="171" t="str">
        <f t="shared" si="85"/>
        <v/>
      </c>
      <c r="G334" s="171" t="str">
        <f t="shared" si="85"/>
        <v/>
      </c>
      <c r="H334" s="171" t="str">
        <f t="shared" si="85"/>
        <v/>
      </c>
      <c r="I334" s="171" t="str">
        <f t="shared" si="85"/>
        <v/>
      </c>
      <c r="J334" s="171" t="str">
        <f t="shared" si="85"/>
        <v/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 t="str">
        <f t="shared" si="85"/>
        <v/>
      </c>
      <c r="D338" s="169" t="str">
        <f t="shared" si="85"/>
        <v/>
      </c>
      <c r="E338" s="169" t="str">
        <f t="shared" si="85"/>
        <v/>
      </c>
      <c r="F338" s="169" t="str">
        <f t="shared" si="85"/>
        <v/>
      </c>
      <c r="G338" s="169" t="str">
        <f t="shared" si="85"/>
        <v/>
      </c>
      <c r="H338" s="169" t="str">
        <f t="shared" si="85"/>
        <v/>
      </c>
      <c r="I338" s="169" t="str">
        <f t="shared" si="85"/>
        <v/>
      </c>
      <c r="J338" s="169" t="str">
        <f t="shared" si="85"/>
        <v/>
      </c>
      <c r="K338" s="169" t="str">
        <f t="shared" si="85"/>
        <v/>
      </c>
      <c r="L338" s="169" t="str">
        <f t="shared" si="85"/>
        <v/>
      </c>
      <c r="M338" s="169" t="str">
        <f t="shared" si="85"/>
        <v/>
      </c>
      <c r="N338" s="169" t="str">
        <f t="shared" si="85"/>
        <v/>
      </c>
      <c r="O338" s="169" t="str">
        <f t="shared" si="85"/>
        <v/>
      </c>
      <c r="P338" s="169" t="str">
        <f t="shared" si="85"/>
        <v/>
      </c>
      <c r="Q338" s="169" t="str">
        <f t="shared" si="85"/>
        <v/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 t="str">
        <f t="shared" si="86"/>
        <v/>
      </c>
      <c r="E340" s="65" t="str">
        <f t="shared" si="86"/>
        <v/>
      </c>
      <c r="F340" s="65" t="str">
        <f t="shared" si="86"/>
        <v/>
      </c>
      <c r="G340" s="65" t="str">
        <f t="shared" si="86"/>
        <v/>
      </c>
      <c r="H340" s="65" t="str">
        <f t="shared" si="86"/>
        <v/>
      </c>
      <c r="I340" s="65" t="str">
        <f t="shared" si="86"/>
        <v/>
      </c>
      <c r="J340" s="65" t="str">
        <f t="shared" si="86"/>
        <v/>
      </c>
      <c r="K340" s="65" t="str">
        <f t="shared" si="86"/>
        <v/>
      </c>
      <c r="L340" s="65" t="str">
        <f t="shared" si="86"/>
        <v/>
      </c>
      <c r="M340" s="65" t="str">
        <f t="shared" si="86"/>
        <v/>
      </c>
      <c r="N340" s="65" t="str">
        <f t="shared" si="86"/>
        <v/>
      </c>
      <c r="O340" s="65" t="str">
        <f t="shared" si="86"/>
        <v/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84</v>
      </c>
      <c r="B344" s="156"/>
      <c r="C344" s="156">
        <f>RES_hhdet_in_emi!C$26</f>
        <v>0</v>
      </c>
      <c r="D344" s="156">
        <f>RES_hhdet_in_emi!D$26</f>
        <v>0</v>
      </c>
      <c r="E344" s="156">
        <f>RES_hhdet_in_emi!E$26</f>
        <v>0</v>
      </c>
      <c r="F344" s="156">
        <f>RES_hhdet_in_emi!F$26</f>
        <v>0</v>
      </c>
      <c r="G344" s="156">
        <f>RES_hhdet_in_emi!G$26</f>
        <v>0</v>
      </c>
      <c r="H344" s="156">
        <f>RES_hhdet_in_emi!H$26</f>
        <v>0</v>
      </c>
      <c r="I344" s="156">
        <f>RES_hhdet_in_emi!I$26</f>
        <v>0</v>
      </c>
      <c r="J344" s="156">
        <f>RES_hhdet_in_emi!J$26</f>
        <v>0</v>
      </c>
      <c r="K344" s="156">
        <f>RES_hhdet_in_emi!K$26</f>
        <v>0</v>
      </c>
      <c r="L344" s="156">
        <f>RES_hhdet_in_emi!L$26</f>
        <v>0</v>
      </c>
      <c r="M344" s="156">
        <f>RES_hhdet_in_emi!M$26</f>
        <v>0</v>
      </c>
      <c r="N344" s="156">
        <f>RES_hhdet_in_emi!N$26</f>
        <v>0</v>
      </c>
      <c r="O344" s="156">
        <f>RES_hhdet_in_emi!O$26</f>
        <v>0</v>
      </c>
      <c r="P344" s="156">
        <f>RES_hhdet_in_emi!P$26</f>
        <v>0</v>
      </c>
      <c r="Q344" s="156">
        <f>RES_hhdet_in_emi!Q$26</f>
        <v>0</v>
      </c>
    </row>
    <row r="345" spans="1:17" ht="12" customHeight="1" x14ac:dyDescent="0.25">
      <c r="A345" s="23" t="s">
        <v>60</v>
      </c>
      <c r="B345" s="156"/>
      <c r="C345" s="156">
        <f>RES_hhdet_in_emi!C$27</f>
        <v>0</v>
      </c>
      <c r="D345" s="156">
        <f>RES_hhdet_in_emi!D$27</f>
        <v>0</v>
      </c>
      <c r="E345" s="156">
        <f>RES_hhdet_in_emi!E$27</f>
        <v>0</v>
      </c>
      <c r="F345" s="156">
        <f>RES_hhdet_in_emi!F$27</f>
        <v>0</v>
      </c>
      <c r="G345" s="156">
        <f>RES_hhdet_in_emi!G$27</f>
        <v>0</v>
      </c>
      <c r="H345" s="156">
        <f>RES_hhdet_in_emi!H$27</f>
        <v>0</v>
      </c>
      <c r="I345" s="156">
        <f>RES_hhdet_in_emi!I$27</f>
        <v>0</v>
      </c>
      <c r="J345" s="156">
        <f>RES_hhdet_in_emi!J$27</f>
        <v>0</v>
      </c>
      <c r="K345" s="156">
        <f>RES_hhdet_in_emi!K$27</f>
        <v>0</v>
      </c>
      <c r="L345" s="156">
        <f>RES_hhdet_in_emi!L$27</f>
        <v>0</v>
      </c>
      <c r="M345" s="156">
        <f>RES_hhdet_in_emi!M$27</f>
        <v>0</v>
      </c>
      <c r="N345" s="156">
        <f>RES_hhdet_in_emi!N$27</f>
        <v>0</v>
      </c>
      <c r="O345" s="156">
        <f>RES_hhdet_in_emi!O$27</f>
        <v>0</v>
      </c>
      <c r="P345" s="156">
        <f>RES_hhdet_in_emi!P$27</f>
        <v>0</v>
      </c>
      <c r="Q345" s="156">
        <f>RES_hhdet_in_emi!Q$27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RES_hhdet_in_emi!C$29</f>
        <v>0</v>
      </c>
      <c r="D347" s="156">
        <f>RES_hhdet_in_emi!D$29</f>
        <v>0</v>
      </c>
      <c r="E347" s="156">
        <f>RES_hhdet_in_emi!E$29</f>
        <v>0</v>
      </c>
      <c r="F347" s="156">
        <f>RES_hhdet_in_emi!F$29</f>
        <v>0</v>
      </c>
      <c r="G347" s="156">
        <f>RES_hhdet_in_emi!G$29</f>
        <v>0</v>
      </c>
      <c r="H347" s="156">
        <f>RES_hhdet_in_emi!H$29</f>
        <v>0</v>
      </c>
      <c r="I347" s="156">
        <f>RES_hhdet_in_emi!I$29</f>
        <v>0</v>
      </c>
      <c r="J347" s="156">
        <f>RES_hhdet_in_emi!J$29</f>
        <v>0</v>
      </c>
      <c r="K347" s="156">
        <f>RES_hhdet_in_emi!K$29</f>
        <v>0</v>
      </c>
      <c r="L347" s="156">
        <f>RES_hhdet_in_emi!L$29</f>
        <v>0</v>
      </c>
      <c r="M347" s="156">
        <f>RES_hhdet_in_emi!M$29</f>
        <v>0</v>
      </c>
      <c r="N347" s="156">
        <f>RES_hhdet_in_emi!N$29</f>
        <v>0</v>
      </c>
      <c r="O347" s="156">
        <f>RES_hhdet_in_emi!O$29</f>
        <v>0</v>
      </c>
      <c r="P347" s="156">
        <f>RES_hhdet_in_emi!P$29</f>
        <v>0</v>
      </c>
      <c r="Q347" s="156">
        <f>RES_hhdet_in_emi!Q$29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169</v>
      </c>
      <c r="B349" s="132"/>
      <c r="C349" s="132">
        <f>RES_hhdet_in_emi!C$31</f>
        <v>0</v>
      </c>
      <c r="D349" s="132">
        <f>RES_hhdet_in_emi!D$31</f>
        <v>0</v>
      </c>
      <c r="E349" s="132">
        <f>RES_hhdet_in_emi!E$31</f>
        <v>0</v>
      </c>
      <c r="F349" s="132">
        <f>RES_hhdet_in_emi!F$31</f>
        <v>0</v>
      </c>
      <c r="G349" s="132">
        <f>RES_hhdet_in_emi!G$31</f>
        <v>0</v>
      </c>
      <c r="H349" s="132">
        <f>RES_hhdet_in_emi!H$31</f>
        <v>0</v>
      </c>
      <c r="I349" s="132">
        <f>RES_hhdet_in_emi!I$31</f>
        <v>0</v>
      </c>
      <c r="J349" s="132">
        <f>RES_hhdet_in_emi!J$31</f>
        <v>0</v>
      </c>
      <c r="K349" s="132">
        <f>RES_hhdet_in_emi!K$31</f>
        <v>0</v>
      </c>
      <c r="L349" s="132">
        <f>RES_hhdet_in_emi!L$31</f>
        <v>0</v>
      </c>
      <c r="M349" s="132">
        <f>RES_hhdet_in_emi!M$31</f>
        <v>0</v>
      </c>
      <c r="N349" s="132">
        <f>RES_hhdet_in_emi!N$31</f>
        <v>0</v>
      </c>
      <c r="O349" s="132">
        <f>RES_hhdet_in_emi!O$31</f>
        <v>0</v>
      </c>
      <c r="P349" s="132">
        <f>RES_hhdet_in_emi!P$31</f>
        <v>0</v>
      </c>
      <c r="Q349" s="132">
        <f>RES_hhdet_in_emi!Q$31</f>
        <v>0</v>
      </c>
    </row>
    <row r="350" spans="1:17" ht="12" customHeight="1" x14ac:dyDescent="0.25">
      <c r="A350" s="167" t="s">
        <v>168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57</v>
      </c>
      <c r="B351" s="165"/>
      <c r="C351" s="165">
        <f>RES_hhdet_in_emi!C$33</f>
        <v>0</v>
      </c>
      <c r="D351" s="165">
        <f>RES_hhdet_in_emi!D$33</f>
        <v>0</v>
      </c>
      <c r="E351" s="165">
        <f>RES_hhdet_in_emi!E$33</f>
        <v>0</v>
      </c>
      <c r="F351" s="165">
        <f>RES_hhdet_in_emi!F$33</f>
        <v>0</v>
      </c>
      <c r="G351" s="165">
        <f>RES_hhdet_in_emi!G$33</f>
        <v>0</v>
      </c>
      <c r="H351" s="165">
        <f>RES_hhdet_in_emi!H$33</f>
        <v>0</v>
      </c>
      <c r="I351" s="165">
        <f>RES_hhdet_in_emi!I$33</f>
        <v>0</v>
      </c>
      <c r="J351" s="165">
        <f>RES_hhdet_in_emi!J$33</f>
        <v>0</v>
      </c>
      <c r="K351" s="165">
        <f>RES_hhdet_in_emi!K$33</f>
        <v>0</v>
      </c>
      <c r="L351" s="165">
        <f>RES_hhdet_in_emi!L$33</f>
        <v>0</v>
      </c>
      <c r="M351" s="165">
        <f>RES_hhdet_in_emi!M$33</f>
        <v>0</v>
      </c>
      <c r="N351" s="165">
        <f>RES_hhdet_in_emi!N$33</f>
        <v>0</v>
      </c>
      <c r="O351" s="165">
        <f>RES_hhdet_in_emi!O$33</f>
        <v>0</v>
      </c>
      <c r="P351" s="165">
        <f>RES_hhdet_in_emi!P$33</f>
        <v>0</v>
      </c>
      <c r="Q351" s="165">
        <f>RES_hhdet_in_emi!Q$33</f>
        <v>0</v>
      </c>
    </row>
    <row r="352" spans="1:17" ht="12" customHeight="1" x14ac:dyDescent="0.25">
      <c r="A352" s="147" t="s">
        <v>59</v>
      </c>
      <c r="B352" s="164"/>
      <c r="C352" s="164">
        <f>RES_hhdet_in_emi!C$34</f>
        <v>0</v>
      </c>
      <c r="D352" s="164">
        <f>RES_hhdet_in_emi!D$34</f>
        <v>0</v>
      </c>
      <c r="E352" s="164">
        <f>RES_hhdet_in_emi!E$34</f>
        <v>0</v>
      </c>
      <c r="F352" s="164">
        <f>RES_hhdet_in_emi!F$34</f>
        <v>0</v>
      </c>
      <c r="G352" s="164">
        <f>RES_hhdet_in_emi!G$34</f>
        <v>0</v>
      </c>
      <c r="H352" s="164">
        <f>RES_hhdet_in_emi!H$34</f>
        <v>0</v>
      </c>
      <c r="I352" s="164">
        <f>RES_hhdet_in_emi!I$34</f>
        <v>0</v>
      </c>
      <c r="J352" s="164">
        <f>RES_hhdet_in_emi!J$34</f>
        <v>0</v>
      </c>
      <c r="K352" s="164">
        <f>RES_hhdet_in_emi!K$34</f>
        <v>0</v>
      </c>
      <c r="L352" s="164">
        <f>RES_hhdet_in_emi!L$34</f>
        <v>0</v>
      </c>
      <c r="M352" s="164">
        <f>RES_hhdet_in_emi!M$34</f>
        <v>0</v>
      </c>
      <c r="N352" s="164">
        <f>RES_hhdet_in_emi!N$34</f>
        <v>0</v>
      </c>
      <c r="O352" s="164">
        <f>RES_hhdet_in_emi!O$34</f>
        <v>0</v>
      </c>
      <c r="P352" s="164">
        <f>RES_hhdet_in_emi!P$34</f>
        <v>0</v>
      </c>
      <c r="Q352" s="164">
        <f>RES_hhdet_in_emi!Q$34</f>
        <v>0</v>
      </c>
    </row>
    <row r="353" spans="1:17" ht="12" customHeight="1" x14ac:dyDescent="0.25">
      <c r="A353" s="163" t="s">
        <v>142</v>
      </c>
      <c r="B353" s="162"/>
      <c r="C353" s="162">
        <f>RES_hhdet_in_emi!C$35</f>
        <v>0</v>
      </c>
      <c r="D353" s="162">
        <f>RES_hhdet_in_emi!D$35</f>
        <v>0</v>
      </c>
      <c r="E353" s="162">
        <f>RES_hhdet_in_emi!E$35</f>
        <v>0</v>
      </c>
      <c r="F353" s="162">
        <f>RES_hhdet_in_emi!F$35</f>
        <v>0</v>
      </c>
      <c r="G353" s="162">
        <f>RES_hhdet_in_emi!G$35</f>
        <v>0</v>
      </c>
      <c r="H353" s="162">
        <f>RES_hhdet_in_emi!H$35</f>
        <v>0</v>
      </c>
      <c r="I353" s="162">
        <f>RES_hhdet_in_emi!I$35</f>
        <v>0</v>
      </c>
      <c r="J353" s="162">
        <f>RES_hhdet_in_emi!J$35</f>
        <v>0</v>
      </c>
      <c r="K353" s="162">
        <f>RES_hhdet_in_emi!K$35</f>
        <v>0</v>
      </c>
      <c r="L353" s="162">
        <f>RES_hhdet_in_emi!L$35</f>
        <v>0</v>
      </c>
      <c r="M353" s="162">
        <f>RES_hhdet_in_emi!M$35</f>
        <v>0</v>
      </c>
      <c r="N353" s="162">
        <f>RES_hhdet_in_emi!N$35</f>
        <v>0</v>
      </c>
      <c r="O353" s="162">
        <f>RES_hhdet_in_emi!O$35</f>
        <v>0</v>
      </c>
      <c r="P353" s="162">
        <f>RES_hhdet_in_emi!P$35</f>
        <v>0</v>
      </c>
      <c r="Q353" s="162">
        <f>RES_hhdet_in_emi!Q$35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RES_hhdet_in_emi!C$37</f>
        <v>0</v>
      </c>
      <c r="D355" s="156">
        <f>RES_hhdet_in_emi!D$37</f>
        <v>0</v>
      </c>
      <c r="E355" s="156">
        <f>RES_hhdet_in_emi!E$37</f>
        <v>0</v>
      </c>
      <c r="F355" s="156">
        <f>RES_hhdet_in_emi!F$37</f>
        <v>0</v>
      </c>
      <c r="G355" s="156">
        <f>RES_hhdet_in_emi!G$37</f>
        <v>0</v>
      </c>
      <c r="H355" s="156">
        <f>RES_hhdet_in_emi!H$37</f>
        <v>0</v>
      </c>
      <c r="I355" s="156">
        <f>RES_hhdet_in_emi!I$37</f>
        <v>0</v>
      </c>
      <c r="J355" s="156">
        <f>RES_hhdet_in_emi!J$37</f>
        <v>0</v>
      </c>
      <c r="K355" s="156">
        <f>RES_hhdet_in_emi!K$37</f>
        <v>0</v>
      </c>
      <c r="L355" s="156">
        <f>RES_hhdet_in_emi!L$37</f>
        <v>0</v>
      </c>
      <c r="M355" s="156">
        <f>RES_hhdet_in_emi!M$37</f>
        <v>0</v>
      </c>
      <c r="N355" s="156">
        <f>RES_hhdet_in_emi!N$37</f>
        <v>0</v>
      </c>
      <c r="O355" s="156">
        <f>RES_hhdet_in_emi!O$37</f>
        <v>0</v>
      </c>
      <c r="P355" s="156">
        <f>RES_hhdet_in_emi!P$37</f>
        <v>0</v>
      </c>
      <c r="Q355" s="156">
        <f>RES_hhdet_in_emi!Q$37</f>
        <v>0</v>
      </c>
    </row>
    <row r="356" spans="1:17" ht="12" customHeight="1" x14ac:dyDescent="0.25">
      <c r="A356" s="148" t="s">
        <v>59</v>
      </c>
      <c r="B356" s="156"/>
      <c r="C356" s="156">
        <f>RES_hhdet_in_emi!C$38</f>
        <v>0</v>
      </c>
      <c r="D356" s="156">
        <f>RES_hhdet_in_emi!D$38</f>
        <v>0</v>
      </c>
      <c r="E356" s="156">
        <f>RES_hhdet_in_emi!E$38</f>
        <v>0</v>
      </c>
      <c r="F356" s="156">
        <f>RES_hhdet_in_emi!F$38</f>
        <v>0</v>
      </c>
      <c r="G356" s="156">
        <f>RES_hhdet_in_emi!G$38</f>
        <v>0</v>
      </c>
      <c r="H356" s="156">
        <f>RES_hhdet_in_emi!H$38</f>
        <v>0</v>
      </c>
      <c r="I356" s="156">
        <f>RES_hhdet_in_emi!I$38</f>
        <v>0</v>
      </c>
      <c r="J356" s="156">
        <f>RES_hhdet_in_emi!J$38</f>
        <v>0</v>
      </c>
      <c r="K356" s="156">
        <f>RES_hhdet_in_emi!K$38</f>
        <v>0</v>
      </c>
      <c r="L356" s="156">
        <f>RES_hhdet_in_emi!L$38</f>
        <v>0</v>
      </c>
      <c r="M356" s="156">
        <f>RES_hhdet_in_emi!M$38</f>
        <v>0</v>
      </c>
      <c r="N356" s="156">
        <f>RES_hhdet_in_emi!N$38</f>
        <v>0</v>
      </c>
      <c r="O356" s="156">
        <f>RES_hhdet_in_emi!O$38</f>
        <v>0</v>
      </c>
      <c r="P356" s="156">
        <f>RES_hhdet_in_emi!P$38</f>
        <v>0</v>
      </c>
      <c r="Q356" s="156">
        <f>RES_hhdet_in_emi!Q$38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RES_hhdet_in_emi!C$40</f>
        <v>0</v>
      </c>
      <c r="D358" s="156">
        <f>RES_hhdet_in_emi!D$40</f>
        <v>0</v>
      </c>
      <c r="E358" s="156">
        <f>RES_hhdet_in_emi!E$40</f>
        <v>0</v>
      </c>
      <c r="F358" s="156">
        <f>RES_hhdet_in_emi!F$40</f>
        <v>0</v>
      </c>
      <c r="G358" s="156">
        <f>RES_hhdet_in_emi!G$40</f>
        <v>0</v>
      </c>
      <c r="H358" s="156">
        <f>RES_hhdet_in_emi!H$40</f>
        <v>0</v>
      </c>
      <c r="I358" s="156">
        <f>RES_hhdet_in_emi!I$40</f>
        <v>0</v>
      </c>
      <c r="J358" s="156">
        <f>RES_hhdet_in_emi!J$40</f>
        <v>0</v>
      </c>
      <c r="K358" s="156">
        <f>RES_hhdet_in_emi!K$40</f>
        <v>0</v>
      </c>
      <c r="L358" s="156">
        <f>RES_hhdet_in_emi!L$40</f>
        <v>0</v>
      </c>
      <c r="M358" s="156">
        <f>RES_hhdet_in_emi!M$40</f>
        <v>0</v>
      </c>
      <c r="N358" s="156">
        <f>RES_hhdet_in_emi!N$40</f>
        <v>0</v>
      </c>
      <c r="O358" s="156">
        <f>RES_hhdet_in_emi!O$40</f>
        <v>0</v>
      </c>
      <c r="P358" s="156">
        <f>RES_hhdet_in_emi!P$40</f>
        <v>0</v>
      </c>
      <c r="Q358" s="156">
        <f>RES_hhdet_in_emi!Q$40</f>
        <v>0</v>
      </c>
    </row>
    <row r="359" spans="1:17" ht="12" customHeight="1" x14ac:dyDescent="0.25">
      <c r="A359" s="29" t="s">
        <v>140</v>
      </c>
      <c r="B359" s="57"/>
      <c r="C359" s="57">
        <f>RES_hhdet_in_emi!C$41</f>
        <v>0</v>
      </c>
      <c r="D359" s="57">
        <f>RES_hhdet_in_emi!D$41</f>
        <v>0</v>
      </c>
      <c r="E359" s="57">
        <f>RES_hhdet_in_emi!E$41</f>
        <v>0</v>
      </c>
      <c r="F359" s="57">
        <f>RES_hhdet_in_emi!F$41</f>
        <v>0</v>
      </c>
      <c r="G359" s="57">
        <f>RES_hhdet_in_emi!G$41</f>
        <v>0</v>
      </c>
      <c r="H359" s="57">
        <f>RES_hhdet_in_emi!H$41</f>
        <v>0</v>
      </c>
      <c r="I359" s="57">
        <f>RES_hhdet_in_emi!I$41</f>
        <v>0</v>
      </c>
      <c r="J359" s="57">
        <f>RES_hhdet_in_emi!J$41</f>
        <v>0</v>
      </c>
      <c r="K359" s="57">
        <f>RES_hhdet_in_emi!K$41</f>
        <v>0</v>
      </c>
      <c r="L359" s="57">
        <f>RES_hhdet_in_emi!L$41</f>
        <v>0</v>
      </c>
      <c r="M359" s="57">
        <f>RES_hhdet_in_emi!M$41</f>
        <v>0</v>
      </c>
      <c r="N359" s="57">
        <f>RES_hhdet_in_emi!N$41</f>
        <v>0</v>
      </c>
      <c r="O359" s="57">
        <f>RES_hhdet_in_emi!O$41</f>
        <v>0</v>
      </c>
      <c r="P359" s="57">
        <f>RES_hhdet_in_emi!P$41</f>
        <v>0</v>
      </c>
      <c r="Q359" s="57">
        <f>RES_hhdet_in_emi!Q$41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0</v>
      </c>
      <c r="D361" s="168">
        <f t="shared" si="94"/>
        <v>0</v>
      </c>
      <c r="E361" s="168">
        <f t="shared" si="94"/>
        <v>0</v>
      </c>
      <c r="F361" s="168">
        <f t="shared" si="94"/>
        <v>0</v>
      </c>
      <c r="G361" s="168">
        <f t="shared" si="94"/>
        <v>0</v>
      </c>
      <c r="H361" s="168">
        <f t="shared" si="94"/>
        <v>0</v>
      </c>
      <c r="I361" s="168">
        <f t="shared" si="94"/>
        <v>0</v>
      </c>
      <c r="J361" s="168">
        <f t="shared" si="94"/>
        <v>0</v>
      </c>
      <c r="K361" s="168">
        <f t="shared" si="94"/>
        <v>0</v>
      </c>
      <c r="L361" s="168">
        <f t="shared" si="94"/>
        <v>0</v>
      </c>
      <c r="M361" s="168">
        <f t="shared" si="94"/>
        <v>0</v>
      </c>
      <c r="N361" s="168">
        <f t="shared" si="94"/>
        <v>0</v>
      </c>
      <c r="O361" s="168">
        <f t="shared" si="94"/>
        <v>0</v>
      </c>
      <c r="P361" s="168">
        <f t="shared" si="94"/>
        <v>0</v>
      </c>
      <c r="Q361" s="168">
        <f t="shared" si="94"/>
        <v>0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0</v>
      </c>
      <c r="D362" s="157">
        <f t="shared" si="95"/>
        <v>0</v>
      </c>
      <c r="E362" s="157">
        <f t="shared" si="95"/>
        <v>0</v>
      </c>
      <c r="F362" s="157">
        <f t="shared" si="95"/>
        <v>0</v>
      </c>
      <c r="G362" s="157">
        <f t="shared" si="95"/>
        <v>0</v>
      </c>
      <c r="H362" s="157">
        <f t="shared" si="95"/>
        <v>0</v>
      </c>
      <c r="I362" s="157">
        <f t="shared" si="95"/>
        <v>0</v>
      </c>
      <c r="J362" s="157">
        <f t="shared" si="95"/>
        <v>0</v>
      </c>
      <c r="K362" s="157">
        <f t="shared" si="95"/>
        <v>0</v>
      </c>
      <c r="L362" s="157">
        <f t="shared" si="95"/>
        <v>0</v>
      </c>
      <c r="M362" s="157">
        <f t="shared" si="95"/>
        <v>0</v>
      </c>
      <c r="N362" s="157">
        <f t="shared" si="95"/>
        <v>0</v>
      </c>
      <c r="O362" s="157">
        <f t="shared" si="95"/>
        <v>0</v>
      </c>
      <c r="P362" s="157">
        <f t="shared" si="95"/>
        <v>0</v>
      </c>
      <c r="Q362" s="157">
        <f t="shared" si="95"/>
        <v>0</v>
      </c>
    </row>
    <row r="363" spans="1:17" ht="12" customHeight="1" x14ac:dyDescent="0.25">
      <c r="A363" s="23" t="s">
        <v>84</v>
      </c>
      <c r="B363" s="156"/>
      <c r="C363" s="156">
        <f t="shared" ref="C363:Q366" si="96">IF(C287=0,0,C287/0.086*1000000/C$49)</f>
        <v>0</v>
      </c>
      <c r="D363" s="156">
        <f t="shared" si="96"/>
        <v>0</v>
      </c>
      <c r="E363" s="156">
        <f t="shared" si="96"/>
        <v>0</v>
      </c>
      <c r="F363" s="156">
        <f t="shared" si="96"/>
        <v>0</v>
      </c>
      <c r="G363" s="156">
        <f t="shared" si="96"/>
        <v>0</v>
      </c>
      <c r="H363" s="156">
        <f t="shared" si="96"/>
        <v>0</v>
      </c>
      <c r="I363" s="156">
        <f t="shared" si="96"/>
        <v>0</v>
      </c>
      <c r="J363" s="156">
        <f t="shared" si="96"/>
        <v>0</v>
      </c>
      <c r="K363" s="156">
        <f t="shared" si="96"/>
        <v>0</v>
      </c>
      <c r="L363" s="156">
        <f t="shared" si="96"/>
        <v>0</v>
      </c>
      <c r="M363" s="156">
        <f t="shared" si="96"/>
        <v>0</v>
      </c>
      <c r="N363" s="156">
        <f t="shared" si="96"/>
        <v>0</v>
      </c>
      <c r="O363" s="156">
        <f t="shared" si="96"/>
        <v>0</v>
      </c>
      <c r="P363" s="156">
        <f t="shared" si="96"/>
        <v>0</v>
      </c>
      <c r="Q363" s="156">
        <f t="shared" si="96"/>
        <v>0</v>
      </c>
    </row>
    <row r="364" spans="1:17" ht="12" customHeight="1" x14ac:dyDescent="0.25">
      <c r="A364" s="23" t="s">
        <v>60</v>
      </c>
      <c r="B364" s="156"/>
      <c r="C364" s="156">
        <f t="shared" si="96"/>
        <v>0</v>
      </c>
      <c r="D364" s="156">
        <f t="shared" si="96"/>
        <v>0</v>
      </c>
      <c r="E364" s="156">
        <f t="shared" si="96"/>
        <v>0</v>
      </c>
      <c r="F364" s="156">
        <f t="shared" si="96"/>
        <v>0</v>
      </c>
      <c r="G364" s="156">
        <f t="shared" si="96"/>
        <v>0</v>
      </c>
      <c r="H364" s="156">
        <f t="shared" si="96"/>
        <v>0</v>
      </c>
      <c r="I364" s="156">
        <f t="shared" si="96"/>
        <v>0</v>
      </c>
      <c r="J364" s="156">
        <f t="shared" si="96"/>
        <v>0</v>
      </c>
      <c r="K364" s="156">
        <f t="shared" si="96"/>
        <v>0</v>
      </c>
      <c r="L364" s="156">
        <f t="shared" si="96"/>
        <v>0</v>
      </c>
      <c r="M364" s="156">
        <f t="shared" si="96"/>
        <v>0</v>
      </c>
      <c r="N364" s="156">
        <f t="shared" si="96"/>
        <v>0</v>
      </c>
      <c r="O364" s="156">
        <f t="shared" si="96"/>
        <v>0</v>
      </c>
      <c r="P364" s="156">
        <f t="shared" si="96"/>
        <v>0</v>
      </c>
      <c r="Q364" s="156">
        <f t="shared" si="96"/>
        <v>0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0</v>
      </c>
      <c r="D365" s="157">
        <f t="shared" si="97"/>
        <v>0</v>
      </c>
      <c r="E365" s="157">
        <f t="shared" si="97"/>
        <v>0</v>
      </c>
      <c r="F365" s="157">
        <f t="shared" si="97"/>
        <v>0</v>
      </c>
      <c r="G365" s="157">
        <f t="shared" si="97"/>
        <v>0</v>
      </c>
      <c r="H365" s="157">
        <f t="shared" si="97"/>
        <v>0</v>
      </c>
      <c r="I365" s="157">
        <f t="shared" si="97"/>
        <v>0</v>
      </c>
      <c r="J365" s="157">
        <f t="shared" si="97"/>
        <v>0</v>
      </c>
      <c r="K365" s="157">
        <f t="shared" si="97"/>
        <v>0</v>
      </c>
      <c r="L365" s="157">
        <f t="shared" si="97"/>
        <v>0</v>
      </c>
      <c r="M365" s="157">
        <f t="shared" si="97"/>
        <v>0</v>
      </c>
      <c r="N365" s="157">
        <f t="shared" si="97"/>
        <v>0</v>
      </c>
      <c r="O365" s="157">
        <f t="shared" si="97"/>
        <v>0</v>
      </c>
      <c r="P365" s="157">
        <f t="shared" si="97"/>
        <v>0</v>
      </c>
      <c r="Q365" s="157">
        <f t="shared" si="97"/>
        <v>0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0</v>
      </c>
      <c r="E366" s="156">
        <f t="shared" si="96"/>
        <v>0</v>
      </c>
      <c r="F366" s="156">
        <f t="shared" si="96"/>
        <v>0</v>
      </c>
      <c r="G366" s="156">
        <f t="shared" si="96"/>
        <v>0</v>
      </c>
      <c r="H366" s="156">
        <f t="shared" si="96"/>
        <v>0</v>
      </c>
      <c r="I366" s="156">
        <f t="shared" si="96"/>
        <v>0</v>
      </c>
      <c r="J366" s="156">
        <f t="shared" si="96"/>
        <v>0</v>
      </c>
      <c r="K366" s="156">
        <f t="shared" si="96"/>
        <v>0</v>
      </c>
      <c r="L366" s="156">
        <f t="shared" si="96"/>
        <v>0</v>
      </c>
      <c r="M366" s="156">
        <f t="shared" si="96"/>
        <v>0</v>
      </c>
      <c r="N366" s="156">
        <f t="shared" si="96"/>
        <v>0</v>
      </c>
      <c r="O366" s="156">
        <f t="shared" si="96"/>
        <v>0</v>
      </c>
      <c r="P366" s="156">
        <f t="shared" si="96"/>
        <v>0</v>
      </c>
      <c r="Q366" s="156">
        <f t="shared" si="96"/>
        <v>0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0</v>
      </c>
      <c r="D367" s="157">
        <f t="shared" si="98"/>
        <v>0</v>
      </c>
      <c r="E367" s="157">
        <f t="shared" si="98"/>
        <v>0</v>
      </c>
      <c r="F367" s="157">
        <f t="shared" si="98"/>
        <v>0</v>
      </c>
      <c r="G367" s="157">
        <f t="shared" si="98"/>
        <v>0</v>
      </c>
      <c r="H367" s="157">
        <f t="shared" si="98"/>
        <v>0</v>
      </c>
      <c r="I367" s="157">
        <f t="shared" si="98"/>
        <v>0</v>
      </c>
      <c r="J367" s="157">
        <f t="shared" si="98"/>
        <v>0</v>
      </c>
      <c r="K367" s="157">
        <f t="shared" si="98"/>
        <v>0</v>
      </c>
      <c r="L367" s="157">
        <f t="shared" si="98"/>
        <v>0</v>
      </c>
      <c r="M367" s="157">
        <f t="shared" si="98"/>
        <v>0</v>
      </c>
      <c r="N367" s="157">
        <f t="shared" si="98"/>
        <v>0</v>
      </c>
      <c r="O367" s="157">
        <f t="shared" si="98"/>
        <v>0</v>
      </c>
      <c r="P367" s="157">
        <f t="shared" si="98"/>
        <v>0</v>
      </c>
      <c r="Q367" s="157">
        <f t="shared" si="98"/>
        <v>0</v>
      </c>
    </row>
    <row r="368" spans="1:17" ht="12" customHeight="1" x14ac:dyDescent="0.25">
      <c r="A368" s="167" t="s">
        <v>169</v>
      </c>
      <c r="B368" s="132"/>
      <c r="C368" s="132">
        <f t="shared" ref="C368:Q368" si="99">IF(C292=0,0,C292/0.086*1000000/C$53)</f>
        <v>0</v>
      </c>
      <c r="D368" s="132">
        <f t="shared" si="99"/>
        <v>0</v>
      </c>
      <c r="E368" s="132">
        <f t="shared" si="99"/>
        <v>0</v>
      </c>
      <c r="F368" s="132">
        <f t="shared" si="99"/>
        <v>0</v>
      </c>
      <c r="G368" s="132">
        <f t="shared" si="99"/>
        <v>0</v>
      </c>
      <c r="H368" s="132">
        <f t="shared" si="99"/>
        <v>0</v>
      </c>
      <c r="I368" s="132">
        <f t="shared" si="99"/>
        <v>0</v>
      </c>
      <c r="J368" s="132">
        <f t="shared" si="99"/>
        <v>0</v>
      </c>
      <c r="K368" s="132">
        <f t="shared" si="99"/>
        <v>0</v>
      </c>
      <c r="L368" s="132">
        <f t="shared" si="99"/>
        <v>0</v>
      </c>
      <c r="M368" s="132">
        <f t="shared" si="99"/>
        <v>0</v>
      </c>
      <c r="N368" s="132">
        <f t="shared" si="99"/>
        <v>0</v>
      </c>
      <c r="O368" s="132">
        <f t="shared" si="99"/>
        <v>0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168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57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0</v>
      </c>
      <c r="E372" s="162">
        <f t="shared" si="102"/>
        <v>0</v>
      </c>
      <c r="F372" s="162">
        <f t="shared" si="102"/>
        <v>0</v>
      </c>
      <c r="G372" s="162">
        <f t="shared" si="102"/>
        <v>0</v>
      </c>
      <c r="H372" s="162">
        <f t="shared" si="102"/>
        <v>0</v>
      </c>
      <c r="I372" s="162">
        <f t="shared" si="102"/>
        <v>0</v>
      </c>
      <c r="J372" s="162">
        <f t="shared" si="102"/>
        <v>0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0</v>
      </c>
      <c r="D376" s="157">
        <f t="shared" si="105"/>
        <v>0</v>
      </c>
      <c r="E376" s="157">
        <f t="shared" si="105"/>
        <v>0</v>
      </c>
      <c r="F376" s="157">
        <f t="shared" si="105"/>
        <v>0</v>
      </c>
      <c r="G376" s="157">
        <f t="shared" si="105"/>
        <v>0</v>
      </c>
      <c r="H376" s="157">
        <f t="shared" si="105"/>
        <v>0</v>
      </c>
      <c r="I376" s="157">
        <f t="shared" si="105"/>
        <v>0</v>
      </c>
      <c r="J376" s="157">
        <f t="shared" si="105"/>
        <v>0</v>
      </c>
      <c r="K376" s="157">
        <f t="shared" si="105"/>
        <v>0</v>
      </c>
      <c r="L376" s="157">
        <f t="shared" si="105"/>
        <v>0</v>
      </c>
      <c r="M376" s="157">
        <f t="shared" si="105"/>
        <v>0</v>
      </c>
      <c r="N376" s="157">
        <f t="shared" si="105"/>
        <v>0</v>
      </c>
      <c r="O376" s="157">
        <f t="shared" si="105"/>
        <v>0</v>
      </c>
      <c r="P376" s="157">
        <f t="shared" si="105"/>
        <v>0</v>
      </c>
      <c r="Q376" s="157">
        <f t="shared" si="105"/>
        <v>0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0</v>
      </c>
      <c r="D377" s="156">
        <f t="shared" si="106"/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0</v>
      </c>
      <c r="D378" s="57">
        <f t="shared" si="107"/>
        <v>0</v>
      </c>
      <c r="E378" s="57">
        <f t="shared" si="107"/>
        <v>0</v>
      </c>
      <c r="F378" s="57">
        <f t="shared" si="107"/>
        <v>0</v>
      </c>
      <c r="G378" s="57">
        <f t="shared" si="107"/>
        <v>0</v>
      </c>
      <c r="H378" s="57">
        <f t="shared" si="107"/>
        <v>0</v>
      </c>
      <c r="I378" s="57">
        <f t="shared" si="107"/>
        <v>0</v>
      </c>
      <c r="J378" s="57">
        <f t="shared" si="107"/>
        <v>0</v>
      </c>
      <c r="K378" s="57">
        <f t="shared" si="107"/>
        <v>0</v>
      </c>
      <c r="L378" s="57">
        <f t="shared" si="107"/>
        <v>0</v>
      </c>
      <c r="M378" s="57">
        <f t="shared" si="107"/>
        <v>0</v>
      </c>
      <c r="N378" s="57">
        <f t="shared" si="107"/>
        <v>0</v>
      </c>
      <c r="O378" s="57">
        <f t="shared" si="107"/>
        <v>0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0</v>
      </c>
      <c r="D380" s="168">
        <f t="shared" si="108"/>
        <v>0</v>
      </c>
      <c r="E380" s="168">
        <f t="shared" si="108"/>
        <v>0</v>
      </c>
      <c r="F380" s="168">
        <f t="shared" si="108"/>
        <v>0</v>
      </c>
      <c r="G380" s="168">
        <f t="shared" si="108"/>
        <v>0</v>
      </c>
      <c r="H380" s="168">
        <f t="shared" si="108"/>
        <v>0</v>
      </c>
      <c r="I380" s="168">
        <f t="shared" si="108"/>
        <v>0</v>
      </c>
      <c r="J380" s="168">
        <f t="shared" si="108"/>
        <v>0</v>
      </c>
      <c r="K380" s="168">
        <f t="shared" si="108"/>
        <v>0</v>
      </c>
      <c r="L380" s="168">
        <f t="shared" si="108"/>
        <v>0</v>
      </c>
      <c r="M380" s="168">
        <f t="shared" si="108"/>
        <v>0</v>
      </c>
      <c r="N380" s="168">
        <f t="shared" si="108"/>
        <v>0</v>
      </c>
      <c r="O380" s="168">
        <f t="shared" si="108"/>
        <v>0</v>
      </c>
      <c r="P380" s="168">
        <f t="shared" si="108"/>
        <v>0</v>
      </c>
      <c r="Q380" s="168">
        <f t="shared" si="108"/>
        <v>0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0</v>
      </c>
      <c r="D381" s="157">
        <f t="shared" si="109"/>
        <v>0</v>
      </c>
      <c r="E381" s="157">
        <f t="shared" si="109"/>
        <v>0</v>
      </c>
      <c r="F381" s="157">
        <f t="shared" si="109"/>
        <v>0</v>
      </c>
      <c r="G381" s="157">
        <f t="shared" si="109"/>
        <v>0</v>
      </c>
      <c r="H381" s="157">
        <f t="shared" si="109"/>
        <v>0</v>
      </c>
      <c r="I381" s="157">
        <f t="shared" si="109"/>
        <v>0</v>
      </c>
      <c r="J381" s="157">
        <f t="shared" si="109"/>
        <v>0</v>
      </c>
      <c r="K381" s="157">
        <f t="shared" si="109"/>
        <v>0</v>
      </c>
      <c r="L381" s="157">
        <f t="shared" si="109"/>
        <v>0</v>
      </c>
      <c r="M381" s="157">
        <f t="shared" si="109"/>
        <v>0</v>
      </c>
      <c r="N381" s="157">
        <f t="shared" si="109"/>
        <v>0</v>
      </c>
      <c r="O381" s="157">
        <f t="shared" si="109"/>
        <v>0</v>
      </c>
      <c r="P381" s="157">
        <f t="shared" si="109"/>
        <v>0</v>
      </c>
      <c r="Q381" s="157">
        <f t="shared" si="109"/>
        <v>0</v>
      </c>
    </row>
    <row r="382" spans="1:17" ht="12" customHeight="1" x14ac:dyDescent="0.25">
      <c r="A382" s="23" t="s">
        <v>84</v>
      </c>
      <c r="B382" s="156"/>
      <c r="C382" s="156">
        <f t="shared" ref="C382:Q383" si="110">IF(C306=0,0,C306/0.086*1000000/C$49)</f>
        <v>0</v>
      </c>
      <c r="D382" s="156">
        <f t="shared" si="110"/>
        <v>0</v>
      </c>
      <c r="E382" s="156">
        <f t="shared" si="110"/>
        <v>0</v>
      </c>
      <c r="F382" s="156">
        <f t="shared" si="110"/>
        <v>0</v>
      </c>
      <c r="G382" s="156">
        <f t="shared" si="110"/>
        <v>0</v>
      </c>
      <c r="H382" s="156">
        <f t="shared" si="110"/>
        <v>0</v>
      </c>
      <c r="I382" s="156">
        <f t="shared" si="110"/>
        <v>0</v>
      </c>
      <c r="J382" s="156">
        <f t="shared" si="110"/>
        <v>0</v>
      </c>
      <c r="K382" s="156">
        <f t="shared" si="110"/>
        <v>0</v>
      </c>
      <c r="L382" s="156">
        <f t="shared" si="110"/>
        <v>0</v>
      </c>
      <c r="M382" s="156">
        <f t="shared" si="110"/>
        <v>0</v>
      </c>
      <c r="N382" s="156">
        <f t="shared" si="110"/>
        <v>0</v>
      </c>
      <c r="O382" s="156">
        <f t="shared" si="110"/>
        <v>0</v>
      </c>
      <c r="P382" s="156">
        <f t="shared" si="110"/>
        <v>0</v>
      </c>
      <c r="Q382" s="156">
        <f t="shared" si="110"/>
        <v>0</v>
      </c>
    </row>
    <row r="383" spans="1:17" ht="12" customHeight="1" x14ac:dyDescent="0.25">
      <c r="A383" s="23" t="s">
        <v>60</v>
      </c>
      <c r="B383" s="156"/>
      <c r="C383" s="156">
        <f t="shared" si="110"/>
        <v>0</v>
      </c>
      <c r="D383" s="156">
        <f t="shared" si="110"/>
        <v>0</v>
      </c>
      <c r="E383" s="156">
        <f t="shared" si="110"/>
        <v>0</v>
      </c>
      <c r="F383" s="156">
        <f t="shared" si="110"/>
        <v>0</v>
      </c>
      <c r="G383" s="156">
        <f t="shared" si="110"/>
        <v>0</v>
      </c>
      <c r="H383" s="156">
        <f t="shared" si="110"/>
        <v>0</v>
      </c>
      <c r="I383" s="156">
        <f t="shared" si="110"/>
        <v>0</v>
      </c>
      <c r="J383" s="156">
        <f t="shared" si="110"/>
        <v>0</v>
      </c>
      <c r="K383" s="156">
        <f t="shared" si="110"/>
        <v>0</v>
      </c>
      <c r="L383" s="156">
        <f t="shared" si="110"/>
        <v>0</v>
      </c>
      <c r="M383" s="156">
        <f t="shared" si="110"/>
        <v>0</v>
      </c>
      <c r="N383" s="156">
        <f t="shared" si="110"/>
        <v>0</v>
      </c>
      <c r="O383" s="156">
        <f t="shared" si="110"/>
        <v>0</v>
      </c>
      <c r="P383" s="156">
        <f t="shared" si="110"/>
        <v>0</v>
      </c>
      <c r="Q383" s="156">
        <f t="shared" si="110"/>
        <v>0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0</v>
      </c>
      <c r="E384" s="157">
        <f t="shared" si="111"/>
        <v>0</v>
      </c>
      <c r="F384" s="157">
        <f t="shared" si="111"/>
        <v>0</v>
      </c>
      <c r="G384" s="157">
        <f t="shared" si="111"/>
        <v>0</v>
      </c>
      <c r="H384" s="157">
        <f t="shared" si="111"/>
        <v>0</v>
      </c>
      <c r="I384" s="157">
        <f t="shared" si="111"/>
        <v>0</v>
      </c>
      <c r="J384" s="157">
        <f t="shared" si="111"/>
        <v>0</v>
      </c>
      <c r="K384" s="157">
        <f t="shared" si="111"/>
        <v>0</v>
      </c>
      <c r="L384" s="157">
        <f t="shared" si="111"/>
        <v>0</v>
      </c>
      <c r="M384" s="157">
        <f t="shared" si="111"/>
        <v>0</v>
      </c>
      <c r="N384" s="157">
        <f t="shared" si="111"/>
        <v>0</v>
      </c>
      <c r="O384" s="157">
        <f t="shared" si="111"/>
        <v>0</v>
      </c>
      <c r="P384" s="157">
        <f t="shared" si="111"/>
        <v>0</v>
      </c>
      <c r="Q384" s="157">
        <f t="shared" si="11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0</v>
      </c>
      <c r="E385" s="156">
        <f t="shared" si="112"/>
        <v>0</v>
      </c>
      <c r="F385" s="156">
        <f t="shared" si="112"/>
        <v>0</v>
      </c>
      <c r="G385" s="156">
        <f t="shared" si="112"/>
        <v>0</v>
      </c>
      <c r="H385" s="156">
        <f t="shared" si="112"/>
        <v>0</v>
      </c>
      <c r="I385" s="156">
        <f t="shared" si="112"/>
        <v>0</v>
      </c>
      <c r="J385" s="156">
        <f t="shared" si="112"/>
        <v>0</v>
      </c>
      <c r="K385" s="156">
        <f t="shared" si="112"/>
        <v>0</v>
      </c>
      <c r="L385" s="156">
        <f t="shared" si="112"/>
        <v>0</v>
      </c>
      <c r="M385" s="156">
        <f t="shared" si="112"/>
        <v>0</v>
      </c>
      <c r="N385" s="156">
        <f t="shared" si="112"/>
        <v>0</v>
      </c>
      <c r="O385" s="156">
        <f t="shared" si="112"/>
        <v>0</v>
      </c>
      <c r="P385" s="156">
        <f t="shared" si="112"/>
        <v>0</v>
      </c>
      <c r="Q385" s="156">
        <f t="shared" si="112"/>
        <v>0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0</v>
      </c>
      <c r="D386" s="157">
        <f t="shared" si="113"/>
        <v>0</v>
      </c>
      <c r="E386" s="157">
        <f t="shared" si="113"/>
        <v>0</v>
      </c>
      <c r="F386" s="157">
        <f t="shared" si="113"/>
        <v>0</v>
      </c>
      <c r="G386" s="157">
        <f t="shared" si="113"/>
        <v>0</v>
      </c>
      <c r="H386" s="157">
        <f t="shared" si="113"/>
        <v>0</v>
      </c>
      <c r="I386" s="157">
        <f t="shared" si="113"/>
        <v>0</v>
      </c>
      <c r="J386" s="157">
        <f t="shared" si="113"/>
        <v>0</v>
      </c>
      <c r="K386" s="157">
        <f t="shared" si="113"/>
        <v>0</v>
      </c>
      <c r="L386" s="157">
        <f t="shared" si="113"/>
        <v>0</v>
      </c>
      <c r="M386" s="157">
        <f t="shared" si="113"/>
        <v>0</v>
      </c>
      <c r="N386" s="157">
        <f t="shared" si="113"/>
        <v>0</v>
      </c>
      <c r="O386" s="157">
        <f t="shared" si="113"/>
        <v>0</v>
      </c>
      <c r="P386" s="157">
        <f t="shared" si="113"/>
        <v>0</v>
      </c>
      <c r="Q386" s="157">
        <f t="shared" si="113"/>
        <v>0</v>
      </c>
    </row>
    <row r="387" spans="1:17" ht="12" customHeight="1" x14ac:dyDescent="0.25">
      <c r="A387" s="167" t="s">
        <v>169</v>
      </c>
      <c r="B387" s="132"/>
      <c r="C387" s="132">
        <f t="shared" ref="C387:Q387" si="114">IF(C311=0,0,C311/0.086*1000000/C$53)</f>
        <v>0</v>
      </c>
      <c r="D387" s="132">
        <f t="shared" si="114"/>
        <v>0</v>
      </c>
      <c r="E387" s="132">
        <f t="shared" si="114"/>
        <v>0</v>
      </c>
      <c r="F387" s="132">
        <f t="shared" si="114"/>
        <v>0</v>
      </c>
      <c r="G387" s="132">
        <f t="shared" si="114"/>
        <v>0</v>
      </c>
      <c r="H387" s="132">
        <f t="shared" si="114"/>
        <v>0</v>
      </c>
      <c r="I387" s="132">
        <f t="shared" si="114"/>
        <v>0</v>
      </c>
      <c r="J387" s="132">
        <f t="shared" si="114"/>
        <v>0</v>
      </c>
      <c r="K387" s="132">
        <f t="shared" si="114"/>
        <v>0</v>
      </c>
      <c r="L387" s="132">
        <f t="shared" si="114"/>
        <v>0</v>
      </c>
      <c r="M387" s="132">
        <f t="shared" si="114"/>
        <v>0</v>
      </c>
      <c r="N387" s="132">
        <f t="shared" si="114"/>
        <v>0</v>
      </c>
      <c r="O387" s="132">
        <f t="shared" si="114"/>
        <v>0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168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57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0</v>
      </c>
      <c r="E391" s="162">
        <f t="shared" si="116"/>
        <v>0</v>
      </c>
      <c r="F391" s="162">
        <f t="shared" si="116"/>
        <v>0</v>
      </c>
      <c r="G391" s="162">
        <f t="shared" si="116"/>
        <v>0</v>
      </c>
      <c r="H391" s="162">
        <f t="shared" si="116"/>
        <v>0</v>
      </c>
      <c r="I391" s="162">
        <f t="shared" si="116"/>
        <v>0</v>
      </c>
      <c r="J391" s="162">
        <f t="shared" si="116"/>
        <v>0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0</v>
      </c>
      <c r="D395" s="157">
        <f t="shared" si="118"/>
        <v>0</v>
      </c>
      <c r="E395" s="157">
        <f t="shared" si="118"/>
        <v>0</v>
      </c>
      <c r="F395" s="157">
        <f t="shared" si="118"/>
        <v>0</v>
      </c>
      <c r="G395" s="157">
        <f t="shared" si="118"/>
        <v>0</v>
      </c>
      <c r="H395" s="157">
        <f t="shared" si="118"/>
        <v>0</v>
      </c>
      <c r="I395" s="157">
        <f t="shared" si="118"/>
        <v>0</v>
      </c>
      <c r="J395" s="157">
        <f t="shared" si="118"/>
        <v>0</v>
      </c>
      <c r="K395" s="157">
        <f t="shared" si="118"/>
        <v>0</v>
      </c>
      <c r="L395" s="157">
        <f t="shared" si="118"/>
        <v>0</v>
      </c>
      <c r="M395" s="157">
        <f t="shared" si="118"/>
        <v>0</v>
      </c>
      <c r="N395" s="157">
        <f t="shared" si="118"/>
        <v>0</v>
      </c>
      <c r="O395" s="157">
        <f t="shared" si="118"/>
        <v>0</v>
      </c>
      <c r="P395" s="157">
        <f t="shared" si="118"/>
        <v>0</v>
      </c>
      <c r="Q395" s="157">
        <f t="shared" si="118"/>
        <v>0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0</v>
      </c>
      <c r="E397" s="57">
        <f t="shared" si="120"/>
        <v>0</v>
      </c>
      <c r="F397" s="57">
        <f t="shared" si="120"/>
        <v>0</v>
      </c>
      <c r="G397" s="57">
        <f t="shared" si="120"/>
        <v>0</v>
      </c>
      <c r="H397" s="57">
        <f t="shared" si="120"/>
        <v>0</v>
      </c>
      <c r="I397" s="57">
        <f t="shared" si="120"/>
        <v>0</v>
      </c>
      <c r="J397" s="57">
        <f t="shared" si="120"/>
        <v>0</v>
      </c>
      <c r="K397" s="57">
        <f t="shared" si="120"/>
        <v>0</v>
      </c>
      <c r="L397" s="57">
        <f t="shared" si="120"/>
        <v>0</v>
      </c>
      <c r="M397" s="57">
        <f t="shared" si="120"/>
        <v>0</v>
      </c>
      <c r="N397" s="57">
        <f t="shared" si="120"/>
        <v>0</v>
      </c>
      <c r="O397" s="57">
        <f t="shared" si="120"/>
        <v>0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84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169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168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57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0</v>
      </c>
      <c r="D418" s="184">
        <f>D361/RES_summary!D$21</f>
        <v>0</v>
      </c>
      <c r="E418" s="184">
        <f>E361/RES_summary!E$21</f>
        <v>0</v>
      </c>
      <c r="F418" s="184">
        <f>F361/RES_summary!F$21</f>
        <v>0</v>
      </c>
      <c r="G418" s="184">
        <f>G361/RES_summary!G$21</f>
        <v>0</v>
      </c>
      <c r="H418" s="184">
        <f>H361/RES_summary!H$21</f>
        <v>0</v>
      </c>
      <c r="I418" s="184">
        <f>I361/RES_summary!I$21</f>
        <v>0</v>
      </c>
      <c r="J418" s="184">
        <f>J361/RES_summary!J$21</f>
        <v>0</v>
      </c>
      <c r="K418" s="184">
        <f>K361/RES_summary!K$21</f>
        <v>0</v>
      </c>
      <c r="L418" s="184">
        <f>L361/RES_summary!L$21</f>
        <v>0</v>
      </c>
      <c r="M418" s="184">
        <f>M361/RES_summary!M$21</f>
        <v>0</v>
      </c>
      <c r="N418" s="184">
        <f>N361/RES_summary!N$21</f>
        <v>0</v>
      </c>
      <c r="O418" s="184">
        <f>O361/RES_summary!O$21</f>
        <v>0</v>
      </c>
      <c r="P418" s="184">
        <f>P361/RES_summary!P$21</f>
        <v>0</v>
      </c>
      <c r="Q418" s="184">
        <f>Q361/RES_summary!Q$21</f>
        <v>0</v>
      </c>
    </row>
    <row r="419" spans="1:17" ht="12" customHeight="1" x14ac:dyDescent="0.25">
      <c r="A419" s="158" t="s">
        <v>65</v>
      </c>
      <c r="B419" s="157"/>
      <c r="C419" s="178">
        <f>C362/RES_summary!C$21</f>
        <v>0</v>
      </c>
      <c r="D419" s="178">
        <f>D362/RES_summary!D$21</f>
        <v>0</v>
      </c>
      <c r="E419" s="178">
        <f>E362/RES_summary!E$21</f>
        <v>0</v>
      </c>
      <c r="F419" s="178">
        <f>F362/RES_summary!F$21</f>
        <v>0</v>
      </c>
      <c r="G419" s="178">
        <f>G362/RES_summary!G$21</f>
        <v>0</v>
      </c>
      <c r="H419" s="178">
        <f>H362/RES_summary!H$21</f>
        <v>0</v>
      </c>
      <c r="I419" s="178">
        <f>I362/RES_summary!I$21</f>
        <v>0</v>
      </c>
      <c r="J419" s="178">
        <f>J362/RES_summary!J$21</f>
        <v>0</v>
      </c>
      <c r="K419" s="178">
        <f>K362/RES_summary!K$21</f>
        <v>0</v>
      </c>
      <c r="L419" s="178">
        <f>L362/RES_summary!L$21</f>
        <v>0</v>
      </c>
      <c r="M419" s="178">
        <f>M362/RES_summary!M$21</f>
        <v>0</v>
      </c>
      <c r="N419" s="178">
        <f>N362/RES_summary!N$21</f>
        <v>0</v>
      </c>
      <c r="O419" s="178">
        <f>O362/RES_summary!O$21</f>
        <v>0</v>
      </c>
      <c r="P419" s="178">
        <f>P362/RES_summary!P$21</f>
        <v>0</v>
      </c>
      <c r="Q419" s="178">
        <f>Q362/RES_summary!Q$21</f>
        <v>0</v>
      </c>
    </row>
    <row r="420" spans="1:17" ht="12" customHeight="1" x14ac:dyDescent="0.25">
      <c r="A420" s="23" t="s">
        <v>84</v>
      </c>
      <c r="B420" s="156"/>
      <c r="C420" s="177">
        <f>C363/RES_summary!C$21</f>
        <v>0</v>
      </c>
      <c r="D420" s="177">
        <f>D363/RES_summary!D$21</f>
        <v>0</v>
      </c>
      <c r="E420" s="177">
        <f>E363/RES_summary!E$21</f>
        <v>0</v>
      </c>
      <c r="F420" s="177">
        <f>F363/RES_summary!F$21</f>
        <v>0</v>
      </c>
      <c r="G420" s="177">
        <f>G363/RES_summary!G$21</f>
        <v>0</v>
      </c>
      <c r="H420" s="177">
        <f>H363/RES_summary!H$21</f>
        <v>0</v>
      </c>
      <c r="I420" s="177">
        <f>I363/RES_summary!I$21</f>
        <v>0</v>
      </c>
      <c r="J420" s="177">
        <f>J363/RES_summary!J$21</f>
        <v>0</v>
      </c>
      <c r="K420" s="177">
        <f>K363/RES_summary!K$21</f>
        <v>0</v>
      </c>
      <c r="L420" s="177">
        <f>L363/RES_summary!L$21</f>
        <v>0</v>
      </c>
      <c r="M420" s="177">
        <f>M363/RES_summary!M$21</f>
        <v>0</v>
      </c>
      <c r="N420" s="177">
        <f>N363/RES_summary!N$21</f>
        <v>0</v>
      </c>
      <c r="O420" s="177">
        <f>O363/RES_summary!O$21</f>
        <v>0</v>
      </c>
      <c r="P420" s="177">
        <f>P363/RES_summary!P$21</f>
        <v>0</v>
      </c>
      <c r="Q420" s="177">
        <f>Q363/RES_summary!Q$21</f>
        <v>0</v>
      </c>
    </row>
    <row r="421" spans="1:17" ht="12" customHeight="1" x14ac:dyDescent="0.25">
      <c r="A421" s="23" t="s">
        <v>60</v>
      </c>
      <c r="B421" s="156"/>
      <c r="C421" s="177">
        <f>C364/RES_summary!C$21</f>
        <v>0</v>
      </c>
      <c r="D421" s="177">
        <f>D364/RES_summary!D$21</f>
        <v>0</v>
      </c>
      <c r="E421" s="177">
        <f>E364/RES_summary!E$21</f>
        <v>0</v>
      </c>
      <c r="F421" s="177">
        <f>F364/RES_summary!F$21</f>
        <v>0</v>
      </c>
      <c r="G421" s="177">
        <f>G364/RES_summary!G$21</f>
        <v>0</v>
      </c>
      <c r="H421" s="177">
        <f>H364/RES_summary!H$21</f>
        <v>0</v>
      </c>
      <c r="I421" s="177">
        <f>I364/RES_summary!I$21</f>
        <v>0</v>
      </c>
      <c r="J421" s="177">
        <f>J364/RES_summary!J$21</f>
        <v>0</v>
      </c>
      <c r="K421" s="177">
        <f>K364/RES_summary!K$21</f>
        <v>0</v>
      </c>
      <c r="L421" s="177">
        <f>L364/RES_summary!L$21</f>
        <v>0</v>
      </c>
      <c r="M421" s="177">
        <f>M364/RES_summary!M$21</f>
        <v>0</v>
      </c>
      <c r="N421" s="177">
        <f>N364/RES_summary!N$21</f>
        <v>0</v>
      </c>
      <c r="O421" s="177">
        <f>O364/RES_summary!O$21</f>
        <v>0</v>
      </c>
      <c r="P421" s="177">
        <f>P364/RES_summary!P$21</f>
        <v>0</v>
      </c>
      <c r="Q421" s="177">
        <f>Q364/RES_summary!Q$21</f>
        <v>0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0</v>
      </c>
      <c r="E422" s="178">
        <f>E365/RES_summary!E$21</f>
        <v>0</v>
      </c>
      <c r="F422" s="178">
        <f>F365/RES_summary!F$21</f>
        <v>0</v>
      </c>
      <c r="G422" s="178">
        <f>G365/RES_summary!G$21</f>
        <v>0</v>
      </c>
      <c r="H422" s="178">
        <f>H365/RES_summary!H$21</f>
        <v>0</v>
      </c>
      <c r="I422" s="178">
        <f>I365/RES_summary!I$21</f>
        <v>0</v>
      </c>
      <c r="J422" s="178">
        <f>J365/RES_summary!J$21</f>
        <v>0</v>
      </c>
      <c r="K422" s="178">
        <f>K365/RES_summary!K$21</f>
        <v>0</v>
      </c>
      <c r="L422" s="178">
        <f>L365/RES_summary!L$21</f>
        <v>0</v>
      </c>
      <c r="M422" s="178">
        <f>M365/RES_summary!M$21</f>
        <v>0</v>
      </c>
      <c r="N422" s="178">
        <f>N365/RES_summary!N$21</f>
        <v>0</v>
      </c>
      <c r="O422" s="178">
        <f>O365/RES_summary!O$21</f>
        <v>0</v>
      </c>
      <c r="P422" s="178">
        <f>P365/RES_summary!P$21</f>
        <v>0</v>
      </c>
      <c r="Q422" s="178">
        <f>Q365/RES_summary!Q$21</f>
        <v>0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0</v>
      </c>
      <c r="E423" s="177">
        <f>E366/RES_summary!E$21</f>
        <v>0</v>
      </c>
      <c r="F423" s="177">
        <f>F366/RES_summary!F$21</f>
        <v>0</v>
      </c>
      <c r="G423" s="177">
        <f>G366/RES_summary!G$21</f>
        <v>0</v>
      </c>
      <c r="H423" s="177">
        <f>H366/RES_summary!H$21</f>
        <v>0</v>
      </c>
      <c r="I423" s="177">
        <f>I366/RES_summary!I$21</f>
        <v>0</v>
      </c>
      <c r="J423" s="177">
        <f>J366/RES_summary!J$21</f>
        <v>0</v>
      </c>
      <c r="K423" s="177">
        <f>K366/RES_summary!K$21</f>
        <v>0</v>
      </c>
      <c r="L423" s="177">
        <f>L366/RES_summary!L$21</f>
        <v>0</v>
      </c>
      <c r="M423" s="177">
        <f>M366/RES_summary!M$21</f>
        <v>0</v>
      </c>
      <c r="N423" s="177">
        <f>N366/RES_summary!N$21</f>
        <v>0</v>
      </c>
      <c r="O423" s="177">
        <f>O366/RES_summary!O$21</f>
        <v>0</v>
      </c>
      <c r="P423" s="177">
        <f>P366/RES_summary!P$21</f>
        <v>0</v>
      </c>
      <c r="Q423" s="177">
        <f>Q366/RES_summary!Q$21</f>
        <v>0</v>
      </c>
    </row>
    <row r="424" spans="1:17" ht="12" customHeight="1" x14ac:dyDescent="0.25">
      <c r="A424" s="158" t="s">
        <v>63</v>
      </c>
      <c r="B424" s="157"/>
      <c r="C424" s="178">
        <f>C367/RES_summary!C$21</f>
        <v>0</v>
      </c>
      <c r="D424" s="178">
        <f>D367/RES_summary!D$21</f>
        <v>0</v>
      </c>
      <c r="E424" s="178">
        <f>E367/RES_summary!E$21</f>
        <v>0</v>
      </c>
      <c r="F424" s="178">
        <f>F367/RES_summary!F$21</f>
        <v>0</v>
      </c>
      <c r="G424" s="178">
        <f>G367/RES_summary!G$21</f>
        <v>0</v>
      </c>
      <c r="H424" s="178">
        <f>H367/RES_summary!H$21</f>
        <v>0</v>
      </c>
      <c r="I424" s="178">
        <f>I367/RES_summary!I$21</f>
        <v>0</v>
      </c>
      <c r="J424" s="178">
        <f>J367/RES_summary!J$21</f>
        <v>0</v>
      </c>
      <c r="K424" s="178">
        <f>K367/RES_summary!K$21</f>
        <v>0</v>
      </c>
      <c r="L424" s="178">
        <f>L367/RES_summary!L$21</f>
        <v>0</v>
      </c>
      <c r="M424" s="178">
        <f>M367/RES_summary!M$21</f>
        <v>0</v>
      </c>
      <c r="N424" s="178">
        <f>N367/RES_summary!N$21</f>
        <v>0</v>
      </c>
      <c r="O424" s="178">
        <f>O367/RES_summary!O$21</f>
        <v>0</v>
      </c>
      <c r="P424" s="178">
        <f>P367/RES_summary!P$21</f>
        <v>0</v>
      </c>
      <c r="Q424" s="178">
        <f>Q367/RES_summary!Q$21</f>
        <v>0</v>
      </c>
    </row>
    <row r="425" spans="1:17" ht="12" customHeight="1" x14ac:dyDescent="0.25">
      <c r="A425" s="167" t="s">
        <v>169</v>
      </c>
      <c r="B425" s="132"/>
      <c r="C425" s="183">
        <f>C368/RES_summary!C$21</f>
        <v>0</v>
      </c>
      <c r="D425" s="183">
        <f>D368/RES_summary!D$21</f>
        <v>0</v>
      </c>
      <c r="E425" s="183">
        <f>E368/RES_summary!E$21</f>
        <v>0</v>
      </c>
      <c r="F425" s="183">
        <f>F368/RES_summary!F$21</f>
        <v>0</v>
      </c>
      <c r="G425" s="183">
        <f>G368/RES_summary!G$21</f>
        <v>0</v>
      </c>
      <c r="H425" s="183">
        <f>H368/RES_summary!H$21</f>
        <v>0</v>
      </c>
      <c r="I425" s="183">
        <f>I368/RES_summary!I$21</f>
        <v>0</v>
      </c>
      <c r="J425" s="183">
        <f>J368/RES_summary!J$21</f>
        <v>0</v>
      </c>
      <c r="K425" s="183">
        <f>K368/RES_summary!K$21</f>
        <v>0</v>
      </c>
      <c r="L425" s="183">
        <f>L368/RES_summary!L$21</f>
        <v>0</v>
      </c>
      <c r="M425" s="183">
        <f>M368/RES_summary!M$21</f>
        <v>0</v>
      </c>
      <c r="N425" s="183">
        <f>N368/RES_summary!N$21</f>
        <v>0</v>
      </c>
      <c r="O425" s="183">
        <f>O368/RES_summary!O$21</f>
        <v>0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168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57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0</v>
      </c>
      <c r="E429" s="180">
        <f>E372/RES_summary!E$21</f>
        <v>0</v>
      </c>
      <c r="F429" s="180">
        <f>F372/RES_summary!F$21</f>
        <v>0</v>
      </c>
      <c r="G429" s="180">
        <f>G372/RES_summary!G$21</f>
        <v>0</v>
      </c>
      <c r="H429" s="180">
        <f>H372/RES_summary!H$21</f>
        <v>0</v>
      </c>
      <c r="I429" s="180">
        <f>I372/RES_summary!I$21</f>
        <v>0</v>
      </c>
      <c r="J429" s="180">
        <f>J372/RES_summary!J$21</f>
        <v>0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0</v>
      </c>
      <c r="D433" s="178">
        <f>D376/RES_summary!D$21</f>
        <v>0</v>
      </c>
      <c r="E433" s="178">
        <f>E376/RES_summary!E$21</f>
        <v>0</v>
      </c>
      <c r="F433" s="178">
        <f>F376/RES_summary!F$21</f>
        <v>0</v>
      </c>
      <c r="G433" s="178">
        <f>G376/RES_summary!G$21</f>
        <v>0</v>
      </c>
      <c r="H433" s="178">
        <f>H376/RES_summary!H$21</f>
        <v>0</v>
      </c>
      <c r="I433" s="178">
        <f>I376/RES_summary!I$21</f>
        <v>0</v>
      </c>
      <c r="J433" s="178">
        <f>J376/RES_summary!J$21</f>
        <v>0</v>
      </c>
      <c r="K433" s="178">
        <f>K376/RES_summary!K$21</f>
        <v>0</v>
      </c>
      <c r="L433" s="178">
        <f>L376/RES_summary!L$21</f>
        <v>0</v>
      </c>
      <c r="M433" s="178">
        <f>M376/RES_summary!M$21</f>
        <v>0</v>
      </c>
      <c r="N433" s="178">
        <f>N376/RES_summary!N$21</f>
        <v>0</v>
      </c>
      <c r="O433" s="178">
        <f>O376/RES_summary!O$21</f>
        <v>0</v>
      </c>
      <c r="P433" s="178">
        <f>P376/RES_summary!P$21</f>
        <v>0</v>
      </c>
      <c r="Q433" s="178">
        <f>Q376/RES_summary!Q$21</f>
        <v>0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0</v>
      </c>
      <c r="E435" s="176">
        <f>E378/RES_summary!E$21</f>
        <v>0</v>
      </c>
      <c r="F435" s="176">
        <f>F378/RES_summary!F$21</f>
        <v>0</v>
      </c>
      <c r="G435" s="176">
        <f>G378/RES_summary!G$21</f>
        <v>0</v>
      </c>
      <c r="H435" s="176">
        <f>H378/RES_summary!H$21</f>
        <v>0</v>
      </c>
      <c r="I435" s="176">
        <f>I378/RES_summary!I$21</f>
        <v>0</v>
      </c>
      <c r="J435" s="176">
        <f>J378/RES_summary!J$21</f>
        <v>0</v>
      </c>
      <c r="K435" s="176">
        <f>K378/RES_summary!K$21</f>
        <v>0</v>
      </c>
      <c r="L435" s="176">
        <f>L378/RES_summary!L$21</f>
        <v>0</v>
      </c>
      <c r="M435" s="176">
        <f>M378/RES_summary!M$21</f>
        <v>0</v>
      </c>
      <c r="N435" s="176">
        <f>N378/RES_summary!N$21</f>
        <v>0</v>
      </c>
      <c r="O435" s="176">
        <f>O378/RES_summary!O$21</f>
        <v>0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0</v>
      </c>
      <c r="D437" s="184">
        <f>D380/RES_summary!D$21</f>
        <v>0</v>
      </c>
      <c r="E437" s="184">
        <f>E380/RES_summary!E$21</f>
        <v>0</v>
      </c>
      <c r="F437" s="184">
        <f>F380/RES_summary!F$21</f>
        <v>0</v>
      </c>
      <c r="G437" s="184">
        <f>G380/RES_summary!G$21</f>
        <v>0</v>
      </c>
      <c r="H437" s="184">
        <f>H380/RES_summary!H$21</f>
        <v>0</v>
      </c>
      <c r="I437" s="184">
        <f>I380/RES_summary!I$21</f>
        <v>0</v>
      </c>
      <c r="J437" s="184">
        <f>J380/RES_summary!J$21</f>
        <v>0</v>
      </c>
      <c r="K437" s="184">
        <f>K380/RES_summary!K$21</f>
        <v>0</v>
      </c>
      <c r="L437" s="184">
        <f>L380/RES_summary!L$21</f>
        <v>0</v>
      </c>
      <c r="M437" s="184">
        <f>M380/RES_summary!M$21</f>
        <v>0</v>
      </c>
      <c r="N437" s="184">
        <f>N380/RES_summary!N$21</f>
        <v>0</v>
      </c>
      <c r="O437" s="184">
        <f>O380/RES_summary!O$21</f>
        <v>0</v>
      </c>
      <c r="P437" s="184">
        <f>P380/RES_summary!P$21</f>
        <v>0</v>
      </c>
      <c r="Q437" s="184">
        <f>Q380/RES_summary!Q$21</f>
        <v>0</v>
      </c>
    </row>
    <row r="438" spans="1:17" ht="12" customHeight="1" x14ac:dyDescent="0.25">
      <c r="A438" s="158" t="s">
        <v>65</v>
      </c>
      <c r="B438" s="157"/>
      <c r="C438" s="178">
        <f>C381/RES_summary!C$21</f>
        <v>0</v>
      </c>
      <c r="D438" s="178">
        <f>D381/RES_summary!D$21</f>
        <v>0</v>
      </c>
      <c r="E438" s="178">
        <f>E381/RES_summary!E$21</f>
        <v>0</v>
      </c>
      <c r="F438" s="178">
        <f>F381/RES_summary!F$21</f>
        <v>0</v>
      </c>
      <c r="G438" s="178">
        <f>G381/RES_summary!G$21</f>
        <v>0</v>
      </c>
      <c r="H438" s="178">
        <f>H381/RES_summary!H$21</f>
        <v>0</v>
      </c>
      <c r="I438" s="178">
        <f>I381/RES_summary!I$21</f>
        <v>0</v>
      </c>
      <c r="J438" s="178">
        <f>J381/RES_summary!J$21</f>
        <v>0</v>
      </c>
      <c r="K438" s="178">
        <f>K381/RES_summary!K$21</f>
        <v>0</v>
      </c>
      <c r="L438" s="178">
        <f>L381/RES_summary!L$21</f>
        <v>0</v>
      </c>
      <c r="M438" s="178">
        <f>M381/RES_summary!M$21</f>
        <v>0</v>
      </c>
      <c r="N438" s="178">
        <f>N381/RES_summary!N$21</f>
        <v>0</v>
      </c>
      <c r="O438" s="178">
        <f>O381/RES_summary!O$21</f>
        <v>0</v>
      </c>
      <c r="P438" s="178">
        <f>P381/RES_summary!P$21</f>
        <v>0</v>
      </c>
      <c r="Q438" s="178">
        <f>Q381/RES_summary!Q$21</f>
        <v>0</v>
      </c>
    </row>
    <row r="439" spans="1:17" ht="12" customHeight="1" x14ac:dyDescent="0.25">
      <c r="A439" s="23" t="s">
        <v>84</v>
      </c>
      <c r="B439" s="156"/>
      <c r="C439" s="177">
        <f>C382/RES_summary!C$21</f>
        <v>0</v>
      </c>
      <c r="D439" s="177">
        <f>D382/RES_summary!D$21</f>
        <v>0</v>
      </c>
      <c r="E439" s="177">
        <f>E382/RES_summary!E$21</f>
        <v>0</v>
      </c>
      <c r="F439" s="177">
        <f>F382/RES_summary!F$21</f>
        <v>0</v>
      </c>
      <c r="G439" s="177">
        <f>G382/RES_summary!G$21</f>
        <v>0</v>
      </c>
      <c r="H439" s="177">
        <f>H382/RES_summary!H$21</f>
        <v>0</v>
      </c>
      <c r="I439" s="177">
        <f>I382/RES_summary!I$21</f>
        <v>0</v>
      </c>
      <c r="J439" s="177">
        <f>J382/RES_summary!J$21</f>
        <v>0</v>
      </c>
      <c r="K439" s="177">
        <f>K382/RES_summary!K$21</f>
        <v>0</v>
      </c>
      <c r="L439" s="177">
        <f>L382/RES_summary!L$21</f>
        <v>0</v>
      </c>
      <c r="M439" s="177">
        <f>M382/RES_summary!M$21</f>
        <v>0</v>
      </c>
      <c r="N439" s="177">
        <f>N382/RES_summary!N$21</f>
        <v>0</v>
      </c>
      <c r="O439" s="177">
        <f>O382/RES_summary!O$21</f>
        <v>0</v>
      </c>
      <c r="P439" s="177">
        <f>P382/RES_summary!P$21</f>
        <v>0</v>
      </c>
      <c r="Q439" s="177">
        <f>Q382/RES_summary!Q$21</f>
        <v>0</v>
      </c>
    </row>
    <row r="440" spans="1:17" ht="12" customHeight="1" x14ac:dyDescent="0.25">
      <c r="A440" s="23" t="s">
        <v>60</v>
      </c>
      <c r="B440" s="156"/>
      <c r="C440" s="177">
        <f>C383/RES_summary!C$21</f>
        <v>0</v>
      </c>
      <c r="D440" s="177">
        <f>D383/RES_summary!D$21</f>
        <v>0</v>
      </c>
      <c r="E440" s="177">
        <f>E383/RES_summary!E$21</f>
        <v>0</v>
      </c>
      <c r="F440" s="177">
        <f>F383/RES_summary!F$21</f>
        <v>0</v>
      </c>
      <c r="G440" s="177">
        <f>G383/RES_summary!G$21</f>
        <v>0</v>
      </c>
      <c r="H440" s="177">
        <f>H383/RES_summary!H$21</f>
        <v>0</v>
      </c>
      <c r="I440" s="177">
        <f>I383/RES_summary!I$21</f>
        <v>0</v>
      </c>
      <c r="J440" s="177">
        <f>J383/RES_summary!J$21</f>
        <v>0</v>
      </c>
      <c r="K440" s="177">
        <f>K383/RES_summary!K$21</f>
        <v>0</v>
      </c>
      <c r="L440" s="177">
        <f>L383/RES_summary!L$21</f>
        <v>0</v>
      </c>
      <c r="M440" s="177">
        <f>M383/RES_summary!M$21</f>
        <v>0</v>
      </c>
      <c r="N440" s="177">
        <f>N383/RES_summary!N$21</f>
        <v>0</v>
      </c>
      <c r="O440" s="177">
        <f>O383/RES_summary!O$21</f>
        <v>0</v>
      </c>
      <c r="P440" s="177">
        <f>P383/RES_summary!P$21</f>
        <v>0</v>
      </c>
      <c r="Q440" s="177">
        <f>Q383/RES_summary!Q$21</f>
        <v>0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0</v>
      </c>
      <c r="E441" s="178">
        <f>E384/RES_summary!E$21</f>
        <v>0</v>
      </c>
      <c r="F441" s="178">
        <f>F384/RES_summary!F$21</f>
        <v>0</v>
      </c>
      <c r="G441" s="178">
        <f>G384/RES_summary!G$21</f>
        <v>0</v>
      </c>
      <c r="H441" s="178">
        <f>H384/RES_summary!H$21</f>
        <v>0</v>
      </c>
      <c r="I441" s="178">
        <f>I384/RES_summary!I$21</f>
        <v>0</v>
      </c>
      <c r="J441" s="178">
        <f>J384/RES_summary!J$21</f>
        <v>0</v>
      </c>
      <c r="K441" s="178">
        <f>K384/RES_summary!K$21</f>
        <v>0</v>
      </c>
      <c r="L441" s="178">
        <f>L384/RES_summary!L$21</f>
        <v>0</v>
      </c>
      <c r="M441" s="178">
        <f>M384/RES_summary!M$21</f>
        <v>0</v>
      </c>
      <c r="N441" s="178">
        <f>N384/RES_summary!N$21</f>
        <v>0</v>
      </c>
      <c r="O441" s="178">
        <f>O384/RES_summary!O$21</f>
        <v>0</v>
      </c>
      <c r="P441" s="178">
        <f>P384/RES_summary!P$21</f>
        <v>0</v>
      </c>
      <c r="Q441" s="178">
        <f>Q384/RES_summary!Q$21</f>
        <v>0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0</v>
      </c>
      <c r="E442" s="177">
        <f>E385/RES_summary!E$21</f>
        <v>0</v>
      </c>
      <c r="F442" s="177">
        <f>F385/RES_summary!F$21</f>
        <v>0</v>
      </c>
      <c r="G442" s="177">
        <f>G385/RES_summary!G$21</f>
        <v>0</v>
      </c>
      <c r="H442" s="177">
        <f>H385/RES_summary!H$21</f>
        <v>0</v>
      </c>
      <c r="I442" s="177">
        <f>I385/RES_summary!I$21</f>
        <v>0</v>
      </c>
      <c r="J442" s="177">
        <f>J385/RES_summary!J$21</f>
        <v>0</v>
      </c>
      <c r="K442" s="177">
        <f>K385/RES_summary!K$21</f>
        <v>0</v>
      </c>
      <c r="L442" s="177">
        <f>L385/RES_summary!L$21</f>
        <v>0</v>
      </c>
      <c r="M442" s="177">
        <f>M385/RES_summary!M$21</f>
        <v>0</v>
      </c>
      <c r="N442" s="177">
        <f>N385/RES_summary!N$21</f>
        <v>0</v>
      </c>
      <c r="O442" s="177">
        <f>O385/RES_summary!O$21</f>
        <v>0</v>
      </c>
      <c r="P442" s="177">
        <f>P385/RES_summary!P$21</f>
        <v>0</v>
      </c>
      <c r="Q442" s="177">
        <f>Q385/RES_summary!Q$21</f>
        <v>0</v>
      </c>
    </row>
    <row r="443" spans="1:17" ht="12" customHeight="1" x14ac:dyDescent="0.25">
      <c r="A443" s="158" t="s">
        <v>63</v>
      </c>
      <c r="B443" s="157"/>
      <c r="C443" s="178">
        <f>C386/RES_summary!C$21</f>
        <v>0</v>
      </c>
      <c r="D443" s="178">
        <f>D386/RES_summary!D$21</f>
        <v>0</v>
      </c>
      <c r="E443" s="178">
        <f>E386/RES_summary!E$21</f>
        <v>0</v>
      </c>
      <c r="F443" s="178">
        <f>F386/RES_summary!F$21</f>
        <v>0</v>
      </c>
      <c r="G443" s="178">
        <f>G386/RES_summary!G$21</f>
        <v>0</v>
      </c>
      <c r="H443" s="178">
        <f>H386/RES_summary!H$21</f>
        <v>0</v>
      </c>
      <c r="I443" s="178">
        <f>I386/RES_summary!I$21</f>
        <v>0</v>
      </c>
      <c r="J443" s="178">
        <f>J386/RES_summary!J$21</f>
        <v>0</v>
      </c>
      <c r="K443" s="178">
        <f>K386/RES_summary!K$21</f>
        <v>0</v>
      </c>
      <c r="L443" s="178">
        <f>L386/RES_summary!L$21</f>
        <v>0</v>
      </c>
      <c r="M443" s="178">
        <f>M386/RES_summary!M$21</f>
        <v>0</v>
      </c>
      <c r="N443" s="178">
        <f>N386/RES_summary!N$21</f>
        <v>0</v>
      </c>
      <c r="O443" s="178">
        <f>O386/RES_summary!O$21</f>
        <v>0</v>
      </c>
      <c r="P443" s="178">
        <f>P386/RES_summary!P$21</f>
        <v>0</v>
      </c>
      <c r="Q443" s="178">
        <f>Q386/RES_summary!Q$21</f>
        <v>0</v>
      </c>
    </row>
    <row r="444" spans="1:17" ht="12" customHeight="1" x14ac:dyDescent="0.25">
      <c r="A444" s="167" t="s">
        <v>169</v>
      </c>
      <c r="B444" s="132"/>
      <c r="C444" s="183">
        <f>C387/RES_summary!C$21</f>
        <v>0</v>
      </c>
      <c r="D444" s="183">
        <f>D387/RES_summary!D$21</f>
        <v>0</v>
      </c>
      <c r="E444" s="183">
        <f>E387/RES_summary!E$21</f>
        <v>0</v>
      </c>
      <c r="F444" s="183">
        <f>F387/RES_summary!F$21</f>
        <v>0</v>
      </c>
      <c r="G444" s="183">
        <f>G387/RES_summary!G$21</f>
        <v>0</v>
      </c>
      <c r="H444" s="183">
        <f>H387/RES_summary!H$21</f>
        <v>0</v>
      </c>
      <c r="I444" s="183">
        <f>I387/RES_summary!I$21</f>
        <v>0</v>
      </c>
      <c r="J444" s="183">
        <f>J387/RES_summary!J$21</f>
        <v>0</v>
      </c>
      <c r="K444" s="183">
        <f>K387/RES_summary!K$21</f>
        <v>0</v>
      </c>
      <c r="L444" s="183">
        <f>L387/RES_summary!L$21</f>
        <v>0</v>
      </c>
      <c r="M444" s="183">
        <f>M387/RES_summary!M$21</f>
        <v>0</v>
      </c>
      <c r="N444" s="183">
        <f>N387/RES_summary!N$21</f>
        <v>0</v>
      </c>
      <c r="O444" s="183">
        <f>O387/RES_summary!O$21</f>
        <v>0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168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57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0</v>
      </c>
      <c r="E448" s="180">
        <f>E391/RES_summary!E$21</f>
        <v>0</v>
      </c>
      <c r="F448" s="180">
        <f>F391/RES_summary!F$21</f>
        <v>0</v>
      </c>
      <c r="G448" s="180">
        <f>G391/RES_summary!G$21</f>
        <v>0</v>
      </c>
      <c r="H448" s="180">
        <f>H391/RES_summary!H$21</f>
        <v>0</v>
      </c>
      <c r="I448" s="180">
        <f>I391/RES_summary!I$21</f>
        <v>0</v>
      </c>
      <c r="J448" s="180">
        <f>J391/RES_summary!J$21</f>
        <v>0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0</v>
      </c>
      <c r="D452" s="178">
        <f>D395/RES_summary!D$21</f>
        <v>0</v>
      </c>
      <c r="E452" s="178">
        <f>E395/RES_summary!E$21</f>
        <v>0</v>
      </c>
      <c r="F452" s="178">
        <f>F395/RES_summary!F$21</f>
        <v>0</v>
      </c>
      <c r="G452" s="178">
        <f>G395/RES_summary!G$21</f>
        <v>0</v>
      </c>
      <c r="H452" s="178">
        <f>H395/RES_summary!H$21</f>
        <v>0</v>
      </c>
      <c r="I452" s="178">
        <f>I395/RES_summary!I$21</f>
        <v>0</v>
      </c>
      <c r="J452" s="178">
        <f>J395/RES_summary!J$21</f>
        <v>0</v>
      </c>
      <c r="K452" s="178">
        <f>K395/RES_summary!K$21</f>
        <v>0</v>
      </c>
      <c r="L452" s="178">
        <f>L395/RES_summary!L$21</f>
        <v>0</v>
      </c>
      <c r="M452" s="178">
        <f>M395/RES_summary!M$21</f>
        <v>0</v>
      </c>
      <c r="N452" s="178">
        <f>N395/RES_summary!N$21</f>
        <v>0</v>
      </c>
      <c r="O452" s="178">
        <f>O395/RES_summary!O$21</f>
        <v>0</v>
      </c>
      <c r="P452" s="178">
        <f>P395/RES_summary!P$21</f>
        <v>0</v>
      </c>
      <c r="Q452" s="178">
        <f>Q395/RES_summary!Q$21</f>
        <v>0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0</v>
      </c>
      <c r="E454" s="176">
        <f>E397/RES_summary!E$21</f>
        <v>0</v>
      </c>
      <c r="F454" s="176">
        <f>F397/RES_summary!F$21</f>
        <v>0</v>
      </c>
      <c r="G454" s="176">
        <f>G397/RES_summary!G$21</f>
        <v>0</v>
      </c>
      <c r="H454" s="176">
        <f>H397/RES_summary!H$21</f>
        <v>0</v>
      </c>
      <c r="I454" s="176">
        <f>I397/RES_summary!I$21</f>
        <v>0</v>
      </c>
      <c r="J454" s="176">
        <f>J397/RES_summary!J$21</f>
        <v>0</v>
      </c>
      <c r="K454" s="176">
        <f>K397/RES_summary!K$21</f>
        <v>0</v>
      </c>
      <c r="L454" s="176">
        <f>L397/RES_summary!L$21</f>
        <v>0</v>
      </c>
      <c r="M454" s="176">
        <f>M397/RES_summary!M$21</f>
        <v>0</v>
      </c>
      <c r="N454" s="176">
        <f>N397/RES_summary!N$21</f>
        <v>0</v>
      </c>
      <c r="O454" s="176">
        <f>O397/RES_summary!O$21</f>
        <v>0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84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169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168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57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282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RES_hhdet_num!B$43</f>
        <v>4451</v>
      </c>
      <c r="C5" s="151">
        <f>RES_hhdet_num!C$43</f>
        <v>4570</v>
      </c>
      <c r="D5" s="151">
        <f>RES_hhdet_num!D$43</f>
        <v>4574</v>
      </c>
      <c r="E5" s="151">
        <f>RES_hhdet_num!E$43</f>
        <v>4618</v>
      </c>
      <c r="F5" s="151">
        <f>RES_hhdet_num!F$43</f>
        <v>4767</v>
      </c>
      <c r="G5" s="151">
        <f>RES_hhdet_num!G$43</f>
        <v>5397</v>
      </c>
      <c r="H5" s="151">
        <f>RES_hhdet_num!H$43</f>
        <v>6046</v>
      </c>
      <c r="I5" s="151">
        <f>RES_hhdet_num!I$43</f>
        <v>6102.9999999999991</v>
      </c>
      <c r="J5" s="151">
        <f>RES_hhdet_num!J$43</f>
        <v>6305.9999999999982</v>
      </c>
      <c r="K5" s="151">
        <f>RES_hhdet_num!K$43</f>
        <v>17244</v>
      </c>
      <c r="L5" s="151">
        <f>RES_hhdet_num!L$43</f>
        <v>21755.000000000004</v>
      </c>
      <c r="M5" s="151">
        <f>RES_hhdet_num!M$43</f>
        <v>22402</v>
      </c>
      <c r="N5" s="151">
        <f>RES_hhdet_num!N$43</f>
        <v>22447.000000000004</v>
      </c>
      <c r="O5" s="151">
        <f>RES_hhdet_num!O$43</f>
        <v>23678.000000000004</v>
      </c>
      <c r="P5" s="151">
        <f>RES_hhdet_num!P$43</f>
        <v>24468.000000000004</v>
      </c>
      <c r="Q5" s="151">
        <f>RES_hhdet_num!Q$43</f>
        <v>25961.000000000015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166</v>
      </c>
      <c r="B7" s="67">
        <f>RES_hhdet_num!B$45</f>
        <v>4451</v>
      </c>
      <c r="C7" s="67">
        <f>RES_hhdet_num!C$45</f>
        <v>4570</v>
      </c>
      <c r="D7" s="67">
        <f>RES_hhdet_num!D$45</f>
        <v>4574</v>
      </c>
      <c r="E7" s="67">
        <f>RES_hhdet_num!E$45</f>
        <v>4618</v>
      </c>
      <c r="F7" s="67">
        <f>RES_hhdet_num!F$45</f>
        <v>4767</v>
      </c>
      <c r="G7" s="67">
        <f>RES_hhdet_num!G$45</f>
        <v>5397</v>
      </c>
      <c r="H7" s="67">
        <f>RES_hhdet_num!H$45</f>
        <v>6046</v>
      </c>
      <c r="I7" s="67">
        <f>RES_hhdet_num!I$45</f>
        <v>6102.9999999999991</v>
      </c>
      <c r="J7" s="67">
        <f>RES_hhdet_num!J$45</f>
        <v>6305.9999999999982</v>
      </c>
      <c r="K7" s="67">
        <f>RES_hhdet_num!K$45</f>
        <v>17244</v>
      </c>
      <c r="L7" s="67">
        <f>RES_hhdet_num!L$45</f>
        <v>21755.000000000004</v>
      </c>
      <c r="M7" s="67">
        <f>RES_hhdet_num!M$45</f>
        <v>22402</v>
      </c>
      <c r="N7" s="67">
        <f>RES_hhdet_num!N$45</f>
        <v>22447.000000000004</v>
      </c>
      <c r="O7" s="67">
        <f>RES_hhdet_num!O$45</f>
        <v>23678.000000000004</v>
      </c>
      <c r="P7" s="67">
        <f>RES_hhdet_num!P$45</f>
        <v>24468.000000000004</v>
      </c>
      <c r="Q7" s="67">
        <f>RES_hhdet_num!Q$45</f>
        <v>25961.000000000015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RES_hhdet_num!B$48</f>
        <v>0</v>
      </c>
      <c r="C9" s="67">
        <f>RES_hhdet_num!C$48</f>
        <v>0</v>
      </c>
      <c r="D9" s="67">
        <f>RES_hhdet_num!D$48</f>
        <v>0</v>
      </c>
      <c r="E9" s="67">
        <f>RES_hhdet_num!E$48</f>
        <v>0</v>
      </c>
      <c r="F9" s="67">
        <f>RES_hhdet_num!F$48</f>
        <v>0</v>
      </c>
      <c r="G9" s="67">
        <f>RES_hhdet_num!G$48</f>
        <v>0</v>
      </c>
      <c r="H9" s="67">
        <f>RES_hhdet_num!H$48</f>
        <v>1</v>
      </c>
      <c r="I9" s="67">
        <f>RES_hhdet_num!I$48</f>
        <v>2</v>
      </c>
      <c r="J9" s="67">
        <f>RES_hhdet_num!J$48</f>
        <v>3</v>
      </c>
      <c r="K9" s="67">
        <f>RES_hhdet_num!K$48</f>
        <v>11</v>
      </c>
      <c r="L9" s="67">
        <f>RES_hhdet_num!L$48</f>
        <v>20</v>
      </c>
      <c r="M9" s="67">
        <f>RES_hhdet_num!M$48</f>
        <v>33</v>
      </c>
      <c r="N9" s="67">
        <f>RES_hhdet_num!N$48</f>
        <v>51</v>
      </c>
      <c r="O9" s="67">
        <f>RES_hhdet_num!O$48</f>
        <v>82</v>
      </c>
      <c r="P9" s="67">
        <f>RES_hhdet_num!P$48</f>
        <v>100</v>
      </c>
      <c r="Q9" s="67">
        <f>RES_hhdet_num!Q$48</f>
        <v>152.00000000000003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165</v>
      </c>
      <c r="B11" s="67">
        <f>RES_hhdet_num!B$50</f>
        <v>3415</v>
      </c>
      <c r="C11" s="67">
        <f>RES_hhdet_num!C$50</f>
        <v>3550</v>
      </c>
      <c r="D11" s="67">
        <f>RES_hhdet_num!D$50</f>
        <v>3582.0000000000005</v>
      </c>
      <c r="E11" s="67">
        <f>RES_hhdet_num!E$50</f>
        <v>3612.0000000000005</v>
      </c>
      <c r="F11" s="67">
        <f>RES_hhdet_num!F$50</f>
        <v>3645</v>
      </c>
      <c r="G11" s="67">
        <f>RES_hhdet_num!G$50</f>
        <v>4475</v>
      </c>
      <c r="H11" s="67">
        <f>RES_hhdet_num!H$50</f>
        <v>5109</v>
      </c>
      <c r="I11" s="67">
        <f>RES_hhdet_num!I$50</f>
        <v>5271.9999999999991</v>
      </c>
      <c r="J11" s="67">
        <f>RES_hhdet_num!J$50</f>
        <v>5579.9999999999982</v>
      </c>
      <c r="K11" s="67">
        <f>RES_hhdet_num!K$50</f>
        <v>15864.000000000002</v>
      </c>
      <c r="L11" s="67">
        <f>RES_hhdet_num!L$50</f>
        <v>20467.000000000004</v>
      </c>
      <c r="M11" s="67">
        <f>RES_hhdet_num!M$50</f>
        <v>22001</v>
      </c>
      <c r="N11" s="67">
        <f>RES_hhdet_num!N$50</f>
        <v>22018.000000000004</v>
      </c>
      <c r="O11" s="67">
        <f>RES_hhdet_num!O$50</f>
        <v>23411.000000000004</v>
      </c>
      <c r="P11" s="67">
        <f>RES_hhdet_num!P$50</f>
        <v>24109.000000000004</v>
      </c>
      <c r="Q11" s="67">
        <f>RES_hhdet_num!Q$50</f>
        <v>25332.000000000015</v>
      </c>
    </row>
    <row r="12" spans="1:17" ht="12" customHeight="1" x14ac:dyDescent="0.25">
      <c r="A12" s="23" t="s">
        <v>164</v>
      </c>
      <c r="B12" s="67">
        <f>RES_hhdet_num!B$51</f>
        <v>0</v>
      </c>
      <c r="C12" s="67">
        <f>RES_hhdet_num!C$51</f>
        <v>0</v>
      </c>
      <c r="D12" s="67">
        <f>RES_hhdet_num!D$51</f>
        <v>0</v>
      </c>
      <c r="E12" s="67">
        <f>RES_hhdet_num!E$51</f>
        <v>0</v>
      </c>
      <c r="F12" s="67">
        <f>RES_hhdet_num!F$51</f>
        <v>0</v>
      </c>
      <c r="G12" s="67">
        <f>RES_hhdet_num!G$51</f>
        <v>0</v>
      </c>
      <c r="H12" s="67">
        <f>RES_hhdet_num!H$51</f>
        <v>0</v>
      </c>
      <c r="I12" s="67">
        <f>RES_hhdet_num!I$51</f>
        <v>0</v>
      </c>
      <c r="J12" s="67">
        <f>RES_hhdet_num!J$51</f>
        <v>0</v>
      </c>
      <c r="K12" s="67">
        <f>RES_hhdet_num!K$51</f>
        <v>0</v>
      </c>
      <c r="L12" s="67">
        <f>RES_hhdet_num!L$51</f>
        <v>0</v>
      </c>
      <c r="M12" s="67">
        <f>RES_hhdet_num!M$51</f>
        <v>0</v>
      </c>
      <c r="N12" s="67">
        <f>RES_hhdet_num!N$51</f>
        <v>0</v>
      </c>
      <c r="O12" s="67">
        <f>RES_hhdet_num!O$51</f>
        <v>0</v>
      </c>
      <c r="P12" s="67">
        <f>RES_hhdet_num!P$51</f>
        <v>0</v>
      </c>
      <c r="Q12" s="67">
        <f>RES_hhdet_num!Q$51</f>
        <v>0</v>
      </c>
    </row>
    <row r="13" spans="1:17" ht="12" customHeight="1" x14ac:dyDescent="0.25">
      <c r="A13" s="23" t="s">
        <v>142</v>
      </c>
      <c r="B13" s="67">
        <f>RES_hhdet_num!B$54</f>
        <v>1036</v>
      </c>
      <c r="C13" s="67">
        <f>RES_hhdet_num!C$54</f>
        <v>1019.9999999999995</v>
      </c>
      <c r="D13" s="67">
        <f>RES_hhdet_num!D$54</f>
        <v>991.99999999999966</v>
      </c>
      <c r="E13" s="67">
        <f>RES_hhdet_num!E$54</f>
        <v>1005.9999999999999</v>
      </c>
      <c r="F13" s="67">
        <f>RES_hhdet_num!F$54</f>
        <v>1122.0000000000002</v>
      </c>
      <c r="G13" s="67">
        <f>RES_hhdet_num!G$54</f>
        <v>922</v>
      </c>
      <c r="H13" s="67">
        <f>RES_hhdet_num!H$54</f>
        <v>936.99999999999977</v>
      </c>
      <c r="I13" s="67">
        <f>RES_hhdet_num!I$54</f>
        <v>831</v>
      </c>
      <c r="J13" s="67">
        <f>RES_hhdet_num!J$54</f>
        <v>725.99999999999977</v>
      </c>
      <c r="K13" s="67">
        <f>RES_hhdet_num!K$54</f>
        <v>1380</v>
      </c>
      <c r="L13" s="67">
        <f>RES_hhdet_num!L$54</f>
        <v>1288</v>
      </c>
      <c r="M13" s="67">
        <f>RES_hhdet_num!M$54</f>
        <v>401</v>
      </c>
      <c r="N13" s="67">
        <f>RES_hhdet_num!N$54</f>
        <v>429</v>
      </c>
      <c r="O13" s="67">
        <f>RES_hhdet_num!O$54</f>
        <v>267</v>
      </c>
      <c r="P13" s="67">
        <f>RES_hhdet_num!P$54</f>
        <v>359.00000000000028</v>
      </c>
      <c r="Q13" s="67">
        <f>RES_hhdet_num!Q$54</f>
        <v>629.00000000000148</v>
      </c>
    </row>
    <row r="14" spans="1:17" ht="12" customHeight="1" x14ac:dyDescent="0.25">
      <c r="A14" s="23" t="s">
        <v>141</v>
      </c>
      <c r="B14" s="67">
        <f>RES_hhdet_num!B$55</f>
        <v>0</v>
      </c>
      <c r="C14" s="67">
        <f>RES_hhdet_num!C$55</f>
        <v>0</v>
      </c>
      <c r="D14" s="67">
        <f>RES_hhdet_num!D$55</f>
        <v>0</v>
      </c>
      <c r="E14" s="67">
        <f>RES_hhdet_num!E$55</f>
        <v>0</v>
      </c>
      <c r="F14" s="67">
        <f>RES_hhdet_num!F$55</f>
        <v>0</v>
      </c>
      <c r="G14" s="67">
        <f>RES_hhdet_num!G$55</f>
        <v>0</v>
      </c>
      <c r="H14" s="67">
        <f>RES_hhdet_num!H$55</f>
        <v>0</v>
      </c>
      <c r="I14" s="67">
        <f>RES_hhdet_num!I$55</f>
        <v>0</v>
      </c>
      <c r="J14" s="67">
        <f>RES_hhdet_num!J$55</f>
        <v>0</v>
      </c>
      <c r="K14" s="67">
        <f>RES_hhdet_num!K$55</f>
        <v>0</v>
      </c>
      <c r="L14" s="67">
        <f>RES_hhdet_num!L$55</f>
        <v>0</v>
      </c>
      <c r="M14" s="67">
        <f>RES_hhdet_num!M$55</f>
        <v>0</v>
      </c>
      <c r="N14" s="67">
        <f>RES_hhdet_num!N$55</f>
        <v>0</v>
      </c>
      <c r="O14" s="67">
        <f>RES_hhdet_num!O$55</f>
        <v>0</v>
      </c>
      <c r="P14" s="67">
        <f>RES_hhdet_num!P$55</f>
        <v>0</v>
      </c>
      <c r="Q14" s="67">
        <f>RES_hhdet_num!Q$55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RES_hhdet_num!B$59</f>
        <v>1597</v>
      </c>
      <c r="C16" s="67">
        <f>RES_hhdet_num!C$59</f>
        <v>1468</v>
      </c>
      <c r="D16" s="67">
        <f>RES_hhdet_num!D$59</f>
        <v>1359</v>
      </c>
      <c r="E16" s="67">
        <f>RES_hhdet_num!E$59</f>
        <v>1351.9999999999998</v>
      </c>
      <c r="F16" s="67">
        <f>RES_hhdet_num!F$59</f>
        <v>1481.9999999999998</v>
      </c>
      <c r="G16" s="67">
        <f>RES_hhdet_num!G$59</f>
        <v>1917</v>
      </c>
      <c r="H16" s="67">
        <f>RES_hhdet_num!H$59</f>
        <v>2185</v>
      </c>
      <c r="I16" s="67">
        <f>RES_hhdet_num!I$59</f>
        <v>1846</v>
      </c>
      <c r="J16" s="67">
        <f>RES_hhdet_num!J$59</f>
        <v>1855</v>
      </c>
      <c r="K16" s="67">
        <f>RES_hhdet_num!K$59</f>
        <v>4209</v>
      </c>
      <c r="L16" s="67">
        <f>RES_hhdet_num!L$59</f>
        <v>5049</v>
      </c>
      <c r="M16" s="67">
        <f>RES_hhdet_num!M$59</f>
        <v>6869</v>
      </c>
      <c r="N16" s="67">
        <f>RES_hhdet_num!N$59</f>
        <v>6543.0000000000009</v>
      </c>
      <c r="O16" s="67">
        <f>RES_hhdet_num!O$59</f>
        <v>6604</v>
      </c>
      <c r="P16" s="67">
        <f>RES_hhdet_num!P$59</f>
        <v>7284</v>
      </c>
      <c r="Q16" s="67">
        <f>RES_hhdet_num!Q$59</f>
        <v>5934.0000000000009</v>
      </c>
    </row>
    <row r="17" spans="1:17" ht="12" customHeight="1" x14ac:dyDescent="0.25">
      <c r="A17" s="29" t="s">
        <v>140</v>
      </c>
      <c r="B17" s="83">
        <f>RES_hhdet_num!B$60</f>
        <v>2854</v>
      </c>
      <c r="C17" s="83">
        <f>RES_hhdet_num!C$60</f>
        <v>3102</v>
      </c>
      <c r="D17" s="83">
        <f>RES_hhdet_num!D$60</f>
        <v>3214.9999999999995</v>
      </c>
      <c r="E17" s="83">
        <f>RES_hhdet_num!E$60</f>
        <v>3266</v>
      </c>
      <c r="F17" s="83">
        <f>RES_hhdet_num!F$60</f>
        <v>3285</v>
      </c>
      <c r="G17" s="83">
        <f>RES_hhdet_num!G$60</f>
        <v>3480</v>
      </c>
      <c r="H17" s="83">
        <f>RES_hhdet_num!H$60</f>
        <v>3861</v>
      </c>
      <c r="I17" s="83">
        <f>RES_hhdet_num!I$60</f>
        <v>4257</v>
      </c>
      <c r="J17" s="83">
        <f>RES_hhdet_num!J$60</f>
        <v>4451</v>
      </c>
      <c r="K17" s="83">
        <f>RES_hhdet_num!K$60</f>
        <v>13034.999999999998</v>
      </c>
      <c r="L17" s="83">
        <f>RES_hhdet_num!L$60</f>
        <v>16706</v>
      </c>
      <c r="M17" s="83">
        <f>RES_hhdet_num!M$60</f>
        <v>15532.999999999998</v>
      </c>
      <c r="N17" s="83">
        <f>RES_hhdet_num!N$60</f>
        <v>15904</v>
      </c>
      <c r="O17" s="83">
        <f>RES_hhdet_num!O$60</f>
        <v>17074</v>
      </c>
      <c r="P17" s="83">
        <f>RES_hhdet_num!P$60</f>
        <v>17184</v>
      </c>
      <c r="Q17" s="83">
        <f>RES_hhdet_num!Q$60</f>
        <v>20027.000000000004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166</v>
      </c>
      <c r="B21" s="67"/>
      <c r="C21" s="67">
        <f t="shared" ref="C21:Q21" si="0">B7+C35-C7</f>
        <v>278.1875</v>
      </c>
      <c r="D21" s="67">
        <f t="shared" si="0"/>
        <v>278.1875</v>
      </c>
      <c r="E21" s="67">
        <f t="shared" si="0"/>
        <v>278.1875</v>
      </c>
      <c r="F21" s="67">
        <f t="shared" si="0"/>
        <v>278.1875</v>
      </c>
      <c r="G21" s="67">
        <f t="shared" si="0"/>
        <v>278.1875</v>
      </c>
      <c r="H21" s="67">
        <f t="shared" si="0"/>
        <v>278.1875</v>
      </c>
      <c r="I21" s="67">
        <f t="shared" si="0"/>
        <v>278.18750000000091</v>
      </c>
      <c r="J21" s="67">
        <f t="shared" si="0"/>
        <v>278.18750000000091</v>
      </c>
      <c r="K21" s="67">
        <f t="shared" si="0"/>
        <v>278.1875</v>
      </c>
      <c r="L21" s="67">
        <f t="shared" si="0"/>
        <v>278.18749999999636</v>
      </c>
      <c r="M21" s="67">
        <f t="shared" si="0"/>
        <v>278.18750000000364</v>
      </c>
      <c r="N21" s="67">
        <f t="shared" si="0"/>
        <v>278.18749999999636</v>
      </c>
      <c r="O21" s="67">
        <f t="shared" si="0"/>
        <v>278.1875</v>
      </c>
      <c r="P21" s="67">
        <f t="shared" si="0"/>
        <v>278.1875</v>
      </c>
      <c r="Q21" s="67">
        <f t="shared" si="0"/>
        <v>278.18749999998909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0</v>
      </c>
      <c r="D23" s="67">
        <f t="shared" si="1"/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0</v>
      </c>
      <c r="K23" s="67">
        <f t="shared" si="1"/>
        <v>0</v>
      </c>
      <c r="L23" s="67">
        <f t="shared" si="1"/>
        <v>0</v>
      </c>
      <c r="M23" s="67">
        <f t="shared" si="1"/>
        <v>0</v>
      </c>
      <c r="N23" s="67">
        <f t="shared" si="1"/>
        <v>0</v>
      </c>
      <c r="O23" s="67">
        <f t="shared" si="1"/>
        <v>0</v>
      </c>
      <c r="P23" s="67">
        <f t="shared" si="1"/>
        <v>1</v>
      </c>
      <c r="Q23" s="67">
        <f t="shared" si="1"/>
        <v>0.99999999999997158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165</v>
      </c>
      <c r="B25" s="67"/>
      <c r="C25" s="67">
        <f t="shared" ref="C25:Q28" si="2">B11+C39-C11</f>
        <v>180.69974798391422</v>
      </c>
      <c r="D25" s="67">
        <f t="shared" si="2"/>
        <v>187.32436644696054</v>
      </c>
      <c r="E25" s="67">
        <f t="shared" si="2"/>
        <v>211.89861841473976</v>
      </c>
      <c r="F25" s="67">
        <f t="shared" si="2"/>
        <v>256.29593327735256</v>
      </c>
      <c r="G25" s="67">
        <f t="shared" si="2"/>
        <v>159.75</v>
      </c>
      <c r="H25" s="67">
        <f t="shared" si="2"/>
        <v>165.54052920206959</v>
      </c>
      <c r="I25" s="67">
        <f t="shared" si="2"/>
        <v>159.75000000000091</v>
      </c>
      <c r="J25" s="67">
        <f t="shared" si="2"/>
        <v>159.75000000000091</v>
      </c>
      <c r="K25" s="67">
        <f t="shared" si="2"/>
        <v>161.87908102302026</v>
      </c>
      <c r="L25" s="67">
        <f t="shared" si="2"/>
        <v>278.18749999999636</v>
      </c>
      <c r="M25" s="67">
        <f t="shared" si="2"/>
        <v>278.18750000000364</v>
      </c>
      <c r="N25" s="67">
        <f t="shared" si="2"/>
        <v>278.18749999999636</v>
      </c>
      <c r="O25" s="67">
        <f t="shared" si="2"/>
        <v>278.1875</v>
      </c>
      <c r="P25" s="67">
        <f t="shared" si="2"/>
        <v>294.08557520238901</v>
      </c>
      <c r="Q25" s="67">
        <f t="shared" si="2"/>
        <v>282.94457799474912</v>
      </c>
    </row>
    <row r="26" spans="1:17" ht="12" customHeight="1" x14ac:dyDescent="0.25">
      <c r="A26" s="23" t="s">
        <v>164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97.5</v>
      </c>
      <c r="D27" s="67">
        <f t="shared" si="2"/>
        <v>97.499999999999886</v>
      </c>
      <c r="E27" s="67">
        <f t="shared" si="2"/>
        <v>97.500000000000114</v>
      </c>
      <c r="F27" s="67">
        <f t="shared" si="2"/>
        <v>97.499999999999773</v>
      </c>
      <c r="G27" s="67">
        <f t="shared" si="2"/>
        <v>285.97190614437409</v>
      </c>
      <c r="H27" s="67">
        <f t="shared" si="2"/>
        <v>112.64697079793018</v>
      </c>
      <c r="I27" s="67">
        <f t="shared" si="2"/>
        <v>124.44510128430034</v>
      </c>
      <c r="J27" s="67">
        <f t="shared" si="2"/>
        <v>120.09626891938694</v>
      </c>
      <c r="K27" s="67">
        <f t="shared" si="2"/>
        <v>646.43591156917705</v>
      </c>
      <c r="L27" s="67">
        <f t="shared" si="2"/>
        <v>106.51788209073356</v>
      </c>
      <c r="M27" s="67">
        <f t="shared" si="2"/>
        <v>887</v>
      </c>
      <c r="N27" s="67">
        <f t="shared" si="2"/>
        <v>12.775180537465758</v>
      </c>
      <c r="O27" s="67">
        <f t="shared" si="2"/>
        <v>162</v>
      </c>
      <c r="P27" s="67">
        <f t="shared" si="2"/>
        <v>0</v>
      </c>
      <c r="Q27" s="67">
        <f t="shared" si="2"/>
        <v>15.898075202388895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211.03176917115479</v>
      </c>
      <c r="D30" s="67">
        <f t="shared" si="3"/>
        <v>163.96493263867728</v>
      </c>
      <c r="E30" s="67">
        <f t="shared" si="3"/>
        <v>150</v>
      </c>
      <c r="F30" s="67">
        <f t="shared" si="3"/>
        <v>150</v>
      </c>
      <c r="G30" s="67">
        <f t="shared" si="3"/>
        <v>150</v>
      </c>
      <c r="H30" s="67">
        <f t="shared" si="3"/>
        <v>150</v>
      </c>
      <c r="I30" s="67">
        <f t="shared" si="3"/>
        <v>416.70075295780953</v>
      </c>
      <c r="J30" s="67">
        <f t="shared" si="3"/>
        <v>150</v>
      </c>
      <c r="K30" s="67">
        <f t="shared" si="3"/>
        <v>232.03176917115525</v>
      </c>
      <c r="L30" s="67">
        <f t="shared" si="3"/>
        <v>257.12319138031671</v>
      </c>
      <c r="M30" s="67">
        <f t="shared" si="3"/>
        <v>211.07941141559149</v>
      </c>
      <c r="N30" s="67">
        <f t="shared" si="3"/>
        <v>495.89582593623436</v>
      </c>
      <c r="O30" s="67">
        <f t="shared" si="3"/>
        <v>401.77250310654836</v>
      </c>
      <c r="P30" s="67">
        <f t="shared" si="3"/>
        <v>511.25276767122887</v>
      </c>
      <c r="Q30" s="67">
        <f t="shared" si="3"/>
        <v>1349.9999999999991</v>
      </c>
    </row>
    <row r="31" spans="1:17" ht="12" customHeight="1" x14ac:dyDescent="0.25">
      <c r="A31" s="29" t="s">
        <v>140</v>
      </c>
      <c r="B31" s="83"/>
      <c r="C31" s="83">
        <f t="shared" si="3"/>
        <v>267.75</v>
      </c>
      <c r="D31" s="83">
        <f t="shared" si="3"/>
        <v>267.75</v>
      </c>
      <c r="E31" s="83">
        <f t="shared" si="3"/>
        <v>267.75</v>
      </c>
      <c r="F31" s="83">
        <f t="shared" si="3"/>
        <v>317.02793114660881</v>
      </c>
      <c r="G31" s="83">
        <f t="shared" si="3"/>
        <v>463.05373981060893</v>
      </c>
      <c r="H31" s="83">
        <f t="shared" si="3"/>
        <v>313.12223232877113</v>
      </c>
      <c r="I31" s="83">
        <f t="shared" si="3"/>
        <v>267.75</v>
      </c>
      <c r="J31" s="83">
        <f t="shared" si="3"/>
        <v>267.75</v>
      </c>
      <c r="K31" s="83">
        <f t="shared" si="3"/>
        <v>582.90573082884657</v>
      </c>
      <c r="L31" s="83">
        <f t="shared" si="3"/>
        <v>494.97256736132113</v>
      </c>
      <c r="M31" s="83">
        <f t="shared" si="3"/>
        <v>1524.328129709209</v>
      </c>
      <c r="N31" s="83">
        <f t="shared" si="3"/>
        <v>336.02793114660744</v>
      </c>
      <c r="O31" s="83">
        <f t="shared" si="3"/>
        <v>784.60249689345073</v>
      </c>
      <c r="P31" s="83">
        <f t="shared" si="3"/>
        <v>694.12223232877295</v>
      </c>
      <c r="Q31" s="83">
        <f t="shared" si="3"/>
        <v>257.48674704218502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166</v>
      </c>
      <c r="B35" s="67"/>
      <c r="C35" s="67">
        <f>RES_hhdet_in!C$45</f>
        <v>397.1875</v>
      </c>
      <c r="D35" s="67">
        <f>RES_hhdet_in!D$45</f>
        <v>282.1875</v>
      </c>
      <c r="E35" s="67">
        <f>RES_hhdet_in!E$45</f>
        <v>322.1875</v>
      </c>
      <c r="F35" s="67">
        <f>RES_hhdet_in!F$45</f>
        <v>427.1875</v>
      </c>
      <c r="G35" s="67">
        <f>RES_hhdet_in!G$45</f>
        <v>908.1875</v>
      </c>
      <c r="H35" s="67">
        <f>RES_hhdet_in!H$45</f>
        <v>927.1875</v>
      </c>
      <c r="I35" s="67">
        <f>RES_hhdet_in!I$45</f>
        <v>335.1875</v>
      </c>
      <c r="J35" s="67">
        <f>RES_hhdet_in!J$45</f>
        <v>481.1875</v>
      </c>
      <c r="K35" s="67">
        <f>RES_hhdet_in!K$45</f>
        <v>11216.1875</v>
      </c>
      <c r="L35" s="67">
        <f>RES_hhdet_in!L$45</f>
        <v>4789.1875</v>
      </c>
      <c r="M35" s="67">
        <f>RES_hhdet_in!M$45</f>
        <v>925.1875</v>
      </c>
      <c r="N35" s="67">
        <f>RES_hhdet_in!N$45</f>
        <v>323.1875</v>
      </c>
      <c r="O35" s="67">
        <f>RES_hhdet_in!O$45</f>
        <v>1509.1875</v>
      </c>
      <c r="P35" s="67">
        <f>RES_hhdet_in!P$45</f>
        <v>1068.1875</v>
      </c>
      <c r="Q35" s="67">
        <f>RES_hhdet_in!Q$45</f>
        <v>1771.1875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RES_hhdet_in!C$48</f>
        <v>0</v>
      </c>
      <c r="D37" s="67">
        <f>RES_hhdet_in!D$48</f>
        <v>0</v>
      </c>
      <c r="E37" s="67">
        <f>RES_hhdet_in!E$48</f>
        <v>0</v>
      </c>
      <c r="F37" s="67">
        <f>RES_hhdet_in!F$48</f>
        <v>0</v>
      </c>
      <c r="G37" s="67">
        <f>RES_hhdet_in!G$48</f>
        <v>0</v>
      </c>
      <c r="H37" s="67">
        <f>RES_hhdet_in!H$48</f>
        <v>1</v>
      </c>
      <c r="I37" s="67">
        <f>RES_hhdet_in!I$48</f>
        <v>1</v>
      </c>
      <c r="J37" s="67">
        <f>RES_hhdet_in!J$48</f>
        <v>1</v>
      </c>
      <c r="K37" s="67">
        <f>RES_hhdet_in!K$48</f>
        <v>8</v>
      </c>
      <c r="L37" s="67">
        <f>RES_hhdet_in!L$48</f>
        <v>9</v>
      </c>
      <c r="M37" s="67">
        <f>RES_hhdet_in!M$48</f>
        <v>13</v>
      </c>
      <c r="N37" s="67">
        <f>RES_hhdet_in!N$48</f>
        <v>18</v>
      </c>
      <c r="O37" s="67">
        <f>RES_hhdet_in!O$48</f>
        <v>31</v>
      </c>
      <c r="P37" s="67">
        <f>RES_hhdet_in!P$48</f>
        <v>19</v>
      </c>
      <c r="Q37" s="67">
        <f>RES_hhdet_in!Q$48</f>
        <v>53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165</v>
      </c>
      <c r="B39" s="67"/>
      <c r="C39" s="67">
        <f>RES_hhdet_in!C$50</f>
        <v>315.69974798391411</v>
      </c>
      <c r="D39" s="67">
        <f>RES_hhdet_in!D$50</f>
        <v>219.32436644696088</v>
      </c>
      <c r="E39" s="67">
        <f>RES_hhdet_in!E$50</f>
        <v>241.89861841473996</v>
      </c>
      <c r="F39" s="67">
        <f>RES_hhdet_in!F$50</f>
        <v>289.29593327735205</v>
      </c>
      <c r="G39" s="67">
        <f>RES_hhdet_in!G$50</f>
        <v>989.75</v>
      </c>
      <c r="H39" s="67">
        <f>RES_hhdet_in!H$50</f>
        <v>799.54052920207005</v>
      </c>
      <c r="I39" s="67">
        <f>RES_hhdet_in!I$50</f>
        <v>322.74999999999994</v>
      </c>
      <c r="J39" s="67">
        <f>RES_hhdet_in!J$50</f>
        <v>467.74999999999994</v>
      </c>
      <c r="K39" s="67">
        <f>RES_hhdet_in!K$50</f>
        <v>10445.879081023024</v>
      </c>
      <c r="L39" s="67">
        <f>RES_hhdet_in!L$50</f>
        <v>4881.1875</v>
      </c>
      <c r="M39" s="67">
        <f>RES_hhdet_in!M$50</f>
        <v>1812.1875</v>
      </c>
      <c r="N39" s="67">
        <f>RES_hhdet_in!N$50</f>
        <v>295.18750000000068</v>
      </c>
      <c r="O39" s="67">
        <f>RES_hhdet_in!O$50</f>
        <v>1671.1875</v>
      </c>
      <c r="P39" s="67">
        <f>RES_hhdet_in!P$50</f>
        <v>992.08557520238878</v>
      </c>
      <c r="Q39" s="67">
        <f>RES_hhdet_in!Q$50</f>
        <v>1505.9445779947591</v>
      </c>
    </row>
    <row r="40" spans="1:17" ht="12" customHeight="1" x14ac:dyDescent="0.25">
      <c r="A40" s="23" t="s">
        <v>164</v>
      </c>
      <c r="B40" s="67"/>
      <c r="C40" s="67">
        <f>RES_hhdet_in!C$51</f>
        <v>0</v>
      </c>
      <c r="D40" s="67">
        <f>RES_hhdet_in!D$51</f>
        <v>0</v>
      </c>
      <c r="E40" s="67">
        <f>RES_hhdet_in!E$51</f>
        <v>0</v>
      </c>
      <c r="F40" s="67">
        <f>RES_hhdet_in!F$51</f>
        <v>0</v>
      </c>
      <c r="G40" s="67">
        <f>RES_hhdet_in!G$51</f>
        <v>0</v>
      </c>
      <c r="H40" s="67">
        <f>RES_hhdet_in!H$51</f>
        <v>0</v>
      </c>
      <c r="I40" s="67">
        <f>RES_hhdet_in!I$51</f>
        <v>0</v>
      </c>
      <c r="J40" s="67">
        <f>RES_hhdet_in!J$51</f>
        <v>0</v>
      </c>
      <c r="K40" s="67">
        <f>RES_hhdet_in!K$51</f>
        <v>0</v>
      </c>
      <c r="L40" s="67">
        <f>RES_hhdet_in!L$51</f>
        <v>0</v>
      </c>
      <c r="M40" s="67">
        <f>RES_hhdet_in!M$51</f>
        <v>0</v>
      </c>
      <c r="N40" s="67">
        <f>RES_hhdet_in!N$51</f>
        <v>0</v>
      </c>
      <c r="O40" s="67">
        <f>RES_hhdet_in!O$51</f>
        <v>0</v>
      </c>
      <c r="P40" s="67">
        <f>RES_hhdet_in!P$51</f>
        <v>0</v>
      </c>
      <c r="Q40" s="67">
        <f>RES_hhdet_in!Q$51</f>
        <v>0</v>
      </c>
    </row>
    <row r="41" spans="1:17" ht="12" customHeight="1" x14ac:dyDescent="0.25">
      <c r="A41" s="23" t="s">
        <v>142</v>
      </c>
      <c r="B41" s="67"/>
      <c r="C41" s="67">
        <f>RES_hhdet_in!C$54</f>
        <v>81.499999999999659</v>
      </c>
      <c r="D41" s="67">
        <f>RES_hhdet_in!D$54</f>
        <v>69.500000000000114</v>
      </c>
      <c r="E41" s="67">
        <f>RES_hhdet_in!E$54</f>
        <v>111.50000000000026</v>
      </c>
      <c r="F41" s="67">
        <f>RES_hhdet_in!F$54</f>
        <v>213.50000000000006</v>
      </c>
      <c r="G41" s="67">
        <f>RES_hhdet_in!G$54</f>
        <v>85.971906144373875</v>
      </c>
      <c r="H41" s="67">
        <f>RES_hhdet_in!H$54</f>
        <v>127.64697079792995</v>
      </c>
      <c r="I41" s="67">
        <f>RES_hhdet_in!I$54</f>
        <v>18.445101284300616</v>
      </c>
      <c r="J41" s="67">
        <f>RES_hhdet_in!J$54</f>
        <v>15.096268919386684</v>
      </c>
      <c r="K41" s="67">
        <f>RES_hhdet_in!K$54</f>
        <v>1300.4359115691773</v>
      </c>
      <c r="L41" s="67">
        <f>RES_hhdet_in!L$54</f>
        <v>14.517882090733565</v>
      </c>
      <c r="M41" s="67">
        <f>RES_hhdet_in!M$54</f>
        <v>0</v>
      </c>
      <c r="N41" s="67">
        <f>RES_hhdet_in!N$54</f>
        <v>40.775180537465772</v>
      </c>
      <c r="O41" s="67">
        <f>RES_hhdet_in!O$54</f>
        <v>0</v>
      </c>
      <c r="P41" s="67">
        <f>RES_hhdet_in!P$54</f>
        <v>92.000000000000298</v>
      </c>
      <c r="Q41" s="67">
        <f>RES_hhdet_in!Q$54</f>
        <v>285.89807520239003</v>
      </c>
    </row>
    <row r="42" spans="1:17" ht="12" customHeight="1" x14ac:dyDescent="0.25">
      <c r="A42" s="23" t="s">
        <v>141</v>
      </c>
      <c r="B42" s="67"/>
      <c r="C42" s="67">
        <f>RES_hhdet_in!C$55</f>
        <v>0</v>
      </c>
      <c r="D42" s="67">
        <f>RES_hhdet_in!D$55</f>
        <v>0</v>
      </c>
      <c r="E42" s="67">
        <f>RES_hhdet_in!E$55</f>
        <v>0</v>
      </c>
      <c r="F42" s="67">
        <f>RES_hhdet_in!F$55</f>
        <v>0</v>
      </c>
      <c r="G42" s="67">
        <f>RES_hhdet_in!G$55</f>
        <v>0</v>
      </c>
      <c r="H42" s="67">
        <f>RES_hhdet_in!H$55</f>
        <v>0</v>
      </c>
      <c r="I42" s="67">
        <f>RES_hhdet_in!I$55</f>
        <v>0</v>
      </c>
      <c r="J42" s="67">
        <f>RES_hhdet_in!J$55</f>
        <v>0</v>
      </c>
      <c r="K42" s="67">
        <f>RES_hhdet_in!K$55</f>
        <v>0</v>
      </c>
      <c r="L42" s="67">
        <f>RES_hhdet_in!L$55</f>
        <v>0</v>
      </c>
      <c r="M42" s="67">
        <f>RES_hhdet_in!M$55</f>
        <v>0</v>
      </c>
      <c r="N42" s="67">
        <f>RES_hhdet_in!N$55</f>
        <v>0</v>
      </c>
      <c r="O42" s="67">
        <f>RES_hhdet_in!O$55</f>
        <v>0</v>
      </c>
      <c r="P42" s="67">
        <f>RES_hhdet_in!P$55</f>
        <v>0</v>
      </c>
      <c r="Q42" s="67">
        <f>RES_hhdet_in!Q$55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RES_hhdet_in!C$59</f>
        <v>82.031769171154707</v>
      </c>
      <c r="D44" s="67">
        <f>RES_hhdet_in!D$59</f>
        <v>54.964932638677368</v>
      </c>
      <c r="E44" s="67">
        <f>RES_hhdet_in!E$59</f>
        <v>142.99999999999974</v>
      </c>
      <c r="F44" s="67">
        <f>RES_hhdet_in!F$59</f>
        <v>279.99999999999994</v>
      </c>
      <c r="G44" s="67">
        <f>RES_hhdet_in!G$59</f>
        <v>585.00000000000023</v>
      </c>
      <c r="H44" s="67">
        <f>RES_hhdet_in!H$59</f>
        <v>417.99999999999989</v>
      </c>
      <c r="I44" s="67">
        <f>RES_hhdet_in!I$59</f>
        <v>77.700752957809584</v>
      </c>
      <c r="J44" s="67">
        <f>RES_hhdet_in!J$59</f>
        <v>159.00000000000011</v>
      </c>
      <c r="K44" s="67">
        <f>RES_hhdet_in!K$59</f>
        <v>2586.0317691711548</v>
      </c>
      <c r="L44" s="67">
        <f>RES_hhdet_in!L$59</f>
        <v>1097.1231913803169</v>
      </c>
      <c r="M44" s="67">
        <f>RES_hhdet_in!M$59</f>
        <v>2031.0794114155917</v>
      </c>
      <c r="N44" s="67">
        <f>RES_hhdet_in!N$59</f>
        <v>169.89582593623527</v>
      </c>
      <c r="O44" s="67">
        <f>RES_hhdet_in!O$59</f>
        <v>462.77250310654779</v>
      </c>
      <c r="P44" s="67">
        <f>RES_hhdet_in!P$59</f>
        <v>1191.2527676712286</v>
      </c>
      <c r="Q44" s="67">
        <f>RES_hhdet_in!Q$59</f>
        <v>0</v>
      </c>
    </row>
    <row r="45" spans="1:17" ht="12" customHeight="1" x14ac:dyDescent="0.25">
      <c r="A45" s="29" t="s">
        <v>140</v>
      </c>
      <c r="B45" s="83"/>
      <c r="C45" s="83">
        <f>RES_hhdet_in!C$60</f>
        <v>515.75000000000011</v>
      </c>
      <c r="D45" s="83">
        <f>RES_hhdet_in!D$60</f>
        <v>380.74999999999972</v>
      </c>
      <c r="E45" s="83">
        <f>RES_hhdet_in!E$60</f>
        <v>318.75000000000023</v>
      </c>
      <c r="F45" s="83">
        <f>RES_hhdet_in!F$60</f>
        <v>336.02793114660881</v>
      </c>
      <c r="G45" s="83">
        <f>RES_hhdet_in!G$60</f>
        <v>658.0537398106087</v>
      </c>
      <c r="H45" s="83">
        <f>RES_hhdet_in!H$60</f>
        <v>694.12223232877125</v>
      </c>
      <c r="I45" s="83">
        <f>RES_hhdet_in!I$60</f>
        <v>663.74999999999989</v>
      </c>
      <c r="J45" s="83">
        <f>RES_hhdet_in!J$60</f>
        <v>461.74999999999989</v>
      </c>
      <c r="K45" s="83">
        <f>RES_hhdet_in!K$60</f>
        <v>9166.9057308288448</v>
      </c>
      <c r="L45" s="83">
        <f>RES_hhdet_in!L$60</f>
        <v>4165.9725673613229</v>
      </c>
      <c r="M45" s="83">
        <f>RES_hhdet_in!M$60</f>
        <v>351.3281297092056</v>
      </c>
      <c r="N45" s="83">
        <f>RES_hhdet_in!N$60</f>
        <v>707.02793114660835</v>
      </c>
      <c r="O45" s="83">
        <f>RES_hhdet_in!O$60</f>
        <v>1954.6024968934521</v>
      </c>
      <c r="P45" s="83">
        <f>RES_hhdet_in!P$60</f>
        <v>804.12223232877159</v>
      </c>
      <c r="Q45" s="83">
        <f>RES_hhdet_in!Q$60</f>
        <v>3100.4867470421896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166</v>
      </c>
      <c r="B49" s="67"/>
      <c r="C49" s="67">
        <f>RES_hhdet_in_new!C$45</f>
        <v>150.20983905476845</v>
      </c>
      <c r="D49" s="67">
        <f>RES_hhdet_in_new!D$45</f>
        <v>107.0097397640406</v>
      </c>
      <c r="E49" s="67">
        <f>RES_hhdet_in_new!E$45</f>
        <v>130.76250529025219</v>
      </c>
      <c r="F49" s="67">
        <f>RES_hhdet_in_new!F$45</f>
        <v>172.05459054542544</v>
      </c>
      <c r="G49" s="67">
        <f>RES_hhdet_in_new!G$45</f>
        <v>352.57777194650293</v>
      </c>
      <c r="H49" s="67">
        <f>RES_hhdet_in_new!H$45</f>
        <v>468.19389024260556</v>
      </c>
      <c r="I49" s="67">
        <f>RES_hhdet_in_new!I$45</f>
        <v>139.8412489054266</v>
      </c>
      <c r="J49" s="67">
        <f>RES_hhdet_in_new!J$45</f>
        <v>192.32838923566442</v>
      </c>
      <c r="K49" s="67">
        <f>RES_hhdet_in_new!K$45</f>
        <v>5392.6315408061255</v>
      </c>
      <c r="L49" s="67">
        <f>RES_hhdet_in_new!L$45</f>
        <v>1234.1254560664138</v>
      </c>
      <c r="M49" s="67">
        <f>RES_hhdet_in_new!M$45</f>
        <v>351.3281297092056</v>
      </c>
      <c r="N49" s="67">
        <f>RES_hhdet_in_new!N$45</f>
        <v>126.66243702695098</v>
      </c>
      <c r="O49" s="67">
        <f>RES_hhdet_in_new!O$45</f>
        <v>611.48800041209529</v>
      </c>
      <c r="P49" s="67">
        <f>RES_hhdet_in_new!P$45</f>
        <v>405.48358117006461</v>
      </c>
      <c r="Q49" s="67">
        <f>RES_hhdet_in_new!Q$45</f>
        <v>752.06992685556804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RES_hhdet_in_new!C$48</f>
        <v>0</v>
      </c>
      <c r="D51" s="67">
        <f>RES_hhdet_in_new!D$48</f>
        <v>0</v>
      </c>
      <c r="E51" s="67">
        <f>RES_hhdet_in_new!E$48</f>
        <v>0</v>
      </c>
      <c r="F51" s="67">
        <f>RES_hhdet_in_new!F$48</f>
        <v>0</v>
      </c>
      <c r="G51" s="67">
        <f>RES_hhdet_in_new!G$48</f>
        <v>0</v>
      </c>
      <c r="H51" s="67">
        <f>RES_hhdet_in_new!H$48</f>
        <v>1</v>
      </c>
      <c r="I51" s="67">
        <f>RES_hhdet_in_new!I$48</f>
        <v>0</v>
      </c>
      <c r="J51" s="67">
        <f>RES_hhdet_in_new!J$48</f>
        <v>0</v>
      </c>
      <c r="K51" s="67">
        <f>RES_hhdet_in_new!K$48</f>
        <v>4</v>
      </c>
      <c r="L51" s="67">
        <f>RES_hhdet_in_new!L$48</f>
        <v>2</v>
      </c>
      <c r="M51" s="67">
        <f>RES_hhdet_in_new!M$48</f>
        <v>5</v>
      </c>
      <c r="N51" s="67">
        <f>RES_hhdet_in_new!N$48</f>
        <v>7</v>
      </c>
      <c r="O51" s="67">
        <f>RES_hhdet_in_new!O$48</f>
        <v>13</v>
      </c>
      <c r="P51" s="67">
        <f>RES_hhdet_in_new!P$48</f>
        <v>7</v>
      </c>
      <c r="Q51" s="67">
        <f>RES_hhdet_in_new!Q$48</f>
        <v>23.000000000000004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165</v>
      </c>
      <c r="B53" s="67"/>
      <c r="C53" s="67">
        <f>RES_hhdet_in_new!C$50</f>
        <v>124.27012802435308</v>
      </c>
      <c r="D53" s="67">
        <f>RES_hhdet_in_new!D$50</f>
        <v>82.273325300001105</v>
      </c>
      <c r="E53" s="67">
        <f>RES_hhdet_in_new!E$50</f>
        <v>91.832524125330991</v>
      </c>
      <c r="F53" s="67">
        <f>RES_hhdet_in_new!F$50</f>
        <v>92.207044021245991</v>
      </c>
      <c r="G53" s="67">
        <f>RES_hhdet_in_new!G$50</f>
        <v>352.57777194650293</v>
      </c>
      <c r="H53" s="67">
        <f>RES_hhdet_in_new!H$50</f>
        <v>400.08508967742415</v>
      </c>
      <c r="I53" s="67">
        <f>RES_hhdet_in_new!I$50</f>
        <v>139.8412489054266</v>
      </c>
      <c r="J53" s="67">
        <f>RES_hhdet_in_new!J$50</f>
        <v>192.32838923566442</v>
      </c>
      <c r="K53" s="67">
        <f>RES_hhdet_in_new!K$50</f>
        <v>4092.1956292369482</v>
      </c>
      <c r="L53" s="67">
        <f>RES_hhdet_in_new!L$50</f>
        <v>1219.6075739756802</v>
      </c>
      <c r="M53" s="67">
        <f>RES_hhdet_in_new!M$50</f>
        <v>351.3281297092056</v>
      </c>
      <c r="N53" s="67">
        <f>RES_hhdet_in_new!N$50</f>
        <v>85.88725648948521</v>
      </c>
      <c r="O53" s="67">
        <f>RES_hhdet_in_new!O$50</f>
        <v>611.48800041209529</v>
      </c>
      <c r="P53" s="67">
        <f>RES_hhdet_in_new!P$50</f>
        <v>344.04769672529972</v>
      </c>
      <c r="Q53" s="67">
        <f>RES_hhdet_in_new!Q$50</f>
        <v>562.49550037655922</v>
      </c>
    </row>
    <row r="54" spans="1:17" ht="12" customHeight="1" x14ac:dyDescent="0.25">
      <c r="A54" s="148" t="s">
        <v>164</v>
      </c>
      <c r="B54" s="67"/>
      <c r="C54" s="67">
        <f>RES_hhdet_in_new!C$51</f>
        <v>0</v>
      </c>
      <c r="D54" s="67">
        <f>RES_hhdet_in_new!D$51</f>
        <v>0</v>
      </c>
      <c r="E54" s="67">
        <f>RES_hhdet_in_new!E$51</f>
        <v>0</v>
      </c>
      <c r="F54" s="67">
        <f>RES_hhdet_in_new!F$51</f>
        <v>0</v>
      </c>
      <c r="G54" s="67">
        <f>RES_hhdet_in_new!G$51</f>
        <v>0</v>
      </c>
      <c r="H54" s="67">
        <f>RES_hhdet_in_new!H$51</f>
        <v>0</v>
      </c>
      <c r="I54" s="67">
        <f>RES_hhdet_in_new!I$51</f>
        <v>0</v>
      </c>
      <c r="J54" s="67">
        <f>RES_hhdet_in_new!J$51</f>
        <v>0</v>
      </c>
      <c r="K54" s="67">
        <f>RES_hhdet_in_new!K$51</f>
        <v>0</v>
      </c>
      <c r="L54" s="67">
        <f>RES_hhdet_in_new!L$51</f>
        <v>0</v>
      </c>
      <c r="M54" s="67">
        <f>RES_hhdet_in_new!M$51</f>
        <v>0</v>
      </c>
      <c r="N54" s="67">
        <f>RES_hhdet_in_new!N$51</f>
        <v>0</v>
      </c>
      <c r="O54" s="67">
        <f>RES_hhdet_in_new!O$51</f>
        <v>0</v>
      </c>
      <c r="P54" s="67">
        <f>RES_hhdet_in_new!P$51</f>
        <v>0</v>
      </c>
      <c r="Q54" s="67">
        <f>RES_hhdet_in_new!Q$51</f>
        <v>0</v>
      </c>
    </row>
    <row r="55" spans="1:17" ht="12" customHeight="1" x14ac:dyDescent="0.25">
      <c r="A55" s="148" t="s">
        <v>142</v>
      </c>
      <c r="B55" s="67"/>
      <c r="C55" s="67">
        <f>RES_hhdet_in_new!C$54</f>
        <v>25.939711030415367</v>
      </c>
      <c r="D55" s="67">
        <f>RES_hhdet_in_new!D$54</f>
        <v>24.736414464039498</v>
      </c>
      <c r="E55" s="67">
        <f>RES_hhdet_in_new!E$54</f>
        <v>38.929981164921202</v>
      </c>
      <c r="F55" s="67">
        <f>RES_hhdet_in_new!F$54</f>
        <v>79.84754652417945</v>
      </c>
      <c r="G55" s="67">
        <f>RES_hhdet_in_new!G$54</f>
        <v>0</v>
      </c>
      <c r="H55" s="67">
        <f>RES_hhdet_in_new!H$54</f>
        <v>68.108800565181411</v>
      </c>
      <c r="I55" s="67">
        <f>RES_hhdet_in_new!I$54</f>
        <v>0</v>
      </c>
      <c r="J55" s="67">
        <f>RES_hhdet_in_new!J$54</f>
        <v>0</v>
      </c>
      <c r="K55" s="67">
        <f>RES_hhdet_in_new!K$54</f>
        <v>1300.4359115691773</v>
      </c>
      <c r="L55" s="67">
        <f>RES_hhdet_in_new!L$54</f>
        <v>14.517882090733565</v>
      </c>
      <c r="M55" s="67">
        <f>RES_hhdet_in_new!M$54</f>
        <v>0</v>
      </c>
      <c r="N55" s="67">
        <f>RES_hhdet_in_new!N$54</f>
        <v>40.775180537465772</v>
      </c>
      <c r="O55" s="67">
        <f>RES_hhdet_in_new!O$54</f>
        <v>0</v>
      </c>
      <c r="P55" s="67">
        <f>RES_hhdet_in_new!P$54</f>
        <v>61.435884444764895</v>
      </c>
      <c r="Q55" s="67">
        <f>RES_hhdet_in_new!Q$54</f>
        <v>189.57442647900885</v>
      </c>
    </row>
    <row r="56" spans="1:17" ht="12" customHeight="1" x14ac:dyDescent="0.25">
      <c r="A56" s="148" t="s">
        <v>141</v>
      </c>
      <c r="B56" s="67"/>
      <c r="C56" s="67">
        <f>RES_hhdet_in_new!C$55</f>
        <v>0</v>
      </c>
      <c r="D56" s="67">
        <f>RES_hhdet_in_new!D$55</f>
        <v>0</v>
      </c>
      <c r="E56" s="67">
        <f>RES_hhdet_in_new!E$55</f>
        <v>0</v>
      </c>
      <c r="F56" s="67">
        <f>RES_hhdet_in_new!F$55</f>
        <v>0</v>
      </c>
      <c r="G56" s="67">
        <f>RES_hhdet_in_new!G$55</f>
        <v>0</v>
      </c>
      <c r="H56" s="67">
        <f>RES_hhdet_in_new!H$55</f>
        <v>0</v>
      </c>
      <c r="I56" s="67">
        <f>RES_hhdet_in_new!I$55</f>
        <v>0</v>
      </c>
      <c r="J56" s="67">
        <f>RES_hhdet_in_new!J$55</f>
        <v>0</v>
      </c>
      <c r="K56" s="67">
        <f>RES_hhdet_in_new!K$55</f>
        <v>0</v>
      </c>
      <c r="L56" s="67">
        <f>RES_hhdet_in_new!L$55</f>
        <v>0</v>
      </c>
      <c r="M56" s="67">
        <f>RES_hhdet_in_new!M$55</f>
        <v>0</v>
      </c>
      <c r="N56" s="67">
        <f>RES_hhdet_in_new!N$55</f>
        <v>0</v>
      </c>
      <c r="O56" s="67">
        <f>RES_hhdet_in_new!O$55</f>
        <v>0</v>
      </c>
      <c r="P56" s="67">
        <f>RES_hhdet_in_new!P$55</f>
        <v>0</v>
      </c>
      <c r="Q56" s="67">
        <f>RES_hhdet_in_new!Q$55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RES_hhdet_in_new!C$59</f>
        <v>0</v>
      </c>
      <c r="D58" s="67">
        <f>RES_hhdet_in_new!D$59</f>
        <v>0</v>
      </c>
      <c r="E58" s="67">
        <f>RES_hhdet_in_new!E$59</f>
        <v>0</v>
      </c>
      <c r="F58" s="67">
        <f>RES_hhdet_in_new!F$59</f>
        <v>0</v>
      </c>
      <c r="G58" s="67">
        <f>RES_hhdet_in_new!G$59</f>
        <v>0</v>
      </c>
      <c r="H58" s="67">
        <f>RES_hhdet_in_new!H$59</f>
        <v>0</v>
      </c>
      <c r="I58" s="67">
        <f>RES_hhdet_in_new!I$59</f>
        <v>0</v>
      </c>
      <c r="J58" s="67">
        <f>RES_hhdet_in_new!J$59</f>
        <v>0</v>
      </c>
      <c r="K58" s="67">
        <f>RES_hhdet_in_new!K$59</f>
        <v>0</v>
      </c>
      <c r="L58" s="67">
        <f>RES_hhdet_in_new!L$59</f>
        <v>0</v>
      </c>
      <c r="M58" s="67">
        <f>RES_hhdet_in_new!M$59</f>
        <v>0</v>
      </c>
      <c r="N58" s="67">
        <f>RES_hhdet_in_new!N$59</f>
        <v>0</v>
      </c>
      <c r="O58" s="67">
        <f>RES_hhdet_in_new!O$59</f>
        <v>0</v>
      </c>
      <c r="P58" s="67">
        <f>RES_hhdet_in_new!P$59</f>
        <v>0</v>
      </c>
      <c r="Q58" s="67">
        <f>RES_hhdet_in_new!Q$59</f>
        <v>0</v>
      </c>
    </row>
    <row r="59" spans="1:17" ht="12" customHeight="1" x14ac:dyDescent="0.25">
      <c r="A59" s="159" t="s">
        <v>140</v>
      </c>
      <c r="B59" s="83"/>
      <c r="C59" s="83">
        <f>RES_hhdet_in_new!C$60</f>
        <v>150.20983905476845</v>
      </c>
      <c r="D59" s="83">
        <f>RES_hhdet_in_new!D$60</f>
        <v>107.0097397640406</v>
      </c>
      <c r="E59" s="83">
        <f>RES_hhdet_in_new!E$60</f>
        <v>130.76250529025219</v>
      </c>
      <c r="F59" s="83">
        <f>RES_hhdet_in_new!F$60</f>
        <v>172.05459054542544</v>
      </c>
      <c r="G59" s="83">
        <f>RES_hhdet_in_new!G$60</f>
        <v>352.57777194650293</v>
      </c>
      <c r="H59" s="83">
        <f>RES_hhdet_in_new!H$60</f>
        <v>468.19389024260556</v>
      </c>
      <c r="I59" s="83">
        <f>RES_hhdet_in_new!I$60</f>
        <v>139.8412489054266</v>
      </c>
      <c r="J59" s="83">
        <f>RES_hhdet_in_new!J$60</f>
        <v>192.32838923566442</v>
      </c>
      <c r="K59" s="83">
        <f>RES_hhdet_in_new!K$60</f>
        <v>5392.6315408061255</v>
      </c>
      <c r="L59" s="83">
        <f>RES_hhdet_in_new!L$60</f>
        <v>1234.1254560664138</v>
      </c>
      <c r="M59" s="83">
        <f>RES_hhdet_in_new!M$60</f>
        <v>351.3281297092056</v>
      </c>
      <c r="N59" s="83">
        <f>RES_hhdet_in_new!N$60</f>
        <v>126.66243702695098</v>
      </c>
      <c r="O59" s="83">
        <f>RES_hhdet_in_new!O$60</f>
        <v>611.48800041209529</v>
      </c>
      <c r="P59" s="83">
        <f>RES_hhdet_in_new!P$60</f>
        <v>405.48358117006461</v>
      </c>
      <c r="Q59" s="83">
        <f>RES_hhdet_in_new!Q$60</f>
        <v>752.06992685556804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166</v>
      </c>
      <c r="B63" s="67"/>
      <c r="C63" s="67">
        <f t="shared" ref="C63:Q63" si="4">C35-C49</f>
        <v>246.97766094523155</v>
      </c>
      <c r="D63" s="67">
        <f t="shared" si="4"/>
        <v>175.1777602359594</v>
      </c>
      <c r="E63" s="67">
        <f t="shared" si="4"/>
        <v>191.42499470974781</v>
      </c>
      <c r="F63" s="67">
        <f t="shared" si="4"/>
        <v>255.13290945457456</v>
      </c>
      <c r="G63" s="67">
        <f t="shared" si="4"/>
        <v>555.60972805349707</v>
      </c>
      <c r="H63" s="67">
        <f t="shared" si="4"/>
        <v>458.99360975739444</v>
      </c>
      <c r="I63" s="67">
        <f t="shared" si="4"/>
        <v>195.3462510945734</v>
      </c>
      <c r="J63" s="67">
        <f t="shared" si="4"/>
        <v>288.85911076433558</v>
      </c>
      <c r="K63" s="67">
        <f t="shared" si="4"/>
        <v>5823.5559591938745</v>
      </c>
      <c r="L63" s="67">
        <f t="shared" si="4"/>
        <v>3555.0620439335862</v>
      </c>
      <c r="M63" s="67">
        <f t="shared" si="4"/>
        <v>573.85937029079446</v>
      </c>
      <c r="N63" s="67">
        <f t="shared" si="4"/>
        <v>196.52506297304902</v>
      </c>
      <c r="O63" s="67">
        <f t="shared" si="4"/>
        <v>897.69949958790471</v>
      </c>
      <c r="P63" s="67">
        <f t="shared" si="4"/>
        <v>662.70391882993545</v>
      </c>
      <c r="Q63" s="67">
        <f t="shared" si="4"/>
        <v>1019.117573144432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0</v>
      </c>
      <c r="D65" s="67">
        <f t="shared" si="5"/>
        <v>0</v>
      </c>
      <c r="E65" s="67">
        <f t="shared" si="5"/>
        <v>0</v>
      </c>
      <c r="F65" s="67">
        <f t="shared" si="5"/>
        <v>0</v>
      </c>
      <c r="G65" s="67">
        <f t="shared" si="5"/>
        <v>0</v>
      </c>
      <c r="H65" s="67">
        <f t="shared" si="5"/>
        <v>0</v>
      </c>
      <c r="I65" s="67">
        <f t="shared" si="5"/>
        <v>1</v>
      </c>
      <c r="J65" s="67">
        <f t="shared" si="5"/>
        <v>1</v>
      </c>
      <c r="K65" s="67">
        <f t="shared" si="5"/>
        <v>4</v>
      </c>
      <c r="L65" s="67">
        <f t="shared" si="5"/>
        <v>7</v>
      </c>
      <c r="M65" s="67">
        <f t="shared" si="5"/>
        <v>8</v>
      </c>
      <c r="N65" s="67">
        <f t="shared" si="5"/>
        <v>11</v>
      </c>
      <c r="O65" s="67">
        <f t="shared" si="5"/>
        <v>18</v>
      </c>
      <c r="P65" s="67">
        <f t="shared" si="5"/>
        <v>12</v>
      </c>
      <c r="Q65" s="67">
        <f t="shared" si="5"/>
        <v>29.999999999999996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165</v>
      </c>
      <c r="B67" s="67"/>
      <c r="C67" s="67">
        <f t="shared" ref="C67:Q70" si="6">C39-C53</f>
        <v>191.42961995956102</v>
      </c>
      <c r="D67" s="67">
        <f t="shared" si="6"/>
        <v>137.05104114695979</v>
      </c>
      <c r="E67" s="67">
        <f t="shared" si="6"/>
        <v>150.06609428940897</v>
      </c>
      <c r="F67" s="67">
        <f t="shared" si="6"/>
        <v>197.08888925610606</v>
      </c>
      <c r="G67" s="67">
        <f t="shared" si="6"/>
        <v>637.17222805349707</v>
      </c>
      <c r="H67" s="67">
        <f t="shared" si="6"/>
        <v>399.4554395246459</v>
      </c>
      <c r="I67" s="67">
        <f t="shared" si="6"/>
        <v>182.90875109457335</v>
      </c>
      <c r="J67" s="67">
        <f t="shared" si="6"/>
        <v>275.42161076433553</v>
      </c>
      <c r="K67" s="67">
        <f t="shared" si="6"/>
        <v>6353.6834517860752</v>
      </c>
      <c r="L67" s="67">
        <f t="shared" si="6"/>
        <v>3661.5799260243198</v>
      </c>
      <c r="M67" s="67">
        <f t="shared" si="6"/>
        <v>1460.8593702907945</v>
      </c>
      <c r="N67" s="67">
        <f t="shared" si="6"/>
        <v>209.30024351051549</v>
      </c>
      <c r="O67" s="67">
        <f t="shared" si="6"/>
        <v>1059.6994995879047</v>
      </c>
      <c r="P67" s="67">
        <f t="shared" si="6"/>
        <v>648.03787847708907</v>
      </c>
      <c r="Q67" s="67">
        <f t="shared" si="6"/>
        <v>943.44907761819991</v>
      </c>
    </row>
    <row r="68" spans="1:17" ht="12" customHeight="1" x14ac:dyDescent="0.25">
      <c r="A68" s="148" t="s">
        <v>164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55.560288969584292</v>
      </c>
      <c r="D69" s="67">
        <f t="shared" si="6"/>
        <v>44.763585535960615</v>
      </c>
      <c r="E69" s="67">
        <f t="shared" si="6"/>
        <v>72.570018835079054</v>
      </c>
      <c r="F69" s="67">
        <f t="shared" si="6"/>
        <v>133.65245347582061</v>
      </c>
      <c r="G69" s="67">
        <f t="shared" si="6"/>
        <v>85.971906144373875</v>
      </c>
      <c r="H69" s="67">
        <f t="shared" si="6"/>
        <v>59.538170232748541</v>
      </c>
      <c r="I69" s="67">
        <f t="shared" si="6"/>
        <v>18.445101284300616</v>
      </c>
      <c r="J69" s="67">
        <f t="shared" si="6"/>
        <v>15.096268919386684</v>
      </c>
      <c r="K69" s="67">
        <f t="shared" si="6"/>
        <v>0</v>
      </c>
      <c r="L69" s="67">
        <f t="shared" si="6"/>
        <v>0</v>
      </c>
      <c r="M69" s="67">
        <f t="shared" si="6"/>
        <v>0</v>
      </c>
      <c r="N69" s="67">
        <f t="shared" si="6"/>
        <v>0</v>
      </c>
      <c r="O69" s="67">
        <f t="shared" si="6"/>
        <v>0</v>
      </c>
      <c r="P69" s="67">
        <f t="shared" si="6"/>
        <v>30.564115555235404</v>
      </c>
      <c r="Q69" s="67">
        <f t="shared" si="6"/>
        <v>96.323648723381183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82.031769171154707</v>
      </c>
      <c r="D72" s="67">
        <f t="shared" si="7"/>
        <v>54.964932638677368</v>
      </c>
      <c r="E72" s="67">
        <f t="shared" si="7"/>
        <v>142.99999999999974</v>
      </c>
      <c r="F72" s="67">
        <f t="shared" si="7"/>
        <v>279.99999999999994</v>
      </c>
      <c r="G72" s="67">
        <f t="shared" si="7"/>
        <v>585.00000000000023</v>
      </c>
      <c r="H72" s="67">
        <f t="shared" si="7"/>
        <v>417.99999999999989</v>
      </c>
      <c r="I72" s="67">
        <f t="shared" si="7"/>
        <v>77.700752957809584</v>
      </c>
      <c r="J72" s="67">
        <f t="shared" si="7"/>
        <v>159.00000000000011</v>
      </c>
      <c r="K72" s="67">
        <f t="shared" si="7"/>
        <v>2586.0317691711548</v>
      </c>
      <c r="L72" s="67">
        <f t="shared" si="7"/>
        <v>1097.1231913803169</v>
      </c>
      <c r="M72" s="67">
        <f t="shared" si="7"/>
        <v>2031.0794114155917</v>
      </c>
      <c r="N72" s="67">
        <f t="shared" si="7"/>
        <v>169.89582593623527</v>
      </c>
      <c r="O72" s="67">
        <f t="shared" si="7"/>
        <v>462.77250310654779</v>
      </c>
      <c r="P72" s="67">
        <f t="shared" si="7"/>
        <v>1191.2527676712286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365.54016094523166</v>
      </c>
      <c r="D73" s="83">
        <f t="shared" si="7"/>
        <v>273.74026023595911</v>
      </c>
      <c r="E73" s="83">
        <f t="shared" si="7"/>
        <v>187.98749470974803</v>
      </c>
      <c r="F73" s="83">
        <f t="shared" si="7"/>
        <v>163.97334060118337</v>
      </c>
      <c r="G73" s="83">
        <f t="shared" si="7"/>
        <v>305.47596786410577</v>
      </c>
      <c r="H73" s="83">
        <f t="shared" si="7"/>
        <v>225.92834208616569</v>
      </c>
      <c r="I73" s="83">
        <f t="shared" si="7"/>
        <v>523.90875109457329</v>
      </c>
      <c r="J73" s="83">
        <f t="shared" si="7"/>
        <v>269.42161076433547</v>
      </c>
      <c r="K73" s="83">
        <f t="shared" si="7"/>
        <v>3774.2741900227193</v>
      </c>
      <c r="L73" s="83">
        <f t="shared" si="7"/>
        <v>2931.8471112949092</v>
      </c>
      <c r="M73" s="83">
        <f t="shared" si="7"/>
        <v>0</v>
      </c>
      <c r="N73" s="83">
        <f t="shared" si="7"/>
        <v>580.36549411965734</v>
      </c>
      <c r="O73" s="83">
        <f t="shared" si="7"/>
        <v>1343.1144964813568</v>
      </c>
      <c r="P73" s="83">
        <f t="shared" si="7"/>
        <v>398.63865115870698</v>
      </c>
      <c r="Q73" s="83">
        <f t="shared" si="7"/>
        <v>2348.4168201866214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RES_hhdet_numvin!B44</f>
        <v>0</v>
      </c>
      <c r="C78" s="189">
        <f>RES_hhdet_numvin!C44</f>
        <v>0</v>
      </c>
      <c r="D78" s="189">
        <f>RES_hhdet_numvin!D44</f>
        <v>0</v>
      </c>
      <c r="E78" s="189">
        <f>RES_hhdet_numvin!E44</f>
        <v>0</v>
      </c>
      <c r="F78" s="189">
        <f>RES_hhdet_numvin!F44</f>
        <v>0</v>
      </c>
      <c r="G78" s="189">
        <f>RES_hhdet_numvin!G44</f>
        <v>0</v>
      </c>
      <c r="H78" s="189">
        <f>RES_hhdet_numvin!H44</f>
        <v>0</v>
      </c>
      <c r="I78" s="189">
        <f>RES_hhdet_numvin!I44</f>
        <v>0</v>
      </c>
      <c r="J78" s="189">
        <f>RES_hhdet_numvin!J44</f>
        <v>0</v>
      </c>
      <c r="K78" s="189">
        <f>RES_hhdet_numvin!K44</f>
        <v>0</v>
      </c>
      <c r="L78" s="189">
        <f>RES_hhdet_numvin!L44</f>
        <v>0</v>
      </c>
      <c r="M78" s="189">
        <f>RES_hhdet_numvin!M44</f>
        <v>0</v>
      </c>
      <c r="N78" s="189">
        <f>RES_hhdet_numvin!N44</f>
        <v>0</v>
      </c>
      <c r="O78" s="189">
        <f>RES_hhdet_numvin!O44</f>
        <v>0</v>
      </c>
      <c r="P78" s="189">
        <f>RES_hhdet_numvin!P44</f>
        <v>0</v>
      </c>
      <c r="Q78" s="189">
        <f>RES_hhdet_numvin!Q44</f>
        <v>0</v>
      </c>
    </row>
    <row r="79" spans="1:17" ht="12" customHeight="1" x14ac:dyDescent="0.25">
      <c r="A79" s="23" t="s">
        <v>166</v>
      </c>
      <c r="B79" s="80">
        <f>RES_hhdet_numvin!B45</f>
        <v>278.18750000000006</v>
      </c>
      <c r="C79" s="80">
        <f>RES_hhdet_numvin!C45</f>
        <v>397.18750000000011</v>
      </c>
      <c r="D79" s="80">
        <f>RES_hhdet_numvin!D45</f>
        <v>282.18750000000006</v>
      </c>
      <c r="E79" s="80">
        <f>RES_hhdet_numvin!E45</f>
        <v>322.18750000000006</v>
      </c>
      <c r="F79" s="80">
        <f>RES_hhdet_numvin!F45</f>
        <v>427.18750000000011</v>
      </c>
      <c r="G79" s="80">
        <f>RES_hhdet_numvin!G45</f>
        <v>908.18750000000023</v>
      </c>
      <c r="H79" s="80">
        <f>RES_hhdet_numvin!H45</f>
        <v>927.18750000000023</v>
      </c>
      <c r="I79" s="80">
        <f>RES_hhdet_numvin!I45</f>
        <v>335.18750000000011</v>
      </c>
      <c r="J79" s="80">
        <f>RES_hhdet_numvin!J45</f>
        <v>481.18750000000011</v>
      </c>
      <c r="K79" s="80">
        <f>RES_hhdet_numvin!K45</f>
        <v>11216.187500000002</v>
      </c>
      <c r="L79" s="80">
        <f>RES_hhdet_numvin!L45</f>
        <v>4789.1875000000018</v>
      </c>
      <c r="M79" s="80">
        <f>RES_hhdet_numvin!M45</f>
        <v>925.18750000000023</v>
      </c>
      <c r="N79" s="80">
        <f>RES_hhdet_numvin!N45</f>
        <v>323.18750000000011</v>
      </c>
      <c r="O79" s="80">
        <f>RES_hhdet_numvin!O45</f>
        <v>1509.1875000000005</v>
      </c>
      <c r="P79" s="80">
        <f>RES_hhdet_numvin!P45</f>
        <v>1068.1875000000002</v>
      </c>
      <c r="Q79" s="80">
        <f>RES_hhdet_numvin!Q45</f>
        <v>1771.1875000000005</v>
      </c>
    </row>
    <row r="80" spans="1:17" ht="12.95" customHeight="1" x14ac:dyDescent="0.25">
      <c r="A80" s="146" t="s">
        <v>112</v>
      </c>
      <c r="B80" s="188">
        <f>RES_hhdet_numvin!B47</f>
        <v>0</v>
      </c>
      <c r="C80" s="188">
        <f>RES_hhdet_numvin!C47</f>
        <v>0</v>
      </c>
      <c r="D80" s="188">
        <f>RES_hhdet_numvin!D47</f>
        <v>0</v>
      </c>
      <c r="E80" s="188">
        <f>RES_hhdet_numvin!E47</f>
        <v>0</v>
      </c>
      <c r="F80" s="188">
        <f>RES_hhdet_numvin!F47</f>
        <v>0</v>
      </c>
      <c r="G80" s="188">
        <f>RES_hhdet_numvin!G47</f>
        <v>0</v>
      </c>
      <c r="H80" s="188">
        <f>RES_hhdet_numvin!H47</f>
        <v>0</v>
      </c>
      <c r="I80" s="188">
        <f>RES_hhdet_numvin!I47</f>
        <v>0</v>
      </c>
      <c r="J80" s="188">
        <f>RES_hhdet_numvin!J47</f>
        <v>0</v>
      </c>
      <c r="K80" s="188">
        <f>RES_hhdet_numvin!K47</f>
        <v>0</v>
      </c>
      <c r="L80" s="188">
        <f>RES_hhdet_numvin!L47</f>
        <v>0</v>
      </c>
      <c r="M80" s="188">
        <f>RES_hhdet_numvin!M47</f>
        <v>0</v>
      </c>
      <c r="N80" s="188">
        <f>RES_hhdet_numvin!N47</f>
        <v>0</v>
      </c>
      <c r="O80" s="188">
        <f>RES_hhdet_numvin!O47</f>
        <v>0</v>
      </c>
      <c r="P80" s="188">
        <f>RES_hhdet_numvin!P47</f>
        <v>0</v>
      </c>
      <c r="Q80" s="188">
        <f>RES_hhdet_numvin!Q47</f>
        <v>0</v>
      </c>
    </row>
    <row r="81" spans="1:17" ht="12" customHeight="1" x14ac:dyDescent="0.25">
      <c r="A81" s="23" t="s">
        <v>60</v>
      </c>
      <c r="B81" s="80">
        <f>RES_hhdet_numvin!B48</f>
        <v>0</v>
      </c>
      <c r="C81" s="80">
        <f>RES_hhdet_numvin!C48</f>
        <v>0</v>
      </c>
      <c r="D81" s="80">
        <f>RES_hhdet_numvin!D48</f>
        <v>0</v>
      </c>
      <c r="E81" s="80">
        <f>RES_hhdet_numvin!E48</f>
        <v>0</v>
      </c>
      <c r="F81" s="80">
        <f>RES_hhdet_numvin!F48</f>
        <v>0</v>
      </c>
      <c r="G81" s="80">
        <f>RES_hhdet_numvin!G48</f>
        <v>0</v>
      </c>
      <c r="H81" s="80">
        <f>RES_hhdet_numvin!H48</f>
        <v>0</v>
      </c>
      <c r="I81" s="80">
        <f>RES_hhdet_numvin!I48</f>
        <v>0</v>
      </c>
      <c r="J81" s="80">
        <f>RES_hhdet_numvin!J48</f>
        <v>1.0000000000000002</v>
      </c>
      <c r="K81" s="80">
        <f>RES_hhdet_numvin!K48</f>
        <v>8.0000000000000018</v>
      </c>
      <c r="L81" s="80">
        <f>RES_hhdet_numvin!L48</f>
        <v>9.0000000000000018</v>
      </c>
      <c r="M81" s="80">
        <f>RES_hhdet_numvin!M48</f>
        <v>13.000000000000004</v>
      </c>
      <c r="N81" s="80">
        <f>RES_hhdet_numvin!N48</f>
        <v>18.000000000000004</v>
      </c>
      <c r="O81" s="80">
        <f>RES_hhdet_numvin!O48</f>
        <v>31.000000000000007</v>
      </c>
      <c r="P81" s="80">
        <f>RES_hhdet_numvin!P48</f>
        <v>19.000000000000007</v>
      </c>
      <c r="Q81" s="80">
        <f>RES_hhdet_numvin!Q48</f>
        <v>53.000000000000014</v>
      </c>
    </row>
    <row r="82" spans="1:17" ht="12" customHeight="1" x14ac:dyDescent="0.25">
      <c r="A82" s="146" t="s">
        <v>63</v>
      </c>
      <c r="B82" s="188">
        <f>RES_hhdet_numvin!B49</f>
        <v>0</v>
      </c>
      <c r="C82" s="188">
        <f>RES_hhdet_numvin!C49</f>
        <v>0</v>
      </c>
      <c r="D82" s="188">
        <f>RES_hhdet_numvin!D49</f>
        <v>0</v>
      </c>
      <c r="E82" s="188">
        <f>RES_hhdet_numvin!E49</f>
        <v>0</v>
      </c>
      <c r="F82" s="188">
        <f>RES_hhdet_numvin!F49</f>
        <v>0</v>
      </c>
      <c r="G82" s="188">
        <f>RES_hhdet_numvin!G49</f>
        <v>0</v>
      </c>
      <c r="H82" s="188">
        <f>RES_hhdet_numvin!H49</f>
        <v>0</v>
      </c>
      <c r="I82" s="188">
        <f>RES_hhdet_numvin!I49</f>
        <v>0</v>
      </c>
      <c r="J82" s="188">
        <f>RES_hhdet_numvin!J49</f>
        <v>0</v>
      </c>
      <c r="K82" s="188">
        <f>RES_hhdet_numvin!K49</f>
        <v>0</v>
      </c>
      <c r="L82" s="188">
        <f>RES_hhdet_numvin!L49</f>
        <v>0</v>
      </c>
      <c r="M82" s="188">
        <f>RES_hhdet_numvin!M49</f>
        <v>0</v>
      </c>
      <c r="N82" s="188">
        <f>RES_hhdet_numvin!N49</f>
        <v>0</v>
      </c>
      <c r="O82" s="188">
        <f>RES_hhdet_numvin!O49</f>
        <v>0</v>
      </c>
      <c r="P82" s="188">
        <f>RES_hhdet_numvin!P49</f>
        <v>0</v>
      </c>
      <c r="Q82" s="188">
        <f>RES_hhdet_numvin!Q49</f>
        <v>0</v>
      </c>
    </row>
    <row r="83" spans="1:17" ht="12" customHeight="1" x14ac:dyDescent="0.25">
      <c r="A83" s="23" t="s">
        <v>165</v>
      </c>
      <c r="B83" s="80">
        <f>RES_hhdet_numvin!B50</f>
        <v>257.53234680285101</v>
      </c>
      <c r="C83" s="80">
        <f>RES_hhdet_numvin!C50</f>
        <v>397.18750000000011</v>
      </c>
      <c r="D83" s="80">
        <f>RES_hhdet_numvin!D50</f>
        <v>282.18750000000006</v>
      </c>
      <c r="E83" s="80">
        <f>RES_hhdet_numvin!E50</f>
        <v>322.18750000000006</v>
      </c>
      <c r="F83" s="80">
        <f>RES_hhdet_numvin!F50</f>
        <v>427.18750000000011</v>
      </c>
      <c r="G83" s="80">
        <f>RES_hhdet_numvin!G50</f>
        <v>908.18750000000023</v>
      </c>
      <c r="H83" s="80">
        <f>RES_hhdet_numvin!H50</f>
        <v>927.18750000000023</v>
      </c>
      <c r="I83" s="80">
        <f>RES_hhdet_numvin!I50</f>
        <v>335.18750000000011</v>
      </c>
      <c r="J83" s="80">
        <f>RES_hhdet_numvin!J50</f>
        <v>481.18750000000011</v>
      </c>
      <c r="K83" s="80">
        <f>RES_hhdet_numvin!K50</f>
        <v>11004.480562628201</v>
      </c>
      <c r="L83" s="80">
        <f>RES_hhdet_numvin!L50</f>
        <v>4774.6696179092678</v>
      </c>
      <c r="M83" s="80">
        <f>RES_hhdet_numvin!M50</f>
        <v>925.18750000000023</v>
      </c>
      <c r="N83" s="80">
        <f>RES_hhdet_numvin!N50</f>
        <v>282.41231946253436</v>
      </c>
      <c r="O83" s="80">
        <f>RES_hhdet_numvin!O50</f>
        <v>1509.1875000000005</v>
      </c>
      <c r="P83" s="80">
        <f>RES_hhdet_numvin!P50</f>
        <v>992.08557520238901</v>
      </c>
      <c r="Q83" s="80">
        <f>RES_hhdet_numvin!Q50</f>
        <v>1505.9445779947594</v>
      </c>
    </row>
    <row r="84" spans="1:17" ht="12" customHeight="1" x14ac:dyDescent="0.25">
      <c r="A84" s="23" t="s">
        <v>164</v>
      </c>
      <c r="B84" s="80">
        <f>RES_hhdet_numvin!B51</f>
        <v>0</v>
      </c>
      <c r="C84" s="80">
        <f>RES_hhdet_numvin!C51</f>
        <v>0</v>
      </c>
      <c r="D84" s="80">
        <f>RES_hhdet_numvin!D51</f>
        <v>0</v>
      </c>
      <c r="E84" s="80">
        <f>RES_hhdet_numvin!E51</f>
        <v>0</v>
      </c>
      <c r="F84" s="80">
        <f>RES_hhdet_numvin!F51</f>
        <v>0</v>
      </c>
      <c r="G84" s="80">
        <f>RES_hhdet_numvin!G51</f>
        <v>0</v>
      </c>
      <c r="H84" s="80">
        <f>RES_hhdet_numvin!H51</f>
        <v>0</v>
      </c>
      <c r="I84" s="80">
        <f>RES_hhdet_numvin!I51</f>
        <v>0</v>
      </c>
      <c r="J84" s="80">
        <f>RES_hhdet_numvin!J51</f>
        <v>0</v>
      </c>
      <c r="K84" s="80">
        <f>RES_hhdet_numvin!K51</f>
        <v>0</v>
      </c>
      <c r="L84" s="80">
        <f>RES_hhdet_numvin!L51</f>
        <v>0</v>
      </c>
      <c r="M84" s="80">
        <f>RES_hhdet_numvin!M51</f>
        <v>0</v>
      </c>
      <c r="N84" s="80">
        <f>RES_hhdet_numvin!N51</f>
        <v>0</v>
      </c>
      <c r="O84" s="80">
        <f>RES_hhdet_numvin!O51</f>
        <v>0</v>
      </c>
      <c r="P84" s="80">
        <f>RES_hhdet_numvin!P51</f>
        <v>0</v>
      </c>
      <c r="Q84" s="80">
        <f>RES_hhdet_numvin!Q51</f>
        <v>0</v>
      </c>
    </row>
    <row r="85" spans="1:17" ht="12" customHeight="1" x14ac:dyDescent="0.25">
      <c r="A85" s="23" t="s">
        <v>142</v>
      </c>
      <c r="B85" s="80">
        <f>RES_hhdet_numvin!B54</f>
        <v>20.655153197149051</v>
      </c>
      <c r="C85" s="80">
        <f>RES_hhdet_numvin!C54</f>
        <v>0</v>
      </c>
      <c r="D85" s="80">
        <f>RES_hhdet_numvin!D54</f>
        <v>0</v>
      </c>
      <c r="E85" s="80">
        <f>RES_hhdet_numvin!E54</f>
        <v>0</v>
      </c>
      <c r="F85" s="80">
        <f>RES_hhdet_numvin!F54</f>
        <v>0</v>
      </c>
      <c r="G85" s="80">
        <f>RES_hhdet_numvin!G54</f>
        <v>0</v>
      </c>
      <c r="H85" s="80">
        <f>RES_hhdet_numvin!H54</f>
        <v>0</v>
      </c>
      <c r="I85" s="80">
        <f>RES_hhdet_numvin!I54</f>
        <v>0</v>
      </c>
      <c r="J85" s="80">
        <f>RES_hhdet_numvin!J54</f>
        <v>0</v>
      </c>
      <c r="K85" s="80">
        <f>RES_hhdet_numvin!K54</f>
        <v>211.70693737180073</v>
      </c>
      <c r="L85" s="80">
        <f>RES_hhdet_numvin!L54</f>
        <v>14.517882090733568</v>
      </c>
      <c r="M85" s="80">
        <f>RES_hhdet_numvin!M54</f>
        <v>0</v>
      </c>
      <c r="N85" s="80">
        <f>RES_hhdet_numvin!N54</f>
        <v>40.775180537465779</v>
      </c>
      <c r="O85" s="80">
        <f>RES_hhdet_numvin!O54</f>
        <v>0</v>
      </c>
      <c r="P85" s="80">
        <f>RES_hhdet_numvin!P54</f>
        <v>76.101924797611304</v>
      </c>
      <c r="Q85" s="80">
        <f>RES_hhdet_numvin!Q54</f>
        <v>265.24292200524104</v>
      </c>
    </row>
    <row r="86" spans="1:17" ht="12" customHeight="1" x14ac:dyDescent="0.25">
      <c r="A86" s="23" t="s">
        <v>141</v>
      </c>
      <c r="B86" s="80">
        <f>RES_hhdet_numvin!B55</f>
        <v>0</v>
      </c>
      <c r="C86" s="80">
        <f>RES_hhdet_numvin!C55</f>
        <v>0</v>
      </c>
      <c r="D86" s="80">
        <f>RES_hhdet_numvin!D55</f>
        <v>0</v>
      </c>
      <c r="E86" s="80">
        <f>RES_hhdet_numvin!E55</f>
        <v>0</v>
      </c>
      <c r="F86" s="80">
        <f>RES_hhdet_numvin!F55</f>
        <v>0</v>
      </c>
      <c r="G86" s="80">
        <f>RES_hhdet_numvin!G55</f>
        <v>0</v>
      </c>
      <c r="H86" s="80">
        <f>RES_hhdet_numvin!H55</f>
        <v>0</v>
      </c>
      <c r="I86" s="80">
        <f>RES_hhdet_numvin!I55</f>
        <v>0</v>
      </c>
      <c r="J86" s="80">
        <f>RES_hhdet_numvin!J55</f>
        <v>0</v>
      </c>
      <c r="K86" s="80">
        <f>RES_hhdet_numvin!K55</f>
        <v>0</v>
      </c>
      <c r="L86" s="80">
        <f>RES_hhdet_numvin!L55</f>
        <v>0</v>
      </c>
      <c r="M86" s="80">
        <f>RES_hhdet_numvin!M55</f>
        <v>0</v>
      </c>
      <c r="N86" s="80">
        <f>RES_hhdet_numvin!N55</f>
        <v>0</v>
      </c>
      <c r="O86" s="80">
        <f>RES_hhdet_numvin!O55</f>
        <v>0</v>
      </c>
      <c r="P86" s="80">
        <f>RES_hhdet_numvin!P55</f>
        <v>0</v>
      </c>
      <c r="Q86" s="80">
        <f>RES_hhdet_numvin!Q55</f>
        <v>0</v>
      </c>
    </row>
    <row r="87" spans="1:17" ht="12" customHeight="1" x14ac:dyDescent="0.25">
      <c r="A87" s="146" t="s">
        <v>62</v>
      </c>
      <c r="B87" s="188">
        <f>RES_hhdet_numvin!B58</f>
        <v>0</v>
      </c>
      <c r="C87" s="188">
        <f>RES_hhdet_numvin!C58</f>
        <v>0</v>
      </c>
      <c r="D87" s="188">
        <f>RES_hhdet_numvin!D58</f>
        <v>0</v>
      </c>
      <c r="E87" s="188">
        <f>RES_hhdet_numvin!E58</f>
        <v>0</v>
      </c>
      <c r="F87" s="188">
        <f>RES_hhdet_numvin!F58</f>
        <v>0</v>
      </c>
      <c r="G87" s="188">
        <f>RES_hhdet_numvin!G58</f>
        <v>0</v>
      </c>
      <c r="H87" s="188">
        <f>RES_hhdet_numvin!H58</f>
        <v>0</v>
      </c>
      <c r="I87" s="188">
        <f>RES_hhdet_numvin!I58</f>
        <v>0</v>
      </c>
      <c r="J87" s="188">
        <f>RES_hhdet_numvin!J58</f>
        <v>0</v>
      </c>
      <c r="K87" s="188">
        <f>RES_hhdet_numvin!K58</f>
        <v>0</v>
      </c>
      <c r="L87" s="188">
        <f>RES_hhdet_numvin!L58</f>
        <v>0</v>
      </c>
      <c r="M87" s="188">
        <f>RES_hhdet_numvin!M58</f>
        <v>0</v>
      </c>
      <c r="N87" s="188">
        <f>RES_hhdet_numvin!N58</f>
        <v>0</v>
      </c>
      <c r="O87" s="188">
        <f>RES_hhdet_numvin!O58</f>
        <v>0</v>
      </c>
      <c r="P87" s="188">
        <f>RES_hhdet_numvin!P58</f>
        <v>0</v>
      </c>
      <c r="Q87" s="188">
        <f>RES_hhdet_numvin!Q58</f>
        <v>0</v>
      </c>
    </row>
    <row r="88" spans="1:17" ht="12" customHeight="1" x14ac:dyDescent="0.25">
      <c r="A88" s="23" t="s">
        <v>57</v>
      </c>
      <c r="B88" s="80">
        <f>RES_hhdet_numvin!B59</f>
        <v>0</v>
      </c>
      <c r="C88" s="80">
        <f>RES_hhdet_numvin!C59</f>
        <v>0</v>
      </c>
      <c r="D88" s="80">
        <f>RES_hhdet_numvin!D59</f>
        <v>0</v>
      </c>
      <c r="E88" s="80">
        <f>RES_hhdet_numvin!E59</f>
        <v>0</v>
      </c>
      <c r="F88" s="80">
        <f>RES_hhdet_numvin!F59</f>
        <v>0</v>
      </c>
      <c r="G88" s="80">
        <f>RES_hhdet_numvin!G59</f>
        <v>0</v>
      </c>
      <c r="H88" s="80">
        <f>RES_hhdet_numvin!H59</f>
        <v>631.32257354875321</v>
      </c>
      <c r="I88" s="80">
        <f>RES_hhdet_numvin!I59</f>
        <v>0</v>
      </c>
      <c r="J88" s="80">
        <f>RES_hhdet_numvin!J59</f>
        <v>115.44264913609763</v>
      </c>
      <c r="K88" s="80">
        <f>RES_hhdet_numvin!K59</f>
        <v>2430.6483841585305</v>
      </c>
      <c r="L88" s="80">
        <f>RES_hhdet_numvin!L59</f>
        <v>1097.1231913803172</v>
      </c>
      <c r="M88" s="80">
        <f>RES_hhdet_numvin!M59</f>
        <v>573.85937029079457</v>
      </c>
      <c r="N88" s="80">
        <f>RES_hhdet_numvin!N59</f>
        <v>169.8958259362353</v>
      </c>
      <c r="O88" s="80">
        <f>RES_hhdet_numvin!O59</f>
        <v>435.32948184894349</v>
      </c>
      <c r="P88" s="80">
        <f>RES_hhdet_numvin!P59</f>
        <v>480.37852370032988</v>
      </c>
      <c r="Q88" s="80">
        <f>RES_hhdet_numvin!Q59</f>
        <v>0</v>
      </c>
    </row>
    <row r="89" spans="1:17" ht="12" customHeight="1" x14ac:dyDescent="0.25">
      <c r="A89" s="29" t="s">
        <v>140</v>
      </c>
      <c r="B89" s="78">
        <f>RES_hhdet_numvin!B60</f>
        <v>278.18750000000006</v>
      </c>
      <c r="C89" s="78">
        <f>RES_hhdet_numvin!C60</f>
        <v>397.18750000000011</v>
      </c>
      <c r="D89" s="78">
        <f>RES_hhdet_numvin!D60</f>
        <v>282.18750000000006</v>
      </c>
      <c r="E89" s="78">
        <f>RES_hhdet_numvin!E60</f>
        <v>322.18750000000006</v>
      </c>
      <c r="F89" s="78">
        <f>RES_hhdet_numvin!F60</f>
        <v>427.18750000000011</v>
      </c>
      <c r="G89" s="78">
        <f>RES_hhdet_numvin!G60</f>
        <v>908.18750000000023</v>
      </c>
      <c r="H89" s="78">
        <f>RES_hhdet_numvin!H60</f>
        <v>295.86492645124696</v>
      </c>
      <c r="I89" s="78">
        <f>RES_hhdet_numvin!I60</f>
        <v>335.18750000000011</v>
      </c>
      <c r="J89" s="78">
        <f>RES_hhdet_numvin!J60</f>
        <v>365.74485086390246</v>
      </c>
      <c r="K89" s="78">
        <f>RES_hhdet_numvin!K60</f>
        <v>8785.5391158414714</v>
      </c>
      <c r="L89" s="78">
        <f>RES_hhdet_numvin!L60</f>
        <v>3692.0643086196833</v>
      </c>
      <c r="M89" s="78">
        <f>RES_hhdet_numvin!M60</f>
        <v>351.32812970920565</v>
      </c>
      <c r="N89" s="78">
        <f>RES_hhdet_numvin!N60</f>
        <v>153.29167406376476</v>
      </c>
      <c r="O89" s="78">
        <f>RES_hhdet_numvin!O60</f>
        <v>1073.8580181510567</v>
      </c>
      <c r="P89" s="78">
        <f>RES_hhdet_numvin!P60</f>
        <v>587.80897629967046</v>
      </c>
      <c r="Q89" s="78">
        <f>RES_hhdet_numvin!Q60</f>
        <v>1771.1875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6.6920398555307399</v>
      </c>
      <c r="C93" s="168">
        <f t="shared" ref="C93:Q93" si="8">SUM(C94,C97,C99,C108)</f>
        <v>7.7663985928109049</v>
      </c>
      <c r="D93" s="168">
        <f t="shared" si="8"/>
        <v>7.7242651886302012</v>
      </c>
      <c r="E93" s="168">
        <f t="shared" si="8"/>
        <v>6.8162591224365281</v>
      </c>
      <c r="F93" s="168">
        <f t="shared" si="8"/>
        <v>6.8580639072724274</v>
      </c>
      <c r="G93" s="168">
        <f t="shared" si="8"/>
        <v>9.3842361935336029</v>
      </c>
      <c r="H93" s="168">
        <f t="shared" si="8"/>
        <v>10.930621547973262</v>
      </c>
      <c r="I93" s="168">
        <f t="shared" si="8"/>
        <v>10.693920641163034</v>
      </c>
      <c r="J93" s="168">
        <f t="shared" si="8"/>
        <v>11.438805335402767</v>
      </c>
      <c r="K93" s="168">
        <f t="shared" si="8"/>
        <v>30.541564686340347</v>
      </c>
      <c r="L93" s="168">
        <f t="shared" si="8"/>
        <v>35.215852294059751</v>
      </c>
      <c r="M93" s="168">
        <f t="shared" si="8"/>
        <v>34.022001888174927</v>
      </c>
      <c r="N93" s="168">
        <f t="shared" si="8"/>
        <v>33.63542696488512</v>
      </c>
      <c r="O93" s="168">
        <f t="shared" si="8"/>
        <v>33.849011620017777</v>
      </c>
      <c r="P93" s="168">
        <f t="shared" si="8"/>
        <v>33.537646149700159</v>
      </c>
      <c r="Q93" s="168">
        <f t="shared" si="8"/>
        <v>32.934063770502156</v>
      </c>
    </row>
    <row r="94" spans="1:17" ht="12" customHeight="1" x14ac:dyDescent="0.25">
      <c r="A94" s="158" t="s">
        <v>65</v>
      </c>
      <c r="B94" s="157">
        <f>SUM(B95:B96)</f>
        <v>5.4896143383074589</v>
      </c>
      <c r="C94" s="157">
        <f t="shared" ref="C94:Q94" si="9">SUM(C95:C96)</f>
        <v>6.429655445506091</v>
      </c>
      <c r="D94" s="157">
        <f t="shared" si="9"/>
        <v>6.3211410766174616</v>
      </c>
      <c r="E94" s="157">
        <f t="shared" si="9"/>
        <v>5.5351831408026566</v>
      </c>
      <c r="F94" s="157">
        <f t="shared" si="9"/>
        <v>5.4859080619779546</v>
      </c>
      <c r="G94" s="157">
        <f t="shared" si="9"/>
        <v>7.7116014855477655</v>
      </c>
      <c r="H94" s="157">
        <f t="shared" si="9"/>
        <v>9.0056670312628775</v>
      </c>
      <c r="I94" s="157">
        <f t="shared" si="9"/>
        <v>8.7121869075893539</v>
      </c>
      <c r="J94" s="157">
        <f t="shared" si="9"/>
        <v>9.4082625967515874</v>
      </c>
      <c r="K94" s="157">
        <f t="shared" si="9"/>
        <v>24.819831412191107</v>
      </c>
      <c r="L94" s="157">
        <f t="shared" si="9"/>
        <v>28.05997233166676</v>
      </c>
      <c r="M94" s="157">
        <f t="shared" si="9"/>
        <v>26.94756074155082</v>
      </c>
      <c r="N94" s="157">
        <f t="shared" si="9"/>
        <v>26.626579518185149</v>
      </c>
      <c r="O94" s="157">
        <f t="shared" si="9"/>
        <v>26.097879304604831</v>
      </c>
      <c r="P94" s="157">
        <f t="shared" si="9"/>
        <v>25.523266927918602</v>
      </c>
      <c r="Q94" s="157">
        <f t="shared" si="9"/>
        <v>24.719003074797907</v>
      </c>
    </row>
    <row r="95" spans="1:17" ht="12" customHeight="1" x14ac:dyDescent="0.25">
      <c r="A95" s="23" t="s">
        <v>166</v>
      </c>
      <c r="B95" s="156">
        <f>RES_hhdet_fec!B$45</f>
        <v>5.4127986874101914</v>
      </c>
      <c r="C95" s="156">
        <f>RES_hhdet_fec!C$45</f>
        <v>6.4057650241373034</v>
      </c>
      <c r="D95" s="156">
        <f>RES_hhdet_fec!D$45</f>
        <v>6.2817414416980579</v>
      </c>
      <c r="E95" s="156">
        <f>RES_hhdet_fec!E$45</f>
        <v>5.3381431264973163</v>
      </c>
      <c r="F95" s="156">
        <f>RES_hhdet_fec!F$45</f>
        <v>5.2813084158170591</v>
      </c>
      <c r="G95" s="156">
        <f>RES_hhdet_fec!G$45</f>
        <v>7.0950141337724446</v>
      </c>
      <c r="H95" s="156">
        <f>RES_hhdet_fec!H$45</f>
        <v>7.8130923305827205</v>
      </c>
      <c r="I95" s="156">
        <f>RES_hhdet_fec!I$45</f>
        <v>7.758343443733267</v>
      </c>
      <c r="J95" s="156">
        <f>RES_hhdet_fec!J$45</f>
        <v>7.734112354757765</v>
      </c>
      <c r="K95" s="156">
        <f>RES_hhdet_fec!K$45</f>
        <v>22.125610642656891</v>
      </c>
      <c r="L95" s="156">
        <f>RES_hhdet_fec!L$45</f>
        <v>26.115508453322477</v>
      </c>
      <c r="M95" s="156">
        <f>RES_hhdet_fec!M$45</f>
        <v>25.873923757934286</v>
      </c>
      <c r="N95" s="156">
        <f>RES_hhdet_fec!N$45</f>
        <v>26.104737485801493</v>
      </c>
      <c r="O95" s="156">
        <f>RES_hhdet_fec!O$45</f>
        <v>25.496577343500785</v>
      </c>
      <c r="P95" s="156">
        <f>RES_hhdet_fec!P$45</f>
        <v>25.430408992028624</v>
      </c>
      <c r="Q95" s="156">
        <f>RES_hhdet_fec!Q$45</f>
        <v>24.279344047275931</v>
      </c>
    </row>
    <row r="96" spans="1:17" ht="12" customHeight="1" x14ac:dyDescent="0.25">
      <c r="A96" s="23" t="s">
        <v>60</v>
      </c>
      <c r="B96" s="156">
        <f>RES_hhdet_fec!B$46</f>
        <v>7.6815650897267593E-2</v>
      </c>
      <c r="C96" s="156">
        <f>RES_hhdet_fec!C$46</f>
        <v>2.3890421368787846E-2</v>
      </c>
      <c r="D96" s="156">
        <f>RES_hhdet_fec!D$46</f>
        <v>3.9399634919404111E-2</v>
      </c>
      <c r="E96" s="156">
        <f>RES_hhdet_fec!E$46</f>
        <v>0.19704001430534049</v>
      </c>
      <c r="F96" s="156">
        <f>RES_hhdet_fec!F$46</f>
        <v>0.20459964616089521</v>
      </c>
      <c r="G96" s="156">
        <f>RES_hhdet_fec!G$46</f>
        <v>0.61658735177532087</v>
      </c>
      <c r="H96" s="156">
        <f>RES_hhdet_fec!H$46</f>
        <v>1.192574700680157</v>
      </c>
      <c r="I96" s="156">
        <f>RES_hhdet_fec!I$46</f>
        <v>0.95384346385608743</v>
      </c>
      <c r="J96" s="156">
        <f>RES_hhdet_fec!J$46</f>
        <v>1.6741502419938217</v>
      </c>
      <c r="K96" s="156">
        <f>RES_hhdet_fec!K$46</f>
        <v>2.694220769534216</v>
      </c>
      <c r="L96" s="156">
        <f>RES_hhdet_fec!L$46</f>
        <v>1.9444638783442834</v>
      </c>
      <c r="M96" s="156">
        <f>RES_hhdet_fec!M$46</f>
        <v>1.0736369836165349</v>
      </c>
      <c r="N96" s="156">
        <f>RES_hhdet_fec!N$46</f>
        <v>0.52184203238365667</v>
      </c>
      <c r="O96" s="156">
        <f>RES_hhdet_fec!O$46</f>
        <v>0.60130196110404499</v>
      </c>
      <c r="P96" s="156">
        <f>RES_hhdet_fec!P$46</f>
        <v>9.2857935889977997E-2</v>
      </c>
      <c r="Q96" s="156">
        <f>RES_hhdet_fec!Q$46</f>
        <v>0.43965902752197511</v>
      </c>
    </row>
    <row r="97" spans="1:17" ht="12" customHeight="1" x14ac:dyDescent="0.25">
      <c r="A97" s="158" t="s">
        <v>112</v>
      </c>
      <c r="B97" s="157">
        <f>B98</f>
        <v>0</v>
      </c>
      <c r="C97" s="157">
        <f t="shared" ref="C97:Q97" si="10">C98</f>
        <v>0</v>
      </c>
      <c r="D97" s="157">
        <f t="shared" si="10"/>
        <v>0</v>
      </c>
      <c r="E97" s="157">
        <f t="shared" si="10"/>
        <v>0</v>
      </c>
      <c r="F97" s="157">
        <f t="shared" si="10"/>
        <v>0</v>
      </c>
      <c r="G97" s="157">
        <f t="shared" si="10"/>
        <v>0</v>
      </c>
      <c r="H97" s="157">
        <f t="shared" si="10"/>
        <v>1.5167356590744643E-5</v>
      </c>
      <c r="I97" s="157">
        <f t="shared" si="10"/>
        <v>2.9500895802974922E-5</v>
      </c>
      <c r="J97" s="157">
        <f t="shared" si="10"/>
        <v>4.3194530321923223E-5</v>
      </c>
      <c r="K97" s="157">
        <f t="shared" si="10"/>
        <v>1.4888572999568409E-4</v>
      </c>
      <c r="L97" s="157">
        <f t="shared" si="10"/>
        <v>2.5917671857070154E-4</v>
      </c>
      <c r="M97" s="157">
        <f t="shared" si="10"/>
        <v>4.2369995390759634E-4</v>
      </c>
      <c r="N97" s="157">
        <f t="shared" si="10"/>
        <v>6.3748365624448345E-4</v>
      </c>
      <c r="O97" s="157">
        <f t="shared" si="10"/>
        <v>9.9854974206407582E-4</v>
      </c>
      <c r="P97" s="157">
        <f t="shared" si="10"/>
        <v>1.147084659798357E-3</v>
      </c>
      <c r="Q97" s="157">
        <f t="shared" si="10"/>
        <v>1.7972769605700764E-3</v>
      </c>
    </row>
    <row r="98" spans="1:17" ht="12" customHeight="1" x14ac:dyDescent="0.25">
      <c r="A98" s="23" t="s">
        <v>60</v>
      </c>
      <c r="B98" s="156">
        <f>RES_hhdet_fec!B$48</f>
        <v>0</v>
      </c>
      <c r="C98" s="156">
        <f>RES_hhdet_fec!C$48</f>
        <v>0</v>
      </c>
      <c r="D98" s="156">
        <f>RES_hhdet_fec!D$48</f>
        <v>0</v>
      </c>
      <c r="E98" s="156">
        <f>RES_hhdet_fec!E$48</f>
        <v>0</v>
      </c>
      <c r="F98" s="156">
        <f>RES_hhdet_fec!F$48</f>
        <v>0</v>
      </c>
      <c r="G98" s="156">
        <f>RES_hhdet_fec!G$48</f>
        <v>0</v>
      </c>
      <c r="H98" s="156">
        <f>RES_hhdet_fec!H$48</f>
        <v>1.5167356590744643E-5</v>
      </c>
      <c r="I98" s="156">
        <f>RES_hhdet_fec!I$48</f>
        <v>2.9500895802974922E-5</v>
      </c>
      <c r="J98" s="156">
        <f>RES_hhdet_fec!J$48</f>
        <v>4.3194530321923223E-5</v>
      </c>
      <c r="K98" s="156">
        <f>RES_hhdet_fec!K$48</f>
        <v>1.4888572999568409E-4</v>
      </c>
      <c r="L98" s="156">
        <f>RES_hhdet_fec!L$48</f>
        <v>2.5917671857070154E-4</v>
      </c>
      <c r="M98" s="156">
        <f>RES_hhdet_fec!M$48</f>
        <v>4.2369995390759634E-4</v>
      </c>
      <c r="N98" s="156">
        <f>RES_hhdet_fec!N$48</f>
        <v>6.3748365624448345E-4</v>
      </c>
      <c r="O98" s="156">
        <f>RES_hhdet_fec!O$48</f>
        <v>9.9854974206407582E-4</v>
      </c>
      <c r="P98" s="156">
        <f>RES_hhdet_fec!P$48</f>
        <v>1.147084659798357E-3</v>
      </c>
      <c r="Q98" s="156">
        <f>RES_hhdet_fec!Q$48</f>
        <v>1.7972769605700764E-3</v>
      </c>
    </row>
    <row r="99" spans="1:17" ht="12" customHeight="1" x14ac:dyDescent="0.25">
      <c r="A99" s="158" t="s">
        <v>63</v>
      </c>
      <c r="B99" s="157">
        <f>SUM(B100:B101,B104:B105)</f>
        <v>0.95304803206059807</v>
      </c>
      <c r="C99" s="157">
        <f t="shared" ref="C99:Q99" si="11">SUM(C100:C101,C104:C105)</f>
        <v>1.068956916928453</v>
      </c>
      <c r="D99" s="157">
        <f t="shared" si="11"/>
        <v>1.1133191789050949</v>
      </c>
      <c r="E99" s="157">
        <f t="shared" si="11"/>
        <v>0.99570651878005023</v>
      </c>
      <c r="F99" s="157">
        <f t="shared" si="11"/>
        <v>1.0752559309498657</v>
      </c>
      <c r="G99" s="157">
        <f t="shared" si="11"/>
        <v>1.3627067337438983</v>
      </c>
      <c r="H99" s="157">
        <f t="shared" si="11"/>
        <v>1.5868622533475056</v>
      </c>
      <c r="I99" s="157">
        <f t="shared" si="11"/>
        <v>1.6482972200593575</v>
      </c>
      <c r="J99" s="157">
        <f t="shared" si="11"/>
        <v>1.7068772184474543</v>
      </c>
      <c r="K99" s="157">
        <f t="shared" si="11"/>
        <v>4.7510509328092558</v>
      </c>
      <c r="L99" s="157">
        <f t="shared" si="11"/>
        <v>5.7938874372612856</v>
      </c>
      <c r="M99" s="157">
        <f t="shared" si="11"/>
        <v>5.8638730019428085</v>
      </c>
      <c r="N99" s="157">
        <f t="shared" si="11"/>
        <v>5.6450683703363547</v>
      </c>
      <c r="O99" s="157">
        <f t="shared" si="11"/>
        <v>6.2228545614851294</v>
      </c>
      <c r="P99" s="157">
        <f t="shared" si="11"/>
        <v>6.3101460335003221</v>
      </c>
      <c r="Q99" s="157">
        <f t="shared" si="11"/>
        <v>6.4527853279875629</v>
      </c>
    </row>
    <row r="100" spans="1:17" ht="12" customHeight="1" x14ac:dyDescent="0.25">
      <c r="A100" s="167" t="s">
        <v>165</v>
      </c>
      <c r="B100" s="132">
        <f>RES_hhdet_fec!B$50</f>
        <v>0.77636347415695484</v>
      </c>
      <c r="C100" s="132">
        <f>RES_hhdet_fec!C$50</f>
        <v>0.87455497586269026</v>
      </c>
      <c r="D100" s="132">
        <f>RES_hhdet_fec!D$50</f>
        <v>0.92772855830193768</v>
      </c>
      <c r="E100" s="132">
        <f>RES_hhdet_fec!E$50</f>
        <v>0.80818687350270768</v>
      </c>
      <c r="F100" s="132">
        <f>RES_hhdet_fec!F$50</f>
        <v>0.86243158418294807</v>
      </c>
      <c r="G100" s="132">
        <f>RES_hhdet_fec!G$50</f>
        <v>1.1932830816217017</v>
      </c>
      <c r="H100" s="132">
        <f>RES_hhdet_fec!H$50</f>
        <v>1.4198376694172901</v>
      </c>
      <c r="I100" s="132">
        <f>RES_hhdet_fec!I$50</f>
        <v>1.4903965562667469</v>
      </c>
      <c r="J100" s="132">
        <f>RES_hhdet_fec!J$50</f>
        <v>1.5822476452422454</v>
      </c>
      <c r="K100" s="132">
        <f>RES_hhdet_fec!K$50</f>
        <v>4.4869293573431062</v>
      </c>
      <c r="L100" s="132">
        <f>RES_hhdet_fec!L$50</f>
        <v>5.5608457593525049</v>
      </c>
      <c r="M100" s="132">
        <f>RES_hhdet_fec!M$50</f>
        <v>5.8016600716093736</v>
      </c>
      <c r="N100" s="132">
        <f>RES_hhdet_fec!N$50</f>
        <v>5.5679710025881155</v>
      </c>
      <c r="O100" s="132">
        <f>RES_hhdet_fec!O$50</f>
        <v>6.1764305201212553</v>
      </c>
      <c r="P100" s="132">
        <f>RES_hhdet_fec!P$50</f>
        <v>6.2412527264553326</v>
      </c>
      <c r="Q100" s="132">
        <f>RES_hhdet_fec!Q$50</f>
        <v>6.3378413867172592</v>
      </c>
    </row>
    <row r="101" spans="1:17" ht="12" customHeight="1" x14ac:dyDescent="0.25">
      <c r="A101" s="167" t="s">
        <v>164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163</v>
      </c>
      <c r="B102" s="165">
        <f>RES_hhdet_fec!B$52</f>
        <v>0</v>
      </c>
      <c r="C102" s="165">
        <f>RES_hhdet_fec!C$52</f>
        <v>0</v>
      </c>
      <c r="D102" s="165">
        <f>RES_hhdet_fec!D$52</f>
        <v>0</v>
      </c>
      <c r="E102" s="165">
        <f>RES_hhdet_fec!E$52</f>
        <v>0</v>
      </c>
      <c r="F102" s="165">
        <f>RES_hhdet_fec!F$52</f>
        <v>0</v>
      </c>
      <c r="G102" s="165">
        <f>RES_hhdet_fec!G$52</f>
        <v>0</v>
      </c>
      <c r="H102" s="165">
        <f>RES_hhdet_fec!H$52</f>
        <v>0</v>
      </c>
      <c r="I102" s="165">
        <f>RES_hhdet_fec!I$52</f>
        <v>0</v>
      </c>
      <c r="J102" s="165">
        <f>RES_hhdet_fec!J$52</f>
        <v>0</v>
      </c>
      <c r="K102" s="165">
        <f>RES_hhdet_fec!K$52</f>
        <v>0</v>
      </c>
      <c r="L102" s="165">
        <f>RES_hhdet_fec!L$52</f>
        <v>0</v>
      </c>
      <c r="M102" s="165">
        <f>RES_hhdet_fec!M$52</f>
        <v>0</v>
      </c>
      <c r="N102" s="165">
        <f>RES_hhdet_fec!N$52</f>
        <v>0</v>
      </c>
      <c r="O102" s="165">
        <f>RES_hhdet_fec!O$52</f>
        <v>0</v>
      </c>
      <c r="P102" s="165">
        <f>RES_hhdet_fec!P$52</f>
        <v>0</v>
      </c>
      <c r="Q102" s="165">
        <f>RES_hhdet_fec!Q$52</f>
        <v>0</v>
      </c>
    </row>
    <row r="103" spans="1:17" ht="12" customHeight="1" x14ac:dyDescent="0.25">
      <c r="A103" s="147" t="s">
        <v>59</v>
      </c>
      <c r="B103" s="164">
        <f>RES_hhdet_fec!B$53</f>
        <v>0</v>
      </c>
      <c r="C103" s="164">
        <f>RES_hhdet_fec!C$53</f>
        <v>0</v>
      </c>
      <c r="D103" s="164">
        <f>RES_hhdet_fec!D$53</f>
        <v>0</v>
      </c>
      <c r="E103" s="164">
        <f>RES_hhdet_fec!E$53</f>
        <v>0</v>
      </c>
      <c r="F103" s="164">
        <f>RES_hhdet_fec!F$53</f>
        <v>0</v>
      </c>
      <c r="G103" s="164">
        <f>RES_hhdet_fec!G$53</f>
        <v>0</v>
      </c>
      <c r="H103" s="164">
        <f>RES_hhdet_fec!H$53</f>
        <v>0</v>
      </c>
      <c r="I103" s="164">
        <f>RES_hhdet_fec!I$53</f>
        <v>0</v>
      </c>
      <c r="J103" s="164">
        <f>RES_hhdet_fec!J$53</f>
        <v>0</v>
      </c>
      <c r="K103" s="164">
        <f>RES_hhdet_fec!K$53</f>
        <v>0</v>
      </c>
      <c r="L103" s="164">
        <f>RES_hhdet_fec!L$53</f>
        <v>0</v>
      </c>
      <c r="M103" s="164">
        <f>RES_hhdet_fec!M$53</f>
        <v>0</v>
      </c>
      <c r="N103" s="164">
        <f>RES_hhdet_fec!N$53</f>
        <v>0</v>
      </c>
      <c r="O103" s="164">
        <f>RES_hhdet_fec!O$53</f>
        <v>0</v>
      </c>
      <c r="P103" s="164">
        <f>RES_hhdet_fec!P$53</f>
        <v>0</v>
      </c>
      <c r="Q103" s="164">
        <f>RES_hhdet_fec!Q$53</f>
        <v>0</v>
      </c>
    </row>
    <row r="104" spans="1:17" ht="12" customHeight="1" x14ac:dyDescent="0.25">
      <c r="A104" s="163" t="s">
        <v>142</v>
      </c>
      <c r="B104" s="162">
        <f>RES_hhdet_fec!B$54</f>
        <v>0.17668455790364321</v>
      </c>
      <c r="C104" s="162">
        <f>RES_hhdet_fec!C$54</f>
        <v>0.19440194106576275</v>
      </c>
      <c r="D104" s="162">
        <f>RES_hhdet_fec!D$54</f>
        <v>0.18559062060315712</v>
      </c>
      <c r="E104" s="162">
        <f>RES_hhdet_fec!E$54</f>
        <v>0.18751964527734255</v>
      </c>
      <c r="F104" s="162">
        <f>RES_hhdet_fec!F$54</f>
        <v>0.21282434676691755</v>
      </c>
      <c r="G104" s="162">
        <f>RES_hhdet_fec!G$54</f>
        <v>0.16942365212219651</v>
      </c>
      <c r="H104" s="162">
        <f>RES_hhdet_fec!H$54</f>
        <v>0.16702458393021552</v>
      </c>
      <c r="I104" s="162">
        <f>RES_hhdet_fec!I$54</f>
        <v>0.15790066379261067</v>
      </c>
      <c r="J104" s="162">
        <f>RES_hhdet_fec!J$54</f>
        <v>0.12462957320520904</v>
      </c>
      <c r="K104" s="162">
        <f>RES_hhdet_fec!K$54</f>
        <v>0.26412157546614934</v>
      </c>
      <c r="L104" s="162">
        <f>RES_hhdet_fec!L$54</f>
        <v>0.23304167790878039</v>
      </c>
      <c r="M104" s="162">
        <f>RES_hhdet_fec!M$54</f>
        <v>6.2212930333434828E-2</v>
      </c>
      <c r="N104" s="162">
        <f>RES_hhdet_fec!N$54</f>
        <v>7.7097367748239387E-2</v>
      </c>
      <c r="O104" s="162">
        <f>RES_hhdet_fec!O$54</f>
        <v>4.6424041363874256E-2</v>
      </c>
      <c r="P104" s="162">
        <f>RES_hhdet_fec!P$54</f>
        <v>6.8893307044989624E-2</v>
      </c>
      <c r="Q104" s="162">
        <f>RES_hhdet_fec!Q$54</f>
        <v>0.11494394127030415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</v>
      </c>
      <c r="M105" s="160">
        <f t="shared" si="13"/>
        <v>0</v>
      </c>
      <c r="N105" s="160">
        <f t="shared" si="13"/>
        <v>0</v>
      </c>
      <c r="O105" s="160">
        <f t="shared" si="13"/>
        <v>0</v>
      </c>
      <c r="P105" s="160">
        <f t="shared" si="13"/>
        <v>0</v>
      </c>
      <c r="Q105" s="160">
        <f t="shared" si="13"/>
        <v>0</v>
      </c>
    </row>
    <row r="106" spans="1:17" ht="12" customHeight="1" x14ac:dyDescent="0.25">
      <c r="A106" s="148" t="s">
        <v>60</v>
      </c>
      <c r="B106" s="156">
        <f>RES_hhdet_fec!B$56</f>
        <v>0</v>
      </c>
      <c r="C106" s="156">
        <f>RES_hhdet_fec!C$56</f>
        <v>0</v>
      </c>
      <c r="D106" s="156">
        <f>RES_hhdet_fec!D$56</f>
        <v>0</v>
      </c>
      <c r="E106" s="156">
        <f>RES_hhdet_fec!E$56</f>
        <v>0</v>
      </c>
      <c r="F106" s="156">
        <f>RES_hhdet_fec!F$56</f>
        <v>0</v>
      </c>
      <c r="G106" s="156">
        <f>RES_hhdet_fec!G$56</f>
        <v>0</v>
      </c>
      <c r="H106" s="156">
        <f>RES_hhdet_fec!H$56</f>
        <v>0</v>
      </c>
      <c r="I106" s="156">
        <f>RES_hhdet_fec!I$56</f>
        <v>0</v>
      </c>
      <c r="J106" s="156">
        <f>RES_hhdet_fec!J$56</f>
        <v>0</v>
      </c>
      <c r="K106" s="156">
        <f>RES_hhdet_fec!K$56</f>
        <v>0</v>
      </c>
      <c r="L106" s="156">
        <f>RES_hhdet_fec!L$56</f>
        <v>0</v>
      </c>
      <c r="M106" s="156">
        <f>RES_hhdet_fec!M$56</f>
        <v>0</v>
      </c>
      <c r="N106" s="156">
        <f>RES_hhdet_fec!N$56</f>
        <v>0</v>
      </c>
      <c r="O106" s="156">
        <f>RES_hhdet_fec!O$56</f>
        <v>0</v>
      </c>
      <c r="P106" s="156">
        <f>RES_hhdet_fec!P$56</f>
        <v>0</v>
      </c>
      <c r="Q106" s="156">
        <f>RES_hhdet_fec!Q$56</f>
        <v>0</v>
      </c>
    </row>
    <row r="107" spans="1:17" ht="12" customHeight="1" x14ac:dyDescent="0.25">
      <c r="A107" s="148" t="s">
        <v>59</v>
      </c>
      <c r="B107" s="156">
        <f>RES_hhdet_fec!B$57</f>
        <v>0</v>
      </c>
      <c r="C107" s="156">
        <f>RES_hhdet_fec!C$57</f>
        <v>0</v>
      </c>
      <c r="D107" s="156">
        <f>RES_hhdet_fec!D$57</f>
        <v>0</v>
      </c>
      <c r="E107" s="156">
        <f>RES_hhdet_fec!E$57</f>
        <v>0</v>
      </c>
      <c r="F107" s="156">
        <f>RES_hhdet_fec!F$57</f>
        <v>0</v>
      </c>
      <c r="G107" s="156">
        <f>RES_hhdet_fec!G$57</f>
        <v>0</v>
      </c>
      <c r="H107" s="156">
        <f>RES_hhdet_fec!H$57</f>
        <v>0</v>
      </c>
      <c r="I107" s="156">
        <f>RES_hhdet_fec!I$57</f>
        <v>0</v>
      </c>
      <c r="J107" s="156">
        <f>RES_hhdet_fec!J$57</f>
        <v>0</v>
      </c>
      <c r="K107" s="156">
        <f>RES_hhdet_fec!K$57</f>
        <v>0</v>
      </c>
      <c r="L107" s="156">
        <f>RES_hhdet_fec!L$57</f>
        <v>0</v>
      </c>
      <c r="M107" s="156">
        <f>RES_hhdet_fec!M$57</f>
        <v>0</v>
      </c>
      <c r="N107" s="156">
        <f>RES_hhdet_fec!N$57</f>
        <v>0</v>
      </c>
      <c r="O107" s="156">
        <f>RES_hhdet_fec!O$57</f>
        <v>0</v>
      </c>
      <c r="P107" s="156">
        <f>RES_hhdet_fec!P$57</f>
        <v>0</v>
      </c>
      <c r="Q107" s="156">
        <f>RES_hhdet_fec!Q$57</f>
        <v>0</v>
      </c>
    </row>
    <row r="108" spans="1:17" ht="12" customHeight="1" x14ac:dyDescent="0.25">
      <c r="A108" s="158" t="s">
        <v>62</v>
      </c>
      <c r="B108" s="157">
        <f>SUM(B109:B110)</f>
        <v>0.24937748516268371</v>
      </c>
      <c r="C108" s="157">
        <f t="shared" ref="C108:Q108" si="14">SUM(C109:C110)</f>
        <v>0.26778623037636101</v>
      </c>
      <c r="D108" s="157">
        <f t="shared" si="14"/>
        <v>0.2898049331076446</v>
      </c>
      <c r="E108" s="157">
        <f t="shared" si="14"/>
        <v>0.28536946285382137</v>
      </c>
      <c r="F108" s="157">
        <f t="shared" si="14"/>
        <v>0.29689991434460694</v>
      </c>
      <c r="G108" s="157">
        <f t="shared" si="14"/>
        <v>0.30992797424193919</v>
      </c>
      <c r="H108" s="157">
        <f t="shared" si="14"/>
        <v>0.33807709600628977</v>
      </c>
      <c r="I108" s="157">
        <f t="shared" si="14"/>
        <v>0.3334070126185209</v>
      </c>
      <c r="J108" s="157">
        <f t="shared" si="14"/>
        <v>0.32362232567340399</v>
      </c>
      <c r="K108" s="157">
        <f t="shared" si="14"/>
        <v>0.97053345560998916</v>
      </c>
      <c r="L108" s="157">
        <f t="shared" si="14"/>
        <v>1.36173334841313</v>
      </c>
      <c r="M108" s="157">
        <f t="shared" si="14"/>
        <v>1.2101444447273881</v>
      </c>
      <c r="N108" s="157">
        <f t="shared" si="14"/>
        <v>1.36314159270737</v>
      </c>
      <c r="O108" s="157">
        <f t="shared" si="14"/>
        <v>1.5272792041857497</v>
      </c>
      <c r="P108" s="157">
        <f t="shared" si="14"/>
        <v>1.7030861036214389</v>
      </c>
      <c r="Q108" s="157">
        <f t="shared" si="14"/>
        <v>1.7604780907561155</v>
      </c>
    </row>
    <row r="109" spans="1:17" ht="12" customHeight="1" x14ac:dyDescent="0.25">
      <c r="A109" s="23" t="s">
        <v>57</v>
      </c>
      <c r="B109" s="156">
        <f>RES_hhdet_fec!B$59</f>
        <v>0.13119172023354328</v>
      </c>
      <c r="C109" s="156">
        <f>RES_hhdet_fec!C$59</f>
        <v>0.12862866762642503</v>
      </c>
      <c r="D109" s="156">
        <f>RES_hhdet_fec!D$59</f>
        <v>0.12884692980020174</v>
      </c>
      <c r="E109" s="156">
        <f>RES_hhdet_fec!E$59</f>
        <v>0.12935003853178817</v>
      </c>
      <c r="F109" s="156">
        <f>RES_hhdet_fec!F$59</f>
        <v>0.14074690922442648</v>
      </c>
      <c r="G109" s="156">
        <f>RES_hhdet_fec!G$59</f>
        <v>0.16711101260010405</v>
      </c>
      <c r="H109" s="156">
        <f>RES_hhdet_fec!H$59</f>
        <v>0.18985174866367022</v>
      </c>
      <c r="I109" s="156">
        <f>RES_hhdet_fec!I$59</f>
        <v>0.16108674369561676</v>
      </c>
      <c r="J109" s="156">
        <f>RES_hhdet_fec!J$59</f>
        <v>0.16236103567669599</v>
      </c>
      <c r="K109" s="156">
        <f>RES_hhdet_fec!K$59</f>
        <v>0.39325066939110509</v>
      </c>
      <c r="L109" s="156">
        <f>RES_hhdet_fec!L$59</f>
        <v>0.52125021638311997</v>
      </c>
      <c r="M109" s="156">
        <f>RES_hhdet_fec!M$59</f>
        <v>0.56529855122909956</v>
      </c>
      <c r="N109" s="156">
        <f>RES_hhdet_fec!N$59</f>
        <v>0.60043138673234209</v>
      </c>
      <c r="O109" s="156">
        <f>RES_hhdet_fec!O$59</f>
        <v>0.65141276543947013</v>
      </c>
      <c r="P109" s="156">
        <f>RES_hhdet_fec!P$59</f>
        <v>0.75474420206136683</v>
      </c>
      <c r="Q109" s="156">
        <f>RES_hhdet_fec!Q$59</f>
        <v>0.63148701316488232</v>
      </c>
    </row>
    <row r="110" spans="1:17" ht="12" customHeight="1" x14ac:dyDescent="0.25">
      <c r="A110" s="29" t="s">
        <v>140</v>
      </c>
      <c r="B110" s="57">
        <f>RES_hhdet_fec!B$60</f>
        <v>0.11818576492914043</v>
      </c>
      <c r="C110" s="57">
        <f>RES_hhdet_fec!C$60</f>
        <v>0.13915756274993599</v>
      </c>
      <c r="D110" s="57">
        <f>RES_hhdet_fec!D$60</f>
        <v>0.16095800330744287</v>
      </c>
      <c r="E110" s="57">
        <f>RES_hhdet_fec!E$60</f>
        <v>0.15601942432203317</v>
      </c>
      <c r="F110" s="57">
        <f>RES_hhdet_fec!F$60</f>
        <v>0.15615300512018043</v>
      </c>
      <c r="G110" s="57">
        <f>RES_hhdet_fec!G$60</f>
        <v>0.14281696164183511</v>
      </c>
      <c r="H110" s="57">
        <f>RES_hhdet_fec!H$60</f>
        <v>0.14822534734261955</v>
      </c>
      <c r="I110" s="57">
        <f>RES_hhdet_fec!I$60</f>
        <v>0.17232026892290414</v>
      </c>
      <c r="J110" s="57">
        <f>RES_hhdet_fec!J$60</f>
        <v>0.16126128999670802</v>
      </c>
      <c r="K110" s="57">
        <f>RES_hhdet_fec!K$60</f>
        <v>0.57728278621888407</v>
      </c>
      <c r="L110" s="57">
        <f>RES_hhdet_fec!L$60</f>
        <v>0.84048313203001002</v>
      </c>
      <c r="M110" s="57">
        <f>RES_hhdet_fec!M$60</f>
        <v>0.64484589349828858</v>
      </c>
      <c r="N110" s="57">
        <f>RES_hhdet_fec!N$60</f>
        <v>0.76271020597502781</v>
      </c>
      <c r="O110" s="57">
        <f>RES_hhdet_fec!O$60</f>
        <v>0.87586643874627945</v>
      </c>
      <c r="P110" s="57">
        <f>RES_hhdet_fec!P$60</f>
        <v>0.94834190156007203</v>
      </c>
      <c r="Q110" s="57">
        <f>RES_hhdet_fec!Q$60</f>
        <v>1.1289910775912331</v>
      </c>
    </row>
    <row r="112" spans="1:17" ht="12" customHeight="1" x14ac:dyDescent="0.25">
      <c r="A112" s="152" t="s">
        <v>119</v>
      </c>
      <c r="B112" s="168">
        <f>SUM(B113,B116,B118,B127)</f>
        <v>3.7323863079379036</v>
      </c>
      <c r="C112" s="168">
        <f t="shared" ref="C112:Q112" si="15">SUM(C113,C116,C118,C127)</f>
        <v>4.3641762970509754</v>
      </c>
      <c r="D112" s="168">
        <f t="shared" si="15"/>
        <v>4.3894948129595157</v>
      </c>
      <c r="E112" s="168">
        <f t="shared" si="15"/>
        <v>3.9883998215735375</v>
      </c>
      <c r="F112" s="168">
        <f t="shared" si="15"/>
        <v>4.0646760068301946</v>
      </c>
      <c r="G112" s="168">
        <f t="shared" si="15"/>
        <v>5.7917362831064354</v>
      </c>
      <c r="H112" s="168">
        <f t="shared" si="15"/>
        <v>7.0328049061316484</v>
      </c>
      <c r="I112" s="168">
        <f t="shared" si="15"/>
        <v>6.8502257733480985</v>
      </c>
      <c r="J112" s="168">
        <f t="shared" si="15"/>
        <v>7.6326239241719227</v>
      </c>
      <c r="K112" s="168">
        <f t="shared" si="15"/>
        <v>20.526298787220171</v>
      </c>
      <c r="L112" s="168">
        <f t="shared" si="15"/>
        <v>23.405307429008804</v>
      </c>
      <c r="M112" s="168">
        <f t="shared" si="15"/>
        <v>22.303133621833709</v>
      </c>
      <c r="N112" s="168">
        <f t="shared" si="15"/>
        <v>21.939192766172791</v>
      </c>
      <c r="O112" s="168">
        <f t="shared" si="15"/>
        <v>22.138727858009315</v>
      </c>
      <c r="P112" s="168">
        <f t="shared" si="15"/>
        <v>21.809943039984155</v>
      </c>
      <c r="Q112" s="168">
        <f t="shared" si="15"/>
        <v>21.648897623770946</v>
      </c>
    </row>
    <row r="113" spans="1:17" ht="12" customHeight="1" x14ac:dyDescent="0.25">
      <c r="A113" s="158" t="s">
        <v>65</v>
      </c>
      <c r="B113" s="157">
        <f>SUM(B114:B115)</f>
        <v>3.0916864021330719</v>
      </c>
      <c r="C113" s="157">
        <f t="shared" ref="C113:Q113" si="16">SUM(C114:C115)</f>
        <v>3.6387844732071124</v>
      </c>
      <c r="D113" s="157">
        <f t="shared" si="16"/>
        <v>3.6180421148174013</v>
      </c>
      <c r="E113" s="157">
        <f t="shared" si="16"/>
        <v>3.2710886556477283</v>
      </c>
      <c r="F113" s="157">
        <f t="shared" si="16"/>
        <v>3.2869661321731209</v>
      </c>
      <c r="G113" s="157">
        <f t="shared" si="16"/>
        <v>4.8503736930370707</v>
      </c>
      <c r="H113" s="157">
        <f t="shared" si="16"/>
        <v>5.9404540503083334</v>
      </c>
      <c r="I113" s="157">
        <f t="shared" si="16"/>
        <v>5.7083177853606069</v>
      </c>
      <c r="J113" s="157">
        <f t="shared" si="16"/>
        <v>6.4618969263083486</v>
      </c>
      <c r="K113" s="157">
        <f t="shared" si="16"/>
        <v>17.08072747330953</v>
      </c>
      <c r="L113" s="157">
        <f t="shared" si="16"/>
        <v>19.060861423174696</v>
      </c>
      <c r="M113" s="157">
        <f t="shared" si="16"/>
        <v>18.080036507633938</v>
      </c>
      <c r="N113" s="157">
        <f t="shared" si="16"/>
        <v>17.718479538915787</v>
      </c>
      <c r="O113" s="157">
        <f t="shared" si="16"/>
        <v>17.455235437857553</v>
      </c>
      <c r="P113" s="157">
        <f t="shared" si="16"/>
        <v>16.951537875707864</v>
      </c>
      <c r="Q113" s="157">
        <f t="shared" si="16"/>
        <v>16.590062130387256</v>
      </c>
    </row>
    <row r="114" spans="1:17" ht="12" customHeight="1" x14ac:dyDescent="0.25">
      <c r="A114" s="23" t="s">
        <v>166</v>
      </c>
      <c r="B114" s="156">
        <f>RES_hhdet_tes!B$45</f>
        <v>3.0148707512358044</v>
      </c>
      <c r="C114" s="156">
        <f>RES_hhdet_tes!C$45</f>
        <v>3.6148940518383244</v>
      </c>
      <c r="D114" s="156">
        <f>RES_hhdet_tes!D$45</f>
        <v>3.5786424798979972</v>
      </c>
      <c r="E114" s="156">
        <f>RES_hhdet_tes!E$45</f>
        <v>3.074048641342388</v>
      </c>
      <c r="F114" s="156">
        <f>RES_hhdet_tes!F$45</f>
        <v>3.082366486012226</v>
      </c>
      <c r="G114" s="156">
        <f>RES_hhdet_tes!G$45</f>
        <v>4.2337863412617498</v>
      </c>
      <c r="H114" s="156">
        <f>RES_hhdet_tes!H$45</f>
        <v>4.7478793496281764</v>
      </c>
      <c r="I114" s="156">
        <f>RES_hhdet_tes!I$45</f>
        <v>4.7544743215045209</v>
      </c>
      <c r="J114" s="156">
        <f>RES_hhdet_tes!J$45</f>
        <v>4.787746684314528</v>
      </c>
      <c r="K114" s="156">
        <f>RES_hhdet_tes!K$45</f>
        <v>14.386506703775312</v>
      </c>
      <c r="L114" s="156">
        <f>RES_hhdet_tes!L$45</f>
        <v>17.116397544830413</v>
      </c>
      <c r="M114" s="156">
        <f>RES_hhdet_tes!M$45</f>
        <v>17.006399524017404</v>
      </c>
      <c r="N114" s="156">
        <f>RES_hhdet_tes!N$45</f>
        <v>17.196637506532131</v>
      </c>
      <c r="O114" s="156">
        <f>RES_hhdet_tes!O$45</f>
        <v>16.853933476753507</v>
      </c>
      <c r="P114" s="156">
        <f>RES_hhdet_tes!P$45</f>
        <v>16.858679939817886</v>
      </c>
      <c r="Q114" s="156">
        <f>RES_hhdet_tes!Q$45</f>
        <v>16.15040310286528</v>
      </c>
    </row>
    <row r="115" spans="1:17" ht="12" customHeight="1" x14ac:dyDescent="0.25">
      <c r="A115" s="23" t="s">
        <v>60</v>
      </c>
      <c r="B115" s="156">
        <f>RES_hhdet_tes!B$46</f>
        <v>7.6815650897267593E-2</v>
      </c>
      <c r="C115" s="156">
        <f>RES_hhdet_tes!C$46</f>
        <v>2.3890421368787839E-2</v>
      </c>
      <c r="D115" s="156">
        <f>RES_hhdet_tes!D$46</f>
        <v>3.9399634919404111E-2</v>
      </c>
      <c r="E115" s="156">
        <f>RES_hhdet_tes!E$46</f>
        <v>0.19704001430534052</v>
      </c>
      <c r="F115" s="156">
        <f>RES_hhdet_tes!F$46</f>
        <v>0.20459964616089521</v>
      </c>
      <c r="G115" s="156">
        <f>RES_hhdet_tes!G$46</f>
        <v>0.61658735177532087</v>
      </c>
      <c r="H115" s="156">
        <f>RES_hhdet_tes!H$46</f>
        <v>1.192574700680157</v>
      </c>
      <c r="I115" s="156">
        <f>RES_hhdet_tes!I$46</f>
        <v>0.95384346385608632</v>
      </c>
      <c r="J115" s="156">
        <f>RES_hhdet_tes!J$46</f>
        <v>1.674150241993821</v>
      </c>
      <c r="K115" s="156">
        <f>RES_hhdet_tes!K$46</f>
        <v>2.6942207695342173</v>
      </c>
      <c r="L115" s="156">
        <f>RES_hhdet_tes!L$46</f>
        <v>1.9444638783442836</v>
      </c>
      <c r="M115" s="156">
        <f>RES_hhdet_tes!M$46</f>
        <v>1.0736369836165349</v>
      </c>
      <c r="N115" s="156">
        <f>RES_hhdet_tes!N$46</f>
        <v>0.52184203238365678</v>
      </c>
      <c r="O115" s="156">
        <f>RES_hhdet_tes!O$46</f>
        <v>0.60130196110404488</v>
      </c>
      <c r="P115" s="156">
        <f>RES_hhdet_tes!P$46</f>
        <v>9.2857935889978052E-2</v>
      </c>
      <c r="Q115" s="156">
        <f>RES_hhdet_tes!Q$46</f>
        <v>0.43965902752197517</v>
      </c>
    </row>
    <row r="116" spans="1:17" ht="12" customHeight="1" x14ac:dyDescent="0.25">
      <c r="A116" s="158" t="s">
        <v>112</v>
      </c>
      <c r="B116" s="157">
        <f>B117</f>
        <v>0</v>
      </c>
      <c r="C116" s="157">
        <f t="shared" ref="C116:Q116" si="17">C117</f>
        <v>0</v>
      </c>
      <c r="D116" s="157">
        <f t="shared" si="17"/>
        <v>0</v>
      </c>
      <c r="E116" s="157">
        <f t="shared" si="17"/>
        <v>0</v>
      </c>
      <c r="F116" s="157">
        <f t="shared" si="17"/>
        <v>0</v>
      </c>
      <c r="G116" s="157">
        <f t="shared" si="17"/>
        <v>0</v>
      </c>
      <c r="H116" s="157">
        <f t="shared" si="17"/>
        <v>3.160596754335388E-5</v>
      </c>
      <c r="I116" s="157">
        <f t="shared" si="17"/>
        <v>6.279413192015222E-5</v>
      </c>
      <c r="J116" s="157">
        <f t="shared" si="17"/>
        <v>9.413580465115657E-5</v>
      </c>
      <c r="K116" s="157">
        <f t="shared" si="17"/>
        <v>3.4949916827014215E-4</v>
      </c>
      <c r="L116" s="157">
        <f t="shared" si="17"/>
        <v>6.3392807090527554E-4</v>
      </c>
      <c r="M116" s="157">
        <f t="shared" si="17"/>
        <v>1.0784508167943872E-3</v>
      </c>
      <c r="N116" s="157">
        <f t="shared" si="17"/>
        <v>1.6818375616311776E-3</v>
      </c>
      <c r="O116" s="157">
        <f t="shared" si="17"/>
        <v>2.7332931099911567E-3</v>
      </c>
      <c r="P116" s="157">
        <f t="shared" si="17"/>
        <v>3.1993020257794439E-3</v>
      </c>
      <c r="Q116" s="157">
        <f t="shared" si="17"/>
        <v>5.1755580276597966E-3</v>
      </c>
    </row>
    <row r="117" spans="1:17" ht="12" customHeight="1" x14ac:dyDescent="0.25">
      <c r="A117" s="23" t="s">
        <v>60</v>
      </c>
      <c r="B117" s="156">
        <f>RES_hhdet_tes!B$48</f>
        <v>0</v>
      </c>
      <c r="C117" s="156">
        <f>RES_hhdet_tes!C$48</f>
        <v>0</v>
      </c>
      <c r="D117" s="156">
        <f>RES_hhdet_tes!D$48</f>
        <v>0</v>
      </c>
      <c r="E117" s="156">
        <f>RES_hhdet_tes!E$48</f>
        <v>0</v>
      </c>
      <c r="F117" s="156">
        <f>RES_hhdet_tes!F$48</f>
        <v>0</v>
      </c>
      <c r="G117" s="156">
        <f>RES_hhdet_tes!G$48</f>
        <v>0</v>
      </c>
      <c r="H117" s="156">
        <f>RES_hhdet_tes!H$48</f>
        <v>3.160596754335388E-5</v>
      </c>
      <c r="I117" s="156">
        <f>RES_hhdet_tes!I$48</f>
        <v>6.279413192015222E-5</v>
      </c>
      <c r="J117" s="156">
        <f>RES_hhdet_tes!J$48</f>
        <v>9.413580465115657E-5</v>
      </c>
      <c r="K117" s="156">
        <f>RES_hhdet_tes!K$48</f>
        <v>3.4949916827014215E-4</v>
      </c>
      <c r="L117" s="156">
        <f>RES_hhdet_tes!L$48</f>
        <v>6.3392807090527554E-4</v>
      </c>
      <c r="M117" s="156">
        <f>RES_hhdet_tes!M$48</f>
        <v>1.0784508167943872E-3</v>
      </c>
      <c r="N117" s="156">
        <f>RES_hhdet_tes!N$48</f>
        <v>1.6818375616311776E-3</v>
      </c>
      <c r="O117" s="156">
        <f>RES_hhdet_tes!O$48</f>
        <v>2.7332931099911567E-3</v>
      </c>
      <c r="P117" s="156">
        <f>RES_hhdet_tes!P$48</f>
        <v>3.1993020257794439E-3</v>
      </c>
      <c r="Q117" s="156">
        <f>RES_hhdet_tes!Q$48</f>
        <v>5.1755580276597966E-3</v>
      </c>
    </row>
    <row r="118" spans="1:17" ht="12" customHeight="1" x14ac:dyDescent="0.25">
      <c r="A118" s="158" t="s">
        <v>63</v>
      </c>
      <c r="B118" s="157">
        <f>SUM(B119:B120,B123:B124)</f>
        <v>0.49498235967448784</v>
      </c>
      <c r="C118" s="157">
        <f t="shared" ref="C118:Q118" si="18">SUM(C119:C120,C123:C124)</f>
        <v>0.56289445399779137</v>
      </c>
      <c r="D118" s="157">
        <f t="shared" si="18"/>
        <v>0.59022426287488305</v>
      </c>
      <c r="E118" s="157">
        <f t="shared" si="18"/>
        <v>0.53809164229291639</v>
      </c>
      <c r="F118" s="157">
        <f t="shared" si="18"/>
        <v>0.59136468021069788</v>
      </c>
      <c r="G118" s="157">
        <f t="shared" si="18"/>
        <v>0.75154135940869393</v>
      </c>
      <c r="H118" s="157">
        <f t="shared" si="18"/>
        <v>0.8856856295653659</v>
      </c>
      <c r="I118" s="157">
        <f t="shared" si="18"/>
        <v>0.92601749848639925</v>
      </c>
      <c r="J118" s="157">
        <f t="shared" si="18"/>
        <v>0.96230050643222154</v>
      </c>
      <c r="K118" s="157">
        <f t="shared" si="18"/>
        <v>2.7797490421990592</v>
      </c>
      <c r="L118" s="157">
        <f t="shared" si="18"/>
        <v>3.3969156619126717</v>
      </c>
      <c r="M118" s="157">
        <f t="shared" si="18"/>
        <v>3.4169464142943005</v>
      </c>
      <c r="N118" s="157">
        <f t="shared" si="18"/>
        <v>3.2982121202425909</v>
      </c>
      <c r="O118" s="157">
        <f t="shared" si="18"/>
        <v>3.6397194717296686</v>
      </c>
      <c r="P118" s="157">
        <f t="shared" si="18"/>
        <v>3.7032132497738037</v>
      </c>
      <c r="Q118" s="157">
        <f t="shared" si="18"/>
        <v>3.8054877263827476</v>
      </c>
    </row>
    <row r="119" spans="1:17" ht="12" customHeight="1" x14ac:dyDescent="0.25">
      <c r="A119" s="167" t="s">
        <v>165</v>
      </c>
      <c r="B119" s="132">
        <f>RES_hhdet_tes!B$50</f>
        <v>0.38101805554103702</v>
      </c>
      <c r="C119" s="132">
        <f>RES_hhdet_tes!C$50</f>
        <v>0.43558626811671902</v>
      </c>
      <c r="D119" s="132">
        <f>RES_hhdet_tes!D$50</f>
        <v>0.4668915427288739</v>
      </c>
      <c r="E119" s="132">
        <f>RES_hhdet_tes!E$50</f>
        <v>0.41097801643995818</v>
      </c>
      <c r="F119" s="132">
        <f>RES_hhdet_tes!F$50</f>
        <v>0.44321802662348497</v>
      </c>
      <c r="G119" s="132">
        <f>RES_hhdet_tes!G$50</f>
        <v>0.63172849946487752</v>
      </c>
      <c r="H119" s="132">
        <f>RES_hhdet_tes!H$50</f>
        <v>0.76545715540884218</v>
      </c>
      <c r="I119" s="132">
        <f>RES_hhdet_tes!I$50</f>
        <v>0.81084988778086775</v>
      </c>
      <c r="J119" s="132">
        <f>RES_hhdet_tes!J$50</f>
        <v>0.86986003023206748</v>
      </c>
      <c r="K119" s="132">
        <f>RES_hhdet_tes!K$50</f>
        <v>2.5788678477467299</v>
      </c>
      <c r="L119" s="132">
        <f>RES_hhdet_tes!L$50</f>
        <v>3.2195236765240516</v>
      </c>
      <c r="M119" s="132">
        <f>RES_hhdet_tes!M$50</f>
        <v>3.3695845187876792</v>
      </c>
      <c r="N119" s="132">
        <f>RES_hhdet_tes!N$50</f>
        <v>3.2394522128019441</v>
      </c>
      <c r="O119" s="132">
        <f>RES_hhdet_tes!O$50</f>
        <v>3.6043094937145992</v>
      </c>
      <c r="P119" s="132">
        <f>RES_hhdet_tes!P$50</f>
        <v>3.650447054483184</v>
      </c>
      <c r="Q119" s="132">
        <f>RES_hhdet_tes!Q$50</f>
        <v>3.7168981185152932</v>
      </c>
    </row>
    <row r="120" spans="1:17" ht="12" customHeight="1" x14ac:dyDescent="0.25">
      <c r="A120" s="167" t="s">
        <v>164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163</v>
      </c>
      <c r="B121" s="165">
        <f>RES_hhdet_tes!B$52</f>
        <v>0</v>
      </c>
      <c r="C121" s="165">
        <f>RES_hhdet_tes!C$52</f>
        <v>0</v>
      </c>
      <c r="D121" s="165">
        <f>RES_hhdet_tes!D$52</f>
        <v>0</v>
      </c>
      <c r="E121" s="165">
        <f>RES_hhdet_tes!E$52</f>
        <v>0</v>
      </c>
      <c r="F121" s="165">
        <f>RES_hhdet_tes!F$52</f>
        <v>0</v>
      </c>
      <c r="G121" s="165">
        <f>RES_hhdet_tes!G$52</f>
        <v>0</v>
      </c>
      <c r="H121" s="165">
        <f>RES_hhdet_tes!H$52</f>
        <v>0</v>
      </c>
      <c r="I121" s="165">
        <f>RES_hhdet_tes!I$52</f>
        <v>0</v>
      </c>
      <c r="J121" s="165">
        <f>RES_hhdet_tes!J$52</f>
        <v>0</v>
      </c>
      <c r="K121" s="165">
        <f>RES_hhdet_tes!K$52</f>
        <v>0</v>
      </c>
      <c r="L121" s="165">
        <f>RES_hhdet_tes!L$52</f>
        <v>0</v>
      </c>
      <c r="M121" s="165">
        <f>RES_hhdet_tes!M$52</f>
        <v>0</v>
      </c>
      <c r="N121" s="165">
        <f>RES_hhdet_tes!N$52</f>
        <v>0</v>
      </c>
      <c r="O121" s="165">
        <f>RES_hhdet_tes!O$52</f>
        <v>0</v>
      </c>
      <c r="P121" s="165">
        <f>RES_hhdet_tes!P$52</f>
        <v>0</v>
      </c>
      <c r="Q121" s="165">
        <f>RES_hhdet_tes!Q$52</f>
        <v>0</v>
      </c>
    </row>
    <row r="122" spans="1:17" ht="12" customHeight="1" x14ac:dyDescent="0.25">
      <c r="A122" s="147" t="s">
        <v>59</v>
      </c>
      <c r="B122" s="164">
        <f>RES_hhdet_tes!B$53</f>
        <v>0</v>
      </c>
      <c r="C122" s="164">
        <f>RES_hhdet_tes!C$53</f>
        <v>0</v>
      </c>
      <c r="D122" s="164">
        <f>RES_hhdet_tes!D$53</f>
        <v>0</v>
      </c>
      <c r="E122" s="164">
        <f>RES_hhdet_tes!E$53</f>
        <v>0</v>
      </c>
      <c r="F122" s="164">
        <f>RES_hhdet_tes!F$53</f>
        <v>0</v>
      </c>
      <c r="G122" s="164">
        <f>RES_hhdet_tes!G$53</f>
        <v>0</v>
      </c>
      <c r="H122" s="164">
        <f>RES_hhdet_tes!H$53</f>
        <v>0</v>
      </c>
      <c r="I122" s="164">
        <f>RES_hhdet_tes!I$53</f>
        <v>0</v>
      </c>
      <c r="J122" s="164">
        <f>RES_hhdet_tes!J$53</f>
        <v>0</v>
      </c>
      <c r="K122" s="164">
        <f>RES_hhdet_tes!K$53</f>
        <v>0</v>
      </c>
      <c r="L122" s="164">
        <f>RES_hhdet_tes!L$53</f>
        <v>0</v>
      </c>
      <c r="M122" s="164">
        <f>RES_hhdet_tes!M$53</f>
        <v>0</v>
      </c>
      <c r="N122" s="164">
        <f>RES_hhdet_tes!N$53</f>
        <v>0</v>
      </c>
      <c r="O122" s="164">
        <f>RES_hhdet_tes!O$53</f>
        <v>0</v>
      </c>
      <c r="P122" s="164">
        <f>RES_hhdet_tes!P$53</f>
        <v>0</v>
      </c>
      <c r="Q122" s="164">
        <f>RES_hhdet_tes!Q$53</f>
        <v>0</v>
      </c>
    </row>
    <row r="123" spans="1:17" ht="12" customHeight="1" x14ac:dyDescent="0.25">
      <c r="A123" s="163" t="s">
        <v>142</v>
      </c>
      <c r="B123" s="162">
        <f>RES_hhdet_tes!B$54</f>
        <v>0.11396430413345084</v>
      </c>
      <c r="C123" s="162">
        <f>RES_hhdet_tes!C$54</f>
        <v>0.1273081858810724</v>
      </c>
      <c r="D123" s="162">
        <f>RES_hhdet_tes!D$54</f>
        <v>0.12333272014600914</v>
      </c>
      <c r="E123" s="162">
        <f>RES_hhdet_tes!E$54</f>
        <v>0.12711362585295821</v>
      </c>
      <c r="F123" s="162">
        <f>RES_hhdet_tes!F$54</f>
        <v>0.14814665358721293</v>
      </c>
      <c r="G123" s="162">
        <f>RES_hhdet_tes!G$54</f>
        <v>0.11981285994381642</v>
      </c>
      <c r="H123" s="162">
        <f>RES_hhdet_tes!H$54</f>
        <v>0.12022847415652371</v>
      </c>
      <c r="I123" s="162">
        <f>RES_hhdet_tes!I$54</f>
        <v>0.11516761070553154</v>
      </c>
      <c r="J123" s="162">
        <f>RES_hhdet_tes!J$54</f>
        <v>9.2440476200154081E-2</v>
      </c>
      <c r="K123" s="162">
        <f>RES_hhdet_tes!K$54</f>
        <v>0.20088119445232944</v>
      </c>
      <c r="L123" s="162">
        <f>RES_hhdet_tes!L$54</f>
        <v>0.17739198538862022</v>
      </c>
      <c r="M123" s="162">
        <f>RES_hhdet_tes!M$54</f>
        <v>4.7361895506621121E-2</v>
      </c>
      <c r="N123" s="162">
        <f>RES_hhdet_tes!N$54</f>
        <v>5.8759907440646852E-2</v>
      </c>
      <c r="O123" s="162">
        <f>RES_hhdet_tes!O$54</f>
        <v>3.5409978015069545E-2</v>
      </c>
      <c r="P123" s="162">
        <f>RES_hhdet_tes!P$54</f>
        <v>5.2766195290619843E-2</v>
      </c>
      <c r="Q123" s="162">
        <f>RES_hhdet_tes!Q$54</f>
        <v>8.8589607867454429E-2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</v>
      </c>
      <c r="M124" s="160">
        <f t="shared" si="20"/>
        <v>0</v>
      </c>
      <c r="N124" s="160">
        <f t="shared" si="20"/>
        <v>0</v>
      </c>
      <c r="O124" s="160">
        <f t="shared" si="20"/>
        <v>0</v>
      </c>
      <c r="P124" s="160">
        <f t="shared" si="20"/>
        <v>0</v>
      </c>
      <c r="Q124" s="160">
        <f t="shared" si="20"/>
        <v>0</v>
      </c>
    </row>
    <row r="125" spans="1:17" ht="12" customHeight="1" x14ac:dyDescent="0.25">
      <c r="A125" s="148" t="s">
        <v>60</v>
      </c>
      <c r="B125" s="156">
        <f>RES_hhdet_tes!B$56</f>
        <v>0</v>
      </c>
      <c r="C125" s="156">
        <f>RES_hhdet_tes!C$56</f>
        <v>0</v>
      </c>
      <c r="D125" s="156">
        <f>RES_hhdet_tes!D$56</f>
        <v>0</v>
      </c>
      <c r="E125" s="156">
        <f>RES_hhdet_tes!E$56</f>
        <v>0</v>
      </c>
      <c r="F125" s="156">
        <f>RES_hhdet_tes!F$56</f>
        <v>0</v>
      </c>
      <c r="G125" s="156">
        <f>RES_hhdet_tes!G$56</f>
        <v>0</v>
      </c>
      <c r="H125" s="156">
        <f>RES_hhdet_tes!H$56</f>
        <v>0</v>
      </c>
      <c r="I125" s="156">
        <f>RES_hhdet_tes!I$56</f>
        <v>0</v>
      </c>
      <c r="J125" s="156">
        <f>RES_hhdet_tes!J$56</f>
        <v>0</v>
      </c>
      <c r="K125" s="156">
        <f>RES_hhdet_tes!K$56</f>
        <v>0</v>
      </c>
      <c r="L125" s="156">
        <f>RES_hhdet_tes!L$56</f>
        <v>0</v>
      </c>
      <c r="M125" s="156">
        <f>RES_hhdet_tes!M$56</f>
        <v>0</v>
      </c>
      <c r="N125" s="156">
        <f>RES_hhdet_tes!N$56</f>
        <v>0</v>
      </c>
      <c r="O125" s="156">
        <f>RES_hhdet_tes!O$56</f>
        <v>0</v>
      </c>
      <c r="P125" s="156">
        <f>RES_hhdet_tes!P$56</f>
        <v>0</v>
      </c>
      <c r="Q125" s="156">
        <f>RES_hhdet_tes!Q$56</f>
        <v>0</v>
      </c>
    </row>
    <row r="126" spans="1:17" ht="12" customHeight="1" x14ac:dyDescent="0.25">
      <c r="A126" s="148" t="s">
        <v>59</v>
      </c>
      <c r="B126" s="156">
        <f>RES_hhdet_tes!B$57</f>
        <v>0</v>
      </c>
      <c r="C126" s="156">
        <f>RES_hhdet_tes!C$57</f>
        <v>0</v>
      </c>
      <c r="D126" s="156">
        <f>RES_hhdet_tes!D$57</f>
        <v>0</v>
      </c>
      <c r="E126" s="156">
        <f>RES_hhdet_tes!E$57</f>
        <v>0</v>
      </c>
      <c r="F126" s="156">
        <f>RES_hhdet_tes!F$57</f>
        <v>0</v>
      </c>
      <c r="G126" s="156">
        <f>RES_hhdet_tes!G$57</f>
        <v>0</v>
      </c>
      <c r="H126" s="156">
        <f>RES_hhdet_tes!H$57</f>
        <v>0</v>
      </c>
      <c r="I126" s="156">
        <f>RES_hhdet_tes!I$57</f>
        <v>0</v>
      </c>
      <c r="J126" s="156">
        <f>RES_hhdet_tes!J$57</f>
        <v>0</v>
      </c>
      <c r="K126" s="156">
        <f>RES_hhdet_tes!K$57</f>
        <v>0</v>
      </c>
      <c r="L126" s="156">
        <f>RES_hhdet_tes!L$57</f>
        <v>0</v>
      </c>
      <c r="M126" s="156">
        <f>RES_hhdet_tes!M$57</f>
        <v>0</v>
      </c>
      <c r="N126" s="156">
        <f>RES_hhdet_tes!N$57</f>
        <v>0</v>
      </c>
      <c r="O126" s="156">
        <f>RES_hhdet_tes!O$57</f>
        <v>0</v>
      </c>
      <c r="P126" s="156">
        <f>RES_hhdet_tes!P$57</f>
        <v>0</v>
      </c>
      <c r="Q126" s="156">
        <f>RES_hhdet_tes!Q$57</f>
        <v>0</v>
      </c>
    </row>
    <row r="127" spans="1:17" ht="12" customHeight="1" x14ac:dyDescent="0.25">
      <c r="A127" s="158" t="s">
        <v>62</v>
      </c>
      <c r="B127" s="157">
        <f>SUM(B128:B129)</f>
        <v>0.14571754613034385</v>
      </c>
      <c r="C127" s="157">
        <f t="shared" ref="C127:Q127" si="21">SUM(C128:C129)</f>
        <v>0.16249736984607094</v>
      </c>
      <c r="D127" s="157">
        <f t="shared" si="21"/>
        <v>0.1812284352672307</v>
      </c>
      <c r="E127" s="157">
        <f t="shared" si="21"/>
        <v>0.17921952363289287</v>
      </c>
      <c r="F127" s="157">
        <f t="shared" si="21"/>
        <v>0.18634519444637576</v>
      </c>
      <c r="G127" s="157">
        <f t="shared" si="21"/>
        <v>0.18982123066067058</v>
      </c>
      <c r="H127" s="157">
        <f t="shared" si="21"/>
        <v>0.20663362029040608</v>
      </c>
      <c r="I127" s="157">
        <f t="shared" si="21"/>
        <v>0.21582769536917196</v>
      </c>
      <c r="J127" s="157">
        <f t="shared" si="21"/>
        <v>0.20833235562670188</v>
      </c>
      <c r="K127" s="157">
        <f t="shared" si="21"/>
        <v>0.66547277254330928</v>
      </c>
      <c r="L127" s="157">
        <f t="shared" si="21"/>
        <v>0.94689641585053042</v>
      </c>
      <c r="M127" s="157">
        <f t="shared" si="21"/>
        <v>0.80507224908867536</v>
      </c>
      <c r="N127" s="157">
        <f t="shared" si="21"/>
        <v>0.92081926945278103</v>
      </c>
      <c r="O127" s="157">
        <f t="shared" si="21"/>
        <v>1.0410396553121024</v>
      </c>
      <c r="P127" s="157">
        <f t="shared" si="21"/>
        <v>1.1519926124767073</v>
      </c>
      <c r="Q127" s="157">
        <f t="shared" si="21"/>
        <v>1.2481722089732825</v>
      </c>
    </row>
    <row r="128" spans="1:17" ht="12" customHeight="1" x14ac:dyDescent="0.25">
      <c r="A128" s="23" t="s">
        <v>57</v>
      </c>
      <c r="B128" s="156">
        <f>RES_hhdet_tes!B$59</f>
        <v>5.2757380291765694E-2</v>
      </c>
      <c r="C128" s="156">
        <f>RES_hhdet_tes!C$59</f>
        <v>5.2021678369294569E-2</v>
      </c>
      <c r="D128" s="156">
        <f>RES_hhdet_tes!D$59</f>
        <v>5.2560270136195145E-2</v>
      </c>
      <c r="E128" s="156">
        <f>RES_hhdet_tes!E$59</f>
        <v>5.3724329916167664E-2</v>
      </c>
      <c r="F128" s="156">
        <f>RES_hhdet_tes!F$59</f>
        <v>5.9984421485736211E-2</v>
      </c>
      <c r="G128" s="156">
        <f>RES_hhdet_tes!G$59</f>
        <v>7.3409179558777432E-2</v>
      </c>
      <c r="H128" s="156">
        <f>RES_hhdet_tes!H$59</f>
        <v>8.4896002731531889E-2</v>
      </c>
      <c r="I128" s="156">
        <f>RES_hhdet_tes!I$59</f>
        <v>7.3365246833035566E-2</v>
      </c>
      <c r="J128" s="156">
        <f>RES_hhdet_tes!J$59</f>
        <v>7.4280822221717641E-2</v>
      </c>
      <c r="K128" s="156">
        <f>RES_hhdet_tes!K$59</f>
        <v>0.18205292452956101</v>
      </c>
      <c r="L128" s="156">
        <f>RES_hhdet_tes!L$59</f>
        <v>0.24197582793365888</v>
      </c>
      <c r="M128" s="156">
        <f>RES_hhdet_tes!M$59</f>
        <v>0.26365375370005151</v>
      </c>
      <c r="N128" s="156">
        <f>RES_hhdet_tes!N$59</f>
        <v>0.28035281690656672</v>
      </c>
      <c r="O128" s="156">
        <f>RES_hhdet_tes!O$59</f>
        <v>0.30518136005052687</v>
      </c>
      <c r="P128" s="156">
        <f>RES_hhdet_tes!P$59</f>
        <v>0.35479405504423428</v>
      </c>
      <c r="Q128" s="156">
        <f>RES_hhdet_tes!Q$59</f>
        <v>0.29735304520838968</v>
      </c>
    </row>
    <row r="129" spans="1:17" ht="12" customHeight="1" x14ac:dyDescent="0.25">
      <c r="A129" s="29" t="s">
        <v>140</v>
      </c>
      <c r="B129" s="57">
        <f>RES_hhdet_tes!B$60</f>
        <v>9.2960165838578163E-2</v>
      </c>
      <c r="C129" s="57">
        <f>RES_hhdet_tes!C$60</f>
        <v>0.11047569147677637</v>
      </c>
      <c r="D129" s="57">
        <f>RES_hhdet_tes!D$60</f>
        <v>0.12866816513103557</v>
      </c>
      <c r="E129" s="57">
        <f>RES_hhdet_tes!E$60</f>
        <v>0.12549519371672521</v>
      </c>
      <c r="F129" s="57">
        <f>RES_hhdet_tes!F$60</f>
        <v>0.12636077296063955</v>
      </c>
      <c r="G129" s="57">
        <f>RES_hhdet_tes!G$60</f>
        <v>0.11641205110189314</v>
      </c>
      <c r="H129" s="57">
        <f>RES_hhdet_tes!H$60</f>
        <v>0.12173761755887419</v>
      </c>
      <c r="I129" s="57">
        <f>RES_hhdet_tes!I$60</f>
        <v>0.14246244853613638</v>
      </c>
      <c r="J129" s="57">
        <f>RES_hhdet_tes!J$60</f>
        <v>0.13405153340498424</v>
      </c>
      <c r="K129" s="57">
        <f>RES_hhdet_tes!K$60</f>
        <v>0.48341984801374827</v>
      </c>
      <c r="L129" s="57">
        <f>RES_hhdet_tes!L$60</f>
        <v>0.70492058791687151</v>
      </c>
      <c r="M129" s="57">
        <f>RES_hhdet_tes!M$60</f>
        <v>0.54141849538862385</v>
      </c>
      <c r="N129" s="57">
        <f>RES_hhdet_tes!N$60</f>
        <v>0.64046645254621426</v>
      </c>
      <c r="O129" s="57">
        <f>RES_hhdet_tes!O$60</f>
        <v>0.73585829526157553</v>
      </c>
      <c r="P129" s="57">
        <f>RES_hhdet_tes!P$60</f>
        <v>0.79719855743247292</v>
      </c>
      <c r="Q129" s="57">
        <f>RES_hhdet_tes!Q$60</f>
        <v>0.95081916376489295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0.55773521803717518</v>
      </c>
      <c r="C131" s="175">
        <f t="shared" si="22"/>
        <v>0.56193050677192224</v>
      </c>
      <c r="D131" s="175">
        <f t="shared" si="22"/>
        <v>0.56827344812302283</v>
      </c>
      <c r="E131" s="175">
        <f t="shared" si="22"/>
        <v>0.58513031120622228</v>
      </c>
      <c r="F131" s="175">
        <f t="shared" si="22"/>
        <v>0.59268564157297099</v>
      </c>
      <c r="G131" s="175">
        <f t="shared" si="22"/>
        <v>0.61717716430638736</v>
      </c>
      <c r="H131" s="175">
        <f t="shared" si="22"/>
        <v>0.64340393410067886</v>
      </c>
      <c r="I131" s="175">
        <f t="shared" si="22"/>
        <v>0.64057196637313851</v>
      </c>
      <c r="J131" s="175">
        <f t="shared" si="22"/>
        <v>0.66725708676492423</v>
      </c>
      <c r="K131" s="175">
        <f t="shared" si="22"/>
        <v>0.6720775113529307</v>
      </c>
      <c r="L131" s="175">
        <f t="shared" si="22"/>
        <v>0.66462419349018109</v>
      </c>
      <c r="M131" s="175">
        <f t="shared" si="22"/>
        <v>0.65555030227617617</v>
      </c>
      <c r="N131" s="175">
        <f t="shared" si="22"/>
        <v>0.65226443502789422</v>
      </c>
      <c r="O131" s="175">
        <f t="shared" si="22"/>
        <v>0.65404355396057756</v>
      </c>
      <c r="P131" s="175">
        <f t="shared" si="22"/>
        <v>0.65031227721326368</v>
      </c>
      <c r="Q131" s="175">
        <f t="shared" si="22"/>
        <v>0.65734061167274094</v>
      </c>
    </row>
    <row r="132" spans="1:17" ht="12" customHeight="1" x14ac:dyDescent="0.25">
      <c r="A132" s="158" t="s">
        <v>65</v>
      </c>
      <c r="B132" s="169">
        <f t="shared" si="22"/>
        <v>0.56318826999535476</v>
      </c>
      <c r="C132" s="169">
        <f t="shared" si="22"/>
        <v>0.56593770911167329</v>
      </c>
      <c r="D132" s="169">
        <f t="shared" si="22"/>
        <v>0.57237167640521491</v>
      </c>
      <c r="E132" s="169">
        <f t="shared" si="22"/>
        <v>0.59096303996427257</v>
      </c>
      <c r="F132" s="169">
        <f t="shared" si="22"/>
        <v>0.59916536971419809</v>
      </c>
      <c r="G132" s="169">
        <f t="shared" si="22"/>
        <v>0.62897099936078216</v>
      </c>
      <c r="H132" s="169">
        <f t="shared" si="22"/>
        <v>0.65963509750985039</v>
      </c>
      <c r="I132" s="169">
        <f t="shared" si="22"/>
        <v>0.65521066592223609</v>
      </c>
      <c r="J132" s="169">
        <f t="shared" si="22"/>
        <v>0.68683211802989663</v>
      </c>
      <c r="K132" s="169">
        <f t="shared" si="22"/>
        <v>0.68818869836963303</v>
      </c>
      <c r="L132" s="169">
        <f t="shared" si="22"/>
        <v>0.67929010042763938</v>
      </c>
      <c r="M132" s="169">
        <f t="shared" si="22"/>
        <v>0.67093406639050923</v>
      </c>
      <c r="N132" s="169">
        <f t="shared" si="22"/>
        <v>0.6654433224070182</v>
      </c>
      <c r="O132" s="169">
        <f t="shared" si="22"/>
        <v>0.66883731180324946</v>
      </c>
      <c r="P132" s="169">
        <f t="shared" si="22"/>
        <v>0.66416019248560376</v>
      </c>
      <c r="Q132" s="169">
        <f t="shared" si="22"/>
        <v>0.67114608466154291</v>
      </c>
    </row>
    <row r="133" spans="1:17" ht="12" customHeight="1" x14ac:dyDescent="0.25">
      <c r="A133" s="23" t="s">
        <v>166</v>
      </c>
      <c r="B133" s="73">
        <f t="shared" si="22"/>
        <v>0.5569892629201586</v>
      </c>
      <c r="C133" s="73">
        <f t="shared" si="22"/>
        <v>0.5643188656182655</v>
      </c>
      <c r="D133" s="73">
        <f t="shared" si="22"/>
        <v>0.5696895539416903</v>
      </c>
      <c r="E133" s="73">
        <f t="shared" si="22"/>
        <v>0.5758647845321937</v>
      </c>
      <c r="F133" s="73">
        <f t="shared" si="22"/>
        <v>0.58363690270024882</v>
      </c>
      <c r="G133" s="73">
        <f t="shared" si="22"/>
        <v>0.59672697776722117</v>
      </c>
      <c r="H133" s="73">
        <f t="shared" si="22"/>
        <v>0.60768248329071872</v>
      </c>
      <c r="I133" s="73">
        <f t="shared" si="22"/>
        <v>0.61282081103858654</v>
      </c>
      <c r="J133" s="73">
        <f t="shared" si="22"/>
        <v>0.61904281509037917</v>
      </c>
      <c r="K133" s="73">
        <f t="shared" si="22"/>
        <v>0.65021964528468035</v>
      </c>
      <c r="L133" s="73">
        <f t="shared" si="22"/>
        <v>0.65541123104776555</v>
      </c>
      <c r="M133" s="73">
        <f t="shared" si="22"/>
        <v>0.65727949433268162</v>
      </c>
      <c r="N133" s="73">
        <f t="shared" si="22"/>
        <v>0.65875542766463269</v>
      </c>
      <c r="O133" s="73">
        <f t="shared" si="22"/>
        <v>0.66102729200433896</v>
      </c>
      <c r="P133" s="73">
        <f t="shared" si="22"/>
        <v>0.662933889309542</v>
      </c>
      <c r="Q133" s="73">
        <f t="shared" si="22"/>
        <v>0.66519108059170595</v>
      </c>
    </row>
    <row r="134" spans="1:17" ht="12" customHeight="1" x14ac:dyDescent="0.25">
      <c r="A134" s="23" t="s">
        <v>60</v>
      </c>
      <c r="B134" s="73">
        <f t="shared" si="22"/>
        <v>1</v>
      </c>
      <c r="C134" s="73">
        <f t="shared" si="22"/>
        <v>0.99999999999999967</v>
      </c>
      <c r="D134" s="73">
        <f t="shared" si="22"/>
        <v>1</v>
      </c>
      <c r="E134" s="73">
        <f t="shared" si="22"/>
        <v>1.0000000000000002</v>
      </c>
      <c r="F134" s="73">
        <f t="shared" si="22"/>
        <v>1</v>
      </c>
      <c r="G134" s="73">
        <f t="shared" si="22"/>
        <v>1</v>
      </c>
      <c r="H134" s="73">
        <f t="shared" si="22"/>
        <v>1</v>
      </c>
      <c r="I134" s="73">
        <f t="shared" si="22"/>
        <v>0.99999999999999889</v>
      </c>
      <c r="J134" s="73">
        <f t="shared" si="22"/>
        <v>0.99999999999999956</v>
      </c>
      <c r="K134" s="73">
        <f t="shared" si="22"/>
        <v>1.0000000000000004</v>
      </c>
      <c r="L134" s="73">
        <f t="shared" si="22"/>
        <v>1.0000000000000002</v>
      </c>
      <c r="M134" s="73">
        <f t="shared" si="22"/>
        <v>1</v>
      </c>
      <c r="N134" s="73">
        <f t="shared" si="22"/>
        <v>1.0000000000000002</v>
      </c>
      <c r="O134" s="73">
        <f t="shared" si="22"/>
        <v>0.99999999999999978</v>
      </c>
      <c r="P134" s="73">
        <f t="shared" si="22"/>
        <v>1.0000000000000007</v>
      </c>
      <c r="Q134" s="73">
        <f t="shared" si="22"/>
        <v>1.0000000000000002</v>
      </c>
    </row>
    <row r="135" spans="1:17" ht="12" customHeight="1" x14ac:dyDescent="0.25">
      <c r="A135" s="158" t="s">
        <v>112</v>
      </c>
      <c r="B135" s="169" t="str">
        <f t="shared" si="22"/>
        <v/>
      </c>
      <c r="C135" s="169" t="str">
        <f t="shared" si="22"/>
        <v/>
      </c>
      <c r="D135" s="169" t="str">
        <f t="shared" si="22"/>
        <v/>
      </c>
      <c r="E135" s="169" t="str">
        <f t="shared" si="22"/>
        <v/>
      </c>
      <c r="F135" s="169" t="str">
        <f t="shared" si="22"/>
        <v/>
      </c>
      <c r="G135" s="169" t="str">
        <f t="shared" si="22"/>
        <v/>
      </c>
      <c r="H135" s="169">
        <f t="shared" si="22"/>
        <v>2.0838151562046305</v>
      </c>
      <c r="I135" s="169">
        <f t="shared" si="22"/>
        <v>2.1285500053805131</v>
      </c>
      <c r="J135" s="169">
        <f t="shared" si="22"/>
        <v>2.17934548540231</v>
      </c>
      <c r="K135" s="169">
        <f t="shared" si="22"/>
        <v>2.3474322776284433</v>
      </c>
      <c r="L135" s="169">
        <f t="shared" si="22"/>
        <v>2.445929844321046</v>
      </c>
      <c r="M135" s="169">
        <f t="shared" si="22"/>
        <v>2.5453172860849165</v>
      </c>
      <c r="N135" s="169">
        <f t="shared" si="22"/>
        <v>2.6382442046265897</v>
      </c>
      <c r="O135" s="169">
        <f t="shared" si="22"/>
        <v>2.7372628471579579</v>
      </c>
      <c r="P135" s="169">
        <f t="shared" si="22"/>
        <v>2.7890722785376982</v>
      </c>
      <c r="Q135" s="169">
        <f t="shared" si="22"/>
        <v>2.8796663737447381</v>
      </c>
    </row>
    <row r="136" spans="1:17" ht="12" customHeight="1" x14ac:dyDescent="0.25">
      <c r="A136" s="23" t="s">
        <v>60</v>
      </c>
      <c r="B136" s="73" t="str">
        <f t="shared" si="22"/>
        <v/>
      </c>
      <c r="C136" s="73" t="str">
        <f t="shared" si="22"/>
        <v/>
      </c>
      <c r="D136" s="73" t="str">
        <f t="shared" si="22"/>
        <v/>
      </c>
      <c r="E136" s="73" t="str">
        <f t="shared" si="22"/>
        <v/>
      </c>
      <c r="F136" s="73" t="str">
        <f t="shared" si="22"/>
        <v/>
      </c>
      <c r="G136" s="73" t="str">
        <f t="shared" si="22"/>
        <v/>
      </c>
      <c r="H136" s="73">
        <f t="shared" si="22"/>
        <v>2.0838151562046305</v>
      </c>
      <c r="I136" s="73">
        <f t="shared" si="22"/>
        <v>2.1285500053805131</v>
      </c>
      <c r="J136" s="73">
        <f t="shared" si="22"/>
        <v>2.17934548540231</v>
      </c>
      <c r="K136" s="73">
        <f t="shared" si="22"/>
        <v>2.3474322776284433</v>
      </c>
      <c r="L136" s="73">
        <f t="shared" si="22"/>
        <v>2.445929844321046</v>
      </c>
      <c r="M136" s="73">
        <f t="shared" si="22"/>
        <v>2.5453172860849165</v>
      </c>
      <c r="N136" s="73">
        <f t="shared" si="22"/>
        <v>2.6382442046265897</v>
      </c>
      <c r="O136" s="73">
        <f t="shared" si="22"/>
        <v>2.7372628471579579</v>
      </c>
      <c r="P136" s="73">
        <f t="shared" si="22"/>
        <v>2.7890722785376982</v>
      </c>
      <c r="Q136" s="73">
        <f t="shared" si="22"/>
        <v>2.8796663737447381</v>
      </c>
    </row>
    <row r="137" spans="1:17" ht="12" customHeight="1" x14ac:dyDescent="0.25">
      <c r="A137" s="158" t="s">
        <v>63</v>
      </c>
      <c r="B137" s="169">
        <f t="shared" si="22"/>
        <v>0.51936769504080482</v>
      </c>
      <c r="C137" s="169">
        <f t="shared" si="22"/>
        <v>0.52658291937079704</v>
      </c>
      <c r="D137" s="169">
        <f t="shared" si="22"/>
        <v>0.53014829355167048</v>
      </c>
      <c r="E137" s="169">
        <f t="shared" si="22"/>
        <v>0.54041189059622885</v>
      </c>
      <c r="F137" s="169">
        <f t="shared" si="22"/>
        <v>0.54997574362439905</v>
      </c>
      <c r="G137" s="169">
        <f t="shared" si="22"/>
        <v>0.55150630784945964</v>
      </c>
      <c r="H137" s="169">
        <f t="shared" si="22"/>
        <v>0.55813642784495066</v>
      </c>
      <c r="I137" s="169">
        <f t="shared" si="22"/>
        <v>0.5618024997051515</v>
      </c>
      <c r="J137" s="169">
        <f t="shared" si="22"/>
        <v>0.56377839954271181</v>
      </c>
      <c r="K137" s="169">
        <f t="shared" si="22"/>
        <v>0.58508087610742943</v>
      </c>
      <c r="L137" s="169">
        <f t="shared" si="22"/>
        <v>0.58629300252998373</v>
      </c>
      <c r="M137" s="169">
        <f t="shared" si="22"/>
        <v>0.58271153095611106</v>
      </c>
      <c r="N137" s="169">
        <f t="shared" si="22"/>
        <v>0.58426433549928303</v>
      </c>
      <c r="O137" s="169">
        <f t="shared" si="22"/>
        <v>0.5848954745394247</v>
      </c>
      <c r="P137" s="169">
        <f t="shared" si="22"/>
        <v>0.58686648931951613</v>
      </c>
      <c r="Q137" s="169">
        <f t="shared" si="22"/>
        <v>0.58974342597099372</v>
      </c>
    </row>
    <row r="138" spans="1:17" ht="12" customHeight="1" x14ac:dyDescent="0.25">
      <c r="A138" s="167" t="s">
        <v>165</v>
      </c>
      <c r="B138" s="174">
        <f t="shared" si="22"/>
        <v>0.49077277360939814</v>
      </c>
      <c r="C138" s="174">
        <f t="shared" si="22"/>
        <v>0.49806619382279788</v>
      </c>
      <c r="D138" s="174">
        <f t="shared" si="22"/>
        <v>0.50326309193655305</v>
      </c>
      <c r="E138" s="174">
        <f t="shared" si="22"/>
        <v>0.50851854925429107</v>
      </c>
      <c r="F138" s="174">
        <f t="shared" si="22"/>
        <v>0.51391673815306937</v>
      </c>
      <c r="G138" s="174">
        <f t="shared" si="22"/>
        <v>0.52940371752052551</v>
      </c>
      <c r="H138" s="174">
        <f t="shared" si="22"/>
        <v>0.53911596508281856</v>
      </c>
      <c r="I138" s="174">
        <f t="shared" si="22"/>
        <v>0.5440497593552841</v>
      </c>
      <c r="J138" s="174">
        <f t="shared" si="22"/>
        <v>0.54976225298719916</v>
      </c>
      <c r="K138" s="174">
        <f t="shared" si="22"/>
        <v>0.57475115883566819</v>
      </c>
      <c r="L138" s="174">
        <f t="shared" si="22"/>
        <v>0.57896295201306347</v>
      </c>
      <c r="M138" s="174">
        <f t="shared" si="22"/>
        <v>0.58079661289996265</v>
      </c>
      <c r="N138" s="174">
        <f t="shared" si="22"/>
        <v>0.5818012003468005</v>
      </c>
      <c r="O138" s="174">
        <f t="shared" si="22"/>
        <v>0.58355865608342339</v>
      </c>
      <c r="P138" s="174">
        <f t="shared" si="22"/>
        <v>0.58489011973665506</v>
      </c>
      <c r="Q138" s="174">
        <f t="shared" si="22"/>
        <v>0.58646120843369565</v>
      </c>
    </row>
    <row r="139" spans="1:17" ht="12" customHeight="1" x14ac:dyDescent="0.25">
      <c r="A139" s="167" t="s">
        <v>164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163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>
        <f t="shared" si="22"/>
        <v>0.64501564531520905</v>
      </c>
      <c r="C142" s="171">
        <f t="shared" si="22"/>
        <v>0.65487096056312666</v>
      </c>
      <c r="D142" s="171">
        <f t="shared" si="22"/>
        <v>0.66454177342144793</v>
      </c>
      <c r="E142" s="171">
        <f t="shared" si="22"/>
        <v>0.67786831435691175</v>
      </c>
      <c r="F142" s="171">
        <f t="shared" si="22"/>
        <v>0.69609824175549428</v>
      </c>
      <c r="G142" s="171">
        <f t="shared" si="22"/>
        <v>0.70717906527833319</v>
      </c>
      <c r="H142" s="171">
        <f t="shared" si="22"/>
        <v>0.71982501813479338</v>
      </c>
      <c r="I142" s="171">
        <f t="shared" si="22"/>
        <v>0.72936748927664152</v>
      </c>
      <c r="J142" s="171">
        <f t="shared" si="22"/>
        <v>0.74172183874806386</v>
      </c>
      <c r="K142" s="171">
        <f t="shared" si="22"/>
        <v>0.76056336593401475</v>
      </c>
      <c r="L142" s="171">
        <f t="shared" si="22"/>
        <v>0.76120283281712742</v>
      </c>
      <c r="M142" s="171">
        <f t="shared" si="22"/>
        <v>0.76128700662035242</v>
      </c>
      <c r="N142" s="171">
        <f t="shared" si="22"/>
        <v>0.76215192757976757</v>
      </c>
      <c r="O142" s="171">
        <f t="shared" si="22"/>
        <v>0.7627508716340341</v>
      </c>
      <c r="P142" s="171">
        <f t="shared" si="22"/>
        <v>0.765911777992625</v>
      </c>
      <c r="Q142" s="171">
        <f t="shared" si="22"/>
        <v>0.77072011702753074</v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 t="str">
        <f t="shared" si="22"/>
        <v/>
      </c>
      <c r="M143" s="170" t="str">
        <f t="shared" si="22"/>
        <v/>
      </c>
      <c r="N143" s="170" t="str">
        <f t="shared" si="22"/>
        <v/>
      </c>
      <c r="O143" s="170" t="str">
        <f t="shared" si="22"/>
        <v/>
      </c>
      <c r="P143" s="170" t="str">
        <f t="shared" si="22"/>
        <v/>
      </c>
      <c r="Q143" s="170" t="str">
        <f t="shared" si="22"/>
        <v/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si="22"/>
        <v/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 t="str">
        <f t="shared" si="22"/>
        <v/>
      </c>
      <c r="M145" s="73" t="str">
        <f t="shared" si="22"/>
        <v/>
      </c>
      <c r="N145" s="73" t="str">
        <f t="shared" si="22"/>
        <v/>
      </c>
      <c r="O145" s="73" t="str">
        <f t="shared" si="22"/>
        <v/>
      </c>
      <c r="P145" s="73" t="str">
        <f t="shared" si="22"/>
        <v/>
      </c>
      <c r="Q145" s="73" t="str">
        <f t="shared" si="22"/>
        <v/>
      </c>
    </row>
    <row r="146" spans="1:17" ht="12" customHeight="1" x14ac:dyDescent="0.25">
      <c r="A146" s="158" t="s">
        <v>62</v>
      </c>
      <c r="B146" s="169">
        <f t="shared" si="22"/>
        <v>0.58432518892105945</v>
      </c>
      <c r="C146" s="169">
        <f t="shared" si="22"/>
        <v>0.60681749624574977</v>
      </c>
      <c r="D146" s="169">
        <f t="shared" si="22"/>
        <v>0.62534627455742986</v>
      </c>
      <c r="E146" s="169">
        <f t="shared" si="22"/>
        <v>0.62802628508536984</v>
      </c>
      <c r="F146" s="169">
        <f t="shared" si="22"/>
        <v>0.62763640352582895</v>
      </c>
      <c r="G146" s="169">
        <f t="shared" si="22"/>
        <v>0.61246885223884429</v>
      </c>
      <c r="H146" s="169">
        <f t="shared" si="22"/>
        <v>0.6112026597819622</v>
      </c>
      <c r="I146" s="169">
        <f t="shared" si="22"/>
        <v>0.64733999946221477</v>
      </c>
      <c r="J146" s="169">
        <f t="shared" si="22"/>
        <v>0.64375149394652253</v>
      </c>
      <c r="K146" s="169">
        <f t="shared" si="22"/>
        <v>0.68567731353995787</v>
      </c>
      <c r="L146" s="169">
        <f t="shared" si="22"/>
        <v>0.69536111233082309</v>
      </c>
      <c r="M146" s="169">
        <f t="shared" si="22"/>
        <v>0.6652695490991869</v>
      </c>
      <c r="N146" s="169">
        <f t="shared" si="22"/>
        <v>0.67551256184907293</v>
      </c>
      <c r="O146" s="169">
        <f t="shared" si="22"/>
        <v>0.68163021696292925</v>
      </c>
      <c r="P146" s="169">
        <f t="shared" si="22"/>
        <v>0.67641478021992696</v>
      </c>
      <c r="Q146" s="169">
        <f t="shared" ref="Q146" si="23">IF(Q127=0,"",Q127/Q108)</f>
        <v>0.70899616162629975</v>
      </c>
    </row>
    <row r="147" spans="1:17" ht="12" customHeight="1" x14ac:dyDescent="0.25">
      <c r="A147" s="23" t="s">
        <v>57</v>
      </c>
      <c r="B147" s="73">
        <f t="shared" ref="B147:Q148" si="24">IF(B128=0,"",B128/B109)</f>
        <v>0.40213955726663775</v>
      </c>
      <c r="C147" s="73">
        <f t="shared" si="24"/>
        <v>0.40443300338288984</v>
      </c>
      <c r="D147" s="73">
        <f t="shared" si="24"/>
        <v>0.40792799811139041</v>
      </c>
      <c r="E147" s="73">
        <f t="shared" si="24"/>
        <v>0.41534065645418994</v>
      </c>
      <c r="F147" s="73">
        <f t="shared" si="24"/>
        <v>0.42618642083350261</v>
      </c>
      <c r="G147" s="73">
        <f t="shared" si="24"/>
        <v>0.43928391322985572</v>
      </c>
      <c r="H147" s="73">
        <f t="shared" si="24"/>
        <v>0.44716998041418343</v>
      </c>
      <c r="I147" s="73">
        <f t="shared" si="24"/>
        <v>0.45543938098136544</v>
      </c>
      <c r="J147" s="73">
        <f t="shared" si="24"/>
        <v>0.45750399356672322</v>
      </c>
      <c r="K147" s="73">
        <f t="shared" si="24"/>
        <v>0.4629437117333966</v>
      </c>
      <c r="L147" s="73">
        <f t="shared" si="24"/>
        <v>0.46422201915366912</v>
      </c>
      <c r="M147" s="73">
        <f t="shared" si="24"/>
        <v>0.46639736317526859</v>
      </c>
      <c r="N147" s="73">
        <f t="shared" si="24"/>
        <v>0.46691899041503848</v>
      </c>
      <c r="O147" s="73">
        <f t="shared" si="24"/>
        <v>0.46849152525379029</v>
      </c>
      <c r="P147" s="73">
        <f t="shared" si="24"/>
        <v>0.47008516802807665</v>
      </c>
      <c r="Q147" s="73">
        <f t="shared" si="24"/>
        <v>0.4708775303519192</v>
      </c>
    </row>
    <row r="148" spans="1:17" ht="12" customHeight="1" x14ac:dyDescent="0.25">
      <c r="A148" s="29" t="s">
        <v>140</v>
      </c>
      <c r="B148" s="65">
        <f t="shared" si="24"/>
        <v>0.78655975103527442</v>
      </c>
      <c r="C148" s="65">
        <f t="shared" si="24"/>
        <v>0.79388923816738222</v>
      </c>
      <c r="D148" s="65">
        <f t="shared" si="24"/>
        <v>0.7993896698958729</v>
      </c>
      <c r="E148" s="65">
        <f t="shared" si="24"/>
        <v>0.80435621565745452</v>
      </c>
      <c r="F148" s="65">
        <f t="shared" si="24"/>
        <v>0.80921127879279808</v>
      </c>
      <c r="G148" s="65">
        <f t="shared" si="24"/>
        <v>0.81511362350529637</v>
      </c>
      <c r="H148" s="65">
        <f t="shared" si="24"/>
        <v>0.82130094306664314</v>
      </c>
      <c r="I148" s="65">
        <f t="shared" si="24"/>
        <v>0.82673065348960129</v>
      </c>
      <c r="J148" s="65">
        <f t="shared" si="24"/>
        <v>0.83126913723510931</v>
      </c>
      <c r="K148" s="65">
        <f t="shared" si="24"/>
        <v>0.83740561740992836</v>
      </c>
      <c r="L148" s="65">
        <f t="shared" si="24"/>
        <v>0.83870878671209526</v>
      </c>
      <c r="M148" s="65">
        <f t="shared" si="24"/>
        <v>0.83960912343169136</v>
      </c>
      <c r="N148" s="65">
        <f t="shared" si="24"/>
        <v>0.83972450811440169</v>
      </c>
      <c r="O148" s="65">
        <f t="shared" si="24"/>
        <v>0.84014898015145734</v>
      </c>
      <c r="P148" s="65">
        <f t="shared" si="24"/>
        <v>0.8406235727020388</v>
      </c>
      <c r="Q148" s="65">
        <f t="shared" si="24"/>
        <v>0.84218483443954217</v>
      </c>
    </row>
    <row r="150" spans="1:17" ht="12" customHeight="1" x14ac:dyDescent="0.25">
      <c r="A150" s="152" t="s">
        <v>121</v>
      </c>
      <c r="B150" s="168">
        <f>SUM(B151,B154,B156,B165)</f>
        <v>18.914151568165003</v>
      </c>
      <c r="C150" s="168">
        <f t="shared" ref="C150:Q150" si="25">SUM(C151,C154,C156,C165)</f>
        <v>22.284629731669135</v>
      </c>
      <c r="D150" s="168">
        <f t="shared" si="25"/>
        <v>22.079467628152791</v>
      </c>
      <c r="E150" s="168">
        <f t="shared" si="25"/>
        <v>18.779040660300083</v>
      </c>
      <c r="F150" s="168">
        <f t="shared" si="25"/>
        <v>18.800977798350289</v>
      </c>
      <c r="G150" s="168">
        <f t="shared" si="25"/>
        <v>25.099193059423595</v>
      </c>
      <c r="H150" s="168">
        <f t="shared" si="25"/>
        <v>27.894205918879525</v>
      </c>
      <c r="I150" s="168">
        <f t="shared" si="25"/>
        <v>27.866333268652589</v>
      </c>
      <c r="J150" s="168">
        <f t="shared" si="25"/>
        <v>28.065319221148059</v>
      </c>
      <c r="K150" s="168">
        <f t="shared" si="25"/>
        <v>82.336015272040811</v>
      </c>
      <c r="L150" s="168">
        <f t="shared" si="25"/>
        <v>98.383289571465326</v>
      </c>
      <c r="M150" s="168">
        <f t="shared" si="25"/>
        <v>98.497078950086291</v>
      </c>
      <c r="N150" s="168">
        <f t="shared" si="25"/>
        <v>98.581123640179158</v>
      </c>
      <c r="O150" s="168">
        <f t="shared" si="25"/>
        <v>98.716622411985597</v>
      </c>
      <c r="P150" s="168">
        <f t="shared" si="25"/>
        <v>98.985574145392434</v>
      </c>
      <c r="Q150" s="168">
        <f t="shared" si="25"/>
        <v>95.599664078173831</v>
      </c>
    </row>
    <row r="151" spans="1:17" ht="12" customHeight="1" x14ac:dyDescent="0.25">
      <c r="A151" s="158" t="s">
        <v>65</v>
      </c>
      <c r="B151" s="157">
        <f>SUM(B152:B153)</f>
        <v>16.238460349951211</v>
      </c>
      <c r="C151" s="157">
        <f t="shared" ref="C151:Q151" si="26">SUM(C152:C153)</f>
        <v>19.308669479354528</v>
      </c>
      <c r="D151" s="157">
        <f t="shared" si="26"/>
        <v>18.941644980323808</v>
      </c>
      <c r="E151" s="157">
        <f t="shared" si="26"/>
        <v>16.012974253857429</v>
      </c>
      <c r="F151" s="157">
        <f t="shared" si="26"/>
        <v>15.842139505702843</v>
      </c>
      <c r="G151" s="157">
        <f t="shared" si="26"/>
        <v>21.107686855671862</v>
      </c>
      <c r="H151" s="157">
        <f t="shared" si="26"/>
        <v>23.180208462835477</v>
      </c>
      <c r="I151" s="157">
        <f t="shared" si="26"/>
        <v>23.018796394856309</v>
      </c>
      <c r="J151" s="157">
        <f t="shared" si="26"/>
        <v>22.942746535296685</v>
      </c>
      <c r="K151" s="157">
        <f t="shared" si="26"/>
        <v>67.590238757937215</v>
      </c>
      <c r="L151" s="157">
        <f t="shared" si="26"/>
        <v>79.976583816842009</v>
      </c>
      <c r="M151" s="157">
        <f t="shared" si="26"/>
        <v>79.236569830444225</v>
      </c>
      <c r="N151" s="157">
        <f t="shared" si="26"/>
        <v>79.943443979629421</v>
      </c>
      <c r="O151" s="157">
        <f t="shared" si="26"/>
        <v>78.080923542343911</v>
      </c>
      <c r="P151" s="157">
        <f t="shared" si="26"/>
        <v>77.878358002112492</v>
      </c>
      <c r="Q151" s="157">
        <f t="shared" si="26"/>
        <v>74.487308371346941</v>
      </c>
    </row>
    <row r="152" spans="1:17" ht="12" customHeight="1" x14ac:dyDescent="0.25">
      <c r="A152" s="23" t="s">
        <v>166</v>
      </c>
      <c r="B152" s="156">
        <f>RES_hhdet_emi!B$45</f>
        <v>16.238460349951211</v>
      </c>
      <c r="C152" s="156">
        <f>RES_hhdet_emi!C$45</f>
        <v>19.308669479354528</v>
      </c>
      <c r="D152" s="156">
        <f>RES_hhdet_emi!D$45</f>
        <v>18.941644980323808</v>
      </c>
      <c r="E152" s="156">
        <f>RES_hhdet_emi!E$45</f>
        <v>16.012974253857429</v>
      </c>
      <c r="F152" s="156">
        <f>RES_hhdet_emi!F$45</f>
        <v>15.842139505702843</v>
      </c>
      <c r="G152" s="156">
        <f>RES_hhdet_emi!G$45</f>
        <v>21.107686855671862</v>
      </c>
      <c r="H152" s="156">
        <f>RES_hhdet_emi!H$45</f>
        <v>23.180208462835477</v>
      </c>
      <c r="I152" s="156">
        <f>RES_hhdet_emi!I$45</f>
        <v>23.018796394856309</v>
      </c>
      <c r="J152" s="156">
        <f>RES_hhdet_emi!J$45</f>
        <v>22.942746535296685</v>
      </c>
      <c r="K152" s="156">
        <f>RES_hhdet_emi!K$45</f>
        <v>67.590238757937215</v>
      </c>
      <c r="L152" s="156">
        <f>RES_hhdet_emi!L$45</f>
        <v>79.976583816842009</v>
      </c>
      <c r="M152" s="156">
        <f>RES_hhdet_emi!M$45</f>
        <v>79.236569830444225</v>
      </c>
      <c r="N152" s="156">
        <f>RES_hhdet_emi!N$45</f>
        <v>79.943443979629421</v>
      </c>
      <c r="O152" s="156">
        <f>RES_hhdet_emi!O$45</f>
        <v>78.080923542343911</v>
      </c>
      <c r="P152" s="156">
        <f>RES_hhdet_emi!P$45</f>
        <v>77.878358002112492</v>
      </c>
      <c r="Q152" s="156">
        <f>RES_hhdet_emi!Q$45</f>
        <v>74.487308371346941</v>
      </c>
    </row>
    <row r="153" spans="1:17" ht="12" customHeight="1" x14ac:dyDescent="0.25">
      <c r="A153" s="23" t="s">
        <v>60</v>
      </c>
      <c r="B153" s="156">
        <f>RES_hhdet_emi!B$46</f>
        <v>0</v>
      </c>
      <c r="C153" s="156">
        <f>RES_hhdet_emi!C$46</f>
        <v>0</v>
      </c>
      <c r="D153" s="156">
        <f>RES_hhdet_emi!D$46</f>
        <v>0</v>
      </c>
      <c r="E153" s="156">
        <f>RES_hhdet_emi!E$46</f>
        <v>0</v>
      </c>
      <c r="F153" s="156">
        <f>RES_hhdet_emi!F$46</f>
        <v>0</v>
      </c>
      <c r="G153" s="156">
        <f>RES_hhdet_emi!G$46</f>
        <v>0</v>
      </c>
      <c r="H153" s="156">
        <f>RES_hhdet_emi!H$46</f>
        <v>0</v>
      </c>
      <c r="I153" s="156">
        <f>RES_hhdet_emi!I$46</f>
        <v>0</v>
      </c>
      <c r="J153" s="156">
        <f>RES_hhdet_emi!J$46</f>
        <v>0</v>
      </c>
      <c r="K153" s="156">
        <f>RES_hhdet_emi!K$46</f>
        <v>0</v>
      </c>
      <c r="L153" s="156">
        <f>RES_hhdet_emi!L$46</f>
        <v>0</v>
      </c>
      <c r="M153" s="156">
        <f>RES_hhdet_emi!M$46</f>
        <v>0</v>
      </c>
      <c r="N153" s="156">
        <f>RES_hhdet_emi!N$46</f>
        <v>0</v>
      </c>
      <c r="O153" s="156">
        <f>RES_hhdet_emi!O$46</f>
        <v>0</v>
      </c>
      <c r="P153" s="156">
        <f>RES_hhdet_emi!P$46</f>
        <v>0</v>
      </c>
      <c r="Q153" s="156">
        <f>RES_hhdet_emi!Q$46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RES_hhdet_emi!B$48</f>
        <v>0</v>
      </c>
      <c r="C155" s="156">
        <f>RES_hhdet_emi!C$48</f>
        <v>0</v>
      </c>
      <c r="D155" s="156">
        <f>RES_hhdet_emi!D$48</f>
        <v>0</v>
      </c>
      <c r="E155" s="156">
        <f>RES_hhdet_emi!E$48</f>
        <v>0</v>
      </c>
      <c r="F155" s="156">
        <f>RES_hhdet_emi!F$48</f>
        <v>0</v>
      </c>
      <c r="G155" s="156">
        <f>RES_hhdet_emi!G$48</f>
        <v>0</v>
      </c>
      <c r="H155" s="156">
        <f>RES_hhdet_emi!H$48</f>
        <v>0</v>
      </c>
      <c r="I155" s="156">
        <f>RES_hhdet_emi!I$48</f>
        <v>0</v>
      </c>
      <c r="J155" s="156">
        <f>RES_hhdet_emi!J$48</f>
        <v>0</v>
      </c>
      <c r="K155" s="156">
        <f>RES_hhdet_emi!K$48</f>
        <v>0</v>
      </c>
      <c r="L155" s="156">
        <f>RES_hhdet_emi!L$48</f>
        <v>0</v>
      </c>
      <c r="M155" s="156">
        <f>RES_hhdet_emi!M$48</f>
        <v>0</v>
      </c>
      <c r="N155" s="156">
        <f>RES_hhdet_emi!N$48</f>
        <v>0</v>
      </c>
      <c r="O155" s="156">
        <f>RES_hhdet_emi!O$48</f>
        <v>0</v>
      </c>
      <c r="P155" s="156">
        <f>RES_hhdet_emi!P$48</f>
        <v>0</v>
      </c>
      <c r="Q155" s="156">
        <f>RES_hhdet_emi!Q$48</f>
        <v>0</v>
      </c>
    </row>
    <row r="156" spans="1:17" ht="12" customHeight="1" x14ac:dyDescent="0.25">
      <c r="A156" s="158" t="s">
        <v>63</v>
      </c>
      <c r="B156" s="157">
        <f>SUM(B157:B158,B161:B162)</f>
        <v>2.3290996433270279</v>
      </c>
      <c r="C156" s="157">
        <f t="shared" ref="C156:Q156" si="28">SUM(C157:C158,C161:C162)</f>
        <v>2.6361399312694513</v>
      </c>
      <c r="D156" s="157">
        <f t="shared" si="28"/>
        <v>2.7974257063201806</v>
      </c>
      <c r="E156" s="157">
        <f t="shared" si="28"/>
        <v>2.4243403166666471</v>
      </c>
      <c r="F156" s="157">
        <f t="shared" si="28"/>
        <v>2.5870031429771805</v>
      </c>
      <c r="G156" s="157">
        <f t="shared" si="28"/>
        <v>3.5500204992050879</v>
      </c>
      <c r="H156" s="157">
        <f t="shared" si="28"/>
        <v>4.2124336649205567</v>
      </c>
      <c r="I156" s="157">
        <f t="shared" si="28"/>
        <v>4.421966509359744</v>
      </c>
      <c r="J156" s="157">
        <f t="shared" si="28"/>
        <v>4.693635806639354</v>
      </c>
      <c r="K156" s="157">
        <f t="shared" si="28"/>
        <v>13.706859053558793</v>
      </c>
      <c r="L156" s="157">
        <f t="shared" si="28"/>
        <v>17.029630028467071</v>
      </c>
      <c r="M156" s="157">
        <f t="shared" si="28"/>
        <v>17.767063383867601</v>
      </c>
      <c r="N156" s="157">
        <f t="shared" si="28"/>
        <v>17.051417512538045</v>
      </c>
      <c r="O156" s="157">
        <f t="shared" si="28"/>
        <v>18.914750505879891</v>
      </c>
      <c r="P156" s="157">
        <f t="shared" si="28"/>
        <v>19.113279474384704</v>
      </c>
      <c r="Q156" s="157">
        <f t="shared" si="28"/>
        <v>19.444048606167371</v>
      </c>
    </row>
    <row r="157" spans="1:17" ht="12" customHeight="1" x14ac:dyDescent="0.25">
      <c r="A157" s="167" t="s">
        <v>165</v>
      </c>
      <c r="B157" s="132">
        <f>RES_hhdet_emi!B$50</f>
        <v>2.3290996433270279</v>
      </c>
      <c r="C157" s="132">
        <f>RES_hhdet_emi!C$50</f>
        <v>2.6361399312694513</v>
      </c>
      <c r="D157" s="132">
        <f>RES_hhdet_emi!D$50</f>
        <v>2.7974257063201806</v>
      </c>
      <c r="E157" s="132">
        <f>RES_hhdet_emi!E$50</f>
        <v>2.4243403166666471</v>
      </c>
      <c r="F157" s="132">
        <f>RES_hhdet_emi!F$50</f>
        <v>2.5870031429771805</v>
      </c>
      <c r="G157" s="132">
        <f>RES_hhdet_emi!G$50</f>
        <v>3.5500204992050879</v>
      </c>
      <c r="H157" s="132">
        <f>RES_hhdet_emi!H$50</f>
        <v>4.2124336649205567</v>
      </c>
      <c r="I157" s="132">
        <f>RES_hhdet_emi!I$50</f>
        <v>4.421966509359744</v>
      </c>
      <c r="J157" s="132">
        <f>RES_hhdet_emi!J$50</f>
        <v>4.693635806639354</v>
      </c>
      <c r="K157" s="132">
        <f>RES_hhdet_emi!K$50</f>
        <v>13.706859053558793</v>
      </c>
      <c r="L157" s="132">
        <f>RES_hhdet_emi!L$50</f>
        <v>17.029630028467071</v>
      </c>
      <c r="M157" s="132">
        <f>RES_hhdet_emi!M$50</f>
        <v>17.767063383867601</v>
      </c>
      <c r="N157" s="132">
        <f>RES_hhdet_emi!N$50</f>
        <v>17.051417512538045</v>
      </c>
      <c r="O157" s="132">
        <f>RES_hhdet_emi!O$50</f>
        <v>18.914750505879891</v>
      </c>
      <c r="P157" s="132">
        <f>RES_hhdet_emi!P$50</f>
        <v>19.113279474384704</v>
      </c>
      <c r="Q157" s="132">
        <f>RES_hhdet_emi!Q$50</f>
        <v>19.444048606167371</v>
      </c>
    </row>
    <row r="158" spans="1:17" ht="12" customHeight="1" x14ac:dyDescent="0.25">
      <c r="A158" s="167" t="s">
        <v>164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163</v>
      </c>
      <c r="B159" s="165">
        <f>RES_hhdet_emi!B$52</f>
        <v>0</v>
      </c>
      <c r="C159" s="165">
        <f>RES_hhdet_emi!C$52</f>
        <v>0</v>
      </c>
      <c r="D159" s="165">
        <f>RES_hhdet_emi!D$52</f>
        <v>0</v>
      </c>
      <c r="E159" s="165">
        <f>RES_hhdet_emi!E$52</f>
        <v>0</v>
      </c>
      <c r="F159" s="165">
        <f>RES_hhdet_emi!F$52</f>
        <v>0</v>
      </c>
      <c r="G159" s="165">
        <f>RES_hhdet_emi!G$52</f>
        <v>0</v>
      </c>
      <c r="H159" s="165">
        <f>RES_hhdet_emi!H$52</f>
        <v>0</v>
      </c>
      <c r="I159" s="165">
        <f>RES_hhdet_emi!I$52</f>
        <v>0</v>
      </c>
      <c r="J159" s="165">
        <f>RES_hhdet_emi!J$52</f>
        <v>0</v>
      </c>
      <c r="K159" s="165">
        <f>RES_hhdet_emi!K$52</f>
        <v>0</v>
      </c>
      <c r="L159" s="165">
        <f>RES_hhdet_emi!L$52</f>
        <v>0</v>
      </c>
      <c r="M159" s="165">
        <f>RES_hhdet_emi!M$52</f>
        <v>0</v>
      </c>
      <c r="N159" s="165">
        <f>RES_hhdet_emi!N$52</f>
        <v>0</v>
      </c>
      <c r="O159" s="165">
        <f>RES_hhdet_emi!O$52</f>
        <v>0</v>
      </c>
      <c r="P159" s="165">
        <f>RES_hhdet_emi!P$52</f>
        <v>0</v>
      </c>
      <c r="Q159" s="165">
        <f>RES_hhdet_emi!Q$52</f>
        <v>0</v>
      </c>
    </row>
    <row r="160" spans="1:17" ht="12" customHeight="1" x14ac:dyDescent="0.25">
      <c r="A160" s="147" t="s">
        <v>59</v>
      </c>
      <c r="B160" s="164">
        <f>RES_hhdet_emi!B$53</f>
        <v>0</v>
      </c>
      <c r="C160" s="164">
        <f>RES_hhdet_emi!C$53</f>
        <v>0</v>
      </c>
      <c r="D160" s="164">
        <f>RES_hhdet_emi!D$53</f>
        <v>0</v>
      </c>
      <c r="E160" s="164">
        <f>RES_hhdet_emi!E$53</f>
        <v>0</v>
      </c>
      <c r="F160" s="164">
        <f>RES_hhdet_emi!F$53</f>
        <v>0</v>
      </c>
      <c r="G160" s="164">
        <f>RES_hhdet_emi!G$53</f>
        <v>0</v>
      </c>
      <c r="H160" s="164">
        <f>RES_hhdet_emi!H$53</f>
        <v>0</v>
      </c>
      <c r="I160" s="164">
        <f>RES_hhdet_emi!I$53</f>
        <v>0</v>
      </c>
      <c r="J160" s="164">
        <f>RES_hhdet_emi!J$53</f>
        <v>0</v>
      </c>
      <c r="K160" s="164">
        <f>RES_hhdet_emi!K$53</f>
        <v>0</v>
      </c>
      <c r="L160" s="164">
        <f>RES_hhdet_emi!L$53</f>
        <v>0</v>
      </c>
      <c r="M160" s="164">
        <f>RES_hhdet_emi!M$53</f>
        <v>0</v>
      </c>
      <c r="N160" s="164">
        <f>RES_hhdet_emi!N$53</f>
        <v>0</v>
      </c>
      <c r="O160" s="164">
        <f>RES_hhdet_emi!O$53</f>
        <v>0</v>
      </c>
      <c r="P160" s="164">
        <f>RES_hhdet_emi!P$53</f>
        <v>0</v>
      </c>
      <c r="Q160" s="164">
        <f>RES_hhdet_emi!Q$53</f>
        <v>0</v>
      </c>
    </row>
    <row r="161" spans="1:17" ht="12" customHeight="1" x14ac:dyDescent="0.25">
      <c r="A161" s="163" t="s">
        <v>142</v>
      </c>
      <c r="B161" s="162">
        <f>RES_hhdet_emi!B$54</f>
        <v>0</v>
      </c>
      <c r="C161" s="162">
        <f>RES_hhdet_emi!C$54</f>
        <v>0</v>
      </c>
      <c r="D161" s="162">
        <f>RES_hhdet_emi!D$54</f>
        <v>0</v>
      </c>
      <c r="E161" s="162">
        <f>RES_hhdet_emi!E$54</f>
        <v>0</v>
      </c>
      <c r="F161" s="162">
        <f>RES_hhdet_emi!F$54</f>
        <v>0</v>
      </c>
      <c r="G161" s="162">
        <f>RES_hhdet_emi!G$54</f>
        <v>0</v>
      </c>
      <c r="H161" s="162">
        <f>RES_hhdet_emi!H$54</f>
        <v>0</v>
      </c>
      <c r="I161" s="162">
        <f>RES_hhdet_emi!I$54</f>
        <v>0</v>
      </c>
      <c r="J161" s="162">
        <f>RES_hhdet_emi!J$54</f>
        <v>0</v>
      </c>
      <c r="K161" s="162">
        <f>RES_hhdet_emi!K$54</f>
        <v>0</v>
      </c>
      <c r="L161" s="162">
        <f>RES_hhdet_emi!L$54</f>
        <v>0</v>
      </c>
      <c r="M161" s="162">
        <f>RES_hhdet_emi!M$54</f>
        <v>0</v>
      </c>
      <c r="N161" s="162">
        <f>RES_hhdet_emi!N$54</f>
        <v>0</v>
      </c>
      <c r="O161" s="162">
        <f>RES_hhdet_emi!O$54</f>
        <v>0</v>
      </c>
      <c r="P161" s="162">
        <f>RES_hhdet_emi!P$54</f>
        <v>0</v>
      </c>
      <c r="Q161" s="162">
        <f>RES_hhdet_emi!Q$54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RES_hhdet_emi!B$56</f>
        <v>0</v>
      </c>
      <c r="C163" s="156">
        <f>RES_hhdet_emi!C$56</f>
        <v>0</v>
      </c>
      <c r="D163" s="156">
        <f>RES_hhdet_emi!D$56</f>
        <v>0</v>
      </c>
      <c r="E163" s="156">
        <f>RES_hhdet_emi!E$56</f>
        <v>0</v>
      </c>
      <c r="F163" s="156">
        <f>RES_hhdet_emi!F$56</f>
        <v>0</v>
      </c>
      <c r="G163" s="156">
        <f>RES_hhdet_emi!G$56</f>
        <v>0</v>
      </c>
      <c r="H163" s="156">
        <f>RES_hhdet_emi!H$56</f>
        <v>0</v>
      </c>
      <c r="I163" s="156">
        <f>RES_hhdet_emi!I$56</f>
        <v>0</v>
      </c>
      <c r="J163" s="156">
        <f>RES_hhdet_emi!J$56</f>
        <v>0</v>
      </c>
      <c r="K163" s="156">
        <f>RES_hhdet_emi!K$56</f>
        <v>0</v>
      </c>
      <c r="L163" s="156">
        <f>RES_hhdet_emi!L$56</f>
        <v>0</v>
      </c>
      <c r="M163" s="156">
        <f>RES_hhdet_emi!M$56</f>
        <v>0</v>
      </c>
      <c r="N163" s="156">
        <f>RES_hhdet_emi!N$56</f>
        <v>0</v>
      </c>
      <c r="O163" s="156">
        <f>RES_hhdet_emi!O$56</f>
        <v>0</v>
      </c>
      <c r="P163" s="156">
        <f>RES_hhdet_emi!P$56</f>
        <v>0</v>
      </c>
      <c r="Q163" s="156">
        <f>RES_hhdet_emi!Q$56</f>
        <v>0</v>
      </c>
    </row>
    <row r="164" spans="1:17" ht="12" customHeight="1" x14ac:dyDescent="0.25">
      <c r="A164" s="148" t="s">
        <v>59</v>
      </c>
      <c r="B164" s="156">
        <f>RES_hhdet_emi!B$57</f>
        <v>0</v>
      </c>
      <c r="C164" s="156">
        <f>RES_hhdet_emi!C$57</f>
        <v>0</v>
      </c>
      <c r="D164" s="156">
        <f>RES_hhdet_emi!D$57</f>
        <v>0</v>
      </c>
      <c r="E164" s="156">
        <f>RES_hhdet_emi!E$57</f>
        <v>0</v>
      </c>
      <c r="F164" s="156">
        <f>RES_hhdet_emi!F$57</f>
        <v>0</v>
      </c>
      <c r="G164" s="156">
        <f>RES_hhdet_emi!G$57</f>
        <v>0</v>
      </c>
      <c r="H164" s="156">
        <f>RES_hhdet_emi!H$57</f>
        <v>0</v>
      </c>
      <c r="I164" s="156">
        <f>RES_hhdet_emi!I$57</f>
        <v>0</v>
      </c>
      <c r="J164" s="156">
        <f>RES_hhdet_emi!J$57</f>
        <v>0</v>
      </c>
      <c r="K164" s="156">
        <f>RES_hhdet_emi!K$57</f>
        <v>0</v>
      </c>
      <c r="L164" s="156">
        <f>RES_hhdet_emi!L$57</f>
        <v>0</v>
      </c>
      <c r="M164" s="156">
        <f>RES_hhdet_emi!M$57</f>
        <v>0</v>
      </c>
      <c r="N164" s="156">
        <f>RES_hhdet_emi!N$57</f>
        <v>0</v>
      </c>
      <c r="O164" s="156">
        <f>RES_hhdet_emi!O$57</f>
        <v>0</v>
      </c>
      <c r="P164" s="156">
        <f>RES_hhdet_emi!P$57</f>
        <v>0</v>
      </c>
      <c r="Q164" s="156">
        <f>RES_hhdet_emi!Q$57</f>
        <v>0</v>
      </c>
    </row>
    <row r="165" spans="1:17" ht="12" customHeight="1" x14ac:dyDescent="0.25">
      <c r="A165" s="158" t="s">
        <v>62</v>
      </c>
      <c r="B165" s="157">
        <f>SUM(B166:B167)</f>
        <v>0.34659157488676728</v>
      </c>
      <c r="C165" s="157">
        <f t="shared" ref="C165:Q165" si="31">SUM(C166:C167)</f>
        <v>0.33982032104515764</v>
      </c>
      <c r="D165" s="157">
        <f t="shared" si="31"/>
        <v>0.34039694150880284</v>
      </c>
      <c r="E165" s="157">
        <f t="shared" si="31"/>
        <v>0.3417260897760061</v>
      </c>
      <c r="F165" s="157">
        <f t="shared" si="31"/>
        <v>0.3718351496702631</v>
      </c>
      <c r="G165" s="157">
        <f t="shared" si="31"/>
        <v>0.4414857045466471</v>
      </c>
      <c r="H165" s="157">
        <f t="shared" si="31"/>
        <v>0.50156379112348959</v>
      </c>
      <c r="I165" s="157">
        <f t="shared" si="31"/>
        <v>0.42557036443653412</v>
      </c>
      <c r="J165" s="157">
        <f t="shared" si="31"/>
        <v>0.4289368792120215</v>
      </c>
      <c r="K165" s="157">
        <f t="shared" si="31"/>
        <v>1.0389174605448146</v>
      </c>
      <c r="L165" s="157">
        <f t="shared" si="31"/>
        <v>1.3770757261562467</v>
      </c>
      <c r="M165" s="157">
        <f t="shared" si="31"/>
        <v>1.4934457357744628</v>
      </c>
      <c r="N165" s="157">
        <f t="shared" si="31"/>
        <v>1.5862621480116825</v>
      </c>
      <c r="O165" s="157">
        <f t="shared" si="31"/>
        <v>1.7209483637617859</v>
      </c>
      <c r="P165" s="157">
        <f t="shared" si="31"/>
        <v>1.9939366688952254</v>
      </c>
      <c r="Q165" s="157">
        <f t="shared" si="31"/>
        <v>1.6683071006595187</v>
      </c>
    </row>
    <row r="166" spans="1:17" ht="12" customHeight="1" x14ac:dyDescent="0.25">
      <c r="A166" s="23" t="s">
        <v>57</v>
      </c>
      <c r="B166" s="156">
        <f>RES_hhdet_emi!B$59</f>
        <v>0.34659157488676728</v>
      </c>
      <c r="C166" s="156">
        <f>RES_hhdet_emi!C$59</f>
        <v>0.33982032104515764</v>
      </c>
      <c r="D166" s="156">
        <f>RES_hhdet_emi!D$59</f>
        <v>0.34039694150880284</v>
      </c>
      <c r="E166" s="156">
        <f>RES_hhdet_emi!E$59</f>
        <v>0.3417260897760061</v>
      </c>
      <c r="F166" s="156">
        <f>RES_hhdet_emi!F$59</f>
        <v>0.3718351496702631</v>
      </c>
      <c r="G166" s="156">
        <f>RES_hhdet_emi!G$59</f>
        <v>0.4414857045466471</v>
      </c>
      <c r="H166" s="156">
        <f>RES_hhdet_emi!H$59</f>
        <v>0.50156379112348959</v>
      </c>
      <c r="I166" s="156">
        <f>RES_hhdet_emi!I$59</f>
        <v>0.42557036443653412</v>
      </c>
      <c r="J166" s="156">
        <f>RES_hhdet_emi!J$59</f>
        <v>0.4289368792120215</v>
      </c>
      <c r="K166" s="156">
        <f>RES_hhdet_emi!K$59</f>
        <v>1.0389174605448146</v>
      </c>
      <c r="L166" s="156">
        <f>RES_hhdet_emi!L$59</f>
        <v>1.3770757261562467</v>
      </c>
      <c r="M166" s="156">
        <f>RES_hhdet_emi!M$59</f>
        <v>1.4934457357744628</v>
      </c>
      <c r="N166" s="156">
        <f>RES_hhdet_emi!N$59</f>
        <v>1.5862621480116825</v>
      </c>
      <c r="O166" s="156">
        <f>RES_hhdet_emi!O$59</f>
        <v>1.7209483637617859</v>
      </c>
      <c r="P166" s="156">
        <f>RES_hhdet_emi!P$59</f>
        <v>1.9939366688952254</v>
      </c>
      <c r="Q166" s="156">
        <f>RES_hhdet_emi!Q$59</f>
        <v>1.6683071006595187</v>
      </c>
    </row>
    <row r="167" spans="1:17" ht="12" customHeight="1" x14ac:dyDescent="0.25">
      <c r="A167" s="29" t="s">
        <v>140</v>
      </c>
      <c r="B167" s="57">
        <f>RES_hhdet_emi!B$60</f>
        <v>0</v>
      </c>
      <c r="C167" s="57">
        <f>RES_hhdet_emi!C$60</f>
        <v>0</v>
      </c>
      <c r="D167" s="57">
        <f>RES_hhdet_emi!D$60</f>
        <v>0</v>
      </c>
      <c r="E167" s="57">
        <f>RES_hhdet_emi!E$60</f>
        <v>0</v>
      </c>
      <c r="F167" s="57">
        <f>RES_hhdet_emi!F$60</f>
        <v>0</v>
      </c>
      <c r="G167" s="57">
        <f>RES_hhdet_emi!G$60</f>
        <v>0</v>
      </c>
      <c r="H167" s="57">
        <f>RES_hhdet_emi!H$60</f>
        <v>0</v>
      </c>
      <c r="I167" s="57">
        <f>RES_hhdet_emi!I$60</f>
        <v>0</v>
      </c>
      <c r="J167" s="57">
        <f>RES_hhdet_emi!J$60</f>
        <v>0</v>
      </c>
      <c r="K167" s="57">
        <f>RES_hhdet_emi!K$60</f>
        <v>0</v>
      </c>
      <c r="L167" s="57">
        <f>RES_hhdet_emi!L$60</f>
        <v>0</v>
      </c>
      <c r="M167" s="57">
        <f>RES_hhdet_emi!M$60</f>
        <v>0</v>
      </c>
      <c r="N167" s="57">
        <f>RES_hhdet_emi!N$60</f>
        <v>0</v>
      </c>
      <c r="O167" s="57">
        <f>RES_hhdet_emi!O$60</f>
        <v>0</v>
      </c>
      <c r="P167" s="57">
        <f>RES_hhdet_emi!P$60</f>
        <v>0</v>
      </c>
      <c r="Q167" s="57">
        <f>RES_hhdet_emi!Q$60</f>
        <v>0</v>
      </c>
    </row>
    <row r="169" spans="1:17" ht="12" customHeight="1" x14ac:dyDescent="0.25">
      <c r="A169" s="152" t="s">
        <v>198</v>
      </c>
      <c r="B169" s="168">
        <f>SUM(B170,B173,B175,B184)</f>
        <v>17482.457183728617</v>
      </c>
      <c r="C169" s="168">
        <f t="shared" ref="C169:Q169" si="32">SUM(C170,C173,C175,C184)</f>
        <v>19760.822840595658</v>
      </c>
      <c r="D169" s="168">
        <f t="shared" si="32"/>
        <v>19636.43136797013</v>
      </c>
      <c r="E169" s="168">
        <f t="shared" si="32"/>
        <v>17163.020139687294</v>
      </c>
      <c r="F169" s="168">
        <f t="shared" si="32"/>
        <v>16728.535589328836</v>
      </c>
      <c r="G169" s="168">
        <f t="shared" si="32"/>
        <v>20218.45942305071</v>
      </c>
      <c r="H169" s="168">
        <f t="shared" si="32"/>
        <v>21022.204855744072</v>
      </c>
      <c r="I169" s="168">
        <f t="shared" si="32"/>
        <v>20374.883570723967</v>
      </c>
      <c r="J169" s="168">
        <f t="shared" si="32"/>
        <v>21092.509414073658</v>
      </c>
      <c r="K169" s="168">
        <f t="shared" si="32"/>
        <v>20594.669049929296</v>
      </c>
      <c r="L169" s="168">
        <f t="shared" si="32"/>
        <v>18822.645579503103</v>
      </c>
      <c r="M169" s="168">
        <f t="shared" si="32"/>
        <v>17659.346179730073</v>
      </c>
      <c r="N169" s="168">
        <f t="shared" si="32"/>
        <v>17423.692068907076</v>
      </c>
      <c r="O169" s="168">
        <f t="shared" si="32"/>
        <v>16622.736648885024</v>
      </c>
      <c r="P169" s="168">
        <f t="shared" si="32"/>
        <v>15938.06725713897</v>
      </c>
      <c r="Q169" s="168">
        <f t="shared" si="32"/>
        <v>14751.13554522398</v>
      </c>
    </row>
    <row r="170" spans="1:17" ht="12" customHeight="1" x14ac:dyDescent="0.25">
      <c r="A170" s="158" t="s">
        <v>65</v>
      </c>
      <c r="B170" s="157">
        <f>SUM(B171:B172)</f>
        <v>14341.209809939392</v>
      </c>
      <c r="C170" s="157">
        <f t="shared" ref="C170:Q170" si="33">SUM(C171:C172)</f>
        <v>16359.613875899679</v>
      </c>
      <c r="D170" s="157">
        <f t="shared" si="33"/>
        <v>16069.444780451346</v>
      </c>
      <c r="E170" s="157">
        <f t="shared" si="33"/>
        <v>13937.331022194892</v>
      </c>
      <c r="F170" s="157">
        <f t="shared" si="33"/>
        <v>13381.503802737705</v>
      </c>
      <c r="G170" s="157">
        <f t="shared" si="33"/>
        <v>16614.74610258879</v>
      </c>
      <c r="H170" s="157">
        <f t="shared" si="33"/>
        <v>17320.055987935284</v>
      </c>
      <c r="I170" s="157">
        <f t="shared" si="33"/>
        <v>16599.13139856753</v>
      </c>
      <c r="J170" s="157">
        <f t="shared" si="33"/>
        <v>17348.303566097238</v>
      </c>
      <c r="K170" s="157">
        <f t="shared" si="33"/>
        <v>16736.41213404265</v>
      </c>
      <c r="L170" s="157">
        <f t="shared" si="33"/>
        <v>14997.873961969051</v>
      </c>
      <c r="M170" s="157">
        <f t="shared" si="33"/>
        <v>13987.310488033057</v>
      </c>
      <c r="N170" s="157">
        <f t="shared" si="33"/>
        <v>13792.996380199533</v>
      </c>
      <c r="O170" s="157">
        <f t="shared" si="33"/>
        <v>12816.273031685201</v>
      </c>
      <c r="P170" s="157">
        <f t="shared" si="33"/>
        <v>12129.400587724738</v>
      </c>
      <c r="Q170" s="157">
        <f t="shared" si="33"/>
        <v>11071.617746296501</v>
      </c>
    </row>
    <row r="171" spans="1:17" ht="12" customHeight="1" x14ac:dyDescent="0.25">
      <c r="A171" s="23" t="s">
        <v>166</v>
      </c>
      <c r="B171" s="156">
        <f>IF(B95=0,0,B95/0.086*1000000/B$7)</f>
        <v>14140.534626162378</v>
      </c>
      <c r="C171" s="156">
        <f t="shared" ref="C171:Q172" si="34">IF(C95=0,0,C95/0.086*1000000/C$7)</f>
        <v>16298.827093118172</v>
      </c>
      <c r="D171" s="156">
        <f t="shared" si="34"/>
        <v>15969.284026240477</v>
      </c>
      <c r="E171" s="156">
        <f t="shared" si="34"/>
        <v>13441.193526084273</v>
      </c>
      <c r="F171" s="156">
        <f t="shared" si="34"/>
        <v>12882.434020267878</v>
      </c>
      <c r="G171" s="156">
        <f t="shared" si="34"/>
        <v>15286.30060148068</v>
      </c>
      <c r="H171" s="156">
        <f t="shared" si="34"/>
        <v>15026.449027576797</v>
      </c>
      <c r="I171" s="156">
        <f t="shared" si="34"/>
        <v>14781.795159325511</v>
      </c>
      <c r="J171" s="156">
        <f t="shared" si="34"/>
        <v>14261.265304283423</v>
      </c>
      <c r="K171" s="156">
        <f t="shared" si="34"/>
        <v>14919.655669013888</v>
      </c>
      <c r="L171" s="156">
        <f t="shared" si="34"/>
        <v>13958.570578975416</v>
      </c>
      <c r="M171" s="156">
        <f t="shared" si="34"/>
        <v>13430.032076628482</v>
      </c>
      <c r="N171" s="156">
        <f t="shared" si="34"/>
        <v>13522.673815531101</v>
      </c>
      <c r="O171" s="156">
        <f t="shared" si="34"/>
        <v>12520.982750890722</v>
      </c>
      <c r="P171" s="156">
        <f t="shared" si="34"/>
        <v>12085.271789270384</v>
      </c>
      <c r="Q171" s="156">
        <f t="shared" si="34"/>
        <v>10874.694889953858</v>
      </c>
    </row>
    <row r="172" spans="1:17" ht="12" customHeight="1" x14ac:dyDescent="0.25">
      <c r="A172" s="23" t="s">
        <v>60</v>
      </c>
      <c r="B172" s="156">
        <f>IF(B96=0,0,B96/0.086*1000000/B$7)</f>
        <v>200.67518377701276</v>
      </c>
      <c r="C172" s="156">
        <f t="shared" si="34"/>
        <v>60.786782781506915</v>
      </c>
      <c r="D172" s="156">
        <f t="shared" si="34"/>
        <v>100.16075421086859</v>
      </c>
      <c r="E172" s="156">
        <f t="shared" si="34"/>
        <v>496.13749611061996</v>
      </c>
      <c r="F172" s="156">
        <f t="shared" si="34"/>
        <v>499.06978246982703</v>
      </c>
      <c r="G172" s="156">
        <f t="shared" si="34"/>
        <v>1328.4455011081111</v>
      </c>
      <c r="H172" s="156">
        <f t="shared" si="34"/>
        <v>2293.6069603584865</v>
      </c>
      <c r="I172" s="156">
        <f t="shared" si="34"/>
        <v>1817.3362392420192</v>
      </c>
      <c r="J172" s="156">
        <f t="shared" si="34"/>
        <v>3087.0382618138174</v>
      </c>
      <c r="K172" s="156">
        <f t="shared" si="34"/>
        <v>1816.7564650287638</v>
      </c>
      <c r="L172" s="156">
        <f t="shared" si="34"/>
        <v>1039.303382993636</v>
      </c>
      <c r="M172" s="156">
        <f t="shared" si="34"/>
        <v>557.27841140457497</v>
      </c>
      <c r="N172" s="156">
        <f t="shared" si="34"/>
        <v>270.32256466843171</v>
      </c>
      <c r="O172" s="156">
        <f t="shared" si="34"/>
        <v>295.29028079447949</v>
      </c>
      <c r="P172" s="156">
        <f t="shared" si="34"/>
        <v>44.128798454354239</v>
      </c>
      <c r="Q172" s="156">
        <f t="shared" si="34"/>
        <v>196.92285634264223</v>
      </c>
    </row>
    <row r="173" spans="1:17" ht="12" customHeight="1" x14ac:dyDescent="0.25">
      <c r="A173" s="158" t="s">
        <v>112</v>
      </c>
      <c r="B173" s="157">
        <f>B174</f>
        <v>0</v>
      </c>
      <c r="C173" s="157">
        <f t="shared" ref="C173:Q173" si="35">C174</f>
        <v>0</v>
      </c>
      <c r="D173" s="157">
        <f t="shared" si="35"/>
        <v>0</v>
      </c>
      <c r="E173" s="157">
        <f t="shared" si="35"/>
        <v>0</v>
      </c>
      <c r="F173" s="157">
        <f t="shared" si="35"/>
        <v>0</v>
      </c>
      <c r="G173" s="157">
        <f t="shared" si="35"/>
        <v>0</v>
      </c>
      <c r="H173" s="157">
        <f t="shared" si="35"/>
        <v>2.9170461713577001E-2</v>
      </c>
      <c r="I173" s="157">
        <f t="shared" si="35"/>
        <v>5.6207385241293706E-2</v>
      </c>
      <c r="J173" s="157">
        <f t="shared" si="35"/>
        <v>7.9648268393193694E-2</v>
      </c>
      <c r="K173" s="157">
        <f t="shared" si="35"/>
        <v>0.10039604607715531</v>
      </c>
      <c r="L173" s="157">
        <f t="shared" si="35"/>
        <v>0.13852828196175246</v>
      </c>
      <c r="M173" s="157">
        <f t="shared" si="35"/>
        <v>0.21992427685422419</v>
      </c>
      <c r="N173" s="157">
        <f t="shared" si="35"/>
        <v>0.33022678549497131</v>
      </c>
      <c r="O173" s="157">
        <f t="shared" si="35"/>
        <v>0.49037264601625868</v>
      </c>
      <c r="P173" s="157">
        <f t="shared" si="35"/>
        <v>0.54512807416158038</v>
      </c>
      <c r="Q173" s="157">
        <f t="shared" si="35"/>
        <v>0.80499862520528354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0</v>
      </c>
      <c r="C174" s="156">
        <f t="shared" si="36"/>
        <v>0</v>
      </c>
      <c r="D174" s="156">
        <f t="shared" si="36"/>
        <v>0</v>
      </c>
      <c r="E174" s="156">
        <f t="shared" si="36"/>
        <v>0</v>
      </c>
      <c r="F174" s="156">
        <f t="shared" si="36"/>
        <v>0</v>
      </c>
      <c r="G174" s="156">
        <f t="shared" si="36"/>
        <v>0</v>
      </c>
      <c r="H174" s="156">
        <f t="shared" si="36"/>
        <v>2.9170461713577001E-2</v>
      </c>
      <c r="I174" s="156">
        <f t="shared" si="36"/>
        <v>5.6207385241293706E-2</v>
      </c>
      <c r="J174" s="156">
        <f t="shared" si="36"/>
        <v>7.9648268393193694E-2</v>
      </c>
      <c r="K174" s="156">
        <f t="shared" si="36"/>
        <v>0.10039604607715531</v>
      </c>
      <c r="L174" s="156">
        <f t="shared" si="36"/>
        <v>0.13852828196175246</v>
      </c>
      <c r="M174" s="156">
        <f t="shared" si="36"/>
        <v>0.21992427685422419</v>
      </c>
      <c r="N174" s="156">
        <f t="shared" si="36"/>
        <v>0.33022678549497131</v>
      </c>
      <c r="O174" s="156">
        <f t="shared" si="36"/>
        <v>0.49037264601625868</v>
      </c>
      <c r="P174" s="156">
        <f t="shared" si="36"/>
        <v>0.54512807416158038</v>
      </c>
      <c r="Q174" s="156">
        <f t="shared" si="36"/>
        <v>0.80499862520528354</v>
      </c>
    </row>
    <row r="175" spans="1:17" ht="12" customHeight="1" x14ac:dyDescent="0.25">
      <c r="A175" s="158" t="s">
        <v>63</v>
      </c>
      <c r="B175" s="157">
        <f t="shared" si="36"/>
        <v>2489.7672121253081</v>
      </c>
      <c r="C175" s="157">
        <f t="shared" si="36"/>
        <v>2719.8537400856267</v>
      </c>
      <c r="D175" s="157">
        <f t="shared" si="36"/>
        <v>2830.2518250401536</v>
      </c>
      <c r="E175" s="157">
        <f t="shared" si="36"/>
        <v>2507.1422209857542</v>
      </c>
      <c r="F175" s="157">
        <f t="shared" si="36"/>
        <v>2622.8185318392088</v>
      </c>
      <c r="G175" s="157">
        <f t="shared" si="36"/>
        <v>2935.9694527620823</v>
      </c>
      <c r="H175" s="157">
        <f t="shared" si="36"/>
        <v>3051.916418596008</v>
      </c>
      <c r="I175" s="157">
        <f t="shared" si="36"/>
        <v>3140.4631730093811</v>
      </c>
      <c r="J175" s="157">
        <f t="shared" si="36"/>
        <v>3147.3849535094942</v>
      </c>
      <c r="K175" s="157">
        <f t="shared" si="36"/>
        <v>3203.7101767849526</v>
      </c>
      <c r="L175" s="157">
        <f t="shared" si="36"/>
        <v>3096.7954104436217</v>
      </c>
      <c r="M175" s="157">
        <f t="shared" si="36"/>
        <v>3043.6822511397495</v>
      </c>
      <c r="N175" s="157">
        <f t="shared" si="36"/>
        <v>2924.2361958226948</v>
      </c>
      <c r="O175" s="157">
        <f t="shared" si="36"/>
        <v>3055.9495722086876</v>
      </c>
      <c r="P175" s="157">
        <f t="shared" si="36"/>
        <v>2998.7653705743437</v>
      </c>
      <c r="Q175" s="157">
        <f t="shared" si="36"/>
        <v>2890.1963535587643</v>
      </c>
    </row>
    <row r="176" spans="1:17" ht="12" customHeight="1" x14ac:dyDescent="0.25">
      <c r="A176" s="167" t="s">
        <v>165</v>
      </c>
      <c r="B176" s="132">
        <f>IF(B100=0,0,B100/0.086*1000000/B$11)</f>
        <v>2643.4794312266499</v>
      </c>
      <c r="C176" s="132">
        <f t="shared" ref="C176:Q176" si="37">IF(C100=0,0,C100/0.086*1000000/C$11)</f>
        <v>2864.5757479944</v>
      </c>
      <c r="D176" s="132">
        <f t="shared" si="37"/>
        <v>3011.597257287528</v>
      </c>
      <c r="E176" s="132">
        <f t="shared" si="37"/>
        <v>2601.7502173076423</v>
      </c>
      <c r="F176" s="132">
        <f t="shared" si="37"/>
        <v>2751.2412166489557</v>
      </c>
      <c r="G176" s="132">
        <f t="shared" si="37"/>
        <v>3100.6446189988351</v>
      </c>
      <c r="H176" s="132">
        <f t="shared" si="37"/>
        <v>3231.5013392173637</v>
      </c>
      <c r="I176" s="132">
        <f t="shared" si="37"/>
        <v>3287.2140581808844</v>
      </c>
      <c r="J176" s="132">
        <f t="shared" si="37"/>
        <v>3297.1735543099235</v>
      </c>
      <c r="K176" s="132">
        <f t="shared" si="37"/>
        <v>3288.8046632884648</v>
      </c>
      <c r="L176" s="132">
        <f t="shared" si="37"/>
        <v>3159.2806567534717</v>
      </c>
      <c r="M176" s="132">
        <f t="shared" si="37"/>
        <v>3066.2771521005775</v>
      </c>
      <c r="N176" s="132">
        <f t="shared" si="37"/>
        <v>2940.4963605824169</v>
      </c>
      <c r="O176" s="132">
        <f t="shared" si="37"/>
        <v>3067.744202994048</v>
      </c>
      <c r="P176" s="132">
        <f t="shared" si="37"/>
        <v>3010.1914688113829</v>
      </c>
      <c r="Q176" s="132">
        <f t="shared" si="37"/>
        <v>2909.199039874768</v>
      </c>
    </row>
    <row r="177" spans="1:17" ht="12" customHeight="1" x14ac:dyDescent="0.25">
      <c r="A177" s="167" t="s">
        <v>164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163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0</v>
      </c>
      <c r="F178" s="165">
        <f t="shared" si="39"/>
        <v>0</v>
      </c>
      <c r="G178" s="165">
        <f t="shared" si="39"/>
        <v>0</v>
      </c>
      <c r="H178" s="165">
        <f t="shared" si="39"/>
        <v>0</v>
      </c>
      <c r="I178" s="165">
        <f t="shared" si="39"/>
        <v>0</v>
      </c>
      <c r="J178" s="165">
        <f t="shared" si="39"/>
        <v>0</v>
      </c>
      <c r="K178" s="165">
        <f t="shared" si="39"/>
        <v>0</v>
      </c>
      <c r="L178" s="165">
        <f t="shared" si="39"/>
        <v>0</v>
      </c>
      <c r="M178" s="165">
        <f t="shared" si="39"/>
        <v>0</v>
      </c>
      <c r="N178" s="165">
        <f t="shared" si="39"/>
        <v>0</v>
      </c>
      <c r="O178" s="165">
        <f t="shared" si="39"/>
        <v>0</v>
      </c>
      <c r="P178" s="165">
        <f t="shared" si="39"/>
        <v>0</v>
      </c>
      <c r="Q178" s="165">
        <f t="shared" si="39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0</v>
      </c>
      <c r="F179" s="164">
        <f t="shared" si="39"/>
        <v>0</v>
      </c>
      <c r="G179" s="164">
        <f t="shared" si="39"/>
        <v>0</v>
      </c>
      <c r="H179" s="164">
        <f t="shared" si="39"/>
        <v>0</v>
      </c>
      <c r="I179" s="164">
        <f t="shared" si="39"/>
        <v>0</v>
      </c>
      <c r="J179" s="164">
        <f t="shared" si="39"/>
        <v>0</v>
      </c>
      <c r="K179" s="164">
        <f t="shared" si="39"/>
        <v>0</v>
      </c>
      <c r="L179" s="164">
        <f t="shared" si="39"/>
        <v>0</v>
      </c>
      <c r="M179" s="164">
        <f t="shared" si="39"/>
        <v>0</v>
      </c>
      <c r="N179" s="164">
        <f t="shared" si="39"/>
        <v>0</v>
      </c>
      <c r="O179" s="164">
        <f t="shared" si="39"/>
        <v>0</v>
      </c>
      <c r="P179" s="164">
        <f t="shared" si="39"/>
        <v>0</v>
      </c>
      <c r="Q179" s="164">
        <f t="shared" si="39"/>
        <v>0</v>
      </c>
    </row>
    <row r="180" spans="1:17" ht="12" customHeight="1" x14ac:dyDescent="0.25">
      <c r="A180" s="163" t="s">
        <v>142</v>
      </c>
      <c r="B180" s="162">
        <f>IF(B104=0,0,B104/0.086*1000000/B$13)</f>
        <v>1983.0806983887403</v>
      </c>
      <c r="C180" s="162">
        <f t="shared" ref="C180:Q180" si="40">IF(C104=0,0,C104/0.086*1000000/C$13)</f>
        <v>2216.1643988345058</v>
      </c>
      <c r="D180" s="162">
        <f t="shared" si="40"/>
        <v>2175.4339436791684</v>
      </c>
      <c r="E180" s="162">
        <f t="shared" si="40"/>
        <v>2167.4562540725715</v>
      </c>
      <c r="F180" s="162">
        <f t="shared" si="40"/>
        <v>2205.6164942888272</v>
      </c>
      <c r="G180" s="162">
        <f t="shared" si="40"/>
        <v>2136.7054951596192</v>
      </c>
      <c r="H180" s="162">
        <f t="shared" si="40"/>
        <v>2072.7282014620582</v>
      </c>
      <c r="I180" s="162">
        <f t="shared" si="40"/>
        <v>2209.4515404893332</v>
      </c>
      <c r="J180" s="162">
        <f t="shared" si="40"/>
        <v>1996.1171952913235</v>
      </c>
      <c r="K180" s="162">
        <f t="shared" si="40"/>
        <v>2225.4935580228289</v>
      </c>
      <c r="L180" s="162">
        <f t="shared" si="40"/>
        <v>2103.8718574749064</v>
      </c>
      <c r="M180" s="162">
        <f t="shared" si="40"/>
        <v>1804.0054031617128</v>
      </c>
      <c r="N180" s="162">
        <f t="shared" si="40"/>
        <v>2089.6993480847668</v>
      </c>
      <c r="O180" s="162">
        <f t="shared" si="40"/>
        <v>2021.7769081035738</v>
      </c>
      <c r="P180" s="162">
        <f t="shared" si="40"/>
        <v>2231.4344446780328</v>
      </c>
      <c r="Q180" s="162">
        <f t="shared" si="40"/>
        <v>2124.8926178560264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0</v>
      </c>
      <c r="M181" s="160">
        <f t="shared" si="41"/>
        <v>0</v>
      </c>
      <c r="N181" s="160">
        <f t="shared" si="41"/>
        <v>0</v>
      </c>
      <c r="O181" s="160">
        <f t="shared" si="41"/>
        <v>0</v>
      </c>
      <c r="P181" s="160">
        <f t="shared" si="41"/>
        <v>0</v>
      </c>
      <c r="Q181" s="160">
        <f t="shared" si="41"/>
        <v>0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0</v>
      </c>
      <c r="F182" s="156">
        <f t="shared" si="42"/>
        <v>0</v>
      </c>
      <c r="G182" s="156">
        <f t="shared" si="42"/>
        <v>0</v>
      </c>
      <c r="H182" s="156">
        <f t="shared" si="42"/>
        <v>0</v>
      </c>
      <c r="I182" s="156">
        <f t="shared" si="42"/>
        <v>0</v>
      </c>
      <c r="J182" s="156">
        <f t="shared" si="42"/>
        <v>0</v>
      </c>
      <c r="K182" s="156">
        <f t="shared" si="42"/>
        <v>0</v>
      </c>
      <c r="L182" s="156">
        <f t="shared" si="42"/>
        <v>0</v>
      </c>
      <c r="M182" s="156">
        <f t="shared" si="42"/>
        <v>0</v>
      </c>
      <c r="N182" s="156">
        <f t="shared" si="42"/>
        <v>0</v>
      </c>
      <c r="O182" s="156">
        <f t="shared" si="42"/>
        <v>0</v>
      </c>
      <c r="P182" s="156">
        <f t="shared" si="42"/>
        <v>0</v>
      </c>
      <c r="Q182" s="156">
        <f t="shared" si="42"/>
        <v>0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0</v>
      </c>
      <c r="F183" s="156">
        <f t="shared" si="42"/>
        <v>0</v>
      </c>
      <c r="G183" s="156">
        <f t="shared" si="42"/>
        <v>0</v>
      </c>
      <c r="H183" s="156">
        <f t="shared" si="42"/>
        <v>0</v>
      </c>
      <c r="I183" s="156">
        <f t="shared" si="42"/>
        <v>0</v>
      </c>
      <c r="J183" s="156">
        <f t="shared" si="42"/>
        <v>0</v>
      </c>
      <c r="K183" s="156">
        <f t="shared" si="42"/>
        <v>0</v>
      </c>
      <c r="L183" s="156">
        <f t="shared" si="42"/>
        <v>0</v>
      </c>
      <c r="M183" s="156">
        <f t="shared" si="42"/>
        <v>0</v>
      </c>
      <c r="N183" s="156">
        <f t="shared" si="42"/>
        <v>0</v>
      </c>
      <c r="O183" s="156">
        <f t="shared" si="42"/>
        <v>0</v>
      </c>
      <c r="P183" s="156">
        <f t="shared" si="42"/>
        <v>0</v>
      </c>
      <c r="Q183" s="156">
        <f t="shared" si="42"/>
        <v>0</v>
      </c>
    </row>
    <row r="184" spans="1:17" ht="12" customHeight="1" x14ac:dyDescent="0.25">
      <c r="A184" s="158" t="s">
        <v>62</v>
      </c>
      <c r="B184" s="157">
        <f t="shared" si="36"/>
        <v>651.48016166391596</v>
      </c>
      <c r="C184" s="157">
        <f t="shared" si="36"/>
        <v>681.35522461035316</v>
      </c>
      <c r="D184" s="157">
        <f t="shared" si="36"/>
        <v>736.73476247863198</v>
      </c>
      <c r="E184" s="157">
        <f t="shared" si="36"/>
        <v>718.54689650664579</v>
      </c>
      <c r="F184" s="157">
        <f t="shared" si="36"/>
        <v>724.21325475192077</v>
      </c>
      <c r="G184" s="157">
        <f t="shared" si="36"/>
        <v>667.74386769984017</v>
      </c>
      <c r="H184" s="157">
        <f t="shared" si="36"/>
        <v>650.20327875106705</v>
      </c>
      <c r="I184" s="157">
        <f t="shared" si="36"/>
        <v>635.23279176181177</v>
      </c>
      <c r="J184" s="157">
        <f t="shared" si="36"/>
        <v>596.74124619853387</v>
      </c>
      <c r="K184" s="157">
        <f t="shared" si="36"/>
        <v>654.44634305561567</v>
      </c>
      <c r="L184" s="157">
        <f t="shared" si="36"/>
        <v>727.8376788084696</v>
      </c>
      <c r="M184" s="157">
        <f t="shared" si="36"/>
        <v>628.13351628041323</v>
      </c>
      <c r="N184" s="157">
        <f t="shared" si="36"/>
        <v>706.12926609935437</v>
      </c>
      <c r="O184" s="157">
        <f t="shared" si="36"/>
        <v>750.02367234512144</v>
      </c>
      <c r="P184" s="157">
        <f t="shared" si="36"/>
        <v>809.35617076572657</v>
      </c>
      <c r="Q184" s="157">
        <f t="shared" si="36"/>
        <v>788.51644674351189</v>
      </c>
    </row>
    <row r="185" spans="1:17" ht="12" customHeight="1" x14ac:dyDescent="0.25">
      <c r="A185" s="23" t="s">
        <v>57</v>
      </c>
      <c r="B185" s="156">
        <f>IF(B109=0,0,B109/0.086*1000000/B$16)</f>
        <v>955.21923543812727</v>
      </c>
      <c r="C185" s="156">
        <f t="shared" ref="C185:Q185" si="43">IF(C109=0,0,C109/0.086*1000000/C$16)</f>
        <v>1018.8570720045072</v>
      </c>
      <c r="D185" s="156">
        <f t="shared" si="43"/>
        <v>1102.4430566268095</v>
      </c>
      <c r="E185" s="156">
        <f t="shared" si="43"/>
        <v>1112.4779700339566</v>
      </c>
      <c r="F185" s="156">
        <f t="shared" si="43"/>
        <v>1104.3130686409513</v>
      </c>
      <c r="G185" s="156">
        <f t="shared" si="43"/>
        <v>1013.6417888907333</v>
      </c>
      <c r="H185" s="156">
        <f t="shared" si="43"/>
        <v>1010.333397177746</v>
      </c>
      <c r="I185" s="156">
        <f t="shared" si="43"/>
        <v>1014.6812951675324</v>
      </c>
      <c r="J185" s="156">
        <f t="shared" si="43"/>
        <v>1017.7461021544287</v>
      </c>
      <c r="K185" s="156">
        <f t="shared" si="43"/>
        <v>1086.4058451466269</v>
      </c>
      <c r="L185" s="156">
        <f t="shared" si="43"/>
        <v>1200.4454402279061</v>
      </c>
      <c r="M185" s="156">
        <f t="shared" si="43"/>
        <v>956.94263615959073</v>
      </c>
      <c r="N185" s="156">
        <f t="shared" si="43"/>
        <v>1067.0579720069061</v>
      </c>
      <c r="O185" s="156">
        <f t="shared" si="43"/>
        <v>1146.9665414890733</v>
      </c>
      <c r="P185" s="156">
        <f t="shared" si="43"/>
        <v>1204.8456030761383</v>
      </c>
      <c r="Q185" s="156">
        <f t="shared" si="43"/>
        <v>1237.4237017363132</v>
      </c>
    </row>
    <row r="186" spans="1:17" ht="12" customHeight="1" x14ac:dyDescent="0.25">
      <c r="A186" s="29" t="s">
        <v>140</v>
      </c>
      <c r="B186" s="57">
        <f>IF(B110=0,0,B110/0.086*1000000/B$17)</f>
        <v>481.51824827309053</v>
      </c>
      <c r="C186" s="57">
        <f t="shared" ref="C186:Q186" si="44">IF(C110=0,0,C110/0.086*1000000/C$17)</f>
        <v>521.63481456050863</v>
      </c>
      <c r="D186" s="57">
        <f t="shared" si="44"/>
        <v>582.14764840479916</v>
      </c>
      <c r="E186" s="57">
        <f t="shared" si="44"/>
        <v>555.47438842063104</v>
      </c>
      <c r="F186" s="57">
        <f t="shared" si="44"/>
        <v>552.73443460472356</v>
      </c>
      <c r="G186" s="57">
        <f t="shared" si="44"/>
        <v>477.20182318175324</v>
      </c>
      <c r="H186" s="57">
        <f t="shared" si="44"/>
        <v>446.40003897839324</v>
      </c>
      <c r="I186" s="57">
        <f t="shared" si="44"/>
        <v>470.68923120579558</v>
      </c>
      <c r="J186" s="57">
        <f t="shared" si="44"/>
        <v>421.28314514299905</v>
      </c>
      <c r="K186" s="57">
        <f t="shared" si="44"/>
        <v>514.96666953808096</v>
      </c>
      <c r="L186" s="57">
        <f t="shared" si="44"/>
        <v>585.00297346866751</v>
      </c>
      <c r="M186" s="57">
        <f t="shared" si="44"/>
        <v>482.72761629650358</v>
      </c>
      <c r="N186" s="57">
        <f t="shared" si="44"/>
        <v>557.64105415562267</v>
      </c>
      <c r="O186" s="57">
        <f t="shared" si="44"/>
        <v>596.4913595990364</v>
      </c>
      <c r="P186" s="57">
        <f t="shared" si="44"/>
        <v>641.71504966766827</v>
      </c>
      <c r="Q186" s="57">
        <f t="shared" si="44"/>
        <v>655.50522933065531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9750.5820691924564</v>
      </c>
      <c r="C188" s="168">
        <f t="shared" ref="C188:Q188" si="45">SUM(C189,C192,C194,C203)</f>
        <v>11104.20919304609</v>
      </c>
      <c r="D188" s="168">
        <f t="shared" si="45"/>
        <v>11158.862562307469</v>
      </c>
      <c r="E188" s="168">
        <f t="shared" si="45"/>
        <v>10042.603315573886</v>
      </c>
      <c r="F188" s="168">
        <f t="shared" si="45"/>
        <v>9914.7628483376393</v>
      </c>
      <c r="G188" s="168">
        <f t="shared" si="45"/>
        <v>12478.371453362195</v>
      </c>
      <c r="H188" s="168">
        <f t="shared" si="45"/>
        <v>13525.769307656126</v>
      </c>
      <c r="I188" s="168">
        <f t="shared" si="45"/>
        <v>13051.579233522401</v>
      </c>
      <c r="J188" s="168">
        <f t="shared" si="45"/>
        <v>14074.126384196532</v>
      </c>
      <c r="K188" s="168">
        <f t="shared" si="45"/>
        <v>13841.213922213705</v>
      </c>
      <c r="L188" s="168">
        <f t="shared" si="45"/>
        <v>12509.985637628773</v>
      </c>
      <c r="M188" s="168">
        <f t="shared" si="45"/>
        <v>11576.589726121687</v>
      </c>
      <c r="N188" s="168">
        <f t="shared" si="45"/>
        <v>11364.854663425676</v>
      </c>
      <c r="O188" s="168">
        <f t="shared" si="45"/>
        <v>10871.993754387506</v>
      </c>
      <c r="P188" s="168">
        <f t="shared" si="45"/>
        <v>10364.720812368196</v>
      </c>
      <c r="Q188" s="168">
        <f t="shared" si="45"/>
        <v>9696.5204621650428</v>
      </c>
    </row>
    <row r="189" spans="1:17" ht="12" customHeight="1" x14ac:dyDescent="0.25">
      <c r="A189" s="158" t="s">
        <v>65</v>
      </c>
      <c r="B189" s="157">
        <f>SUM(B190:B191)</f>
        <v>8076.801142500176</v>
      </c>
      <c r="C189" s="157">
        <f t="shared" ref="C189:Q189" si="46">SUM(C190:C191)</f>
        <v>9258.5223988782054</v>
      </c>
      <c r="D189" s="157">
        <f t="shared" si="46"/>
        <v>9197.6950478879662</v>
      </c>
      <c r="E189" s="157">
        <f t="shared" si="46"/>
        <v>8236.4475098646562</v>
      </c>
      <c r="F189" s="157">
        <f t="shared" si="46"/>
        <v>8017.7336732992853</v>
      </c>
      <c r="G189" s="157">
        <f t="shared" si="46"/>
        <v>10450.193460270933</v>
      </c>
      <c r="H189" s="157">
        <f t="shared" si="46"/>
        <v>11424.91682047776</v>
      </c>
      <c r="I189" s="157">
        <f t="shared" si="46"/>
        <v>10875.927937386128</v>
      </c>
      <c r="J189" s="157">
        <f t="shared" si="46"/>
        <v>11915.372082528178</v>
      </c>
      <c r="K189" s="157">
        <f t="shared" si="46"/>
        <v>11517.809681904546</v>
      </c>
      <c r="L189" s="157">
        <f t="shared" si="46"/>
        <v>10187.907309827035</v>
      </c>
      <c r="M189" s="157">
        <f t="shared" si="46"/>
        <v>9384.5631036026371</v>
      </c>
      <c r="N189" s="157">
        <f t="shared" si="46"/>
        <v>9178.4573371879524</v>
      </c>
      <c r="O189" s="157">
        <f t="shared" si="46"/>
        <v>8572.0016018488113</v>
      </c>
      <c r="P189" s="157">
        <f t="shared" si="46"/>
        <v>8055.8650290782562</v>
      </c>
      <c r="Q189" s="157">
        <f t="shared" si="46"/>
        <v>7430.6729012961505</v>
      </c>
    </row>
    <row r="190" spans="1:17" ht="12" customHeight="1" x14ac:dyDescent="0.25">
      <c r="A190" s="23" t="s">
        <v>166</v>
      </c>
      <c r="B190" s="156">
        <f>IF(B114=0,0,B114/0.086*1000000/B$7)</f>
        <v>7876.1259587231634</v>
      </c>
      <c r="C190" s="156">
        <f t="shared" ref="C190:Q191" si="47">IF(C114=0,0,C114/0.086*1000000/C$7)</f>
        <v>9197.7356160966992</v>
      </c>
      <c r="D190" s="156">
        <f t="shared" si="47"/>
        <v>9097.5342936770976</v>
      </c>
      <c r="E190" s="156">
        <f t="shared" si="47"/>
        <v>7740.3100137540359</v>
      </c>
      <c r="F190" s="156">
        <f t="shared" si="47"/>
        <v>7518.6638908294581</v>
      </c>
      <c r="G190" s="156">
        <f t="shared" si="47"/>
        <v>9121.7479591628216</v>
      </c>
      <c r="H190" s="156">
        <f t="shared" si="47"/>
        <v>9131.3098601192723</v>
      </c>
      <c r="I190" s="156">
        <f t="shared" si="47"/>
        <v>9058.5916981441114</v>
      </c>
      <c r="J190" s="156">
        <f t="shared" si="47"/>
        <v>8828.3338207143624</v>
      </c>
      <c r="K190" s="156">
        <f t="shared" si="47"/>
        <v>9701.0532168757818</v>
      </c>
      <c r="L190" s="156">
        <f t="shared" si="47"/>
        <v>9148.6039268333989</v>
      </c>
      <c r="M190" s="156">
        <f t="shared" si="47"/>
        <v>8827.2846921980617</v>
      </c>
      <c r="N190" s="156">
        <f t="shared" si="47"/>
        <v>8908.134772519521</v>
      </c>
      <c r="O190" s="156">
        <f t="shared" si="47"/>
        <v>8276.7113210543321</v>
      </c>
      <c r="P190" s="156">
        <f t="shared" si="47"/>
        <v>8011.736230623902</v>
      </c>
      <c r="Q190" s="156">
        <f t="shared" si="47"/>
        <v>7233.7500449535082</v>
      </c>
    </row>
    <row r="191" spans="1:17" ht="12" customHeight="1" x14ac:dyDescent="0.25">
      <c r="A191" s="23" t="s">
        <v>60</v>
      </c>
      <c r="B191" s="156">
        <f>IF(B115=0,0,B115/0.086*1000000/B$7)</f>
        <v>200.67518377701276</v>
      </c>
      <c r="C191" s="156">
        <f t="shared" si="47"/>
        <v>60.786782781506894</v>
      </c>
      <c r="D191" s="156">
        <f t="shared" si="47"/>
        <v>100.16075421086859</v>
      </c>
      <c r="E191" s="156">
        <f t="shared" si="47"/>
        <v>496.13749611061996</v>
      </c>
      <c r="F191" s="156">
        <f t="shared" si="47"/>
        <v>499.06978246982703</v>
      </c>
      <c r="G191" s="156">
        <f t="shared" si="47"/>
        <v>1328.4455011081111</v>
      </c>
      <c r="H191" s="156">
        <f t="shared" si="47"/>
        <v>2293.6069603584865</v>
      </c>
      <c r="I191" s="156">
        <f t="shared" si="47"/>
        <v>1817.336239242017</v>
      </c>
      <c r="J191" s="156">
        <f t="shared" si="47"/>
        <v>3087.0382618138165</v>
      </c>
      <c r="K191" s="156">
        <f t="shared" si="47"/>
        <v>1816.7564650287648</v>
      </c>
      <c r="L191" s="156">
        <f t="shared" si="47"/>
        <v>1039.303382993636</v>
      </c>
      <c r="M191" s="156">
        <f t="shared" si="47"/>
        <v>557.27841140457497</v>
      </c>
      <c r="N191" s="156">
        <f t="shared" si="47"/>
        <v>270.32256466843177</v>
      </c>
      <c r="O191" s="156">
        <f t="shared" si="47"/>
        <v>295.29028079447949</v>
      </c>
      <c r="P191" s="156">
        <f t="shared" si="47"/>
        <v>44.128798454354254</v>
      </c>
      <c r="Q191" s="156">
        <f t="shared" si="47"/>
        <v>196.92285634264226</v>
      </c>
    </row>
    <row r="192" spans="1:17" ht="12" customHeight="1" x14ac:dyDescent="0.25">
      <c r="A192" s="158" t="s">
        <v>112</v>
      </c>
      <c r="B192" s="157">
        <f>B193</f>
        <v>0</v>
      </c>
      <c r="C192" s="157">
        <f t="shared" ref="C192:Q192" si="48">C193</f>
        <v>0</v>
      </c>
      <c r="D192" s="157">
        <f t="shared" si="48"/>
        <v>0</v>
      </c>
      <c r="E192" s="157">
        <f t="shared" si="48"/>
        <v>0</v>
      </c>
      <c r="F192" s="157">
        <f t="shared" si="48"/>
        <v>0</v>
      </c>
      <c r="G192" s="157">
        <f t="shared" si="48"/>
        <v>0</v>
      </c>
      <c r="H192" s="157">
        <f t="shared" si="48"/>
        <v>6.0785850232238654E-2</v>
      </c>
      <c r="I192" s="157">
        <f t="shared" si="48"/>
        <v>0.11964023015778026</v>
      </c>
      <c r="J192" s="157">
        <f t="shared" si="48"/>
        <v>0.17358109414281822</v>
      </c>
      <c r="K192" s="157">
        <f t="shared" si="48"/>
        <v>0.23567291910778682</v>
      </c>
      <c r="L192" s="157">
        <f t="shared" si="48"/>
        <v>0.3388304591327711</v>
      </c>
      <c r="M192" s="157">
        <f t="shared" si="48"/>
        <v>0.55977706350678158</v>
      </c>
      <c r="N192" s="157">
        <f t="shared" si="48"/>
        <v>0.87121890304457594</v>
      </c>
      <c r="O192" s="157">
        <f t="shared" si="48"/>
        <v>1.3422788252028457</v>
      </c>
      <c r="P192" s="157">
        <f t="shared" si="48"/>
        <v>1.5204015998967058</v>
      </c>
      <c r="Q192" s="157">
        <f t="shared" si="48"/>
        <v>2.3181274719143987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0</v>
      </c>
      <c r="C193" s="156">
        <f t="shared" si="49"/>
        <v>0</v>
      </c>
      <c r="D193" s="156">
        <f t="shared" si="49"/>
        <v>0</v>
      </c>
      <c r="E193" s="156">
        <f t="shared" si="49"/>
        <v>0</v>
      </c>
      <c r="F193" s="156">
        <f t="shared" si="49"/>
        <v>0</v>
      </c>
      <c r="G193" s="156">
        <f t="shared" si="49"/>
        <v>0</v>
      </c>
      <c r="H193" s="156">
        <f t="shared" si="49"/>
        <v>6.0785850232238654E-2</v>
      </c>
      <c r="I193" s="156">
        <f t="shared" si="49"/>
        <v>0.11964023015778026</v>
      </c>
      <c r="J193" s="156">
        <f t="shared" si="49"/>
        <v>0.17358109414281822</v>
      </c>
      <c r="K193" s="156">
        <f t="shared" si="49"/>
        <v>0.23567291910778682</v>
      </c>
      <c r="L193" s="156">
        <f t="shared" si="49"/>
        <v>0.3388304591327711</v>
      </c>
      <c r="M193" s="156">
        <f t="shared" si="49"/>
        <v>0.55977706350678158</v>
      </c>
      <c r="N193" s="156">
        <f t="shared" si="49"/>
        <v>0.87121890304457594</v>
      </c>
      <c r="O193" s="156">
        <f t="shared" si="49"/>
        <v>1.3422788252028457</v>
      </c>
      <c r="P193" s="156">
        <f t="shared" si="49"/>
        <v>1.5204015998967058</v>
      </c>
      <c r="Q193" s="156">
        <f t="shared" si="49"/>
        <v>2.3181274719143987</v>
      </c>
    </row>
    <row r="194" spans="1:17" ht="12" customHeight="1" x14ac:dyDescent="0.25">
      <c r="A194" s="158" t="s">
        <v>63</v>
      </c>
      <c r="B194" s="157">
        <f t="shared" si="49"/>
        <v>1293.1046581496917</v>
      </c>
      <c r="C194" s="157">
        <f t="shared" si="49"/>
        <v>1432.2285227158704</v>
      </c>
      <c r="D194" s="157">
        <f t="shared" si="49"/>
        <v>1500.4531753665385</v>
      </c>
      <c r="E194" s="157">
        <f t="shared" si="49"/>
        <v>1354.8894676365398</v>
      </c>
      <c r="F194" s="157">
        <f t="shared" si="49"/>
        <v>1442.4865724401236</v>
      </c>
      <c r="G194" s="157">
        <f t="shared" si="49"/>
        <v>1619.2056728516141</v>
      </c>
      <c r="H194" s="157">
        <f t="shared" si="49"/>
        <v>1703.3857279565309</v>
      </c>
      <c r="I194" s="157">
        <f t="shared" si="49"/>
        <v>1764.320060828642</v>
      </c>
      <c r="J194" s="157">
        <f t="shared" si="49"/>
        <v>1774.4276518343952</v>
      </c>
      <c r="K194" s="157">
        <f t="shared" si="49"/>
        <v>1874.4295570276279</v>
      </c>
      <c r="L194" s="157">
        <f t="shared" si="49"/>
        <v>1815.6294794100638</v>
      </c>
      <c r="M194" s="157">
        <f t="shared" si="49"/>
        <v>1773.5887443055858</v>
      </c>
      <c r="N194" s="157">
        <f t="shared" si="49"/>
        <v>1708.526917795298</v>
      </c>
      <c r="O194" s="157">
        <f t="shared" si="49"/>
        <v>1787.4110752055526</v>
      </c>
      <c r="P194" s="157">
        <f t="shared" si="49"/>
        <v>1759.874905321903</v>
      </c>
      <c r="Q194" s="157">
        <f t="shared" si="49"/>
        <v>1704.4742992766189</v>
      </c>
    </row>
    <row r="195" spans="1:17" ht="12" customHeight="1" x14ac:dyDescent="0.25">
      <c r="A195" s="167" t="s">
        <v>165</v>
      </c>
      <c r="B195" s="132">
        <f>IF(B119=0,0,B119/0.086*1000000/B$11)</f>
        <v>1297.3477324424973</v>
      </c>
      <c r="C195" s="132">
        <f t="shared" ref="C195:Q195" si="50">IF(C119=0,0,C119/0.086*1000000/C$11)</f>
        <v>1426.7483397206652</v>
      </c>
      <c r="D195" s="132">
        <f t="shared" si="50"/>
        <v>1515.6257473701642</v>
      </c>
      <c r="E195" s="132">
        <f t="shared" si="50"/>
        <v>1323.038246027319</v>
      </c>
      <c r="F195" s="132">
        <f t="shared" si="50"/>
        <v>1413.9089119325135</v>
      </c>
      <c r="G195" s="132">
        <f t="shared" si="50"/>
        <v>1641.4927880079968</v>
      </c>
      <c r="H195" s="132">
        <f t="shared" si="50"/>
        <v>1742.1539631585897</v>
      </c>
      <c r="I195" s="132">
        <f t="shared" si="50"/>
        <v>1788.4080173026166</v>
      </c>
      <c r="J195" s="132">
        <f t="shared" si="50"/>
        <v>1812.661561707235</v>
      </c>
      <c r="K195" s="132">
        <f t="shared" si="50"/>
        <v>1890.2442914091946</v>
      </c>
      <c r="L195" s="132">
        <f t="shared" si="50"/>
        <v>1829.1064552717596</v>
      </c>
      <c r="M195" s="132">
        <f t="shared" si="50"/>
        <v>1780.8833841525595</v>
      </c>
      <c r="N195" s="132">
        <f t="shared" si="50"/>
        <v>1710.7843122022489</v>
      </c>
      <c r="O195" s="132">
        <f t="shared" si="50"/>
        <v>1790.2086843069192</v>
      </c>
      <c r="P195" s="132">
        <f t="shared" si="50"/>
        <v>1760.6312486233471</v>
      </c>
      <c r="Q195" s="132">
        <f t="shared" si="50"/>
        <v>1706.1323844991036</v>
      </c>
    </row>
    <row r="196" spans="1:17" ht="12" customHeight="1" x14ac:dyDescent="0.25">
      <c r="A196" s="167" t="s">
        <v>164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163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0</v>
      </c>
      <c r="F197" s="165">
        <f t="shared" si="52"/>
        <v>0</v>
      </c>
      <c r="G197" s="165">
        <f t="shared" si="52"/>
        <v>0</v>
      </c>
      <c r="H197" s="165">
        <f t="shared" si="52"/>
        <v>0</v>
      </c>
      <c r="I197" s="165">
        <f t="shared" si="52"/>
        <v>0</v>
      </c>
      <c r="J197" s="165">
        <f t="shared" si="52"/>
        <v>0</v>
      </c>
      <c r="K197" s="165">
        <f t="shared" si="52"/>
        <v>0</v>
      </c>
      <c r="L197" s="165">
        <f t="shared" si="52"/>
        <v>0</v>
      </c>
      <c r="M197" s="165">
        <f t="shared" si="52"/>
        <v>0</v>
      </c>
      <c r="N197" s="165">
        <f t="shared" si="52"/>
        <v>0</v>
      </c>
      <c r="O197" s="165">
        <f t="shared" si="52"/>
        <v>0</v>
      </c>
      <c r="P197" s="165">
        <f t="shared" si="52"/>
        <v>0</v>
      </c>
      <c r="Q197" s="165">
        <f t="shared" si="52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0</v>
      </c>
      <c r="F198" s="164">
        <f t="shared" si="52"/>
        <v>0</v>
      </c>
      <c r="G198" s="164">
        <f t="shared" si="52"/>
        <v>0</v>
      </c>
      <c r="H198" s="164">
        <f t="shared" si="52"/>
        <v>0</v>
      </c>
      <c r="I198" s="164">
        <f t="shared" si="52"/>
        <v>0</v>
      </c>
      <c r="J198" s="164">
        <f t="shared" si="52"/>
        <v>0</v>
      </c>
      <c r="K198" s="164">
        <f t="shared" si="52"/>
        <v>0</v>
      </c>
      <c r="L198" s="164">
        <f t="shared" si="52"/>
        <v>0</v>
      </c>
      <c r="M198" s="164">
        <f t="shared" si="52"/>
        <v>0</v>
      </c>
      <c r="N198" s="164">
        <f t="shared" si="52"/>
        <v>0</v>
      </c>
      <c r="O198" s="164">
        <f t="shared" si="52"/>
        <v>0</v>
      </c>
      <c r="P198" s="164">
        <f t="shared" si="52"/>
        <v>0</v>
      </c>
      <c r="Q198" s="164">
        <f t="shared" si="52"/>
        <v>0</v>
      </c>
    </row>
    <row r="199" spans="1:17" ht="12" customHeight="1" x14ac:dyDescent="0.25">
      <c r="A199" s="163" t="s">
        <v>142</v>
      </c>
      <c r="B199" s="162">
        <f>IF(B123=0,0,B123/0.086*1000000/B$13)</f>
        <v>1279.1180763833488</v>
      </c>
      <c r="C199" s="162">
        <f t="shared" ref="C199:Q199" si="53">IF(C123=0,0,C123/0.086*1000000/C$13)</f>
        <v>1451.301708630557</v>
      </c>
      <c r="D199" s="162">
        <f t="shared" si="53"/>
        <v>1445.6667308937688</v>
      </c>
      <c r="E199" s="162">
        <f t="shared" si="53"/>
        <v>1469.2499173905201</v>
      </c>
      <c r="F199" s="162">
        <f t="shared" si="53"/>
        <v>1535.3257636613698</v>
      </c>
      <c r="G199" s="162">
        <f t="shared" si="53"/>
        <v>1511.0333948420575</v>
      </c>
      <c r="H199" s="162">
        <f t="shared" si="53"/>
        <v>1492.0016152059238</v>
      </c>
      <c r="I199" s="162">
        <f t="shared" si="53"/>
        <v>1611.5021227651127</v>
      </c>
      <c r="J199" s="162">
        <f t="shared" si="53"/>
        <v>1480.5637164481086</v>
      </c>
      <c r="K199" s="162">
        <f t="shared" si="53"/>
        <v>1692.6288713543095</v>
      </c>
      <c r="L199" s="162">
        <f t="shared" si="53"/>
        <v>1601.4732177941305</v>
      </c>
      <c r="M199" s="162">
        <f t="shared" si="53"/>
        <v>1373.3658732999222</v>
      </c>
      <c r="N199" s="162">
        <f t="shared" si="53"/>
        <v>1592.6683862049888</v>
      </c>
      <c r="O199" s="162">
        <f t="shared" si="53"/>
        <v>1542.1120989055635</v>
      </c>
      <c r="P199" s="162">
        <f t="shared" si="53"/>
        <v>1709.0819229973374</v>
      </c>
      <c r="Q199" s="162">
        <f t="shared" si="53"/>
        <v>1637.6974871049326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0</v>
      </c>
      <c r="M200" s="160">
        <f t="shared" si="54"/>
        <v>0</v>
      </c>
      <c r="N200" s="160">
        <f t="shared" si="54"/>
        <v>0</v>
      </c>
      <c r="O200" s="160">
        <f t="shared" si="54"/>
        <v>0</v>
      </c>
      <c r="P200" s="160">
        <f t="shared" si="54"/>
        <v>0</v>
      </c>
      <c r="Q200" s="160">
        <f t="shared" si="54"/>
        <v>0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0</v>
      </c>
      <c r="F201" s="156">
        <f t="shared" si="55"/>
        <v>0</v>
      </c>
      <c r="G201" s="156">
        <f t="shared" si="55"/>
        <v>0</v>
      </c>
      <c r="H201" s="156">
        <f t="shared" si="55"/>
        <v>0</v>
      </c>
      <c r="I201" s="156">
        <f t="shared" si="55"/>
        <v>0</v>
      </c>
      <c r="J201" s="156">
        <f t="shared" si="55"/>
        <v>0</v>
      </c>
      <c r="K201" s="156">
        <f t="shared" si="55"/>
        <v>0</v>
      </c>
      <c r="L201" s="156">
        <f t="shared" si="55"/>
        <v>0</v>
      </c>
      <c r="M201" s="156">
        <f t="shared" si="55"/>
        <v>0</v>
      </c>
      <c r="N201" s="156">
        <f t="shared" si="55"/>
        <v>0</v>
      </c>
      <c r="O201" s="156">
        <f t="shared" si="55"/>
        <v>0</v>
      </c>
      <c r="P201" s="156">
        <f t="shared" si="55"/>
        <v>0</v>
      </c>
      <c r="Q201" s="156">
        <f t="shared" si="55"/>
        <v>0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0</v>
      </c>
      <c r="F202" s="156">
        <f t="shared" si="55"/>
        <v>0</v>
      </c>
      <c r="G202" s="156">
        <f t="shared" si="55"/>
        <v>0</v>
      </c>
      <c r="H202" s="156">
        <f t="shared" si="55"/>
        <v>0</v>
      </c>
      <c r="I202" s="156">
        <f t="shared" si="55"/>
        <v>0</v>
      </c>
      <c r="J202" s="156">
        <f t="shared" si="55"/>
        <v>0</v>
      </c>
      <c r="K202" s="156">
        <f t="shared" si="55"/>
        <v>0</v>
      </c>
      <c r="L202" s="156">
        <f t="shared" si="55"/>
        <v>0</v>
      </c>
      <c r="M202" s="156">
        <f t="shared" si="55"/>
        <v>0</v>
      </c>
      <c r="N202" s="156">
        <f t="shared" si="55"/>
        <v>0</v>
      </c>
      <c r="O202" s="156">
        <f t="shared" si="55"/>
        <v>0</v>
      </c>
      <c r="P202" s="156">
        <f t="shared" si="55"/>
        <v>0</v>
      </c>
      <c r="Q202" s="156">
        <f t="shared" si="55"/>
        <v>0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380.67626854259004</v>
      </c>
      <c r="C203" s="157">
        <f t="shared" si="56"/>
        <v>413.45827145201508</v>
      </c>
      <c r="D203" s="157">
        <f t="shared" si="56"/>
        <v>460.7143390529655</v>
      </c>
      <c r="E203" s="157">
        <f t="shared" si="56"/>
        <v>451.26633807269053</v>
      </c>
      <c r="F203" s="157">
        <f t="shared" si="56"/>
        <v>454.54260259823047</v>
      </c>
      <c r="G203" s="157">
        <f t="shared" si="56"/>
        <v>408.97232023964779</v>
      </c>
      <c r="H203" s="157">
        <f t="shared" si="56"/>
        <v>397.40597337160466</v>
      </c>
      <c r="I203" s="157">
        <f t="shared" si="56"/>
        <v>411.21159507747245</v>
      </c>
      <c r="J203" s="157">
        <f t="shared" si="56"/>
        <v>384.15306873981581</v>
      </c>
      <c r="K203" s="157">
        <f t="shared" si="56"/>
        <v>448.73901036242421</v>
      </c>
      <c r="L203" s="157">
        <f t="shared" si="56"/>
        <v>506.11001793254178</v>
      </c>
      <c r="M203" s="157">
        <f t="shared" si="56"/>
        <v>417.87810114995722</v>
      </c>
      <c r="N203" s="157">
        <f t="shared" si="56"/>
        <v>476.99918953938067</v>
      </c>
      <c r="O203" s="157">
        <f t="shared" si="56"/>
        <v>511.23879850793804</v>
      </c>
      <c r="P203" s="157">
        <f t="shared" si="56"/>
        <v>547.46047636814069</v>
      </c>
      <c r="Q203" s="157">
        <f t="shared" si="56"/>
        <v>559.0551341203585</v>
      </c>
    </row>
    <row r="204" spans="1:17" ht="12" customHeight="1" x14ac:dyDescent="0.25">
      <c r="A204" s="23" t="s">
        <v>57</v>
      </c>
      <c r="B204" s="156">
        <f>IF(B128=0,0,B128/0.086*1000000/B$16)</f>
        <v>384.13144043166477</v>
      </c>
      <c r="C204" s="156">
        <f t="shared" ref="C204:Q204" si="57">IF(C128=0,0,C128/0.086*1000000/C$16)</f>
        <v>412.05942564868013</v>
      </c>
      <c r="D204" s="156">
        <f t="shared" si="57"/>
        <v>449.71738912157667</v>
      </c>
      <c r="E204" s="156">
        <f t="shared" si="57"/>
        <v>462.05733036472822</v>
      </c>
      <c r="F204" s="156">
        <f t="shared" si="57"/>
        <v>470.6432342037491</v>
      </c>
      <c r="G204" s="156">
        <f t="shared" si="57"/>
        <v>445.27653163723255</v>
      </c>
      <c r="H204" s="156">
        <f t="shared" si="57"/>
        <v>451.79076542776806</v>
      </c>
      <c r="I204" s="156">
        <f t="shared" si="57"/>
        <v>462.12582096447107</v>
      </c>
      <c r="J204" s="156">
        <f t="shared" si="57"/>
        <v>465.62290617261732</v>
      </c>
      <c r="K204" s="156">
        <f t="shared" si="57"/>
        <v>502.94475440103724</v>
      </c>
      <c r="L204" s="156">
        <f t="shared" si="57"/>
        <v>557.27320614641371</v>
      </c>
      <c r="M204" s="156">
        <f t="shared" si="57"/>
        <v>446.31552221482343</v>
      </c>
      <c r="N204" s="156">
        <f t="shared" si="57"/>
        <v>498.22963100378303</v>
      </c>
      <c r="O204" s="156">
        <f t="shared" si="57"/>
        <v>537.34410443728052</v>
      </c>
      <c r="P204" s="156">
        <f t="shared" si="57"/>
        <v>566.38004776993591</v>
      </c>
      <c r="Q204" s="156">
        <f t="shared" si="57"/>
        <v>582.67501667252509</v>
      </c>
    </row>
    <row r="205" spans="1:17" ht="12" customHeight="1" x14ac:dyDescent="0.25">
      <c r="A205" s="29" t="s">
        <v>140</v>
      </c>
      <c r="B205" s="57">
        <f>IF(B129=0,0,B129/0.086*1000000/B$17)</f>
        <v>378.74287348062359</v>
      </c>
      <c r="C205" s="57">
        <f t="shared" ref="C205:Q205" si="58">IF(C129=0,0,C129/0.086*1000000/C$17)</f>
        <v>414.12026553302587</v>
      </c>
      <c r="D205" s="57">
        <f t="shared" si="58"/>
        <v>465.36281648897108</v>
      </c>
      <c r="E205" s="57">
        <f t="shared" si="58"/>
        <v>446.79927696465785</v>
      </c>
      <c r="F205" s="57">
        <f t="shared" si="58"/>
        <v>447.27893865930258</v>
      </c>
      <c r="G205" s="57">
        <f t="shared" si="58"/>
        <v>388.9737072370126</v>
      </c>
      <c r="H205" s="57">
        <f t="shared" si="58"/>
        <v>366.62877299794064</v>
      </c>
      <c r="I205" s="57">
        <f t="shared" si="58"/>
        <v>389.13321570528535</v>
      </c>
      <c r="J205" s="57">
        <f t="shared" si="58"/>
        <v>350.19967659471416</v>
      </c>
      <c r="K205" s="57">
        <f t="shared" si="58"/>
        <v>431.23598185007125</v>
      </c>
      <c r="L205" s="57">
        <f t="shared" si="58"/>
        <v>490.64713410087421</v>
      </c>
      <c r="M205" s="57">
        <f t="shared" si="58"/>
        <v>405.30251077497712</v>
      </c>
      <c r="N205" s="57">
        <f t="shared" si="58"/>
        <v>468.26485990522661</v>
      </c>
      <c r="O205" s="57">
        <f t="shared" si="58"/>
        <v>501.14160743628656</v>
      </c>
      <c r="P205" s="57">
        <f t="shared" si="58"/>
        <v>539.44079770830149</v>
      </c>
      <c r="Q205" s="57">
        <f t="shared" si="58"/>
        <v>552.05656303809212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4249.4162139215923</v>
      </c>
      <c r="C207" s="168">
        <f t="shared" ref="C207:Q207" si="59">SUM(C208,C211,C213,C222)</f>
        <v>4876.2865933630492</v>
      </c>
      <c r="D207" s="168">
        <f t="shared" si="59"/>
        <v>4827.1682615113232</v>
      </c>
      <c r="E207" s="168">
        <f t="shared" si="59"/>
        <v>4066.487799978363</v>
      </c>
      <c r="F207" s="168">
        <f t="shared" si="59"/>
        <v>3943.98527341101</v>
      </c>
      <c r="G207" s="168">
        <f t="shared" si="59"/>
        <v>4650.5823715811739</v>
      </c>
      <c r="H207" s="168">
        <f t="shared" si="59"/>
        <v>4613.6629042142777</v>
      </c>
      <c r="I207" s="168">
        <f t="shared" si="59"/>
        <v>4566.0057789042421</v>
      </c>
      <c r="J207" s="168">
        <f t="shared" si="59"/>
        <v>4450.5739329445087</v>
      </c>
      <c r="K207" s="168">
        <f t="shared" si="59"/>
        <v>4774.7631217838561</v>
      </c>
      <c r="L207" s="168">
        <f t="shared" si="59"/>
        <v>4522.3300193732612</v>
      </c>
      <c r="M207" s="168">
        <f t="shared" si="59"/>
        <v>4396.7984532669534</v>
      </c>
      <c r="N207" s="168">
        <f t="shared" si="59"/>
        <v>4391.7282327339572</v>
      </c>
      <c r="O207" s="168">
        <f t="shared" si="59"/>
        <v>4169.1284066215712</v>
      </c>
      <c r="P207" s="168">
        <f t="shared" si="59"/>
        <v>4045.5114494602094</v>
      </c>
      <c r="Q207" s="168">
        <f t="shared" si="59"/>
        <v>3682.4338075641836</v>
      </c>
    </row>
    <row r="208" spans="1:17" ht="12" customHeight="1" x14ac:dyDescent="0.25">
      <c r="A208" s="158" t="s">
        <v>65</v>
      </c>
      <c r="B208" s="157">
        <f>SUM(B209:B210)</f>
        <v>3648.2723769829727</v>
      </c>
      <c r="C208" s="157">
        <f t="shared" ref="C208:Q208" si="60">SUM(C209:C210)</f>
        <v>4225.0917897931131</v>
      </c>
      <c r="D208" s="157">
        <f t="shared" si="60"/>
        <v>4141.1554395111079</v>
      </c>
      <c r="E208" s="157">
        <f t="shared" si="60"/>
        <v>3467.5128310648392</v>
      </c>
      <c r="F208" s="157">
        <f t="shared" si="60"/>
        <v>3323.2933722892471</v>
      </c>
      <c r="G208" s="157">
        <f t="shared" si="60"/>
        <v>3911.0036790201707</v>
      </c>
      <c r="H208" s="157">
        <f t="shared" si="60"/>
        <v>3833.9742743690831</v>
      </c>
      <c r="I208" s="157">
        <f t="shared" si="60"/>
        <v>3771.7182360898428</v>
      </c>
      <c r="J208" s="157">
        <f t="shared" si="60"/>
        <v>3638.2408080077216</v>
      </c>
      <c r="K208" s="157">
        <f t="shared" si="60"/>
        <v>3919.638062974786</v>
      </c>
      <c r="L208" s="157">
        <f t="shared" si="60"/>
        <v>3676.2392009580321</v>
      </c>
      <c r="M208" s="157">
        <f t="shared" si="60"/>
        <v>3537.0310610858064</v>
      </c>
      <c r="N208" s="157">
        <f t="shared" si="60"/>
        <v>3561.4311034717075</v>
      </c>
      <c r="O208" s="157">
        <f t="shared" si="60"/>
        <v>3297.6148130054862</v>
      </c>
      <c r="P208" s="157">
        <f t="shared" si="60"/>
        <v>3182.865702227909</v>
      </c>
      <c r="Q208" s="157">
        <f t="shared" si="60"/>
        <v>2869.2002762353873</v>
      </c>
    </row>
    <row r="209" spans="1:17" ht="12" customHeight="1" x14ac:dyDescent="0.25">
      <c r="A209" s="23" t="s">
        <v>166</v>
      </c>
      <c r="B209" s="156">
        <f>IF(B152=0,0,B152*1000000/B$7)</f>
        <v>3648.2723769829727</v>
      </c>
      <c r="C209" s="156">
        <f t="shared" ref="C209:Q210" si="61">IF(C152=0,0,C152*1000000/C$7)</f>
        <v>4225.0917897931131</v>
      </c>
      <c r="D209" s="156">
        <f t="shared" si="61"/>
        <v>4141.1554395111079</v>
      </c>
      <c r="E209" s="156">
        <f t="shared" si="61"/>
        <v>3467.5128310648392</v>
      </c>
      <c r="F209" s="156">
        <f t="shared" si="61"/>
        <v>3323.2933722892471</v>
      </c>
      <c r="G209" s="156">
        <f t="shared" si="61"/>
        <v>3911.0036790201707</v>
      </c>
      <c r="H209" s="156">
        <f t="shared" si="61"/>
        <v>3833.9742743690831</v>
      </c>
      <c r="I209" s="156">
        <f t="shared" si="61"/>
        <v>3771.7182360898428</v>
      </c>
      <c r="J209" s="156">
        <f t="shared" si="61"/>
        <v>3638.2408080077216</v>
      </c>
      <c r="K209" s="156">
        <f t="shared" si="61"/>
        <v>3919.638062974786</v>
      </c>
      <c r="L209" s="156">
        <f t="shared" si="61"/>
        <v>3676.2392009580321</v>
      </c>
      <c r="M209" s="156">
        <f t="shared" si="61"/>
        <v>3537.0310610858064</v>
      </c>
      <c r="N209" s="156">
        <f t="shared" si="61"/>
        <v>3561.4311034717075</v>
      </c>
      <c r="O209" s="156">
        <f t="shared" si="61"/>
        <v>3297.6148130054862</v>
      </c>
      <c r="P209" s="156">
        <f t="shared" si="61"/>
        <v>3182.865702227909</v>
      </c>
      <c r="Q209" s="156">
        <f t="shared" si="61"/>
        <v>2869.2002762353873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523.27558825590381</v>
      </c>
      <c r="C213" s="157">
        <f t="shared" si="63"/>
        <v>576.83587117493471</v>
      </c>
      <c r="D213" s="157">
        <f t="shared" si="63"/>
        <v>611.59285227813302</v>
      </c>
      <c r="E213" s="157">
        <f t="shared" si="63"/>
        <v>524.97624873682264</v>
      </c>
      <c r="F213" s="157">
        <f t="shared" si="63"/>
        <v>542.68998174474098</v>
      </c>
      <c r="G213" s="157">
        <f t="shared" si="63"/>
        <v>657.77663502039798</v>
      </c>
      <c r="H213" s="157">
        <f t="shared" si="63"/>
        <v>696.7306756401847</v>
      </c>
      <c r="I213" s="157">
        <f t="shared" si="63"/>
        <v>724.55620340156395</v>
      </c>
      <c r="J213" s="157">
        <f t="shared" si="63"/>
        <v>744.31268738334211</v>
      </c>
      <c r="K213" s="157">
        <f t="shared" si="63"/>
        <v>794.87700380183207</v>
      </c>
      <c r="L213" s="157">
        <f t="shared" si="63"/>
        <v>782.79154348274267</v>
      </c>
      <c r="M213" s="157">
        <f t="shared" si="63"/>
        <v>793.10165984588889</v>
      </c>
      <c r="N213" s="157">
        <f t="shared" si="63"/>
        <v>759.63012930627895</v>
      </c>
      <c r="O213" s="157">
        <f t="shared" si="63"/>
        <v>798.83227071035924</v>
      </c>
      <c r="P213" s="157">
        <f t="shared" si="63"/>
        <v>781.15413905446701</v>
      </c>
      <c r="Q213" s="157">
        <f t="shared" si="63"/>
        <v>748.97148053493163</v>
      </c>
    </row>
    <row r="214" spans="1:17" ht="12" customHeight="1" x14ac:dyDescent="0.25">
      <c r="A214" s="167" t="s">
        <v>165</v>
      </c>
      <c r="B214" s="132">
        <f>IF(B157=0,0,B157*1000000/B$11)</f>
        <v>682.0203933607695</v>
      </c>
      <c r="C214" s="132">
        <f t="shared" ref="C214:Q214" si="64">IF(C157=0,0,C157*1000000/C$11)</f>
        <v>742.57462852660603</v>
      </c>
      <c r="D214" s="132">
        <f t="shared" si="64"/>
        <v>780.96753386939702</v>
      </c>
      <c r="E214" s="132">
        <f t="shared" si="64"/>
        <v>671.1905638611978</v>
      </c>
      <c r="F214" s="132">
        <f t="shared" si="64"/>
        <v>709.74023126945963</v>
      </c>
      <c r="G214" s="132">
        <f t="shared" si="64"/>
        <v>793.30067021342745</v>
      </c>
      <c r="H214" s="132">
        <f t="shared" si="64"/>
        <v>824.51236346066867</v>
      </c>
      <c r="I214" s="132">
        <f t="shared" si="64"/>
        <v>838.76451239752373</v>
      </c>
      <c r="J214" s="132">
        <f t="shared" si="64"/>
        <v>841.15337036547589</v>
      </c>
      <c r="K214" s="132">
        <f t="shared" si="64"/>
        <v>864.02288537309573</v>
      </c>
      <c r="L214" s="132">
        <f t="shared" si="64"/>
        <v>832.0530624159411</v>
      </c>
      <c r="M214" s="132">
        <f t="shared" si="64"/>
        <v>807.55708303566212</v>
      </c>
      <c r="N214" s="132">
        <f t="shared" si="64"/>
        <v>774.43080718221654</v>
      </c>
      <c r="O214" s="132">
        <f t="shared" si="64"/>
        <v>807.94286898807775</v>
      </c>
      <c r="P214" s="132">
        <f t="shared" si="64"/>
        <v>792.78607467687175</v>
      </c>
      <c r="Q214" s="132">
        <f t="shared" si="64"/>
        <v>767.5686328030697</v>
      </c>
    </row>
    <row r="215" spans="1:17" ht="12" customHeight="1" x14ac:dyDescent="0.25">
      <c r="A215" s="167" t="s">
        <v>164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163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77.868248682715645</v>
      </c>
      <c r="C222" s="157">
        <f t="shared" ref="C222:Q222" si="68">IF(C165=0,0,C165*1000000/C$5)</f>
        <v>74.358932395001673</v>
      </c>
      <c r="D222" s="157">
        <f t="shared" si="68"/>
        <v>74.419969722081944</v>
      </c>
      <c r="E222" s="157">
        <f t="shared" si="68"/>
        <v>73.998720176701198</v>
      </c>
      <c r="F222" s="157">
        <f t="shared" si="68"/>
        <v>78.001919377021835</v>
      </c>
      <c r="G222" s="157">
        <f t="shared" si="68"/>
        <v>81.802057540605347</v>
      </c>
      <c r="H222" s="157">
        <f t="shared" si="68"/>
        <v>82.957954205009855</v>
      </c>
      <c r="I222" s="157">
        <f t="shared" si="68"/>
        <v>69.731339412835354</v>
      </c>
      <c r="J222" s="157">
        <f t="shared" si="68"/>
        <v>68.020437553444594</v>
      </c>
      <c r="K222" s="157">
        <f t="shared" si="68"/>
        <v>60.248055007238143</v>
      </c>
      <c r="L222" s="157">
        <f t="shared" si="68"/>
        <v>63.299274932486632</v>
      </c>
      <c r="M222" s="157">
        <f t="shared" si="68"/>
        <v>66.665732335258582</v>
      </c>
      <c r="N222" s="157">
        <f t="shared" si="68"/>
        <v>70.66699995597105</v>
      </c>
      <c r="O222" s="157">
        <f t="shared" si="68"/>
        <v>72.681322905726233</v>
      </c>
      <c r="P222" s="157">
        <f t="shared" si="68"/>
        <v>81.491608177833285</v>
      </c>
      <c r="Q222" s="157">
        <f t="shared" si="68"/>
        <v>64.26205079386456</v>
      </c>
    </row>
    <row r="223" spans="1:17" ht="12" customHeight="1" x14ac:dyDescent="0.25">
      <c r="A223" s="23" t="s">
        <v>57</v>
      </c>
      <c r="B223" s="156">
        <f>IF(B166=0,0,B166*1000000/B$16)</f>
        <v>217.02665929039907</v>
      </c>
      <c r="C223" s="156">
        <f t="shared" ref="C223:Q223" si="69">IF(C166=0,0,C166*1000000/C$16)</f>
        <v>231.48523231958967</v>
      </c>
      <c r="D223" s="156">
        <f t="shared" si="69"/>
        <v>250.47604231699987</v>
      </c>
      <c r="E223" s="156">
        <f t="shared" si="69"/>
        <v>252.75598356213476</v>
      </c>
      <c r="F223" s="156">
        <f t="shared" si="69"/>
        <v>250.90091070867959</v>
      </c>
      <c r="G223" s="156">
        <f t="shared" si="69"/>
        <v>230.30031536079662</v>
      </c>
      <c r="H223" s="156">
        <f t="shared" si="69"/>
        <v>229.54864582310736</v>
      </c>
      <c r="I223" s="156">
        <f t="shared" si="69"/>
        <v>230.53649211079855</v>
      </c>
      <c r="J223" s="156">
        <f t="shared" si="69"/>
        <v>231.23281898222183</v>
      </c>
      <c r="K223" s="156">
        <f t="shared" si="69"/>
        <v>246.83237361482884</v>
      </c>
      <c r="L223" s="156">
        <f t="shared" si="69"/>
        <v>272.74227097568763</v>
      </c>
      <c r="M223" s="156">
        <f t="shared" si="69"/>
        <v>217.41821746607408</v>
      </c>
      <c r="N223" s="156">
        <f t="shared" si="69"/>
        <v>242.43651964109466</v>
      </c>
      <c r="O223" s="156">
        <f t="shared" si="69"/>
        <v>260.59181765017956</v>
      </c>
      <c r="P223" s="156">
        <f t="shared" si="69"/>
        <v>273.7419918856707</v>
      </c>
      <c r="Q223" s="156">
        <f t="shared" si="69"/>
        <v>281.14376485667651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296.65426640345549</v>
      </c>
      <c r="C226" s="184">
        <f>C169/RES_summary!C$19</f>
        <v>334.64186488980812</v>
      </c>
      <c r="D226" s="184">
        <f>D169/RES_summary!D$19</f>
        <v>331.55365569968563</v>
      </c>
      <c r="E226" s="184">
        <f>E169/RES_summary!E$19</f>
        <v>288.62102153999194</v>
      </c>
      <c r="F226" s="184">
        <f>F169/RES_summary!F$19</f>
        <v>280.00785467328978</v>
      </c>
      <c r="G226" s="184">
        <f>G169/RES_summary!G$19</f>
        <v>336.89732164717077</v>
      </c>
      <c r="H226" s="184">
        <f>H169/RES_summary!H$19</f>
        <v>348.72611662803206</v>
      </c>
      <c r="I226" s="184">
        <f>I169/RES_summary!I$19</f>
        <v>336.41328646509857</v>
      </c>
      <c r="J226" s="184">
        <f>J169/RES_summary!J$19</f>
        <v>346.25281472547971</v>
      </c>
      <c r="K226" s="184">
        <f>K169/RES_summary!K$19</f>
        <v>335.26739729526167</v>
      </c>
      <c r="L226" s="184">
        <f>L169/RES_summary!L$19</f>
        <v>304.71416186992229</v>
      </c>
      <c r="M226" s="184">
        <f>M169/RES_summary!M$19</f>
        <v>284.22880196668206</v>
      </c>
      <c r="N226" s="184">
        <f>N169/RES_summary!N$19</f>
        <v>278.77907310251322</v>
      </c>
      <c r="O226" s="184">
        <f>O169/RES_summary!O$19</f>
        <v>264.31746355149585</v>
      </c>
      <c r="P226" s="184">
        <f>P169/RES_summary!P$19</f>
        <v>251.7278413499275</v>
      </c>
      <c r="Q226" s="184">
        <f>Q169/RES_summary!Q$19</f>
        <v>231.41983884914569</v>
      </c>
    </row>
    <row r="227" spans="1:17" ht="12" customHeight="1" x14ac:dyDescent="0.25">
      <c r="A227" s="158" t="s">
        <v>65</v>
      </c>
      <c r="B227" s="178">
        <f>B170/RES_summary!B$19</f>
        <v>243.3514368601042</v>
      </c>
      <c r="C227" s="178">
        <f>C170/RES_summary!C$19</f>
        <v>277.04371120930648</v>
      </c>
      <c r="D227" s="178">
        <f>D170/RES_summary!D$19</f>
        <v>271.32644736626776</v>
      </c>
      <c r="E227" s="178">
        <f>E170/RES_summary!E$19</f>
        <v>234.3763908931823</v>
      </c>
      <c r="F227" s="178">
        <f>F170/RES_summary!F$19</f>
        <v>223.98411098800693</v>
      </c>
      <c r="G227" s="178">
        <f>G170/RES_summary!G$19</f>
        <v>276.84915772704039</v>
      </c>
      <c r="H227" s="178">
        <f>H170/RES_summary!H$19</f>
        <v>287.31314844943194</v>
      </c>
      <c r="I227" s="178">
        <f>I170/RES_summary!I$19</f>
        <v>274.07117821678389</v>
      </c>
      <c r="J227" s="178">
        <f>J170/RES_summary!J$19</f>
        <v>284.78825456705653</v>
      </c>
      <c r="K227" s="178">
        <f>K170/RES_summary!K$19</f>
        <v>272.45756281092457</v>
      </c>
      <c r="L227" s="178">
        <f>L170/RES_summary!L$19</f>
        <v>242.79608171173857</v>
      </c>
      <c r="M227" s="178">
        <f>M170/RES_summary!M$19</f>
        <v>225.12704956840088</v>
      </c>
      <c r="N227" s="178">
        <f>N170/RES_summary!N$19</f>
        <v>220.68794208319252</v>
      </c>
      <c r="O227" s="178">
        <f>O170/RES_summary!O$19</f>
        <v>203.79103943427356</v>
      </c>
      <c r="P227" s="178">
        <f>P170/RES_summary!P$19</f>
        <v>191.57328034544807</v>
      </c>
      <c r="Q227" s="178">
        <f>Q170/RES_summary!Q$19</f>
        <v>173.69455977081347</v>
      </c>
    </row>
    <row r="228" spans="1:17" ht="12" customHeight="1" x14ac:dyDescent="0.25">
      <c r="A228" s="23" t="s">
        <v>166</v>
      </c>
      <c r="B228" s="177">
        <f>B171/RES_summary!B$19</f>
        <v>239.94624336795849</v>
      </c>
      <c r="C228" s="177">
        <f>C171/RES_summary!C$19</f>
        <v>276.01431063652939</v>
      </c>
      <c r="D228" s="177">
        <f>D171/RES_summary!D$19</f>
        <v>269.63527122565699</v>
      </c>
      <c r="E228" s="177">
        <f>E171/RES_summary!E$19</f>
        <v>226.03312089837416</v>
      </c>
      <c r="F228" s="177">
        <f>F171/RES_summary!F$19</f>
        <v>215.6305131267103</v>
      </c>
      <c r="G228" s="177">
        <f>G171/RES_summary!G$19</f>
        <v>254.71345876437303</v>
      </c>
      <c r="H228" s="177">
        <f>H171/RES_summary!H$19</f>
        <v>249.26572888305409</v>
      </c>
      <c r="I228" s="177">
        <f>I171/RES_summary!I$19</f>
        <v>244.06481991130642</v>
      </c>
      <c r="J228" s="177">
        <f>J171/RES_summary!J$19</f>
        <v>234.11170080408505</v>
      </c>
      <c r="K228" s="177">
        <f>K171/RES_summary!K$19</f>
        <v>242.88198623463458</v>
      </c>
      <c r="L228" s="177">
        <f>L171/RES_summary!L$19</f>
        <v>225.97111106986767</v>
      </c>
      <c r="M228" s="177">
        <f>M171/RES_summary!M$19</f>
        <v>216.15760225006085</v>
      </c>
      <c r="N228" s="177">
        <f>N171/RES_summary!N$19</f>
        <v>216.36278104849762</v>
      </c>
      <c r="O228" s="177">
        <f>O171/RES_summary!O$19</f>
        <v>199.09564061519637</v>
      </c>
      <c r="P228" s="177">
        <f>P171/RES_summary!P$19</f>
        <v>190.8763045454931</v>
      </c>
      <c r="Q228" s="177">
        <f>Q171/RES_summary!Q$19</f>
        <v>170.60518027587128</v>
      </c>
    </row>
    <row r="229" spans="1:17" ht="12" customHeight="1" x14ac:dyDescent="0.25">
      <c r="A229" s="23" t="s">
        <v>60</v>
      </c>
      <c r="B229" s="177">
        <f>B172/RES_summary!B$19</f>
        <v>3.4051934921456888</v>
      </c>
      <c r="C229" s="177">
        <f>C172/RES_summary!C$19</f>
        <v>1.0294005727770585</v>
      </c>
      <c r="D229" s="177">
        <f>D172/RES_summary!D$19</f>
        <v>1.6911761406107282</v>
      </c>
      <c r="E229" s="177">
        <f>E172/RES_summary!E$19</f>
        <v>8.3432699948081446</v>
      </c>
      <c r="F229" s="177">
        <f>F172/RES_summary!F$19</f>
        <v>8.3535978612966151</v>
      </c>
      <c r="G229" s="177">
        <f>G172/RES_summary!G$19</f>
        <v>22.135698962667387</v>
      </c>
      <c r="H229" s="177">
        <f>H172/RES_summary!H$19</f>
        <v>38.047419566377812</v>
      </c>
      <c r="I229" s="177">
        <f>I172/RES_summary!I$19</f>
        <v>30.006358305477509</v>
      </c>
      <c r="J229" s="177">
        <f>J172/RES_summary!J$19</f>
        <v>50.676553762971515</v>
      </c>
      <c r="K229" s="177">
        <f>K172/RES_summary!K$19</f>
        <v>29.575576576290011</v>
      </c>
      <c r="L229" s="177">
        <f>L172/RES_summary!L$19</f>
        <v>16.824970641870891</v>
      </c>
      <c r="M229" s="177">
        <f>M172/RES_summary!M$19</f>
        <v>8.969447318340027</v>
      </c>
      <c r="N229" s="177">
        <f>N172/RES_summary!N$19</f>
        <v>4.325161034694907</v>
      </c>
      <c r="O229" s="177">
        <f>O172/RES_summary!O$19</f>
        <v>4.6953988190771865</v>
      </c>
      <c r="P229" s="177">
        <f>P172/RES_summary!P$19</f>
        <v>0.69697579995497394</v>
      </c>
      <c r="Q229" s="177">
        <f>Q172/RES_summary!Q$19</f>
        <v>3.0893794949421824</v>
      </c>
    </row>
    <row r="230" spans="1:17" ht="12" customHeight="1" x14ac:dyDescent="0.25">
      <c r="A230" s="158" t="s">
        <v>112</v>
      </c>
      <c r="B230" s="178">
        <f>B173/RES_summary!B$19</f>
        <v>0</v>
      </c>
      <c r="C230" s="178">
        <f>C173/RES_summary!C$19</f>
        <v>0</v>
      </c>
      <c r="D230" s="178">
        <f>D173/RES_summary!D$19</f>
        <v>0</v>
      </c>
      <c r="E230" s="178">
        <f>E173/RES_summary!E$19</f>
        <v>0</v>
      </c>
      <c r="F230" s="178">
        <f>F173/RES_summary!F$19</f>
        <v>0</v>
      </c>
      <c r="G230" s="178">
        <f>G173/RES_summary!G$19</f>
        <v>0</v>
      </c>
      <c r="H230" s="178">
        <f>H173/RES_summary!H$19</f>
        <v>4.8389319309876674E-4</v>
      </c>
      <c r="I230" s="178">
        <f>I173/RES_summary!I$19</f>
        <v>9.2805002428593593E-4</v>
      </c>
      <c r="J230" s="178">
        <f>J173/RES_summary!J$19</f>
        <v>1.3074991020628622E-3</v>
      </c>
      <c r="K230" s="178">
        <f>K173/RES_summary!K$19</f>
        <v>1.6343802847921262E-3</v>
      </c>
      <c r="L230" s="178">
        <f>L173/RES_summary!L$19</f>
        <v>2.2425927936093036E-3</v>
      </c>
      <c r="M230" s="178">
        <f>M173/RES_summary!M$19</f>
        <v>3.5397014757779957E-3</v>
      </c>
      <c r="N230" s="178">
        <f>N173/RES_summary!N$19</f>
        <v>5.2836285679195407E-3</v>
      </c>
      <c r="O230" s="178">
        <f>O173/RES_summary!O$19</f>
        <v>7.7973956231055935E-3</v>
      </c>
      <c r="P230" s="178">
        <f>P173/RES_summary!P$19</f>
        <v>8.6098214516237889E-3</v>
      </c>
      <c r="Q230" s="178">
        <f>Q173/RES_summary!Q$19</f>
        <v>1.2629038052538746E-2</v>
      </c>
    </row>
    <row r="231" spans="1:17" ht="12" customHeight="1" x14ac:dyDescent="0.25">
      <c r="A231" s="23" t="s">
        <v>60</v>
      </c>
      <c r="B231" s="177">
        <f>B174/RES_summary!B$19</f>
        <v>0</v>
      </c>
      <c r="C231" s="177">
        <f>C174/RES_summary!C$19</f>
        <v>0</v>
      </c>
      <c r="D231" s="177">
        <f>D174/RES_summary!D$19</f>
        <v>0</v>
      </c>
      <c r="E231" s="177">
        <f>E174/RES_summary!E$19</f>
        <v>0</v>
      </c>
      <c r="F231" s="177">
        <f>F174/RES_summary!F$19</f>
        <v>0</v>
      </c>
      <c r="G231" s="177">
        <f>G174/RES_summary!G$19</f>
        <v>0</v>
      </c>
      <c r="H231" s="177">
        <f>H174/RES_summary!H$19</f>
        <v>4.8389319309876674E-4</v>
      </c>
      <c r="I231" s="177">
        <f>I174/RES_summary!I$19</f>
        <v>9.2805002428593593E-4</v>
      </c>
      <c r="J231" s="177">
        <f>J174/RES_summary!J$19</f>
        <v>1.3074991020628622E-3</v>
      </c>
      <c r="K231" s="177">
        <f>K174/RES_summary!K$19</f>
        <v>1.6343802847921262E-3</v>
      </c>
      <c r="L231" s="177">
        <f>L174/RES_summary!L$19</f>
        <v>2.2425927936093036E-3</v>
      </c>
      <c r="M231" s="177">
        <f>M174/RES_summary!M$19</f>
        <v>3.5397014757779957E-3</v>
      </c>
      <c r="N231" s="177">
        <f>N174/RES_summary!N$19</f>
        <v>5.2836285679195407E-3</v>
      </c>
      <c r="O231" s="177">
        <f>O174/RES_summary!O$19</f>
        <v>7.7973956231055935E-3</v>
      </c>
      <c r="P231" s="177">
        <f>P174/RES_summary!P$19</f>
        <v>8.6098214516237889E-3</v>
      </c>
      <c r="Q231" s="177">
        <f>Q174/RES_summary!Q$19</f>
        <v>1.2629038052538746E-2</v>
      </c>
    </row>
    <row r="232" spans="1:17" ht="12" customHeight="1" x14ac:dyDescent="0.25">
      <c r="A232" s="158" t="s">
        <v>63</v>
      </c>
      <c r="B232" s="178">
        <f>B175/RES_summary!B$19</f>
        <v>42.248069482809562</v>
      </c>
      <c r="C232" s="178">
        <f>C175/RES_summary!C$19</f>
        <v>46.059667411214832</v>
      </c>
      <c r="D232" s="178">
        <f>D175/RES_summary!D$19</f>
        <v>47.787722807587357</v>
      </c>
      <c r="E232" s="178">
        <f>E175/RES_summary!E$19</f>
        <v>42.161224719050914</v>
      </c>
      <c r="F232" s="178">
        <f>F175/RES_summary!F$19</f>
        <v>43.901618666856038</v>
      </c>
      <c r="G232" s="178">
        <f>G175/RES_summary!G$19</f>
        <v>48.921642563220054</v>
      </c>
      <c r="H232" s="178">
        <f>H175/RES_summary!H$19</f>
        <v>50.626609731638808</v>
      </c>
      <c r="I232" s="178">
        <f>I175/RES_summary!I$19</f>
        <v>51.852739839590541</v>
      </c>
      <c r="J232" s="178">
        <f>J175/RES_summary!J$19</f>
        <v>51.667199847266104</v>
      </c>
      <c r="K232" s="178">
        <f>K175/RES_summary!K$19</f>
        <v>52.154252639603413</v>
      </c>
      <c r="L232" s="178">
        <f>L175/RES_summary!L$19</f>
        <v>50.133091758552951</v>
      </c>
      <c r="M232" s="178">
        <f>M175/RES_summary!M$19</f>
        <v>48.988345944636109</v>
      </c>
      <c r="N232" s="178">
        <f>N175/RES_summary!N$19</f>
        <v>46.787779133163113</v>
      </c>
      <c r="O232" s="178">
        <f>O175/RES_summary!O$19</f>
        <v>48.592530624111077</v>
      </c>
      <c r="P232" s="178">
        <f>P175/RES_summary!P$19</f>
        <v>47.362877899230398</v>
      </c>
      <c r="Q232" s="178">
        <f>Q175/RES_summary!Q$19</f>
        <v>45.342188900129315</v>
      </c>
    </row>
    <row r="233" spans="1:17" ht="12" customHeight="1" x14ac:dyDescent="0.25">
      <c r="A233" s="167" t="s">
        <v>165</v>
      </c>
      <c r="B233" s="183">
        <f>B176/RES_summary!B$19</f>
        <v>44.85636333507172</v>
      </c>
      <c r="C233" s="183">
        <f>C176/RES_summary!C$19</f>
        <v>48.510478443116661</v>
      </c>
      <c r="D233" s="183">
        <f>D176/RES_summary!D$19</f>
        <v>50.849671278740345</v>
      </c>
      <c r="E233" s="183">
        <f>E176/RES_summary!E$19</f>
        <v>43.75219509151664</v>
      </c>
      <c r="F233" s="183">
        <f>F176/RES_summary!F$19</f>
        <v>46.051200755075399</v>
      </c>
      <c r="G233" s="183">
        <f>G176/RES_summary!G$19</f>
        <v>51.665601501244502</v>
      </c>
      <c r="H233" s="183">
        <f>H176/RES_summary!H$19</f>
        <v>53.605647963022371</v>
      </c>
      <c r="I233" s="183">
        <f>I176/RES_summary!I$19</f>
        <v>54.275769517322999</v>
      </c>
      <c r="J233" s="183">
        <f>J176/RES_summary!J$19</f>
        <v>54.126116594570433</v>
      </c>
      <c r="K233" s="183">
        <f>K176/RES_summary!K$19</f>
        <v>53.539533798773448</v>
      </c>
      <c r="L233" s="183">
        <f>L176/RES_summary!L$19</f>
        <v>51.144646663421121</v>
      </c>
      <c r="M233" s="183">
        <f>M176/RES_summary!M$19</f>
        <v>49.352012955027668</v>
      </c>
      <c r="N233" s="183">
        <f>N176/RES_summary!N$19</f>
        <v>47.047941769318669</v>
      </c>
      <c r="O233" s="183">
        <f>O176/RES_summary!O$19</f>
        <v>48.78007657148202</v>
      </c>
      <c r="P233" s="183">
        <f>P176/RES_summary!P$19</f>
        <v>47.543343133681816</v>
      </c>
      <c r="Q233" s="183">
        <f>Q176/RES_summary!Q$19</f>
        <v>45.640308227381666</v>
      </c>
    </row>
    <row r="234" spans="1:17" ht="12" customHeight="1" x14ac:dyDescent="0.25">
      <c r="A234" s="167" t="s">
        <v>164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163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33.650266871346915</v>
      </c>
      <c r="C237" s="180">
        <f>C180/RES_summary!C$19</f>
        <v>37.52988391783105</v>
      </c>
      <c r="D237" s="180">
        <f>D180/RES_summary!D$19</f>
        <v>36.731372582113544</v>
      </c>
      <c r="E237" s="180">
        <f>E180/RES_summary!E$19</f>
        <v>36.448913600416461</v>
      </c>
      <c r="F237" s="180">
        <f>F180/RES_summary!F$19</f>
        <v>36.91835065298833</v>
      </c>
      <c r="G237" s="180">
        <f>G180/RES_summary!G$19</f>
        <v>35.603620602634976</v>
      </c>
      <c r="H237" s="180">
        <f>H180/RES_summary!H$19</f>
        <v>34.38337992999665</v>
      </c>
      <c r="I237" s="180">
        <f>I180/RES_summary!I$19</f>
        <v>36.480643015275923</v>
      </c>
      <c r="J237" s="180">
        <f>J180/RES_summary!J$19</f>
        <v>32.768087657241196</v>
      </c>
      <c r="K237" s="180">
        <f>K180/RES_summary!K$19</f>
        <v>36.229542270709459</v>
      </c>
      <c r="L237" s="180">
        <f>L180/RES_summary!L$19</f>
        <v>34.058950269471445</v>
      </c>
      <c r="M237" s="180">
        <f>M180/RES_summary!M$19</f>
        <v>29.035632987965606</v>
      </c>
      <c r="N237" s="180">
        <f>N180/RES_summary!N$19</f>
        <v>33.435189569356268</v>
      </c>
      <c r="O237" s="180">
        <f>O180/RES_summary!O$19</f>
        <v>32.148192894144586</v>
      </c>
      <c r="P237" s="180">
        <f>P180/RES_summary!P$19</f>
        <v>35.243556625165624</v>
      </c>
      <c r="Q237" s="180">
        <f>Q180/RES_summary!Q$19</f>
        <v>33.335895103695513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0</v>
      </c>
      <c r="M238" s="179">
        <f>M181/RES_summary!M$19</f>
        <v>0</v>
      </c>
      <c r="N238" s="179">
        <f>N181/RES_summary!N$19</f>
        <v>0</v>
      </c>
      <c r="O238" s="179">
        <f>O181/RES_summary!O$19</f>
        <v>0</v>
      </c>
      <c r="P238" s="179">
        <f>P181/RES_summary!P$19</f>
        <v>0</v>
      </c>
      <c r="Q238" s="179">
        <f>Q181/RES_summary!Q$19</f>
        <v>0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0</v>
      </c>
      <c r="M239" s="177">
        <f>M182/RES_summary!M$19</f>
        <v>0</v>
      </c>
      <c r="N239" s="177">
        <f>N182/RES_summary!N$19</f>
        <v>0</v>
      </c>
      <c r="O239" s="177">
        <f>O182/RES_summary!O$19</f>
        <v>0</v>
      </c>
      <c r="P239" s="177">
        <f>P182/RES_summary!P$19</f>
        <v>0</v>
      </c>
      <c r="Q239" s="177">
        <f>Q182/RES_summary!Q$19</f>
        <v>0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0</v>
      </c>
      <c r="M240" s="177">
        <f>M183/RES_summary!M$19</f>
        <v>0</v>
      </c>
      <c r="N240" s="177">
        <f>N183/RES_summary!N$19</f>
        <v>0</v>
      </c>
      <c r="O240" s="177">
        <f>O183/RES_summary!O$19</f>
        <v>0</v>
      </c>
      <c r="P240" s="177">
        <f>P183/RES_summary!P$19</f>
        <v>0</v>
      </c>
      <c r="Q240" s="177">
        <f>Q183/RES_summary!Q$19</f>
        <v>0</v>
      </c>
    </row>
    <row r="241" spans="1:17" ht="12" customHeight="1" x14ac:dyDescent="0.25">
      <c r="A241" s="158" t="s">
        <v>62</v>
      </c>
      <c r="B241" s="178">
        <f>B184/RES_summary!B$19</f>
        <v>11.054760060541707</v>
      </c>
      <c r="C241" s="178">
        <f>C184/RES_summary!C$19</f>
        <v>11.538486269286835</v>
      </c>
      <c r="D241" s="178">
        <f>D184/RES_summary!D$19</f>
        <v>12.439485525830582</v>
      </c>
      <c r="E241" s="178">
        <f>E184/RES_summary!E$19</f>
        <v>12.083405927758674</v>
      </c>
      <c r="F241" s="178">
        <f>F184/RES_summary!F$19</f>
        <v>12.122125018426789</v>
      </c>
      <c r="G241" s="178">
        <f>G184/RES_summary!G$19</f>
        <v>11.126521356910343</v>
      </c>
      <c r="H241" s="178">
        <f>H184/RES_summary!H$19</f>
        <v>10.785874553768256</v>
      </c>
      <c r="I241" s="178">
        <f>I184/RES_summary!I$19</f>
        <v>10.488440358699798</v>
      </c>
      <c r="J241" s="178">
        <f>J184/RES_summary!J$19</f>
        <v>9.7960528120549988</v>
      </c>
      <c r="K241" s="178">
        <f>K184/RES_summary!K$19</f>
        <v>10.653947464448889</v>
      </c>
      <c r="L241" s="178">
        <f>L184/RES_summary!L$19</f>
        <v>11.782745806837177</v>
      </c>
      <c r="M241" s="178">
        <f>M184/RES_summary!M$19</f>
        <v>10.109866752169312</v>
      </c>
      <c r="N241" s="178">
        <f>N184/RES_summary!N$19</f>
        <v>11.298068257589669</v>
      </c>
      <c r="O241" s="178">
        <f>O184/RES_summary!O$19</f>
        <v>11.926096097488136</v>
      </c>
      <c r="P241" s="178">
        <f>P184/RES_summary!P$19</f>
        <v>12.783073283797425</v>
      </c>
      <c r="Q241" s="178">
        <f>Q184/RES_summary!Q$19</f>
        <v>12.370461140150397</v>
      </c>
    </row>
    <row r="242" spans="1:17" ht="12" customHeight="1" x14ac:dyDescent="0.25">
      <c r="A242" s="23" t="s">
        <v>57</v>
      </c>
      <c r="B242" s="177">
        <f>B185/RES_summary!B$19</f>
        <v>16.208811985943662</v>
      </c>
      <c r="C242" s="177">
        <f>C185/RES_summary!C$19</f>
        <v>17.253949057795428</v>
      </c>
      <c r="D242" s="177">
        <f>D185/RES_summary!D$19</f>
        <v>18.614330617200071</v>
      </c>
      <c r="E242" s="177">
        <f>E185/RES_summary!E$19</f>
        <v>18.707927016263884</v>
      </c>
      <c r="F242" s="177">
        <f>F185/RES_summary!F$19</f>
        <v>18.484363534790209</v>
      </c>
      <c r="G242" s="177">
        <f>G185/RES_summary!G$19</f>
        <v>16.890169356702053</v>
      </c>
      <c r="H242" s="177">
        <f>H185/RES_summary!H$19</f>
        <v>16.759880541318793</v>
      </c>
      <c r="I242" s="177">
        <f>I185/RES_summary!I$19</f>
        <v>16.753581341316263</v>
      </c>
      <c r="J242" s="177">
        <f>J185/RES_summary!J$19</f>
        <v>16.70723220404134</v>
      </c>
      <c r="K242" s="177">
        <f>K185/RES_summary!K$19</f>
        <v>17.685958401449486</v>
      </c>
      <c r="L242" s="177">
        <f>L185/RES_summary!L$19</f>
        <v>19.433651058485946</v>
      </c>
      <c r="M242" s="177">
        <f>M185/RES_summary!M$19</f>
        <v>15.402079797194192</v>
      </c>
      <c r="N242" s="177">
        <f>N185/RES_summary!N$19</f>
        <v>17.072927552110496</v>
      </c>
      <c r="O242" s="177">
        <f>O185/RES_summary!O$19</f>
        <v>18.237868615042888</v>
      </c>
      <c r="P242" s="177">
        <f>P185/RES_summary!P$19</f>
        <v>19.029483181937067</v>
      </c>
      <c r="Q242" s="177">
        <f>Q185/RES_summary!Q$19</f>
        <v>19.413040627685643</v>
      </c>
    </row>
    <row r="243" spans="1:17" ht="12" customHeight="1" x14ac:dyDescent="0.25">
      <c r="A243" s="29" t="s">
        <v>140</v>
      </c>
      <c r="B243" s="176">
        <f>B186/RES_summary!B$19</f>
        <v>8.170730304106204</v>
      </c>
      <c r="C243" s="176">
        <f>C186/RES_summary!C$19</f>
        <v>8.8336831185677482</v>
      </c>
      <c r="D243" s="176">
        <f>D186/RES_summary!D$19</f>
        <v>9.8293410533045709</v>
      </c>
      <c r="E243" s="176">
        <f>E186/RES_summary!E$19</f>
        <v>9.3411057098593968</v>
      </c>
      <c r="F243" s="176">
        <f>F186/RES_summary!F$19</f>
        <v>9.2518548567066734</v>
      </c>
      <c r="G243" s="176">
        <f>G186/RES_summary!G$19</f>
        <v>7.9515462949561151</v>
      </c>
      <c r="H243" s="176">
        <f>H186/RES_summary!H$19</f>
        <v>7.4050915745406147</v>
      </c>
      <c r="I243" s="176">
        <f>I186/RES_summary!I$19</f>
        <v>7.7716326880608486</v>
      </c>
      <c r="J243" s="176">
        <f>J186/RES_summary!J$19</f>
        <v>6.9157477632716544</v>
      </c>
      <c r="K243" s="176">
        <f>K186/RES_summary!K$19</f>
        <v>8.3833119420986399</v>
      </c>
      <c r="L243" s="176">
        <f>L186/RES_summary!L$19</f>
        <v>9.4704376172301714</v>
      </c>
      <c r="M243" s="176">
        <f>M186/RES_summary!M$19</f>
        <v>7.7695454101055859</v>
      </c>
      <c r="N243" s="176">
        <f>N186/RES_summary!N$19</f>
        <v>8.9222568664899633</v>
      </c>
      <c r="O243" s="176">
        <f>O186/RES_summary!O$19</f>
        <v>9.4847849983941011</v>
      </c>
      <c r="P243" s="176">
        <f>P186/RES_summary!P$19</f>
        <v>10.135328306024549</v>
      </c>
      <c r="Q243" s="176">
        <f>Q186/RES_summary!Q$19</f>
        <v>10.283744873159131</v>
      </c>
    </row>
    <row r="245" spans="1:17" ht="12" customHeight="1" x14ac:dyDescent="0.25">
      <c r="A245" s="152" t="s">
        <v>71</v>
      </c>
      <c r="B245" s="184">
        <f>B188/RES_summary!B$19</f>
        <v>165.45453195418943</v>
      </c>
      <c r="C245" s="184">
        <f>C188/RES_summary!C$19</f>
        <v>188.04547272463094</v>
      </c>
      <c r="D245" s="184">
        <f>D188/RES_summary!D$19</f>
        <v>188.41313916225386</v>
      </c>
      <c r="E245" s="184">
        <f>E188/RES_summary!E$19</f>
        <v>168.88090815435325</v>
      </c>
      <c r="F245" s="184">
        <f>F188/RES_summary!F$19</f>
        <v>165.95663499250998</v>
      </c>
      <c r="G245" s="184">
        <f>G188/RES_summary!G$19</f>
        <v>207.92533363661775</v>
      </c>
      <c r="H245" s="184">
        <f>H188/RES_summary!H$19</f>
        <v>224.37175536212794</v>
      </c>
      <c r="I245" s="184">
        <f>I188/RES_summary!I$19</f>
        <v>215.49692042499808</v>
      </c>
      <c r="J245" s="184">
        <f>J188/RES_summary!J$19</f>
        <v>231.03964443787871</v>
      </c>
      <c r="K245" s="184">
        <f>K188/RES_summary!K$19</f>
        <v>225.32567801197374</v>
      </c>
      <c r="L245" s="184">
        <f>L188/RES_summary!L$19</f>
        <v>202.5204040778336</v>
      </c>
      <c r="M245" s="184">
        <f>M188/RES_summary!M$19</f>
        <v>186.32627704485384</v>
      </c>
      <c r="N245" s="184">
        <f>N188/RES_summary!N$19</f>
        <v>181.83767461481082</v>
      </c>
      <c r="O245" s="184">
        <f>O188/RES_summary!O$19</f>
        <v>172.87513323506582</v>
      </c>
      <c r="P245" s="184">
        <f>P188/RES_summary!P$19</f>
        <v>163.70170574625047</v>
      </c>
      <c r="Q245" s="184">
        <f>Q188/RES_summary!Q$19</f>
        <v>152.12165842230456</v>
      </c>
    </row>
    <row r="246" spans="1:17" ht="12" customHeight="1" x14ac:dyDescent="0.25">
      <c r="A246" s="158" t="s">
        <v>65</v>
      </c>
      <c r="B246" s="178">
        <f>B189/RES_summary!B$19</f>
        <v>137.05267472612587</v>
      </c>
      <c r="C246" s="178">
        <f>C189/RES_summary!C$19</f>
        <v>156.78948324559087</v>
      </c>
      <c r="D246" s="178">
        <f>D189/RES_summary!D$19</f>
        <v>155.29957353210196</v>
      </c>
      <c r="E246" s="178">
        <f>E189/RES_summary!E$19</f>
        <v>138.50778445808967</v>
      </c>
      <c r="F246" s="178">
        <f>F189/RES_summary!F$19</f>
        <v>134.20352267023517</v>
      </c>
      <c r="G246" s="178">
        <f>G189/RES_summary!G$19</f>
        <v>174.13009140776745</v>
      </c>
      <c r="H246" s="178">
        <f>H189/RES_summary!H$19</f>
        <v>189.52183669330316</v>
      </c>
      <c r="I246" s="178">
        <f>I189/RES_summary!I$19</f>
        <v>179.57435918951083</v>
      </c>
      <c r="J246" s="178">
        <f>J189/RES_summary!J$19</f>
        <v>195.60172007432888</v>
      </c>
      <c r="K246" s="178">
        <f>K189/RES_summary!K$19</f>
        <v>187.50221551181275</v>
      </c>
      <c r="L246" s="178">
        <f>L189/RES_summary!L$19</f>
        <v>164.92897472940422</v>
      </c>
      <c r="M246" s="178">
        <f>M189/RES_summary!M$19</f>
        <v>151.04540682142493</v>
      </c>
      <c r="N246" s="178">
        <f>N189/RES_summary!N$19</f>
        <v>146.85531739500723</v>
      </c>
      <c r="O246" s="178">
        <f>O189/RES_summary!O$19</f>
        <v>136.30305098480952</v>
      </c>
      <c r="P246" s="178">
        <f>P189/RES_summary!P$19</f>
        <v>127.2353467493313</v>
      </c>
      <c r="Q246" s="178">
        <f>Q189/RES_summary!Q$19</f>
        <v>116.57442371719178</v>
      </c>
    </row>
    <row r="247" spans="1:17" ht="12" customHeight="1" x14ac:dyDescent="0.25">
      <c r="A247" s="23" t="s">
        <v>166</v>
      </c>
      <c r="B247" s="177">
        <f>B190/RES_summary!B$19</f>
        <v>133.64748123398019</v>
      </c>
      <c r="C247" s="177">
        <f>C190/RES_summary!C$19</f>
        <v>155.76008267281384</v>
      </c>
      <c r="D247" s="177">
        <f>D190/RES_summary!D$19</f>
        <v>153.60839739149122</v>
      </c>
      <c r="E247" s="177">
        <f>E190/RES_summary!E$19</f>
        <v>130.16451446328153</v>
      </c>
      <c r="F247" s="177">
        <f>F190/RES_summary!F$19</f>
        <v>125.84992480893854</v>
      </c>
      <c r="G247" s="177">
        <f>G190/RES_summary!G$19</f>
        <v>151.99439244510003</v>
      </c>
      <c r="H247" s="177">
        <f>H190/RES_summary!H$19</f>
        <v>151.47441712692532</v>
      </c>
      <c r="I247" s="177">
        <f>I190/RES_summary!I$19</f>
        <v>149.56800088403335</v>
      </c>
      <c r="J247" s="177">
        <f>J190/RES_summary!J$19</f>
        <v>144.9251663113574</v>
      </c>
      <c r="K247" s="177">
        <f>K190/RES_summary!K$19</f>
        <v>157.92663893552273</v>
      </c>
      <c r="L247" s="177">
        <f>L190/RES_summary!L$19</f>
        <v>148.10400408753333</v>
      </c>
      <c r="M247" s="177">
        <f>M190/RES_summary!M$19</f>
        <v>142.0759595030849</v>
      </c>
      <c r="N247" s="177">
        <f>N190/RES_summary!N$19</f>
        <v>142.53015636031233</v>
      </c>
      <c r="O247" s="177">
        <f>O190/RES_summary!O$19</f>
        <v>131.60765216573233</v>
      </c>
      <c r="P247" s="177">
        <f>P190/RES_summary!P$19</f>
        <v>126.53837094937633</v>
      </c>
      <c r="Q247" s="177">
        <f>Q190/RES_summary!Q$19</f>
        <v>113.48504422224958</v>
      </c>
    </row>
    <row r="248" spans="1:17" ht="12" customHeight="1" x14ac:dyDescent="0.25">
      <c r="A248" s="23" t="s">
        <v>60</v>
      </c>
      <c r="B248" s="177">
        <f>B191/RES_summary!B$19</f>
        <v>3.4051934921456888</v>
      </c>
      <c r="C248" s="177">
        <f>C191/RES_summary!C$19</f>
        <v>1.0294005727770581</v>
      </c>
      <c r="D248" s="177">
        <f>D191/RES_summary!D$19</f>
        <v>1.6911761406107282</v>
      </c>
      <c r="E248" s="177">
        <f>E191/RES_summary!E$19</f>
        <v>8.3432699948081446</v>
      </c>
      <c r="F248" s="177">
        <f>F191/RES_summary!F$19</f>
        <v>8.3535978612966151</v>
      </c>
      <c r="G248" s="177">
        <f>G191/RES_summary!G$19</f>
        <v>22.135698962667387</v>
      </c>
      <c r="H248" s="177">
        <f>H191/RES_summary!H$19</f>
        <v>38.047419566377812</v>
      </c>
      <c r="I248" s="177">
        <f>I191/RES_summary!I$19</f>
        <v>30.006358305477473</v>
      </c>
      <c r="J248" s="177">
        <f>J191/RES_summary!J$19</f>
        <v>50.676553762971501</v>
      </c>
      <c r="K248" s="177">
        <f>K191/RES_summary!K$19</f>
        <v>29.575576576290025</v>
      </c>
      <c r="L248" s="177">
        <f>L191/RES_summary!L$19</f>
        <v>16.824970641870891</v>
      </c>
      <c r="M248" s="177">
        <f>M191/RES_summary!M$19</f>
        <v>8.969447318340027</v>
      </c>
      <c r="N248" s="177">
        <f>N191/RES_summary!N$19</f>
        <v>4.3251610346949079</v>
      </c>
      <c r="O248" s="177">
        <f>O191/RES_summary!O$19</f>
        <v>4.6953988190771865</v>
      </c>
      <c r="P248" s="177">
        <f>P191/RES_summary!P$19</f>
        <v>0.69697579995497416</v>
      </c>
      <c r="Q248" s="177">
        <f>Q191/RES_summary!Q$19</f>
        <v>3.0893794949421829</v>
      </c>
    </row>
    <row r="249" spans="1:17" ht="12" customHeight="1" x14ac:dyDescent="0.25">
      <c r="A249" s="158" t="s">
        <v>112</v>
      </c>
      <c r="B249" s="178">
        <f>B192/RES_summary!B$19</f>
        <v>0</v>
      </c>
      <c r="C249" s="178">
        <f>C192/RES_summary!C$19</f>
        <v>0</v>
      </c>
      <c r="D249" s="178">
        <f>D192/RES_summary!D$19</f>
        <v>0</v>
      </c>
      <c r="E249" s="178">
        <f>E192/RES_summary!E$19</f>
        <v>0</v>
      </c>
      <c r="F249" s="178">
        <f>F192/RES_summary!F$19</f>
        <v>0</v>
      </c>
      <c r="G249" s="178">
        <f>G192/RES_summary!G$19</f>
        <v>0</v>
      </c>
      <c r="H249" s="178">
        <f>H192/RES_summary!H$19</f>
        <v>1.0083439697634641E-3</v>
      </c>
      <c r="I249" s="178">
        <f>I192/RES_summary!I$19</f>
        <v>1.9754008841872139E-3</v>
      </c>
      <c r="J249" s="178">
        <f>J192/RES_summary!J$19</f>
        <v>2.8494922652482738E-3</v>
      </c>
      <c r="K249" s="178">
        <f>K192/RES_summary!K$19</f>
        <v>3.8365970344406042E-3</v>
      </c>
      <c r="L249" s="178">
        <f>L192/RES_summary!L$19</f>
        <v>5.4852246425483022E-3</v>
      </c>
      <c r="M249" s="178">
        <f>M192/RES_summary!M$19</f>
        <v>9.0096633538780183E-3</v>
      </c>
      <c r="N249" s="178">
        <f>N192/RES_summary!N$19</f>
        <v>1.3939502448713215E-2</v>
      </c>
      <c r="O249" s="178">
        <f>O192/RES_summary!O$19</f>
        <v>2.1343521343719016E-2</v>
      </c>
      <c r="P249" s="178">
        <f>P192/RES_summary!P$19</f>
        <v>2.4013414333883105E-2</v>
      </c>
      <c r="Q249" s="178">
        <f>Q192/RES_summary!Q$19</f>
        <v>3.6367416212638566E-2</v>
      </c>
    </row>
    <row r="250" spans="1:17" ht="12" customHeight="1" x14ac:dyDescent="0.25">
      <c r="A250" s="23" t="s">
        <v>60</v>
      </c>
      <c r="B250" s="177">
        <f>B193/RES_summary!B$19</f>
        <v>0</v>
      </c>
      <c r="C250" s="177">
        <f>C193/RES_summary!C$19</f>
        <v>0</v>
      </c>
      <c r="D250" s="177">
        <f>D193/RES_summary!D$19</f>
        <v>0</v>
      </c>
      <c r="E250" s="177">
        <f>E193/RES_summary!E$19</f>
        <v>0</v>
      </c>
      <c r="F250" s="177">
        <f>F193/RES_summary!F$19</f>
        <v>0</v>
      </c>
      <c r="G250" s="177">
        <f>G193/RES_summary!G$19</f>
        <v>0</v>
      </c>
      <c r="H250" s="177">
        <f>H193/RES_summary!H$19</f>
        <v>1.0083439697634641E-3</v>
      </c>
      <c r="I250" s="177">
        <f>I193/RES_summary!I$19</f>
        <v>1.9754008841872139E-3</v>
      </c>
      <c r="J250" s="177">
        <f>J193/RES_summary!J$19</f>
        <v>2.8494922652482738E-3</v>
      </c>
      <c r="K250" s="177">
        <f>K193/RES_summary!K$19</f>
        <v>3.8365970344406042E-3</v>
      </c>
      <c r="L250" s="177">
        <f>L193/RES_summary!L$19</f>
        <v>5.4852246425483022E-3</v>
      </c>
      <c r="M250" s="177">
        <f>M193/RES_summary!M$19</f>
        <v>9.0096633538780183E-3</v>
      </c>
      <c r="N250" s="177">
        <f>N193/RES_summary!N$19</f>
        <v>1.3939502448713215E-2</v>
      </c>
      <c r="O250" s="177">
        <f>O193/RES_summary!O$19</f>
        <v>2.1343521343719016E-2</v>
      </c>
      <c r="P250" s="177">
        <f>P193/RES_summary!P$19</f>
        <v>2.4013414333883105E-2</v>
      </c>
      <c r="Q250" s="177">
        <f>Q193/RES_summary!Q$19</f>
        <v>3.6367416212638566E-2</v>
      </c>
    </row>
    <row r="251" spans="1:17" ht="12" customHeight="1" x14ac:dyDescent="0.25">
      <c r="A251" s="158" t="s">
        <v>63</v>
      </c>
      <c r="B251" s="178">
        <f>B194/RES_summary!B$19</f>
        <v>21.942282467210568</v>
      </c>
      <c r="C251" s="178">
        <f>C194/RES_summary!C$19</f>
        <v>24.254234130645472</v>
      </c>
      <c r="D251" s="178">
        <f>D194/RES_summary!D$19</f>
        <v>25.334579699162685</v>
      </c>
      <c r="E251" s="178">
        <f>E194/RES_summary!E$19</f>
        <v>22.784427160274763</v>
      </c>
      <c r="F251" s="178">
        <f>F194/RES_summary!F$19</f>
        <v>24.144825372618953</v>
      </c>
      <c r="G251" s="178">
        <f>G194/RES_summary!G$19</f>
        <v>26.980594463972459</v>
      </c>
      <c r="H251" s="178">
        <f>H194/RES_summary!H$19</f>
        <v>28.256555109517297</v>
      </c>
      <c r="I251" s="178">
        <f>I194/RES_summary!I$19</f>
        <v>29.130998858442862</v>
      </c>
      <c r="J251" s="178">
        <f>J194/RES_summary!J$19</f>
        <v>29.128851238745131</v>
      </c>
      <c r="K251" s="178">
        <f>K194/RES_summary!K$19</f>
        <v>30.514455827107383</v>
      </c>
      <c r="L251" s="178">
        <f>L194/RES_summary!L$19</f>
        <v>29.392680893233184</v>
      </c>
      <c r="M251" s="178">
        <f>M194/RES_summary!M$19</f>
        <v>28.546074064406501</v>
      </c>
      <c r="N251" s="178">
        <f>N194/RES_summary!N$19</f>
        <v>27.336430684724768</v>
      </c>
      <c r="O251" s="178">
        <f>O194/RES_summary!O$19</f>
        <v>28.421551258460983</v>
      </c>
      <c r="P251" s="178">
        <f>P194/RES_summary!P$19</f>
        <v>27.795685876790245</v>
      </c>
      <c r="Q251" s="178">
        <f>Q194/RES_summary!Q$19</f>
        <v>26.740257822986223</v>
      </c>
    </row>
    <row r="252" spans="1:17" ht="12" customHeight="1" x14ac:dyDescent="0.25">
      <c r="A252" s="167" t="s">
        <v>165</v>
      </c>
      <c r="B252" s="183">
        <f>B195/RES_summary!B$19</f>
        <v>22.014281847984062</v>
      </c>
      <c r="C252" s="183">
        <f>C195/RES_summary!C$19</f>
        <v>24.161429358686004</v>
      </c>
      <c r="D252" s="183">
        <f>D195/RES_summary!D$19</f>
        <v>25.590762791696203</v>
      </c>
      <c r="E252" s="183">
        <f>E195/RES_summary!E$19</f>
        <v>22.248802774628761</v>
      </c>
      <c r="F252" s="183">
        <f>F195/RES_summary!F$19</f>
        <v>23.666482880080515</v>
      </c>
      <c r="G252" s="183">
        <f>G195/RES_summary!G$19</f>
        <v>27.351961502692884</v>
      </c>
      <c r="H252" s="183">
        <f>H195/RES_summary!H$19</f>
        <v>28.899660635474632</v>
      </c>
      <c r="I252" s="183">
        <f>I195/RES_summary!I$19</f>
        <v>29.528719344722436</v>
      </c>
      <c r="J252" s="183">
        <f>J195/RES_summary!J$19</f>
        <v>29.75649580447887</v>
      </c>
      <c r="K252" s="183">
        <f>K195/RES_summary!K$19</f>
        <v>30.771909094366464</v>
      </c>
      <c r="L252" s="183">
        <f>L195/RES_summary!L$19</f>
        <v>29.610855611919366</v>
      </c>
      <c r="M252" s="183">
        <f>M195/RES_summary!M$19</f>
        <v>28.663481964075153</v>
      </c>
      <c r="N252" s="183">
        <f>N195/RES_summary!N$19</f>
        <v>27.372548995235981</v>
      </c>
      <c r="O252" s="183">
        <f>O195/RES_summary!O$19</f>
        <v>28.466035927700531</v>
      </c>
      <c r="P252" s="183">
        <f>P195/RES_summary!P$19</f>
        <v>27.807631658140032</v>
      </c>
      <c r="Q252" s="183">
        <f>Q195/RES_summary!Q$19</f>
        <v>26.766270316316593</v>
      </c>
    </row>
    <row r="253" spans="1:17" ht="12" customHeight="1" x14ac:dyDescent="0.25">
      <c r="A253" s="167" t="s">
        <v>164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163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21.70494860105083</v>
      </c>
      <c r="C256" s="180">
        <f>C199/RES_summary!C$19</f>
        <v>24.57723113109266</v>
      </c>
      <c r="D256" s="180">
        <f>D199/RES_summary!D$19</f>
        <v>24.409531475921682</v>
      </c>
      <c r="E256" s="180">
        <f>E199/RES_summary!E$19</f>
        <v>24.707563622455019</v>
      </c>
      <c r="F256" s="180">
        <f>F199/RES_summary!F$19</f>
        <v>25.698798978057983</v>
      </c>
      <c r="G256" s="180">
        <f>G199/RES_summary!G$19</f>
        <v>25.178135138295804</v>
      </c>
      <c r="H256" s="180">
        <f>H199/RES_summary!H$19</f>
        <v>24.750017081645332</v>
      </c>
      <c r="I256" s="180">
        <f>I199/RES_summary!I$19</f>
        <v>26.607795003249247</v>
      </c>
      <c r="J256" s="180">
        <f>J199/RES_summary!J$19</f>
        <v>24.304806229386678</v>
      </c>
      <c r="K256" s="180">
        <f>K199/RES_summary!K$19</f>
        <v>27.554862615659459</v>
      </c>
      <c r="L256" s="180">
        <f>L199/RES_summary!L$19</f>
        <v>25.925769427899326</v>
      </c>
      <c r="M256" s="180">
        <f>M199/RES_summary!M$19</f>
        <v>22.104450122735493</v>
      </c>
      <c r="N256" s="180">
        <f>N199/RES_summary!N$19</f>
        <v>25.482694179279822</v>
      </c>
      <c r="O256" s="180">
        <f>O199/RES_summary!O$19</f>
        <v>24.521062151467845</v>
      </c>
      <c r="P256" s="180">
        <f>P199/RES_summary!P$19</f>
        <v>26.993455117564352</v>
      </c>
      <c r="Q256" s="180">
        <f>Q199/RES_summary!Q$19</f>
        <v>25.692644975537693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0</v>
      </c>
      <c r="M257" s="179">
        <f>M200/RES_summary!M$19</f>
        <v>0</v>
      </c>
      <c r="N257" s="179">
        <f>N200/RES_summary!N$19</f>
        <v>0</v>
      </c>
      <c r="O257" s="179">
        <f>O200/RES_summary!O$19</f>
        <v>0</v>
      </c>
      <c r="P257" s="179">
        <f>P200/RES_summary!P$19</f>
        <v>0</v>
      </c>
      <c r="Q257" s="179">
        <f>Q200/RES_summary!Q$19</f>
        <v>0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0</v>
      </c>
      <c r="M258" s="177">
        <f>M201/RES_summary!M$19</f>
        <v>0</v>
      </c>
      <c r="N258" s="177">
        <f>N201/RES_summary!N$19</f>
        <v>0</v>
      </c>
      <c r="O258" s="177">
        <f>O201/RES_summary!O$19</f>
        <v>0</v>
      </c>
      <c r="P258" s="177">
        <f>P201/RES_summary!P$19</f>
        <v>0</v>
      </c>
      <c r="Q258" s="177">
        <f>Q201/RES_summary!Q$19</f>
        <v>0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0</v>
      </c>
      <c r="M259" s="177">
        <f>M202/RES_summary!M$19</f>
        <v>0</v>
      </c>
      <c r="N259" s="177">
        <f>N202/RES_summary!N$19</f>
        <v>0</v>
      </c>
      <c r="O259" s="177">
        <f>O202/RES_summary!O$19</f>
        <v>0</v>
      </c>
      <c r="P259" s="177">
        <f>P202/RES_summary!P$19</f>
        <v>0</v>
      </c>
      <c r="Q259" s="177">
        <f>Q202/RES_summary!Q$19</f>
        <v>0</v>
      </c>
    </row>
    <row r="260" spans="1:17" ht="12" customHeight="1" x14ac:dyDescent="0.25">
      <c r="A260" s="158" t="s">
        <v>62</v>
      </c>
      <c r="B260" s="178">
        <f>B203/RES_summary!B$19</f>
        <v>6.4595747608530161</v>
      </c>
      <c r="C260" s="178">
        <f>C203/RES_summary!C$19</f>
        <v>7.0017553483946013</v>
      </c>
      <c r="D260" s="178">
        <f>D203/RES_summary!D$19</f>
        <v>7.7789859309892266</v>
      </c>
      <c r="E260" s="178">
        <f>E203/RES_summary!E$19</f>
        <v>7.5886965359888183</v>
      </c>
      <c r="F260" s="178">
        <f>F203/RES_summary!F$19</f>
        <v>7.6082869496558629</v>
      </c>
      <c r="G260" s="178">
        <f>G203/RES_summary!G$19</f>
        <v>6.8146477648778658</v>
      </c>
      <c r="H260" s="178">
        <f>H203/RES_summary!H$19</f>
        <v>6.5923552153377409</v>
      </c>
      <c r="I260" s="178">
        <f>I203/RES_summary!I$19</f>
        <v>6.7895869761601997</v>
      </c>
      <c r="J260" s="178">
        <f>J203/RES_summary!J$19</f>
        <v>6.3062236325394396</v>
      </c>
      <c r="K260" s="178">
        <f>K203/RES_summary!K$19</f>
        <v>7.3051700760191594</v>
      </c>
      <c r="L260" s="178">
        <f>L203/RES_summary!L$19</f>
        <v>8.1932632305536401</v>
      </c>
      <c r="M260" s="178">
        <f>M203/RES_summary!M$19</f>
        <v>6.7257864956685385</v>
      </c>
      <c r="N260" s="178">
        <f>N203/RES_summary!N$19</f>
        <v>7.6319870326300903</v>
      </c>
      <c r="O260" s="178">
        <f>O203/RES_summary!O$19</f>
        <v>8.1291874704515816</v>
      </c>
      <c r="P260" s="178">
        <f>P203/RES_summary!P$19</f>
        <v>8.6466597057950558</v>
      </c>
      <c r="Q260" s="178">
        <f>Q203/RES_summary!Q$19</f>
        <v>8.77060946591393</v>
      </c>
    </row>
    <row r="261" spans="1:17" ht="12" customHeight="1" x14ac:dyDescent="0.25">
      <c r="A261" s="23" t="s">
        <v>57</v>
      </c>
      <c r="B261" s="177">
        <f>B204/RES_summary!B$19</f>
        <v>6.5182044758455566</v>
      </c>
      <c r="C261" s="177">
        <f>C204/RES_summary!C$19</f>
        <v>6.9780664376595878</v>
      </c>
      <c r="D261" s="177">
        <f>D204/RES_summary!D$19</f>
        <v>7.5933066248579877</v>
      </c>
      <c r="E261" s="177">
        <f>E204/RES_summary!E$19</f>
        <v>7.7701626878321175</v>
      </c>
      <c r="F261" s="177">
        <f>F204/RES_summary!F$19</f>
        <v>7.8777847362775493</v>
      </c>
      <c r="G261" s="177">
        <f>G204/RES_summary!G$19</f>
        <v>7.4195796901270707</v>
      </c>
      <c r="H261" s="177">
        <f>H204/RES_summary!H$19</f>
        <v>7.4945154534055778</v>
      </c>
      <c r="I261" s="177">
        <f>I204/RES_summary!I$19</f>
        <v>7.6302407153100322</v>
      </c>
      <c r="J261" s="177">
        <f>J204/RES_summary!J$19</f>
        <v>7.6436254547954787</v>
      </c>
      <c r="K261" s="177">
        <f>K204/RES_summary!K$19</f>
        <v>8.1876032279294755</v>
      </c>
      <c r="L261" s="177">
        <f>L204/RES_summary!L$19</f>
        <v>9.0215287338981831</v>
      </c>
      <c r="M261" s="177">
        <f>M204/RES_summary!M$19</f>
        <v>7.183489404826445</v>
      </c>
      <c r="N261" s="177">
        <f>N204/RES_summary!N$19</f>
        <v>7.9716740960605286</v>
      </c>
      <c r="O261" s="177">
        <f>O204/RES_summary!O$19</f>
        <v>8.5442868848396714</v>
      </c>
      <c r="P261" s="177">
        <f>P204/RES_summary!P$19</f>
        <v>8.9454777990683461</v>
      </c>
      <c r="Q261" s="177">
        <f>Q204/RES_summary!Q$19</f>
        <v>9.1411646273860878</v>
      </c>
    </row>
    <row r="262" spans="1:17" ht="12" customHeight="1" x14ac:dyDescent="0.25">
      <c r="A262" s="29" t="s">
        <v>140</v>
      </c>
      <c r="B262" s="176">
        <f>B205/RES_summary!B$19</f>
        <v>6.4267675937741489</v>
      </c>
      <c r="C262" s="176">
        <f>C205/RES_summary!C$19</f>
        <v>7.0129659612118145</v>
      </c>
      <c r="D262" s="176">
        <f>D205/RES_summary!D$19</f>
        <v>7.8574736998950927</v>
      </c>
      <c r="E262" s="176">
        <f>E205/RES_summary!E$19</f>
        <v>7.5135764388387454</v>
      </c>
      <c r="F262" s="176">
        <f>F205/RES_summary!F$19</f>
        <v>7.4867052998009669</v>
      </c>
      <c r="G262" s="176">
        <f>G205/RES_summary!G$19</f>
        <v>6.4814137129517926</v>
      </c>
      <c r="H262" s="176">
        <f>H205/RES_summary!H$19</f>
        <v>6.0818086936650602</v>
      </c>
      <c r="I262" s="176">
        <f>I205/RES_summary!I$19</f>
        <v>6.4250469708816915</v>
      </c>
      <c r="J262" s="176">
        <f>J205/RES_summary!J$19</f>
        <v>5.748847676510465</v>
      </c>
      <c r="K262" s="176">
        <f>K205/RES_summary!K$19</f>
        <v>7.0202325128131378</v>
      </c>
      <c r="L262" s="176">
        <f>L205/RES_summary!L$19</f>
        <v>7.9429392435797039</v>
      </c>
      <c r="M262" s="176">
        <f>M205/RES_summary!M$19</f>
        <v>6.5233812112414702</v>
      </c>
      <c r="N262" s="176">
        <f>N205/RES_summary!N$19</f>
        <v>7.4922377584836255</v>
      </c>
      <c r="O262" s="176">
        <f>O205/RES_summary!O$19</f>
        <v>7.9686324433566451</v>
      </c>
      <c r="P262" s="176">
        <f>P205/RES_summary!P$19</f>
        <v>8.5199958911184588</v>
      </c>
      <c r="Q262" s="176">
        <f>Q205/RES_summary!Q$19</f>
        <v>8.660813973420014</v>
      </c>
    </row>
    <row r="264" spans="1:17" ht="12" customHeight="1" x14ac:dyDescent="0.25">
      <c r="A264" s="152" t="s">
        <v>195</v>
      </c>
      <c r="B264" s="184">
        <f>B207/RES_summary!B$19</f>
        <v>72.106994819763656</v>
      </c>
      <c r="C264" s="184">
        <f>C207/RES_summary!C$19</f>
        <v>82.578020789087347</v>
      </c>
      <c r="D264" s="184">
        <f>D207/RES_summary!D$19</f>
        <v>81.504895354466839</v>
      </c>
      <c r="E264" s="184">
        <f>E207/RES_summary!E$19</f>
        <v>68.383877275520902</v>
      </c>
      <c r="F264" s="184">
        <f>F207/RES_summary!F$19</f>
        <v>66.015751909290259</v>
      </c>
      <c r="G264" s="184">
        <f>G207/RES_summary!G$19</f>
        <v>77.491994434501748</v>
      </c>
      <c r="H264" s="184">
        <f>H207/RES_summary!H$19</f>
        <v>76.533587178789148</v>
      </c>
      <c r="I264" s="184">
        <f>I207/RES_summary!I$19</f>
        <v>75.390124550548705</v>
      </c>
      <c r="J264" s="184">
        <f>J207/RES_summary!J$19</f>
        <v>73.060237697353344</v>
      </c>
      <c r="K264" s="184">
        <f>K207/RES_summary!K$19</f>
        <v>77.729940726936221</v>
      </c>
      <c r="L264" s="184">
        <f>L207/RES_summary!L$19</f>
        <v>73.210643834950787</v>
      </c>
      <c r="M264" s="184">
        <f>M207/RES_summary!M$19</f>
        <v>70.766875746253064</v>
      </c>
      <c r="N264" s="184">
        <f>N207/RES_summary!N$19</f>
        <v>70.267651723743313</v>
      </c>
      <c r="O264" s="184">
        <f>O207/RES_summary!O$19</f>
        <v>66.293142274657782</v>
      </c>
      <c r="P264" s="184">
        <f>P207/RES_summary!P$19</f>
        <v>63.895317286535359</v>
      </c>
      <c r="Q264" s="184">
        <f>Q207/RES_summary!Q$19</f>
        <v>57.771026217372459</v>
      </c>
    </row>
    <row r="265" spans="1:17" ht="12" customHeight="1" x14ac:dyDescent="0.25">
      <c r="A265" s="158" t="s">
        <v>65</v>
      </c>
      <c r="B265" s="178">
        <f>B208/RES_summary!B$19</f>
        <v>61.906375874964354</v>
      </c>
      <c r="C265" s="178">
        <f>C208/RES_summary!C$19</f>
        <v>71.550289543730614</v>
      </c>
      <c r="D265" s="178">
        <f>D208/RES_summary!D$19</f>
        <v>69.921830451847455</v>
      </c>
      <c r="E265" s="178">
        <f>E208/RES_summary!E$19</f>
        <v>58.311246351727327</v>
      </c>
      <c r="F265" s="178">
        <f>F208/RES_summary!F$19</f>
        <v>55.626402123224288</v>
      </c>
      <c r="G265" s="178">
        <f>G208/RES_summary!G$19</f>
        <v>65.168499579742786</v>
      </c>
      <c r="H265" s="178">
        <f>H208/RES_summary!H$19</f>
        <v>63.599749366308075</v>
      </c>
      <c r="I265" s="178">
        <f>I208/RES_summary!I$19</f>
        <v>62.27550322037218</v>
      </c>
      <c r="J265" s="178">
        <f>J208/RES_summary!J$19</f>
        <v>59.725047204730757</v>
      </c>
      <c r="K265" s="178">
        <f>K208/RES_summary!K$19</f>
        <v>63.809078384656495</v>
      </c>
      <c r="L265" s="178">
        <f>L208/RES_summary!L$19</f>
        <v>59.513533430875533</v>
      </c>
      <c r="M265" s="178">
        <f>M208/RES_summary!M$19</f>
        <v>56.928840444008308</v>
      </c>
      <c r="N265" s="178">
        <f>N208/RES_summary!N$19</f>
        <v>56.982897655547319</v>
      </c>
      <c r="O265" s="178">
        <f>O208/RES_summary!O$19</f>
        <v>52.435239849746068</v>
      </c>
      <c r="P265" s="178">
        <f>P208/RES_summary!P$19</f>
        <v>50.270581721235523</v>
      </c>
      <c r="Q265" s="178">
        <f>Q208/RES_summary!Q$19</f>
        <v>45.012796710914884</v>
      </c>
    </row>
    <row r="266" spans="1:17" ht="12" customHeight="1" x14ac:dyDescent="0.25">
      <c r="A266" s="23" t="s">
        <v>166</v>
      </c>
      <c r="B266" s="177">
        <f>B209/RES_summary!B$19</f>
        <v>61.906375874964354</v>
      </c>
      <c r="C266" s="177">
        <f>C209/RES_summary!C$19</f>
        <v>71.550289543730614</v>
      </c>
      <c r="D266" s="177">
        <f>D209/RES_summary!D$19</f>
        <v>69.921830451847455</v>
      </c>
      <c r="E266" s="177">
        <f>E209/RES_summary!E$19</f>
        <v>58.311246351727327</v>
      </c>
      <c r="F266" s="177">
        <f>F209/RES_summary!F$19</f>
        <v>55.626402123224288</v>
      </c>
      <c r="G266" s="177">
        <f>G209/RES_summary!G$19</f>
        <v>65.168499579742786</v>
      </c>
      <c r="H266" s="177">
        <f>H209/RES_summary!H$19</f>
        <v>63.599749366308075</v>
      </c>
      <c r="I266" s="177">
        <f>I209/RES_summary!I$19</f>
        <v>62.27550322037218</v>
      </c>
      <c r="J266" s="177">
        <f>J209/RES_summary!J$19</f>
        <v>59.725047204730757</v>
      </c>
      <c r="K266" s="177">
        <f>K209/RES_summary!K$19</f>
        <v>63.809078384656495</v>
      </c>
      <c r="L266" s="177">
        <f>L209/RES_summary!L$19</f>
        <v>59.513533430875533</v>
      </c>
      <c r="M266" s="177">
        <f>M209/RES_summary!M$19</f>
        <v>56.928840444008308</v>
      </c>
      <c r="N266" s="177">
        <f>N209/RES_summary!N$19</f>
        <v>56.982897655547319</v>
      </c>
      <c r="O266" s="177">
        <f>O209/RES_summary!O$19</f>
        <v>52.435239849746068</v>
      </c>
      <c r="P266" s="177">
        <f>P209/RES_summary!P$19</f>
        <v>50.270581721235523</v>
      </c>
      <c r="Q266" s="177">
        <f>Q209/RES_summary!Q$19</f>
        <v>45.012796710914884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8.8792973510251301</v>
      </c>
      <c r="C270" s="178">
        <f>C213/RES_summary!C$19</f>
        <v>9.7684915867348856</v>
      </c>
      <c r="D270" s="178">
        <f>D213/RES_summary!D$19</f>
        <v>10.326512092384041</v>
      </c>
      <c r="E270" s="178">
        <f>E213/RES_summary!E$19</f>
        <v>8.8282353549353392</v>
      </c>
      <c r="F270" s="178">
        <f>F213/RES_summary!F$19</f>
        <v>9.0837274266831614</v>
      </c>
      <c r="G270" s="178">
        <f>G213/RES_summary!G$19</f>
        <v>10.960438772491973</v>
      </c>
      <c r="H270" s="178">
        <f>H213/RES_summary!H$19</f>
        <v>11.557692664441827</v>
      </c>
      <c r="I270" s="178">
        <f>I213/RES_summary!I$19</f>
        <v>11.963274919775827</v>
      </c>
      <c r="J270" s="178">
        <f>J213/RES_summary!J$19</f>
        <v>12.218572858401012</v>
      </c>
      <c r="K270" s="178">
        <f>K213/RES_summary!K$19</f>
        <v>12.940064420962909</v>
      </c>
      <c r="L270" s="178">
        <f>L213/RES_summary!L$19</f>
        <v>12.672377434070754</v>
      </c>
      <c r="M270" s="178">
        <f>M213/RES_summary!M$19</f>
        <v>12.76504420500746</v>
      </c>
      <c r="N270" s="178">
        <f>N213/RES_summary!N$19</f>
        <v>12.154082068900463</v>
      </c>
      <c r="O270" s="178">
        <f>O213/RES_summary!O$19</f>
        <v>12.702199647216736</v>
      </c>
      <c r="P270" s="178">
        <f>P213/RES_summary!P$19</f>
        <v>12.33764684345048</v>
      </c>
      <c r="Q270" s="178">
        <f>Q213/RES_summary!Q$19</f>
        <v>11.750068921583361</v>
      </c>
    </row>
    <row r="271" spans="1:17" ht="12" customHeight="1" x14ac:dyDescent="0.25">
      <c r="A271" s="167" t="s">
        <v>165</v>
      </c>
      <c r="B271" s="183">
        <f>B214/RES_summary!B$19</f>
        <v>11.572987557661158</v>
      </c>
      <c r="C271" s="183">
        <f>C214/RES_summary!C$19</f>
        <v>12.575213113064345</v>
      </c>
      <c r="D271" s="183">
        <f>D214/RES_summary!D$19</f>
        <v>13.186339003507703</v>
      </c>
      <c r="E271" s="183">
        <f>E214/RES_summary!E$19</f>
        <v>11.287040661431725</v>
      </c>
      <c r="F271" s="183">
        <f>F214/RES_summary!F$19</f>
        <v>11.879870683950243</v>
      </c>
      <c r="G271" s="183">
        <f>G214/RES_summary!G$19</f>
        <v>13.218656548634451</v>
      </c>
      <c r="H271" s="183">
        <f>H214/RES_summary!H$19</f>
        <v>13.677394763988115</v>
      </c>
      <c r="I271" s="183">
        <f>I214/RES_summary!I$19</f>
        <v>13.848988398215454</v>
      </c>
      <c r="J271" s="183">
        <f>J214/RES_summary!J$19</f>
        <v>13.808301155031682</v>
      </c>
      <c r="K271" s="183">
        <f>K214/RES_summary!K$19</f>
        <v>14.065712990108697</v>
      </c>
      <c r="L271" s="183">
        <f>L214/RES_summary!L$19</f>
        <v>13.469857383994198</v>
      </c>
      <c r="M271" s="183">
        <f>M214/RES_summary!M$19</f>
        <v>12.99770557159116</v>
      </c>
      <c r="N271" s="183">
        <f>N214/RES_summary!N$19</f>
        <v>12.390892914915465</v>
      </c>
      <c r="O271" s="183">
        <f>O214/RES_summary!O$19</f>
        <v>12.847066902174101</v>
      </c>
      <c r="P271" s="183">
        <f>P214/RES_summary!P$19</f>
        <v>12.521363099487594</v>
      </c>
      <c r="Q271" s="183">
        <f>Q214/RES_summary!Q$19</f>
        <v>12.041826120054701</v>
      </c>
    </row>
    <row r="272" spans="1:17" ht="12" customHeight="1" x14ac:dyDescent="0.25">
      <c r="A272" s="167" t="s">
        <v>164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163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1.3213215937741623</v>
      </c>
      <c r="C279" s="178">
        <f>C222/RES_summary!C$19</f>
        <v>1.2592396586218497</v>
      </c>
      <c r="D279" s="178">
        <f>D222/RES_summary!D$19</f>
        <v>1.2565528102353369</v>
      </c>
      <c r="E279" s="178">
        <f>E222/RES_summary!E$19</f>
        <v>1.2443955688582349</v>
      </c>
      <c r="F279" s="178">
        <f>F222/RES_summary!F$19</f>
        <v>1.3056223593828085</v>
      </c>
      <c r="G279" s="178">
        <f>G222/RES_summary!G$19</f>
        <v>1.3630560822669942</v>
      </c>
      <c r="H279" s="178">
        <f>H222/RES_summary!H$19</f>
        <v>1.3761451480392426</v>
      </c>
      <c r="I279" s="178">
        <f>I222/RES_summary!I$19</f>
        <v>1.1513464104006983</v>
      </c>
      <c r="J279" s="178">
        <f>J222/RES_summary!J$19</f>
        <v>1.1166176342215601</v>
      </c>
      <c r="K279" s="178">
        <f>K222/RES_summary!K$19</f>
        <v>0.98079792131681942</v>
      </c>
      <c r="L279" s="178">
        <f>L222/RES_summary!L$19</f>
        <v>1.0247329700045082</v>
      </c>
      <c r="M279" s="178">
        <f>M222/RES_summary!M$19</f>
        <v>1.0729910972373085</v>
      </c>
      <c r="N279" s="178">
        <f>N222/RES_summary!N$19</f>
        <v>1.1306719992955367</v>
      </c>
      <c r="O279" s="178">
        <f>O222/RES_summary!O$19</f>
        <v>1.1557027776949937</v>
      </c>
      <c r="P279" s="178">
        <f>P222/RES_summary!P$19</f>
        <v>1.2870887218493563</v>
      </c>
      <c r="Q279" s="178">
        <f>Q222/RES_summary!Q$19</f>
        <v>1.0081605848742097</v>
      </c>
    </row>
    <row r="280" spans="1:17" ht="12" customHeight="1" x14ac:dyDescent="0.25">
      <c r="A280" s="23" t="s">
        <v>57</v>
      </c>
      <c r="B280" s="177">
        <f>B223/RES_summary!B$19</f>
        <v>3.6826564895984948</v>
      </c>
      <c r="C280" s="177">
        <f>C223/RES_summary!C$19</f>
        <v>3.9201125612410443</v>
      </c>
      <c r="D280" s="177">
        <f>D223/RES_summary!D$19</f>
        <v>4.2291924606449092</v>
      </c>
      <c r="E280" s="177">
        <f>E223/RES_summary!E$19</f>
        <v>4.2504576457006875</v>
      </c>
      <c r="F280" s="177">
        <f>F223/RES_summary!F$19</f>
        <v>4.1996638240066462</v>
      </c>
      <c r="G280" s="177">
        <f>G223/RES_summary!G$19</f>
        <v>3.8374614898252308</v>
      </c>
      <c r="H280" s="177">
        <f>H223/RES_summary!H$19</f>
        <v>3.807859755169456</v>
      </c>
      <c r="I280" s="177">
        <f>I223/RES_summary!I$19</f>
        <v>3.806428571330152</v>
      </c>
      <c r="J280" s="177">
        <f>J223/RES_summary!J$19</f>
        <v>3.7958980061461758</v>
      </c>
      <c r="K280" s="177">
        <f>K223/RES_summary!K$19</f>
        <v>4.018265468089151</v>
      </c>
      <c r="L280" s="177">
        <f>L223/RES_summary!L$19</f>
        <v>4.4153427931170688</v>
      </c>
      <c r="M280" s="177">
        <f>M223/RES_summary!M$19</f>
        <v>3.4993662192910451</v>
      </c>
      <c r="N280" s="177">
        <f>N223/RES_summary!N$19</f>
        <v>3.8789843142575147</v>
      </c>
      <c r="O280" s="177">
        <f>O223/RES_summary!O$19</f>
        <v>4.1436599591553698</v>
      </c>
      <c r="P280" s="177">
        <f>P223/RES_summary!P$19</f>
        <v>4.3235154923407544</v>
      </c>
      <c r="Q280" s="177">
        <f>Q223/RES_summary!Q$19</f>
        <v>4.4106600849206883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0.2409398702796553</v>
      </c>
      <c r="D285" s="168">
        <f t="shared" ref="D285:Q285" si="71">SUM(D286,D289,D291,D300)</f>
        <v>0.17653162673500294</v>
      </c>
      <c r="E285" s="168">
        <f t="shared" si="71"/>
        <v>0.192350002948323</v>
      </c>
      <c r="F285" s="168">
        <f t="shared" si="71"/>
        <v>0.25120241931841603</v>
      </c>
      <c r="G285" s="168">
        <f t="shared" si="71"/>
        <v>0.64197218786544707</v>
      </c>
      <c r="H285" s="168">
        <f t="shared" si="71"/>
        <v>0.890148461751473</v>
      </c>
      <c r="I285" s="168">
        <f t="shared" si="71"/>
        <v>0.2616084811876786</v>
      </c>
      <c r="J285" s="168">
        <f t="shared" si="71"/>
        <v>0.37866468696347844</v>
      </c>
      <c r="K285" s="168">
        <f t="shared" si="71"/>
        <v>10.221063327335509</v>
      </c>
      <c r="L285" s="168">
        <f t="shared" si="71"/>
        <v>2.236568771748229</v>
      </c>
      <c r="M285" s="168">
        <f t="shared" si="71"/>
        <v>0.59976306847203176</v>
      </c>
      <c r="N285" s="168">
        <f t="shared" si="71"/>
        <v>0.20417652338467077</v>
      </c>
      <c r="O285" s="168">
        <f t="shared" si="71"/>
        <v>0.99270836471838209</v>
      </c>
      <c r="P285" s="168">
        <f t="shared" si="71"/>
        <v>0.62084268920822028</v>
      </c>
      <c r="Q285" s="168">
        <f t="shared" si="71"/>
        <v>1.0613399091037061</v>
      </c>
    </row>
    <row r="286" spans="1:17" ht="12" customHeight="1" x14ac:dyDescent="0.25">
      <c r="A286" s="158" t="s">
        <v>65</v>
      </c>
      <c r="B286" s="157"/>
      <c r="C286" s="157">
        <f>SUM(C287:C288)</f>
        <v>0.20317668949993459</v>
      </c>
      <c r="D286" s="157">
        <f t="shared" ref="D286:Q286" si="72">SUM(D287:D288)</f>
        <v>0.14845030480357535</v>
      </c>
      <c r="E286" s="157">
        <f t="shared" si="72"/>
        <v>0.16158783317430356</v>
      </c>
      <c r="F286" s="157">
        <f t="shared" si="72"/>
        <v>0.20996442263291737</v>
      </c>
      <c r="G286" s="157">
        <f t="shared" si="72"/>
        <v>0.54220126348214781</v>
      </c>
      <c r="H286" s="157">
        <f t="shared" si="72"/>
        <v>0.75857842257445751</v>
      </c>
      <c r="I286" s="157">
        <f t="shared" si="72"/>
        <v>0.21947104135577933</v>
      </c>
      <c r="J286" s="157">
        <f t="shared" si="72"/>
        <v>0.32112782079769314</v>
      </c>
      <c r="K286" s="157">
        <f t="shared" si="72"/>
        <v>8.6078962685456055</v>
      </c>
      <c r="L286" s="157">
        <f t="shared" si="72"/>
        <v>1.8478861001441937</v>
      </c>
      <c r="M286" s="157">
        <f t="shared" si="72"/>
        <v>0.49452896716164663</v>
      </c>
      <c r="N286" s="157">
        <f t="shared" si="72"/>
        <v>0.16956692909600174</v>
      </c>
      <c r="O286" s="157">
        <f t="shared" si="72"/>
        <v>0.80358293824939275</v>
      </c>
      <c r="P286" s="157">
        <f t="shared" si="72"/>
        <v>0.49977239455338157</v>
      </c>
      <c r="Q286" s="157">
        <f t="shared" si="72"/>
        <v>0.84673607400622797</v>
      </c>
    </row>
    <row r="287" spans="1:17" ht="12" customHeight="1" x14ac:dyDescent="0.25">
      <c r="A287" s="23" t="s">
        <v>166</v>
      </c>
      <c r="B287" s="156"/>
      <c r="C287" s="156">
        <f>RES_hhdet_in_fec!C$45</f>
        <v>0.20242175375483779</v>
      </c>
      <c r="D287" s="156">
        <f>RES_hhdet_in_fec!D$45</f>
        <v>0.14752501493232556</v>
      </c>
      <c r="E287" s="156">
        <f>RES_hhdet_in_fec!E$45</f>
        <v>0.15583567138483534</v>
      </c>
      <c r="F287" s="156">
        <f>RES_hhdet_in_fec!F$45</f>
        <v>0.20213369596164635</v>
      </c>
      <c r="G287" s="156">
        <f>RES_hhdet_in_fec!G$45</f>
        <v>0.49884912167266426</v>
      </c>
      <c r="H287" s="156">
        <f>RES_hhdet_in_fec!H$45</f>
        <v>0.65812373864003526</v>
      </c>
      <c r="I287" s="156">
        <f>RES_hhdet_in_fec!I$45</f>
        <v>0.19544251435981486</v>
      </c>
      <c r="J287" s="156">
        <f>RES_hhdet_in_fec!J$45</f>
        <v>0.26398483468620532</v>
      </c>
      <c r="K287" s="156">
        <f>RES_hhdet_in_fec!K$45</f>
        <v>7.6734993935805198</v>
      </c>
      <c r="L287" s="156">
        <f>RES_hhdet_in_fec!L$45</f>
        <v>1.7198336655033417</v>
      </c>
      <c r="M287" s="156">
        <f>RES_hhdet_in_fec!M$45</f>
        <v>0.4748260859358977</v>
      </c>
      <c r="N287" s="156">
        <f>RES_hhdet_in_fec!N$45</f>
        <v>0.16624366518055669</v>
      </c>
      <c r="O287" s="156">
        <f>RES_hhdet_in_fec!O$45</f>
        <v>0.78506817729738498</v>
      </c>
      <c r="P287" s="156">
        <f>RES_hhdet_in_fec!P$45</f>
        <v>0.49795413856350063</v>
      </c>
      <c r="Q287" s="156">
        <f>RES_hhdet_in_fec!Q$45</f>
        <v>0.83167579193340824</v>
      </c>
    </row>
    <row r="288" spans="1:17" ht="12" customHeight="1" x14ac:dyDescent="0.25">
      <c r="A288" s="23" t="s">
        <v>60</v>
      </c>
      <c r="B288" s="156"/>
      <c r="C288" s="156">
        <f>RES_hhdet_in_fec!C$46</f>
        <v>7.5493574509679544E-4</v>
      </c>
      <c r="D288" s="156">
        <f>RES_hhdet_in_fec!D$46</f>
        <v>9.2528987124979034E-4</v>
      </c>
      <c r="E288" s="156">
        <f>RES_hhdet_in_fec!E$46</f>
        <v>5.7521617894682213E-3</v>
      </c>
      <c r="F288" s="156">
        <f>RES_hhdet_in_fec!F$46</f>
        <v>7.8307266712710315E-3</v>
      </c>
      <c r="G288" s="156">
        <f>RES_hhdet_in_fec!G$46</f>
        <v>4.3352141809483519E-2</v>
      </c>
      <c r="H288" s="156">
        <f>RES_hhdet_in_fec!H$46</f>
        <v>0.10045468393442228</v>
      </c>
      <c r="I288" s="156">
        <f>RES_hhdet_in_fec!I$46</f>
        <v>2.4028526995964482E-2</v>
      </c>
      <c r="J288" s="156">
        <f>RES_hhdet_in_fec!J$46</f>
        <v>5.7142986111487833E-2</v>
      </c>
      <c r="K288" s="156">
        <f>RES_hhdet_in_fec!K$46</f>
        <v>0.93439687496508606</v>
      </c>
      <c r="L288" s="156">
        <f>RES_hhdet_in_fec!L$46</f>
        <v>0.12805243464085198</v>
      </c>
      <c r="M288" s="156">
        <f>RES_hhdet_in_fec!M$46</f>
        <v>1.9702881225748939E-2</v>
      </c>
      <c r="N288" s="156">
        <f>RES_hhdet_in_fec!N$46</f>
        <v>3.3232639154450495E-3</v>
      </c>
      <c r="O288" s="156">
        <f>RES_hhdet_in_fec!O$46</f>
        <v>1.8514760952007814E-2</v>
      </c>
      <c r="P288" s="156">
        <f>RES_hhdet_in_fec!P$46</f>
        <v>1.8182559898809632E-3</v>
      </c>
      <c r="Q288" s="156">
        <f>RES_hhdet_in_fec!Q$46</f>
        <v>1.5060282072819682E-2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0</v>
      </c>
      <c r="E289" s="157">
        <f t="shared" si="73"/>
        <v>0</v>
      </c>
      <c r="F289" s="157">
        <f t="shared" si="73"/>
        <v>0</v>
      </c>
      <c r="G289" s="157">
        <f t="shared" si="73"/>
        <v>0</v>
      </c>
      <c r="H289" s="157">
        <f t="shared" si="73"/>
        <v>1.5167356590744643E-5</v>
      </c>
      <c r="I289" s="157">
        <f t="shared" si="73"/>
        <v>0</v>
      </c>
      <c r="J289" s="157">
        <f t="shared" si="73"/>
        <v>0</v>
      </c>
      <c r="K289" s="157">
        <f t="shared" si="73"/>
        <v>6.0045338535286025E-5</v>
      </c>
      <c r="L289" s="157">
        <f t="shared" si="73"/>
        <v>2.8842947077434088E-5</v>
      </c>
      <c r="M289" s="157">
        <f t="shared" si="73"/>
        <v>7.1665568203209743E-5</v>
      </c>
      <c r="N289" s="157">
        <f t="shared" si="73"/>
        <v>9.7907960080780118E-5</v>
      </c>
      <c r="O289" s="157">
        <f t="shared" si="73"/>
        <v>1.7941977794752237E-4</v>
      </c>
      <c r="P289" s="157">
        <f t="shared" si="73"/>
        <v>9.1464740301079882E-5</v>
      </c>
      <c r="Q289" s="157">
        <f t="shared" si="73"/>
        <v>3.1074503536318728E-4</v>
      </c>
    </row>
    <row r="290" spans="1:17" ht="12" customHeight="1" x14ac:dyDescent="0.25">
      <c r="A290" s="23" t="s">
        <v>60</v>
      </c>
      <c r="B290" s="156"/>
      <c r="C290" s="156">
        <f>RES_hhdet_in_fec!C$48</f>
        <v>0</v>
      </c>
      <c r="D290" s="156">
        <f>RES_hhdet_in_fec!D$48</f>
        <v>0</v>
      </c>
      <c r="E290" s="156">
        <f>RES_hhdet_in_fec!E$48</f>
        <v>0</v>
      </c>
      <c r="F290" s="156">
        <f>RES_hhdet_in_fec!F$48</f>
        <v>0</v>
      </c>
      <c r="G290" s="156">
        <f>RES_hhdet_in_fec!G$48</f>
        <v>0</v>
      </c>
      <c r="H290" s="156">
        <f>RES_hhdet_in_fec!H$48</f>
        <v>1.5167356590744643E-5</v>
      </c>
      <c r="I290" s="156">
        <f>RES_hhdet_in_fec!I$48</f>
        <v>0</v>
      </c>
      <c r="J290" s="156">
        <f>RES_hhdet_in_fec!J$48</f>
        <v>0</v>
      </c>
      <c r="K290" s="156">
        <f>RES_hhdet_in_fec!K$48</f>
        <v>6.0045338535286025E-5</v>
      </c>
      <c r="L290" s="156">
        <f>RES_hhdet_in_fec!L$48</f>
        <v>2.8842947077434088E-5</v>
      </c>
      <c r="M290" s="156">
        <f>RES_hhdet_in_fec!M$48</f>
        <v>7.1665568203209743E-5</v>
      </c>
      <c r="N290" s="156">
        <f>RES_hhdet_in_fec!N$48</f>
        <v>9.7907960080780118E-5</v>
      </c>
      <c r="O290" s="156">
        <f>RES_hhdet_in_fec!O$48</f>
        <v>1.7941977794752237E-4</v>
      </c>
      <c r="P290" s="156">
        <f>RES_hhdet_in_fec!P$48</f>
        <v>9.1464740301079882E-5</v>
      </c>
      <c r="Q290" s="156">
        <f>RES_hhdet_in_fec!Q$48</f>
        <v>3.1074503536318728E-4</v>
      </c>
    </row>
    <row r="291" spans="1:17" ht="12" customHeight="1" x14ac:dyDescent="0.25">
      <c r="A291" s="158" t="s">
        <v>63</v>
      </c>
      <c r="B291" s="157"/>
      <c r="C291" s="157">
        <f>SUM(C292:C293,C296:C297)</f>
        <v>3.1283384967720124E-2</v>
      </c>
      <c r="D291" s="157">
        <f t="shared" ref="D291:Q291" si="74">SUM(D292:D293,D296:D297)</f>
        <v>2.2914619474859649E-2</v>
      </c>
      <c r="E291" s="157">
        <f t="shared" si="74"/>
        <v>2.4726950365943315E-2</v>
      </c>
      <c r="F291" s="157">
        <f t="shared" si="74"/>
        <v>3.3318218396421198E-2</v>
      </c>
      <c r="G291" s="157">
        <f t="shared" si="74"/>
        <v>8.567351414359374E-2</v>
      </c>
      <c r="H291" s="157">
        <f t="shared" si="74"/>
        <v>0.1139599986353837</v>
      </c>
      <c r="I291" s="157">
        <f t="shared" si="74"/>
        <v>3.6577697372012809E-2</v>
      </c>
      <c r="J291" s="157">
        <f t="shared" si="74"/>
        <v>5.0685215634859844E-2</v>
      </c>
      <c r="K291" s="157">
        <f t="shared" si="74"/>
        <v>1.3755709173495421</v>
      </c>
      <c r="L291" s="157">
        <f t="shared" si="74"/>
        <v>0.32687706354476154</v>
      </c>
      <c r="M291" s="157">
        <f t="shared" si="74"/>
        <v>9.0646470947842714E-2</v>
      </c>
      <c r="N291" s="157">
        <f t="shared" si="74"/>
        <v>2.8473939786712966E-2</v>
      </c>
      <c r="O291" s="157">
        <f t="shared" si="74"/>
        <v>0.15777979585724891</v>
      </c>
      <c r="P291" s="157">
        <f t="shared" si="74"/>
        <v>9.8762827604508038E-2</v>
      </c>
      <c r="Q291" s="157">
        <f t="shared" si="74"/>
        <v>0.1721948763270057</v>
      </c>
    </row>
    <row r="292" spans="1:17" ht="12" customHeight="1" x14ac:dyDescent="0.25">
      <c r="A292" s="167" t="s">
        <v>165</v>
      </c>
      <c r="B292" s="132"/>
      <c r="C292" s="132">
        <f>RES_hhdet_in_fec!C$50</f>
        <v>2.6895365465770493E-2</v>
      </c>
      <c r="D292" s="132">
        <f>RES_hhdet_in_fec!D$50</f>
        <v>1.8788620305210991E-2</v>
      </c>
      <c r="E292" s="132">
        <f>RES_hhdet_in_fec!E$50</f>
        <v>1.8197062674209119E-2</v>
      </c>
      <c r="F292" s="132">
        <f>RES_hhdet_in_fec!F$50</f>
        <v>1.9449047945506549E-2</v>
      </c>
      <c r="G292" s="132">
        <f>RES_hhdet_in_fec!G$50</f>
        <v>8.567351414359374E-2</v>
      </c>
      <c r="H292" s="132">
        <f>RES_hhdet_in_fec!H$50</f>
        <v>0.10256942129552449</v>
      </c>
      <c r="I292" s="132">
        <f>RES_hhdet_in_fec!I$50</f>
        <v>3.6577697372012809E-2</v>
      </c>
      <c r="J292" s="132">
        <f>RES_hhdet_in_fec!J$50</f>
        <v>5.0685215634859844E-2</v>
      </c>
      <c r="K292" s="132">
        <f>RES_hhdet_in_fec!K$50</f>
        <v>1.1269301528231175</v>
      </c>
      <c r="L292" s="132">
        <f>RES_hhdet_in_fec!L$50</f>
        <v>0.32426172485121368</v>
      </c>
      <c r="M292" s="132">
        <f>RES_hhdet_in_fec!M$50</f>
        <v>9.0646470947842714E-2</v>
      </c>
      <c r="N292" s="132">
        <f>RES_hhdet_in_fec!N$50</f>
        <v>2.122660429699081E-2</v>
      </c>
      <c r="O292" s="132">
        <f>RES_hhdet_in_fec!O$50</f>
        <v>0.15777979585724891</v>
      </c>
      <c r="P292" s="132">
        <f>RES_hhdet_in_fec!P$50</f>
        <v>8.7118533063808026E-2</v>
      </c>
      <c r="Q292" s="132">
        <f>RES_hhdet_in_fec!Q$50</f>
        <v>0.13783735372302444</v>
      </c>
    </row>
    <row r="293" spans="1:17" ht="12" customHeight="1" x14ac:dyDescent="0.25">
      <c r="A293" s="167" t="s">
        <v>164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163</v>
      </c>
      <c r="B294" s="165"/>
      <c r="C294" s="165">
        <f>RES_hhdet_in_fec!C$52</f>
        <v>0</v>
      </c>
      <c r="D294" s="165">
        <f>RES_hhdet_in_fec!D$52</f>
        <v>0</v>
      </c>
      <c r="E294" s="165">
        <f>RES_hhdet_in_fec!E$52</f>
        <v>0</v>
      </c>
      <c r="F294" s="165">
        <f>RES_hhdet_in_fec!F$52</f>
        <v>0</v>
      </c>
      <c r="G294" s="165">
        <f>RES_hhdet_in_fec!G$52</f>
        <v>0</v>
      </c>
      <c r="H294" s="165">
        <f>RES_hhdet_in_fec!H$52</f>
        <v>0</v>
      </c>
      <c r="I294" s="165">
        <f>RES_hhdet_in_fec!I$52</f>
        <v>0</v>
      </c>
      <c r="J294" s="165">
        <f>RES_hhdet_in_fec!J$52</f>
        <v>0</v>
      </c>
      <c r="K294" s="165">
        <f>RES_hhdet_in_fec!K$52</f>
        <v>0</v>
      </c>
      <c r="L294" s="165">
        <f>RES_hhdet_in_fec!L$52</f>
        <v>0</v>
      </c>
      <c r="M294" s="165">
        <f>RES_hhdet_in_fec!M$52</f>
        <v>0</v>
      </c>
      <c r="N294" s="165">
        <f>RES_hhdet_in_fec!N$52</f>
        <v>0</v>
      </c>
      <c r="O294" s="165">
        <f>RES_hhdet_in_fec!O$52</f>
        <v>0</v>
      </c>
      <c r="P294" s="165">
        <f>RES_hhdet_in_fec!P$52</f>
        <v>0</v>
      </c>
      <c r="Q294" s="165">
        <f>RES_hhdet_in_fec!Q$52</f>
        <v>0</v>
      </c>
    </row>
    <row r="295" spans="1:17" ht="12" customHeight="1" x14ac:dyDescent="0.25">
      <c r="A295" s="147" t="s">
        <v>59</v>
      </c>
      <c r="B295" s="164"/>
      <c r="C295" s="164">
        <f>RES_hhdet_in_fec!C$53</f>
        <v>0</v>
      </c>
      <c r="D295" s="164">
        <f>RES_hhdet_in_fec!D$53</f>
        <v>0</v>
      </c>
      <c r="E295" s="164">
        <f>RES_hhdet_in_fec!E$53</f>
        <v>0</v>
      </c>
      <c r="F295" s="164">
        <f>RES_hhdet_in_fec!F$53</f>
        <v>0</v>
      </c>
      <c r="G295" s="164">
        <f>RES_hhdet_in_fec!G$53</f>
        <v>0</v>
      </c>
      <c r="H295" s="164">
        <f>RES_hhdet_in_fec!H$53</f>
        <v>0</v>
      </c>
      <c r="I295" s="164">
        <f>RES_hhdet_in_fec!I$53</f>
        <v>0</v>
      </c>
      <c r="J295" s="164">
        <f>RES_hhdet_in_fec!J$53</f>
        <v>0</v>
      </c>
      <c r="K295" s="164">
        <f>RES_hhdet_in_fec!K$53</f>
        <v>0</v>
      </c>
      <c r="L295" s="164">
        <f>RES_hhdet_in_fec!L$53</f>
        <v>0</v>
      </c>
      <c r="M295" s="164">
        <f>RES_hhdet_in_fec!M$53</f>
        <v>0</v>
      </c>
      <c r="N295" s="164">
        <f>RES_hhdet_in_fec!N$53</f>
        <v>0</v>
      </c>
      <c r="O295" s="164">
        <f>RES_hhdet_in_fec!O$53</f>
        <v>0</v>
      </c>
      <c r="P295" s="164">
        <f>RES_hhdet_in_fec!P$53</f>
        <v>0</v>
      </c>
      <c r="Q295" s="164">
        <f>RES_hhdet_in_fec!Q$53</f>
        <v>0</v>
      </c>
    </row>
    <row r="296" spans="1:17" ht="12" customHeight="1" x14ac:dyDescent="0.25">
      <c r="A296" s="163" t="s">
        <v>142</v>
      </c>
      <c r="B296" s="162"/>
      <c r="C296" s="162">
        <f>RES_hhdet_in_fec!C$54</f>
        <v>4.3880195019496337E-3</v>
      </c>
      <c r="D296" s="162">
        <f>RES_hhdet_in_fec!D$54</f>
        <v>4.1259991696486571E-3</v>
      </c>
      <c r="E296" s="162">
        <f>RES_hhdet_in_fec!E$54</f>
        <v>6.5298876917341949E-3</v>
      </c>
      <c r="F296" s="162">
        <f>RES_hhdet_in_fec!F$54</f>
        <v>1.3869170450914651E-2</v>
      </c>
      <c r="G296" s="162">
        <f>RES_hhdet_in_fec!G$54</f>
        <v>0</v>
      </c>
      <c r="H296" s="162">
        <f>RES_hhdet_in_fec!H$54</f>
        <v>1.1390577339859206E-2</v>
      </c>
      <c r="I296" s="162">
        <f>RES_hhdet_in_fec!I$54</f>
        <v>0</v>
      </c>
      <c r="J296" s="162">
        <f>RES_hhdet_in_fec!J$54</f>
        <v>0</v>
      </c>
      <c r="K296" s="162">
        <f>RES_hhdet_in_fec!K$54</f>
        <v>0.24864076452642464</v>
      </c>
      <c r="L296" s="162">
        <f>RES_hhdet_in_fec!L$54</f>
        <v>2.6153386935478598E-3</v>
      </c>
      <c r="M296" s="162">
        <f>RES_hhdet_in_fec!M$54</f>
        <v>0</v>
      </c>
      <c r="N296" s="162">
        <f>RES_hhdet_in_fec!N$54</f>
        <v>7.2473354897221566E-3</v>
      </c>
      <c r="O296" s="162">
        <f>RES_hhdet_in_fec!O$54</f>
        <v>0</v>
      </c>
      <c r="P296" s="162">
        <f>RES_hhdet_in_fec!P$54</f>
        <v>1.1644294540700007E-2</v>
      </c>
      <c r="Q296" s="162">
        <f>RES_hhdet_in_fec!Q$54</f>
        <v>3.4357522603981269E-2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RES_hhdet_in_fec!C$56</f>
        <v>0</v>
      </c>
      <c r="D298" s="156">
        <f>RES_hhdet_in_fec!D$56</f>
        <v>0</v>
      </c>
      <c r="E298" s="156">
        <f>RES_hhdet_in_fec!E$56</f>
        <v>0</v>
      </c>
      <c r="F298" s="156">
        <f>RES_hhdet_in_fec!F$56</f>
        <v>0</v>
      </c>
      <c r="G298" s="156">
        <f>RES_hhdet_in_fec!G$56</f>
        <v>0</v>
      </c>
      <c r="H298" s="156">
        <f>RES_hhdet_in_fec!H$56</f>
        <v>0</v>
      </c>
      <c r="I298" s="156">
        <f>RES_hhdet_in_fec!I$56</f>
        <v>0</v>
      </c>
      <c r="J298" s="156">
        <f>RES_hhdet_in_fec!J$56</f>
        <v>0</v>
      </c>
      <c r="K298" s="156">
        <f>RES_hhdet_in_fec!K$56</f>
        <v>0</v>
      </c>
      <c r="L298" s="156">
        <f>RES_hhdet_in_fec!L$56</f>
        <v>0</v>
      </c>
      <c r="M298" s="156">
        <f>RES_hhdet_in_fec!M$56</f>
        <v>0</v>
      </c>
      <c r="N298" s="156">
        <f>RES_hhdet_in_fec!N$56</f>
        <v>0</v>
      </c>
      <c r="O298" s="156">
        <f>RES_hhdet_in_fec!O$56</f>
        <v>0</v>
      </c>
      <c r="P298" s="156">
        <f>RES_hhdet_in_fec!P$56</f>
        <v>0</v>
      </c>
      <c r="Q298" s="156">
        <f>RES_hhdet_in_fec!Q$56</f>
        <v>0</v>
      </c>
    </row>
    <row r="299" spans="1:17" ht="12" customHeight="1" x14ac:dyDescent="0.25">
      <c r="A299" s="148" t="s">
        <v>59</v>
      </c>
      <c r="B299" s="156"/>
      <c r="C299" s="156">
        <f>RES_hhdet_in_fec!C$57</f>
        <v>0</v>
      </c>
      <c r="D299" s="156">
        <f>RES_hhdet_in_fec!D$57</f>
        <v>0</v>
      </c>
      <c r="E299" s="156">
        <f>RES_hhdet_in_fec!E$57</f>
        <v>0</v>
      </c>
      <c r="F299" s="156">
        <f>RES_hhdet_in_fec!F$57</f>
        <v>0</v>
      </c>
      <c r="G299" s="156">
        <f>RES_hhdet_in_fec!G$57</f>
        <v>0</v>
      </c>
      <c r="H299" s="156">
        <f>RES_hhdet_in_fec!H$57</f>
        <v>0</v>
      </c>
      <c r="I299" s="156">
        <f>RES_hhdet_in_fec!I$57</f>
        <v>0</v>
      </c>
      <c r="J299" s="156">
        <f>RES_hhdet_in_fec!J$57</f>
        <v>0</v>
      </c>
      <c r="K299" s="156">
        <f>RES_hhdet_in_fec!K$57</f>
        <v>0</v>
      </c>
      <c r="L299" s="156">
        <f>RES_hhdet_in_fec!L$57</f>
        <v>0</v>
      </c>
      <c r="M299" s="156">
        <f>RES_hhdet_in_fec!M$57</f>
        <v>0</v>
      </c>
      <c r="N299" s="156">
        <f>RES_hhdet_in_fec!N$57</f>
        <v>0</v>
      </c>
      <c r="O299" s="156">
        <f>RES_hhdet_in_fec!O$57</f>
        <v>0</v>
      </c>
      <c r="P299" s="156">
        <f>RES_hhdet_in_fec!P$57</f>
        <v>0</v>
      </c>
      <c r="Q299" s="156">
        <f>RES_hhdet_in_fec!Q$57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6.4797958120005892E-3</v>
      </c>
      <c r="D300" s="157">
        <f t="shared" ref="D300:Q300" si="77">SUM(D301:D302)</f>
        <v>5.1667024565679506E-3</v>
      </c>
      <c r="E300" s="157">
        <f t="shared" si="77"/>
        <v>6.0352194080761108E-3</v>
      </c>
      <c r="F300" s="157">
        <f t="shared" si="77"/>
        <v>7.9197782890774952E-3</v>
      </c>
      <c r="G300" s="157">
        <f t="shared" si="77"/>
        <v>1.4097410239705597E-2</v>
      </c>
      <c r="H300" s="157">
        <f t="shared" si="77"/>
        <v>1.7594873185041094E-2</v>
      </c>
      <c r="I300" s="157">
        <f t="shared" si="77"/>
        <v>5.5597424598864582E-3</v>
      </c>
      <c r="J300" s="157">
        <f t="shared" si="77"/>
        <v>6.8516505309254398E-3</v>
      </c>
      <c r="K300" s="157">
        <f t="shared" si="77"/>
        <v>0.23753609610182508</v>
      </c>
      <c r="L300" s="157">
        <f t="shared" si="77"/>
        <v>6.1776765112196416E-2</v>
      </c>
      <c r="M300" s="157">
        <f t="shared" si="77"/>
        <v>1.4515964794339304E-2</v>
      </c>
      <c r="N300" s="157">
        <f t="shared" si="77"/>
        <v>6.0377465418752739E-3</v>
      </c>
      <c r="O300" s="157">
        <f t="shared" si="77"/>
        <v>3.1166210833792896E-2</v>
      </c>
      <c r="P300" s="157">
        <f t="shared" si="77"/>
        <v>2.221600231002966E-2</v>
      </c>
      <c r="Q300" s="157">
        <f t="shared" si="77"/>
        <v>4.2098213735109066E-2</v>
      </c>
    </row>
    <row r="301" spans="1:17" ht="12" customHeight="1" x14ac:dyDescent="0.25">
      <c r="A301" s="23" t="s">
        <v>57</v>
      </c>
      <c r="B301" s="156"/>
      <c r="C301" s="156">
        <f>RES_hhdet_in_fec!C$59</f>
        <v>0</v>
      </c>
      <c r="D301" s="156">
        <f>RES_hhdet_in_fec!D$59</f>
        <v>0</v>
      </c>
      <c r="E301" s="156">
        <f>RES_hhdet_in_fec!E$59</f>
        <v>0</v>
      </c>
      <c r="F301" s="156">
        <f>RES_hhdet_in_fec!F$59</f>
        <v>0</v>
      </c>
      <c r="G301" s="156">
        <f>RES_hhdet_in_fec!G$59</f>
        <v>0</v>
      </c>
      <c r="H301" s="156">
        <f>RES_hhdet_in_fec!H$59</f>
        <v>0</v>
      </c>
      <c r="I301" s="156">
        <f>RES_hhdet_in_fec!I$59</f>
        <v>0</v>
      </c>
      <c r="J301" s="156">
        <f>RES_hhdet_in_fec!J$59</f>
        <v>0</v>
      </c>
      <c r="K301" s="156">
        <f>RES_hhdet_in_fec!K$59</f>
        <v>0</v>
      </c>
      <c r="L301" s="156">
        <f>RES_hhdet_in_fec!L$59</f>
        <v>0</v>
      </c>
      <c r="M301" s="156">
        <f>RES_hhdet_in_fec!M$59</f>
        <v>0</v>
      </c>
      <c r="N301" s="156">
        <f>RES_hhdet_in_fec!N$59</f>
        <v>0</v>
      </c>
      <c r="O301" s="156">
        <f>RES_hhdet_in_fec!O$59</f>
        <v>0</v>
      </c>
      <c r="P301" s="156">
        <f>RES_hhdet_in_fec!P$59</f>
        <v>0</v>
      </c>
      <c r="Q301" s="156">
        <f>RES_hhdet_in_fec!Q$59</f>
        <v>0</v>
      </c>
    </row>
    <row r="302" spans="1:17" ht="12" customHeight="1" x14ac:dyDescent="0.25">
      <c r="A302" s="29" t="s">
        <v>140</v>
      </c>
      <c r="B302" s="57"/>
      <c r="C302" s="57">
        <f>RES_hhdet_in_fec!C$60</f>
        <v>6.4797958120005892E-3</v>
      </c>
      <c r="D302" s="57">
        <f>RES_hhdet_in_fec!D$60</f>
        <v>5.1667024565679506E-3</v>
      </c>
      <c r="E302" s="57">
        <f>RES_hhdet_in_fec!E$60</f>
        <v>6.0352194080761108E-3</v>
      </c>
      <c r="F302" s="57">
        <f>RES_hhdet_in_fec!F$60</f>
        <v>7.9197782890774952E-3</v>
      </c>
      <c r="G302" s="57">
        <f>RES_hhdet_in_fec!G$60</f>
        <v>1.4097410239705597E-2</v>
      </c>
      <c r="H302" s="57">
        <f>RES_hhdet_in_fec!H$60</f>
        <v>1.7594873185041094E-2</v>
      </c>
      <c r="I302" s="57">
        <f>RES_hhdet_in_fec!I$60</f>
        <v>5.5597424598864582E-3</v>
      </c>
      <c r="J302" s="57">
        <f>RES_hhdet_in_fec!J$60</f>
        <v>6.8516505309254398E-3</v>
      </c>
      <c r="K302" s="57">
        <f>RES_hhdet_in_fec!K$60</f>
        <v>0.23753609610182508</v>
      </c>
      <c r="L302" s="57">
        <f>RES_hhdet_in_fec!L$60</f>
        <v>6.1776765112196416E-2</v>
      </c>
      <c r="M302" s="57">
        <f>RES_hhdet_in_fec!M$60</f>
        <v>1.4515964794339304E-2</v>
      </c>
      <c r="N302" s="57">
        <f>RES_hhdet_in_fec!N$60</f>
        <v>6.0377465418752739E-3</v>
      </c>
      <c r="O302" s="57">
        <f>RES_hhdet_in_fec!O$60</f>
        <v>3.1166210833792896E-2</v>
      </c>
      <c r="P302" s="57">
        <f>RES_hhdet_in_fec!P$60</f>
        <v>2.221600231002966E-2</v>
      </c>
      <c r="Q302" s="57">
        <f>RES_hhdet_in_fec!Q$60</f>
        <v>4.2098213735109066E-2</v>
      </c>
    </row>
    <row r="304" spans="1:17" ht="12" customHeight="1" x14ac:dyDescent="0.25">
      <c r="A304" s="152" t="s">
        <v>192</v>
      </c>
      <c r="B304" s="168"/>
      <c r="C304" s="168">
        <f>SUM(C305,C308,C310,C319)</f>
        <v>0.15333093844509346</v>
      </c>
      <c r="D304" s="168">
        <f t="shared" ref="D304:Q304" si="78">SUM(D305,D308,D310,D319)</f>
        <v>0.11341319513691442</v>
      </c>
      <c r="E304" s="168">
        <f t="shared" si="78"/>
        <v>0.12700614903644475</v>
      </c>
      <c r="F304" s="168">
        <f t="shared" si="78"/>
        <v>0.16763631037844001</v>
      </c>
      <c r="G304" s="168">
        <f t="shared" si="78"/>
        <v>0.43410272493957186</v>
      </c>
      <c r="H304" s="168">
        <f t="shared" si="78"/>
        <v>0.62250470778590761</v>
      </c>
      <c r="I304" s="168">
        <f t="shared" si="78"/>
        <v>0.18092599123915376</v>
      </c>
      <c r="J304" s="168">
        <f t="shared" si="78"/>
        <v>0.27202388652472781</v>
      </c>
      <c r="K304" s="168">
        <f t="shared" si="78"/>
        <v>7.0944557256730318</v>
      </c>
      <c r="L304" s="168">
        <f t="shared" si="78"/>
        <v>1.526921402478659</v>
      </c>
      <c r="M304" s="168">
        <f t="shared" si="78"/>
        <v>0.40498673893945586</v>
      </c>
      <c r="N304" s="168">
        <f t="shared" si="78"/>
        <v>0.13857022961440579</v>
      </c>
      <c r="O304" s="168">
        <f t="shared" si="78"/>
        <v>0.6703072175259811</v>
      </c>
      <c r="P304" s="168">
        <f t="shared" si="78"/>
        <v>0.4189755791174396</v>
      </c>
      <c r="Q304" s="168">
        <f t="shared" si="78"/>
        <v>0.72463206657104828</v>
      </c>
    </row>
    <row r="305" spans="1:17" ht="12" customHeight="1" x14ac:dyDescent="0.25">
      <c r="A305" s="158" t="s">
        <v>65</v>
      </c>
      <c r="B305" s="157"/>
      <c r="C305" s="157">
        <f>SUM(C306:C307)</f>
        <v>0.12950146054300829</v>
      </c>
      <c r="D305" s="157">
        <f t="shared" ref="D305:Q305" si="79">SUM(D306:D307)</f>
        <v>9.5339387754131033E-2</v>
      </c>
      <c r="E305" s="157">
        <f t="shared" si="79"/>
        <v>0.10662673075776403</v>
      </c>
      <c r="F305" s="157">
        <f t="shared" si="79"/>
        <v>0.13928524558601502</v>
      </c>
      <c r="G305" s="157">
        <f t="shared" si="79"/>
        <v>0.3725882944971175</v>
      </c>
      <c r="H305" s="157">
        <f t="shared" si="79"/>
        <v>0.53907533855249645</v>
      </c>
      <c r="I305" s="157">
        <f t="shared" si="79"/>
        <v>0.15475064832455759</v>
      </c>
      <c r="J305" s="157">
        <f t="shared" si="79"/>
        <v>0.23627141704033702</v>
      </c>
      <c r="K305" s="157">
        <f t="shared" si="79"/>
        <v>6.0401592223321785</v>
      </c>
      <c r="L305" s="157">
        <f t="shared" si="79"/>
        <v>1.2809976331206945</v>
      </c>
      <c r="M305" s="157">
        <f t="shared" si="79"/>
        <v>0.33877478816902035</v>
      </c>
      <c r="N305" s="157">
        <f t="shared" si="79"/>
        <v>0.11498275345114491</v>
      </c>
      <c r="O305" s="157">
        <f t="shared" si="79"/>
        <v>0.54934142589125134</v>
      </c>
      <c r="P305" s="157">
        <f t="shared" si="79"/>
        <v>0.33880888132415943</v>
      </c>
      <c r="Q305" s="157">
        <f t="shared" si="79"/>
        <v>0.57875911324975537</v>
      </c>
    </row>
    <row r="306" spans="1:17" ht="12" customHeight="1" x14ac:dyDescent="0.25">
      <c r="A306" s="23" t="s">
        <v>166</v>
      </c>
      <c r="B306" s="156"/>
      <c r="C306" s="156">
        <f>RES_hhdet_in_tes!C$45</f>
        <v>0.12865121934762386</v>
      </c>
      <c r="D306" s="156">
        <f>RES_hhdet_in_tes!D$45</f>
        <v>9.4301164054199929E-2</v>
      </c>
      <c r="E306" s="156">
        <f>RES_hhdet_in_tes!E$45</f>
        <v>0.10020387440455363</v>
      </c>
      <c r="F306" s="156">
        <f>RES_hhdet_in_tes!F$45</f>
        <v>0.1306153321106695</v>
      </c>
      <c r="G306" s="156">
        <f>RES_hhdet_in_tes!G$45</f>
        <v>0.32522426765187601</v>
      </c>
      <c r="H306" s="156">
        <f>RES_hhdet_in_tes!H$45</f>
        <v>0.43085337351853925</v>
      </c>
      <c r="I306" s="156">
        <f>RES_hhdet_in_tes!I$45</f>
        <v>0.12889226062049139</v>
      </c>
      <c r="J306" s="156">
        <f>RES_hhdet_in_tes!J$45</f>
        <v>0.17505814568593284</v>
      </c>
      <c r="K306" s="156">
        <f>RES_hhdet_in_tes!K$45</f>
        <v>5.0874174580525171</v>
      </c>
      <c r="L306" s="156">
        <f>RES_hhdet_in_tes!L$45</f>
        <v>1.1503186690094886</v>
      </c>
      <c r="M306" s="156">
        <f>RES_hhdet_in_tes!M$45</f>
        <v>0.31865750900636247</v>
      </c>
      <c r="N306" s="156">
        <f>RES_hhdet_in_tes!N$45</f>
        <v>0.11159629844419988</v>
      </c>
      <c r="O306" s="156">
        <f>RES_hhdet_in_tes!O$45</f>
        <v>0.53041758622835622</v>
      </c>
      <c r="P306" s="156">
        <f>RES_hhdet_in_tes!P$45</f>
        <v>0.33695293801024695</v>
      </c>
      <c r="Q306" s="156">
        <f>RES_hhdet_in_tes!Q$45</f>
        <v>0.56342121596516404</v>
      </c>
    </row>
    <row r="307" spans="1:17" ht="12" customHeight="1" x14ac:dyDescent="0.25">
      <c r="A307" s="23" t="s">
        <v>60</v>
      </c>
      <c r="B307" s="156"/>
      <c r="C307" s="156">
        <f>RES_hhdet_in_tes!C$46</f>
        <v>8.5024119538443059E-4</v>
      </c>
      <c r="D307" s="156">
        <f>RES_hhdet_in_tes!D$46</f>
        <v>1.0382236999311016E-3</v>
      </c>
      <c r="E307" s="156">
        <f>RES_hhdet_in_tes!E$46</f>
        <v>6.4228563532104117E-3</v>
      </c>
      <c r="F307" s="156">
        <f>RES_hhdet_in_tes!F$46</f>
        <v>8.6699134753455108E-3</v>
      </c>
      <c r="G307" s="156">
        <f>RES_hhdet_in_tes!G$46</f>
        <v>4.7364026845241512E-2</v>
      </c>
      <c r="H307" s="156">
        <f>RES_hhdet_in_tes!H$46</f>
        <v>0.10822196503395719</v>
      </c>
      <c r="I307" s="156">
        <f>RES_hhdet_in_tes!I$46</f>
        <v>2.5858387704066194E-2</v>
      </c>
      <c r="J307" s="156">
        <f>RES_hhdet_in_tes!J$46</f>
        <v>6.1213271354404186E-2</v>
      </c>
      <c r="K307" s="156">
        <f>RES_hhdet_in_tes!K$46</f>
        <v>0.95274176427966129</v>
      </c>
      <c r="L307" s="156">
        <f>RES_hhdet_in_tes!L$46</f>
        <v>0.13067896411120578</v>
      </c>
      <c r="M307" s="156">
        <f>RES_hhdet_in_tes!M$46</f>
        <v>2.0117279162657854E-2</v>
      </c>
      <c r="N307" s="156">
        <f>RES_hhdet_in_tes!N$46</f>
        <v>3.386455006945027E-3</v>
      </c>
      <c r="O307" s="156">
        <f>RES_hhdet_in_tes!O$46</f>
        <v>1.8923839662895146E-2</v>
      </c>
      <c r="P307" s="156">
        <f>RES_hhdet_in_tes!P$46</f>
        <v>1.8559433139124686E-3</v>
      </c>
      <c r="Q307" s="156">
        <f>RES_hhdet_in_tes!Q$46</f>
        <v>1.5337897284591333E-2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0</v>
      </c>
      <c r="E308" s="157">
        <f t="shared" si="80"/>
        <v>0</v>
      </c>
      <c r="F308" s="157">
        <f t="shared" si="80"/>
        <v>0</v>
      </c>
      <c r="G308" s="157">
        <f t="shared" si="80"/>
        <v>0</v>
      </c>
      <c r="H308" s="157">
        <f t="shared" si="80"/>
        <v>3.160596754335388E-5</v>
      </c>
      <c r="I308" s="157">
        <f t="shared" si="80"/>
        <v>0</v>
      </c>
      <c r="J308" s="157">
        <f t="shared" si="80"/>
        <v>0</v>
      </c>
      <c r="K308" s="157">
        <f t="shared" si="80"/>
        <v>1.4498870136652741E-4</v>
      </c>
      <c r="L308" s="157">
        <f t="shared" si="80"/>
        <v>7.4336644156493392E-5</v>
      </c>
      <c r="M308" s="157">
        <f t="shared" si="80"/>
        <v>1.9421540173064888E-4</v>
      </c>
      <c r="N308" s="157">
        <f t="shared" si="80"/>
        <v>2.7621849259123094E-4</v>
      </c>
      <c r="O308" s="157">
        <f t="shared" si="80"/>
        <v>5.2242933271459322E-4</v>
      </c>
      <c r="P308" s="157">
        <f t="shared" si="80"/>
        <v>2.7301157001590018E-4</v>
      </c>
      <c r="Q308" s="157">
        <f t="shared" si="80"/>
        <v>9.4616183934779022E-4</v>
      </c>
    </row>
    <row r="309" spans="1:17" ht="12" customHeight="1" x14ac:dyDescent="0.25">
      <c r="A309" s="23" t="s">
        <v>60</v>
      </c>
      <c r="B309" s="156"/>
      <c r="C309" s="156">
        <f>RES_hhdet_in_tes!C$48</f>
        <v>0</v>
      </c>
      <c r="D309" s="156">
        <f>RES_hhdet_in_tes!D$48</f>
        <v>0</v>
      </c>
      <c r="E309" s="156">
        <f>RES_hhdet_in_tes!E$48</f>
        <v>0</v>
      </c>
      <c r="F309" s="156">
        <f>RES_hhdet_in_tes!F$48</f>
        <v>0</v>
      </c>
      <c r="G309" s="156">
        <f>RES_hhdet_in_tes!G$48</f>
        <v>0</v>
      </c>
      <c r="H309" s="156">
        <f>RES_hhdet_in_tes!H$48</f>
        <v>3.160596754335388E-5</v>
      </c>
      <c r="I309" s="156">
        <f>RES_hhdet_in_tes!I$48</f>
        <v>0</v>
      </c>
      <c r="J309" s="156">
        <f>RES_hhdet_in_tes!J$48</f>
        <v>0</v>
      </c>
      <c r="K309" s="156">
        <f>RES_hhdet_in_tes!K$48</f>
        <v>1.4498870136652741E-4</v>
      </c>
      <c r="L309" s="156">
        <f>RES_hhdet_in_tes!L$48</f>
        <v>7.4336644156493392E-5</v>
      </c>
      <c r="M309" s="156">
        <f>RES_hhdet_in_tes!M$48</f>
        <v>1.9421540173064888E-4</v>
      </c>
      <c r="N309" s="156">
        <f>RES_hhdet_in_tes!N$48</f>
        <v>2.7621849259123094E-4</v>
      </c>
      <c r="O309" s="156">
        <f>RES_hhdet_in_tes!O$48</f>
        <v>5.2242933271459322E-4</v>
      </c>
      <c r="P309" s="156">
        <f>RES_hhdet_in_tes!P$48</f>
        <v>2.7301157001590018E-4</v>
      </c>
      <c r="Q309" s="156">
        <f>RES_hhdet_in_tes!Q$48</f>
        <v>9.4616183934779022E-4</v>
      </c>
    </row>
    <row r="310" spans="1:17" ht="12" customHeight="1" x14ac:dyDescent="0.25">
      <c r="A310" s="158" t="s">
        <v>63</v>
      </c>
      <c r="B310" s="157"/>
      <c r="C310" s="157">
        <f>SUM(C311:C312,C315:C316)</f>
        <v>1.8480234263985405E-2</v>
      </c>
      <c r="D310" s="157">
        <f t="shared" ref="D310:Q310" si="81">SUM(D311:D312,D315:D316)</f>
        <v>1.3791722943465191E-2</v>
      </c>
      <c r="E310" s="157">
        <f t="shared" si="81"/>
        <v>1.5355863110729354E-2</v>
      </c>
      <c r="F310" s="157">
        <f t="shared" si="81"/>
        <v>2.1734344447759665E-2</v>
      </c>
      <c r="G310" s="157">
        <f t="shared" si="81"/>
        <v>4.9722819226359662E-2</v>
      </c>
      <c r="H310" s="157">
        <f t="shared" si="81"/>
        <v>6.8637569828821826E-2</v>
      </c>
      <c r="I310" s="157">
        <f t="shared" si="81"/>
        <v>2.1496064719602286E-2</v>
      </c>
      <c r="J310" s="157">
        <f t="shared" si="81"/>
        <v>2.9960991183524119E-2</v>
      </c>
      <c r="K310" s="157">
        <f t="shared" si="81"/>
        <v>0.8541801480317448</v>
      </c>
      <c r="L310" s="157">
        <f t="shared" si="81"/>
        <v>0.19377880281420293</v>
      </c>
      <c r="M310" s="157">
        <f t="shared" si="81"/>
        <v>5.3773350825140502E-2</v>
      </c>
      <c r="N310" s="157">
        <f t="shared" si="81"/>
        <v>1.8211165214683054E-2</v>
      </c>
      <c r="O310" s="157">
        <f t="shared" si="81"/>
        <v>9.4092393209611783E-2</v>
      </c>
      <c r="P310" s="157">
        <f t="shared" si="81"/>
        <v>6.1085301180562324E-2</v>
      </c>
      <c r="Q310" s="157">
        <f t="shared" si="81"/>
        <v>0.10922239808425749</v>
      </c>
    </row>
    <row r="311" spans="1:17" ht="12" customHeight="1" x14ac:dyDescent="0.25">
      <c r="A311" s="167" t="s">
        <v>165</v>
      </c>
      <c r="B311" s="132"/>
      <c r="C311" s="132">
        <f>RES_hhdet_in_tes!C$50</f>
        <v>1.5243591438743608E-2</v>
      </c>
      <c r="D311" s="132">
        <f>RES_hhdet_in_tes!D$50</f>
        <v>1.0717985220845485E-2</v>
      </c>
      <c r="E311" s="132">
        <f>RES_hhdet_in_tes!E$50</f>
        <v>1.0440643960414612E-2</v>
      </c>
      <c r="F311" s="132">
        <f>RES_hhdet_in_tes!F$50</f>
        <v>1.1201142428940646E-2</v>
      </c>
      <c r="G311" s="132">
        <f>RES_hhdet_in_tes!G$50</f>
        <v>4.9722819226359662E-2</v>
      </c>
      <c r="H311" s="132">
        <f>RES_hhdet_in_tes!H$50</f>
        <v>5.9903736857320096E-2</v>
      </c>
      <c r="I311" s="132">
        <f>RES_hhdet_in_tes!I$50</f>
        <v>2.1496064719602286E-2</v>
      </c>
      <c r="J311" s="132">
        <f>RES_hhdet_in_tes!J$50</f>
        <v>2.9960991183524119E-2</v>
      </c>
      <c r="K311" s="132">
        <f>RES_hhdet_in_tes!K$50</f>
        <v>0.66489029993047244</v>
      </c>
      <c r="L311" s="132">
        <f>RES_hhdet_in_tes!L$50</f>
        <v>0.19177926913733251</v>
      </c>
      <c r="M311" s="132">
        <f>RES_hhdet_in_tes!M$50</f>
        <v>5.3773350825140502E-2</v>
      </c>
      <c r="N311" s="132">
        <f>RES_hhdet_in_tes!N$50</f>
        <v>1.2628117336125039E-2</v>
      </c>
      <c r="O311" s="132">
        <f>RES_hhdet_in_tes!O$50</f>
        <v>9.4092393209611783E-2</v>
      </c>
      <c r="P311" s="132">
        <f>RES_hhdet_in_tes!P$50</f>
        <v>5.2059407492255724E-2</v>
      </c>
      <c r="Q311" s="132">
        <f>RES_hhdet_in_tes!Q$50</f>
        <v>8.2522117278524695E-2</v>
      </c>
    </row>
    <row r="312" spans="1:17" ht="12" customHeight="1" x14ac:dyDescent="0.25">
      <c r="A312" s="167" t="s">
        <v>164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163</v>
      </c>
      <c r="B313" s="165"/>
      <c r="C313" s="165">
        <f>RES_hhdet_in_tes!C$52</f>
        <v>0</v>
      </c>
      <c r="D313" s="165">
        <f>RES_hhdet_in_tes!D$52</f>
        <v>0</v>
      </c>
      <c r="E313" s="165">
        <f>RES_hhdet_in_tes!E$52</f>
        <v>0</v>
      </c>
      <c r="F313" s="165">
        <f>RES_hhdet_in_tes!F$52</f>
        <v>0</v>
      </c>
      <c r="G313" s="165">
        <f>RES_hhdet_in_tes!G$52</f>
        <v>0</v>
      </c>
      <c r="H313" s="165">
        <f>RES_hhdet_in_tes!H$52</f>
        <v>0</v>
      </c>
      <c r="I313" s="165">
        <f>RES_hhdet_in_tes!I$52</f>
        <v>0</v>
      </c>
      <c r="J313" s="165">
        <f>RES_hhdet_in_tes!J$52</f>
        <v>0</v>
      </c>
      <c r="K313" s="165">
        <f>RES_hhdet_in_tes!K$52</f>
        <v>0</v>
      </c>
      <c r="L313" s="165">
        <f>RES_hhdet_in_tes!L$52</f>
        <v>0</v>
      </c>
      <c r="M313" s="165">
        <f>RES_hhdet_in_tes!M$52</f>
        <v>0</v>
      </c>
      <c r="N313" s="165">
        <f>RES_hhdet_in_tes!N$52</f>
        <v>0</v>
      </c>
      <c r="O313" s="165">
        <f>RES_hhdet_in_tes!O$52</f>
        <v>0</v>
      </c>
      <c r="P313" s="165">
        <f>RES_hhdet_in_tes!P$52</f>
        <v>0</v>
      </c>
      <c r="Q313" s="165">
        <f>RES_hhdet_in_tes!Q$52</f>
        <v>0</v>
      </c>
    </row>
    <row r="314" spans="1:17" ht="12" customHeight="1" x14ac:dyDescent="0.25">
      <c r="A314" s="147" t="s">
        <v>59</v>
      </c>
      <c r="B314" s="164"/>
      <c r="C314" s="164">
        <f>RES_hhdet_in_tes!C$53</f>
        <v>0</v>
      </c>
      <c r="D314" s="164">
        <f>RES_hhdet_in_tes!D$53</f>
        <v>0</v>
      </c>
      <c r="E314" s="164">
        <f>RES_hhdet_in_tes!E$53</f>
        <v>0</v>
      </c>
      <c r="F314" s="164">
        <f>RES_hhdet_in_tes!F$53</f>
        <v>0</v>
      </c>
      <c r="G314" s="164">
        <f>RES_hhdet_in_tes!G$53</f>
        <v>0</v>
      </c>
      <c r="H314" s="164">
        <f>RES_hhdet_in_tes!H$53</f>
        <v>0</v>
      </c>
      <c r="I314" s="164">
        <f>RES_hhdet_in_tes!I$53</f>
        <v>0</v>
      </c>
      <c r="J314" s="164">
        <f>RES_hhdet_in_tes!J$53</f>
        <v>0</v>
      </c>
      <c r="K314" s="164">
        <f>RES_hhdet_in_tes!K$53</f>
        <v>0</v>
      </c>
      <c r="L314" s="164">
        <f>RES_hhdet_in_tes!L$53</f>
        <v>0</v>
      </c>
      <c r="M314" s="164">
        <f>RES_hhdet_in_tes!M$53</f>
        <v>0</v>
      </c>
      <c r="N314" s="164">
        <f>RES_hhdet_in_tes!N$53</f>
        <v>0</v>
      </c>
      <c r="O314" s="164">
        <f>RES_hhdet_in_tes!O$53</f>
        <v>0</v>
      </c>
      <c r="P314" s="164">
        <f>RES_hhdet_in_tes!P$53</f>
        <v>0</v>
      </c>
      <c r="Q314" s="164">
        <f>RES_hhdet_in_tes!Q$53</f>
        <v>0</v>
      </c>
    </row>
    <row r="315" spans="1:17" ht="12" customHeight="1" x14ac:dyDescent="0.25">
      <c r="A315" s="163" t="s">
        <v>142</v>
      </c>
      <c r="B315" s="162"/>
      <c r="C315" s="162">
        <f>RES_hhdet_in_tes!C$54</f>
        <v>3.2366428252417973E-3</v>
      </c>
      <c r="D315" s="162">
        <f>RES_hhdet_in_tes!D$54</f>
        <v>3.0737377226197058E-3</v>
      </c>
      <c r="E315" s="162">
        <f>RES_hhdet_in_tes!E$54</f>
        <v>4.9152191503147426E-3</v>
      </c>
      <c r="F315" s="162">
        <f>RES_hhdet_in_tes!F$54</f>
        <v>1.0533202018819018E-2</v>
      </c>
      <c r="G315" s="162">
        <f>RES_hhdet_in_tes!G$54</f>
        <v>0</v>
      </c>
      <c r="H315" s="162">
        <f>RES_hhdet_in_tes!H$54</f>
        <v>8.733832971501725E-3</v>
      </c>
      <c r="I315" s="162">
        <f>RES_hhdet_in_tes!I$54</f>
        <v>0</v>
      </c>
      <c r="J315" s="162">
        <f>RES_hhdet_in_tes!J$54</f>
        <v>0</v>
      </c>
      <c r="K315" s="162">
        <f>RES_hhdet_in_tes!K$54</f>
        <v>0.18928984810127239</v>
      </c>
      <c r="L315" s="162">
        <f>RES_hhdet_in_tes!L$54</f>
        <v>1.9995336768704268E-3</v>
      </c>
      <c r="M315" s="162">
        <f>RES_hhdet_in_tes!M$54</f>
        <v>0</v>
      </c>
      <c r="N315" s="162">
        <f>RES_hhdet_in_tes!N$54</f>
        <v>5.5830478785580152E-3</v>
      </c>
      <c r="O315" s="162">
        <f>RES_hhdet_in_tes!O$54</f>
        <v>0</v>
      </c>
      <c r="P315" s="162">
        <f>RES_hhdet_in_tes!P$54</f>
        <v>9.0258936883065976E-3</v>
      </c>
      <c r="Q315" s="162">
        <f>RES_hhdet_in_tes!Q$54</f>
        <v>2.6700280805732786E-2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RES_hhdet_in_tes!C$56</f>
        <v>0</v>
      </c>
      <c r="D317" s="156">
        <f>RES_hhdet_in_tes!D$56</f>
        <v>0</v>
      </c>
      <c r="E317" s="156">
        <f>RES_hhdet_in_tes!E$56</f>
        <v>0</v>
      </c>
      <c r="F317" s="156">
        <f>RES_hhdet_in_tes!F$56</f>
        <v>0</v>
      </c>
      <c r="G317" s="156">
        <f>RES_hhdet_in_tes!G$56</f>
        <v>0</v>
      </c>
      <c r="H317" s="156">
        <f>RES_hhdet_in_tes!H$56</f>
        <v>0</v>
      </c>
      <c r="I317" s="156">
        <f>RES_hhdet_in_tes!I$56</f>
        <v>0</v>
      </c>
      <c r="J317" s="156">
        <f>RES_hhdet_in_tes!J$56</f>
        <v>0</v>
      </c>
      <c r="K317" s="156">
        <f>RES_hhdet_in_tes!K$56</f>
        <v>0</v>
      </c>
      <c r="L317" s="156">
        <f>RES_hhdet_in_tes!L$56</f>
        <v>0</v>
      </c>
      <c r="M317" s="156">
        <f>RES_hhdet_in_tes!M$56</f>
        <v>0</v>
      </c>
      <c r="N317" s="156">
        <f>RES_hhdet_in_tes!N$56</f>
        <v>0</v>
      </c>
      <c r="O317" s="156">
        <f>RES_hhdet_in_tes!O$56</f>
        <v>0</v>
      </c>
      <c r="P317" s="156">
        <f>RES_hhdet_in_tes!P$56</f>
        <v>0</v>
      </c>
      <c r="Q317" s="156">
        <f>RES_hhdet_in_tes!Q$56</f>
        <v>0</v>
      </c>
    </row>
    <row r="318" spans="1:17" ht="12" customHeight="1" x14ac:dyDescent="0.25">
      <c r="A318" s="148" t="s">
        <v>59</v>
      </c>
      <c r="B318" s="156"/>
      <c r="C318" s="156">
        <f>RES_hhdet_in_tes!C$57</f>
        <v>0</v>
      </c>
      <c r="D318" s="156">
        <f>RES_hhdet_in_tes!D$57</f>
        <v>0</v>
      </c>
      <c r="E318" s="156">
        <f>RES_hhdet_in_tes!E$57</f>
        <v>0</v>
      </c>
      <c r="F318" s="156">
        <f>RES_hhdet_in_tes!F$57</f>
        <v>0</v>
      </c>
      <c r="G318" s="156">
        <f>RES_hhdet_in_tes!G$57</f>
        <v>0</v>
      </c>
      <c r="H318" s="156">
        <f>RES_hhdet_in_tes!H$57</f>
        <v>0</v>
      </c>
      <c r="I318" s="156">
        <f>RES_hhdet_in_tes!I$57</f>
        <v>0</v>
      </c>
      <c r="J318" s="156">
        <f>RES_hhdet_in_tes!J$57</f>
        <v>0</v>
      </c>
      <c r="K318" s="156">
        <f>RES_hhdet_in_tes!K$57</f>
        <v>0</v>
      </c>
      <c r="L318" s="156">
        <f>RES_hhdet_in_tes!L$57</f>
        <v>0</v>
      </c>
      <c r="M318" s="156">
        <f>RES_hhdet_in_tes!M$57</f>
        <v>0</v>
      </c>
      <c r="N318" s="156">
        <f>RES_hhdet_in_tes!N$57</f>
        <v>0</v>
      </c>
      <c r="O318" s="156">
        <f>RES_hhdet_in_tes!O$57</f>
        <v>0</v>
      </c>
      <c r="P318" s="156">
        <f>RES_hhdet_in_tes!P$57</f>
        <v>0</v>
      </c>
      <c r="Q318" s="156">
        <f>RES_hhdet_in_tes!Q$57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5.3492436380997823E-3</v>
      </c>
      <c r="D319" s="157">
        <f t="shared" ref="D319:Q319" si="84">SUM(D320:D321)</f>
        <v>4.2820844393181914E-3</v>
      </c>
      <c r="E319" s="157">
        <f t="shared" si="84"/>
        <v>5.0235551679513706E-3</v>
      </c>
      <c r="F319" s="157">
        <f t="shared" si="84"/>
        <v>6.6167203446653305E-3</v>
      </c>
      <c r="G319" s="157">
        <f t="shared" si="84"/>
        <v>1.1791611216094691E-2</v>
      </c>
      <c r="H319" s="157">
        <f t="shared" si="84"/>
        <v>1.4760193437045951E-2</v>
      </c>
      <c r="I319" s="157">
        <f t="shared" si="84"/>
        <v>4.6792781949938876E-3</v>
      </c>
      <c r="J319" s="157">
        <f t="shared" si="84"/>
        <v>5.7914783008666719E-3</v>
      </c>
      <c r="K319" s="157">
        <f t="shared" si="84"/>
        <v>0.1999713666077419</v>
      </c>
      <c r="L319" s="157">
        <f t="shared" si="84"/>
        <v>5.2070629899605279E-2</v>
      </c>
      <c r="M319" s="157">
        <f t="shared" si="84"/>
        <v>1.2244384543564333E-2</v>
      </c>
      <c r="N319" s="157">
        <f t="shared" si="84"/>
        <v>5.1000924559866144E-3</v>
      </c>
      <c r="O319" s="157">
        <f t="shared" si="84"/>
        <v>2.6350969092403347E-2</v>
      </c>
      <c r="P319" s="157">
        <f t="shared" si="84"/>
        <v>1.8808385042701947E-2</v>
      </c>
      <c r="Q319" s="157">
        <f t="shared" si="84"/>
        <v>3.5704393397687627E-2</v>
      </c>
    </row>
    <row r="320" spans="1:17" ht="12" customHeight="1" x14ac:dyDescent="0.25">
      <c r="A320" s="23" t="s">
        <v>57</v>
      </c>
      <c r="B320" s="156"/>
      <c r="C320" s="156">
        <f>RES_hhdet_in_tes!C$59</f>
        <v>0</v>
      </c>
      <c r="D320" s="156">
        <f>RES_hhdet_in_tes!D$59</f>
        <v>0</v>
      </c>
      <c r="E320" s="156">
        <f>RES_hhdet_in_tes!E$59</f>
        <v>0</v>
      </c>
      <c r="F320" s="156">
        <f>RES_hhdet_in_tes!F$59</f>
        <v>0</v>
      </c>
      <c r="G320" s="156">
        <f>RES_hhdet_in_tes!G$59</f>
        <v>0</v>
      </c>
      <c r="H320" s="156">
        <f>RES_hhdet_in_tes!H$59</f>
        <v>0</v>
      </c>
      <c r="I320" s="156">
        <f>RES_hhdet_in_tes!I$59</f>
        <v>0</v>
      </c>
      <c r="J320" s="156">
        <f>RES_hhdet_in_tes!J$59</f>
        <v>0</v>
      </c>
      <c r="K320" s="156">
        <f>RES_hhdet_in_tes!K$59</f>
        <v>0</v>
      </c>
      <c r="L320" s="156">
        <f>RES_hhdet_in_tes!L$59</f>
        <v>0</v>
      </c>
      <c r="M320" s="156">
        <f>RES_hhdet_in_tes!M$59</f>
        <v>0</v>
      </c>
      <c r="N320" s="156">
        <f>RES_hhdet_in_tes!N$59</f>
        <v>0</v>
      </c>
      <c r="O320" s="156">
        <f>RES_hhdet_in_tes!O$59</f>
        <v>0</v>
      </c>
      <c r="P320" s="156">
        <f>RES_hhdet_in_tes!P$59</f>
        <v>0</v>
      </c>
      <c r="Q320" s="156">
        <f>RES_hhdet_in_tes!Q$59</f>
        <v>0</v>
      </c>
    </row>
    <row r="321" spans="1:17" ht="12" customHeight="1" x14ac:dyDescent="0.25">
      <c r="A321" s="29" t="s">
        <v>140</v>
      </c>
      <c r="B321" s="57"/>
      <c r="C321" s="57">
        <f>RES_hhdet_in_tes!C$60</f>
        <v>5.3492436380997823E-3</v>
      </c>
      <c r="D321" s="57">
        <f>RES_hhdet_in_tes!D$60</f>
        <v>4.2820844393181914E-3</v>
      </c>
      <c r="E321" s="57">
        <f>RES_hhdet_in_tes!E$60</f>
        <v>5.0235551679513706E-3</v>
      </c>
      <c r="F321" s="57">
        <f>RES_hhdet_in_tes!F$60</f>
        <v>6.6167203446653305E-3</v>
      </c>
      <c r="G321" s="57">
        <f>RES_hhdet_in_tes!G$60</f>
        <v>1.1791611216094691E-2</v>
      </c>
      <c r="H321" s="57">
        <f>RES_hhdet_in_tes!H$60</f>
        <v>1.4760193437045951E-2</v>
      </c>
      <c r="I321" s="57">
        <f>RES_hhdet_in_tes!I$60</f>
        <v>4.6792781949938876E-3</v>
      </c>
      <c r="J321" s="57">
        <f>RES_hhdet_in_tes!J$60</f>
        <v>5.7914783008666719E-3</v>
      </c>
      <c r="K321" s="57">
        <f>RES_hhdet_in_tes!K$60</f>
        <v>0.1999713666077419</v>
      </c>
      <c r="L321" s="57">
        <f>RES_hhdet_in_tes!L$60</f>
        <v>5.2070629899605279E-2</v>
      </c>
      <c r="M321" s="57">
        <f>RES_hhdet_in_tes!M$60</f>
        <v>1.2244384543564333E-2</v>
      </c>
      <c r="N321" s="57">
        <f>RES_hhdet_in_tes!N$60</f>
        <v>5.1000924559866144E-3</v>
      </c>
      <c r="O321" s="57">
        <f>RES_hhdet_in_tes!O$60</f>
        <v>2.6350969092403347E-2</v>
      </c>
      <c r="P321" s="57">
        <f>RES_hhdet_in_tes!P$60</f>
        <v>1.8808385042701947E-2</v>
      </c>
      <c r="Q321" s="57">
        <f>RES_hhdet_in_tes!Q$60</f>
        <v>3.5704393397687627E-2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0.63638673942641599</v>
      </c>
      <c r="D323" s="175">
        <f t="shared" si="85"/>
        <v>0.64245255784767941</v>
      </c>
      <c r="E323" s="175">
        <f t="shared" si="85"/>
        <v>0.66028670179207838</v>
      </c>
      <c r="F323" s="175">
        <f t="shared" si="85"/>
        <v>0.66733557277547428</v>
      </c>
      <c r="G323" s="175">
        <f t="shared" si="85"/>
        <v>0.67620176254513498</v>
      </c>
      <c r="H323" s="175">
        <f t="shared" si="85"/>
        <v>0.69932683651562522</v>
      </c>
      <c r="I323" s="175">
        <f t="shared" si="85"/>
        <v>0.69159069468148082</v>
      </c>
      <c r="J323" s="175">
        <f t="shared" si="85"/>
        <v>0.71837669550359751</v>
      </c>
      <c r="K323" s="175">
        <f t="shared" si="85"/>
        <v>0.69410153312517042</v>
      </c>
      <c r="L323" s="175">
        <f t="shared" si="85"/>
        <v>0.68270711000097295</v>
      </c>
      <c r="M323" s="175">
        <f t="shared" si="85"/>
        <v>0.67524454276787682</v>
      </c>
      <c r="N323" s="175">
        <f t="shared" si="85"/>
        <v>0.67867856361398604</v>
      </c>
      <c r="O323" s="175">
        <f t="shared" si="85"/>
        <v>0.67523075391445719</v>
      </c>
      <c r="P323" s="175">
        <f t="shared" si="85"/>
        <v>0.67484982331316812</v>
      </c>
      <c r="Q323" s="175">
        <f t="shared" si="85"/>
        <v>0.68275211396035684</v>
      </c>
    </row>
    <row r="324" spans="1:17" ht="12" customHeight="1" x14ac:dyDescent="0.25">
      <c r="A324" s="158" t="s">
        <v>65</v>
      </c>
      <c r="B324" s="169"/>
      <c r="C324" s="169">
        <f t="shared" si="85"/>
        <v>0.63738345605365321</v>
      </c>
      <c r="D324" s="169">
        <f t="shared" si="85"/>
        <v>0.64223100033564118</v>
      </c>
      <c r="E324" s="169">
        <f t="shared" si="85"/>
        <v>0.65986855979897074</v>
      </c>
      <c r="F324" s="169">
        <f t="shared" si="85"/>
        <v>0.66337546065853559</v>
      </c>
      <c r="G324" s="169">
        <f t="shared" si="85"/>
        <v>0.68717710487110495</v>
      </c>
      <c r="H324" s="169">
        <f t="shared" si="85"/>
        <v>0.71063890365215876</v>
      </c>
      <c r="I324" s="169">
        <f t="shared" si="85"/>
        <v>0.7051073680089528</v>
      </c>
      <c r="J324" s="169">
        <f t="shared" si="85"/>
        <v>0.73575505371484251</v>
      </c>
      <c r="K324" s="169">
        <f t="shared" si="85"/>
        <v>0.70169981536647008</v>
      </c>
      <c r="L324" s="169">
        <f t="shared" si="85"/>
        <v>0.69322326360955688</v>
      </c>
      <c r="M324" s="169">
        <f t="shared" si="85"/>
        <v>0.68504538796467518</v>
      </c>
      <c r="N324" s="169">
        <f t="shared" si="85"/>
        <v>0.67809657262853684</v>
      </c>
      <c r="O324" s="169">
        <f t="shared" si="85"/>
        <v>0.68361509402874188</v>
      </c>
      <c r="P324" s="169">
        <f t="shared" si="85"/>
        <v>0.67792636211316515</v>
      </c>
      <c r="Q324" s="169">
        <f t="shared" si="85"/>
        <v>0.68351772295637236</v>
      </c>
    </row>
    <row r="325" spans="1:17" ht="12" customHeight="1" x14ac:dyDescent="0.25">
      <c r="A325" s="23" t="s">
        <v>166</v>
      </c>
      <c r="B325" s="73"/>
      <c r="C325" s="73">
        <f t="shared" si="85"/>
        <v>0.63556024469306405</v>
      </c>
      <c r="D325" s="73">
        <f t="shared" si="85"/>
        <v>0.63922151844864339</v>
      </c>
      <c r="E325" s="73">
        <f t="shared" si="85"/>
        <v>0.64300986747187494</v>
      </c>
      <c r="F325" s="73">
        <f t="shared" si="85"/>
        <v>0.64618287163488553</v>
      </c>
      <c r="G325" s="73">
        <f t="shared" si="85"/>
        <v>0.65194916362964406</v>
      </c>
      <c r="H325" s="73">
        <f t="shared" si="85"/>
        <v>0.65466924868698151</v>
      </c>
      <c r="I325" s="73">
        <f t="shared" si="85"/>
        <v>0.65948936976525652</v>
      </c>
      <c r="J325" s="73">
        <f t="shared" si="85"/>
        <v>0.66313713018409459</v>
      </c>
      <c r="K325" s="73">
        <f t="shared" si="85"/>
        <v>0.66298532092262086</v>
      </c>
      <c r="L325" s="73">
        <f t="shared" si="85"/>
        <v>0.66885460616496673</v>
      </c>
      <c r="M325" s="73">
        <f t="shared" si="85"/>
        <v>0.67110362813845437</v>
      </c>
      <c r="N325" s="73">
        <f t="shared" si="85"/>
        <v>0.67128150912093709</v>
      </c>
      <c r="O325" s="73">
        <f t="shared" si="85"/>
        <v>0.67563251392297008</v>
      </c>
      <c r="P325" s="73">
        <f t="shared" si="85"/>
        <v>0.67667464112717213</v>
      </c>
      <c r="Q325" s="73">
        <f t="shared" si="85"/>
        <v>0.67745294672503442</v>
      </c>
    </row>
    <row r="326" spans="1:17" ht="12" customHeight="1" x14ac:dyDescent="0.25">
      <c r="A326" s="23" t="s">
        <v>60</v>
      </c>
      <c r="B326" s="73"/>
      <c r="C326" s="73">
        <f t="shared" si="85"/>
        <v>1.1262431285134278</v>
      </c>
      <c r="D326" s="73">
        <f t="shared" si="85"/>
        <v>1.1220523775201077</v>
      </c>
      <c r="E326" s="73">
        <f t="shared" si="85"/>
        <v>1.1165986959842094</v>
      </c>
      <c r="F326" s="73">
        <f t="shared" si="85"/>
        <v>1.1071658914048481</v>
      </c>
      <c r="G326" s="73">
        <f t="shared" si="85"/>
        <v>1.092541795360163</v>
      </c>
      <c r="H326" s="73">
        <f t="shared" si="85"/>
        <v>1.0773212437222486</v>
      </c>
      <c r="I326" s="73">
        <f t="shared" si="85"/>
        <v>1.0761536780181753</v>
      </c>
      <c r="J326" s="73">
        <f t="shared" si="85"/>
        <v>1.0712298309887953</v>
      </c>
      <c r="K326" s="73">
        <f t="shared" si="85"/>
        <v>1.0196328667251382</v>
      </c>
      <c r="L326" s="73">
        <f t="shared" si="85"/>
        <v>1.0205113590984851</v>
      </c>
      <c r="M326" s="73">
        <f t="shared" si="85"/>
        <v>1.021032352180419</v>
      </c>
      <c r="N326" s="73">
        <f t="shared" si="85"/>
        <v>1.0190147677427284</v>
      </c>
      <c r="O326" s="73">
        <f t="shared" si="85"/>
        <v>1.0220947335991919</v>
      </c>
      <c r="P326" s="73">
        <f t="shared" si="85"/>
        <v>1.0207271826636317</v>
      </c>
      <c r="Q326" s="73">
        <f t="shared" si="85"/>
        <v>1.0184335997446343</v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 t="str">
        <f t="shared" si="85"/>
        <v/>
      </c>
      <c r="E327" s="169" t="str">
        <f t="shared" si="85"/>
        <v/>
      </c>
      <c r="F327" s="169" t="str">
        <f t="shared" si="85"/>
        <v/>
      </c>
      <c r="G327" s="169" t="str">
        <f t="shared" si="85"/>
        <v/>
      </c>
      <c r="H327" s="169">
        <f t="shared" si="85"/>
        <v>2.0838151562046305</v>
      </c>
      <c r="I327" s="169" t="str">
        <f t="shared" si="85"/>
        <v/>
      </c>
      <c r="J327" s="169" t="str">
        <f t="shared" si="85"/>
        <v/>
      </c>
      <c r="K327" s="169">
        <f t="shared" si="85"/>
        <v>2.414653741710922</v>
      </c>
      <c r="L327" s="169">
        <f t="shared" si="85"/>
        <v>2.5772901762404263</v>
      </c>
      <c r="M327" s="169">
        <f t="shared" si="85"/>
        <v>2.7100238873421838</v>
      </c>
      <c r="N327" s="169">
        <f t="shared" si="85"/>
        <v>2.8212056748331147</v>
      </c>
      <c r="O327" s="169">
        <f t="shared" si="85"/>
        <v>2.9117711474784906</v>
      </c>
      <c r="P327" s="169">
        <f t="shared" si="85"/>
        <v>2.9848832360668371</v>
      </c>
      <c r="Q327" s="169">
        <f t="shared" si="85"/>
        <v>3.0448172349461715</v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 t="str">
        <f t="shared" si="85"/>
        <v/>
      </c>
      <c r="E328" s="73" t="str">
        <f t="shared" si="85"/>
        <v/>
      </c>
      <c r="F328" s="73" t="str">
        <f t="shared" si="85"/>
        <v/>
      </c>
      <c r="G328" s="73" t="str">
        <f t="shared" si="85"/>
        <v/>
      </c>
      <c r="H328" s="73">
        <f t="shared" si="85"/>
        <v>2.0838151562046305</v>
      </c>
      <c r="I328" s="73" t="str">
        <f t="shared" si="85"/>
        <v/>
      </c>
      <c r="J328" s="73" t="str">
        <f t="shared" si="85"/>
        <v/>
      </c>
      <c r="K328" s="73">
        <f t="shared" si="85"/>
        <v>2.414653741710922</v>
      </c>
      <c r="L328" s="73">
        <f t="shared" si="85"/>
        <v>2.5772901762404263</v>
      </c>
      <c r="M328" s="73">
        <f t="shared" si="85"/>
        <v>2.7100238873421838</v>
      </c>
      <c r="N328" s="73">
        <f t="shared" si="85"/>
        <v>2.8212056748331147</v>
      </c>
      <c r="O328" s="73">
        <f t="shared" si="85"/>
        <v>2.9117711474784906</v>
      </c>
      <c r="P328" s="73">
        <f t="shared" si="85"/>
        <v>2.9848832360668371</v>
      </c>
      <c r="Q328" s="73">
        <f t="shared" si="85"/>
        <v>3.0448172349461715</v>
      </c>
    </row>
    <row r="329" spans="1:17" ht="12" customHeight="1" x14ac:dyDescent="0.25">
      <c r="A329" s="158" t="s">
        <v>63</v>
      </c>
      <c r="B329" s="169"/>
      <c r="C329" s="169">
        <f t="shared" si="85"/>
        <v>0.59073640154523888</v>
      </c>
      <c r="D329" s="169">
        <f t="shared" si="85"/>
        <v>0.60187440418098692</v>
      </c>
      <c r="E329" s="169">
        <f t="shared" si="85"/>
        <v>0.62101726591723749</v>
      </c>
      <c r="F329" s="169">
        <f t="shared" si="85"/>
        <v>0.65232612948158752</v>
      </c>
      <c r="G329" s="169">
        <f t="shared" si="85"/>
        <v>0.58037562394162279</v>
      </c>
      <c r="H329" s="169">
        <f t="shared" si="85"/>
        <v>0.60229528475538607</v>
      </c>
      <c r="I329" s="169">
        <f t="shared" si="85"/>
        <v>0.58768228357780283</v>
      </c>
      <c r="J329" s="169">
        <f t="shared" si="85"/>
        <v>0.59111894480957494</v>
      </c>
      <c r="K329" s="169">
        <f t="shared" si="85"/>
        <v>0.6209640937143277</v>
      </c>
      <c r="L329" s="169">
        <f t="shared" si="85"/>
        <v>0.59281859887262311</v>
      </c>
      <c r="M329" s="169">
        <f t="shared" si="85"/>
        <v>0.59322056625989639</v>
      </c>
      <c r="N329" s="169">
        <f t="shared" si="85"/>
        <v>0.63957307457611057</v>
      </c>
      <c r="O329" s="169">
        <f t="shared" si="85"/>
        <v>0.59635261091820502</v>
      </c>
      <c r="P329" s="169">
        <f t="shared" si="85"/>
        <v>0.61850498474158788</v>
      </c>
      <c r="Q329" s="169">
        <f t="shared" si="85"/>
        <v>0.63429528458697759</v>
      </c>
    </row>
    <row r="330" spans="1:17" ht="12" customHeight="1" x14ac:dyDescent="0.25">
      <c r="A330" s="167" t="s">
        <v>165</v>
      </c>
      <c r="B330" s="174"/>
      <c r="C330" s="174">
        <f t="shared" si="85"/>
        <v>0.56677390973340747</v>
      </c>
      <c r="D330" s="174">
        <f t="shared" si="85"/>
        <v>0.57045089244114811</v>
      </c>
      <c r="E330" s="174">
        <f t="shared" si="85"/>
        <v>0.57375435515822248</v>
      </c>
      <c r="F330" s="174">
        <f t="shared" si="85"/>
        <v>0.57592240300525999</v>
      </c>
      <c r="G330" s="174">
        <f t="shared" si="85"/>
        <v>0.58037562394162279</v>
      </c>
      <c r="H330" s="174">
        <f t="shared" si="85"/>
        <v>0.58403114788689892</v>
      </c>
      <c r="I330" s="174">
        <f t="shared" si="85"/>
        <v>0.58768228357780283</v>
      </c>
      <c r="J330" s="174">
        <f t="shared" si="85"/>
        <v>0.59111894480957494</v>
      </c>
      <c r="K330" s="174">
        <f t="shared" si="85"/>
        <v>0.59000133971464808</v>
      </c>
      <c r="L330" s="174">
        <f t="shared" si="85"/>
        <v>0.59143356874860797</v>
      </c>
      <c r="M330" s="174">
        <f t="shared" si="85"/>
        <v>0.59322056625989639</v>
      </c>
      <c r="N330" s="174">
        <f t="shared" si="85"/>
        <v>0.59491933610479864</v>
      </c>
      <c r="O330" s="174">
        <f t="shared" si="85"/>
        <v>0.59635261091820502</v>
      </c>
      <c r="P330" s="174">
        <f t="shared" si="85"/>
        <v>0.59756983573318401</v>
      </c>
      <c r="Q330" s="174">
        <f t="shared" si="85"/>
        <v>0.59869197318128831</v>
      </c>
    </row>
    <row r="331" spans="1:17" ht="12" customHeight="1" x14ac:dyDescent="0.25">
      <c r="A331" s="167" t="s">
        <v>164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163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>
        <f t="shared" si="85"/>
        <v>0.73760903382579079</v>
      </c>
      <c r="D334" s="171">
        <f t="shared" si="85"/>
        <v>0.74496809045200196</v>
      </c>
      <c r="E334" s="171">
        <f t="shared" si="85"/>
        <v>0.75272644528582511</v>
      </c>
      <c r="F334" s="171">
        <f t="shared" si="85"/>
        <v>0.75946878409907848</v>
      </c>
      <c r="G334" s="171" t="str">
        <f t="shared" si="85"/>
        <v/>
      </c>
      <c r="H334" s="171">
        <f t="shared" si="85"/>
        <v>0.76675946362607117</v>
      </c>
      <c r="I334" s="171" t="str">
        <f t="shared" si="85"/>
        <v/>
      </c>
      <c r="J334" s="171" t="str">
        <f t="shared" si="85"/>
        <v/>
      </c>
      <c r="K334" s="171">
        <f t="shared" si="85"/>
        <v>0.76129852826749711</v>
      </c>
      <c r="L334" s="171">
        <f t="shared" si="85"/>
        <v>0.76454100641089151</v>
      </c>
      <c r="M334" s="171" t="str">
        <f t="shared" si="85"/>
        <v/>
      </c>
      <c r="N334" s="171">
        <f t="shared" si="85"/>
        <v>0.77035869064922424</v>
      </c>
      <c r="O334" s="171" t="str">
        <f t="shared" si="85"/>
        <v/>
      </c>
      <c r="P334" s="171">
        <f t="shared" si="85"/>
        <v>0.77513443659112369</v>
      </c>
      <c r="Q334" s="171">
        <f t="shared" si="85"/>
        <v>0.77713056070692421</v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>
        <f t="shared" si="85"/>
        <v>0.82552657418509656</v>
      </c>
      <c r="D338" s="169">
        <f t="shared" si="85"/>
        <v>0.8287847955855816</v>
      </c>
      <c r="E338" s="169">
        <f t="shared" si="85"/>
        <v>0.83237324582251837</v>
      </c>
      <c r="F338" s="169">
        <f t="shared" si="85"/>
        <v>0.83546787588621418</v>
      </c>
      <c r="G338" s="169">
        <f t="shared" si="85"/>
        <v>0.83643811278779534</v>
      </c>
      <c r="H338" s="169">
        <f t="shared" si="85"/>
        <v>0.83889172043563542</v>
      </c>
      <c r="I338" s="169">
        <f t="shared" si="85"/>
        <v>0.84163578236849634</v>
      </c>
      <c r="J338" s="169">
        <f t="shared" si="85"/>
        <v>0.84526761467567546</v>
      </c>
      <c r="K338" s="169">
        <f t="shared" si="85"/>
        <v>0.84185675309751562</v>
      </c>
      <c r="L338" s="169">
        <f t="shared" si="85"/>
        <v>0.84288372505482845</v>
      </c>
      <c r="M338" s="169">
        <f t="shared" si="85"/>
        <v>0.84351158996604869</v>
      </c>
      <c r="N338" s="169">
        <f t="shared" si="85"/>
        <v>0.84470131705836204</v>
      </c>
      <c r="O338" s="169">
        <f t="shared" si="85"/>
        <v>0.84549800528948238</v>
      </c>
      <c r="P338" s="169">
        <f t="shared" si="85"/>
        <v>0.84661429091635865</v>
      </c>
      <c r="Q338" s="169">
        <f t="shared" si="85"/>
        <v>0.84812133888500063</v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>
        <f t="shared" si="86"/>
        <v>0.82552657418509656</v>
      </c>
      <c r="D340" s="65">
        <f t="shared" si="86"/>
        <v>0.8287847955855816</v>
      </c>
      <c r="E340" s="65">
        <f t="shared" si="86"/>
        <v>0.83237324582251837</v>
      </c>
      <c r="F340" s="65">
        <f t="shared" si="86"/>
        <v>0.83546787588621418</v>
      </c>
      <c r="G340" s="65">
        <f t="shared" si="86"/>
        <v>0.83643811278779534</v>
      </c>
      <c r="H340" s="65">
        <f t="shared" si="86"/>
        <v>0.83889172043563542</v>
      </c>
      <c r="I340" s="65">
        <f t="shared" si="86"/>
        <v>0.84163578236849634</v>
      </c>
      <c r="J340" s="65">
        <f t="shared" si="86"/>
        <v>0.84526761467567546</v>
      </c>
      <c r="K340" s="65">
        <f t="shared" si="86"/>
        <v>0.84185675309751562</v>
      </c>
      <c r="L340" s="65">
        <f t="shared" si="86"/>
        <v>0.84288372505482845</v>
      </c>
      <c r="M340" s="65">
        <f t="shared" si="86"/>
        <v>0.84351158996604869</v>
      </c>
      <c r="N340" s="65">
        <f t="shared" si="86"/>
        <v>0.84470131705836204</v>
      </c>
      <c r="O340" s="65">
        <f t="shared" si="86"/>
        <v>0.84549800528948238</v>
      </c>
      <c r="P340" s="65">
        <f t="shared" si="86"/>
        <v>0.84661429091635865</v>
      </c>
      <c r="Q340" s="65">
        <f t="shared" si="86"/>
        <v>0.84812133888500063</v>
      </c>
    </row>
    <row r="342" spans="1:17" ht="12" customHeight="1" x14ac:dyDescent="0.25">
      <c r="A342" s="152" t="s">
        <v>190</v>
      </c>
      <c r="B342" s="168"/>
      <c r="C342" s="168">
        <f>SUM(C343,C346,C348,C357)</f>
        <v>0.69122242921871435</v>
      </c>
      <c r="D342" s="168">
        <f t="shared" ref="D342:Q342" si="87">SUM(D343,D346,D348,D357)</f>
        <v>0.50149371210110238</v>
      </c>
      <c r="E342" s="168">
        <f t="shared" si="87"/>
        <v>0.5220507625550449</v>
      </c>
      <c r="F342" s="168">
        <f t="shared" si="87"/>
        <v>0.66467330908385602</v>
      </c>
      <c r="G342" s="168">
        <f t="shared" si="87"/>
        <v>1.7389564734103475</v>
      </c>
      <c r="H342" s="168">
        <f t="shared" si="87"/>
        <v>2.2568562199807265</v>
      </c>
      <c r="I342" s="168">
        <f t="shared" si="87"/>
        <v>0.68839772975768376</v>
      </c>
      <c r="J342" s="168">
        <f t="shared" si="87"/>
        <v>0.93344845220979</v>
      </c>
      <c r="K342" s="168">
        <f t="shared" si="87"/>
        <v>26.883919446139149</v>
      </c>
      <c r="L342" s="168">
        <f t="shared" si="87"/>
        <v>6.2598730026071232</v>
      </c>
      <c r="M342" s="168">
        <f t="shared" si="87"/>
        <v>1.7317089653624129</v>
      </c>
      <c r="N342" s="168">
        <f t="shared" si="87"/>
        <v>0.57411107826599939</v>
      </c>
      <c r="O342" s="168">
        <f t="shared" si="87"/>
        <v>2.8873852169301708</v>
      </c>
      <c r="P342" s="168">
        <f t="shared" si="87"/>
        <v>1.7917328420681917</v>
      </c>
      <c r="Q342" s="168">
        <f t="shared" si="87"/>
        <v>2.9743976818306086</v>
      </c>
    </row>
    <row r="343" spans="1:17" ht="12" customHeight="1" x14ac:dyDescent="0.25">
      <c r="A343" s="158" t="s">
        <v>65</v>
      </c>
      <c r="B343" s="157"/>
      <c r="C343" s="157">
        <f>SUM(C344:C345)</f>
        <v>0.61015268651847421</v>
      </c>
      <c r="D343" s="157">
        <f t="shared" ref="D343:Q343" si="88">SUM(D344:D345)</f>
        <v>0.44483945805475822</v>
      </c>
      <c r="E343" s="157">
        <f t="shared" si="88"/>
        <v>0.46746453487382145</v>
      </c>
      <c r="F343" s="157">
        <f t="shared" si="88"/>
        <v>0.60633274145424332</v>
      </c>
      <c r="G343" s="157">
        <f t="shared" si="88"/>
        <v>1.484077529651791</v>
      </c>
      <c r="H343" s="157">
        <f t="shared" si="88"/>
        <v>1.9525489793973647</v>
      </c>
      <c r="I343" s="157">
        <f t="shared" si="88"/>
        <v>0.57987268513889589</v>
      </c>
      <c r="J343" s="157">
        <f t="shared" si="88"/>
        <v>0.78309402211386636</v>
      </c>
      <c r="K343" s="157">
        <f t="shared" si="88"/>
        <v>23.441326185188291</v>
      </c>
      <c r="L343" s="157">
        <f t="shared" si="88"/>
        <v>5.2668482999669743</v>
      </c>
      <c r="M343" s="157">
        <f t="shared" si="88"/>
        <v>1.4541122818311978</v>
      </c>
      <c r="N343" s="157">
        <f t="shared" si="88"/>
        <v>0.50910648465852815</v>
      </c>
      <c r="O343" s="157">
        <f t="shared" si="88"/>
        <v>2.4041991009710886</v>
      </c>
      <c r="P343" s="157">
        <f t="shared" si="88"/>
        <v>1.5249401094507644</v>
      </c>
      <c r="Q343" s="157">
        <f t="shared" si="88"/>
        <v>2.5515224405610946</v>
      </c>
    </row>
    <row r="344" spans="1:17" ht="12" customHeight="1" x14ac:dyDescent="0.25">
      <c r="A344" s="23" t="s">
        <v>166</v>
      </c>
      <c r="B344" s="156"/>
      <c r="C344" s="156">
        <f>RES_hhdet_in_emi!C$45</f>
        <v>0.61015268651847421</v>
      </c>
      <c r="D344" s="156">
        <f>RES_hhdet_in_emi!D$45</f>
        <v>0.44483945805475822</v>
      </c>
      <c r="E344" s="156">
        <f>RES_hhdet_in_emi!E$45</f>
        <v>0.46746453487382145</v>
      </c>
      <c r="F344" s="156">
        <f>RES_hhdet_in_emi!F$45</f>
        <v>0.60633274145424332</v>
      </c>
      <c r="G344" s="156">
        <f>RES_hhdet_in_emi!G$45</f>
        <v>1.484077529651791</v>
      </c>
      <c r="H344" s="156">
        <f>RES_hhdet_in_emi!H$45</f>
        <v>1.9525489793973647</v>
      </c>
      <c r="I344" s="156">
        <f>RES_hhdet_in_emi!I$45</f>
        <v>0.57987268513889589</v>
      </c>
      <c r="J344" s="156">
        <f>RES_hhdet_in_emi!J$45</f>
        <v>0.78309402211386636</v>
      </c>
      <c r="K344" s="156">
        <f>RES_hhdet_in_emi!K$45</f>
        <v>23.441326185188291</v>
      </c>
      <c r="L344" s="156">
        <f>RES_hhdet_in_emi!L$45</f>
        <v>5.2668482999669743</v>
      </c>
      <c r="M344" s="156">
        <f>RES_hhdet_in_emi!M$45</f>
        <v>1.4541122818311978</v>
      </c>
      <c r="N344" s="156">
        <f>RES_hhdet_in_emi!N$45</f>
        <v>0.50910648465852815</v>
      </c>
      <c r="O344" s="156">
        <f>RES_hhdet_in_emi!O$45</f>
        <v>2.4041991009710886</v>
      </c>
      <c r="P344" s="156">
        <f>RES_hhdet_in_emi!P$45</f>
        <v>1.5249401094507644</v>
      </c>
      <c r="Q344" s="156">
        <f>RES_hhdet_in_emi!Q$45</f>
        <v>2.5515224405610946</v>
      </c>
    </row>
    <row r="345" spans="1:17" ht="12" customHeight="1" x14ac:dyDescent="0.25">
      <c r="A345" s="23" t="s">
        <v>60</v>
      </c>
      <c r="B345" s="156"/>
      <c r="C345" s="156">
        <f>RES_hhdet_in_emi!C$46</f>
        <v>0</v>
      </c>
      <c r="D345" s="156">
        <f>RES_hhdet_in_emi!D$46</f>
        <v>0</v>
      </c>
      <c r="E345" s="156">
        <f>RES_hhdet_in_emi!E$46</f>
        <v>0</v>
      </c>
      <c r="F345" s="156">
        <f>RES_hhdet_in_emi!F$46</f>
        <v>0</v>
      </c>
      <c r="G345" s="156">
        <f>RES_hhdet_in_emi!G$46</f>
        <v>0</v>
      </c>
      <c r="H345" s="156">
        <f>RES_hhdet_in_emi!H$46</f>
        <v>0</v>
      </c>
      <c r="I345" s="156">
        <f>RES_hhdet_in_emi!I$46</f>
        <v>0</v>
      </c>
      <c r="J345" s="156">
        <f>RES_hhdet_in_emi!J$46</f>
        <v>0</v>
      </c>
      <c r="K345" s="156">
        <f>RES_hhdet_in_emi!K$46</f>
        <v>0</v>
      </c>
      <c r="L345" s="156">
        <f>RES_hhdet_in_emi!L$46</f>
        <v>0</v>
      </c>
      <c r="M345" s="156">
        <f>RES_hhdet_in_emi!M$46</f>
        <v>0</v>
      </c>
      <c r="N345" s="156">
        <f>RES_hhdet_in_emi!N$46</f>
        <v>0</v>
      </c>
      <c r="O345" s="156">
        <f>RES_hhdet_in_emi!O$46</f>
        <v>0</v>
      </c>
      <c r="P345" s="156">
        <f>RES_hhdet_in_emi!P$46</f>
        <v>0</v>
      </c>
      <c r="Q345" s="156">
        <f>RES_hhdet_in_emi!Q$46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RES_hhdet_in_emi!C$48</f>
        <v>0</v>
      </c>
      <c r="D347" s="156">
        <f>RES_hhdet_in_emi!D$48</f>
        <v>0</v>
      </c>
      <c r="E347" s="156">
        <f>RES_hhdet_in_emi!E$48</f>
        <v>0</v>
      </c>
      <c r="F347" s="156">
        <f>RES_hhdet_in_emi!F$48</f>
        <v>0</v>
      </c>
      <c r="G347" s="156">
        <f>RES_hhdet_in_emi!G$48</f>
        <v>0</v>
      </c>
      <c r="H347" s="156">
        <f>RES_hhdet_in_emi!H$48</f>
        <v>0</v>
      </c>
      <c r="I347" s="156">
        <f>RES_hhdet_in_emi!I$48</f>
        <v>0</v>
      </c>
      <c r="J347" s="156">
        <f>RES_hhdet_in_emi!J$48</f>
        <v>0</v>
      </c>
      <c r="K347" s="156">
        <f>RES_hhdet_in_emi!K$48</f>
        <v>0</v>
      </c>
      <c r="L347" s="156">
        <f>RES_hhdet_in_emi!L$48</f>
        <v>0</v>
      </c>
      <c r="M347" s="156">
        <f>RES_hhdet_in_emi!M$48</f>
        <v>0</v>
      </c>
      <c r="N347" s="156">
        <f>RES_hhdet_in_emi!N$48</f>
        <v>0</v>
      </c>
      <c r="O347" s="156">
        <f>RES_hhdet_in_emi!O$48</f>
        <v>0</v>
      </c>
      <c r="P347" s="156">
        <f>RES_hhdet_in_emi!P$48</f>
        <v>0</v>
      </c>
      <c r="Q347" s="156">
        <f>RES_hhdet_in_emi!Q$48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8.1069742700240102E-2</v>
      </c>
      <c r="D348" s="157">
        <f t="shared" ref="D348:Q348" si="90">SUM(D349:D350,D353:D354)</f>
        <v>5.6654254046344124E-2</v>
      </c>
      <c r="E348" s="157">
        <f t="shared" si="90"/>
        <v>5.4586227681223475E-2</v>
      </c>
      <c r="F348" s="157">
        <f t="shared" si="90"/>
        <v>5.8340567629612719E-2</v>
      </c>
      <c r="G348" s="157">
        <f t="shared" si="90"/>
        <v>0.25487894375855663</v>
      </c>
      <c r="H348" s="157">
        <f t="shared" si="90"/>
        <v>0.30430724058336173</v>
      </c>
      <c r="I348" s="157">
        <f t="shared" si="90"/>
        <v>0.10852504461878792</v>
      </c>
      <c r="J348" s="157">
        <f t="shared" si="90"/>
        <v>0.15035443009592364</v>
      </c>
      <c r="K348" s="157">
        <f t="shared" si="90"/>
        <v>3.4425932609508578</v>
      </c>
      <c r="L348" s="157">
        <f t="shared" si="90"/>
        <v>0.99302470264014919</v>
      </c>
      <c r="M348" s="157">
        <f t="shared" si="90"/>
        <v>0.27759668353121514</v>
      </c>
      <c r="N348" s="157">
        <f t="shared" si="90"/>
        <v>6.5004593607471212E-2</v>
      </c>
      <c r="O348" s="157">
        <f t="shared" si="90"/>
        <v>0.4831861159590824</v>
      </c>
      <c r="P348" s="157">
        <f t="shared" si="90"/>
        <v>0.26679273261742742</v>
      </c>
      <c r="Q348" s="157">
        <f t="shared" si="90"/>
        <v>0.42287524126951404</v>
      </c>
    </row>
    <row r="349" spans="1:17" ht="12" customHeight="1" x14ac:dyDescent="0.25">
      <c r="A349" s="167" t="s">
        <v>165</v>
      </c>
      <c r="B349" s="132"/>
      <c r="C349" s="132">
        <f>RES_hhdet_in_emi!C$50</f>
        <v>8.1069742700240102E-2</v>
      </c>
      <c r="D349" s="132">
        <f>RES_hhdet_in_emi!D$50</f>
        <v>5.6654254046344124E-2</v>
      </c>
      <c r="E349" s="132">
        <f>RES_hhdet_in_emi!E$50</f>
        <v>5.4586227681223475E-2</v>
      </c>
      <c r="F349" s="132">
        <f>RES_hhdet_in_emi!F$50</f>
        <v>5.8340567629612719E-2</v>
      </c>
      <c r="G349" s="132">
        <f>RES_hhdet_in_emi!G$50</f>
        <v>0.25487894375855663</v>
      </c>
      <c r="H349" s="132">
        <f>RES_hhdet_in_emi!H$50</f>
        <v>0.30430724058336173</v>
      </c>
      <c r="I349" s="132">
        <f>RES_hhdet_in_emi!I$50</f>
        <v>0.10852504461878792</v>
      </c>
      <c r="J349" s="132">
        <f>RES_hhdet_in_emi!J$50</f>
        <v>0.15035443009592364</v>
      </c>
      <c r="K349" s="132">
        <f>RES_hhdet_in_emi!K$50</f>
        <v>3.4425932609508578</v>
      </c>
      <c r="L349" s="132">
        <f>RES_hhdet_in_emi!L$50</f>
        <v>0.99302470264014919</v>
      </c>
      <c r="M349" s="132">
        <f>RES_hhdet_in_emi!M$50</f>
        <v>0.27759668353121514</v>
      </c>
      <c r="N349" s="132">
        <f>RES_hhdet_in_emi!N$50</f>
        <v>6.5004593607471212E-2</v>
      </c>
      <c r="O349" s="132">
        <f>RES_hhdet_in_emi!O$50</f>
        <v>0.4831861159590824</v>
      </c>
      <c r="P349" s="132">
        <f>RES_hhdet_in_emi!P$50</f>
        <v>0.26679273261742742</v>
      </c>
      <c r="Q349" s="132">
        <f>RES_hhdet_in_emi!Q$50</f>
        <v>0.42287524126951404</v>
      </c>
    </row>
    <row r="350" spans="1:17" ht="12" customHeight="1" x14ac:dyDescent="0.25">
      <c r="A350" s="167" t="s">
        <v>164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163</v>
      </c>
      <c r="B351" s="165"/>
      <c r="C351" s="165">
        <f>RES_hhdet_in_emi!C$52</f>
        <v>0</v>
      </c>
      <c r="D351" s="165">
        <f>RES_hhdet_in_emi!D$52</f>
        <v>0</v>
      </c>
      <c r="E351" s="165">
        <f>RES_hhdet_in_emi!E$52</f>
        <v>0</v>
      </c>
      <c r="F351" s="165">
        <f>RES_hhdet_in_emi!F$52</f>
        <v>0</v>
      </c>
      <c r="G351" s="165">
        <f>RES_hhdet_in_emi!G$52</f>
        <v>0</v>
      </c>
      <c r="H351" s="165">
        <f>RES_hhdet_in_emi!H$52</f>
        <v>0</v>
      </c>
      <c r="I351" s="165">
        <f>RES_hhdet_in_emi!I$52</f>
        <v>0</v>
      </c>
      <c r="J351" s="165">
        <f>RES_hhdet_in_emi!J$52</f>
        <v>0</v>
      </c>
      <c r="K351" s="165">
        <f>RES_hhdet_in_emi!K$52</f>
        <v>0</v>
      </c>
      <c r="L351" s="165">
        <f>RES_hhdet_in_emi!L$52</f>
        <v>0</v>
      </c>
      <c r="M351" s="165">
        <f>RES_hhdet_in_emi!M$52</f>
        <v>0</v>
      </c>
      <c r="N351" s="165">
        <f>RES_hhdet_in_emi!N$52</f>
        <v>0</v>
      </c>
      <c r="O351" s="165">
        <f>RES_hhdet_in_emi!O$52</f>
        <v>0</v>
      </c>
      <c r="P351" s="165">
        <f>RES_hhdet_in_emi!P$52</f>
        <v>0</v>
      </c>
      <c r="Q351" s="165">
        <f>RES_hhdet_in_emi!Q$52</f>
        <v>0</v>
      </c>
    </row>
    <row r="352" spans="1:17" ht="12" customHeight="1" x14ac:dyDescent="0.25">
      <c r="A352" s="147" t="s">
        <v>59</v>
      </c>
      <c r="B352" s="164"/>
      <c r="C352" s="164">
        <f>RES_hhdet_in_emi!C$53</f>
        <v>0</v>
      </c>
      <c r="D352" s="164">
        <f>RES_hhdet_in_emi!D$53</f>
        <v>0</v>
      </c>
      <c r="E352" s="164">
        <f>RES_hhdet_in_emi!E$53</f>
        <v>0</v>
      </c>
      <c r="F352" s="164">
        <f>RES_hhdet_in_emi!F$53</f>
        <v>0</v>
      </c>
      <c r="G352" s="164">
        <f>RES_hhdet_in_emi!G$53</f>
        <v>0</v>
      </c>
      <c r="H352" s="164">
        <f>RES_hhdet_in_emi!H$53</f>
        <v>0</v>
      </c>
      <c r="I352" s="164">
        <f>RES_hhdet_in_emi!I$53</f>
        <v>0</v>
      </c>
      <c r="J352" s="164">
        <f>RES_hhdet_in_emi!J$53</f>
        <v>0</v>
      </c>
      <c r="K352" s="164">
        <f>RES_hhdet_in_emi!K$53</f>
        <v>0</v>
      </c>
      <c r="L352" s="164">
        <f>RES_hhdet_in_emi!L$53</f>
        <v>0</v>
      </c>
      <c r="M352" s="164">
        <f>RES_hhdet_in_emi!M$53</f>
        <v>0</v>
      </c>
      <c r="N352" s="164">
        <f>RES_hhdet_in_emi!N$53</f>
        <v>0</v>
      </c>
      <c r="O352" s="164">
        <f>RES_hhdet_in_emi!O$53</f>
        <v>0</v>
      </c>
      <c r="P352" s="164">
        <f>RES_hhdet_in_emi!P$53</f>
        <v>0</v>
      </c>
      <c r="Q352" s="164">
        <f>RES_hhdet_in_emi!Q$53</f>
        <v>0</v>
      </c>
    </row>
    <row r="353" spans="1:17" ht="12" customHeight="1" x14ac:dyDescent="0.25">
      <c r="A353" s="163" t="s">
        <v>142</v>
      </c>
      <c r="B353" s="162"/>
      <c r="C353" s="162">
        <f>RES_hhdet_in_emi!C$54</f>
        <v>0</v>
      </c>
      <c r="D353" s="162">
        <f>RES_hhdet_in_emi!D$54</f>
        <v>0</v>
      </c>
      <c r="E353" s="162">
        <f>RES_hhdet_in_emi!E$54</f>
        <v>0</v>
      </c>
      <c r="F353" s="162">
        <f>RES_hhdet_in_emi!F$54</f>
        <v>0</v>
      </c>
      <c r="G353" s="162">
        <f>RES_hhdet_in_emi!G$54</f>
        <v>0</v>
      </c>
      <c r="H353" s="162">
        <f>RES_hhdet_in_emi!H$54</f>
        <v>0</v>
      </c>
      <c r="I353" s="162">
        <f>RES_hhdet_in_emi!I$54</f>
        <v>0</v>
      </c>
      <c r="J353" s="162">
        <f>RES_hhdet_in_emi!J$54</f>
        <v>0</v>
      </c>
      <c r="K353" s="162">
        <f>RES_hhdet_in_emi!K$54</f>
        <v>0</v>
      </c>
      <c r="L353" s="162">
        <f>RES_hhdet_in_emi!L$54</f>
        <v>0</v>
      </c>
      <c r="M353" s="162">
        <f>RES_hhdet_in_emi!M$54</f>
        <v>0</v>
      </c>
      <c r="N353" s="162">
        <f>RES_hhdet_in_emi!N$54</f>
        <v>0</v>
      </c>
      <c r="O353" s="162">
        <f>RES_hhdet_in_emi!O$54</f>
        <v>0</v>
      </c>
      <c r="P353" s="162">
        <f>RES_hhdet_in_emi!P$54</f>
        <v>0</v>
      </c>
      <c r="Q353" s="162">
        <f>RES_hhdet_in_emi!Q$54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RES_hhdet_in_emi!C$56</f>
        <v>0</v>
      </c>
      <c r="D355" s="156">
        <f>RES_hhdet_in_emi!D$56</f>
        <v>0</v>
      </c>
      <c r="E355" s="156">
        <f>RES_hhdet_in_emi!E$56</f>
        <v>0</v>
      </c>
      <c r="F355" s="156">
        <f>RES_hhdet_in_emi!F$56</f>
        <v>0</v>
      </c>
      <c r="G355" s="156">
        <f>RES_hhdet_in_emi!G$56</f>
        <v>0</v>
      </c>
      <c r="H355" s="156">
        <f>RES_hhdet_in_emi!H$56</f>
        <v>0</v>
      </c>
      <c r="I355" s="156">
        <f>RES_hhdet_in_emi!I$56</f>
        <v>0</v>
      </c>
      <c r="J355" s="156">
        <f>RES_hhdet_in_emi!J$56</f>
        <v>0</v>
      </c>
      <c r="K355" s="156">
        <f>RES_hhdet_in_emi!K$56</f>
        <v>0</v>
      </c>
      <c r="L355" s="156">
        <f>RES_hhdet_in_emi!L$56</f>
        <v>0</v>
      </c>
      <c r="M355" s="156">
        <f>RES_hhdet_in_emi!M$56</f>
        <v>0</v>
      </c>
      <c r="N355" s="156">
        <f>RES_hhdet_in_emi!N$56</f>
        <v>0</v>
      </c>
      <c r="O355" s="156">
        <f>RES_hhdet_in_emi!O$56</f>
        <v>0</v>
      </c>
      <c r="P355" s="156">
        <f>RES_hhdet_in_emi!P$56</f>
        <v>0</v>
      </c>
      <c r="Q355" s="156">
        <f>RES_hhdet_in_emi!Q$56</f>
        <v>0</v>
      </c>
    </row>
    <row r="356" spans="1:17" ht="12" customHeight="1" x14ac:dyDescent="0.25">
      <c r="A356" s="148" t="s">
        <v>59</v>
      </c>
      <c r="B356" s="156"/>
      <c r="C356" s="156">
        <f>RES_hhdet_in_emi!C$57</f>
        <v>0</v>
      </c>
      <c r="D356" s="156">
        <f>RES_hhdet_in_emi!D$57</f>
        <v>0</v>
      </c>
      <c r="E356" s="156">
        <f>RES_hhdet_in_emi!E$57</f>
        <v>0</v>
      </c>
      <c r="F356" s="156">
        <f>RES_hhdet_in_emi!F$57</f>
        <v>0</v>
      </c>
      <c r="G356" s="156">
        <f>RES_hhdet_in_emi!G$57</f>
        <v>0</v>
      </c>
      <c r="H356" s="156">
        <f>RES_hhdet_in_emi!H$57</f>
        <v>0</v>
      </c>
      <c r="I356" s="156">
        <f>RES_hhdet_in_emi!I$57</f>
        <v>0</v>
      </c>
      <c r="J356" s="156">
        <f>RES_hhdet_in_emi!J$57</f>
        <v>0</v>
      </c>
      <c r="K356" s="156">
        <f>RES_hhdet_in_emi!K$57</f>
        <v>0</v>
      </c>
      <c r="L356" s="156">
        <f>RES_hhdet_in_emi!L$57</f>
        <v>0</v>
      </c>
      <c r="M356" s="156">
        <f>RES_hhdet_in_emi!M$57</f>
        <v>0</v>
      </c>
      <c r="N356" s="156">
        <f>RES_hhdet_in_emi!N$57</f>
        <v>0</v>
      </c>
      <c r="O356" s="156">
        <f>RES_hhdet_in_emi!O$57</f>
        <v>0</v>
      </c>
      <c r="P356" s="156">
        <f>RES_hhdet_in_emi!P$57</f>
        <v>0</v>
      </c>
      <c r="Q356" s="156">
        <f>RES_hhdet_in_emi!Q$57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RES_hhdet_in_emi!C$59</f>
        <v>0</v>
      </c>
      <c r="D358" s="156">
        <f>RES_hhdet_in_emi!D$59</f>
        <v>0</v>
      </c>
      <c r="E358" s="156">
        <f>RES_hhdet_in_emi!E$59</f>
        <v>0</v>
      </c>
      <c r="F358" s="156">
        <f>RES_hhdet_in_emi!F$59</f>
        <v>0</v>
      </c>
      <c r="G358" s="156">
        <f>RES_hhdet_in_emi!G$59</f>
        <v>0</v>
      </c>
      <c r="H358" s="156">
        <f>RES_hhdet_in_emi!H$59</f>
        <v>0</v>
      </c>
      <c r="I358" s="156">
        <f>RES_hhdet_in_emi!I$59</f>
        <v>0</v>
      </c>
      <c r="J358" s="156">
        <f>RES_hhdet_in_emi!J$59</f>
        <v>0</v>
      </c>
      <c r="K358" s="156">
        <f>RES_hhdet_in_emi!K$59</f>
        <v>0</v>
      </c>
      <c r="L358" s="156">
        <f>RES_hhdet_in_emi!L$59</f>
        <v>0</v>
      </c>
      <c r="M358" s="156">
        <f>RES_hhdet_in_emi!M$59</f>
        <v>0</v>
      </c>
      <c r="N358" s="156">
        <f>RES_hhdet_in_emi!N$59</f>
        <v>0</v>
      </c>
      <c r="O358" s="156">
        <f>RES_hhdet_in_emi!O$59</f>
        <v>0</v>
      </c>
      <c r="P358" s="156">
        <f>RES_hhdet_in_emi!P$59</f>
        <v>0</v>
      </c>
      <c r="Q358" s="156">
        <f>RES_hhdet_in_emi!Q$59</f>
        <v>0</v>
      </c>
    </row>
    <row r="359" spans="1:17" ht="12" customHeight="1" x14ac:dyDescent="0.25">
      <c r="A359" s="29" t="s">
        <v>140</v>
      </c>
      <c r="B359" s="57"/>
      <c r="C359" s="57">
        <f>RES_hhdet_in_emi!C$60</f>
        <v>0</v>
      </c>
      <c r="D359" s="57">
        <f>RES_hhdet_in_emi!D$60</f>
        <v>0</v>
      </c>
      <c r="E359" s="57">
        <f>RES_hhdet_in_emi!E$60</f>
        <v>0</v>
      </c>
      <c r="F359" s="57">
        <f>RES_hhdet_in_emi!F$60</f>
        <v>0</v>
      </c>
      <c r="G359" s="57">
        <f>RES_hhdet_in_emi!G$60</f>
        <v>0</v>
      </c>
      <c r="H359" s="57">
        <f>RES_hhdet_in_emi!H$60</f>
        <v>0</v>
      </c>
      <c r="I359" s="57">
        <f>RES_hhdet_in_emi!I$60</f>
        <v>0</v>
      </c>
      <c r="J359" s="57">
        <f>RES_hhdet_in_emi!J$60</f>
        <v>0</v>
      </c>
      <c r="K359" s="57">
        <f>RES_hhdet_in_emi!K$60</f>
        <v>0</v>
      </c>
      <c r="L359" s="57">
        <f>RES_hhdet_in_emi!L$60</f>
        <v>0</v>
      </c>
      <c r="M359" s="57">
        <f>RES_hhdet_in_emi!M$60</f>
        <v>0</v>
      </c>
      <c r="N359" s="57">
        <f>RES_hhdet_in_emi!N$60</f>
        <v>0</v>
      </c>
      <c r="O359" s="57">
        <f>RES_hhdet_in_emi!O$60</f>
        <v>0</v>
      </c>
      <c r="P359" s="57">
        <f>RES_hhdet_in_emi!P$60</f>
        <v>0</v>
      </c>
      <c r="Q359" s="57">
        <f>RES_hhdet_in_emi!Q$60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18651.417352089258</v>
      </c>
      <c r="D361" s="168">
        <f t="shared" si="94"/>
        <v>19182.303766500005</v>
      </c>
      <c r="E361" s="168">
        <f t="shared" si="94"/>
        <v>17104.505120140897</v>
      </c>
      <c r="F361" s="168">
        <f t="shared" si="94"/>
        <v>16976.927816386531</v>
      </c>
      <c r="G361" s="168">
        <f t="shared" si="94"/>
        <v>21172.04621534963</v>
      </c>
      <c r="H361" s="168">
        <f t="shared" si="94"/>
        <v>22107.429687676347</v>
      </c>
      <c r="I361" s="168">
        <f t="shared" si="94"/>
        <v>21752.945625041644</v>
      </c>
      <c r="J361" s="168">
        <f t="shared" si="94"/>
        <v>22893.540433045957</v>
      </c>
      <c r="K361" s="168">
        <f t="shared" si="94"/>
        <v>22039.253502549207</v>
      </c>
      <c r="L361" s="168">
        <f t="shared" si="94"/>
        <v>21072.909157770322</v>
      </c>
      <c r="M361" s="168">
        <f t="shared" si="94"/>
        <v>19850.35805146549</v>
      </c>
      <c r="N361" s="168">
        <f t="shared" si="94"/>
        <v>18743.880794325945</v>
      </c>
      <c r="O361" s="168">
        <f t="shared" si="94"/>
        <v>18877.100633539863</v>
      </c>
      <c r="P361" s="168">
        <f t="shared" si="94"/>
        <v>17803.682744621692</v>
      </c>
      <c r="Q361" s="168">
        <f t="shared" si="94"/>
        <v>16409.593434167582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15728.128464918143</v>
      </c>
      <c r="D362" s="157">
        <f t="shared" si="95"/>
        <v>16130.92732242447</v>
      </c>
      <c r="E362" s="157">
        <f t="shared" si="95"/>
        <v>14369.014179973245</v>
      </c>
      <c r="F362" s="157">
        <f t="shared" si="95"/>
        <v>14189.954287542127</v>
      </c>
      <c r="G362" s="157">
        <f t="shared" si="95"/>
        <v>17881.631674160657</v>
      </c>
      <c r="H362" s="157">
        <f t="shared" si="95"/>
        <v>18839.800168452635</v>
      </c>
      <c r="I362" s="157">
        <f t="shared" si="95"/>
        <v>18249.185222166219</v>
      </c>
      <c r="J362" s="157">
        <f t="shared" si="95"/>
        <v>19414.941510817429</v>
      </c>
      <c r="K362" s="157">
        <f t="shared" si="95"/>
        <v>18560.84850572775</v>
      </c>
      <c r="L362" s="157">
        <f t="shared" si="95"/>
        <v>17410.748291816257</v>
      </c>
      <c r="M362" s="157">
        <f t="shared" si="95"/>
        <v>16367.42504000623</v>
      </c>
      <c r="N362" s="157">
        <f t="shared" si="95"/>
        <v>15566.639361604493</v>
      </c>
      <c r="O362" s="157">
        <f t="shared" si="95"/>
        <v>15280.737557835293</v>
      </c>
      <c r="P362" s="157">
        <f t="shared" si="95"/>
        <v>14331.793402441326</v>
      </c>
      <c r="Q362" s="157">
        <f t="shared" si="95"/>
        <v>13091.559642018288</v>
      </c>
    </row>
    <row r="363" spans="1:17" ht="12" customHeight="1" x14ac:dyDescent="0.25">
      <c r="A363" s="23" t="s">
        <v>166</v>
      </c>
      <c r="B363" s="156"/>
      <c r="C363" s="156">
        <f t="shared" ref="C363:Q366" si="96">IF(C287=0,0,C287/0.086*1000000/C$49)</f>
        <v>15669.688067986463</v>
      </c>
      <c r="D363" s="156">
        <f t="shared" si="96"/>
        <v>16030.383347893363</v>
      </c>
      <c r="E363" s="156">
        <f t="shared" si="96"/>
        <v>13857.509738737177</v>
      </c>
      <c r="F363" s="156">
        <f t="shared" si="96"/>
        <v>13660.732945611066</v>
      </c>
      <c r="G363" s="156">
        <f t="shared" si="96"/>
        <v>16451.891309587183</v>
      </c>
      <c r="H363" s="156">
        <f t="shared" si="96"/>
        <v>16344.941212556319</v>
      </c>
      <c r="I363" s="156">
        <f t="shared" si="96"/>
        <v>16251.194794561998</v>
      </c>
      <c r="J363" s="156">
        <f t="shared" si="96"/>
        <v>15960.156028973688</v>
      </c>
      <c r="K363" s="156">
        <f t="shared" si="96"/>
        <v>16546.047409224444</v>
      </c>
      <c r="L363" s="156">
        <f t="shared" si="96"/>
        <v>16204.240646397984</v>
      </c>
      <c r="M363" s="156">
        <f t="shared" si="96"/>
        <v>15715.318787493865</v>
      </c>
      <c r="N363" s="156">
        <f t="shared" si="96"/>
        <v>15261.555987440901</v>
      </c>
      <c r="O363" s="156">
        <f t="shared" si="96"/>
        <v>14928.665370152927</v>
      </c>
      <c r="P363" s="156">
        <f t="shared" si="96"/>
        <v>14279.651928675028</v>
      </c>
      <c r="Q363" s="156">
        <f t="shared" si="96"/>
        <v>12858.709540275147</v>
      </c>
    </row>
    <row r="364" spans="1:17" ht="12" customHeight="1" x14ac:dyDescent="0.25">
      <c r="A364" s="23" t="s">
        <v>60</v>
      </c>
      <c r="B364" s="156"/>
      <c r="C364" s="156">
        <f t="shared" si="96"/>
        <v>58.440396931681086</v>
      </c>
      <c r="D364" s="156">
        <f t="shared" si="96"/>
        <v>100.54397453110775</v>
      </c>
      <c r="E364" s="156">
        <f t="shared" si="96"/>
        <v>511.5044412360682</v>
      </c>
      <c r="F364" s="156">
        <f t="shared" si="96"/>
        <v>529.22134193106046</v>
      </c>
      <c r="G364" s="156">
        <f t="shared" si="96"/>
        <v>1429.7403645734753</v>
      </c>
      <c r="H364" s="156">
        <f t="shared" si="96"/>
        <v>2494.8589558963158</v>
      </c>
      <c r="I364" s="156">
        <f t="shared" si="96"/>
        <v>1997.99042760422</v>
      </c>
      <c r="J364" s="156">
        <f t="shared" si="96"/>
        <v>3454.7854818437418</v>
      </c>
      <c r="K364" s="156">
        <f t="shared" si="96"/>
        <v>2014.801096503305</v>
      </c>
      <c r="L364" s="156">
        <f t="shared" si="96"/>
        <v>1206.5076454182736</v>
      </c>
      <c r="M364" s="156">
        <f t="shared" si="96"/>
        <v>652.10625251236502</v>
      </c>
      <c r="N364" s="156">
        <f t="shared" si="96"/>
        <v>305.083374163592</v>
      </c>
      <c r="O364" s="156">
        <f t="shared" si="96"/>
        <v>352.07218768236697</v>
      </c>
      <c r="P364" s="156">
        <f t="shared" si="96"/>
        <v>52.141473766298667</v>
      </c>
      <c r="Q364" s="156">
        <f t="shared" si="96"/>
        <v>232.85010174314067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0</v>
      </c>
      <c r="D365" s="157">
        <f t="shared" si="97"/>
        <v>0</v>
      </c>
      <c r="E365" s="157">
        <f t="shared" si="97"/>
        <v>0</v>
      </c>
      <c r="F365" s="157">
        <f t="shared" si="97"/>
        <v>0</v>
      </c>
      <c r="G365" s="157">
        <f t="shared" si="97"/>
        <v>0</v>
      </c>
      <c r="H365" s="157">
        <f t="shared" si="97"/>
        <v>0.37669139900330423</v>
      </c>
      <c r="I365" s="157">
        <f t="shared" si="97"/>
        <v>0</v>
      </c>
      <c r="J365" s="157">
        <f t="shared" si="97"/>
        <v>0</v>
      </c>
      <c r="K365" s="157">
        <f t="shared" si="97"/>
        <v>0.12947326469314963</v>
      </c>
      <c r="L365" s="157">
        <f t="shared" si="97"/>
        <v>0.27175770818352746</v>
      </c>
      <c r="M365" s="157">
        <f t="shared" si="97"/>
        <v>2.3719152838464108</v>
      </c>
      <c r="N365" s="157">
        <f t="shared" si="97"/>
        <v>8.9881789646906451</v>
      </c>
      <c r="O365" s="157">
        <f t="shared" si="97"/>
        <v>3.4118028258214395</v>
      </c>
      <c r="P365" s="157">
        <f t="shared" si="97"/>
        <v>2.6229014965391642</v>
      </c>
      <c r="Q365" s="157">
        <f t="shared" si="97"/>
        <v>4.8044925553606754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0</v>
      </c>
      <c r="E366" s="156">
        <f t="shared" si="96"/>
        <v>0</v>
      </c>
      <c r="F366" s="156">
        <f t="shared" si="96"/>
        <v>0</v>
      </c>
      <c r="G366" s="156">
        <f t="shared" si="96"/>
        <v>0</v>
      </c>
      <c r="H366" s="156">
        <f t="shared" si="96"/>
        <v>0.37669139900330423</v>
      </c>
      <c r="I366" s="156">
        <f t="shared" si="96"/>
        <v>0</v>
      </c>
      <c r="J366" s="156">
        <f t="shared" si="96"/>
        <v>0</v>
      </c>
      <c r="K366" s="156">
        <f t="shared" si="96"/>
        <v>0.12947326469314963</v>
      </c>
      <c r="L366" s="156">
        <f t="shared" si="96"/>
        <v>0.27175770818352746</v>
      </c>
      <c r="M366" s="156">
        <f t="shared" si="96"/>
        <v>2.3719152838464108</v>
      </c>
      <c r="N366" s="156">
        <f t="shared" si="96"/>
        <v>8.9881789646906451</v>
      </c>
      <c r="O366" s="156">
        <f t="shared" si="96"/>
        <v>3.4118028258214395</v>
      </c>
      <c r="P366" s="156">
        <f t="shared" si="96"/>
        <v>2.6229014965391642</v>
      </c>
      <c r="Q366" s="156">
        <f t="shared" si="96"/>
        <v>4.8044925553606754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2421.6808473491228</v>
      </c>
      <c r="D367" s="157">
        <f t="shared" si="98"/>
        <v>2489.9515151488658</v>
      </c>
      <c r="E367" s="157">
        <f t="shared" si="98"/>
        <v>2198.8159223131156</v>
      </c>
      <c r="F367" s="157">
        <f t="shared" si="98"/>
        <v>2251.7338416619959</v>
      </c>
      <c r="G367" s="157">
        <f t="shared" si="98"/>
        <v>2825.4862674202864</v>
      </c>
      <c r="H367" s="157">
        <f t="shared" si="98"/>
        <v>2830.2724380181389</v>
      </c>
      <c r="I367" s="157">
        <f t="shared" si="98"/>
        <v>3041.4635581015646</v>
      </c>
      <c r="J367" s="157">
        <f t="shared" si="98"/>
        <v>3064.3576584848856</v>
      </c>
      <c r="K367" s="157">
        <f t="shared" si="98"/>
        <v>2966.0863246117692</v>
      </c>
      <c r="L367" s="157">
        <f t="shared" si="98"/>
        <v>3079.8295821922034</v>
      </c>
      <c r="M367" s="157">
        <f t="shared" si="98"/>
        <v>3000.126214841036</v>
      </c>
      <c r="N367" s="157">
        <f t="shared" si="98"/>
        <v>2613.9740468665104</v>
      </c>
      <c r="O367" s="157">
        <f t="shared" si="98"/>
        <v>3000.3021936675254</v>
      </c>
      <c r="P367" s="157">
        <f t="shared" si="98"/>
        <v>2832.1861241128472</v>
      </c>
      <c r="Q367" s="157">
        <f t="shared" si="98"/>
        <v>2662.3402057491376</v>
      </c>
    </row>
    <row r="368" spans="1:17" ht="12" customHeight="1" x14ac:dyDescent="0.25">
      <c r="A368" s="167" t="s">
        <v>165</v>
      </c>
      <c r="B368" s="132"/>
      <c r="C368" s="132">
        <f t="shared" ref="C368:Q368" si="99">IF(C292=0,0,C292/0.086*1000000/C$53)</f>
        <v>2516.5887628298788</v>
      </c>
      <c r="D368" s="132">
        <f t="shared" si="99"/>
        <v>2655.4454719524683</v>
      </c>
      <c r="E368" s="132">
        <f t="shared" si="99"/>
        <v>2304.1264959341529</v>
      </c>
      <c r="F368" s="132">
        <f t="shared" si="99"/>
        <v>2452.6512339391206</v>
      </c>
      <c r="G368" s="132">
        <f t="shared" si="99"/>
        <v>2825.4862674202864</v>
      </c>
      <c r="H368" s="132">
        <f t="shared" si="99"/>
        <v>2981.0350854225858</v>
      </c>
      <c r="I368" s="132">
        <f t="shared" si="99"/>
        <v>3041.4635581015646</v>
      </c>
      <c r="J368" s="132">
        <f t="shared" si="99"/>
        <v>3064.3576584848856</v>
      </c>
      <c r="K368" s="132">
        <f t="shared" si="99"/>
        <v>3202.1536049484343</v>
      </c>
      <c r="L368" s="132">
        <f t="shared" si="99"/>
        <v>3091.5560489654004</v>
      </c>
      <c r="M368" s="132">
        <f t="shared" si="99"/>
        <v>3000.126214841036</v>
      </c>
      <c r="N368" s="132">
        <f t="shared" si="99"/>
        <v>2873.7788385147073</v>
      </c>
      <c r="O368" s="132">
        <f t="shared" si="99"/>
        <v>3000.3021936675254</v>
      </c>
      <c r="P368" s="132">
        <f t="shared" si="99"/>
        <v>2944.3772129804252</v>
      </c>
      <c r="Q368" s="132">
        <f t="shared" si="99"/>
        <v>2849.3737744372252</v>
      </c>
    </row>
    <row r="369" spans="1:17" ht="12" customHeight="1" x14ac:dyDescent="0.25">
      <c r="A369" s="167" t="s">
        <v>164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163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1967.0027364985906</v>
      </c>
      <c r="D372" s="162">
        <f t="shared" si="102"/>
        <v>1939.5185426143471</v>
      </c>
      <c r="E372" s="162">
        <f t="shared" si="102"/>
        <v>1950.3972099655068</v>
      </c>
      <c r="F372" s="162">
        <f t="shared" si="102"/>
        <v>2019.7167085028611</v>
      </c>
      <c r="G372" s="162">
        <f t="shared" si="102"/>
        <v>0</v>
      </c>
      <c r="H372" s="162">
        <f t="shared" si="102"/>
        <v>1944.6616680987843</v>
      </c>
      <c r="I372" s="162">
        <f t="shared" si="102"/>
        <v>0</v>
      </c>
      <c r="J372" s="162">
        <f t="shared" si="102"/>
        <v>0</v>
      </c>
      <c r="K372" s="162">
        <f t="shared" si="102"/>
        <v>2223.2327289786817</v>
      </c>
      <c r="L372" s="162">
        <f t="shared" si="102"/>
        <v>2094.7211756640995</v>
      </c>
      <c r="M372" s="162">
        <f t="shared" si="102"/>
        <v>0</v>
      </c>
      <c r="N372" s="162">
        <f t="shared" si="102"/>
        <v>2066.7313251087708</v>
      </c>
      <c r="O372" s="162">
        <f t="shared" si="102"/>
        <v>0</v>
      </c>
      <c r="P372" s="162">
        <f t="shared" si="102"/>
        <v>2203.9037112064807</v>
      </c>
      <c r="Q372" s="162">
        <f t="shared" si="102"/>
        <v>2107.3838080935261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501.60803982199275</v>
      </c>
      <c r="D376" s="157">
        <f t="shared" si="105"/>
        <v>561.42492892666871</v>
      </c>
      <c r="E376" s="157">
        <f t="shared" si="105"/>
        <v>536.67501785453737</v>
      </c>
      <c r="F376" s="157">
        <f t="shared" si="105"/>
        <v>535.23968718241122</v>
      </c>
      <c r="G376" s="157">
        <f t="shared" si="105"/>
        <v>464.92827376868775</v>
      </c>
      <c r="H376" s="157">
        <f t="shared" si="105"/>
        <v>436.98038980657071</v>
      </c>
      <c r="I376" s="157">
        <f t="shared" si="105"/>
        <v>462.29684477385945</v>
      </c>
      <c r="J376" s="157">
        <f t="shared" si="105"/>
        <v>414.24126374364323</v>
      </c>
      <c r="K376" s="157">
        <f t="shared" si="105"/>
        <v>512.18919894499243</v>
      </c>
      <c r="L376" s="157">
        <f t="shared" si="105"/>
        <v>582.0595260536777</v>
      </c>
      <c r="M376" s="157">
        <f t="shared" si="105"/>
        <v>480.43488133437751</v>
      </c>
      <c r="N376" s="157">
        <f t="shared" si="105"/>
        <v>554.27920689024972</v>
      </c>
      <c r="O376" s="157">
        <f t="shared" si="105"/>
        <v>592.64907921122381</v>
      </c>
      <c r="P376" s="157">
        <f t="shared" si="105"/>
        <v>637.08031657097854</v>
      </c>
      <c r="Q376" s="157">
        <f t="shared" si="105"/>
        <v>650.88909384479598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0</v>
      </c>
      <c r="D377" s="156">
        <f t="shared" si="106"/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501.60803982199275</v>
      </c>
      <c r="D378" s="57">
        <f t="shared" si="107"/>
        <v>561.42492892666871</v>
      </c>
      <c r="E378" s="57">
        <f t="shared" si="107"/>
        <v>536.67501785453737</v>
      </c>
      <c r="F378" s="57">
        <f t="shared" si="107"/>
        <v>535.23968718241122</v>
      </c>
      <c r="G378" s="57">
        <f t="shared" si="107"/>
        <v>464.92827376868775</v>
      </c>
      <c r="H378" s="57">
        <f t="shared" si="107"/>
        <v>436.98038980657071</v>
      </c>
      <c r="I378" s="57">
        <f t="shared" si="107"/>
        <v>462.29684477385945</v>
      </c>
      <c r="J378" s="57">
        <f t="shared" si="107"/>
        <v>414.24126374364323</v>
      </c>
      <c r="K378" s="57">
        <f t="shared" si="107"/>
        <v>512.18919894499243</v>
      </c>
      <c r="L378" s="57">
        <f t="shared" si="107"/>
        <v>582.0595260536777</v>
      </c>
      <c r="M378" s="57">
        <f t="shared" si="107"/>
        <v>480.43488133437751</v>
      </c>
      <c r="N378" s="57">
        <f t="shared" si="107"/>
        <v>554.27920689024972</v>
      </c>
      <c r="O378" s="57">
        <f t="shared" si="107"/>
        <v>592.64907921122381</v>
      </c>
      <c r="P378" s="57">
        <f t="shared" si="107"/>
        <v>637.08031657097854</v>
      </c>
      <c r="Q378" s="57">
        <f t="shared" si="107"/>
        <v>650.88909384479598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11869.514674377362</v>
      </c>
      <c r="D380" s="168">
        <f t="shared" si="108"/>
        <v>12323.720120199099</v>
      </c>
      <c r="E380" s="168">
        <f t="shared" si="108"/>
        <v>11293.877271563553</v>
      </c>
      <c r="F380" s="168">
        <f t="shared" si="108"/>
        <v>11329.307848316186</v>
      </c>
      <c r="G380" s="168">
        <f t="shared" si="108"/>
        <v>14316.574967506476</v>
      </c>
      <c r="H380" s="168">
        <f t="shared" si="108"/>
        <v>15460.318866974316</v>
      </c>
      <c r="I380" s="168">
        <f t="shared" si="108"/>
        <v>15044.134776191026</v>
      </c>
      <c r="J380" s="168">
        <f t="shared" si="108"/>
        <v>16446.185924669553</v>
      </c>
      <c r="K380" s="168">
        <f t="shared" si="108"/>
        <v>15297.479645053687</v>
      </c>
      <c r="L380" s="168">
        <f t="shared" si="108"/>
        <v>14386.624910414414</v>
      </c>
      <c r="M380" s="168">
        <f t="shared" si="108"/>
        <v>13403.845946240453</v>
      </c>
      <c r="N380" s="168">
        <f t="shared" si="108"/>
        <v>12721.070094044915</v>
      </c>
      <c r="O380" s="168">
        <f t="shared" si="108"/>
        <v>12746.398892504201</v>
      </c>
      <c r="P380" s="168">
        <f t="shared" si="108"/>
        <v>12014.812154531646</v>
      </c>
      <c r="Q380" s="168">
        <f t="shared" si="108"/>
        <v>11203.684606407909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10024.848878225364</v>
      </c>
      <c r="D381" s="157">
        <f t="shared" si="109"/>
        <v>10359.781590622191</v>
      </c>
      <c r="E381" s="157">
        <f t="shared" si="109"/>
        <v>9481.6606926699333</v>
      </c>
      <c r="F381" s="157">
        <f t="shared" si="109"/>
        <v>9413.2674622218201</v>
      </c>
      <c r="G381" s="157">
        <f t="shared" si="109"/>
        <v>12287.847884221172</v>
      </c>
      <c r="H381" s="157">
        <f t="shared" si="109"/>
        <v>13388.294936734936</v>
      </c>
      <c r="I381" s="157">
        <f t="shared" si="109"/>
        <v>12867.634960309495</v>
      </c>
      <c r="J381" s="157">
        <f t="shared" si="109"/>
        <v>14284.641334162001</v>
      </c>
      <c r="K381" s="157">
        <f t="shared" si="109"/>
        <v>13024.143969514185</v>
      </c>
      <c r="L381" s="157">
        <f t="shared" si="109"/>
        <v>12069.535752737385</v>
      </c>
      <c r="M381" s="157">
        <f t="shared" si="109"/>
        <v>11212.429036513808</v>
      </c>
      <c r="N381" s="157">
        <f t="shared" si="109"/>
        <v>10555.684798448483</v>
      </c>
      <c r="O381" s="157">
        <f t="shared" si="109"/>
        <v>10446.142842428102</v>
      </c>
      <c r="P381" s="157">
        <f t="shared" si="109"/>
        <v>9715.9005638745111</v>
      </c>
      <c r="Q381" s="157">
        <f t="shared" si="109"/>
        <v>8948.3130364598819</v>
      </c>
    </row>
    <row r="382" spans="1:17" ht="12" customHeight="1" x14ac:dyDescent="0.25">
      <c r="A382" s="23" t="s">
        <v>166</v>
      </c>
      <c r="B382" s="156"/>
      <c r="C382" s="156">
        <f t="shared" ref="C382:Q383" si="110">IF(C306=0,0,C306/0.086*1000000/C$49)</f>
        <v>9959.0307827534616</v>
      </c>
      <c r="D382" s="156">
        <f t="shared" si="110"/>
        <v>10246.96598495424</v>
      </c>
      <c r="E382" s="156">
        <f t="shared" si="110"/>
        <v>8910.5155005956076</v>
      </c>
      <c r="F382" s="156">
        <f t="shared" si="110"/>
        <v>8827.3316434322478</v>
      </c>
      <c r="G382" s="156">
        <f t="shared" si="110"/>
        <v>10725.796779411172</v>
      </c>
      <c r="H382" s="156">
        <f t="shared" si="110"/>
        <v>10700.530383457126</v>
      </c>
      <c r="I382" s="156">
        <f t="shared" si="110"/>
        <v>10717.490212998107</v>
      </c>
      <c r="J382" s="156">
        <f t="shared" si="110"/>
        <v>10583.772066343987</v>
      </c>
      <c r="K382" s="156">
        <f t="shared" si="110"/>
        <v>10969.786551605568</v>
      </c>
      <c r="L382" s="156">
        <f t="shared" si="110"/>
        <v>10838.28099574887</v>
      </c>
      <c r="M382" s="156">
        <f t="shared" si="110"/>
        <v>10546.607455639549</v>
      </c>
      <c r="N382" s="156">
        <f t="shared" si="110"/>
        <v>10244.800334783002</v>
      </c>
      <c r="O382" s="156">
        <f t="shared" si="110"/>
        <v>10086.291713551209</v>
      </c>
      <c r="P382" s="156">
        <f t="shared" si="110"/>
        <v>9662.6783442571068</v>
      </c>
      <c r="Q382" s="156">
        <f t="shared" si="110"/>
        <v>8711.1706691407107</v>
      </c>
    </row>
    <row r="383" spans="1:17" ht="12" customHeight="1" x14ac:dyDescent="0.25">
      <c r="A383" s="23" t="s">
        <v>60</v>
      </c>
      <c r="B383" s="156"/>
      <c r="C383" s="156">
        <f t="shared" si="110"/>
        <v>65.818095471903035</v>
      </c>
      <c r="D383" s="156">
        <f t="shared" si="110"/>
        <v>112.81560566795061</v>
      </c>
      <c r="E383" s="156">
        <f t="shared" si="110"/>
        <v>571.14519207432534</v>
      </c>
      <c r="F383" s="156">
        <f t="shared" si="110"/>
        <v>585.93581878957252</v>
      </c>
      <c r="G383" s="156">
        <f t="shared" si="110"/>
        <v>1562.0511048099991</v>
      </c>
      <c r="H383" s="156">
        <f t="shared" si="110"/>
        <v>2687.7645532778092</v>
      </c>
      <c r="I383" s="156">
        <f t="shared" si="110"/>
        <v>2150.1447473113881</v>
      </c>
      <c r="J383" s="156">
        <f t="shared" si="110"/>
        <v>3700.8692678180141</v>
      </c>
      <c r="K383" s="156">
        <f t="shared" si="110"/>
        <v>2054.3574179086172</v>
      </c>
      <c r="L383" s="156">
        <f t="shared" si="110"/>
        <v>1231.2547569885153</v>
      </c>
      <c r="M383" s="156">
        <f t="shared" si="110"/>
        <v>665.82158087425819</v>
      </c>
      <c r="N383" s="156">
        <f t="shared" si="110"/>
        <v>310.88446366548061</v>
      </c>
      <c r="O383" s="156">
        <f t="shared" si="110"/>
        <v>359.85112887689354</v>
      </c>
      <c r="P383" s="156">
        <f t="shared" si="110"/>
        <v>53.222219617403709</v>
      </c>
      <c r="Q383" s="156">
        <f t="shared" si="110"/>
        <v>237.14236731917111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0</v>
      </c>
      <c r="E384" s="157">
        <f t="shared" si="111"/>
        <v>0</v>
      </c>
      <c r="F384" s="157">
        <f t="shared" si="111"/>
        <v>0</v>
      </c>
      <c r="G384" s="157">
        <f t="shared" si="111"/>
        <v>0</v>
      </c>
      <c r="H384" s="157">
        <f t="shared" si="111"/>
        <v>0.78495524645501125</v>
      </c>
      <c r="I384" s="157">
        <f t="shared" si="111"/>
        <v>0</v>
      </c>
      <c r="J384" s="157">
        <f t="shared" si="111"/>
        <v>0</v>
      </c>
      <c r="K384" s="157">
        <f t="shared" si="111"/>
        <v>0.31263310304284242</v>
      </c>
      <c r="L384" s="157">
        <f t="shared" si="111"/>
        <v>0.7003984716190178</v>
      </c>
      <c r="M384" s="157">
        <f t="shared" si="111"/>
        <v>6.4279470779757881</v>
      </c>
      <c r="N384" s="157">
        <f t="shared" si="111"/>
        <v>25.357501501600886</v>
      </c>
      <c r="O384" s="157">
        <f t="shared" si="111"/>
        <v>9.9343890291124506</v>
      </c>
      <c r="P384" s="157">
        <f t="shared" si="111"/>
        <v>7.829054706874369</v>
      </c>
      <c r="Q384" s="157">
        <f t="shared" si="111"/>
        <v>14.628801737732759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0</v>
      </c>
      <c r="E385" s="156">
        <f t="shared" si="112"/>
        <v>0</v>
      </c>
      <c r="F385" s="156">
        <f t="shared" si="112"/>
        <v>0</v>
      </c>
      <c r="G385" s="156">
        <f t="shared" si="112"/>
        <v>0</v>
      </c>
      <c r="H385" s="156">
        <f t="shared" si="112"/>
        <v>0.78495524645501125</v>
      </c>
      <c r="I385" s="156">
        <f t="shared" si="112"/>
        <v>0</v>
      </c>
      <c r="J385" s="156">
        <f t="shared" si="112"/>
        <v>0</v>
      </c>
      <c r="K385" s="156">
        <f t="shared" si="112"/>
        <v>0.31263310304284242</v>
      </c>
      <c r="L385" s="156">
        <f t="shared" si="112"/>
        <v>0.7003984716190178</v>
      </c>
      <c r="M385" s="156">
        <f t="shared" si="112"/>
        <v>6.4279470779757881</v>
      </c>
      <c r="N385" s="156">
        <f t="shared" si="112"/>
        <v>25.357501501600886</v>
      </c>
      <c r="O385" s="156">
        <f t="shared" si="112"/>
        <v>9.9343890291124506</v>
      </c>
      <c r="P385" s="156">
        <f t="shared" si="112"/>
        <v>7.829054706874369</v>
      </c>
      <c r="Q385" s="156">
        <f t="shared" si="112"/>
        <v>14.628801737732759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1430.5750294540458</v>
      </c>
      <c r="D386" s="157">
        <f t="shared" si="113"/>
        <v>1498.6380846197694</v>
      </c>
      <c r="E386" s="157">
        <f t="shared" si="113"/>
        <v>1365.5026523301799</v>
      </c>
      <c r="F386" s="157">
        <f t="shared" si="113"/>
        <v>1468.8648215540757</v>
      </c>
      <c r="G386" s="157">
        <f t="shared" si="113"/>
        <v>1639.8433553925356</v>
      </c>
      <c r="H386" s="157">
        <f t="shared" si="113"/>
        <v>1704.6597439914556</v>
      </c>
      <c r="I386" s="157">
        <f t="shared" si="113"/>
        <v>1787.4142492437968</v>
      </c>
      <c r="J386" s="157">
        <f t="shared" si="113"/>
        <v>1811.3998656027254</v>
      </c>
      <c r="K386" s="157">
        <f t="shared" si="113"/>
        <v>1841.8331064410086</v>
      </c>
      <c r="L386" s="157">
        <f t="shared" si="113"/>
        <v>1825.7802576816382</v>
      </c>
      <c r="M386" s="157">
        <f t="shared" si="113"/>
        <v>1779.736572019159</v>
      </c>
      <c r="N386" s="157">
        <f t="shared" si="113"/>
        <v>1671.8274180165722</v>
      </c>
      <c r="O386" s="157">
        <f t="shared" si="113"/>
        <v>1789.238046737247</v>
      </c>
      <c r="P386" s="157">
        <f t="shared" si="113"/>
        <v>1751.7212354797537</v>
      </c>
      <c r="Q386" s="157">
        <f t="shared" si="113"/>
        <v>1688.7098384730018</v>
      </c>
    </row>
    <row r="387" spans="1:17" ht="12" customHeight="1" x14ac:dyDescent="0.25">
      <c r="A387" s="167" t="s">
        <v>165</v>
      </c>
      <c r="B387" s="132"/>
      <c r="C387" s="132">
        <f t="shared" ref="C387:Q387" si="114">IF(C311=0,0,C311/0.086*1000000/C$53)</f>
        <v>1426.3368523002493</v>
      </c>
      <c r="D387" s="132">
        <f t="shared" si="114"/>
        <v>1514.801239304091</v>
      </c>
      <c r="E387" s="132">
        <f t="shared" si="114"/>
        <v>1322.0026118776746</v>
      </c>
      <c r="F387" s="132">
        <f t="shared" si="114"/>
        <v>1412.5367923840342</v>
      </c>
      <c r="G387" s="132">
        <f t="shared" si="114"/>
        <v>1639.8433553925356</v>
      </c>
      <c r="H387" s="132">
        <f t="shared" si="114"/>
        <v>1741.0173428304724</v>
      </c>
      <c r="I387" s="132">
        <f t="shared" si="114"/>
        <v>1787.4142492437968</v>
      </c>
      <c r="J387" s="132">
        <f t="shared" si="114"/>
        <v>1811.3998656027254</v>
      </c>
      <c r="K387" s="132">
        <f t="shared" si="114"/>
        <v>1889.2749168916664</v>
      </c>
      <c r="L387" s="132">
        <f t="shared" si="114"/>
        <v>1828.4500270259534</v>
      </c>
      <c r="M387" s="132">
        <f t="shared" si="114"/>
        <v>1779.736572019159</v>
      </c>
      <c r="N387" s="132">
        <f t="shared" si="114"/>
        <v>1709.6665987211891</v>
      </c>
      <c r="O387" s="132">
        <f t="shared" si="114"/>
        <v>1789.238046737247</v>
      </c>
      <c r="P387" s="132">
        <f t="shared" si="114"/>
        <v>1759.4710074972429</v>
      </c>
      <c r="Q387" s="132">
        <f t="shared" si="114"/>
        <v>1705.8972073488376</v>
      </c>
    </row>
    <row r="388" spans="1:17" ht="12" customHeight="1" x14ac:dyDescent="0.25">
      <c r="A388" s="167" t="s">
        <v>164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163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1450.8789880014122</v>
      </c>
      <c r="D391" s="162">
        <f t="shared" si="116"/>
        <v>1444.8794250876597</v>
      </c>
      <c r="E391" s="162">
        <f t="shared" si="116"/>
        <v>1468.1155587527271</v>
      </c>
      <c r="F391" s="162">
        <f t="shared" si="116"/>
        <v>1533.9117928312608</v>
      </c>
      <c r="G391" s="162">
        <f t="shared" si="116"/>
        <v>0</v>
      </c>
      <c r="H391" s="162">
        <f t="shared" si="116"/>
        <v>1491.0877375656044</v>
      </c>
      <c r="I391" s="162">
        <f t="shared" si="116"/>
        <v>0</v>
      </c>
      <c r="J391" s="162">
        <f t="shared" si="116"/>
        <v>0</v>
      </c>
      <c r="K391" s="162">
        <f t="shared" si="116"/>
        <v>1692.5438045676019</v>
      </c>
      <c r="L391" s="162">
        <f t="shared" si="116"/>
        <v>1601.5002357924366</v>
      </c>
      <c r="M391" s="162">
        <f t="shared" si="116"/>
        <v>0</v>
      </c>
      <c r="N391" s="162">
        <f t="shared" si="116"/>
        <v>1592.1244375345291</v>
      </c>
      <c r="O391" s="162">
        <f t="shared" si="116"/>
        <v>0</v>
      </c>
      <c r="P391" s="162">
        <f t="shared" si="116"/>
        <v>1708.3216614871221</v>
      </c>
      <c r="Q391" s="162">
        <f t="shared" si="116"/>
        <v>1637.7123604084152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414.09076669795115</v>
      </c>
      <c r="D395" s="157">
        <f t="shared" si="118"/>
        <v>465.30044495713878</v>
      </c>
      <c r="E395" s="157">
        <f t="shared" si="118"/>
        <v>446.71392656343926</v>
      </c>
      <c r="F395" s="157">
        <f t="shared" si="118"/>
        <v>447.17556454029079</v>
      </c>
      <c r="G395" s="157">
        <f t="shared" si="118"/>
        <v>388.8837278927686</v>
      </c>
      <c r="H395" s="157">
        <f t="shared" si="118"/>
        <v>366.57923100146871</v>
      </c>
      <c r="I395" s="157">
        <f t="shared" si="118"/>
        <v>389.08556663773447</v>
      </c>
      <c r="J395" s="157">
        <f t="shared" si="118"/>
        <v>350.14472490482666</v>
      </c>
      <c r="K395" s="157">
        <f t="shared" si="118"/>
        <v>431.18993599544876</v>
      </c>
      <c r="L395" s="157">
        <f t="shared" si="118"/>
        <v>490.60850152377179</v>
      </c>
      <c r="M395" s="157">
        <f t="shared" si="118"/>
        <v>405.25239062951073</v>
      </c>
      <c r="N395" s="157">
        <f t="shared" si="118"/>
        <v>468.20037607825822</v>
      </c>
      <c r="O395" s="157">
        <f t="shared" si="118"/>
        <v>501.08361430973804</v>
      </c>
      <c r="P395" s="157">
        <f t="shared" si="118"/>
        <v>539.36130047050835</v>
      </c>
      <c r="Q395" s="157">
        <f t="shared" si="118"/>
        <v>552.03292973729322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414.09076669795115</v>
      </c>
      <c r="D397" s="57">
        <f t="shared" si="120"/>
        <v>465.30044495713878</v>
      </c>
      <c r="E397" s="57">
        <f t="shared" si="120"/>
        <v>446.71392656343926</v>
      </c>
      <c r="F397" s="57">
        <f t="shared" si="120"/>
        <v>447.17556454029079</v>
      </c>
      <c r="G397" s="57">
        <f t="shared" si="120"/>
        <v>388.8837278927686</v>
      </c>
      <c r="H397" s="57">
        <f t="shared" si="120"/>
        <v>366.57923100146871</v>
      </c>
      <c r="I397" s="57">
        <f t="shared" si="120"/>
        <v>389.08556663773447</v>
      </c>
      <c r="J397" s="57">
        <f t="shared" si="120"/>
        <v>350.14472490482666</v>
      </c>
      <c r="K397" s="57">
        <f t="shared" si="120"/>
        <v>431.18993599544876</v>
      </c>
      <c r="L397" s="57">
        <f t="shared" si="120"/>
        <v>490.60850152377179</v>
      </c>
      <c r="M397" s="57">
        <f t="shared" si="120"/>
        <v>405.25239062951073</v>
      </c>
      <c r="N397" s="57">
        <f t="shared" si="120"/>
        <v>468.20037607825822</v>
      </c>
      <c r="O397" s="57">
        <f t="shared" si="120"/>
        <v>501.08361430973804</v>
      </c>
      <c r="P397" s="57">
        <f t="shared" si="120"/>
        <v>539.36130047050835</v>
      </c>
      <c r="Q397" s="57">
        <f t="shared" si="120"/>
        <v>552.03292973729322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4601.7120687193183</v>
      </c>
      <c r="D399" s="168">
        <f t="shared" si="121"/>
        <v>4686.4305362008135</v>
      </c>
      <c r="E399" s="168">
        <f t="shared" si="121"/>
        <v>3992.3582176423906</v>
      </c>
      <c r="F399" s="168">
        <f t="shared" si="121"/>
        <v>3863.1535896647324</v>
      </c>
      <c r="G399" s="168">
        <f t="shared" si="121"/>
        <v>4932.1216814377094</v>
      </c>
      <c r="H399" s="168">
        <f t="shared" si="121"/>
        <v>4820.3453035478178</v>
      </c>
      <c r="I399" s="168">
        <f t="shared" si="121"/>
        <v>4922.7086796345839</v>
      </c>
      <c r="J399" s="168">
        <f t="shared" si="121"/>
        <v>4853.4096080117124</v>
      </c>
      <c r="K399" s="168">
        <f t="shared" si="121"/>
        <v>4985.3061984131718</v>
      </c>
      <c r="L399" s="168">
        <f t="shared" si="121"/>
        <v>5072.3149513174394</v>
      </c>
      <c r="M399" s="168">
        <f t="shared" si="121"/>
        <v>4929.0359038308407</v>
      </c>
      <c r="N399" s="168">
        <f t="shared" si="121"/>
        <v>4532.6072333808097</v>
      </c>
      <c r="O399" s="168">
        <f t="shared" si="121"/>
        <v>4721.9000454371926</v>
      </c>
      <c r="P399" s="168">
        <f t="shared" si="121"/>
        <v>4418.7555927615176</v>
      </c>
      <c r="Q399" s="168">
        <f t="shared" si="121"/>
        <v>3954.9483041645803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4062.0021322039011</v>
      </c>
      <c r="D400" s="157">
        <f t="shared" si="122"/>
        <v>4156.9997183026644</v>
      </c>
      <c r="E400" s="157">
        <f t="shared" si="122"/>
        <v>3574.9126543285111</v>
      </c>
      <c r="F400" s="157">
        <f t="shared" si="122"/>
        <v>3524.0718630762763</v>
      </c>
      <c r="G400" s="157">
        <f t="shared" si="122"/>
        <v>4209.2203415392041</v>
      </c>
      <c r="H400" s="157">
        <f t="shared" si="122"/>
        <v>4170.3854323806017</v>
      </c>
      <c r="I400" s="157">
        <f t="shared" si="122"/>
        <v>4146.6497880826182</v>
      </c>
      <c r="J400" s="157">
        <f t="shared" si="122"/>
        <v>4071.650707552712</v>
      </c>
      <c r="K400" s="157">
        <f t="shared" si="122"/>
        <v>4346.9178281155346</v>
      </c>
      <c r="L400" s="157">
        <f t="shared" si="122"/>
        <v>4267.6765754060762</v>
      </c>
      <c r="M400" s="157">
        <f t="shared" si="122"/>
        <v>4138.9008134212509</v>
      </c>
      <c r="N400" s="157">
        <f t="shared" si="122"/>
        <v>4019.3959362253663</v>
      </c>
      <c r="O400" s="157">
        <f t="shared" si="122"/>
        <v>3931.7191823074954</v>
      </c>
      <c r="P400" s="157">
        <f t="shared" si="122"/>
        <v>3760.7937294289272</v>
      </c>
      <c r="Q400" s="157">
        <f t="shared" si="122"/>
        <v>3392.6664921028073</v>
      </c>
    </row>
    <row r="401" spans="1:17" ht="12" customHeight="1" x14ac:dyDescent="0.25">
      <c r="A401" s="23" t="s">
        <v>166</v>
      </c>
      <c r="B401" s="156"/>
      <c r="C401" s="156">
        <f t="shared" ref="C401:Q401" si="123">IF(C344=0,0,C344*1000000/C$49)</f>
        <v>4062.0021322039011</v>
      </c>
      <c r="D401" s="156">
        <f t="shared" si="123"/>
        <v>4156.9997183026644</v>
      </c>
      <c r="E401" s="156">
        <f t="shared" si="123"/>
        <v>3574.9126543285111</v>
      </c>
      <c r="F401" s="156">
        <f t="shared" si="123"/>
        <v>3524.0718630762763</v>
      </c>
      <c r="G401" s="156">
        <f t="shared" si="123"/>
        <v>4209.2203415392041</v>
      </c>
      <c r="H401" s="156">
        <f t="shared" si="123"/>
        <v>4170.3854323806017</v>
      </c>
      <c r="I401" s="156">
        <f t="shared" si="123"/>
        <v>4146.6497880826182</v>
      </c>
      <c r="J401" s="156">
        <f t="shared" si="123"/>
        <v>4071.650707552712</v>
      </c>
      <c r="K401" s="156">
        <f t="shared" si="123"/>
        <v>4346.9178281155346</v>
      </c>
      <c r="L401" s="156">
        <f t="shared" si="123"/>
        <v>4267.6765754060762</v>
      </c>
      <c r="M401" s="156">
        <f t="shared" si="123"/>
        <v>4138.9008134212509</v>
      </c>
      <c r="N401" s="156">
        <f t="shared" si="123"/>
        <v>4019.3959362253663</v>
      </c>
      <c r="O401" s="156">
        <f t="shared" si="123"/>
        <v>3931.7191823074954</v>
      </c>
      <c r="P401" s="156">
        <f t="shared" si="123"/>
        <v>3760.7937294289272</v>
      </c>
      <c r="Q401" s="156">
        <f t="shared" si="123"/>
        <v>3392.6664921028073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539.7099365154171</v>
      </c>
      <c r="D405" s="157">
        <f t="shared" si="127"/>
        <v>529.43081789814926</v>
      </c>
      <c r="E405" s="157">
        <f t="shared" si="127"/>
        <v>417.44556331387952</v>
      </c>
      <c r="F405" s="157">
        <f t="shared" si="127"/>
        <v>339.08172658845615</v>
      </c>
      <c r="G405" s="157">
        <f t="shared" si="127"/>
        <v>722.90133989850528</v>
      </c>
      <c r="H405" s="157">
        <f t="shared" si="127"/>
        <v>649.95987116721631</v>
      </c>
      <c r="I405" s="157">
        <f t="shared" si="127"/>
        <v>776.05889155196587</v>
      </c>
      <c r="J405" s="157">
        <f t="shared" si="127"/>
        <v>781.75890045900019</v>
      </c>
      <c r="K405" s="157">
        <f t="shared" si="127"/>
        <v>638.38837029763704</v>
      </c>
      <c r="L405" s="157">
        <f t="shared" si="127"/>
        <v>804.6383759113628</v>
      </c>
      <c r="M405" s="157">
        <f t="shared" si="127"/>
        <v>790.13509040958945</v>
      </c>
      <c r="N405" s="157">
        <f t="shared" si="127"/>
        <v>513.21129715544362</v>
      </c>
      <c r="O405" s="157">
        <f t="shared" si="127"/>
        <v>790.18086312969763</v>
      </c>
      <c r="P405" s="157">
        <f t="shared" si="127"/>
        <v>657.9618633325905</v>
      </c>
      <c r="Q405" s="157">
        <f t="shared" si="127"/>
        <v>562.28181206177317</v>
      </c>
    </row>
    <row r="406" spans="1:17" ht="12" customHeight="1" x14ac:dyDescent="0.25">
      <c r="A406" s="167" t="s">
        <v>165</v>
      </c>
      <c r="B406" s="132"/>
      <c r="C406" s="132">
        <f t="shared" ref="C406:Q406" si="128">IF(C349=0,0,C349*1000000/C$53)</f>
        <v>652.36709729914298</v>
      </c>
      <c r="D406" s="132">
        <f t="shared" si="128"/>
        <v>688.61023715475574</v>
      </c>
      <c r="E406" s="132">
        <f t="shared" si="128"/>
        <v>594.4106208681078</v>
      </c>
      <c r="F406" s="132">
        <f t="shared" si="128"/>
        <v>632.7126983505741</v>
      </c>
      <c r="G406" s="132">
        <f t="shared" si="128"/>
        <v>722.90133989850528</v>
      </c>
      <c r="H406" s="132">
        <f t="shared" si="128"/>
        <v>760.60630209617398</v>
      </c>
      <c r="I406" s="132">
        <f t="shared" si="128"/>
        <v>776.05889155196587</v>
      </c>
      <c r="J406" s="132">
        <f t="shared" si="128"/>
        <v>781.75890045900019</v>
      </c>
      <c r="K406" s="132">
        <f t="shared" si="128"/>
        <v>841.2582322201398</v>
      </c>
      <c r="L406" s="132">
        <f t="shared" si="128"/>
        <v>814.21657574910296</v>
      </c>
      <c r="M406" s="132">
        <f t="shared" si="128"/>
        <v>790.13509040958945</v>
      </c>
      <c r="N406" s="132">
        <f t="shared" si="128"/>
        <v>756.85958854011631</v>
      </c>
      <c r="O406" s="132">
        <f t="shared" si="128"/>
        <v>790.18086312969763</v>
      </c>
      <c r="P406" s="132">
        <f t="shared" si="128"/>
        <v>775.45275017621907</v>
      </c>
      <c r="Q406" s="132">
        <f t="shared" si="128"/>
        <v>751.7842204718487</v>
      </c>
    </row>
    <row r="407" spans="1:17" ht="12" customHeight="1" x14ac:dyDescent="0.25">
      <c r="A407" s="167" t="s">
        <v>164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163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291.87222978122281</v>
      </c>
      <c r="D418" s="184">
        <f>D361/RES_summary!D$21</f>
        <v>288.19435389337934</v>
      </c>
      <c r="E418" s="184">
        <f>E361/RES_summary!E$21</f>
        <v>250.77683285065669</v>
      </c>
      <c r="F418" s="184">
        <f>F361/RES_summary!F$21</f>
        <v>242.40782005889164</v>
      </c>
      <c r="G418" s="184">
        <f>G361/RES_summary!G$21</f>
        <v>299.32817881868857</v>
      </c>
      <c r="H418" s="184">
        <f>H361/RES_summary!H$21</f>
        <v>309.69185424280863</v>
      </c>
      <c r="I418" s="184">
        <f>I361/RES_summary!I$21</f>
        <v>300.75738999746966</v>
      </c>
      <c r="J418" s="184">
        <f>J361/RES_summary!J$21</f>
        <v>310.64759799428771</v>
      </c>
      <c r="K418" s="184">
        <f>K361/RES_summary!K$21</f>
        <v>294.38188972450138</v>
      </c>
      <c r="L418" s="184">
        <f>L361/RES_summary!L$21</f>
        <v>277.28931150037835</v>
      </c>
      <c r="M418" s="184">
        <f>M361/RES_summary!M$21</f>
        <v>257.17689421353083</v>
      </c>
      <c r="N418" s="184">
        <f>N361/RES_summary!N$21</f>
        <v>240.59935646405029</v>
      </c>
      <c r="O418" s="184">
        <f>O361/RES_summary!O$21</f>
        <v>238.53719771602854</v>
      </c>
      <c r="P418" s="184">
        <f>P361/RES_summary!P$21</f>
        <v>222.36005734813122</v>
      </c>
      <c r="Q418" s="184">
        <f>Q361/RES_summary!Q$21</f>
        <v>201.91721928337779</v>
      </c>
    </row>
    <row r="419" spans="1:17" ht="12" customHeight="1" x14ac:dyDescent="0.25">
      <c r="A419" s="158" t="s">
        <v>65</v>
      </c>
      <c r="B419" s="157"/>
      <c r="C419" s="178">
        <f>C362/RES_summary!C$21</f>
        <v>246.12627762720444</v>
      </c>
      <c r="D419" s="178">
        <f>D362/RES_summary!D$21</f>
        <v>242.35056612469683</v>
      </c>
      <c r="E419" s="178">
        <f>E362/RES_summary!E$21</f>
        <v>210.67057140383278</v>
      </c>
      <c r="F419" s="178">
        <f>F362/RES_summary!F$21</f>
        <v>202.61356605747457</v>
      </c>
      <c r="G419" s="178">
        <f>G362/RES_summary!G$21</f>
        <v>252.80864158763112</v>
      </c>
      <c r="H419" s="178">
        <f>H362/RES_summary!H$21</f>
        <v>263.91727713984318</v>
      </c>
      <c r="I419" s="178">
        <f>I362/RES_summary!I$21</f>
        <v>252.31421121564074</v>
      </c>
      <c r="J419" s="178">
        <f>J362/RES_summary!J$21</f>
        <v>263.44570701826467</v>
      </c>
      <c r="K419" s="178">
        <f>K362/RES_summary!K$21</f>
        <v>247.92026904969003</v>
      </c>
      <c r="L419" s="178">
        <f>L362/RES_summary!L$21</f>
        <v>229.10051812964485</v>
      </c>
      <c r="M419" s="178">
        <f>M362/RES_summary!M$21</f>
        <v>212.05277643598058</v>
      </c>
      <c r="N419" s="178">
        <f>N362/RES_summary!N$21</f>
        <v>199.81579342116609</v>
      </c>
      <c r="O419" s="178">
        <f>O362/RES_summary!O$21</f>
        <v>193.09238144356812</v>
      </c>
      <c r="P419" s="178">
        <f>P362/RES_summary!P$21</f>
        <v>178.99770786643154</v>
      </c>
      <c r="Q419" s="178">
        <f>Q362/RES_summary!Q$21</f>
        <v>161.08938527963716</v>
      </c>
    </row>
    <row r="420" spans="1:17" ht="12" customHeight="1" x14ac:dyDescent="0.25">
      <c r="A420" s="23" t="s">
        <v>166</v>
      </c>
      <c r="B420" s="156"/>
      <c r="C420" s="177">
        <f>C363/RES_summary!C$21</f>
        <v>245.21175576327551</v>
      </c>
      <c r="D420" s="177">
        <f>D363/RES_summary!D$21</f>
        <v>240.83999648037346</v>
      </c>
      <c r="E420" s="177">
        <f>E363/RES_summary!E$21</f>
        <v>203.171175024853</v>
      </c>
      <c r="F420" s="177">
        <f>F363/RES_summary!F$21</f>
        <v>195.05699320674219</v>
      </c>
      <c r="G420" s="177">
        <f>G363/RES_summary!G$21</f>
        <v>232.59512159252191</v>
      </c>
      <c r="H420" s="177">
        <f>H363/RES_summary!H$21</f>
        <v>228.96805386779045</v>
      </c>
      <c r="I420" s="177">
        <f>I363/RES_summary!I$21</f>
        <v>224.68988867081649</v>
      </c>
      <c r="J420" s="177">
        <f>J363/RES_summary!J$21</f>
        <v>216.56694596953048</v>
      </c>
      <c r="K420" s="177">
        <f>K363/RES_summary!K$21</f>
        <v>221.00824346138975</v>
      </c>
      <c r="L420" s="177">
        <f>L363/RES_summary!L$21</f>
        <v>213.22460504079567</v>
      </c>
      <c r="M420" s="177">
        <f>M363/RES_summary!M$21</f>
        <v>203.60423055667974</v>
      </c>
      <c r="N420" s="177">
        <f>N363/RES_summary!N$21</f>
        <v>195.89969598664433</v>
      </c>
      <c r="O420" s="177">
        <f>O363/RES_summary!O$21</f>
        <v>188.6434825012015</v>
      </c>
      <c r="P420" s="177">
        <f>P363/RES_summary!P$21</f>
        <v>178.34648411327899</v>
      </c>
      <c r="Q420" s="177">
        <f>Q363/RES_summary!Q$21</f>
        <v>158.22420490558045</v>
      </c>
    </row>
    <row r="421" spans="1:17" ht="12" customHeight="1" x14ac:dyDescent="0.25">
      <c r="A421" s="23" t="s">
        <v>60</v>
      </c>
      <c r="B421" s="156"/>
      <c r="C421" s="177">
        <f>C364/RES_summary!C$21</f>
        <v>0.91452186392895318</v>
      </c>
      <c r="D421" s="177">
        <f>D364/RES_summary!D$21</f>
        <v>1.5105696443233823</v>
      </c>
      <c r="E421" s="177">
        <f>E364/RES_summary!E$21</f>
        <v>7.4993963789797959</v>
      </c>
      <c r="F421" s="177">
        <f>F364/RES_summary!F$21</f>
        <v>7.5565728507323717</v>
      </c>
      <c r="G421" s="177">
        <f>G364/RES_summary!G$21</f>
        <v>20.213519995109216</v>
      </c>
      <c r="H421" s="177">
        <f>H364/RES_summary!H$21</f>
        <v>34.949223272052727</v>
      </c>
      <c r="I421" s="177">
        <f>I364/RES_summary!I$21</f>
        <v>27.624322544824235</v>
      </c>
      <c r="J421" s="177">
        <f>J364/RES_summary!J$21</f>
        <v>46.878761048734198</v>
      </c>
      <c r="K421" s="177">
        <f>K364/RES_summary!K$21</f>
        <v>26.91202558830026</v>
      </c>
      <c r="L421" s="177">
        <f>L364/RES_summary!L$21</f>
        <v>15.875913088849185</v>
      </c>
      <c r="M421" s="177">
        <f>M364/RES_summary!M$21</f>
        <v>8.4485458793008164</v>
      </c>
      <c r="N421" s="177">
        <f>N364/RES_summary!N$21</f>
        <v>3.9160974345217481</v>
      </c>
      <c r="O421" s="177">
        <f>O364/RES_summary!O$21</f>
        <v>4.4488989423666059</v>
      </c>
      <c r="P421" s="177">
        <f>P364/RES_summary!P$21</f>
        <v>0.65122375315257353</v>
      </c>
      <c r="Q421" s="177">
        <f>Q364/RES_summary!Q$21</f>
        <v>2.8651803740566955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0</v>
      </c>
      <c r="E422" s="178">
        <f>E365/RES_summary!E$21</f>
        <v>0</v>
      </c>
      <c r="F422" s="178">
        <f>F365/RES_summary!F$21</f>
        <v>0</v>
      </c>
      <c r="G422" s="178">
        <f>G365/RES_summary!G$21</f>
        <v>0</v>
      </c>
      <c r="H422" s="178">
        <f>H365/RES_summary!H$21</f>
        <v>5.2768801928919579E-3</v>
      </c>
      <c r="I422" s="178">
        <f>I365/RES_summary!I$21</f>
        <v>0</v>
      </c>
      <c r="J422" s="178">
        <f>J365/RES_summary!J$21</f>
        <v>0</v>
      </c>
      <c r="K422" s="178">
        <f>K365/RES_summary!K$21</f>
        <v>1.7293954318716542E-3</v>
      </c>
      <c r="L422" s="178">
        <f>L365/RES_summary!L$21</f>
        <v>3.5759423263752288E-3</v>
      </c>
      <c r="M422" s="178">
        <f>M365/RES_summary!M$21</f>
        <v>3.0730015270036447E-2</v>
      </c>
      <c r="N422" s="178">
        <f>N365/RES_summary!N$21</f>
        <v>0.11537365705734319</v>
      </c>
      <c r="O422" s="178">
        <f>O365/RES_summary!O$21</f>
        <v>4.3112652786576833E-2</v>
      </c>
      <c r="P422" s="178">
        <f>P365/RES_summary!P$21</f>
        <v>3.2758869923422723E-2</v>
      </c>
      <c r="Q422" s="178">
        <f>Q365/RES_summary!Q$21</f>
        <v>5.9118452918290043E-2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0</v>
      </c>
      <c r="E423" s="177">
        <f>E366/RES_summary!E$21</f>
        <v>0</v>
      </c>
      <c r="F423" s="177">
        <f>F366/RES_summary!F$21</f>
        <v>0</v>
      </c>
      <c r="G423" s="177">
        <f>G366/RES_summary!G$21</f>
        <v>0</v>
      </c>
      <c r="H423" s="177">
        <f>H366/RES_summary!H$21</f>
        <v>5.2768801928919579E-3</v>
      </c>
      <c r="I423" s="177">
        <f>I366/RES_summary!I$21</f>
        <v>0</v>
      </c>
      <c r="J423" s="177">
        <f>J366/RES_summary!J$21</f>
        <v>0</v>
      </c>
      <c r="K423" s="177">
        <f>K366/RES_summary!K$21</f>
        <v>1.7293954318716542E-3</v>
      </c>
      <c r="L423" s="177">
        <f>L366/RES_summary!L$21</f>
        <v>3.5759423263752288E-3</v>
      </c>
      <c r="M423" s="177">
        <f>M366/RES_summary!M$21</f>
        <v>3.0730015270036447E-2</v>
      </c>
      <c r="N423" s="177">
        <f>N366/RES_summary!N$21</f>
        <v>0.11537365705734319</v>
      </c>
      <c r="O423" s="177">
        <f>O366/RES_summary!O$21</f>
        <v>4.3112652786576833E-2</v>
      </c>
      <c r="P423" s="177">
        <f>P366/RES_summary!P$21</f>
        <v>3.2758869923422723E-2</v>
      </c>
      <c r="Q423" s="177">
        <f>Q366/RES_summary!Q$21</f>
        <v>5.9118452918290043E-2</v>
      </c>
    </row>
    <row r="424" spans="1:17" ht="12" customHeight="1" x14ac:dyDescent="0.25">
      <c r="A424" s="158" t="s">
        <v>63</v>
      </c>
      <c r="B424" s="157"/>
      <c r="C424" s="178">
        <f>C367/RES_summary!C$21</f>
        <v>37.896390145121821</v>
      </c>
      <c r="D424" s="178">
        <f>D367/RES_summary!D$21</f>
        <v>37.40895655022252</v>
      </c>
      <c r="E424" s="178">
        <f>E367/RES_summary!E$21</f>
        <v>32.237827937505187</v>
      </c>
      <c r="F424" s="178">
        <f>F367/RES_summary!F$21</f>
        <v>32.151747230924919</v>
      </c>
      <c r="G424" s="178">
        <f>G367/RES_summary!G$21</f>
        <v>39.946429839689536</v>
      </c>
      <c r="H424" s="178">
        <f>H367/RES_summary!H$21</f>
        <v>39.64786190548233</v>
      </c>
      <c r="I424" s="178">
        <f>I367/RES_summary!I$21</f>
        <v>42.051437873039447</v>
      </c>
      <c r="J424" s="178">
        <f>J367/RES_summary!J$21</f>
        <v>41.58095812169126</v>
      </c>
      <c r="K424" s="178">
        <f>K367/RES_summary!K$21</f>
        <v>39.618496934309398</v>
      </c>
      <c r="L424" s="178">
        <f>L367/RES_summary!L$21</f>
        <v>40.526147481145138</v>
      </c>
      <c r="M424" s="178">
        <f>M367/RES_summary!M$21</f>
        <v>38.868978593786714</v>
      </c>
      <c r="N424" s="178">
        <f>N367/RES_summary!N$21</f>
        <v>33.55337565314624</v>
      </c>
      <c r="O424" s="178">
        <f>O367/RES_summary!O$21</f>
        <v>37.912796645641372</v>
      </c>
      <c r="P424" s="178">
        <f>P367/RES_summary!P$21</f>
        <v>35.372741584521869</v>
      </c>
      <c r="Q424" s="178">
        <f>Q367/RES_summary!Q$21</f>
        <v>32.759637421112714</v>
      </c>
    </row>
    <row r="425" spans="1:17" ht="12" customHeight="1" x14ac:dyDescent="0.25">
      <c r="A425" s="167" t="s">
        <v>165</v>
      </c>
      <c r="B425" s="132"/>
      <c r="C425" s="183">
        <f>C368/RES_summary!C$21</f>
        <v>39.381584776303733</v>
      </c>
      <c r="D425" s="183">
        <f>D368/RES_summary!D$21</f>
        <v>39.895332771496136</v>
      </c>
      <c r="E425" s="183">
        <f>E368/RES_summary!E$21</f>
        <v>33.781833562506989</v>
      </c>
      <c r="F425" s="183">
        <f>F368/RES_summary!F$21</f>
        <v>35.020578835828417</v>
      </c>
      <c r="G425" s="183">
        <f>G368/RES_summary!G$21</f>
        <v>39.946429839689536</v>
      </c>
      <c r="H425" s="183">
        <f>H368/RES_summary!H$21</f>
        <v>41.75981994333894</v>
      </c>
      <c r="I425" s="183">
        <f>I368/RES_summary!I$21</f>
        <v>42.051437873039447</v>
      </c>
      <c r="J425" s="183">
        <f>J368/RES_summary!J$21</f>
        <v>41.58095812169126</v>
      </c>
      <c r="K425" s="183">
        <f>K368/RES_summary!K$21</f>
        <v>42.771685951332728</v>
      </c>
      <c r="L425" s="183">
        <f>L368/RES_summary!L$21</f>
        <v>40.680450993466444</v>
      </c>
      <c r="M425" s="183">
        <f>M368/RES_summary!M$21</f>
        <v>38.868978593786714</v>
      </c>
      <c r="N425" s="183">
        <f>N368/RES_summary!N$21</f>
        <v>36.888270190874799</v>
      </c>
      <c r="O425" s="183">
        <f>O368/RES_summary!O$21</f>
        <v>37.912796645641372</v>
      </c>
      <c r="P425" s="183">
        <f>P368/RES_summary!P$21</f>
        <v>36.773958249207723</v>
      </c>
      <c r="Q425" s="183">
        <f>Q368/RES_summary!Q$21</f>
        <v>35.061053251654343</v>
      </c>
    </row>
    <row r="426" spans="1:17" ht="12" customHeight="1" x14ac:dyDescent="0.25">
      <c r="A426" s="167" t="s">
        <v>164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163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30.781225032386118</v>
      </c>
      <c r="D429" s="180">
        <f>D372/RES_summary!D$21</f>
        <v>29.139268153449635</v>
      </c>
      <c r="E429" s="180">
        <f>E372/RES_summary!E$21</f>
        <v>28.595649606954428</v>
      </c>
      <c r="F429" s="180">
        <f>F372/RES_summary!F$21</f>
        <v>28.83885292674271</v>
      </c>
      <c r="G429" s="180">
        <f>G372/RES_summary!G$21</f>
        <v>0</v>
      </c>
      <c r="H429" s="180">
        <f>H372/RES_summary!H$21</f>
        <v>27.241786420976116</v>
      </c>
      <c r="I429" s="180">
        <f>I372/RES_summary!I$21</f>
        <v>0</v>
      </c>
      <c r="J429" s="180">
        <f>J372/RES_summary!J$21</f>
        <v>0</v>
      </c>
      <c r="K429" s="180">
        <f>K372/RES_summary!K$21</f>
        <v>29.696080766909965</v>
      </c>
      <c r="L429" s="180">
        <f>L372/RES_summary!L$21</f>
        <v>27.563531367997367</v>
      </c>
      <c r="M429" s="180">
        <f>M372/RES_summary!M$21</f>
        <v>0</v>
      </c>
      <c r="N429" s="180">
        <f>N372/RES_summary!N$21</f>
        <v>26.528883333263114</v>
      </c>
      <c r="O429" s="180">
        <f>O372/RES_summary!O$21</f>
        <v>0</v>
      </c>
      <c r="P429" s="180">
        <f>P372/RES_summary!P$21</f>
        <v>27.525774450326821</v>
      </c>
      <c r="Q429" s="180">
        <f>Q372/RES_summary!Q$21</f>
        <v>25.93099458558558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7.849562008896533</v>
      </c>
      <c r="D433" s="178">
        <f>D376/RES_summary!D$21</f>
        <v>8.4348312184600331</v>
      </c>
      <c r="E433" s="178">
        <f>E376/RES_summary!E$21</f>
        <v>7.8684335093187352</v>
      </c>
      <c r="F433" s="178">
        <f>F376/RES_summary!F$21</f>
        <v>7.6425067704921981</v>
      </c>
      <c r="G433" s="178">
        <f>G376/RES_summary!G$21</f>
        <v>6.573107391367925</v>
      </c>
      <c r="H433" s="178">
        <f>H376/RES_summary!H$21</f>
        <v>6.1214383172902584</v>
      </c>
      <c r="I433" s="178">
        <f>I376/RES_summary!I$21</f>
        <v>6.3917409087894574</v>
      </c>
      <c r="J433" s="178">
        <f>J376/RES_summary!J$21</f>
        <v>5.6209328543317785</v>
      </c>
      <c r="K433" s="178">
        <f>K376/RES_summary!K$21</f>
        <v>6.841394345070051</v>
      </c>
      <c r="L433" s="178">
        <f>L376/RES_summary!L$21</f>
        <v>7.6590699472619992</v>
      </c>
      <c r="M433" s="178">
        <f>M376/RES_summary!M$21</f>
        <v>6.224409168493545</v>
      </c>
      <c r="N433" s="178">
        <f>N376/RES_summary!N$21</f>
        <v>7.1148137326805934</v>
      </c>
      <c r="O433" s="178">
        <f>O376/RES_summary!O$21</f>
        <v>7.4889069740324974</v>
      </c>
      <c r="P433" s="178">
        <f>P376/RES_summary!P$21</f>
        <v>7.9568490272543615</v>
      </c>
      <c r="Q433" s="178">
        <f>Q376/RES_summary!Q$21</f>
        <v>8.0090781297096552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7.849562008896533</v>
      </c>
      <c r="D435" s="176">
        <f>D378/RES_summary!D$21</f>
        <v>8.4348312184600331</v>
      </c>
      <c r="E435" s="176">
        <f>E378/RES_summary!E$21</f>
        <v>7.8684335093187352</v>
      </c>
      <c r="F435" s="176">
        <f>F378/RES_summary!F$21</f>
        <v>7.6425067704921981</v>
      </c>
      <c r="G435" s="176">
        <f>G378/RES_summary!G$21</f>
        <v>6.573107391367925</v>
      </c>
      <c r="H435" s="176">
        <f>H378/RES_summary!H$21</f>
        <v>6.1214383172902584</v>
      </c>
      <c r="I435" s="176">
        <f>I378/RES_summary!I$21</f>
        <v>6.3917409087894574</v>
      </c>
      <c r="J435" s="176">
        <f>J378/RES_summary!J$21</f>
        <v>5.6209328543317785</v>
      </c>
      <c r="K435" s="176">
        <f>K378/RES_summary!K$21</f>
        <v>6.841394345070051</v>
      </c>
      <c r="L435" s="176">
        <f>L378/RES_summary!L$21</f>
        <v>7.6590699472619992</v>
      </c>
      <c r="M435" s="176">
        <f>M378/RES_summary!M$21</f>
        <v>6.224409168493545</v>
      </c>
      <c r="N435" s="176">
        <f>N378/RES_summary!N$21</f>
        <v>7.1148137326805934</v>
      </c>
      <c r="O435" s="176">
        <f>O378/RES_summary!O$21</f>
        <v>7.4889069740324974</v>
      </c>
      <c r="P435" s="176">
        <f>P378/RES_summary!P$21</f>
        <v>7.9568490272543615</v>
      </c>
      <c r="Q435" s="176">
        <f>Q378/RES_summary!Q$21</f>
        <v>8.0090781297096552</v>
      </c>
    </row>
    <row r="437" spans="1:17" ht="12" customHeight="1" x14ac:dyDescent="0.25">
      <c r="A437" s="152" t="s">
        <v>185</v>
      </c>
      <c r="B437" s="168"/>
      <c r="C437" s="184">
        <f>C380/RES_summary!C$21</f>
        <v>185.74361663959007</v>
      </c>
      <c r="D437" s="184">
        <f>D380/RES_summary!D$21</f>
        <v>185.15119981606085</v>
      </c>
      <c r="E437" s="184">
        <f>E380/RES_summary!E$21</f>
        <v>165.58460784882348</v>
      </c>
      <c r="F437" s="184">
        <f>F380/RES_summary!F$21</f>
        <v>161.76736144425453</v>
      </c>
      <c r="G437" s="184">
        <f>G380/RES_summary!G$21</f>
        <v>202.40624209662258</v>
      </c>
      <c r="H437" s="184">
        <f>H380/RES_summary!H$21</f>
        <v>216.57582472228145</v>
      </c>
      <c r="I437" s="184">
        <f>I380/RES_summary!I$21</f>
        <v>208.00101227893904</v>
      </c>
      <c r="J437" s="184">
        <f>J380/RES_summary!J$21</f>
        <v>223.16199491326637</v>
      </c>
      <c r="K437" s="184">
        <f>K380/RES_summary!K$21</f>
        <v>204.33092098206126</v>
      </c>
      <c r="L437" s="184">
        <f>L380/RES_summary!L$21</f>
        <v>189.30738448858287</v>
      </c>
      <c r="M437" s="184">
        <f>M380/RES_summary!M$21</f>
        <v>173.65729434367822</v>
      </c>
      <c r="N437" s="184">
        <f>N380/RES_summary!N$21</f>
        <v>163.28962565147108</v>
      </c>
      <c r="O437" s="184">
        <f>O380/RES_summary!O$21</f>
        <v>161.06765185043591</v>
      </c>
      <c r="P437" s="184">
        <f>P380/RES_summary!P$21</f>
        <v>150.05964541329223</v>
      </c>
      <c r="Q437" s="184">
        <f>Q380/RES_summary!Q$21</f>
        <v>137.85940831072313</v>
      </c>
    </row>
    <row r="438" spans="1:17" ht="12" customHeight="1" x14ac:dyDescent="0.25">
      <c r="A438" s="158" t="s">
        <v>65</v>
      </c>
      <c r="B438" s="157"/>
      <c r="C438" s="178">
        <f>C381/RES_summary!C$21</f>
        <v>156.87681745964849</v>
      </c>
      <c r="D438" s="178">
        <f>D381/RES_summary!D$21</f>
        <v>155.64504651417298</v>
      </c>
      <c r="E438" s="178">
        <f>E381/RES_summary!E$21</f>
        <v>139.01488654427337</v>
      </c>
      <c r="F438" s="178">
        <f>F381/RES_summary!F$21</f>
        <v>134.40886771904582</v>
      </c>
      <c r="G438" s="178">
        <f>G381/RES_summary!G$21</f>
        <v>173.7243104125852</v>
      </c>
      <c r="H438" s="178">
        <f>H381/RES_summary!H$21</f>
        <v>187.54988448152108</v>
      </c>
      <c r="I438" s="178">
        <f>I381/RES_summary!I$21</f>
        <v>177.90860938151539</v>
      </c>
      <c r="J438" s="178">
        <f>J381/RES_summary!J$21</f>
        <v>193.83151031816797</v>
      </c>
      <c r="K438" s="178">
        <f>K381/RES_summary!K$21</f>
        <v>173.9656070177731</v>
      </c>
      <c r="L438" s="178">
        <f>L381/RES_summary!L$21</f>
        <v>158.81780887247288</v>
      </c>
      <c r="M438" s="178">
        <f>M381/RES_summary!M$21</f>
        <v>145.26577650257283</v>
      </c>
      <c r="N438" s="178">
        <f>N381/RES_summary!N$21</f>
        <v>135.49440467594448</v>
      </c>
      <c r="O438" s="178">
        <f>O381/RES_summary!O$21</f>
        <v>132.00086649677851</v>
      </c>
      <c r="P438" s="178">
        <f>P381/RES_summary!P$21</f>
        <v>121.34726492048503</v>
      </c>
      <c r="Q438" s="178">
        <f>Q381/RES_summary!Q$21</f>
        <v>110.10744981877936</v>
      </c>
    </row>
    <row r="439" spans="1:17" ht="12" customHeight="1" x14ac:dyDescent="0.25">
      <c r="A439" s="23" t="s">
        <v>166</v>
      </c>
      <c r="B439" s="156"/>
      <c r="C439" s="177">
        <f>C382/RES_summary!C$21</f>
        <v>155.84684349452323</v>
      </c>
      <c r="D439" s="177">
        <f>D382/RES_summary!D$21</f>
        <v>153.95010825335021</v>
      </c>
      <c r="E439" s="177">
        <f>E382/RES_summary!E$21</f>
        <v>130.64107032683583</v>
      </c>
      <c r="F439" s="177">
        <f>F382/RES_summary!F$21</f>
        <v>126.04248800279903</v>
      </c>
      <c r="G439" s="177">
        <f>G382/RES_summary!G$21</f>
        <v>151.64019498658001</v>
      </c>
      <c r="H439" s="177">
        <f>H382/RES_summary!H$21</f>
        <v>149.89834379894668</v>
      </c>
      <c r="I439" s="177">
        <f>I382/RES_summary!I$21</f>
        <v>148.18059307214239</v>
      </c>
      <c r="J439" s="177">
        <f>J382/RES_summary!J$21</f>
        <v>143.61358304296832</v>
      </c>
      <c r="K439" s="177">
        <f>K382/RES_summary!K$21</f>
        <v>146.52522121779421</v>
      </c>
      <c r="L439" s="177">
        <f>L382/RES_summary!L$21</f>
        <v>142.61625922924196</v>
      </c>
      <c r="M439" s="177">
        <f>M382/RES_summary!M$21</f>
        <v>136.63953783092614</v>
      </c>
      <c r="N439" s="177">
        <f>N382/RES_summary!N$21</f>
        <v>131.50384355824741</v>
      </c>
      <c r="O439" s="177">
        <f>O382/RES_summary!O$21</f>
        <v>127.4536703174706</v>
      </c>
      <c r="P439" s="177">
        <f>P382/RES_summary!P$21</f>
        <v>120.68254313364596</v>
      </c>
      <c r="Q439" s="177">
        <f>Q382/RES_summary!Q$21</f>
        <v>107.18945385651111</v>
      </c>
    </row>
    <row r="440" spans="1:17" ht="12" customHeight="1" x14ac:dyDescent="0.25">
      <c r="A440" s="23" t="s">
        <v>60</v>
      </c>
      <c r="B440" s="156"/>
      <c r="C440" s="177">
        <f>C383/RES_summary!C$21</f>
        <v>1.0299739651252757</v>
      </c>
      <c r="D440" s="177">
        <f>D383/RES_summary!D$21</f>
        <v>1.6949382608227546</v>
      </c>
      <c r="E440" s="177">
        <f>E383/RES_summary!E$21</f>
        <v>8.3738162174375415</v>
      </c>
      <c r="F440" s="177">
        <f>F383/RES_summary!F$21</f>
        <v>8.3663797162467812</v>
      </c>
      <c r="G440" s="177">
        <f>G383/RES_summary!G$21</f>
        <v>22.084115426005184</v>
      </c>
      <c r="H440" s="177">
        <f>H383/RES_summary!H$21</f>
        <v>37.651540682574392</v>
      </c>
      <c r="I440" s="177">
        <f>I383/RES_summary!I$21</f>
        <v>29.728016309372997</v>
      </c>
      <c r="J440" s="177">
        <f>J383/RES_summary!J$21</f>
        <v>50.217927275199642</v>
      </c>
      <c r="K440" s="177">
        <f>K383/RES_summary!K$21</f>
        <v>27.440385799978877</v>
      </c>
      <c r="L440" s="177">
        <f>L383/RES_summary!L$21</f>
        <v>16.201549643230909</v>
      </c>
      <c r="M440" s="177">
        <f>M383/RES_summary!M$21</f>
        <v>8.6262386716466963</v>
      </c>
      <c r="N440" s="177">
        <f>N383/RES_summary!N$21</f>
        <v>3.9905611176970739</v>
      </c>
      <c r="O440" s="177">
        <f>O383/RES_summary!O$21</f>
        <v>4.5471961793079227</v>
      </c>
      <c r="P440" s="177">
        <f>P383/RES_summary!P$21</f>
        <v>0.66472178683906291</v>
      </c>
      <c r="Q440" s="177">
        <f>Q383/RES_summary!Q$21</f>
        <v>2.9179959622682383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0</v>
      </c>
      <c r="E441" s="178">
        <f>E384/RES_summary!E$21</f>
        <v>0</v>
      </c>
      <c r="F441" s="178">
        <f>F384/RES_summary!F$21</f>
        <v>0</v>
      </c>
      <c r="G441" s="178">
        <f>G384/RES_summary!G$21</f>
        <v>0</v>
      </c>
      <c r="H441" s="178">
        <f>H384/RES_summary!H$21</f>
        <v>1.0996042923424277E-2</v>
      </c>
      <c r="I441" s="178">
        <f>I384/RES_summary!I$21</f>
        <v>0</v>
      </c>
      <c r="J441" s="178">
        <f>J384/RES_summary!J$21</f>
        <v>0</v>
      </c>
      <c r="K441" s="178">
        <f>K384/RES_summary!K$21</f>
        <v>4.1758911504666662E-3</v>
      </c>
      <c r="L441" s="178">
        <f>L384/RES_summary!L$21</f>
        <v>9.216241028569213E-3</v>
      </c>
      <c r="M441" s="178">
        <f>M384/RES_summary!M$21</f>
        <v>8.3279075440188824E-2</v>
      </c>
      <c r="N441" s="178">
        <f>N384/RES_summary!N$21</f>
        <v>0.32549281601642632</v>
      </c>
      <c r="O441" s="178">
        <f>O384/RES_summary!O$21</f>
        <v>0.12553417847521259</v>
      </c>
      <c r="P441" s="178">
        <f>P384/RES_summary!P$21</f>
        <v>9.7781401666918594E-2</v>
      </c>
      <c r="Q441" s="178">
        <f>Q384/RES_summary!Q$21</f>
        <v>0.18000488434896333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0</v>
      </c>
      <c r="E442" s="177">
        <f>E385/RES_summary!E$21</f>
        <v>0</v>
      </c>
      <c r="F442" s="177">
        <f>F385/RES_summary!F$21</f>
        <v>0</v>
      </c>
      <c r="G442" s="177">
        <f>G385/RES_summary!G$21</f>
        <v>0</v>
      </c>
      <c r="H442" s="177">
        <f>H385/RES_summary!H$21</f>
        <v>1.0996042923424277E-2</v>
      </c>
      <c r="I442" s="177">
        <f>I385/RES_summary!I$21</f>
        <v>0</v>
      </c>
      <c r="J442" s="177">
        <f>J385/RES_summary!J$21</f>
        <v>0</v>
      </c>
      <c r="K442" s="177">
        <f>K385/RES_summary!K$21</f>
        <v>4.1758911504666662E-3</v>
      </c>
      <c r="L442" s="177">
        <f>L385/RES_summary!L$21</f>
        <v>9.216241028569213E-3</v>
      </c>
      <c r="M442" s="177">
        <f>M385/RES_summary!M$21</f>
        <v>8.3279075440188824E-2</v>
      </c>
      <c r="N442" s="177">
        <f>N385/RES_summary!N$21</f>
        <v>0.32549281601642632</v>
      </c>
      <c r="O442" s="177">
        <f>O385/RES_summary!O$21</f>
        <v>0.12553417847521259</v>
      </c>
      <c r="P442" s="177">
        <f>P385/RES_summary!P$21</f>
        <v>9.7781401666918594E-2</v>
      </c>
      <c r="Q442" s="177">
        <f>Q385/RES_summary!Q$21</f>
        <v>0.18000488434896333</v>
      </c>
    </row>
    <row r="443" spans="1:17" ht="12" customHeight="1" x14ac:dyDescent="0.25">
      <c r="A443" s="158" t="s">
        <v>63</v>
      </c>
      <c r="B443" s="157"/>
      <c r="C443" s="178">
        <f>C386/RES_summary!C$21</f>
        <v>22.386777145883716</v>
      </c>
      <c r="D443" s="178">
        <f>D386/RES_summary!D$21</f>
        <v>22.515493434697607</v>
      </c>
      <c r="E443" s="178">
        <f>E386/RES_summary!E$21</f>
        <v>20.020247764859807</v>
      </c>
      <c r="F443" s="178">
        <f>F386/RES_summary!F$21</f>
        <v>20.973424827219603</v>
      </c>
      <c r="G443" s="178">
        <f>G386/RES_summary!G$21</f>
        <v>23.183934142450074</v>
      </c>
      <c r="H443" s="178">
        <f>H386/RES_summary!H$21</f>
        <v>23.879720276304699</v>
      </c>
      <c r="I443" s="178">
        <f>I386/RES_summary!I$21</f>
        <v>24.712885036957925</v>
      </c>
      <c r="J443" s="178">
        <f>J386/RES_summary!J$21</f>
        <v>24.579292089065262</v>
      </c>
      <c r="K443" s="178">
        <f>K386/RES_summary!K$21</f>
        <v>24.601664043137308</v>
      </c>
      <c r="L443" s="178">
        <f>L386/RES_summary!L$21</f>
        <v>24.024653967477743</v>
      </c>
      <c r="M443" s="178">
        <f>M386/RES_summary!M$21</f>
        <v>23.057877491349945</v>
      </c>
      <c r="N443" s="178">
        <f>N386/RES_summary!N$21</f>
        <v>21.459835628889955</v>
      </c>
      <c r="O443" s="178">
        <f>O386/RES_summary!O$21</f>
        <v>22.609395266839201</v>
      </c>
      <c r="P443" s="178">
        <f>P386/RES_summary!P$21</f>
        <v>21.87821699400283</v>
      </c>
      <c r="Q443" s="178">
        <f>Q386/RES_summary!Q$21</f>
        <v>20.779283540990889</v>
      </c>
    </row>
    <row r="444" spans="1:17" ht="12" customHeight="1" x14ac:dyDescent="0.25">
      <c r="A444" s="167" t="s">
        <v>165</v>
      </c>
      <c r="B444" s="132"/>
      <c r="C444" s="183">
        <f>C387/RES_summary!C$21</f>
        <v>22.320454775163306</v>
      </c>
      <c r="D444" s="183">
        <f>D387/RES_summary!D$21</f>
        <v>22.758328183736552</v>
      </c>
      <c r="E444" s="183">
        <f>E387/RES_summary!E$21</f>
        <v>19.382474131718592</v>
      </c>
      <c r="F444" s="183">
        <f>F387/RES_summary!F$21</f>
        <v>20.169135917765448</v>
      </c>
      <c r="G444" s="183">
        <f>G387/RES_summary!G$21</f>
        <v>23.183934142450074</v>
      </c>
      <c r="H444" s="183">
        <f>H387/RES_summary!H$21</f>
        <v>24.389035577058451</v>
      </c>
      <c r="I444" s="183">
        <f>I387/RES_summary!I$21</f>
        <v>24.712885036957925</v>
      </c>
      <c r="J444" s="183">
        <f>J387/RES_summary!J$21</f>
        <v>24.579292089065262</v>
      </c>
      <c r="K444" s="183">
        <f>K387/RES_summary!K$21</f>
        <v>25.235352013140506</v>
      </c>
      <c r="L444" s="183">
        <f>L387/RES_summary!L$21</f>
        <v>24.059784309368723</v>
      </c>
      <c r="M444" s="183">
        <f>M387/RES_summary!M$21</f>
        <v>23.057877491349945</v>
      </c>
      <c r="N444" s="183">
        <f>N387/RES_summary!N$21</f>
        <v>21.945545212009673</v>
      </c>
      <c r="O444" s="183">
        <f>O387/RES_summary!O$21</f>
        <v>22.609395266839201</v>
      </c>
      <c r="P444" s="183">
        <f>P387/RES_summary!P$21</f>
        <v>21.975008190238029</v>
      </c>
      <c r="Q444" s="183">
        <f>Q387/RES_summary!Q$21</f>
        <v>20.990771153047163</v>
      </c>
    </row>
    <row r="445" spans="1:17" ht="12" customHeight="1" x14ac:dyDescent="0.25">
      <c r="A445" s="167" t="s">
        <v>164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163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22.704509656112574</v>
      </c>
      <c r="D448" s="180">
        <f>D391/RES_summary!D$21</f>
        <v>21.707824953444202</v>
      </c>
      <c r="E448" s="180">
        <f>E391/RES_summary!E$21</f>
        <v>21.524701679281812</v>
      </c>
      <c r="F448" s="180">
        <f>F391/RES_summary!F$21</f>
        <v>21.902208567085438</v>
      </c>
      <c r="G448" s="180">
        <f>G391/RES_summary!G$21</f>
        <v>0</v>
      </c>
      <c r="H448" s="180">
        <f>H391/RES_summary!H$21</f>
        <v>20.887897544363632</v>
      </c>
      <c r="I448" s="180">
        <f>I391/RES_summary!I$21</f>
        <v>0</v>
      </c>
      <c r="J448" s="180">
        <f>J391/RES_summary!J$21</f>
        <v>0</v>
      </c>
      <c r="K448" s="180">
        <f>K391/RES_summary!K$21</f>
        <v>22.607582583161285</v>
      </c>
      <c r="L448" s="180">
        <f>L391/RES_summary!L$21</f>
        <v>21.073450012326887</v>
      </c>
      <c r="M448" s="180">
        <f>M391/RES_summary!M$21</f>
        <v>0</v>
      </c>
      <c r="N448" s="180">
        <f>N391/RES_summary!N$21</f>
        <v>20.436755828998603</v>
      </c>
      <c r="O448" s="180">
        <f>O391/RES_summary!O$21</f>
        <v>0</v>
      </c>
      <c r="P448" s="180">
        <f>P391/RES_summary!P$21</f>
        <v>21.33617567028843</v>
      </c>
      <c r="Q448" s="180">
        <f>Q391/RES_summary!Q$21</f>
        <v>20.151768361984338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6.4800220340578392</v>
      </c>
      <c r="D452" s="178">
        <f>D395/RES_summary!D$21</f>
        <v>6.9906598671902804</v>
      </c>
      <c r="E452" s="178">
        <f>E395/RES_summary!E$21</f>
        <v>6.5494735396903048</v>
      </c>
      <c r="F452" s="178">
        <f>F395/RES_summary!F$21</f>
        <v>6.3850688979891261</v>
      </c>
      <c r="G452" s="178">
        <f>G395/RES_summary!G$21</f>
        <v>5.4979975415872948</v>
      </c>
      <c r="H452" s="178">
        <f>H395/RES_summary!H$21</f>
        <v>5.1352239215322459</v>
      </c>
      <c r="I452" s="178">
        <f>I395/RES_summary!I$21</f>
        <v>5.3795178604657385</v>
      </c>
      <c r="J452" s="178">
        <f>J395/RES_summary!J$21</f>
        <v>4.7511925060331581</v>
      </c>
      <c r="K452" s="178">
        <f>K395/RES_summary!K$21</f>
        <v>5.7594740300003773</v>
      </c>
      <c r="L452" s="178">
        <f>L395/RES_summary!L$21</f>
        <v>6.4557054076036815</v>
      </c>
      <c r="M452" s="178">
        <f>M395/RES_summary!M$21</f>
        <v>5.2503612743152415</v>
      </c>
      <c r="N452" s="178">
        <f>N395/RES_summary!N$21</f>
        <v>6.0098925306202178</v>
      </c>
      <c r="O452" s="178">
        <f>O395/RES_summary!O$21</f>
        <v>6.3318559083429689</v>
      </c>
      <c r="P452" s="178">
        <f>P395/RES_summary!P$21</f>
        <v>6.7363820971374704</v>
      </c>
      <c r="Q452" s="178">
        <f>Q395/RES_summary!Q$21</f>
        <v>6.7926700666039297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6.4800220340578392</v>
      </c>
      <c r="D454" s="176">
        <f>D397/RES_summary!D$21</f>
        <v>6.9906598671902804</v>
      </c>
      <c r="E454" s="176">
        <f>E397/RES_summary!E$21</f>
        <v>6.5494735396903048</v>
      </c>
      <c r="F454" s="176">
        <f>F397/RES_summary!F$21</f>
        <v>6.3850688979891261</v>
      </c>
      <c r="G454" s="176">
        <f>G397/RES_summary!G$21</f>
        <v>5.4979975415872948</v>
      </c>
      <c r="H454" s="176">
        <f>H397/RES_summary!H$21</f>
        <v>5.1352239215322459</v>
      </c>
      <c r="I454" s="176">
        <f>I397/RES_summary!I$21</f>
        <v>5.3795178604657385</v>
      </c>
      <c r="J454" s="176">
        <f>J397/RES_summary!J$21</f>
        <v>4.7511925060331581</v>
      </c>
      <c r="K454" s="176">
        <f>K397/RES_summary!K$21</f>
        <v>5.7594740300003773</v>
      </c>
      <c r="L454" s="176">
        <f>L397/RES_summary!L$21</f>
        <v>6.4557054076036815</v>
      </c>
      <c r="M454" s="176">
        <f>M397/RES_summary!M$21</f>
        <v>5.2503612743152415</v>
      </c>
      <c r="N454" s="176">
        <f>N397/RES_summary!N$21</f>
        <v>6.0098925306202178</v>
      </c>
      <c r="O454" s="176">
        <f>O397/RES_summary!O$21</f>
        <v>6.3318559083429689</v>
      </c>
      <c r="P454" s="176">
        <f>P397/RES_summary!P$21</f>
        <v>6.7363820971374704</v>
      </c>
      <c r="Q454" s="176">
        <f>Q397/RES_summary!Q$21</f>
        <v>6.7926700666039297</v>
      </c>
    </row>
    <row r="456" spans="1:17" ht="12" customHeight="1" x14ac:dyDescent="0.25">
      <c r="A456" s="152" t="s">
        <v>184</v>
      </c>
      <c r="B456" s="168"/>
      <c r="C456" s="184">
        <f>C399/RES_summary!C$21</f>
        <v>72.011254531164127</v>
      </c>
      <c r="D456" s="184">
        <f>D399/RES_summary!D$21</f>
        <v>70.40879119041432</v>
      </c>
      <c r="E456" s="184">
        <f>E399/RES_summary!E$21</f>
        <v>58.533757182295155</v>
      </c>
      <c r="F456" s="184">
        <f>F399/RES_summary!F$21</f>
        <v>55.160665719472391</v>
      </c>
      <c r="G456" s="184">
        <f>G399/RES_summary!G$21</f>
        <v>69.729821369206661</v>
      </c>
      <c r="H456" s="184">
        <f>H399/RES_summary!H$21</f>
        <v>67.525790932561563</v>
      </c>
      <c r="I456" s="184">
        <f>I399/RES_summary!I$21</f>
        <v>68.061633570232999</v>
      </c>
      <c r="J456" s="184">
        <f>J399/RES_summary!J$21</f>
        <v>65.85700631235386</v>
      </c>
      <c r="K456" s="184">
        <f>K399/RES_summary!K$21</f>
        <v>66.589544848893766</v>
      </c>
      <c r="L456" s="184">
        <f>L399/RES_summary!L$21</f>
        <v>66.744402020319171</v>
      </c>
      <c r="M456" s="184">
        <f>M399/RES_summary!M$21</f>
        <v>63.859510338687016</v>
      </c>
      <c r="N456" s="184">
        <f>N399/RES_summary!N$21</f>
        <v>58.181248345638529</v>
      </c>
      <c r="O456" s="184">
        <f>O399/RES_summary!O$21</f>
        <v>59.667468357536698</v>
      </c>
      <c r="P456" s="184">
        <f>P399/RES_summary!P$21</f>
        <v>55.188286665613951</v>
      </c>
      <c r="Q456" s="184">
        <f>Q399/RES_summary!Q$21</f>
        <v>48.664957312327971</v>
      </c>
    </row>
    <row r="457" spans="1:17" ht="12" customHeight="1" x14ac:dyDescent="0.25">
      <c r="A457" s="158" t="s">
        <v>65</v>
      </c>
      <c r="B457" s="157"/>
      <c r="C457" s="178">
        <f>C400/RES_summary!C$21</f>
        <v>63.565443704450125</v>
      </c>
      <c r="D457" s="178">
        <f>D400/RES_summary!D$21</f>
        <v>62.454638532178109</v>
      </c>
      <c r="E457" s="178">
        <f>E400/RES_summary!E$21</f>
        <v>52.413400263453724</v>
      </c>
      <c r="F457" s="178">
        <f>F400/RES_summary!F$21</f>
        <v>50.319032235893857</v>
      </c>
      <c r="G457" s="178">
        <f>G400/RES_summary!G$21</f>
        <v>59.509517703870266</v>
      </c>
      <c r="H457" s="178">
        <f>H400/RES_summary!H$21</f>
        <v>58.420830268708436</v>
      </c>
      <c r="I457" s="178">
        <f>I400/RES_summary!I$21</f>
        <v>57.331801816375908</v>
      </c>
      <c r="J457" s="178">
        <f>J400/RES_summary!J$21</f>
        <v>55.24914400514615</v>
      </c>
      <c r="K457" s="178">
        <f>K400/RES_summary!K$21</f>
        <v>58.062487668639186</v>
      </c>
      <c r="L457" s="178">
        <f>L400/RES_summary!L$21</f>
        <v>56.156513106036392</v>
      </c>
      <c r="M457" s="178">
        <f>M400/RES_summary!M$21</f>
        <v>53.622693046332749</v>
      </c>
      <c r="N457" s="178">
        <f>N400/RES_summary!N$21</f>
        <v>51.593588661894763</v>
      </c>
      <c r="O457" s="178">
        <f>O400/RES_summary!O$21</f>
        <v>49.682485364709102</v>
      </c>
      <c r="P457" s="178">
        <f>P400/RES_summary!P$21</f>
        <v>46.970636432112961</v>
      </c>
      <c r="Q457" s="178">
        <f>Q400/RES_summary!Q$21</f>
        <v>41.74617651494794</v>
      </c>
    </row>
    <row r="458" spans="1:17" ht="12" customHeight="1" x14ac:dyDescent="0.25">
      <c r="A458" s="23" t="s">
        <v>166</v>
      </c>
      <c r="B458" s="156"/>
      <c r="C458" s="177">
        <f>C401/RES_summary!C$21</f>
        <v>63.565443704450125</v>
      </c>
      <c r="D458" s="177">
        <f>D401/RES_summary!D$21</f>
        <v>62.454638532178109</v>
      </c>
      <c r="E458" s="177">
        <f>E401/RES_summary!E$21</f>
        <v>52.413400263453724</v>
      </c>
      <c r="F458" s="177">
        <f>F401/RES_summary!F$21</f>
        <v>50.319032235893857</v>
      </c>
      <c r="G458" s="177">
        <f>G401/RES_summary!G$21</f>
        <v>59.509517703870266</v>
      </c>
      <c r="H458" s="177">
        <f>H401/RES_summary!H$21</f>
        <v>58.420830268708436</v>
      </c>
      <c r="I458" s="177">
        <f>I401/RES_summary!I$21</f>
        <v>57.331801816375908</v>
      </c>
      <c r="J458" s="177">
        <f>J401/RES_summary!J$21</f>
        <v>55.24914400514615</v>
      </c>
      <c r="K458" s="177">
        <f>K401/RES_summary!K$21</f>
        <v>58.062487668639186</v>
      </c>
      <c r="L458" s="177">
        <f>L401/RES_summary!L$21</f>
        <v>56.156513106036392</v>
      </c>
      <c r="M458" s="177">
        <f>M401/RES_summary!M$21</f>
        <v>53.622693046332749</v>
      </c>
      <c r="N458" s="177">
        <f>N401/RES_summary!N$21</f>
        <v>51.593588661894763</v>
      </c>
      <c r="O458" s="177">
        <f>O401/RES_summary!O$21</f>
        <v>49.682485364709102</v>
      </c>
      <c r="P458" s="177">
        <f>P401/RES_summary!P$21</f>
        <v>46.970636432112961</v>
      </c>
      <c r="Q458" s="177">
        <f>Q401/RES_summary!Q$21</f>
        <v>41.74617651494794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8.4458108267140091</v>
      </c>
      <c r="D462" s="178">
        <f>D405/RES_summary!D$21</f>
        <v>7.9541526582362119</v>
      </c>
      <c r="E462" s="178">
        <f>E405/RES_summary!E$21</f>
        <v>6.1203569188414289</v>
      </c>
      <c r="F462" s="178">
        <f>F405/RES_summary!F$21</f>
        <v>4.84163348357853</v>
      </c>
      <c r="G462" s="178">
        <f>G405/RES_summary!G$21</f>
        <v>10.220303665336393</v>
      </c>
      <c r="H462" s="178">
        <f>H405/RES_summary!H$21</f>
        <v>9.1049606638531397</v>
      </c>
      <c r="I462" s="178">
        <f>I405/RES_summary!I$21</f>
        <v>10.729831753857095</v>
      </c>
      <c r="J462" s="178">
        <f>J405/RES_summary!J$21</f>
        <v>10.607862307207709</v>
      </c>
      <c r="K462" s="178">
        <f>K405/RES_summary!K$21</f>
        <v>8.5270571802545803</v>
      </c>
      <c r="L462" s="178">
        <f>L405/RES_summary!L$21</f>
        <v>10.587888914282777</v>
      </c>
      <c r="M462" s="178">
        <f>M405/RES_summary!M$21</f>
        <v>10.236817292354264</v>
      </c>
      <c r="N462" s="178">
        <f>N405/RES_summary!N$21</f>
        <v>6.5876596837437722</v>
      </c>
      <c r="O462" s="178">
        <f>O405/RES_summary!O$21</f>
        <v>9.9849829928276073</v>
      </c>
      <c r="P462" s="178">
        <f>P405/RES_summary!P$21</f>
        <v>8.2176502335009953</v>
      </c>
      <c r="Q462" s="178">
        <f>Q405/RES_summary!Q$21</f>
        <v>6.9187807973800295</v>
      </c>
    </row>
    <row r="463" spans="1:17" ht="12" customHeight="1" x14ac:dyDescent="0.25">
      <c r="A463" s="167" t="s">
        <v>165</v>
      </c>
      <c r="B463" s="132"/>
      <c r="C463" s="183">
        <f>C406/RES_summary!C$21</f>
        <v>10.208759781104574</v>
      </c>
      <c r="D463" s="183">
        <f>D406/RES_summary!D$21</f>
        <v>10.3456594576383</v>
      </c>
      <c r="E463" s="183">
        <f>E406/RES_summary!E$21</f>
        <v>8.7149211197329652</v>
      </c>
      <c r="F463" s="183">
        <f>F406/RES_summary!F$21</f>
        <v>9.0342909853631497</v>
      </c>
      <c r="G463" s="183">
        <f>G406/RES_summary!G$21</f>
        <v>10.220303665336393</v>
      </c>
      <c r="H463" s="183">
        <f>H406/RES_summary!H$21</f>
        <v>10.65495081846796</v>
      </c>
      <c r="I463" s="183">
        <f>I406/RES_summary!I$21</f>
        <v>10.729831753857095</v>
      </c>
      <c r="J463" s="183">
        <f>J406/RES_summary!J$21</f>
        <v>10.607862307207709</v>
      </c>
      <c r="K463" s="183">
        <f>K406/RES_summary!K$21</f>
        <v>11.236822885975389</v>
      </c>
      <c r="L463" s="183">
        <f>L406/RES_summary!L$21</f>
        <v>10.713924309706131</v>
      </c>
      <c r="M463" s="183">
        <f>M406/RES_summary!M$21</f>
        <v>10.236817292354264</v>
      </c>
      <c r="N463" s="183">
        <f>N406/RES_summary!N$21</f>
        <v>9.7151668821710739</v>
      </c>
      <c r="O463" s="183">
        <f>O406/RES_summary!O$21</f>
        <v>9.9849829928276073</v>
      </c>
      <c r="P463" s="183">
        <f>P406/RES_summary!P$21</f>
        <v>9.685059011290198</v>
      </c>
      <c r="Q463" s="183">
        <f>Q406/RES_summary!Q$21</f>
        <v>9.2505752752367236</v>
      </c>
    </row>
    <row r="464" spans="1:17" ht="12" customHeight="1" x14ac:dyDescent="0.25">
      <c r="A464" s="167" t="s">
        <v>164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163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283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RES_hhdet_num!B$62</f>
        <v>45489</v>
      </c>
      <c r="C5" s="151">
        <f>RES_hhdet_num!C$62</f>
        <v>47128</v>
      </c>
      <c r="D5" s="151">
        <f>RES_hhdet_num!D$62</f>
        <v>51989.999999999993</v>
      </c>
      <c r="E5" s="151">
        <f>RES_hhdet_num!E$62</f>
        <v>55830</v>
      </c>
      <c r="F5" s="151">
        <f>RES_hhdet_num!F$62</f>
        <v>62418.999999999993</v>
      </c>
      <c r="G5" s="151">
        <f>RES_hhdet_num!G$62</f>
        <v>65288</v>
      </c>
      <c r="H5" s="151">
        <f>RES_hhdet_num!H$62</f>
        <v>67725</v>
      </c>
      <c r="I5" s="151">
        <f>RES_hhdet_num!I$62</f>
        <v>72471</v>
      </c>
      <c r="J5" s="151">
        <f>RES_hhdet_num!J$62</f>
        <v>74890.999999999985</v>
      </c>
      <c r="K5" s="151">
        <f>RES_hhdet_num!K$62</f>
        <v>74964</v>
      </c>
      <c r="L5" s="151">
        <f>RES_hhdet_num!L$62</f>
        <v>77742</v>
      </c>
      <c r="M5" s="151">
        <f>RES_hhdet_num!M$62</f>
        <v>77803</v>
      </c>
      <c r="N5" s="151">
        <f>RES_hhdet_num!N$62</f>
        <v>77986</v>
      </c>
      <c r="O5" s="151">
        <f>RES_hhdet_num!O$62</f>
        <v>78039.999999999985</v>
      </c>
      <c r="P5" s="151">
        <f>RES_hhdet_num!P$62</f>
        <v>78094</v>
      </c>
      <c r="Q5" s="151">
        <f>RES_hhdet_num!Q$62</f>
        <v>80816.000000000015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161</v>
      </c>
      <c r="B7" s="67">
        <f>RES_hhdet_num!B$64</f>
        <v>45489</v>
      </c>
      <c r="C7" s="67">
        <f>RES_hhdet_num!C$64</f>
        <v>47128</v>
      </c>
      <c r="D7" s="67">
        <f>RES_hhdet_num!D$64</f>
        <v>51989.999999999993</v>
      </c>
      <c r="E7" s="67">
        <f>RES_hhdet_num!E$64</f>
        <v>55830</v>
      </c>
      <c r="F7" s="67">
        <f>RES_hhdet_num!F$64</f>
        <v>62418.999999999993</v>
      </c>
      <c r="G7" s="67">
        <f>RES_hhdet_num!G$64</f>
        <v>65288</v>
      </c>
      <c r="H7" s="67">
        <f>RES_hhdet_num!H$64</f>
        <v>67725</v>
      </c>
      <c r="I7" s="67">
        <f>RES_hhdet_num!I$64</f>
        <v>72471</v>
      </c>
      <c r="J7" s="67">
        <f>RES_hhdet_num!J$64</f>
        <v>74890.999999999985</v>
      </c>
      <c r="K7" s="67">
        <f>RES_hhdet_num!K$64</f>
        <v>74964</v>
      </c>
      <c r="L7" s="67">
        <f>RES_hhdet_num!L$64</f>
        <v>77742</v>
      </c>
      <c r="M7" s="67">
        <f>RES_hhdet_num!M$64</f>
        <v>77803</v>
      </c>
      <c r="N7" s="67">
        <f>RES_hhdet_num!N$64</f>
        <v>77986</v>
      </c>
      <c r="O7" s="67">
        <f>RES_hhdet_num!O$64</f>
        <v>78039.999999999985</v>
      </c>
      <c r="P7" s="67">
        <f>RES_hhdet_num!P$64</f>
        <v>78094</v>
      </c>
      <c r="Q7" s="67">
        <f>RES_hhdet_num!Q$64</f>
        <v>80816.000000000015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RES_hhdet_num!B$67</f>
        <v>0</v>
      </c>
      <c r="C9" s="67">
        <f>RES_hhdet_num!C$67</f>
        <v>0</v>
      </c>
      <c r="D9" s="67">
        <f>RES_hhdet_num!D$67</f>
        <v>0</v>
      </c>
      <c r="E9" s="67">
        <f>RES_hhdet_num!E$67</f>
        <v>1</v>
      </c>
      <c r="F9" s="67">
        <f>RES_hhdet_num!F$67</f>
        <v>1</v>
      </c>
      <c r="G9" s="67">
        <f>RES_hhdet_num!G$67</f>
        <v>3</v>
      </c>
      <c r="H9" s="67">
        <f>RES_hhdet_num!H$67</f>
        <v>8</v>
      </c>
      <c r="I9" s="67">
        <f>RES_hhdet_num!I$67</f>
        <v>19</v>
      </c>
      <c r="J9" s="67">
        <f>RES_hhdet_num!J$67</f>
        <v>31</v>
      </c>
      <c r="K9" s="67">
        <f>RES_hhdet_num!K$67</f>
        <v>49</v>
      </c>
      <c r="L9" s="67">
        <f>RES_hhdet_num!L$67</f>
        <v>71</v>
      </c>
      <c r="M9" s="67">
        <f>RES_hhdet_num!M$67</f>
        <v>114</v>
      </c>
      <c r="N9" s="67">
        <f>RES_hhdet_num!N$67</f>
        <v>177</v>
      </c>
      <c r="O9" s="67">
        <f>RES_hhdet_num!O$67</f>
        <v>271</v>
      </c>
      <c r="P9" s="67">
        <f>RES_hhdet_num!P$67</f>
        <v>318</v>
      </c>
      <c r="Q9" s="67">
        <f>RES_hhdet_num!Q$67</f>
        <v>472.00000000000006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160</v>
      </c>
      <c r="B11" s="67">
        <f>RES_hhdet_num!B$69</f>
        <v>41201</v>
      </c>
      <c r="C11" s="67">
        <f>RES_hhdet_num!C$69</f>
        <v>42747</v>
      </c>
      <c r="D11" s="67">
        <f>RES_hhdet_num!D$69</f>
        <v>47301.999999999993</v>
      </c>
      <c r="E11" s="67">
        <f>RES_hhdet_num!E$69</f>
        <v>50617</v>
      </c>
      <c r="F11" s="67">
        <f>RES_hhdet_num!F$69</f>
        <v>56455</v>
      </c>
      <c r="G11" s="67">
        <f>RES_hhdet_num!G$69</f>
        <v>58847</v>
      </c>
      <c r="H11" s="67">
        <f>RES_hhdet_num!H$69</f>
        <v>60950.999999999993</v>
      </c>
      <c r="I11" s="67">
        <f>RES_hhdet_num!I$69</f>
        <v>65584</v>
      </c>
      <c r="J11" s="67">
        <f>RES_hhdet_num!J$69</f>
        <v>67284.999999999985</v>
      </c>
      <c r="K11" s="67">
        <f>RES_hhdet_num!K$69</f>
        <v>67703</v>
      </c>
      <c r="L11" s="67">
        <f>RES_hhdet_num!L$69</f>
        <v>75904</v>
      </c>
      <c r="M11" s="67">
        <f>RES_hhdet_num!M$69</f>
        <v>75951</v>
      </c>
      <c r="N11" s="67">
        <f>RES_hhdet_num!N$69</f>
        <v>76059</v>
      </c>
      <c r="O11" s="67">
        <f>RES_hhdet_num!O$69</f>
        <v>76257.999999999985</v>
      </c>
      <c r="P11" s="67">
        <f>RES_hhdet_num!P$69</f>
        <v>76454</v>
      </c>
      <c r="Q11" s="67">
        <f>RES_hhdet_num!Q$69</f>
        <v>79680.000000000015</v>
      </c>
    </row>
    <row r="12" spans="1:17" ht="12" customHeight="1" x14ac:dyDescent="0.25">
      <c r="A12" s="23" t="s">
        <v>159</v>
      </c>
      <c r="B12" s="67">
        <f>RES_hhdet_num!B$70</f>
        <v>0</v>
      </c>
      <c r="C12" s="67">
        <f>RES_hhdet_num!C$70</f>
        <v>0</v>
      </c>
      <c r="D12" s="67">
        <f>RES_hhdet_num!D$70</f>
        <v>0</v>
      </c>
      <c r="E12" s="67">
        <f>RES_hhdet_num!E$70</f>
        <v>0</v>
      </c>
      <c r="F12" s="67">
        <f>RES_hhdet_num!F$70</f>
        <v>0</v>
      </c>
      <c r="G12" s="67">
        <f>RES_hhdet_num!G$70</f>
        <v>0</v>
      </c>
      <c r="H12" s="67">
        <f>RES_hhdet_num!H$70</f>
        <v>0</v>
      </c>
      <c r="I12" s="67">
        <f>RES_hhdet_num!I$70</f>
        <v>0</v>
      </c>
      <c r="J12" s="67">
        <f>RES_hhdet_num!J$70</f>
        <v>0</v>
      </c>
      <c r="K12" s="67">
        <f>RES_hhdet_num!K$70</f>
        <v>0</v>
      </c>
      <c r="L12" s="67">
        <f>RES_hhdet_num!L$70</f>
        <v>0</v>
      </c>
      <c r="M12" s="67">
        <f>RES_hhdet_num!M$70</f>
        <v>0</v>
      </c>
      <c r="N12" s="67">
        <f>RES_hhdet_num!N$70</f>
        <v>0</v>
      </c>
      <c r="O12" s="67">
        <f>RES_hhdet_num!O$70</f>
        <v>0</v>
      </c>
      <c r="P12" s="67">
        <f>RES_hhdet_num!P$70</f>
        <v>0</v>
      </c>
      <c r="Q12" s="67">
        <f>RES_hhdet_num!Q$70</f>
        <v>0</v>
      </c>
    </row>
    <row r="13" spans="1:17" ht="12" customHeight="1" x14ac:dyDescent="0.25">
      <c r="A13" s="23" t="s">
        <v>142</v>
      </c>
      <c r="B13" s="67">
        <f>RES_hhdet_num!B$73</f>
        <v>4288</v>
      </c>
      <c r="C13" s="67">
        <f>RES_hhdet_num!C$73</f>
        <v>4380.9999999999973</v>
      </c>
      <c r="D13" s="67">
        <f>RES_hhdet_num!D$73</f>
        <v>4688</v>
      </c>
      <c r="E13" s="67">
        <f>RES_hhdet_num!E$73</f>
        <v>5212.9999999999982</v>
      </c>
      <c r="F13" s="67">
        <f>RES_hhdet_num!F$73</f>
        <v>5963.9999999999909</v>
      </c>
      <c r="G13" s="67">
        <f>RES_hhdet_num!G$73</f>
        <v>6440.9999999999964</v>
      </c>
      <c r="H13" s="67">
        <f>RES_hhdet_num!H$73</f>
        <v>6774.0000000000018</v>
      </c>
      <c r="I13" s="67">
        <f>RES_hhdet_num!I$73</f>
        <v>6886.9999999999964</v>
      </c>
      <c r="J13" s="67">
        <f>RES_hhdet_num!J$73</f>
        <v>7606</v>
      </c>
      <c r="K13" s="67">
        <f>RES_hhdet_num!K$73</f>
        <v>7260.9999999999964</v>
      </c>
      <c r="L13" s="67">
        <f>RES_hhdet_num!L$73</f>
        <v>1838</v>
      </c>
      <c r="M13" s="67">
        <f>RES_hhdet_num!M$73</f>
        <v>1852</v>
      </c>
      <c r="N13" s="67">
        <f>RES_hhdet_num!N$73</f>
        <v>1927</v>
      </c>
      <c r="O13" s="67">
        <f>RES_hhdet_num!O$73</f>
        <v>1782</v>
      </c>
      <c r="P13" s="67">
        <f>RES_hhdet_num!P$73</f>
        <v>1640</v>
      </c>
      <c r="Q13" s="67">
        <f>RES_hhdet_num!Q$73</f>
        <v>1136.0000000000002</v>
      </c>
    </row>
    <row r="14" spans="1:17" ht="12" customHeight="1" x14ac:dyDescent="0.25">
      <c r="A14" s="23" t="s">
        <v>141</v>
      </c>
      <c r="B14" s="67">
        <f>RES_hhdet_num!B$74</f>
        <v>0</v>
      </c>
      <c r="C14" s="67">
        <f>RES_hhdet_num!C$74</f>
        <v>0</v>
      </c>
      <c r="D14" s="67">
        <f>RES_hhdet_num!D$74</f>
        <v>0</v>
      </c>
      <c r="E14" s="67">
        <f>RES_hhdet_num!E$74</f>
        <v>0</v>
      </c>
      <c r="F14" s="67">
        <f>RES_hhdet_num!F$74</f>
        <v>0</v>
      </c>
      <c r="G14" s="67">
        <f>RES_hhdet_num!G$74</f>
        <v>0</v>
      </c>
      <c r="H14" s="67">
        <f>RES_hhdet_num!H$74</f>
        <v>0</v>
      </c>
      <c r="I14" s="67">
        <f>RES_hhdet_num!I$74</f>
        <v>0</v>
      </c>
      <c r="J14" s="67">
        <f>RES_hhdet_num!J$74</f>
        <v>0</v>
      </c>
      <c r="K14" s="67">
        <f>RES_hhdet_num!K$74</f>
        <v>0</v>
      </c>
      <c r="L14" s="67">
        <f>RES_hhdet_num!L$74</f>
        <v>0</v>
      </c>
      <c r="M14" s="67">
        <f>RES_hhdet_num!M$74</f>
        <v>0</v>
      </c>
      <c r="N14" s="67">
        <f>RES_hhdet_num!N$74</f>
        <v>0</v>
      </c>
      <c r="O14" s="67">
        <f>RES_hhdet_num!O$74</f>
        <v>0</v>
      </c>
      <c r="P14" s="67">
        <f>RES_hhdet_num!P$74</f>
        <v>0</v>
      </c>
      <c r="Q14" s="67">
        <f>RES_hhdet_num!Q$74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203</v>
      </c>
      <c r="B16" s="67">
        <f>RES_hhdet_num!B$78</f>
        <v>38001</v>
      </c>
      <c r="C16" s="67">
        <f>RES_hhdet_num!C$78</f>
        <v>40296</v>
      </c>
      <c r="D16" s="67">
        <f>RES_hhdet_num!D$78</f>
        <v>44419.000000000007</v>
      </c>
      <c r="E16" s="67">
        <f>RES_hhdet_num!E$78</f>
        <v>48919.000000000007</v>
      </c>
      <c r="F16" s="67">
        <f>RES_hhdet_num!F$78</f>
        <v>55901.000000000015</v>
      </c>
      <c r="G16" s="67">
        <f>RES_hhdet_num!G$78</f>
        <v>61490.000000000007</v>
      </c>
      <c r="H16" s="67">
        <f>RES_hhdet_num!H$78</f>
        <v>67084</v>
      </c>
      <c r="I16" s="67">
        <f>RES_hhdet_num!I$78</f>
        <v>70606.999999999985</v>
      </c>
      <c r="J16" s="67">
        <f>RES_hhdet_num!J$78</f>
        <v>71422.999999999985</v>
      </c>
      <c r="K16" s="67">
        <f>RES_hhdet_num!K$78</f>
        <v>71610</v>
      </c>
      <c r="L16" s="67">
        <f>RES_hhdet_num!L$78</f>
        <v>75518.000000000015</v>
      </c>
      <c r="M16" s="67">
        <f>RES_hhdet_num!M$78</f>
        <v>74896.000000000015</v>
      </c>
      <c r="N16" s="67">
        <f>RES_hhdet_num!N$78</f>
        <v>72531.000000000015</v>
      </c>
      <c r="O16" s="67">
        <f>RES_hhdet_num!O$78</f>
        <v>74849.000000000029</v>
      </c>
      <c r="P16" s="67">
        <f>RES_hhdet_num!P$78</f>
        <v>76496.000000000029</v>
      </c>
      <c r="Q16" s="67">
        <f>RES_hhdet_num!Q$78</f>
        <v>80572.000000000044</v>
      </c>
    </row>
    <row r="17" spans="1:17" ht="12" customHeight="1" x14ac:dyDescent="0.25">
      <c r="A17" s="29" t="s">
        <v>140</v>
      </c>
      <c r="B17" s="83">
        <f>RES_hhdet_num!B$79</f>
        <v>7488</v>
      </c>
      <c r="C17" s="83">
        <f>RES_hhdet_num!C$79</f>
        <v>6832</v>
      </c>
      <c r="D17" s="83">
        <f>RES_hhdet_num!D$79</f>
        <v>7571.0000000000009</v>
      </c>
      <c r="E17" s="83">
        <f>RES_hhdet_num!E$79</f>
        <v>6911</v>
      </c>
      <c r="F17" s="83">
        <f>RES_hhdet_num!F$79</f>
        <v>6518</v>
      </c>
      <c r="G17" s="83">
        <f>RES_hhdet_num!G$79</f>
        <v>3798</v>
      </c>
      <c r="H17" s="83">
        <f>RES_hhdet_num!H$79</f>
        <v>641</v>
      </c>
      <c r="I17" s="83">
        <f>RES_hhdet_num!I$79</f>
        <v>1864</v>
      </c>
      <c r="J17" s="83">
        <f>RES_hhdet_num!J$79</f>
        <v>3468.0000000000018</v>
      </c>
      <c r="K17" s="83">
        <f>RES_hhdet_num!K$79</f>
        <v>3354</v>
      </c>
      <c r="L17" s="83">
        <f>RES_hhdet_num!L$79</f>
        <v>2224</v>
      </c>
      <c r="M17" s="83">
        <f>RES_hhdet_num!M$79</f>
        <v>2907</v>
      </c>
      <c r="N17" s="83">
        <f>RES_hhdet_num!N$79</f>
        <v>5454.9999999999991</v>
      </c>
      <c r="O17" s="83">
        <f>RES_hhdet_num!O$79</f>
        <v>3191</v>
      </c>
      <c r="P17" s="83">
        <f>RES_hhdet_num!P$79</f>
        <v>1598.0000000000002</v>
      </c>
      <c r="Q17" s="83">
        <f>RES_hhdet_num!Q$79</f>
        <v>244.00000000000006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161</v>
      </c>
      <c r="B21" s="67"/>
      <c r="C21" s="67">
        <f t="shared" ref="C21:Q21" si="0">B7+C35-C7</f>
        <v>2843.0625</v>
      </c>
      <c r="D21" s="67">
        <f t="shared" si="0"/>
        <v>2843.0625000000073</v>
      </c>
      <c r="E21" s="67">
        <f t="shared" si="0"/>
        <v>2843.0624999999927</v>
      </c>
      <c r="F21" s="67">
        <f t="shared" si="0"/>
        <v>2843.0625000000073</v>
      </c>
      <c r="G21" s="67">
        <f t="shared" si="0"/>
        <v>2843.0625</v>
      </c>
      <c r="H21" s="67">
        <f t="shared" si="0"/>
        <v>2843.0625</v>
      </c>
      <c r="I21" s="67">
        <f t="shared" si="0"/>
        <v>2843.0625</v>
      </c>
      <c r="J21" s="67">
        <f t="shared" si="0"/>
        <v>2843.0625000000146</v>
      </c>
      <c r="K21" s="67">
        <f t="shared" si="0"/>
        <v>2843.0624999999854</v>
      </c>
      <c r="L21" s="67">
        <f t="shared" si="0"/>
        <v>2843.0625</v>
      </c>
      <c r="M21" s="67">
        <f t="shared" si="0"/>
        <v>2843.0625</v>
      </c>
      <c r="N21" s="67">
        <f t="shared" si="0"/>
        <v>2843.0625</v>
      </c>
      <c r="O21" s="67">
        <f t="shared" si="0"/>
        <v>2843.0625000000146</v>
      </c>
      <c r="P21" s="67">
        <f t="shared" si="0"/>
        <v>2843.0624999999854</v>
      </c>
      <c r="Q21" s="67">
        <f t="shared" si="0"/>
        <v>2843.0624999999854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0</v>
      </c>
      <c r="D23" s="67">
        <f t="shared" si="1"/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0</v>
      </c>
      <c r="K23" s="67">
        <f t="shared" si="1"/>
        <v>0</v>
      </c>
      <c r="L23" s="67">
        <f t="shared" si="1"/>
        <v>0</v>
      </c>
      <c r="M23" s="67">
        <f t="shared" si="1"/>
        <v>1</v>
      </c>
      <c r="N23" s="67">
        <f t="shared" si="1"/>
        <v>0</v>
      </c>
      <c r="O23" s="67">
        <f t="shared" si="1"/>
        <v>2</v>
      </c>
      <c r="P23" s="67">
        <f t="shared" si="1"/>
        <v>5</v>
      </c>
      <c r="Q23" s="67">
        <f t="shared" si="1"/>
        <v>10.999999999999943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160</v>
      </c>
      <c r="B25" s="67"/>
      <c r="C25" s="67">
        <f t="shared" ref="C25:Q28" si="2">B11+C39-C11</f>
        <v>2455.8677398065702</v>
      </c>
      <c r="D25" s="67">
        <f t="shared" si="2"/>
        <v>2223.9004162487909</v>
      </c>
      <c r="E25" s="67">
        <f t="shared" si="2"/>
        <v>2555.9031879033791</v>
      </c>
      <c r="F25" s="67">
        <f t="shared" si="2"/>
        <v>2504.4922724597927</v>
      </c>
      <c r="G25" s="67">
        <f t="shared" si="2"/>
        <v>2620.6338396845094</v>
      </c>
      <c r="H25" s="67">
        <f t="shared" si="2"/>
        <v>2524.4398407825138</v>
      </c>
      <c r="I25" s="67">
        <f t="shared" si="2"/>
        <v>2283.1122795167757</v>
      </c>
      <c r="J25" s="67">
        <f t="shared" si="2"/>
        <v>2837.0600472009246</v>
      </c>
      <c r="K25" s="67">
        <f t="shared" si="2"/>
        <v>2427.0183550765214</v>
      </c>
      <c r="L25" s="67">
        <f t="shared" si="2"/>
        <v>1931.25</v>
      </c>
      <c r="M25" s="67">
        <f t="shared" si="2"/>
        <v>2843.0625</v>
      </c>
      <c r="N25" s="67">
        <f t="shared" si="2"/>
        <v>2843.0625</v>
      </c>
      <c r="O25" s="67">
        <f t="shared" si="2"/>
        <v>2843.0625000000146</v>
      </c>
      <c r="P25" s="67">
        <f t="shared" si="2"/>
        <v>2843.0624999999854</v>
      </c>
      <c r="Q25" s="67">
        <f t="shared" si="2"/>
        <v>2843.0624999999854</v>
      </c>
    </row>
    <row r="26" spans="1:17" ht="12" customHeight="1" x14ac:dyDescent="0.25">
      <c r="A26" s="23" t="s">
        <v>159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402</v>
      </c>
      <c r="D27" s="67">
        <f t="shared" si="2"/>
        <v>619.16208375121278</v>
      </c>
      <c r="E27" s="67">
        <f t="shared" si="2"/>
        <v>402</v>
      </c>
      <c r="F27" s="67">
        <f t="shared" si="2"/>
        <v>402.00000000000182</v>
      </c>
      <c r="G27" s="67">
        <f t="shared" si="2"/>
        <v>401.99999999999909</v>
      </c>
      <c r="H27" s="67">
        <f t="shared" si="2"/>
        <v>402.00000000000182</v>
      </c>
      <c r="I27" s="67">
        <f t="shared" si="2"/>
        <v>559.95022048322153</v>
      </c>
      <c r="J27" s="67">
        <f t="shared" si="2"/>
        <v>402</v>
      </c>
      <c r="K27" s="67">
        <f t="shared" si="2"/>
        <v>896.23890511688842</v>
      </c>
      <c r="L27" s="67">
        <f t="shared" si="2"/>
        <v>5422.9999999999964</v>
      </c>
      <c r="M27" s="67">
        <f t="shared" si="2"/>
        <v>195.87241402203881</v>
      </c>
      <c r="N27" s="67">
        <f t="shared" si="2"/>
        <v>110.94844930067757</v>
      </c>
      <c r="O27" s="67">
        <f t="shared" si="2"/>
        <v>145</v>
      </c>
      <c r="P27" s="67">
        <f t="shared" si="2"/>
        <v>195.70844649286755</v>
      </c>
      <c r="Q27" s="67">
        <f t="shared" si="2"/>
        <v>595.35818832172549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203</v>
      </c>
      <c r="B30" s="67"/>
      <c r="C30" s="67">
        <f t="shared" ref="C30:Q31" si="3">B16+C44-C16</f>
        <v>3562.5</v>
      </c>
      <c r="D30" s="67">
        <f t="shared" si="3"/>
        <v>3562.5</v>
      </c>
      <c r="E30" s="67">
        <f t="shared" si="3"/>
        <v>3562.5</v>
      </c>
      <c r="F30" s="67">
        <f t="shared" si="3"/>
        <v>3562.4999999999927</v>
      </c>
      <c r="G30" s="67">
        <f t="shared" si="3"/>
        <v>3562.5000000000073</v>
      </c>
      <c r="H30" s="67">
        <f t="shared" si="3"/>
        <v>3562.5</v>
      </c>
      <c r="I30" s="67">
        <f t="shared" si="3"/>
        <v>3562.5000000000146</v>
      </c>
      <c r="J30" s="67">
        <f t="shared" si="3"/>
        <v>3562.5</v>
      </c>
      <c r="K30" s="67">
        <f t="shared" si="3"/>
        <v>7290.9498253839556</v>
      </c>
      <c r="L30" s="67">
        <f t="shared" si="3"/>
        <v>9415.9214453694731</v>
      </c>
      <c r="M30" s="67">
        <f t="shared" si="3"/>
        <v>9120.7288106484339</v>
      </c>
      <c r="N30" s="67">
        <f t="shared" si="3"/>
        <v>11415.691953447997</v>
      </c>
      <c r="O30" s="67">
        <f t="shared" si="3"/>
        <v>10785.520465150112</v>
      </c>
      <c r="P30" s="67">
        <f t="shared" si="3"/>
        <v>11999.5625</v>
      </c>
      <c r="Q30" s="67">
        <f t="shared" si="3"/>
        <v>9928.5624999999854</v>
      </c>
    </row>
    <row r="31" spans="1:17" ht="12" customHeight="1" x14ac:dyDescent="0.25">
      <c r="A31" s="29" t="s">
        <v>140</v>
      </c>
      <c r="B31" s="83"/>
      <c r="C31" s="83">
        <f t="shared" si="3"/>
        <v>1409.6126746160335</v>
      </c>
      <c r="D31" s="83">
        <f t="shared" si="3"/>
        <v>1112.6410546305115</v>
      </c>
      <c r="E31" s="83">
        <f t="shared" si="3"/>
        <v>1784.833689351568</v>
      </c>
      <c r="F31" s="83">
        <f t="shared" si="3"/>
        <v>1971.870546552007</v>
      </c>
      <c r="G31" s="83">
        <f t="shared" si="3"/>
        <v>2908.1565194449504</v>
      </c>
      <c r="H31" s="83">
        <f t="shared" si="3"/>
        <v>3712.3401471628322</v>
      </c>
      <c r="I31" s="83">
        <f t="shared" si="3"/>
        <v>505.77905548053923</v>
      </c>
      <c r="J31" s="83">
        <f t="shared" si="3"/>
        <v>0</v>
      </c>
      <c r="K31" s="83">
        <f t="shared" si="3"/>
        <v>566.44887923613624</v>
      </c>
      <c r="L31" s="83">
        <f t="shared" si="3"/>
        <v>1130</v>
      </c>
      <c r="M31" s="83">
        <f t="shared" si="3"/>
        <v>0</v>
      </c>
      <c r="N31" s="83">
        <f t="shared" si="3"/>
        <v>72.114648152927657</v>
      </c>
      <c r="O31" s="83">
        <f t="shared" si="3"/>
        <v>2268.2491550310287</v>
      </c>
      <c r="P31" s="83">
        <f t="shared" si="3"/>
        <v>1592.9999999999998</v>
      </c>
      <c r="Q31" s="83">
        <f t="shared" si="3"/>
        <v>1354.0000000000002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161</v>
      </c>
      <c r="B35" s="67"/>
      <c r="C35" s="67">
        <f>RES_hhdet_in!C$64</f>
        <v>4482.0625</v>
      </c>
      <c r="D35" s="67">
        <f>RES_hhdet_in!D$64</f>
        <v>7705.0625000000009</v>
      </c>
      <c r="E35" s="67">
        <f>RES_hhdet_in!E$64</f>
        <v>6683.0625</v>
      </c>
      <c r="F35" s="67">
        <f>RES_hhdet_in!F$64</f>
        <v>9432.0625000000018</v>
      </c>
      <c r="G35" s="67">
        <f>RES_hhdet_in!G$64</f>
        <v>5712.0625000000009</v>
      </c>
      <c r="H35" s="67">
        <f>RES_hhdet_in!H$64</f>
        <v>5280.0625</v>
      </c>
      <c r="I35" s="67">
        <f>RES_hhdet_in!I$64</f>
        <v>7589.0624999999991</v>
      </c>
      <c r="J35" s="67">
        <f>RES_hhdet_in!J$64</f>
        <v>5263.0625</v>
      </c>
      <c r="K35" s="67">
        <f>RES_hhdet_in!K$64</f>
        <v>2916.0625</v>
      </c>
      <c r="L35" s="67">
        <f>RES_hhdet_in!L$64</f>
        <v>5621.0625</v>
      </c>
      <c r="M35" s="67">
        <f>RES_hhdet_in!M$64</f>
        <v>2904.0625</v>
      </c>
      <c r="N35" s="67">
        <f>RES_hhdet_in!N$64</f>
        <v>3026.0625</v>
      </c>
      <c r="O35" s="67">
        <f>RES_hhdet_in!O$64</f>
        <v>2897.0625</v>
      </c>
      <c r="P35" s="67">
        <f>RES_hhdet_in!P$64</f>
        <v>2897.0625</v>
      </c>
      <c r="Q35" s="67">
        <f>RES_hhdet_in!Q$64</f>
        <v>5565.0625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RES_hhdet_in!C$67</f>
        <v>0</v>
      </c>
      <c r="D37" s="67">
        <f>RES_hhdet_in!D$67</f>
        <v>0</v>
      </c>
      <c r="E37" s="67">
        <f>RES_hhdet_in!E$67</f>
        <v>1</v>
      </c>
      <c r="F37" s="67">
        <f>RES_hhdet_in!F$67</f>
        <v>0</v>
      </c>
      <c r="G37" s="67">
        <f>RES_hhdet_in!G$67</f>
        <v>2</v>
      </c>
      <c r="H37" s="67">
        <f>RES_hhdet_in!H$67</f>
        <v>5</v>
      </c>
      <c r="I37" s="67">
        <f>RES_hhdet_in!I$67</f>
        <v>11</v>
      </c>
      <c r="J37" s="67">
        <f>RES_hhdet_in!J$67</f>
        <v>12</v>
      </c>
      <c r="K37" s="67">
        <f>RES_hhdet_in!K$67</f>
        <v>18</v>
      </c>
      <c r="L37" s="67">
        <f>RES_hhdet_in!L$67</f>
        <v>22</v>
      </c>
      <c r="M37" s="67">
        <f>RES_hhdet_in!M$67</f>
        <v>44</v>
      </c>
      <c r="N37" s="67">
        <f>RES_hhdet_in!N$67</f>
        <v>63</v>
      </c>
      <c r="O37" s="67">
        <f>RES_hhdet_in!O$67</f>
        <v>96</v>
      </c>
      <c r="P37" s="67">
        <f>RES_hhdet_in!P$67</f>
        <v>52</v>
      </c>
      <c r="Q37" s="67">
        <f>RES_hhdet_in!Q$67</f>
        <v>165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160</v>
      </c>
      <c r="B39" s="67"/>
      <c r="C39" s="67">
        <f>RES_hhdet_in!C$69</f>
        <v>4001.8677398065729</v>
      </c>
      <c r="D39" s="67">
        <f>RES_hhdet_in!D$69</f>
        <v>6778.9004162487854</v>
      </c>
      <c r="E39" s="67">
        <f>RES_hhdet_in!E$69</f>
        <v>5870.9031879033882</v>
      </c>
      <c r="F39" s="67">
        <f>RES_hhdet_in!F$69</f>
        <v>8342.4922724597927</v>
      </c>
      <c r="G39" s="67">
        <f>RES_hhdet_in!G$69</f>
        <v>5012.6338396845094</v>
      </c>
      <c r="H39" s="67">
        <f>RES_hhdet_in!H$69</f>
        <v>4628.4398407825056</v>
      </c>
      <c r="I39" s="67">
        <f>RES_hhdet_in!I$69</f>
        <v>6916.112279516783</v>
      </c>
      <c r="J39" s="67">
        <f>RES_hhdet_in!J$69</f>
        <v>4538.0600472009173</v>
      </c>
      <c r="K39" s="67">
        <f>RES_hhdet_in!K$69</f>
        <v>2845.0183550765419</v>
      </c>
      <c r="L39" s="67">
        <f>RES_hhdet_in!L$69</f>
        <v>10132.249999999996</v>
      </c>
      <c r="M39" s="67">
        <f>RES_hhdet_in!M$69</f>
        <v>2890.0625000000014</v>
      </c>
      <c r="N39" s="67">
        <f>RES_hhdet_in!N$69</f>
        <v>2951.0624999999991</v>
      </c>
      <c r="O39" s="67">
        <f>RES_hhdet_in!O$69</f>
        <v>3042.0625000000005</v>
      </c>
      <c r="P39" s="67">
        <f>RES_hhdet_in!P$69</f>
        <v>3039.0625000000014</v>
      </c>
      <c r="Q39" s="67">
        <f>RES_hhdet_in!Q$69</f>
        <v>6069.0624999999991</v>
      </c>
    </row>
    <row r="40" spans="1:17" ht="12" customHeight="1" x14ac:dyDescent="0.25">
      <c r="A40" s="23" t="s">
        <v>159</v>
      </c>
      <c r="B40" s="67"/>
      <c r="C40" s="67">
        <f>RES_hhdet_in!C$70</f>
        <v>0</v>
      </c>
      <c r="D40" s="67">
        <f>RES_hhdet_in!D$70</f>
        <v>0</v>
      </c>
      <c r="E40" s="67">
        <f>RES_hhdet_in!E$70</f>
        <v>0</v>
      </c>
      <c r="F40" s="67">
        <f>RES_hhdet_in!F$70</f>
        <v>0</v>
      </c>
      <c r="G40" s="67">
        <f>RES_hhdet_in!G$70</f>
        <v>0</v>
      </c>
      <c r="H40" s="67">
        <f>RES_hhdet_in!H$70</f>
        <v>0</v>
      </c>
      <c r="I40" s="67">
        <f>RES_hhdet_in!I$70</f>
        <v>0</v>
      </c>
      <c r="J40" s="67">
        <f>RES_hhdet_in!J$70</f>
        <v>0</v>
      </c>
      <c r="K40" s="67">
        <f>RES_hhdet_in!K$70</f>
        <v>0</v>
      </c>
      <c r="L40" s="67">
        <f>RES_hhdet_in!L$70</f>
        <v>0</v>
      </c>
      <c r="M40" s="67">
        <f>RES_hhdet_in!M$70</f>
        <v>0</v>
      </c>
      <c r="N40" s="67">
        <f>RES_hhdet_in!N$70</f>
        <v>0</v>
      </c>
      <c r="O40" s="67">
        <f>RES_hhdet_in!O$70</f>
        <v>0</v>
      </c>
      <c r="P40" s="67">
        <f>RES_hhdet_in!P$70</f>
        <v>0</v>
      </c>
      <c r="Q40" s="67">
        <f>RES_hhdet_in!Q$70</f>
        <v>0</v>
      </c>
    </row>
    <row r="41" spans="1:17" ht="12" customHeight="1" x14ac:dyDescent="0.25">
      <c r="A41" s="23" t="s">
        <v>142</v>
      </c>
      <c r="B41" s="67"/>
      <c r="C41" s="67">
        <f>RES_hhdet_in!C$73</f>
        <v>494.99999999999704</v>
      </c>
      <c r="D41" s="67">
        <f>RES_hhdet_in!D$73</f>
        <v>926.16208375121562</v>
      </c>
      <c r="E41" s="67">
        <f>RES_hhdet_in!E$73</f>
        <v>926.99999999999841</v>
      </c>
      <c r="F41" s="67">
        <f>RES_hhdet_in!F$73</f>
        <v>1152.9999999999943</v>
      </c>
      <c r="G41" s="67">
        <f>RES_hhdet_in!G$73</f>
        <v>879.00000000000432</v>
      </c>
      <c r="H41" s="67">
        <f>RES_hhdet_in!H$73</f>
        <v>735.00000000000773</v>
      </c>
      <c r="I41" s="67">
        <f>RES_hhdet_in!I$73</f>
        <v>672.95022048321584</v>
      </c>
      <c r="J41" s="67">
        <f>RES_hhdet_in!J$73</f>
        <v>1121.0000000000039</v>
      </c>
      <c r="K41" s="67">
        <f>RES_hhdet_in!K$73</f>
        <v>551.23890511688501</v>
      </c>
      <c r="L41" s="67">
        <f>RES_hhdet_in!L$73</f>
        <v>0</v>
      </c>
      <c r="M41" s="67">
        <f>RES_hhdet_in!M$73</f>
        <v>209.8724140220387</v>
      </c>
      <c r="N41" s="67">
        <f>RES_hhdet_in!N$73</f>
        <v>185.94844930067768</v>
      </c>
      <c r="O41" s="67">
        <f>RES_hhdet_in!O$73</f>
        <v>0</v>
      </c>
      <c r="P41" s="67">
        <f>RES_hhdet_in!P$73</f>
        <v>53.708446492867552</v>
      </c>
      <c r="Q41" s="67">
        <f>RES_hhdet_in!Q$73</f>
        <v>91.358188321725734</v>
      </c>
    </row>
    <row r="42" spans="1:17" ht="12" customHeight="1" x14ac:dyDescent="0.25">
      <c r="A42" s="23" t="s">
        <v>141</v>
      </c>
      <c r="B42" s="67"/>
      <c r="C42" s="67">
        <f>RES_hhdet_in!C$74</f>
        <v>0</v>
      </c>
      <c r="D42" s="67">
        <f>RES_hhdet_in!D$74</f>
        <v>0</v>
      </c>
      <c r="E42" s="67">
        <f>RES_hhdet_in!E$74</f>
        <v>0</v>
      </c>
      <c r="F42" s="67">
        <f>RES_hhdet_in!F$74</f>
        <v>0</v>
      </c>
      <c r="G42" s="67">
        <f>RES_hhdet_in!G$74</f>
        <v>0</v>
      </c>
      <c r="H42" s="67">
        <f>RES_hhdet_in!H$74</f>
        <v>0</v>
      </c>
      <c r="I42" s="67">
        <f>RES_hhdet_in!I$74</f>
        <v>0</v>
      </c>
      <c r="J42" s="67">
        <f>RES_hhdet_in!J$74</f>
        <v>0</v>
      </c>
      <c r="K42" s="67">
        <f>RES_hhdet_in!K$74</f>
        <v>0</v>
      </c>
      <c r="L42" s="67">
        <f>RES_hhdet_in!L$74</f>
        <v>0</v>
      </c>
      <c r="M42" s="67">
        <f>RES_hhdet_in!M$74</f>
        <v>0</v>
      </c>
      <c r="N42" s="67">
        <f>RES_hhdet_in!N$74</f>
        <v>0</v>
      </c>
      <c r="O42" s="67">
        <f>RES_hhdet_in!O$74</f>
        <v>0</v>
      </c>
      <c r="P42" s="67">
        <f>RES_hhdet_in!P$74</f>
        <v>0</v>
      </c>
      <c r="Q42" s="67">
        <f>RES_hhdet_in!Q$74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203</v>
      </c>
      <c r="B44" s="67"/>
      <c r="C44" s="67">
        <f>RES_hhdet_in!C$78</f>
        <v>5857.4999999999964</v>
      </c>
      <c r="D44" s="67">
        <f>RES_hhdet_in!D$78</f>
        <v>7685.5000000000064</v>
      </c>
      <c r="E44" s="67">
        <f>RES_hhdet_in!E$78</f>
        <v>8062.4999999999982</v>
      </c>
      <c r="F44" s="67">
        <f>RES_hhdet_in!F$78</f>
        <v>10544.5</v>
      </c>
      <c r="G44" s="67">
        <f>RES_hhdet_in!G$78</f>
        <v>9151.4999999999964</v>
      </c>
      <c r="H44" s="67">
        <f>RES_hhdet_in!H$78</f>
        <v>9156.5</v>
      </c>
      <c r="I44" s="67">
        <f>RES_hhdet_in!I$78</f>
        <v>7085.5</v>
      </c>
      <c r="J44" s="67">
        <f>RES_hhdet_in!J$78</f>
        <v>4378.4999999999973</v>
      </c>
      <c r="K44" s="67">
        <f>RES_hhdet_in!K$78</f>
        <v>7477.9498253839693</v>
      </c>
      <c r="L44" s="67">
        <f>RES_hhdet_in!L$78</f>
        <v>13323.921445369486</v>
      </c>
      <c r="M44" s="67">
        <f>RES_hhdet_in!M$78</f>
        <v>8498.728810648432</v>
      </c>
      <c r="N44" s="67">
        <f>RES_hhdet_in!N$78</f>
        <v>9050.6919534479948</v>
      </c>
      <c r="O44" s="67">
        <f>RES_hhdet_in!O$78</f>
        <v>13103.520465150124</v>
      </c>
      <c r="P44" s="67">
        <f>RES_hhdet_in!P$78</f>
        <v>13646.562499999998</v>
      </c>
      <c r="Q44" s="67">
        <f>RES_hhdet_in!Q$78</f>
        <v>14004.562500000002</v>
      </c>
    </row>
    <row r="45" spans="1:17" ht="12" customHeight="1" x14ac:dyDescent="0.25">
      <c r="A45" s="29" t="s">
        <v>140</v>
      </c>
      <c r="B45" s="83"/>
      <c r="C45" s="83">
        <f>RES_hhdet_in!C$79</f>
        <v>753.61267461603393</v>
      </c>
      <c r="D45" s="83">
        <f>RES_hhdet_in!D$79</f>
        <v>1851.6410546305128</v>
      </c>
      <c r="E45" s="83">
        <f>RES_hhdet_in!E$79</f>
        <v>1124.8336893515677</v>
      </c>
      <c r="F45" s="83">
        <f>RES_hhdet_in!F$79</f>
        <v>1578.870546552007</v>
      </c>
      <c r="G45" s="83">
        <f>RES_hhdet_in!G$79</f>
        <v>188.15651944495085</v>
      </c>
      <c r="H45" s="83">
        <f>RES_hhdet_in!H$79</f>
        <v>555.34014716283218</v>
      </c>
      <c r="I45" s="83">
        <f>RES_hhdet_in!I$79</f>
        <v>1728.7790554805392</v>
      </c>
      <c r="J45" s="83">
        <f>RES_hhdet_in!J$79</f>
        <v>1604.0000000000023</v>
      </c>
      <c r="K45" s="83">
        <f>RES_hhdet_in!K$79</f>
        <v>452.44887923613447</v>
      </c>
      <c r="L45" s="83">
        <f>RES_hhdet_in!L$79</f>
        <v>0</v>
      </c>
      <c r="M45" s="83">
        <f>RES_hhdet_in!M$79</f>
        <v>683</v>
      </c>
      <c r="N45" s="83">
        <f>RES_hhdet_in!N$79</f>
        <v>2620.1146481529263</v>
      </c>
      <c r="O45" s="83">
        <f>RES_hhdet_in!O$79</f>
        <v>4.2491550310299697</v>
      </c>
      <c r="P45" s="83">
        <f>RES_hhdet_in!P$79</f>
        <v>0</v>
      </c>
      <c r="Q45" s="83">
        <f>RES_hhdet_in!Q$79</f>
        <v>0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161</v>
      </c>
      <c r="B49" s="67"/>
      <c r="C49" s="67">
        <f>RES_hhdet_in_new!C$64</f>
        <v>1695.0429879047379</v>
      </c>
      <c r="D49" s="67">
        <f>RES_hhdet_in_new!D$64</f>
        <v>2921.8754657476611</v>
      </c>
      <c r="E49" s="67">
        <f>RES_hhdet_in_new!E$64</f>
        <v>2712.3770956704898</v>
      </c>
      <c r="F49" s="67">
        <f>RES_hhdet_in_new!F$64</f>
        <v>3798.8697034355214</v>
      </c>
      <c r="G49" s="67">
        <f>RES_hhdet_in_new!G$64</f>
        <v>2217.5445813437991</v>
      </c>
      <c r="H49" s="67">
        <f>RES_hhdet_in_new!H$64</f>
        <v>2666.2277075554812</v>
      </c>
      <c r="I49" s="67">
        <f>RES_hhdet_in_new!I$64</f>
        <v>3166.1800574942058</v>
      </c>
      <c r="J49" s="67">
        <f>RES_hhdet_in_new!J$64</f>
        <v>2103.6214221517162</v>
      </c>
      <c r="K49" s="67">
        <f>RES_hhdet_in_new!K$64</f>
        <v>1402.0138850622782</v>
      </c>
      <c r="L49" s="67">
        <f>RES_hhdet_in_new!L$64</f>
        <v>1448.4912777773509</v>
      </c>
      <c r="M49" s="67">
        <f>RES_hhdet_in_new!M$64</f>
        <v>1102.7806219643478</v>
      </c>
      <c r="N49" s="67">
        <f>RES_hhdet_in_new!N$64</f>
        <v>1185.9631045317899</v>
      </c>
      <c r="O49" s="67">
        <f>RES_hhdet_in_new!O$64</f>
        <v>1173.8229710979356</v>
      </c>
      <c r="P49" s="67">
        <f>RES_hhdet_in_new!P$64</f>
        <v>1099.7238568823359</v>
      </c>
      <c r="Q49" s="67">
        <f>RES_hhdet_in_new!Q$64</f>
        <v>2363.000047889715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RES_hhdet_in_new!C$67</f>
        <v>0</v>
      </c>
      <c r="D51" s="67">
        <f>RES_hhdet_in_new!D$67</f>
        <v>0</v>
      </c>
      <c r="E51" s="67">
        <f>RES_hhdet_in_new!E$67</f>
        <v>0</v>
      </c>
      <c r="F51" s="67">
        <f>RES_hhdet_in_new!F$67</f>
        <v>0</v>
      </c>
      <c r="G51" s="67">
        <f>RES_hhdet_in_new!G$67</f>
        <v>1</v>
      </c>
      <c r="H51" s="67">
        <f>RES_hhdet_in_new!H$67</f>
        <v>3</v>
      </c>
      <c r="I51" s="67">
        <f>RES_hhdet_in_new!I$67</f>
        <v>5</v>
      </c>
      <c r="J51" s="67">
        <f>RES_hhdet_in_new!J$67</f>
        <v>5</v>
      </c>
      <c r="K51" s="67">
        <f>RES_hhdet_in_new!K$67</f>
        <v>9</v>
      </c>
      <c r="L51" s="67">
        <f>RES_hhdet_in_new!L$67</f>
        <v>6</v>
      </c>
      <c r="M51" s="67">
        <f>RES_hhdet_in_new!M$67</f>
        <v>17</v>
      </c>
      <c r="N51" s="67">
        <f>RES_hhdet_in_new!N$67</f>
        <v>25</v>
      </c>
      <c r="O51" s="67">
        <f>RES_hhdet_in_new!O$67</f>
        <v>39</v>
      </c>
      <c r="P51" s="67">
        <f>RES_hhdet_in_new!P$67</f>
        <v>20</v>
      </c>
      <c r="Q51" s="67">
        <f>RES_hhdet_in_new!Q$67</f>
        <v>70.000000000000014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160</v>
      </c>
      <c r="B53" s="67"/>
      <c r="C53" s="67">
        <f>RES_hhdet_in_new!C$69</f>
        <v>1469.7756827877613</v>
      </c>
      <c r="D53" s="67">
        <f>RES_hhdet_in_new!D$69</f>
        <v>2390.0746685891077</v>
      </c>
      <c r="E53" s="67">
        <f>RES_hhdet_in_new!E$69</f>
        <v>2221.9226973287086</v>
      </c>
      <c r="F53" s="67">
        <f>RES_hhdet_in_new!F$69</f>
        <v>3147.8310901993154</v>
      </c>
      <c r="G53" s="67">
        <f>RES_hhdet_in_new!G$69</f>
        <v>1790.0332247962785</v>
      </c>
      <c r="H53" s="67">
        <f>RES_hhdet_in_new!H$69</f>
        <v>2209.0397697986841</v>
      </c>
      <c r="I53" s="67">
        <f>RES_hhdet_in_new!I$69</f>
        <v>2762.0007807990128</v>
      </c>
      <c r="J53" s="67">
        <f>RES_hhdet_in_new!J$69</f>
        <v>1593.7781810603678</v>
      </c>
      <c r="K53" s="67">
        <f>RES_hhdet_in_new!K$69</f>
        <v>1166.7797289131765</v>
      </c>
      <c r="L53" s="67">
        <f>RES_hhdet_in_new!L$69</f>
        <v>1448.4912777773509</v>
      </c>
      <c r="M53" s="67">
        <f>RES_hhdet_in_new!M$69</f>
        <v>892.9082079423091</v>
      </c>
      <c r="N53" s="67">
        <f>RES_hhdet_in_new!N$69</f>
        <v>1000.0146552311122</v>
      </c>
      <c r="O53" s="67">
        <f>RES_hhdet_in_new!O$69</f>
        <v>1173.8229710979356</v>
      </c>
      <c r="P53" s="67">
        <f>RES_hhdet_in_new!P$69</f>
        <v>1046.0154103894683</v>
      </c>
      <c r="Q53" s="67">
        <f>RES_hhdet_in_new!Q$69</f>
        <v>2271.6418595679893</v>
      </c>
    </row>
    <row r="54" spans="1:17" ht="12" customHeight="1" x14ac:dyDescent="0.25">
      <c r="A54" s="148" t="s">
        <v>159</v>
      </c>
      <c r="B54" s="67"/>
      <c r="C54" s="67">
        <f>RES_hhdet_in_new!C$70</f>
        <v>0</v>
      </c>
      <c r="D54" s="67">
        <f>RES_hhdet_in_new!D$70</f>
        <v>0</v>
      </c>
      <c r="E54" s="67">
        <f>RES_hhdet_in_new!E$70</f>
        <v>0</v>
      </c>
      <c r="F54" s="67">
        <f>RES_hhdet_in_new!F$70</f>
        <v>0</v>
      </c>
      <c r="G54" s="67">
        <f>RES_hhdet_in_new!G$70</f>
        <v>0</v>
      </c>
      <c r="H54" s="67">
        <f>RES_hhdet_in_new!H$70</f>
        <v>0</v>
      </c>
      <c r="I54" s="67">
        <f>RES_hhdet_in_new!I$70</f>
        <v>0</v>
      </c>
      <c r="J54" s="67">
        <f>RES_hhdet_in_new!J$70</f>
        <v>0</v>
      </c>
      <c r="K54" s="67">
        <f>RES_hhdet_in_new!K$70</f>
        <v>0</v>
      </c>
      <c r="L54" s="67">
        <f>RES_hhdet_in_new!L$70</f>
        <v>0</v>
      </c>
      <c r="M54" s="67">
        <f>RES_hhdet_in_new!M$70</f>
        <v>0</v>
      </c>
      <c r="N54" s="67">
        <f>RES_hhdet_in_new!N$70</f>
        <v>0</v>
      </c>
      <c r="O54" s="67">
        <f>RES_hhdet_in_new!O$70</f>
        <v>0</v>
      </c>
      <c r="P54" s="67">
        <f>RES_hhdet_in_new!P$70</f>
        <v>0</v>
      </c>
      <c r="Q54" s="67">
        <f>RES_hhdet_in_new!Q$70</f>
        <v>0</v>
      </c>
    </row>
    <row r="55" spans="1:17" ht="12" customHeight="1" x14ac:dyDescent="0.25">
      <c r="A55" s="148" t="s">
        <v>142</v>
      </c>
      <c r="B55" s="67"/>
      <c r="C55" s="67">
        <f>RES_hhdet_in_new!C$73</f>
        <v>225.26730511697656</v>
      </c>
      <c r="D55" s="67">
        <f>RES_hhdet_in_new!D$73</f>
        <v>531.80079715855345</v>
      </c>
      <c r="E55" s="67">
        <f>RES_hhdet_in_new!E$73</f>
        <v>490.45439834178114</v>
      </c>
      <c r="F55" s="67">
        <f>RES_hhdet_in_new!F$73</f>
        <v>651.03861323620595</v>
      </c>
      <c r="G55" s="67">
        <f>RES_hhdet_in_new!G$73</f>
        <v>427.51135654752056</v>
      </c>
      <c r="H55" s="67">
        <f>RES_hhdet_in_new!H$73</f>
        <v>457.18793775679706</v>
      </c>
      <c r="I55" s="67">
        <f>RES_hhdet_in_new!I$73</f>
        <v>404.17927669519304</v>
      </c>
      <c r="J55" s="67">
        <f>RES_hhdet_in_new!J$73</f>
        <v>509.84324109134832</v>
      </c>
      <c r="K55" s="67">
        <f>RES_hhdet_in_new!K$73</f>
        <v>235.23415614910164</v>
      </c>
      <c r="L55" s="67">
        <f>RES_hhdet_in_new!L$73</f>
        <v>0</v>
      </c>
      <c r="M55" s="67">
        <f>RES_hhdet_in_new!M$73</f>
        <v>209.8724140220387</v>
      </c>
      <c r="N55" s="67">
        <f>RES_hhdet_in_new!N$73</f>
        <v>185.94844930067768</v>
      </c>
      <c r="O55" s="67">
        <f>RES_hhdet_in_new!O$73</f>
        <v>0</v>
      </c>
      <c r="P55" s="67">
        <f>RES_hhdet_in_new!P$73</f>
        <v>53.708446492867552</v>
      </c>
      <c r="Q55" s="67">
        <f>RES_hhdet_in_new!Q$73</f>
        <v>91.358188321725734</v>
      </c>
    </row>
    <row r="56" spans="1:17" ht="12" customHeight="1" x14ac:dyDescent="0.25">
      <c r="A56" s="148" t="s">
        <v>141</v>
      </c>
      <c r="B56" s="67"/>
      <c r="C56" s="67">
        <f>RES_hhdet_in_new!C$74</f>
        <v>0</v>
      </c>
      <c r="D56" s="67">
        <f>RES_hhdet_in_new!D$74</f>
        <v>0</v>
      </c>
      <c r="E56" s="67">
        <f>RES_hhdet_in_new!E$74</f>
        <v>0</v>
      </c>
      <c r="F56" s="67">
        <f>RES_hhdet_in_new!F$74</f>
        <v>0</v>
      </c>
      <c r="G56" s="67">
        <f>RES_hhdet_in_new!G$74</f>
        <v>0</v>
      </c>
      <c r="H56" s="67">
        <f>RES_hhdet_in_new!H$74</f>
        <v>0</v>
      </c>
      <c r="I56" s="67">
        <f>RES_hhdet_in_new!I$74</f>
        <v>0</v>
      </c>
      <c r="J56" s="67">
        <f>RES_hhdet_in_new!J$74</f>
        <v>0</v>
      </c>
      <c r="K56" s="67">
        <f>RES_hhdet_in_new!K$74</f>
        <v>0</v>
      </c>
      <c r="L56" s="67">
        <f>RES_hhdet_in_new!L$74</f>
        <v>0</v>
      </c>
      <c r="M56" s="67">
        <f>RES_hhdet_in_new!M$74</f>
        <v>0</v>
      </c>
      <c r="N56" s="67">
        <f>RES_hhdet_in_new!N$74</f>
        <v>0</v>
      </c>
      <c r="O56" s="67">
        <f>RES_hhdet_in_new!O$74</f>
        <v>0</v>
      </c>
      <c r="P56" s="67">
        <f>RES_hhdet_in_new!P$74</f>
        <v>0</v>
      </c>
      <c r="Q56" s="67">
        <f>RES_hhdet_in_new!Q$74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203</v>
      </c>
      <c r="B58" s="67"/>
      <c r="C58" s="67">
        <f>RES_hhdet_in_new!C$78</f>
        <v>1338.668246630365</v>
      </c>
      <c r="D58" s="67">
        <f>RES_hhdet_in_new!D$78</f>
        <v>1666.9775654157968</v>
      </c>
      <c r="E58" s="67">
        <f>RES_hhdet_in_new!E$78</f>
        <v>1929.2768271640784</v>
      </c>
      <c r="F58" s="67">
        <f>RES_hhdet_in_new!F$78</f>
        <v>2419.6303316425401</v>
      </c>
      <c r="G58" s="67">
        <f>RES_hhdet_in_new!G$78</f>
        <v>2029.3880618988483</v>
      </c>
      <c r="H58" s="67">
        <f>RES_hhdet_in_new!H$78</f>
        <v>2110.887560392649</v>
      </c>
      <c r="I58" s="67">
        <f>RES_hhdet_in_new!I$78</f>
        <v>1437.4010020136666</v>
      </c>
      <c r="J58" s="67">
        <f>RES_hhdet_in_new!J$78</f>
        <v>1143.0440810697726</v>
      </c>
      <c r="K58" s="67">
        <f>RES_hhdet_in_new!K$78</f>
        <v>1402.0138850622782</v>
      </c>
      <c r="L58" s="67">
        <f>RES_hhdet_in_new!L$78</f>
        <v>1448.4912777773509</v>
      </c>
      <c r="M58" s="67">
        <f>RES_hhdet_in_new!M$78</f>
        <v>1102.7806219643478</v>
      </c>
      <c r="N58" s="67">
        <f>RES_hhdet_in_new!N$78</f>
        <v>1185.9631045317899</v>
      </c>
      <c r="O58" s="67">
        <f>RES_hhdet_in_new!O$78</f>
        <v>1173.8229710979356</v>
      </c>
      <c r="P58" s="67">
        <f>RES_hhdet_in_new!P$78</f>
        <v>1099.7238568823359</v>
      </c>
      <c r="Q58" s="67">
        <f>RES_hhdet_in_new!Q$78</f>
        <v>2363.000047889715</v>
      </c>
    </row>
    <row r="59" spans="1:17" ht="12" customHeight="1" x14ac:dyDescent="0.25">
      <c r="A59" s="159" t="s">
        <v>140</v>
      </c>
      <c r="B59" s="83"/>
      <c r="C59" s="83">
        <f>RES_hhdet_in_new!C$79</f>
        <v>356.37474127437281</v>
      </c>
      <c r="D59" s="83">
        <f>RES_hhdet_in_new!D$79</f>
        <v>1254.8979003318643</v>
      </c>
      <c r="E59" s="83">
        <f>RES_hhdet_in_new!E$79</f>
        <v>783.10026850641134</v>
      </c>
      <c r="F59" s="83">
        <f>RES_hhdet_in_new!F$79</f>
        <v>1379.2393717929813</v>
      </c>
      <c r="G59" s="83">
        <f>RES_hhdet_in_new!G$79</f>
        <v>188.15651944495085</v>
      </c>
      <c r="H59" s="83">
        <f>RES_hhdet_in_new!H$79</f>
        <v>555.34014716283218</v>
      </c>
      <c r="I59" s="83">
        <f>RES_hhdet_in_new!I$79</f>
        <v>1728.7790554805392</v>
      </c>
      <c r="J59" s="83">
        <f>RES_hhdet_in_new!J$79</f>
        <v>960.57734108194359</v>
      </c>
      <c r="K59" s="83">
        <f>RES_hhdet_in_new!K$79</f>
        <v>0</v>
      </c>
      <c r="L59" s="83">
        <f>RES_hhdet_in_new!L$79</f>
        <v>0</v>
      </c>
      <c r="M59" s="83">
        <f>RES_hhdet_in_new!M$79</f>
        <v>0</v>
      </c>
      <c r="N59" s="83">
        <f>RES_hhdet_in_new!N$79</f>
        <v>0</v>
      </c>
      <c r="O59" s="83">
        <f>RES_hhdet_in_new!O$79</f>
        <v>0</v>
      </c>
      <c r="P59" s="83">
        <f>RES_hhdet_in_new!P$79</f>
        <v>0</v>
      </c>
      <c r="Q59" s="83">
        <f>RES_hhdet_in_new!Q$79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161</v>
      </c>
      <c r="B63" s="67"/>
      <c r="C63" s="67">
        <f t="shared" ref="C63:Q63" si="4">C35-C49</f>
        <v>2787.0195120952621</v>
      </c>
      <c r="D63" s="67">
        <f t="shared" si="4"/>
        <v>4783.1870342523398</v>
      </c>
      <c r="E63" s="67">
        <f t="shared" si="4"/>
        <v>3970.6854043295102</v>
      </c>
      <c r="F63" s="67">
        <f t="shared" si="4"/>
        <v>5633.1927965644809</v>
      </c>
      <c r="G63" s="67">
        <f t="shared" si="4"/>
        <v>3494.5179186562018</v>
      </c>
      <c r="H63" s="67">
        <f t="shared" si="4"/>
        <v>2613.8347924445188</v>
      </c>
      <c r="I63" s="67">
        <f t="shared" si="4"/>
        <v>4422.8824425057937</v>
      </c>
      <c r="J63" s="67">
        <f t="shared" si="4"/>
        <v>3159.4410778482838</v>
      </c>
      <c r="K63" s="67">
        <f t="shared" si="4"/>
        <v>1514.0486149377218</v>
      </c>
      <c r="L63" s="67">
        <f t="shared" si="4"/>
        <v>4172.5712222226493</v>
      </c>
      <c r="M63" s="67">
        <f t="shared" si="4"/>
        <v>1801.2818780356522</v>
      </c>
      <c r="N63" s="67">
        <f t="shared" si="4"/>
        <v>1840.0993954682101</v>
      </c>
      <c r="O63" s="67">
        <f t="shared" si="4"/>
        <v>1723.2395289020644</v>
      </c>
      <c r="P63" s="67">
        <f t="shared" si="4"/>
        <v>1797.3386431176641</v>
      </c>
      <c r="Q63" s="67">
        <f t="shared" si="4"/>
        <v>3202.062452110285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0</v>
      </c>
      <c r="D65" s="67">
        <f t="shared" si="5"/>
        <v>0</v>
      </c>
      <c r="E65" s="67">
        <f t="shared" si="5"/>
        <v>1</v>
      </c>
      <c r="F65" s="67">
        <f t="shared" si="5"/>
        <v>0</v>
      </c>
      <c r="G65" s="67">
        <f t="shared" si="5"/>
        <v>1</v>
      </c>
      <c r="H65" s="67">
        <f t="shared" si="5"/>
        <v>2</v>
      </c>
      <c r="I65" s="67">
        <f t="shared" si="5"/>
        <v>6</v>
      </c>
      <c r="J65" s="67">
        <f t="shared" si="5"/>
        <v>7</v>
      </c>
      <c r="K65" s="67">
        <f t="shared" si="5"/>
        <v>9</v>
      </c>
      <c r="L65" s="67">
        <f t="shared" si="5"/>
        <v>16</v>
      </c>
      <c r="M65" s="67">
        <f t="shared" si="5"/>
        <v>27</v>
      </c>
      <c r="N65" s="67">
        <f t="shared" si="5"/>
        <v>38</v>
      </c>
      <c r="O65" s="67">
        <f t="shared" si="5"/>
        <v>57</v>
      </c>
      <c r="P65" s="67">
        <f t="shared" si="5"/>
        <v>32</v>
      </c>
      <c r="Q65" s="67">
        <f t="shared" si="5"/>
        <v>94.999999999999986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160</v>
      </c>
      <c r="B67" s="67"/>
      <c r="C67" s="67">
        <f t="shared" ref="C67:Q70" si="6">C39-C53</f>
        <v>2532.0920570188118</v>
      </c>
      <c r="D67" s="67">
        <f t="shared" si="6"/>
        <v>4388.8257476596773</v>
      </c>
      <c r="E67" s="67">
        <f t="shared" si="6"/>
        <v>3648.9804905746796</v>
      </c>
      <c r="F67" s="67">
        <f t="shared" si="6"/>
        <v>5194.6611822604773</v>
      </c>
      <c r="G67" s="67">
        <f t="shared" si="6"/>
        <v>3222.6006148882307</v>
      </c>
      <c r="H67" s="67">
        <f t="shared" si="6"/>
        <v>2419.4000709838215</v>
      </c>
      <c r="I67" s="67">
        <f t="shared" si="6"/>
        <v>4154.1114987177698</v>
      </c>
      <c r="J67" s="67">
        <f t="shared" si="6"/>
        <v>2944.2818661405495</v>
      </c>
      <c r="K67" s="67">
        <f t="shared" si="6"/>
        <v>1678.2386261633653</v>
      </c>
      <c r="L67" s="67">
        <f t="shared" si="6"/>
        <v>8683.7587222226448</v>
      </c>
      <c r="M67" s="67">
        <f t="shared" si="6"/>
        <v>1997.1542920576921</v>
      </c>
      <c r="N67" s="67">
        <f t="shared" si="6"/>
        <v>1951.047844768887</v>
      </c>
      <c r="O67" s="67">
        <f t="shared" si="6"/>
        <v>1868.2395289020649</v>
      </c>
      <c r="P67" s="67">
        <f t="shared" si="6"/>
        <v>1993.047089610533</v>
      </c>
      <c r="Q67" s="67">
        <f t="shared" si="6"/>
        <v>3797.4206404320098</v>
      </c>
    </row>
    <row r="68" spans="1:17" ht="12" customHeight="1" x14ac:dyDescent="0.25">
      <c r="A68" s="148" t="s">
        <v>159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269.73269488302049</v>
      </c>
      <c r="D69" s="67">
        <f t="shared" si="6"/>
        <v>394.36128659266217</v>
      </c>
      <c r="E69" s="67">
        <f t="shared" si="6"/>
        <v>436.54560165821727</v>
      </c>
      <c r="F69" s="67">
        <f t="shared" si="6"/>
        <v>501.96138676378837</v>
      </c>
      <c r="G69" s="67">
        <f t="shared" si="6"/>
        <v>451.48864345248376</v>
      </c>
      <c r="H69" s="67">
        <f t="shared" si="6"/>
        <v>277.81206224321068</v>
      </c>
      <c r="I69" s="67">
        <f t="shared" si="6"/>
        <v>268.77094378802281</v>
      </c>
      <c r="J69" s="67">
        <f t="shared" si="6"/>
        <v>611.15675890865555</v>
      </c>
      <c r="K69" s="67">
        <f t="shared" si="6"/>
        <v>316.00474896778337</v>
      </c>
      <c r="L69" s="67">
        <f t="shared" si="6"/>
        <v>0</v>
      </c>
      <c r="M69" s="67">
        <f t="shared" si="6"/>
        <v>0</v>
      </c>
      <c r="N69" s="67">
        <f t="shared" si="6"/>
        <v>0</v>
      </c>
      <c r="O69" s="67">
        <f t="shared" si="6"/>
        <v>0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203</v>
      </c>
      <c r="B72" s="67"/>
      <c r="C72" s="67">
        <f t="shared" ref="C72:Q73" si="7">C44-C58</f>
        <v>4518.8317533696318</v>
      </c>
      <c r="D72" s="67">
        <f t="shared" si="7"/>
        <v>6018.5224345842098</v>
      </c>
      <c r="E72" s="67">
        <f t="shared" si="7"/>
        <v>6133.2231728359202</v>
      </c>
      <c r="F72" s="67">
        <f t="shared" si="7"/>
        <v>8124.8696683574599</v>
      </c>
      <c r="G72" s="67">
        <f t="shared" si="7"/>
        <v>7122.1119381011486</v>
      </c>
      <c r="H72" s="67">
        <f t="shared" si="7"/>
        <v>7045.612439607351</v>
      </c>
      <c r="I72" s="67">
        <f t="shared" si="7"/>
        <v>5648.0989979863334</v>
      </c>
      <c r="J72" s="67">
        <f t="shared" si="7"/>
        <v>3235.4559189302245</v>
      </c>
      <c r="K72" s="67">
        <f t="shared" si="7"/>
        <v>6075.9359403216913</v>
      </c>
      <c r="L72" s="67">
        <f t="shared" si="7"/>
        <v>11875.430167592134</v>
      </c>
      <c r="M72" s="67">
        <f t="shared" si="7"/>
        <v>7395.948188684084</v>
      </c>
      <c r="N72" s="67">
        <f t="shared" si="7"/>
        <v>7864.7288489162047</v>
      </c>
      <c r="O72" s="67">
        <f t="shared" si="7"/>
        <v>11929.697494052189</v>
      </c>
      <c r="P72" s="67">
        <f t="shared" si="7"/>
        <v>12546.838643117662</v>
      </c>
      <c r="Q72" s="67">
        <f t="shared" si="7"/>
        <v>11641.562452110287</v>
      </c>
    </row>
    <row r="73" spans="1:17" ht="12" customHeight="1" x14ac:dyDescent="0.25">
      <c r="A73" s="159" t="s">
        <v>140</v>
      </c>
      <c r="B73" s="83"/>
      <c r="C73" s="83">
        <f t="shared" si="7"/>
        <v>397.23793334166112</v>
      </c>
      <c r="D73" s="83">
        <f t="shared" si="7"/>
        <v>596.74315429864851</v>
      </c>
      <c r="E73" s="83">
        <f t="shared" si="7"/>
        <v>341.73342084515639</v>
      </c>
      <c r="F73" s="83">
        <f t="shared" si="7"/>
        <v>199.63117475902573</v>
      </c>
      <c r="G73" s="83">
        <f t="shared" si="7"/>
        <v>0</v>
      </c>
      <c r="H73" s="83">
        <f t="shared" si="7"/>
        <v>0</v>
      </c>
      <c r="I73" s="83">
        <f t="shared" si="7"/>
        <v>0</v>
      </c>
      <c r="J73" s="83">
        <f t="shared" si="7"/>
        <v>643.42265891805869</v>
      </c>
      <c r="K73" s="83">
        <f t="shared" si="7"/>
        <v>452.44887923613447</v>
      </c>
      <c r="L73" s="83">
        <f t="shared" si="7"/>
        <v>0</v>
      </c>
      <c r="M73" s="83">
        <f t="shared" si="7"/>
        <v>683</v>
      </c>
      <c r="N73" s="83">
        <f t="shared" si="7"/>
        <v>2620.1146481529263</v>
      </c>
      <c r="O73" s="83">
        <f t="shared" si="7"/>
        <v>4.2491550310299697</v>
      </c>
      <c r="P73" s="83">
        <f t="shared" si="7"/>
        <v>0</v>
      </c>
      <c r="Q73" s="83">
        <f t="shared" si="7"/>
        <v>0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RES_hhdet_numvin!B63</f>
        <v>0</v>
      </c>
      <c r="C78" s="189">
        <f>RES_hhdet_numvin!C63</f>
        <v>0</v>
      </c>
      <c r="D78" s="189">
        <f>RES_hhdet_numvin!D63</f>
        <v>0</v>
      </c>
      <c r="E78" s="189">
        <f>RES_hhdet_numvin!E63</f>
        <v>0</v>
      </c>
      <c r="F78" s="189">
        <f>RES_hhdet_numvin!F63</f>
        <v>0</v>
      </c>
      <c r="G78" s="189">
        <f>RES_hhdet_numvin!G63</f>
        <v>0</v>
      </c>
      <c r="H78" s="189">
        <f>RES_hhdet_numvin!H63</f>
        <v>0</v>
      </c>
      <c r="I78" s="189">
        <f>RES_hhdet_numvin!I63</f>
        <v>0</v>
      </c>
      <c r="J78" s="189">
        <f>RES_hhdet_numvin!J63</f>
        <v>0</v>
      </c>
      <c r="K78" s="189">
        <f>RES_hhdet_numvin!K63</f>
        <v>0</v>
      </c>
      <c r="L78" s="189">
        <f>RES_hhdet_numvin!L63</f>
        <v>0</v>
      </c>
      <c r="M78" s="189">
        <f>RES_hhdet_numvin!M63</f>
        <v>0</v>
      </c>
      <c r="N78" s="189">
        <f>RES_hhdet_numvin!N63</f>
        <v>0</v>
      </c>
      <c r="O78" s="189">
        <f>RES_hhdet_numvin!O63</f>
        <v>0</v>
      </c>
      <c r="P78" s="189">
        <f>RES_hhdet_numvin!P63</f>
        <v>0</v>
      </c>
      <c r="Q78" s="189">
        <f>RES_hhdet_numvin!Q63</f>
        <v>0</v>
      </c>
    </row>
    <row r="79" spans="1:17" ht="12" customHeight="1" x14ac:dyDescent="0.25">
      <c r="A79" s="23" t="s">
        <v>161</v>
      </c>
      <c r="B79" s="80">
        <f>RES_hhdet_numvin!B64</f>
        <v>2843.0625000000005</v>
      </c>
      <c r="C79" s="80">
        <f>RES_hhdet_numvin!C64</f>
        <v>4482.0625000000009</v>
      </c>
      <c r="D79" s="80">
        <f>RES_hhdet_numvin!D64</f>
        <v>7705.0625000000018</v>
      </c>
      <c r="E79" s="80">
        <f>RES_hhdet_numvin!E64</f>
        <v>6683.0625000000018</v>
      </c>
      <c r="F79" s="80">
        <f>RES_hhdet_numvin!F64</f>
        <v>9432.0625000000018</v>
      </c>
      <c r="G79" s="80">
        <f>RES_hhdet_numvin!G64</f>
        <v>5712.0625000000018</v>
      </c>
      <c r="H79" s="80">
        <f>RES_hhdet_numvin!H64</f>
        <v>5280.0625000000009</v>
      </c>
      <c r="I79" s="80">
        <f>RES_hhdet_numvin!I64</f>
        <v>7589.0625000000018</v>
      </c>
      <c r="J79" s="80">
        <f>RES_hhdet_numvin!J64</f>
        <v>5263.0625000000009</v>
      </c>
      <c r="K79" s="80">
        <f>RES_hhdet_numvin!K64</f>
        <v>2916.0625000000005</v>
      </c>
      <c r="L79" s="80">
        <f>RES_hhdet_numvin!L64</f>
        <v>5621.0625000000018</v>
      </c>
      <c r="M79" s="80">
        <f>RES_hhdet_numvin!M64</f>
        <v>2904.0625000000005</v>
      </c>
      <c r="N79" s="80">
        <f>RES_hhdet_numvin!N64</f>
        <v>3026.0625000000009</v>
      </c>
      <c r="O79" s="80">
        <f>RES_hhdet_numvin!O64</f>
        <v>2897.0625000000009</v>
      </c>
      <c r="P79" s="80">
        <f>RES_hhdet_numvin!P64</f>
        <v>2897.0625000000009</v>
      </c>
      <c r="Q79" s="80">
        <f>RES_hhdet_numvin!Q64</f>
        <v>5565.0625000000009</v>
      </c>
    </row>
    <row r="80" spans="1:17" ht="12.95" customHeight="1" x14ac:dyDescent="0.25">
      <c r="A80" s="146" t="s">
        <v>112</v>
      </c>
      <c r="B80" s="188">
        <f>RES_hhdet_numvin!B66</f>
        <v>0</v>
      </c>
      <c r="C80" s="188">
        <f>RES_hhdet_numvin!C66</f>
        <v>0</v>
      </c>
      <c r="D80" s="188">
        <f>RES_hhdet_numvin!D66</f>
        <v>0</v>
      </c>
      <c r="E80" s="188">
        <f>RES_hhdet_numvin!E66</f>
        <v>0</v>
      </c>
      <c r="F80" s="188">
        <f>RES_hhdet_numvin!F66</f>
        <v>0</v>
      </c>
      <c r="G80" s="188">
        <f>RES_hhdet_numvin!G66</f>
        <v>0</v>
      </c>
      <c r="H80" s="188">
        <f>RES_hhdet_numvin!H66</f>
        <v>0</v>
      </c>
      <c r="I80" s="188">
        <f>RES_hhdet_numvin!I66</f>
        <v>0</v>
      </c>
      <c r="J80" s="188">
        <f>RES_hhdet_numvin!J66</f>
        <v>0</v>
      </c>
      <c r="K80" s="188">
        <f>RES_hhdet_numvin!K66</f>
        <v>0</v>
      </c>
      <c r="L80" s="188">
        <f>RES_hhdet_numvin!L66</f>
        <v>0</v>
      </c>
      <c r="M80" s="188">
        <f>RES_hhdet_numvin!M66</f>
        <v>0</v>
      </c>
      <c r="N80" s="188">
        <f>RES_hhdet_numvin!N66</f>
        <v>0</v>
      </c>
      <c r="O80" s="188">
        <f>RES_hhdet_numvin!O66</f>
        <v>0</v>
      </c>
      <c r="P80" s="188">
        <f>RES_hhdet_numvin!P66</f>
        <v>0</v>
      </c>
      <c r="Q80" s="188">
        <f>RES_hhdet_numvin!Q66</f>
        <v>0</v>
      </c>
    </row>
    <row r="81" spans="1:17" ht="12" customHeight="1" x14ac:dyDescent="0.25">
      <c r="A81" s="23" t="s">
        <v>60</v>
      </c>
      <c r="B81" s="80">
        <f>RES_hhdet_numvin!B67</f>
        <v>0</v>
      </c>
      <c r="C81" s="80">
        <f>RES_hhdet_numvin!C67</f>
        <v>0</v>
      </c>
      <c r="D81" s="80">
        <f>RES_hhdet_numvin!D67</f>
        <v>0</v>
      </c>
      <c r="E81" s="80">
        <f>RES_hhdet_numvin!E67</f>
        <v>0</v>
      </c>
      <c r="F81" s="80">
        <f>RES_hhdet_numvin!F67</f>
        <v>0</v>
      </c>
      <c r="G81" s="80">
        <f>RES_hhdet_numvin!G67</f>
        <v>0</v>
      </c>
      <c r="H81" s="80">
        <f>RES_hhdet_numvin!H67</f>
        <v>0</v>
      </c>
      <c r="I81" s="80">
        <f>RES_hhdet_numvin!I67</f>
        <v>0</v>
      </c>
      <c r="J81" s="80">
        <f>RES_hhdet_numvin!J67</f>
        <v>12.000000000000004</v>
      </c>
      <c r="K81" s="80">
        <f>RES_hhdet_numvin!K67</f>
        <v>18.000000000000004</v>
      </c>
      <c r="L81" s="80">
        <f>RES_hhdet_numvin!L67</f>
        <v>22.000000000000007</v>
      </c>
      <c r="M81" s="80">
        <f>RES_hhdet_numvin!M67</f>
        <v>44.000000000000014</v>
      </c>
      <c r="N81" s="80">
        <f>RES_hhdet_numvin!N67</f>
        <v>63.000000000000014</v>
      </c>
      <c r="O81" s="80">
        <f>RES_hhdet_numvin!O67</f>
        <v>96.000000000000028</v>
      </c>
      <c r="P81" s="80">
        <f>RES_hhdet_numvin!P67</f>
        <v>52.000000000000014</v>
      </c>
      <c r="Q81" s="80">
        <f>RES_hhdet_numvin!Q67</f>
        <v>165.00000000000006</v>
      </c>
    </row>
    <row r="82" spans="1:17" ht="12" customHeight="1" x14ac:dyDescent="0.25">
      <c r="A82" s="146" t="s">
        <v>63</v>
      </c>
      <c r="B82" s="188">
        <f>RES_hhdet_numvin!B68</f>
        <v>0</v>
      </c>
      <c r="C82" s="188">
        <f>RES_hhdet_numvin!C68</f>
        <v>0</v>
      </c>
      <c r="D82" s="188">
        <f>RES_hhdet_numvin!D68</f>
        <v>0</v>
      </c>
      <c r="E82" s="188">
        <f>RES_hhdet_numvin!E68</f>
        <v>0</v>
      </c>
      <c r="F82" s="188">
        <f>RES_hhdet_numvin!F68</f>
        <v>0</v>
      </c>
      <c r="G82" s="188">
        <f>RES_hhdet_numvin!G68</f>
        <v>0</v>
      </c>
      <c r="H82" s="188">
        <f>RES_hhdet_numvin!H68</f>
        <v>0</v>
      </c>
      <c r="I82" s="188">
        <f>RES_hhdet_numvin!I68</f>
        <v>0</v>
      </c>
      <c r="J82" s="188">
        <f>RES_hhdet_numvin!J68</f>
        <v>0</v>
      </c>
      <c r="K82" s="188">
        <f>RES_hhdet_numvin!K68</f>
        <v>0</v>
      </c>
      <c r="L82" s="188">
        <f>RES_hhdet_numvin!L68</f>
        <v>0</v>
      </c>
      <c r="M82" s="188">
        <f>RES_hhdet_numvin!M68</f>
        <v>0</v>
      </c>
      <c r="N82" s="188">
        <f>RES_hhdet_numvin!N68</f>
        <v>0</v>
      </c>
      <c r="O82" s="188">
        <f>RES_hhdet_numvin!O68</f>
        <v>0</v>
      </c>
      <c r="P82" s="188">
        <f>RES_hhdet_numvin!P68</f>
        <v>0</v>
      </c>
      <c r="Q82" s="188">
        <f>RES_hhdet_numvin!Q68</f>
        <v>0</v>
      </c>
    </row>
    <row r="83" spans="1:17" ht="12" customHeight="1" x14ac:dyDescent="0.25">
      <c r="A83" s="23" t="s">
        <v>160</v>
      </c>
      <c r="B83" s="80">
        <f>RES_hhdet_numvin!B69</f>
        <v>2843.0625000000005</v>
      </c>
      <c r="C83" s="80">
        <f>RES_hhdet_numvin!C69</f>
        <v>4482.0625000000009</v>
      </c>
      <c r="D83" s="80">
        <f>RES_hhdet_numvin!D69</f>
        <v>7705.0625000000018</v>
      </c>
      <c r="E83" s="80">
        <f>RES_hhdet_numvin!E69</f>
        <v>6683.0625000000018</v>
      </c>
      <c r="F83" s="80">
        <f>RES_hhdet_numvin!F69</f>
        <v>9432.0625000000018</v>
      </c>
      <c r="G83" s="80">
        <f>RES_hhdet_numvin!G69</f>
        <v>5712.0625000000018</v>
      </c>
      <c r="H83" s="80">
        <f>RES_hhdet_numvin!H69</f>
        <v>5280.0625000000009</v>
      </c>
      <c r="I83" s="80">
        <f>RES_hhdet_numvin!I69</f>
        <v>7589.0625000000018</v>
      </c>
      <c r="J83" s="80">
        <f>RES_hhdet_numvin!J69</f>
        <v>4971.6683223296523</v>
      </c>
      <c r="K83" s="80">
        <f>RES_hhdet_numvin!K69</f>
        <v>2612.3441758076583</v>
      </c>
      <c r="L83" s="80">
        <f>RES_hhdet_numvin!L69</f>
        <v>5621.0625000000018</v>
      </c>
      <c r="M83" s="80">
        <f>RES_hhdet_numvin!M69</f>
        <v>2694.1900859779616</v>
      </c>
      <c r="N83" s="80">
        <f>RES_hhdet_numvin!N69</f>
        <v>2840.1140506993233</v>
      </c>
      <c r="O83" s="80">
        <f>RES_hhdet_numvin!O69</f>
        <v>2897.0625000000009</v>
      </c>
      <c r="P83" s="80">
        <f>RES_hhdet_numvin!P69</f>
        <v>2843.3540535071334</v>
      </c>
      <c r="Q83" s="80">
        <f>RES_hhdet_numvin!Q69</f>
        <v>5473.7043116782752</v>
      </c>
    </row>
    <row r="84" spans="1:17" ht="12" customHeight="1" x14ac:dyDescent="0.25">
      <c r="A84" s="23" t="s">
        <v>159</v>
      </c>
      <c r="B84" s="80">
        <f>RES_hhdet_numvin!B70</f>
        <v>0</v>
      </c>
      <c r="C84" s="80">
        <f>RES_hhdet_numvin!C70</f>
        <v>0</v>
      </c>
      <c r="D84" s="80">
        <f>RES_hhdet_numvin!D70</f>
        <v>0</v>
      </c>
      <c r="E84" s="80">
        <f>RES_hhdet_numvin!E70</f>
        <v>0</v>
      </c>
      <c r="F84" s="80">
        <f>RES_hhdet_numvin!F70</f>
        <v>0</v>
      </c>
      <c r="G84" s="80">
        <f>RES_hhdet_numvin!G70</f>
        <v>0</v>
      </c>
      <c r="H84" s="80">
        <f>RES_hhdet_numvin!H70</f>
        <v>0</v>
      </c>
      <c r="I84" s="80">
        <f>RES_hhdet_numvin!I70</f>
        <v>0</v>
      </c>
      <c r="J84" s="80">
        <f>RES_hhdet_numvin!J70</f>
        <v>0</v>
      </c>
      <c r="K84" s="80">
        <f>RES_hhdet_numvin!K70</f>
        <v>0</v>
      </c>
      <c r="L84" s="80">
        <f>RES_hhdet_numvin!L70</f>
        <v>0</v>
      </c>
      <c r="M84" s="80">
        <f>RES_hhdet_numvin!M70</f>
        <v>0</v>
      </c>
      <c r="N84" s="80">
        <f>RES_hhdet_numvin!N70</f>
        <v>0</v>
      </c>
      <c r="O84" s="80">
        <f>RES_hhdet_numvin!O70</f>
        <v>0</v>
      </c>
      <c r="P84" s="80">
        <f>RES_hhdet_numvin!P70</f>
        <v>0</v>
      </c>
      <c r="Q84" s="80">
        <f>RES_hhdet_numvin!Q70</f>
        <v>0</v>
      </c>
    </row>
    <row r="85" spans="1:17" ht="12" customHeight="1" x14ac:dyDescent="0.25">
      <c r="A85" s="23" t="s">
        <v>142</v>
      </c>
      <c r="B85" s="80">
        <f>RES_hhdet_numvin!B73</f>
        <v>0</v>
      </c>
      <c r="C85" s="80">
        <f>RES_hhdet_numvin!C73</f>
        <v>0</v>
      </c>
      <c r="D85" s="80">
        <f>RES_hhdet_numvin!D73</f>
        <v>0</v>
      </c>
      <c r="E85" s="80">
        <f>RES_hhdet_numvin!E73</f>
        <v>0</v>
      </c>
      <c r="F85" s="80">
        <f>RES_hhdet_numvin!F73</f>
        <v>0</v>
      </c>
      <c r="G85" s="80">
        <f>RES_hhdet_numvin!G73</f>
        <v>0</v>
      </c>
      <c r="H85" s="80">
        <f>RES_hhdet_numvin!H73</f>
        <v>0</v>
      </c>
      <c r="I85" s="80">
        <f>RES_hhdet_numvin!I73</f>
        <v>0</v>
      </c>
      <c r="J85" s="80">
        <f>RES_hhdet_numvin!J73</f>
        <v>291.39417767034848</v>
      </c>
      <c r="K85" s="80">
        <f>RES_hhdet_numvin!K73</f>
        <v>303.71832419234198</v>
      </c>
      <c r="L85" s="80">
        <f>RES_hhdet_numvin!L73</f>
        <v>0</v>
      </c>
      <c r="M85" s="80">
        <f>RES_hhdet_numvin!M73</f>
        <v>209.87241402203875</v>
      </c>
      <c r="N85" s="80">
        <f>RES_hhdet_numvin!N73</f>
        <v>185.94844930067771</v>
      </c>
      <c r="O85" s="80">
        <f>RES_hhdet_numvin!O73</f>
        <v>0</v>
      </c>
      <c r="P85" s="80">
        <f>RES_hhdet_numvin!P73</f>
        <v>53.708446492867566</v>
      </c>
      <c r="Q85" s="80">
        <f>RES_hhdet_numvin!Q73</f>
        <v>91.358188321725734</v>
      </c>
    </row>
    <row r="86" spans="1:17" ht="12" customHeight="1" x14ac:dyDescent="0.25">
      <c r="A86" s="23" t="s">
        <v>141</v>
      </c>
      <c r="B86" s="80">
        <f>RES_hhdet_numvin!B74</f>
        <v>0</v>
      </c>
      <c r="C86" s="80">
        <f>RES_hhdet_numvin!C74</f>
        <v>0</v>
      </c>
      <c r="D86" s="80">
        <f>RES_hhdet_numvin!D74</f>
        <v>0</v>
      </c>
      <c r="E86" s="80">
        <f>RES_hhdet_numvin!E74</f>
        <v>0</v>
      </c>
      <c r="F86" s="80">
        <f>RES_hhdet_numvin!F74</f>
        <v>0</v>
      </c>
      <c r="G86" s="80">
        <f>RES_hhdet_numvin!G74</f>
        <v>0</v>
      </c>
      <c r="H86" s="80">
        <f>RES_hhdet_numvin!H74</f>
        <v>0</v>
      </c>
      <c r="I86" s="80">
        <f>RES_hhdet_numvin!I74</f>
        <v>0</v>
      </c>
      <c r="J86" s="80">
        <f>RES_hhdet_numvin!J74</f>
        <v>0</v>
      </c>
      <c r="K86" s="80">
        <f>RES_hhdet_numvin!K74</f>
        <v>0</v>
      </c>
      <c r="L86" s="80">
        <f>RES_hhdet_numvin!L74</f>
        <v>0</v>
      </c>
      <c r="M86" s="80">
        <f>RES_hhdet_numvin!M74</f>
        <v>0</v>
      </c>
      <c r="N86" s="80">
        <f>RES_hhdet_numvin!N74</f>
        <v>0</v>
      </c>
      <c r="O86" s="80">
        <f>RES_hhdet_numvin!O74</f>
        <v>0</v>
      </c>
      <c r="P86" s="80">
        <f>RES_hhdet_numvin!P74</f>
        <v>0</v>
      </c>
      <c r="Q86" s="80">
        <f>RES_hhdet_numvin!Q74</f>
        <v>0</v>
      </c>
    </row>
    <row r="87" spans="1:17" ht="12" customHeight="1" x14ac:dyDescent="0.25">
      <c r="A87" s="146" t="s">
        <v>62</v>
      </c>
      <c r="B87" s="188">
        <f>RES_hhdet_numvin!B77</f>
        <v>0</v>
      </c>
      <c r="C87" s="188">
        <f>RES_hhdet_numvin!C77</f>
        <v>0</v>
      </c>
      <c r="D87" s="188">
        <f>RES_hhdet_numvin!D77</f>
        <v>0</v>
      </c>
      <c r="E87" s="188">
        <f>RES_hhdet_numvin!E77</f>
        <v>0</v>
      </c>
      <c r="F87" s="188">
        <f>RES_hhdet_numvin!F77</f>
        <v>0</v>
      </c>
      <c r="G87" s="188">
        <f>RES_hhdet_numvin!G77</f>
        <v>0</v>
      </c>
      <c r="H87" s="188">
        <f>RES_hhdet_numvin!H77</f>
        <v>0</v>
      </c>
      <c r="I87" s="188">
        <f>RES_hhdet_numvin!I77</f>
        <v>0</v>
      </c>
      <c r="J87" s="188">
        <f>RES_hhdet_numvin!J77</f>
        <v>0</v>
      </c>
      <c r="K87" s="188">
        <f>RES_hhdet_numvin!K77</f>
        <v>0</v>
      </c>
      <c r="L87" s="188">
        <f>RES_hhdet_numvin!L77</f>
        <v>0</v>
      </c>
      <c r="M87" s="188">
        <f>RES_hhdet_numvin!M77</f>
        <v>0</v>
      </c>
      <c r="N87" s="188">
        <f>RES_hhdet_numvin!N77</f>
        <v>0</v>
      </c>
      <c r="O87" s="188">
        <f>RES_hhdet_numvin!O77</f>
        <v>0</v>
      </c>
      <c r="P87" s="188">
        <f>RES_hhdet_numvin!P77</f>
        <v>0</v>
      </c>
      <c r="Q87" s="188">
        <f>RES_hhdet_numvin!Q77</f>
        <v>0</v>
      </c>
    </row>
    <row r="88" spans="1:17" ht="12" customHeight="1" x14ac:dyDescent="0.25">
      <c r="A88" s="23" t="s">
        <v>203</v>
      </c>
      <c r="B88" s="80">
        <f>RES_hhdet_numvin!B78</f>
        <v>2843.0625000000005</v>
      </c>
      <c r="C88" s="80">
        <f>RES_hhdet_numvin!C78</f>
        <v>4482.0625000000009</v>
      </c>
      <c r="D88" s="80">
        <f>RES_hhdet_numvin!D78</f>
        <v>7705.0625000000018</v>
      </c>
      <c r="E88" s="80">
        <f>RES_hhdet_numvin!E78</f>
        <v>6683.0625000000018</v>
      </c>
      <c r="F88" s="80">
        <f>RES_hhdet_numvin!F78</f>
        <v>9432.0625000000018</v>
      </c>
      <c r="G88" s="80">
        <f>RES_hhdet_numvin!G78</f>
        <v>5712.0625000000018</v>
      </c>
      <c r="H88" s="80">
        <f>RES_hhdet_numvin!H78</f>
        <v>5280.0625000000009</v>
      </c>
      <c r="I88" s="80">
        <f>RES_hhdet_numvin!I78</f>
        <v>7589.0625000000018</v>
      </c>
      <c r="J88" s="80">
        <f>RES_hhdet_numvin!J78</f>
        <v>5263.0625000000018</v>
      </c>
      <c r="K88" s="80">
        <f>RES_hhdet_numvin!K78</f>
        <v>2916.0625000000005</v>
      </c>
      <c r="L88" s="80">
        <f>RES_hhdet_numvin!L78</f>
        <v>5621.0625000000018</v>
      </c>
      <c r="M88" s="80">
        <f>RES_hhdet_numvin!M78</f>
        <v>2904.0625000000009</v>
      </c>
      <c r="N88" s="80">
        <f>RES_hhdet_numvin!N78</f>
        <v>2786.3116550310306</v>
      </c>
      <c r="O88" s="80">
        <f>RES_hhdet_numvin!O78</f>
        <v>2892.8133449689713</v>
      </c>
      <c r="P88" s="80">
        <f>RES_hhdet_numvin!P78</f>
        <v>2897.0625000000009</v>
      </c>
      <c r="Q88" s="80">
        <f>RES_hhdet_numvin!Q78</f>
        <v>5565.0625000000009</v>
      </c>
    </row>
    <row r="89" spans="1:17" ht="12" customHeight="1" x14ac:dyDescent="0.25">
      <c r="A89" s="29" t="s">
        <v>140</v>
      </c>
      <c r="B89" s="78">
        <f>RES_hhdet_numvin!B79</f>
        <v>0</v>
      </c>
      <c r="C89" s="78">
        <f>RES_hhdet_numvin!C79</f>
        <v>0</v>
      </c>
      <c r="D89" s="78">
        <f>RES_hhdet_numvin!D79</f>
        <v>0</v>
      </c>
      <c r="E89" s="78">
        <f>RES_hhdet_numvin!E79</f>
        <v>0</v>
      </c>
      <c r="F89" s="78">
        <f>RES_hhdet_numvin!F79</f>
        <v>0</v>
      </c>
      <c r="G89" s="78">
        <f>RES_hhdet_numvin!G79</f>
        <v>0</v>
      </c>
      <c r="H89" s="78">
        <f>RES_hhdet_numvin!H79</f>
        <v>0</v>
      </c>
      <c r="I89" s="78">
        <f>RES_hhdet_numvin!I79</f>
        <v>0</v>
      </c>
      <c r="J89" s="78">
        <f>RES_hhdet_numvin!J79</f>
        <v>0</v>
      </c>
      <c r="K89" s="78">
        <f>RES_hhdet_numvin!K79</f>
        <v>0</v>
      </c>
      <c r="L89" s="78">
        <f>RES_hhdet_numvin!L79</f>
        <v>0</v>
      </c>
      <c r="M89" s="78">
        <f>RES_hhdet_numvin!M79</f>
        <v>0</v>
      </c>
      <c r="N89" s="78">
        <f>RES_hhdet_numvin!N79</f>
        <v>239.75084496897009</v>
      </c>
      <c r="O89" s="78">
        <f>RES_hhdet_numvin!O79</f>
        <v>4.2491550310299706</v>
      </c>
      <c r="P89" s="78">
        <f>RES_hhdet_numvin!P79</f>
        <v>0</v>
      </c>
      <c r="Q89" s="78">
        <f>RES_hhdet_numvin!Q79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65.329915388048988</v>
      </c>
      <c r="C93" s="168">
        <f t="shared" ref="C93:Q93" si="8">SUM(C94,C97,C99,C108)</f>
        <v>73.071751266943224</v>
      </c>
      <c r="D93" s="168">
        <f t="shared" si="8"/>
        <v>80.387929974524184</v>
      </c>
      <c r="E93" s="168">
        <f t="shared" si="8"/>
        <v>91.715425339134143</v>
      </c>
      <c r="F93" s="168">
        <f t="shared" si="8"/>
        <v>99.171425895937219</v>
      </c>
      <c r="G93" s="168">
        <f t="shared" si="8"/>
        <v>108.97174682280655</v>
      </c>
      <c r="H93" s="168">
        <f t="shared" si="8"/>
        <v>117.86284204550881</v>
      </c>
      <c r="I93" s="168">
        <f t="shared" si="8"/>
        <v>122.2416672376053</v>
      </c>
      <c r="J93" s="168">
        <f t="shared" si="8"/>
        <v>133.62519118931439</v>
      </c>
      <c r="K93" s="168">
        <f t="shared" si="8"/>
        <v>114.37161863156723</v>
      </c>
      <c r="L93" s="168">
        <f t="shared" si="8"/>
        <v>132.1224850406544</v>
      </c>
      <c r="M93" s="168">
        <f t="shared" si="8"/>
        <v>110.73761985654379</v>
      </c>
      <c r="N93" s="168">
        <f t="shared" si="8"/>
        <v>109.1230142996434</v>
      </c>
      <c r="O93" s="168">
        <f t="shared" si="8"/>
        <v>104.03121798006605</v>
      </c>
      <c r="P93" s="168">
        <f t="shared" si="8"/>
        <v>102.02775097493124</v>
      </c>
      <c r="Q93" s="168">
        <f t="shared" si="8"/>
        <v>99.653979470720529</v>
      </c>
    </row>
    <row r="94" spans="1:17" ht="12" customHeight="1" x14ac:dyDescent="0.25">
      <c r="A94" s="158" t="s">
        <v>65</v>
      </c>
      <c r="B94" s="157">
        <f>SUM(B95:B96)</f>
        <v>52.647906797947549</v>
      </c>
      <c r="C94" s="157">
        <f t="shared" ref="C94:Q94" si="9">SUM(C95:C96)</f>
        <v>59.57733000693019</v>
      </c>
      <c r="D94" s="157">
        <f t="shared" si="9"/>
        <v>64.572997044847568</v>
      </c>
      <c r="E94" s="157">
        <f t="shared" si="9"/>
        <v>74.162359140571013</v>
      </c>
      <c r="F94" s="157">
        <f t="shared" si="9"/>
        <v>79.185063198252564</v>
      </c>
      <c r="G94" s="157">
        <f t="shared" si="9"/>
        <v>87.979857459629201</v>
      </c>
      <c r="H94" s="157">
        <f t="shared" si="9"/>
        <v>95.353758057573188</v>
      </c>
      <c r="I94" s="157">
        <f t="shared" si="9"/>
        <v>97.672944401910499</v>
      </c>
      <c r="J94" s="157">
        <f t="shared" si="9"/>
        <v>107.4610474788159</v>
      </c>
      <c r="K94" s="157">
        <f t="shared" si="9"/>
        <v>90.531316426051305</v>
      </c>
      <c r="L94" s="157">
        <f t="shared" si="9"/>
        <v>102.59722816756728</v>
      </c>
      <c r="M94" s="157">
        <f t="shared" si="9"/>
        <v>85.936410060159673</v>
      </c>
      <c r="N94" s="157">
        <f t="shared" si="9"/>
        <v>84.59273246895124</v>
      </c>
      <c r="O94" s="157">
        <f t="shared" si="9"/>
        <v>78.213254413533974</v>
      </c>
      <c r="P94" s="157">
        <f t="shared" si="9"/>
        <v>75.707976931132393</v>
      </c>
      <c r="Q94" s="157">
        <f t="shared" si="9"/>
        <v>72.673130725746319</v>
      </c>
    </row>
    <row r="95" spans="1:17" ht="12" customHeight="1" x14ac:dyDescent="0.25">
      <c r="A95" s="23" t="s">
        <v>161</v>
      </c>
      <c r="B95" s="156">
        <f>RES_hhdet_fec!B$64</f>
        <v>51.862828874322631</v>
      </c>
      <c r="C95" s="156">
        <f>RES_hhdet_fec!C$64</f>
        <v>59.341328337280878</v>
      </c>
      <c r="D95" s="156">
        <f>RES_hhdet_fec!D$64</f>
        <v>64.139832878355691</v>
      </c>
      <c r="E95" s="156">
        <f>RES_hhdet_fec!E$64</f>
        <v>71.316963530944392</v>
      </c>
      <c r="F95" s="156">
        <f>RES_hhdet_fec!F$64</f>
        <v>75.991920773878661</v>
      </c>
      <c r="G95" s="156">
        <f>RES_hhdet_fec!G$64</f>
        <v>80.484495643929662</v>
      </c>
      <c r="H95" s="156">
        <f>RES_hhdet_fec!H$64</f>
        <v>82.053506684475323</v>
      </c>
      <c r="I95" s="156">
        <f>RES_hhdet_fec!I$64</f>
        <v>86.369316848240757</v>
      </c>
      <c r="J95" s="156">
        <f>RES_hhdet_fec!J$64</f>
        <v>87.36913191490207</v>
      </c>
      <c r="K95" s="156">
        <f>RES_hhdet_fec!K$64</f>
        <v>80.549520824001874</v>
      </c>
      <c r="L95" s="156">
        <f>RES_hhdet_fec!L$64</f>
        <v>95.369041074723469</v>
      </c>
      <c r="M95" s="156">
        <f>RES_hhdet_fec!M$64</f>
        <v>82.442531207695026</v>
      </c>
      <c r="N95" s="156">
        <f>RES_hhdet_fec!N$64</f>
        <v>82.893333942954428</v>
      </c>
      <c r="O95" s="156">
        <f>RES_hhdet_fec!O$64</f>
        <v>76.360880566266431</v>
      </c>
      <c r="P95" s="156">
        <f>RES_hhdet_fec!P$64</f>
        <v>75.423652195588119</v>
      </c>
      <c r="Q95" s="156">
        <f>RES_hhdet_fec!Q$64</f>
        <v>71.33320926811777</v>
      </c>
    </row>
    <row r="96" spans="1:17" ht="12" customHeight="1" x14ac:dyDescent="0.25">
      <c r="A96" s="23" t="s">
        <v>60</v>
      </c>
      <c r="B96" s="156">
        <f>RES_hhdet_fec!B$65</f>
        <v>0.78507792362491846</v>
      </c>
      <c r="C96" s="156">
        <f>RES_hhdet_fec!C$65</f>
        <v>0.23600166964930949</v>
      </c>
      <c r="D96" s="156">
        <f>RES_hhdet_fec!D$65</f>
        <v>0.43316416649187295</v>
      </c>
      <c r="E96" s="156">
        <f>RES_hhdet_fec!E$65</f>
        <v>2.8453956096266233</v>
      </c>
      <c r="F96" s="156">
        <f>RES_hhdet_fec!F$65</f>
        <v>3.1931424243739071</v>
      </c>
      <c r="G96" s="156">
        <f>RES_hhdet_fec!G$65</f>
        <v>7.4953618156995363</v>
      </c>
      <c r="H96" s="156">
        <f>RES_hhdet_fec!H$65</f>
        <v>13.300251373097863</v>
      </c>
      <c r="I96" s="156">
        <f>RES_hhdet_fec!I$65</f>
        <v>11.303627553669743</v>
      </c>
      <c r="J96" s="156">
        <f>RES_hhdet_fec!J$65</f>
        <v>20.091915563913833</v>
      </c>
      <c r="K96" s="156">
        <f>RES_hhdet_fec!K$65</f>
        <v>9.9817956020494361</v>
      </c>
      <c r="L96" s="156">
        <f>RES_hhdet_fec!L$65</f>
        <v>7.2281870928438137</v>
      </c>
      <c r="M96" s="156">
        <f>RES_hhdet_fec!M$65</f>
        <v>3.4938788524646465</v>
      </c>
      <c r="N96" s="156">
        <f>RES_hhdet_fec!N$65</f>
        <v>1.6993985259968065</v>
      </c>
      <c r="O96" s="156">
        <f>RES_hhdet_fec!O$65</f>
        <v>1.8523738472675497</v>
      </c>
      <c r="P96" s="156">
        <f>RES_hhdet_fec!P$65</f>
        <v>0.2843247355442774</v>
      </c>
      <c r="Q96" s="156">
        <f>RES_hhdet_fec!Q$65</f>
        <v>1.339921457628547</v>
      </c>
    </row>
    <row r="97" spans="1:17" ht="12" customHeight="1" x14ac:dyDescent="0.25">
      <c r="A97" s="158" t="s">
        <v>112</v>
      </c>
      <c r="B97" s="157">
        <f>B98</f>
        <v>0</v>
      </c>
      <c r="C97" s="157">
        <f t="shared" ref="C97:Q97" si="10">C98</f>
        <v>0</v>
      </c>
      <c r="D97" s="157">
        <f t="shared" si="10"/>
        <v>0</v>
      </c>
      <c r="E97" s="157">
        <f t="shared" si="10"/>
        <v>1.544692561802474E-5</v>
      </c>
      <c r="F97" s="157">
        <f t="shared" si="10"/>
        <v>1.5700384267165114E-5</v>
      </c>
      <c r="G97" s="157">
        <f t="shared" si="10"/>
        <v>4.4886148250600717E-5</v>
      </c>
      <c r="H97" s="157">
        <f t="shared" si="10"/>
        <v>1.2383658766652292E-4</v>
      </c>
      <c r="I97" s="157">
        <f t="shared" si="10"/>
        <v>2.8166559152602365E-4</v>
      </c>
      <c r="J97" s="157">
        <f t="shared" si="10"/>
        <v>4.4600056683551521E-4</v>
      </c>
      <c r="K97" s="157">
        <f t="shared" si="10"/>
        <v>6.8726236204346054E-4</v>
      </c>
      <c r="L97" s="157">
        <f t="shared" si="10"/>
        <v>9.5415356035498757E-4</v>
      </c>
      <c r="M97" s="157">
        <f t="shared" si="10"/>
        <v>1.4939741378706651E-3</v>
      </c>
      <c r="N97" s="157">
        <f t="shared" si="10"/>
        <v>2.239988710001365E-3</v>
      </c>
      <c r="O97" s="157">
        <f t="shared" si="10"/>
        <v>3.3277846272109076E-3</v>
      </c>
      <c r="P97" s="157">
        <f t="shared" si="10"/>
        <v>3.6767127530804565E-3</v>
      </c>
      <c r="Q97" s="157">
        <f t="shared" si="10"/>
        <v>5.5893478499146358E-3</v>
      </c>
    </row>
    <row r="98" spans="1:17" ht="12" customHeight="1" x14ac:dyDescent="0.25">
      <c r="A98" s="23" t="s">
        <v>60</v>
      </c>
      <c r="B98" s="156">
        <f>RES_hhdet_fec!B$67</f>
        <v>0</v>
      </c>
      <c r="C98" s="156">
        <f>RES_hhdet_fec!C$67</f>
        <v>0</v>
      </c>
      <c r="D98" s="156">
        <f>RES_hhdet_fec!D$67</f>
        <v>0</v>
      </c>
      <c r="E98" s="156">
        <f>RES_hhdet_fec!E$67</f>
        <v>1.544692561802474E-5</v>
      </c>
      <c r="F98" s="156">
        <f>RES_hhdet_fec!F$67</f>
        <v>1.5700384267165114E-5</v>
      </c>
      <c r="G98" s="156">
        <f>RES_hhdet_fec!G$67</f>
        <v>4.4886148250600717E-5</v>
      </c>
      <c r="H98" s="156">
        <f>RES_hhdet_fec!H$67</f>
        <v>1.2383658766652292E-4</v>
      </c>
      <c r="I98" s="156">
        <f>RES_hhdet_fec!I$67</f>
        <v>2.8166559152602365E-4</v>
      </c>
      <c r="J98" s="156">
        <f>RES_hhdet_fec!J$67</f>
        <v>4.4600056683551521E-4</v>
      </c>
      <c r="K98" s="156">
        <f>RES_hhdet_fec!K$67</f>
        <v>6.8726236204346054E-4</v>
      </c>
      <c r="L98" s="156">
        <f>RES_hhdet_fec!L$67</f>
        <v>9.5415356035498757E-4</v>
      </c>
      <c r="M98" s="156">
        <f>RES_hhdet_fec!M$67</f>
        <v>1.4939741378706651E-3</v>
      </c>
      <c r="N98" s="156">
        <f>RES_hhdet_fec!N$67</f>
        <v>2.239988710001365E-3</v>
      </c>
      <c r="O98" s="156">
        <f>RES_hhdet_fec!O$67</f>
        <v>3.3277846272109076E-3</v>
      </c>
      <c r="P98" s="156">
        <f>RES_hhdet_fec!P$67</f>
        <v>3.6767127530804565E-3</v>
      </c>
      <c r="Q98" s="156">
        <f>RES_hhdet_fec!Q$67</f>
        <v>5.5893478499146358E-3</v>
      </c>
    </row>
    <row r="99" spans="1:17" ht="12" customHeight="1" x14ac:dyDescent="0.25">
      <c r="A99" s="158" t="s">
        <v>63</v>
      </c>
      <c r="B99" s="157">
        <f>SUM(B100:B101,B104:B105)</f>
        <v>9.4731388732456416</v>
      </c>
      <c r="C99" s="157">
        <f t="shared" ref="C99:Q99" si="11">SUM(C100:C101,C104:C105)</f>
        <v>9.896830233176539</v>
      </c>
      <c r="D99" s="157">
        <f t="shared" si="11"/>
        <v>11.427131906907958</v>
      </c>
      <c r="E99" s="157">
        <f t="shared" si="11"/>
        <v>12.858459566911089</v>
      </c>
      <c r="F99" s="157">
        <f t="shared" si="11"/>
        <v>14.71805571856302</v>
      </c>
      <c r="G99" s="157">
        <f t="shared" si="11"/>
        <v>15.828491403486442</v>
      </c>
      <c r="H99" s="157">
        <f t="shared" si="11"/>
        <v>17.016093867497119</v>
      </c>
      <c r="I99" s="157">
        <f t="shared" si="11"/>
        <v>18.613219613606098</v>
      </c>
      <c r="J99" s="157">
        <f t="shared" si="11"/>
        <v>19.905940385416464</v>
      </c>
      <c r="K99" s="157">
        <f t="shared" si="11"/>
        <v>17.942137593438602</v>
      </c>
      <c r="L99" s="157">
        <f t="shared" si="11"/>
        <v>21.608863677821386</v>
      </c>
      <c r="M99" s="157">
        <f t="shared" si="11"/>
        <v>18.880032511900534</v>
      </c>
      <c r="N99" s="157">
        <f t="shared" si="11"/>
        <v>18.019182038811177</v>
      </c>
      <c r="O99" s="157">
        <f t="shared" si="11"/>
        <v>18.75297490164483</v>
      </c>
      <c r="P99" s="157">
        <f t="shared" si="11"/>
        <v>18.829349612289285</v>
      </c>
      <c r="Q99" s="157">
        <f t="shared" si="11"/>
        <v>18.949874087169732</v>
      </c>
    </row>
    <row r="100" spans="1:17" ht="12" customHeight="1" x14ac:dyDescent="0.25">
      <c r="A100" s="167" t="s">
        <v>160</v>
      </c>
      <c r="B100" s="132">
        <f>RES_hhdet_fec!B$69</f>
        <v>8.7418421702622222</v>
      </c>
      <c r="C100" s="132">
        <f>RES_hhdet_fec!C$69</f>
        <v>9.0618548372852583</v>
      </c>
      <c r="D100" s="132">
        <f>RES_hhdet_fec!D$69</f>
        <v>10.550066554702715</v>
      </c>
      <c r="E100" s="132">
        <f>RES_hhdet_fec!E$69</f>
        <v>11.886749913997782</v>
      </c>
      <c r="F100" s="132">
        <f>RES_hhdet_fec!F$69</f>
        <v>13.586786196176304</v>
      </c>
      <c r="G100" s="132">
        <f>RES_hhdet_fec!G$69</f>
        <v>14.644914675374656</v>
      </c>
      <c r="H100" s="132">
        <f>RES_hhdet_fec!H$69</f>
        <v>15.808597035540576</v>
      </c>
      <c r="I100" s="132">
        <f>RES_hhdet_fec!I$69</f>
        <v>17.304601236301995</v>
      </c>
      <c r="J100" s="132">
        <f>RES_hhdet_fec!J$69</f>
        <v>18.600248190101286</v>
      </c>
      <c r="K100" s="132">
        <f>RES_hhdet_fec!K$69</f>
        <v>16.552437043105481</v>
      </c>
      <c r="L100" s="132">
        <f>RES_hhdet_fec!L$69</f>
        <v>21.276308861054044</v>
      </c>
      <c r="M100" s="132">
        <f>RES_hhdet_fec!M$69</f>
        <v>18.592704963328163</v>
      </c>
      <c r="N100" s="132">
        <f>RES_hhdet_fec!N$69</f>
        <v>17.672872883447873</v>
      </c>
      <c r="O100" s="132">
        <f>RES_hhdet_fec!O$69</f>
        <v>18.443133546924141</v>
      </c>
      <c r="P100" s="132">
        <f>RES_hhdet_fec!P$69</f>
        <v>18.514628098211894</v>
      </c>
      <c r="Q100" s="132">
        <f>RES_hhdet_fec!Q$69</f>
        <v>18.74228057797567</v>
      </c>
    </row>
    <row r="101" spans="1:17" ht="12" customHeight="1" x14ac:dyDescent="0.25">
      <c r="A101" s="167" t="s">
        <v>159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203</v>
      </c>
      <c r="B102" s="165">
        <f>RES_hhdet_fec!B$71</f>
        <v>0</v>
      </c>
      <c r="C102" s="165">
        <f>RES_hhdet_fec!C$71</f>
        <v>0</v>
      </c>
      <c r="D102" s="165">
        <f>RES_hhdet_fec!D$71</f>
        <v>0</v>
      </c>
      <c r="E102" s="165">
        <f>RES_hhdet_fec!E$71</f>
        <v>0</v>
      </c>
      <c r="F102" s="165">
        <f>RES_hhdet_fec!F$71</f>
        <v>0</v>
      </c>
      <c r="G102" s="165">
        <f>RES_hhdet_fec!G$71</f>
        <v>0</v>
      </c>
      <c r="H102" s="165">
        <f>RES_hhdet_fec!H$71</f>
        <v>0</v>
      </c>
      <c r="I102" s="165">
        <f>RES_hhdet_fec!I$71</f>
        <v>0</v>
      </c>
      <c r="J102" s="165">
        <f>RES_hhdet_fec!J$71</f>
        <v>0</v>
      </c>
      <c r="K102" s="165">
        <f>RES_hhdet_fec!K$71</f>
        <v>0</v>
      </c>
      <c r="L102" s="165">
        <f>RES_hhdet_fec!L$71</f>
        <v>0</v>
      </c>
      <c r="M102" s="165">
        <f>RES_hhdet_fec!M$71</f>
        <v>0</v>
      </c>
      <c r="N102" s="165">
        <f>RES_hhdet_fec!N$71</f>
        <v>0</v>
      </c>
      <c r="O102" s="165">
        <f>RES_hhdet_fec!O$71</f>
        <v>0</v>
      </c>
      <c r="P102" s="165">
        <f>RES_hhdet_fec!P$71</f>
        <v>0</v>
      </c>
      <c r="Q102" s="165">
        <f>RES_hhdet_fec!Q$71</f>
        <v>0</v>
      </c>
    </row>
    <row r="103" spans="1:17" ht="12" customHeight="1" x14ac:dyDescent="0.25">
      <c r="A103" s="147" t="s">
        <v>59</v>
      </c>
      <c r="B103" s="164">
        <f>RES_hhdet_fec!B$72</f>
        <v>0</v>
      </c>
      <c r="C103" s="164">
        <f>RES_hhdet_fec!C$72</f>
        <v>0</v>
      </c>
      <c r="D103" s="164">
        <f>RES_hhdet_fec!D$72</f>
        <v>0</v>
      </c>
      <c r="E103" s="164">
        <f>RES_hhdet_fec!E$72</f>
        <v>0</v>
      </c>
      <c r="F103" s="164">
        <f>RES_hhdet_fec!F$72</f>
        <v>0</v>
      </c>
      <c r="G103" s="164">
        <f>RES_hhdet_fec!G$72</f>
        <v>0</v>
      </c>
      <c r="H103" s="164">
        <f>RES_hhdet_fec!H$72</f>
        <v>0</v>
      </c>
      <c r="I103" s="164">
        <f>RES_hhdet_fec!I$72</f>
        <v>0</v>
      </c>
      <c r="J103" s="164">
        <f>RES_hhdet_fec!J$72</f>
        <v>0</v>
      </c>
      <c r="K103" s="164">
        <f>RES_hhdet_fec!K$72</f>
        <v>0</v>
      </c>
      <c r="L103" s="164">
        <f>RES_hhdet_fec!L$72</f>
        <v>0</v>
      </c>
      <c r="M103" s="164">
        <f>RES_hhdet_fec!M$72</f>
        <v>0</v>
      </c>
      <c r="N103" s="164">
        <f>RES_hhdet_fec!N$72</f>
        <v>0</v>
      </c>
      <c r="O103" s="164">
        <f>RES_hhdet_fec!O$72</f>
        <v>0</v>
      </c>
      <c r="P103" s="164">
        <f>RES_hhdet_fec!P$72</f>
        <v>0</v>
      </c>
      <c r="Q103" s="164">
        <f>RES_hhdet_fec!Q$72</f>
        <v>0</v>
      </c>
    </row>
    <row r="104" spans="1:17" ht="12" customHeight="1" x14ac:dyDescent="0.25">
      <c r="A104" s="163" t="s">
        <v>142</v>
      </c>
      <c r="B104" s="162">
        <f>RES_hhdet_fec!B$73</f>
        <v>0.73129670298341887</v>
      </c>
      <c r="C104" s="162">
        <f>RES_hhdet_fec!C$73</f>
        <v>0.83497539589128089</v>
      </c>
      <c r="D104" s="162">
        <f>RES_hhdet_fec!D$73</f>
        <v>0.8770653522052424</v>
      </c>
      <c r="E104" s="162">
        <f>RES_hhdet_fec!E$73</f>
        <v>0.97170965291330691</v>
      </c>
      <c r="F104" s="162">
        <f>RES_hhdet_fec!F$73</f>
        <v>1.1312695223867171</v>
      </c>
      <c r="G104" s="162">
        <f>RES_hhdet_fec!G$73</f>
        <v>1.183576728111787</v>
      </c>
      <c r="H104" s="162">
        <f>RES_hhdet_fec!H$73</f>
        <v>1.2074968319565418</v>
      </c>
      <c r="I104" s="162">
        <f>RES_hhdet_fec!I$73</f>
        <v>1.308618377304102</v>
      </c>
      <c r="J104" s="162">
        <f>RES_hhdet_fec!J$73</f>
        <v>1.305692195315179</v>
      </c>
      <c r="K104" s="162">
        <f>RES_hhdet_fec!K$73</f>
        <v>1.3897005503331226</v>
      </c>
      <c r="L104" s="162">
        <f>RES_hhdet_fec!L$73</f>
        <v>0.33255481676734344</v>
      </c>
      <c r="M104" s="162">
        <f>RES_hhdet_fec!M$73</f>
        <v>0.28732754857237225</v>
      </c>
      <c r="N104" s="162">
        <f>RES_hhdet_fec!N$73</f>
        <v>0.3463091553633037</v>
      </c>
      <c r="O104" s="162">
        <f>RES_hhdet_fec!O$73</f>
        <v>0.30984135472068886</v>
      </c>
      <c r="P104" s="162">
        <f>RES_hhdet_fec!P$73</f>
        <v>0.31472151407738996</v>
      </c>
      <c r="Q104" s="162">
        <f>RES_hhdet_fec!Q$73</f>
        <v>0.20759350919406269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</v>
      </c>
      <c r="M105" s="160">
        <f t="shared" si="13"/>
        <v>0</v>
      </c>
      <c r="N105" s="160">
        <f t="shared" si="13"/>
        <v>0</v>
      </c>
      <c r="O105" s="160">
        <f t="shared" si="13"/>
        <v>0</v>
      </c>
      <c r="P105" s="160">
        <f t="shared" si="13"/>
        <v>0</v>
      </c>
      <c r="Q105" s="160">
        <f t="shared" si="13"/>
        <v>0</v>
      </c>
    </row>
    <row r="106" spans="1:17" ht="12" customHeight="1" x14ac:dyDescent="0.25">
      <c r="A106" s="148" t="s">
        <v>60</v>
      </c>
      <c r="B106" s="156">
        <f>RES_hhdet_fec!B$75</f>
        <v>0</v>
      </c>
      <c r="C106" s="156">
        <f>RES_hhdet_fec!C$75</f>
        <v>0</v>
      </c>
      <c r="D106" s="156">
        <f>RES_hhdet_fec!D$75</f>
        <v>0</v>
      </c>
      <c r="E106" s="156">
        <f>RES_hhdet_fec!E$75</f>
        <v>0</v>
      </c>
      <c r="F106" s="156">
        <f>RES_hhdet_fec!F$75</f>
        <v>0</v>
      </c>
      <c r="G106" s="156">
        <f>RES_hhdet_fec!G$75</f>
        <v>0</v>
      </c>
      <c r="H106" s="156">
        <f>RES_hhdet_fec!H$75</f>
        <v>0</v>
      </c>
      <c r="I106" s="156">
        <f>RES_hhdet_fec!I$75</f>
        <v>0</v>
      </c>
      <c r="J106" s="156">
        <f>RES_hhdet_fec!J$75</f>
        <v>0</v>
      </c>
      <c r="K106" s="156">
        <f>RES_hhdet_fec!K$75</f>
        <v>0</v>
      </c>
      <c r="L106" s="156">
        <f>RES_hhdet_fec!L$75</f>
        <v>0</v>
      </c>
      <c r="M106" s="156">
        <f>RES_hhdet_fec!M$75</f>
        <v>0</v>
      </c>
      <c r="N106" s="156">
        <f>RES_hhdet_fec!N$75</f>
        <v>0</v>
      </c>
      <c r="O106" s="156">
        <f>RES_hhdet_fec!O$75</f>
        <v>0</v>
      </c>
      <c r="P106" s="156">
        <f>RES_hhdet_fec!P$75</f>
        <v>0</v>
      </c>
      <c r="Q106" s="156">
        <f>RES_hhdet_fec!Q$75</f>
        <v>0</v>
      </c>
    </row>
    <row r="107" spans="1:17" ht="12" customHeight="1" x14ac:dyDescent="0.25">
      <c r="A107" s="148" t="s">
        <v>59</v>
      </c>
      <c r="B107" s="156">
        <f>RES_hhdet_fec!B$76</f>
        <v>0</v>
      </c>
      <c r="C107" s="156">
        <f>RES_hhdet_fec!C$76</f>
        <v>0</v>
      </c>
      <c r="D107" s="156">
        <f>RES_hhdet_fec!D$76</f>
        <v>0</v>
      </c>
      <c r="E107" s="156">
        <f>RES_hhdet_fec!E$76</f>
        <v>0</v>
      </c>
      <c r="F107" s="156">
        <f>RES_hhdet_fec!F$76</f>
        <v>0</v>
      </c>
      <c r="G107" s="156">
        <f>RES_hhdet_fec!G$76</f>
        <v>0</v>
      </c>
      <c r="H107" s="156">
        <f>RES_hhdet_fec!H$76</f>
        <v>0</v>
      </c>
      <c r="I107" s="156">
        <f>RES_hhdet_fec!I$76</f>
        <v>0</v>
      </c>
      <c r="J107" s="156">
        <f>RES_hhdet_fec!J$76</f>
        <v>0</v>
      </c>
      <c r="K107" s="156">
        <f>RES_hhdet_fec!K$76</f>
        <v>0</v>
      </c>
      <c r="L107" s="156">
        <f>RES_hhdet_fec!L$76</f>
        <v>0</v>
      </c>
      <c r="M107" s="156">
        <f>RES_hhdet_fec!M$76</f>
        <v>0</v>
      </c>
      <c r="N107" s="156">
        <f>RES_hhdet_fec!N$76</f>
        <v>0</v>
      </c>
      <c r="O107" s="156">
        <f>RES_hhdet_fec!O$76</f>
        <v>0</v>
      </c>
      <c r="P107" s="156">
        <f>RES_hhdet_fec!P$76</f>
        <v>0</v>
      </c>
      <c r="Q107" s="156">
        <f>RES_hhdet_fec!Q$76</f>
        <v>0</v>
      </c>
    </row>
    <row r="108" spans="1:17" ht="12" customHeight="1" x14ac:dyDescent="0.25">
      <c r="A108" s="158" t="s">
        <v>62</v>
      </c>
      <c r="B108" s="157">
        <f>SUM(B109:B110)</f>
        <v>3.2088697168558045</v>
      </c>
      <c r="C108" s="157">
        <f t="shared" ref="C108:Q108" si="14">SUM(C109:C110)</f>
        <v>3.5975910268365001</v>
      </c>
      <c r="D108" s="157">
        <f t="shared" si="14"/>
        <v>4.3878010227686541</v>
      </c>
      <c r="E108" s="157">
        <f t="shared" si="14"/>
        <v>4.6945911847264163</v>
      </c>
      <c r="F108" s="157">
        <f t="shared" si="14"/>
        <v>5.2682912787373688</v>
      </c>
      <c r="G108" s="157">
        <f t="shared" si="14"/>
        <v>5.1633530735426634</v>
      </c>
      <c r="H108" s="157">
        <f t="shared" si="14"/>
        <v>5.4928662838508506</v>
      </c>
      <c r="I108" s="157">
        <f t="shared" si="14"/>
        <v>5.9552215564971744</v>
      </c>
      <c r="J108" s="157">
        <f t="shared" si="14"/>
        <v>6.2577573245151816</v>
      </c>
      <c r="K108" s="157">
        <f t="shared" si="14"/>
        <v>5.8974773497152784</v>
      </c>
      <c r="L108" s="157">
        <f t="shared" si="14"/>
        <v>7.9154390417053584</v>
      </c>
      <c r="M108" s="157">
        <f t="shared" si="14"/>
        <v>5.9196833103457012</v>
      </c>
      <c r="N108" s="157">
        <f t="shared" si="14"/>
        <v>6.5088598031709726</v>
      </c>
      <c r="O108" s="157">
        <f t="shared" si="14"/>
        <v>7.0616608802600238</v>
      </c>
      <c r="P108" s="157">
        <f t="shared" si="14"/>
        <v>7.4867477187564866</v>
      </c>
      <c r="Q108" s="157">
        <f t="shared" si="14"/>
        <v>8.0253853099545527</v>
      </c>
    </row>
    <row r="109" spans="1:17" ht="12" customHeight="1" x14ac:dyDescent="0.25">
      <c r="A109" s="23" t="s">
        <v>203</v>
      </c>
      <c r="B109" s="156">
        <f>RES_hhdet_fec!B$78</f>
        <v>2.8987873735518788</v>
      </c>
      <c r="C109" s="156">
        <f>RES_hhdet_fec!C$78</f>
        <v>3.289016825433873</v>
      </c>
      <c r="D109" s="156">
        <f>RES_hhdet_fec!D$78</f>
        <v>4.0076205669415792</v>
      </c>
      <c r="E109" s="156">
        <f>RES_hhdet_fec!E$78</f>
        <v>4.3637565550578161</v>
      </c>
      <c r="F109" s="156">
        <f>RES_hhdet_fec!F$78</f>
        <v>4.9598330299450026</v>
      </c>
      <c r="G109" s="156">
        <f>RES_hhdet_fec!G$78</f>
        <v>5.009928844572336</v>
      </c>
      <c r="H109" s="156">
        <f>RES_hhdet_fec!H$78</f>
        <v>5.4686162799841247</v>
      </c>
      <c r="I109" s="156">
        <f>RES_hhdet_fec!I$78</f>
        <v>5.8805519154572261</v>
      </c>
      <c r="J109" s="156">
        <f>RES_hhdet_fec!J$78</f>
        <v>6.1328698949966194</v>
      </c>
      <c r="K109" s="156">
        <f>RES_hhdet_fec!K$78</f>
        <v>5.74876213289261</v>
      </c>
      <c r="L109" s="156">
        <f>RES_hhdet_fec!L$78</f>
        <v>7.8033037091923987</v>
      </c>
      <c r="M109" s="156">
        <f>RES_hhdet_fec!M$78</f>
        <v>5.7988153429555238</v>
      </c>
      <c r="N109" s="156">
        <f>RES_hhdet_fec!N$78</f>
        <v>6.2477231729390406</v>
      </c>
      <c r="O109" s="156">
        <f>RES_hhdet_fec!O$78</f>
        <v>6.8987634241749252</v>
      </c>
      <c r="P109" s="156">
        <f>RES_hhdet_fec!P$78</f>
        <v>7.3989686722587864</v>
      </c>
      <c r="Q109" s="156">
        <f>RES_hhdet_fec!Q$78</f>
        <v>8.0116687976076566</v>
      </c>
    </row>
    <row r="110" spans="1:17" ht="12" customHeight="1" x14ac:dyDescent="0.25">
      <c r="A110" s="29" t="s">
        <v>140</v>
      </c>
      <c r="B110" s="57">
        <f>RES_hhdet_fec!B$79</f>
        <v>0.31008234330392553</v>
      </c>
      <c r="C110" s="57">
        <f>RES_hhdet_fec!C$79</f>
        <v>0.30857420140262715</v>
      </c>
      <c r="D110" s="57">
        <f>RES_hhdet_fec!D$79</f>
        <v>0.3801804558270751</v>
      </c>
      <c r="E110" s="57">
        <f>RES_hhdet_fec!E$79</f>
        <v>0.33083462966859978</v>
      </c>
      <c r="F110" s="57">
        <f>RES_hhdet_fec!F$79</f>
        <v>0.30845824879236633</v>
      </c>
      <c r="G110" s="57">
        <f>RES_hhdet_fec!G$79</f>
        <v>0.15342422897032729</v>
      </c>
      <c r="H110" s="57">
        <f>RES_hhdet_fec!H$79</f>
        <v>2.4250003866726343E-2</v>
      </c>
      <c r="I110" s="57">
        <f>RES_hhdet_fec!I$79</f>
        <v>7.4669641039948706E-2</v>
      </c>
      <c r="J110" s="57">
        <f>RES_hhdet_fec!J$79</f>
        <v>0.12488742951856252</v>
      </c>
      <c r="K110" s="57">
        <f>RES_hhdet_fec!K$79</f>
        <v>0.14871521682266878</v>
      </c>
      <c r="L110" s="57">
        <f>RES_hhdet_fec!L$79</f>
        <v>0.11213533251296001</v>
      </c>
      <c r="M110" s="57">
        <f>RES_hhdet_fec!M$79</f>
        <v>0.12086796739017695</v>
      </c>
      <c r="N110" s="57">
        <f>RES_hhdet_fec!N$79</f>
        <v>0.26113663023193195</v>
      </c>
      <c r="O110" s="57">
        <f>RES_hhdet_fec!O$79</f>
        <v>0.1628974560850984</v>
      </c>
      <c r="P110" s="57">
        <f>RES_hhdet_fec!P$79</f>
        <v>8.7779046497700505E-2</v>
      </c>
      <c r="Q110" s="57">
        <f>RES_hhdet_fec!Q$79</f>
        <v>1.3716512346896604E-2</v>
      </c>
    </row>
    <row r="112" spans="1:17" ht="12" customHeight="1" x14ac:dyDescent="0.25">
      <c r="A112" s="152" t="s">
        <v>119</v>
      </c>
      <c r="B112" s="168">
        <f>SUM(B113,B116,B118,B127)</f>
        <v>38.165608197797951</v>
      </c>
      <c r="C112" s="168">
        <f t="shared" ref="C112:Q112" si="15">SUM(C113,C116,C118,C127)</f>
        <v>43.011882052645753</v>
      </c>
      <c r="D112" s="168">
        <f t="shared" si="15"/>
        <v>48.189356216954899</v>
      </c>
      <c r="E112" s="168">
        <f t="shared" si="15"/>
        <v>56.695199343012455</v>
      </c>
      <c r="F112" s="168">
        <f t="shared" si="15"/>
        <v>62.230045382478174</v>
      </c>
      <c r="G112" s="168">
        <f t="shared" si="15"/>
        <v>70.537155067986788</v>
      </c>
      <c r="H112" s="168">
        <f t="shared" si="15"/>
        <v>78.725791513010222</v>
      </c>
      <c r="I112" s="168">
        <f t="shared" si="15"/>
        <v>81.422551992729836</v>
      </c>
      <c r="J112" s="168">
        <f t="shared" si="15"/>
        <v>92.343607195668341</v>
      </c>
      <c r="K112" s="168">
        <f t="shared" si="15"/>
        <v>76.860489820005569</v>
      </c>
      <c r="L112" s="168">
        <f t="shared" si="15"/>
        <v>87.523142783735423</v>
      </c>
      <c r="M112" s="168">
        <f t="shared" si="15"/>
        <v>72.97556163896482</v>
      </c>
      <c r="N112" s="168">
        <f t="shared" si="15"/>
        <v>71.763879863382513</v>
      </c>
      <c r="O112" s="168">
        <f t="shared" si="15"/>
        <v>68.591586326987553</v>
      </c>
      <c r="P112" s="168">
        <f t="shared" si="15"/>
        <v>67.04380178019332</v>
      </c>
      <c r="Q112" s="168">
        <f t="shared" si="15"/>
        <v>66.113089290186508</v>
      </c>
    </row>
    <row r="113" spans="1:17" ht="12" customHeight="1" x14ac:dyDescent="0.25">
      <c r="A113" s="158" t="s">
        <v>65</v>
      </c>
      <c r="B113" s="157">
        <f>SUM(B114:B115)</f>
        <v>31.597919339799091</v>
      </c>
      <c r="C113" s="157">
        <f t="shared" ref="C113:Q113" si="16">SUM(C114:C115)</f>
        <v>35.945754070826332</v>
      </c>
      <c r="D113" s="157">
        <f t="shared" si="16"/>
        <v>39.777175605897092</v>
      </c>
      <c r="E113" s="157">
        <f t="shared" si="16"/>
        <v>47.236807875258243</v>
      </c>
      <c r="F113" s="157">
        <f t="shared" si="16"/>
        <v>51.298969480467477</v>
      </c>
      <c r="G113" s="157">
        <f t="shared" si="16"/>
        <v>58.962133533856786</v>
      </c>
      <c r="H113" s="157">
        <f t="shared" si="16"/>
        <v>66.25122274887849</v>
      </c>
      <c r="I113" s="157">
        <f t="shared" si="16"/>
        <v>67.647051794905963</v>
      </c>
      <c r="J113" s="157">
        <f t="shared" si="16"/>
        <v>77.550917575640668</v>
      </c>
      <c r="K113" s="157">
        <f t="shared" si="16"/>
        <v>63.28224186407779</v>
      </c>
      <c r="L113" s="157">
        <f t="shared" si="16"/>
        <v>70.855249126454396</v>
      </c>
      <c r="M113" s="157">
        <f t="shared" si="16"/>
        <v>58.836886368263286</v>
      </c>
      <c r="N113" s="157">
        <f t="shared" si="16"/>
        <v>57.700905911696935</v>
      </c>
      <c r="O113" s="157">
        <f t="shared" si="16"/>
        <v>53.772686128642619</v>
      </c>
      <c r="P113" s="157">
        <f t="shared" si="16"/>
        <v>51.9044654329822</v>
      </c>
      <c r="Q113" s="157">
        <f t="shared" si="16"/>
        <v>50.56049993374824</v>
      </c>
    </row>
    <row r="114" spans="1:17" ht="12" customHeight="1" x14ac:dyDescent="0.25">
      <c r="A114" s="23" t="s">
        <v>161</v>
      </c>
      <c r="B114" s="156">
        <f>RES_hhdet_tes!B$64</f>
        <v>30.812841416174173</v>
      </c>
      <c r="C114" s="156">
        <f>RES_hhdet_tes!C$64</f>
        <v>35.70975240117702</v>
      </c>
      <c r="D114" s="156">
        <f>RES_hhdet_tes!D$64</f>
        <v>39.344011439405222</v>
      </c>
      <c r="E114" s="156">
        <f>RES_hhdet_tes!E$64</f>
        <v>44.391412265631622</v>
      </c>
      <c r="F114" s="156">
        <f>RES_hhdet_tes!F$64</f>
        <v>48.105827056093567</v>
      </c>
      <c r="G114" s="156">
        <f>RES_hhdet_tes!G$64</f>
        <v>51.466771718157247</v>
      </c>
      <c r="H114" s="156">
        <f>RES_hhdet_tes!H$64</f>
        <v>52.950971375780618</v>
      </c>
      <c r="I114" s="156">
        <f>RES_hhdet_tes!I$64</f>
        <v>56.343424241236221</v>
      </c>
      <c r="J114" s="156">
        <f>RES_hhdet_tes!J$64</f>
        <v>57.459002011726831</v>
      </c>
      <c r="K114" s="156">
        <f>RES_hhdet_tes!K$64</f>
        <v>53.300446262028352</v>
      </c>
      <c r="L114" s="156">
        <f>RES_hhdet_tes!L$64</f>
        <v>63.627062033610585</v>
      </c>
      <c r="M114" s="156">
        <f>RES_hhdet_tes!M$64</f>
        <v>55.343007515798639</v>
      </c>
      <c r="N114" s="156">
        <f>RES_hhdet_tes!N$64</f>
        <v>56.00150738570013</v>
      </c>
      <c r="O114" s="156">
        <f>RES_hhdet_tes!O$64</f>
        <v>51.920312281375068</v>
      </c>
      <c r="P114" s="156">
        <f>RES_hhdet_tes!P$64</f>
        <v>51.620140697437925</v>
      </c>
      <c r="Q114" s="156">
        <f>RES_hhdet_tes!Q$64</f>
        <v>49.220578476119691</v>
      </c>
    </row>
    <row r="115" spans="1:17" ht="12" customHeight="1" x14ac:dyDescent="0.25">
      <c r="A115" s="23" t="s">
        <v>60</v>
      </c>
      <c r="B115" s="156">
        <f>RES_hhdet_tes!B$65</f>
        <v>0.78507792362491879</v>
      </c>
      <c r="C115" s="156">
        <f>RES_hhdet_tes!C$65</f>
        <v>0.23600166964930949</v>
      </c>
      <c r="D115" s="156">
        <f>RES_hhdet_tes!D$65</f>
        <v>0.43316416649187295</v>
      </c>
      <c r="E115" s="156">
        <f>RES_hhdet_tes!E$65</f>
        <v>2.8453956096266242</v>
      </c>
      <c r="F115" s="156">
        <f>RES_hhdet_tes!F$65</f>
        <v>3.1931424243739071</v>
      </c>
      <c r="G115" s="156">
        <f>RES_hhdet_tes!G$65</f>
        <v>7.4953618156995363</v>
      </c>
      <c r="H115" s="156">
        <f>RES_hhdet_tes!H$65</f>
        <v>13.300251373097867</v>
      </c>
      <c r="I115" s="156">
        <f>RES_hhdet_tes!I$65</f>
        <v>11.303627553669745</v>
      </c>
      <c r="J115" s="156">
        <f>RES_hhdet_tes!J$65</f>
        <v>20.091915563913833</v>
      </c>
      <c r="K115" s="156">
        <f>RES_hhdet_tes!K$65</f>
        <v>9.9817956020494414</v>
      </c>
      <c r="L115" s="156">
        <f>RES_hhdet_tes!L$65</f>
        <v>7.2281870928438128</v>
      </c>
      <c r="M115" s="156">
        <f>RES_hhdet_tes!M$65</f>
        <v>3.4938788524646469</v>
      </c>
      <c r="N115" s="156">
        <f>RES_hhdet_tes!N$65</f>
        <v>1.6993985259968072</v>
      </c>
      <c r="O115" s="156">
        <f>RES_hhdet_tes!O$65</f>
        <v>1.8523738472675506</v>
      </c>
      <c r="P115" s="156">
        <f>RES_hhdet_tes!P$65</f>
        <v>0.28432473554427751</v>
      </c>
      <c r="Q115" s="156">
        <f>RES_hhdet_tes!Q$65</f>
        <v>1.3399214576285472</v>
      </c>
    </row>
    <row r="116" spans="1:17" ht="12" customHeight="1" x14ac:dyDescent="0.25">
      <c r="A116" s="158" t="s">
        <v>112</v>
      </c>
      <c r="B116" s="157">
        <f>B117</f>
        <v>0</v>
      </c>
      <c r="C116" s="157">
        <f t="shared" ref="C116:Q116" si="17">C117</f>
        <v>0</v>
      </c>
      <c r="D116" s="157">
        <f t="shared" si="17"/>
        <v>0</v>
      </c>
      <c r="E116" s="157">
        <f t="shared" si="17"/>
        <v>2.9291922290777202E-5</v>
      </c>
      <c r="F116" s="157">
        <f t="shared" si="17"/>
        <v>2.9772554569208191E-5</v>
      </c>
      <c r="G116" s="157">
        <f t="shared" si="17"/>
        <v>8.8503629254772925E-5</v>
      </c>
      <c r="H116" s="157">
        <f t="shared" si="17"/>
        <v>2.5284774034683099E-4</v>
      </c>
      <c r="I116" s="157">
        <f t="shared" si="17"/>
        <v>5.9654425324144622E-4</v>
      </c>
      <c r="J116" s="157">
        <f t="shared" si="17"/>
        <v>9.7273664806195119E-4</v>
      </c>
      <c r="K116" s="157">
        <f t="shared" si="17"/>
        <v>1.5568599313851782E-3</v>
      </c>
      <c r="L116" s="157">
        <f t="shared" si="17"/>
        <v>2.2504446517137284E-3</v>
      </c>
      <c r="M116" s="157">
        <f t="shared" si="17"/>
        <v>3.7255573671078853E-3</v>
      </c>
      <c r="N116" s="157">
        <f t="shared" si="17"/>
        <v>5.8369656550729121E-3</v>
      </c>
      <c r="O116" s="157">
        <f t="shared" si="17"/>
        <v>9.0332004000927245E-3</v>
      </c>
      <c r="P116" s="157">
        <f t="shared" si="17"/>
        <v>1.0173780441978633E-2</v>
      </c>
      <c r="Q116" s="157">
        <f t="shared" si="17"/>
        <v>1.6071469664838311E-2</v>
      </c>
    </row>
    <row r="117" spans="1:17" ht="12" customHeight="1" x14ac:dyDescent="0.25">
      <c r="A117" s="23" t="s">
        <v>60</v>
      </c>
      <c r="B117" s="156">
        <f>RES_hhdet_tes!B$67</f>
        <v>0</v>
      </c>
      <c r="C117" s="156">
        <f>RES_hhdet_tes!C$67</f>
        <v>0</v>
      </c>
      <c r="D117" s="156">
        <f>RES_hhdet_tes!D$67</f>
        <v>0</v>
      </c>
      <c r="E117" s="156">
        <f>RES_hhdet_tes!E$67</f>
        <v>2.9291922290777202E-5</v>
      </c>
      <c r="F117" s="156">
        <f>RES_hhdet_tes!F$67</f>
        <v>2.9772554569208191E-5</v>
      </c>
      <c r="G117" s="156">
        <f>RES_hhdet_tes!G$67</f>
        <v>8.8503629254772925E-5</v>
      </c>
      <c r="H117" s="156">
        <f>RES_hhdet_tes!H$67</f>
        <v>2.5284774034683099E-4</v>
      </c>
      <c r="I117" s="156">
        <f>RES_hhdet_tes!I$67</f>
        <v>5.9654425324144622E-4</v>
      </c>
      <c r="J117" s="156">
        <f>RES_hhdet_tes!J$67</f>
        <v>9.7273664806195119E-4</v>
      </c>
      <c r="K117" s="156">
        <f>RES_hhdet_tes!K$67</f>
        <v>1.5568599313851782E-3</v>
      </c>
      <c r="L117" s="156">
        <f>RES_hhdet_tes!L$67</f>
        <v>2.2504446517137284E-3</v>
      </c>
      <c r="M117" s="156">
        <f>RES_hhdet_tes!M$67</f>
        <v>3.7255573671078853E-3</v>
      </c>
      <c r="N117" s="156">
        <f>RES_hhdet_tes!N$67</f>
        <v>5.8369656550729121E-3</v>
      </c>
      <c r="O117" s="156">
        <f>RES_hhdet_tes!O$67</f>
        <v>9.0332004000927245E-3</v>
      </c>
      <c r="P117" s="156">
        <f>RES_hhdet_tes!P$67</f>
        <v>1.0173780441978633E-2</v>
      </c>
      <c r="Q117" s="156">
        <f>RES_hhdet_tes!Q$67</f>
        <v>1.6071469664838311E-2</v>
      </c>
    </row>
    <row r="118" spans="1:17" ht="12" customHeight="1" x14ac:dyDescent="0.25">
      <c r="A118" s="158" t="s">
        <v>63</v>
      </c>
      <c r="B118" s="157">
        <f>SUM(B119:B120,B123:B124)</f>
        <v>5.0684029523151555</v>
      </c>
      <c r="C118" s="157">
        <f t="shared" ref="C118:Q118" si="18">SUM(C119:C120,C123:C124)</f>
        <v>5.3653323857224091</v>
      </c>
      <c r="D118" s="157">
        <f t="shared" si="18"/>
        <v>6.2892046261699743</v>
      </c>
      <c r="E118" s="157">
        <f t="shared" si="18"/>
        <v>7.1683351688981993</v>
      </c>
      <c r="F118" s="157">
        <f t="shared" si="18"/>
        <v>8.3313726844866043</v>
      </c>
      <c r="G118" s="157">
        <f t="shared" si="18"/>
        <v>9.0374844734238042</v>
      </c>
      <c r="H118" s="157">
        <f t="shared" si="18"/>
        <v>9.7867797833398811</v>
      </c>
      <c r="I118" s="157">
        <f t="shared" si="18"/>
        <v>10.811260428678201</v>
      </c>
      <c r="J118" s="157">
        <f t="shared" si="18"/>
        <v>11.630650274550231</v>
      </c>
      <c r="K118" s="157">
        <f t="shared" si="18"/>
        <v>10.576529482276831</v>
      </c>
      <c r="L118" s="157">
        <f t="shared" si="18"/>
        <v>12.646778602641481</v>
      </c>
      <c r="M118" s="157">
        <f t="shared" si="18"/>
        <v>11.104115730184118</v>
      </c>
      <c r="N118" s="157">
        <f t="shared" si="18"/>
        <v>10.664657431722645</v>
      </c>
      <c r="O118" s="157">
        <f t="shared" si="18"/>
        <v>11.148848485828369</v>
      </c>
      <c r="P118" s="157">
        <f t="shared" si="18"/>
        <v>11.255534291616542</v>
      </c>
      <c r="Q118" s="157">
        <f t="shared" si="18"/>
        <v>11.390968301744486</v>
      </c>
    </row>
    <row r="119" spans="1:17" ht="12" customHeight="1" x14ac:dyDescent="0.25">
      <c r="A119" s="167" t="s">
        <v>160</v>
      </c>
      <c r="B119" s="132">
        <f>RES_hhdet_tes!B$69</f>
        <v>4.5967051375234211</v>
      </c>
      <c r="C119" s="132">
        <f>RES_hhdet_tes!C$69</f>
        <v>4.816142603122687</v>
      </c>
      <c r="D119" s="132">
        <f>RES_hhdet_tes!D$69</f>
        <v>5.6985834152454133</v>
      </c>
      <c r="E119" s="132">
        <f>RES_hhdet_tes!E$69</f>
        <v>6.497904624525602</v>
      </c>
      <c r="F119" s="132">
        <f>RES_hhdet_tes!F$69</f>
        <v>7.533126110898321</v>
      </c>
      <c r="G119" s="132">
        <f>RES_hhdet_tes!G$69</f>
        <v>8.1886120692234101</v>
      </c>
      <c r="H119" s="132">
        <f>RES_hhdet_tes!H$69</f>
        <v>8.9086739455050932</v>
      </c>
      <c r="I119" s="132">
        <f>RES_hhdet_tes!I$69</f>
        <v>9.8479436073154929</v>
      </c>
      <c r="J119" s="132">
        <f>RES_hhdet_tes!J$69</f>
        <v>10.656536849080208</v>
      </c>
      <c r="K119" s="132">
        <f>RES_hhdet_tes!K$69</f>
        <v>9.5374190283003664</v>
      </c>
      <c r="L119" s="132">
        <f>RES_hhdet_tes!L$69</f>
        <v>12.394908322493766</v>
      </c>
      <c r="M119" s="132">
        <f>RES_hhdet_tes!M$69</f>
        <v>10.886064271827712</v>
      </c>
      <c r="N119" s="132">
        <f>RES_hhdet_tes!N$69</f>
        <v>10.401369346453093</v>
      </c>
      <c r="O119" s="132">
        <f>RES_hhdet_tes!O$69</f>
        <v>10.913211634728995</v>
      </c>
      <c r="P119" s="132">
        <f>RES_hhdet_tes!P$69</f>
        <v>11.015916426399832</v>
      </c>
      <c r="Q119" s="132">
        <f>RES_hhdet_tes!Q$69</f>
        <v>11.232212007875011</v>
      </c>
    </row>
    <row r="120" spans="1:17" ht="12" customHeight="1" x14ac:dyDescent="0.25">
      <c r="A120" s="167" t="s">
        <v>159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203</v>
      </c>
      <c r="B121" s="165">
        <f>RES_hhdet_tes!B$71</f>
        <v>0</v>
      </c>
      <c r="C121" s="165">
        <f>RES_hhdet_tes!C$71</f>
        <v>0</v>
      </c>
      <c r="D121" s="165">
        <f>RES_hhdet_tes!D$71</f>
        <v>0</v>
      </c>
      <c r="E121" s="165">
        <f>RES_hhdet_tes!E$71</f>
        <v>0</v>
      </c>
      <c r="F121" s="165">
        <f>RES_hhdet_tes!F$71</f>
        <v>0</v>
      </c>
      <c r="G121" s="165">
        <f>RES_hhdet_tes!G$71</f>
        <v>0</v>
      </c>
      <c r="H121" s="165">
        <f>RES_hhdet_tes!H$71</f>
        <v>0</v>
      </c>
      <c r="I121" s="165">
        <f>RES_hhdet_tes!I$71</f>
        <v>0</v>
      </c>
      <c r="J121" s="165">
        <f>RES_hhdet_tes!J$71</f>
        <v>0</v>
      </c>
      <c r="K121" s="165">
        <f>RES_hhdet_tes!K$71</f>
        <v>0</v>
      </c>
      <c r="L121" s="165">
        <f>RES_hhdet_tes!L$71</f>
        <v>0</v>
      </c>
      <c r="M121" s="165">
        <f>RES_hhdet_tes!M$71</f>
        <v>0</v>
      </c>
      <c r="N121" s="165">
        <f>RES_hhdet_tes!N$71</f>
        <v>0</v>
      </c>
      <c r="O121" s="165">
        <f>RES_hhdet_tes!O$71</f>
        <v>0</v>
      </c>
      <c r="P121" s="165">
        <f>RES_hhdet_tes!P$71</f>
        <v>0</v>
      </c>
      <c r="Q121" s="165">
        <f>RES_hhdet_tes!Q$71</f>
        <v>0</v>
      </c>
    </row>
    <row r="122" spans="1:17" ht="12" customHeight="1" x14ac:dyDescent="0.25">
      <c r="A122" s="147" t="s">
        <v>59</v>
      </c>
      <c r="B122" s="164">
        <f>RES_hhdet_tes!B$72</f>
        <v>0</v>
      </c>
      <c r="C122" s="164">
        <f>RES_hhdet_tes!C$72</f>
        <v>0</v>
      </c>
      <c r="D122" s="164">
        <f>RES_hhdet_tes!D$72</f>
        <v>0</v>
      </c>
      <c r="E122" s="164">
        <f>RES_hhdet_tes!E$72</f>
        <v>0</v>
      </c>
      <c r="F122" s="164">
        <f>RES_hhdet_tes!F$72</f>
        <v>0</v>
      </c>
      <c r="G122" s="164">
        <f>RES_hhdet_tes!G$72</f>
        <v>0</v>
      </c>
      <c r="H122" s="164">
        <f>RES_hhdet_tes!H$72</f>
        <v>0</v>
      </c>
      <c r="I122" s="164">
        <f>RES_hhdet_tes!I$72</f>
        <v>0</v>
      </c>
      <c r="J122" s="164">
        <f>RES_hhdet_tes!J$72</f>
        <v>0</v>
      </c>
      <c r="K122" s="164">
        <f>RES_hhdet_tes!K$72</f>
        <v>0</v>
      </c>
      <c r="L122" s="164">
        <f>RES_hhdet_tes!L$72</f>
        <v>0</v>
      </c>
      <c r="M122" s="164">
        <f>RES_hhdet_tes!M$72</f>
        <v>0</v>
      </c>
      <c r="N122" s="164">
        <f>RES_hhdet_tes!N$72</f>
        <v>0</v>
      </c>
      <c r="O122" s="164">
        <f>RES_hhdet_tes!O$72</f>
        <v>0</v>
      </c>
      <c r="P122" s="164">
        <f>RES_hhdet_tes!P$72</f>
        <v>0</v>
      </c>
      <c r="Q122" s="164">
        <f>RES_hhdet_tes!Q$72</f>
        <v>0</v>
      </c>
    </row>
    <row r="123" spans="1:17" ht="12" customHeight="1" x14ac:dyDescent="0.25">
      <c r="A123" s="163" t="s">
        <v>142</v>
      </c>
      <c r="B123" s="162">
        <f>RES_hhdet_tes!B$73</f>
        <v>0.47169781479173473</v>
      </c>
      <c r="C123" s="162">
        <f>RES_hhdet_tes!C$73</f>
        <v>0.54918978259972173</v>
      </c>
      <c r="D123" s="162">
        <f>RES_hhdet_tes!D$73</f>
        <v>0.5906212109245611</v>
      </c>
      <c r="E123" s="162">
        <f>RES_hhdet_tes!E$73</f>
        <v>0.67043054437259708</v>
      </c>
      <c r="F123" s="162">
        <f>RES_hhdet_tes!F$73</f>
        <v>0.79824657358828255</v>
      </c>
      <c r="G123" s="162">
        <f>RES_hhdet_tes!G$73</f>
        <v>0.84887240420039434</v>
      </c>
      <c r="H123" s="162">
        <f>RES_hhdet_tes!H$73</f>
        <v>0.87810583783478768</v>
      </c>
      <c r="I123" s="162">
        <f>RES_hhdet_tes!I$73</f>
        <v>0.96331682136270813</v>
      </c>
      <c r="J123" s="162">
        <f>RES_hhdet_tes!J$73</f>
        <v>0.97411342547002333</v>
      </c>
      <c r="K123" s="162">
        <f>RES_hhdet_tes!K$73</f>
        <v>1.0391104539764642</v>
      </c>
      <c r="L123" s="162">
        <f>RES_hhdet_tes!L$73</f>
        <v>0.25187028014771479</v>
      </c>
      <c r="M123" s="162">
        <f>RES_hhdet_tes!M$73</f>
        <v>0.21805145835640638</v>
      </c>
      <c r="N123" s="162">
        <f>RES_hhdet_tes!N$73</f>
        <v>0.26328808526955272</v>
      </c>
      <c r="O123" s="162">
        <f>RES_hhdet_tes!O$73</f>
        <v>0.23563685109937443</v>
      </c>
      <c r="P123" s="162">
        <f>RES_hhdet_tes!P$73</f>
        <v>0.23961786521670989</v>
      </c>
      <c r="Q123" s="162">
        <f>RES_hhdet_tes!Q$73</f>
        <v>0.15875629386947479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</v>
      </c>
      <c r="M124" s="160">
        <f t="shared" si="20"/>
        <v>0</v>
      </c>
      <c r="N124" s="160">
        <f t="shared" si="20"/>
        <v>0</v>
      </c>
      <c r="O124" s="160">
        <f t="shared" si="20"/>
        <v>0</v>
      </c>
      <c r="P124" s="160">
        <f t="shared" si="20"/>
        <v>0</v>
      </c>
      <c r="Q124" s="160">
        <f t="shared" si="20"/>
        <v>0</v>
      </c>
    </row>
    <row r="125" spans="1:17" ht="12" customHeight="1" x14ac:dyDescent="0.25">
      <c r="A125" s="148" t="s">
        <v>60</v>
      </c>
      <c r="B125" s="156">
        <f>RES_hhdet_tes!B$75</f>
        <v>0</v>
      </c>
      <c r="C125" s="156">
        <f>RES_hhdet_tes!C$75</f>
        <v>0</v>
      </c>
      <c r="D125" s="156">
        <f>RES_hhdet_tes!D$75</f>
        <v>0</v>
      </c>
      <c r="E125" s="156">
        <f>RES_hhdet_tes!E$75</f>
        <v>0</v>
      </c>
      <c r="F125" s="156">
        <f>RES_hhdet_tes!F$75</f>
        <v>0</v>
      </c>
      <c r="G125" s="156">
        <f>RES_hhdet_tes!G$75</f>
        <v>0</v>
      </c>
      <c r="H125" s="156">
        <f>RES_hhdet_tes!H$75</f>
        <v>0</v>
      </c>
      <c r="I125" s="156">
        <f>RES_hhdet_tes!I$75</f>
        <v>0</v>
      </c>
      <c r="J125" s="156">
        <f>RES_hhdet_tes!J$75</f>
        <v>0</v>
      </c>
      <c r="K125" s="156">
        <f>RES_hhdet_tes!K$75</f>
        <v>0</v>
      </c>
      <c r="L125" s="156">
        <f>RES_hhdet_tes!L$75</f>
        <v>0</v>
      </c>
      <c r="M125" s="156">
        <f>RES_hhdet_tes!M$75</f>
        <v>0</v>
      </c>
      <c r="N125" s="156">
        <f>RES_hhdet_tes!N$75</f>
        <v>0</v>
      </c>
      <c r="O125" s="156">
        <f>RES_hhdet_tes!O$75</f>
        <v>0</v>
      </c>
      <c r="P125" s="156">
        <f>RES_hhdet_tes!P$75</f>
        <v>0</v>
      </c>
      <c r="Q125" s="156">
        <f>RES_hhdet_tes!Q$75</f>
        <v>0</v>
      </c>
    </row>
    <row r="126" spans="1:17" ht="12" customHeight="1" x14ac:dyDescent="0.25">
      <c r="A126" s="148" t="s">
        <v>59</v>
      </c>
      <c r="B126" s="156">
        <f>RES_hhdet_tes!B$76</f>
        <v>0</v>
      </c>
      <c r="C126" s="156">
        <f>RES_hhdet_tes!C$76</f>
        <v>0</v>
      </c>
      <c r="D126" s="156">
        <f>RES_hhdet_tes!D$76</f>
        <v>0</v>
      </c>
      <c r="E126" s="156">
        <f>RES_hhdet_tes!E$76</f>
        <v>0</v>
      </c>
      <c r="F126" s="156">
        <f>RES_hhdet_tes!F$76</f>
        <v>0</v>
      </c>
      <c r="G126" s="156">
        <f>RES_hhdet_tes!G$76</f>
        <v>0</v>
      </c>
      <c r="H126" s="156">
        <f>RES_hhdet_tes!H$76</f>
        <v>0</v>
      </c>
      <c r="I126" s="156">
        <f>RES_hhdet_tes!I$76</f>
        <v>0</v>
      </c>
      <c r="J126" s="156">
        <f>RES_hhdet_tes!J$76</f>
        <v>0</v>
      </c>
      <c r="K126" s="156">
        <f>RES_hhdet_tes!K$76</f>
        <v>0</v>
      </c>
      <c r="L126" s="156">
        <f>RES_hhdet_tes!L$76</f>
        <v>0</v>
      </c>
      <c r="M126" s="156">
        <f>RES_hhdet_tes!M$76</f>
        <v>0</v>
      </c>
      <c r="N126" s="156">
        <f>RES_hhdet_tes!N$76</f>
        <v>0</v>
      </c>
      <c r="O126" s="156">
        <f>RES_hhdet_tes!O$76</f>
        <v>0</v>
      </c>
      <c r="P126" s="156">
        <f>RES_hhdet_tes!P$76</f>
        <v>0</v>
      </c>
      <c r="Q126" s="156">
        <f>RES_hhdet_tes!Q$76</f>
        <v>0</v>
      </c>
    </row>
    <row r="127" spans="1:17" ht="12" customHeight="1" x14ac:dyDescent="0.25">
      <c r="A127" s="158" t="s">
        <v>62</v>
      </c>
      <c r="B127" s="157">
        <f>SUM(B128:B129)</f>
        <v>1.4992859056837091</v>
      </c>
      <c r="C127" s="157">
        <f t="shared" ref="C127:Q127" si="21">SUM(C128:C129)</f>
        <v>1.7007955960970109</v>
      </c>
      <c r="D127" s="157">
        <f t="shared" si="21"/>
        <v>2.1229759848878329</v>
      </c>
      <c r="E127" s="157">
        <f t="shared" si="21"/>
        <v>2.2900270069337179</v>
      </c>
      <c r="F127" s="157">
        <f t="shared" si="21"/>
        <v>2.5996734449695258</v>
      </c>
      <c r="G127" s="157">
        <f t="shared" si="21"/>
        <v>2.5374485570769472</v>
      </c>
      <c r="H127" s="157">
        <f t="shared" si="21"/>
        <v>2.6875361330515126</v>
      </c>
      <c r="I127" s="157">
        <f t="shared" si="21"/>
        <v>2.9636432248924431</v>
      </c>
      <c r="J127" s="157">
        <f t="shared" si="21"/>
        <v>3.1610666088293673</v>
      </c>
      <c r="K127" s="157">
        <f t="shared" si="21"/>
        <v>3.000161613719567</v>
      </c>
      <c r="L127" s="157">
        <f t="shared" si="21"/>
        <v>4.0188646099878502</v>
      </c>
      <c r="M127" s="157">
        <f t="shared" si="21"/>
        <v>3.0308339831503224</v>
      </c>
      <c r="N127" s="157">
        <f t="shared" si="21"/>
        <v>3.3924795543078532</v>
      </c>
      <c r="O127" s="157">
        <f t="shared" si="21"/>
        <v>3.6610185121164736</v>
      </c>
      <c r="P127" s="157">
        <f t="shared" si="21"/>
        <v>3.8736282751526026</v>
      </c>
      <c r="Q127" s="157">
        <f t="shared" si="21"/>
        <v>4.1455495850289514</v>
      </c>
    </row>
    <row r="128" spans="1:17" ht="12" customHeight="1" x14ac:dyDescent="0.25">
      <c r="A128" s="23" t="s">
        <v>203</v>
      </c>
      <c r="B128" s="156">
        <f>RES_hhdet_tes!B$78</f>
        <v>1.255387614934139</v>
      </c>
      <c r="C128" s="156">
        <f>RES_hhdet_tes!C$78</f>
        <v>1.4574784058425505</v>
      </c>
      <c r="D128" s="156">
        <f>RES_hhdet_tes!D$78</f>
        <v>1.8199754628949651</v>
      </c>
      <c r="E128" s="156">
        <f>RES_hhdet_tes!E$78</f>
        <v>2.0244736438668816</v>
      </c>
      <c r="F128" s="156">
        <f>RES_hhdet_tes!F$78</f>
        <v>2.3489521304619312</v>
      </c>
      <c r="G128" s="156">
        <f>RES_hhdet_tes!G$78</f>
        <v>2.4103988530295362</v>
      </c>
      <c r="H128" s="156">
        <f>RES_hhdet_tes!H$78</f>
        <v>2.6673253553112279</v>
      </c>
      <c r="I128" s="156">
        <f>RES_hhdet_tes!I$78</f>
        <v>2.9012636138820231</v>
      </c>
      <c r="J128" s="156">
        <f>RES_hhdet_tes!J$78</f>
        <v>3.0566202556843471</v>
      </c>
      <c r="K128" s="156">
        <f>RES_hhdet_tes!K$78</f>
        <v>2.8757741821708049</v>
      </c>
      <c r="L128" s="156">
        <f>RES_hhdet_tes!L$78</f>
        <v>3.9250214765311804</v>
      </c>
      <c r="M128" s="156">
        <f>RES_hhdet_tes!M$78</f>
        <v>2.9295075448515564</v>
      </c>
      <c r="N128" s="156">
        <f>RES_hhdet_tes!N$78</f>
        <v>3.1728024605805141</v>
      </c>
      <c r="O128" s="156">
        <f>RES_hhdet_tes!O$78</f>
        <v>3.523492225354163</v>
      </c>
      <c r="P128" s="156">
        <f>RES_hhdet_tes!P$78</f>
        <v>3.7994940052051462</v>
      </c>
      <c r="Q128" s="156">
        <f>RES_hhdet_tes!Q$78</f>
        <v>4.1339652301101601</v>
      </c>
    </row>
    <row r="129" spans="1:17" ht="12" customHeight="1" x14ac:dyDescent="0.25">
      <c r="A129" s="29" t="s">
        <v>140</v>
      </c>
      <c r="B129" s="57">
        <f>RES_hhdet_tes!B$79</f>
        <v>0.24389829074957015</v>
      </c>
      <c r="C129" s="57">
        <f>RES_hhdet_tes!C$79</f>
        <v>0.24331719025446041</v>
      </c>
      <c r="D129" s="57">
        <f>RES_hhdet_tes!D$79</f>
        <v>0.30300052199286798</v>
      </c>
      <c r="E129" s="57">
        <f>RES_hhdet_tes!E$79</f>
        <v>0.26555336306683647</v>
      </c>
      <c r="F129" s="57">
        <f>RES_hhdet_tes!F$79</f>
        <v>0.25072131450759466</v>
      </c>
      <c r="G129" s="57">
        <f>RES_hhdet_tes!G$79</f>
        <v>0.12704970404741098</v>
      </c>
      <c r="H129" s="57">
        <f>RES_hhdet_tes!H$79</f>
        <v>2.0210777740284479E-2</v>
      </c>
      <c r="I129" s="57">
        <f>RES_hhdet_tes!I$79</f>
        <v>6.2379611010420069E-2</v>
      </c>
      <c r="J129" s="57">
        <f>RES_hhdet_tes!J$79</f>
        <v>0.10444635314502028</v>
      </c>
      <c r="K129" s="57">
        <f>RES_hhdet_tes!K$79</f>
        <v>0.12438743154876195</v>
      </c>
      <c r="L129" s="57">
        <f>RES_hhdet_tes!L$79</f>
        <v>9.3843133456669586E-2</v>
      </c>
      <c r="M129" s="57">
        <f>RES_hhdet_tes!M$79</f>
        <v>0.10132643829876584</v>
      </c>
      <c r="N129" s="57">
        <f>RES_hhdet_tes!N$79</f>
        <v>0.21967709372733896</v>
      </c>
      <c r="O129" s="57">
        <f>RES_hhdet_tes!O$79</f>
        <v>0.13752628676231046</v>
      </c>
      <c r="P129" s="57">
        <f>RES_hhdet_tes!P$79</f>
        <v>7.4134269947456477E-2</v>
      </c>
      <c r="Q129" s="57">
        <f>RES_hhdet_tes!Q$79</f>
        <v>1.1584354918791331E-2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0.58419803502117662</v>
      </c>
      <c r="C131" s="175">
        <f t="shared" si="22"/>
        <v>0.58862530741211083</v>
      </c>
      <c r="D131" s="175">
        <f t="shared" si="22"/>
        <v>0.59946009596498673</v>
      </c>
      <c r="E131" s="175">
        <f t="shared" si="22"/>
        <v>0.61816427425781262</v>
      </c>
      <c r="F131" s="175">
        <f t="shared" si="22"/>
        <v>0.62749975429190197</v>
      </c>
      <c r="G131" s="175">
        <f t="shared" si="22"/>
        <v>0.64729764479855212</v>
      </c>
      <c r="H131" s="175">
        <f t="shared" si="22"/>
        <v>0.66794411323131742</v>
      </c>
      <c r="I131" s="175">
        <f t="shared" si="22"/>
        <v>0.66607854615125661</v>
      </c>
      <c r="J131" s="175">
        <f t="shared" si="22"/>
        <v>0.69106435974965164</v>
      </c>
      <c r="K131" s="175">
        <f t="shared" si="22"/>
        <v>0.67202415021860706</v>
      </c>
      <c r="L131" s="175">
        <f t="shared" si="22"/>
        <v>0.66243942321251637</v>
      </c>
      <c r="M131" s="175">
        <f t="shared" si="22"/>
        <v>0.65899521529812344</v>
      </c>
      <c r="N131" s="175">
        <f t="shared" si="22"/>
        <v>0.65764202284885953</v>
      </c>
      <c r="O131" s="175">
        <f t="shared" si="22"/>
        <v>0.65933656895308812</v>
      </c>
      <c r="P131" s="175">
        <f t="shared" si="22"/>
        <v>0.65711339453778939</v>
      </c>
      <c r="Q131" s="175">
        <f t="shared" si="22"/>
        <v>0.66342648473572785</v>
      </c>
    </row>
    <row r="132" spans="1:17" ht="12" customHeight="1" x14ac:dyDescent="0.25">
      <c r="A132" s="158" t="s">
        <v>65</v>
      </c>
      <c r="B132" s="169">
        <f t="shared" si="22"/>
        <v>0.60017427589411632</v>
      </c>
      <c r="C132" s="169">
        <f t="shared" si="22"/>
        <v>0.6033461732280555</v>
      </c>
      <c r="D132" s="169">
        <f t="shared" si="22"/>
        <v>0.61600324324842537</v>
      </c>
      <c r="E132" s="169">
        <f t="shared" si="22"/>
        <v>0.63693777305173449</v>
      </c>
      <c r="F132" s="169">
        <f t="shared" si="22"/>
        <v>0.64783644046645816</v>
      </c>
      <c r="G132" s="169">
        <f t="shared" si="22"/>
        <v>0.6701776433419705</v>
      </c>
      <c r="H132" s="169">
        <f t="shared" si="22"/>
        <v>0.69479403956870778</v>
      </c>
      <c r="I132" s="169">
        <f t="shared" si="22"/>
        <v>0.69258741209385288</v>
      </c>
      <c r="J132" s="169">
        <f t="shared" si="22"/>
        <v>0.72166537917777607</v>
      </c>
      <c r="K132" s="169">
        <f t="shared" si="22"/>
        <v>0.69900940759840402</v>
      </c>
      <c r="L132" s="169">
        <f t="shared" si="22"/>
        <v>0.69061562765350559</v>
      </c>
      <c r="M132" s="169">
        <f t="shared" si="22"/>
        <v>0.68465608846209192</v>
      </c>
      <c r="N132" s="169">
        <f t="shared" si="22"/>
        <v>0.6821024008519333</v>
      </c>
      <c r="O132" s="169">
        <f t="shared" si="22"/>
        <v>0.68751372809948985</v>
      </c>
      <c r="P132" s="169">
        <f t="shared" si="22"/>
        <v>0.68558780114012285</v>
      </c>
      <c r="Q132" s="169">
        <f t="shared" si="22"/>
        <v>0.69572480817639915</v>
      </c>
    </row>
    <row r="133" spans="1:17" ht="12" customHeight="1" x14ac:dyDescent="0.25">
      <c r="A133" s="23" t="s">
        <v>161</v>
      </c>
      <c r="B133" s="73">
        <f t="shared" si="22"/>
        <v>0.59412188044816927</v>
      </c>
      <c r="C133" s="73">
        <f t="shared" si="22"/>
        <v>0.60176867289205183</v>
      </c>
      <c r="D133" s="73">
        <f t="shared" si="22"/>
        <v>0.61340994626573242</v>
      </c>
      <c r="E133" s="73">
        <f t="shared" si="22"/>
        <v>0.62245236010882898</v>
      </c>
      <c r="F133" s="73">
        <f t="shared" si="22"/>
        <v>0.63303870419642538</v>
      </c>
      <c r="G133" s="73">
        <f t="shared" si="22"/>
        <v>0.63946193992257438</v>
      </c>
      <c r="H133" s="73">
        <f t="shared" si="22"/>
        <v>0.6453224671968717</v>
      </c>
      <c r="I133" s="73">
        <f t="shared" si="22"/>
        <v>0.65235463585102871</v>
      </c>
      <c r="J133" s="73">
        <f t="shared" si="22"/>
        <v>0.65765792508608367</v>
      </c>
      <c r="K133" s="73">
        <f t="shared" si="22"/>
        <v>0.66171028352220895</v>
      </c>
      <c r="L133" s="73">
        <f t="shared" si="22"/>
        <v>0.66716684278871552</v>
      </c>
      <c r="M133" s="73">
        <f t="shared" si="22"/>
        <v>0.67129194973859596</v>
      </c>
      <c r="N133" s="73">
        <f t="shared" si="22"/>
        <v>0.67558517340175117</v>
      </c>
      <c r="O133" s="73">
        <f t="shared" si="22"/>
        <v>0.67993338861929842</v>
      </c>
      <c r="P133" s="73">
        <f t="shared" si="22"/>
        <v>0.68440256066594229</v>
      </c>
      <c r="Q133" s="73">
        <f t="shared" si="22"/>
        <v>0.69000930956458073</v>
      </c>
    </row>
    <row r="134" spans="1:17" ht="12" customHeight="1" x14ac:dyDescent="0.25">
      <c r="A134" s="23" t="s">
        <v>60</v>
      </c>
      <c r="B134" s="73">
        <f t="shared" si="22"/>
        <v>1.0000000000000004</v>
      </c>
      <c r="C134" s="73">
        <f t="shared" si="22"/>
        <v>1</v>
      </c>
      <c r="D134" s="73">
        <f t="shared" si="22"/>
        <v>1</v>
      </c>
      <c r="E134" s="73">
        <f t="shared" si="22"/>
        <v>1.0000000000000002</v>
      </c>
      <c r="F134" s="73">
        <f t="shared" si="22"/>
        <v>1</v>
      </c>
      <c r="G134" s="73">
        <f t="shared" si="22"/>
        <v>1</v>
      </c>
      <c r="H134" s="73">
        <f t="shared" si="22"/>
        <v>1.0000000000000002</v>
      </c>
      <c r="I134" s="73">
        <f t="shared" si="22"/>
        <v>1.0000000000000002</v>
      </c>
      <c r="J134" s="73">
        <f t="shared" si="22"/>
        <v>1</v>
      </c>
      <c r="K134" s="73">
        <f t="shared" si="22"/>
        <v>1.0000000000000004</v>
      </c>
      <c r="L134" s="73">
        <f t="shared" si="22"/>
        <v>0.99999999999999989</v>
      </c>
      <c r="M134" s="73">
        <f t="shared" si="22"/>
        <v>1.0000000000000002</v>
      </c>
      <c r="N134" s="73">
        <f t="shared" si="22"/>
        <v>1.0000000000000004</v>
      </c>
      <c r="O134" s="73">
        <f t="shared" si="22"/>
        <v>1.0000000000000004</v>
      </c>
      <c r="P134" s="73">
        <f t="shared" si="22"/>
        <v>1.0000000000000004</v>
      </c>
      <c r="Q134" s="73">
        <f t="shared" si="22"/>
        <v>1.0000000000000002</v>
      </c>
    </row>
    <row r="135" spans="1:17" ht="12" customHeight="1" x14ac:dyDescent="0.25">
      <c r="A135" s="158" t="s">
        <v>112</v>
      </c>
      <c r="B135" s="169" t="str">
        <f t="shared" si="22"/>
        <v/>
      </c>
      <c r="C135" s="169" t="str">
        <f t="shared" si="22"/>
        <v/>
      </c>
      <c r="D135" s="169" t="str">
        <f t="shared" si="22"/>
        <v/>
      </c>
      <c r="E135" s="169">
        <f t="shared" si="22"/>
        <v>1.8962946423848241</v>
      </c>
      <c r="F135" s="169">
        <f t="shared" si="22"/>
        <v>1.8962946423848244</v>
      </c>
      <c r="G135" s="169">
        <f t="shared" si="22"/>
        <v>1.9717358852146212</v>
      </c>
      <c r="H135" s="169">
        <f t="shared" si="22"/>
        <v>2.0417854295833768</v>
      </c>
      <c r="I135" s="169">
        <f t="shared" si="22"/>
        <v>2.1179166756203882</v>
      </c>
      <c r="J135" s="169">
        <f t="shared" si="22"/>
        <v>2.1810211026496207</v>
      </c>
      <c r="K135" s="169">
        <f t="shared" si="22"/>
        <v>2.2653065515709514</v>
      </c>
      <c r="L135" s="169">
        <f t="shared" si="22"/>
        <v>2.3585770102628585</v>
      </c>
      <c r="M135" s="169">
        <f t="shared" si="22"/>
        <v>2.4937227979179455</v>
      </c>
      <c r="N135" s="169">
        <f t="shared" si="22"/>
        <v>2.6058013725744873</v>
      </c>
      <c r="O135" s="169">
        <f t="shared" si="22"/>
        <v>2.7144786733580339</v>
      </c>
      <c r="P135" s="169">
        <f t="shared" si="22"/>
        <v>2.7670860154780232</v>
      </c>
      <c r="Q135" s="169">
        <f t="shared" si="22"/>
        <v>2.8753747478936678</v>
      </c>
    </row>
    <row r="136" spans="1:17" ht="12" customHeight="1" x14ac:dyDescent="0.25">
      <c r="A136" s="23" t="s">
        <v>60</v>
      </c>
      <c r="B136" s="73" t="str">
        <f t="shared" si="22"/>
        <v/>
      </c>
      <c r="C136" s="73" t="str">
        <f t="shared" si="22"/>
        <v/>
      </c>
      <c r="D136" s="73" t="str">
        <f t="shared" si="22"/>
        <v/>
      </c>
      <c r="E136" s="73">
        <f t="shared" si="22"/>
        <v>1.8962946423848241</v>
      </c>
      <c r="F136" s="73">
        <f t="shared" si="22"/>
        <v>1.8962946423848244</v>
      </c>
      <c r="G136" s="73">
        <f t="shared" si="22"/>
        <v>1.9717358852146212</v>
      </c>
      <c r="H136" s="73">
        <f t="shared" si="22"/>
        <v>2.0417854295833768</v>
      </c>
      <c r="I136" s="73">
        <f t="shared" si="22"/>
        <v>2.1179166756203882</v>
      </c>
      <c r="J136" s="73">
        <f t="shared" si="22"/>
        <v>2.1810211026496207</v>
      </c>
      <c r="K136" s="73">
        <f t="shared" si="22"/>
        <v>2.2653065515709514</v>
      </c>
      <c r="L136" s="73">
        <f t="shared" si="22"/>
        <v>2.3585770102628585</v>
      </c>
      <c r="M136" s="73">
        <f t="shared" si="22"/>
        <v>2.4937227979179455</v>
      </c>
      <c r="N136" s="73">
        <f t="shared" si="22"/>
        <v>2.6058013725744873</v>
      </c>
      <c r="O136" s="73">
        <f t="shared" si="22"/>
        <v>2.7144786733580339</v>
      </c>
      <c r="P136" s="73">
        <f t="shared" si="22"/>
        <v>2.7670860154780232</v>
      </c>
      <c r="Q136" s="73">
        <f t="shared" si="22"/>
        <v>2.8753747478936678</v>
      </c>
    </row>
    <row r="137" spans="1:17" ht="12" customHeight="1" x14ac:dyDescent="0.25">
      <c r="A137" s="158" t="s">
        <v>63</v>
      </c>
      <c r="B137" s="169">
        <f t="shared" si="22"/>
        <v>0.53502888748200561</v>
      </c>
      <c r="C137" s="169">
        <f t="shared" si="22"/>
        <v>0.54212634341615085</v>
      </c>
      <c r="D137" s="169">
        <f t="shared" si="22"/>
        <v>0.55037472897009343</v>
      </c>
      <c r="E137" s="169">
        <f t="shared" si="22"/>
        <v>0.55748008784385095</v>
      </c>
      <c r="F137" s="169">
        <f t="shared" si="22"/>
        <v>0.56606476044106369</v>
      </c>
      <c r="G137" s="169">
        <f t="shared" si="22"/>
        <v>0.57096309705378334</v>
      </c>
      <c r="H137" s="169">
        <f t="shared" si="22"/>
        <v>0.57514843650656289</v>
      </c>
      <c r="I137" s="169">
        <f t="shared" si="22"/>
        <v>0.58083774076223038</v>
      </c>
      <c r="J137" s="169">
        <f t="shared" si="22"/>
        <v>0.5842803730624605</v>
      </c>
      <c r="K137" s="169">
        <f t="shared" si="22"/>
        <v>0.58947990044088405</v>
      </c>
      <c r="L137" s="169">
        <f t="shared" si="22"/>
        <v>0.58525884522200544</v>
      </c>
      <c r="M137" s="169">
        <f t="shared" si="22"/>
        <v>0.58814071020189873</v>
      </c>
      <c r="N137" s="169">
        <f t="shared" si="22"/>
        <v>0.59185025206761555</v>
      </c>
      <c r="O137" s="169">
        <f t="shared" si="22"/>
        <v>0.5945109266290598</v>
      </c>
      <c r="P137" s="169">
        <f t="shared" si="22"/>
        <v>0.59776543127493009</v>
      </c>
      <c r="Q137" s="169">
        <f t="shared" si="22"/>
        <v>0.60111050075297834</v>
      </c>
    </row>
    <row r="138" spans="1:17" ht="12" customHeight="1" x14ac:dyDescent="0.25">
      <c r="A138" s="167" t="s">
        <v>160</v>
      </c>
      <c r="B138" s="174">
        <f t="shared" si="22"/>
        <v>0.52582797172435536</v>
      </c>
      <c r="C138" s="174">
        <f t="shared" si="22"/>
        <v>0.5314742610206612</v>
      </c>
      <c r="D138" s="174">
        <f t="shared" si="22"/>
        <v>0.54014667923637483</v>
      </c>
      <c r="E138" s="174">
        <f t="shared" si="22"/>
        <v>0.54665107548647085</v>
      </c>
      <c r="F138" s="174">
        <f t="shared" si="22"/>
        <v>0.5544450322636526</v>
      </c>
      <c r="G138" s="174">
        <f t="shared" si="22"/>
        <v>0.55914371990111467</v>
      </c>
      <c r="H138" s="174">
        <f t="shared" si="22"/>
        <v>0.56353349544407949</v>
      </c>
      <c r="I138" s="174">
        <f t="shared" si="22"/>
        <v>0.56909393477708392</v>
      </c>
      <c r="J138" s="174">
        <f t="shared" si="22"/>
        <v>0.5729244438120682</v>
      </c>
      <c r="K138" s="174">
        <f t="shared" si="22"/>
        <v>0.57619424882651638</v>
      </c>
      <c r="L138" s="174">
        <f t="shared" si="22"/>
        <v>0.58256854623794518</v>
      </c>
      <c r="M138" s="174">
        <f t="shared" si="22"/>
        <v>0.5855019102007557</v>
      </c>
      <c r="N138" s="174">
        <f t="shared" si="22"/>
        <v>0.58855000061675578</v>
      </c>
      <c r="O138" s="174">
        <f t="shared" si="22"/>
        <v>0.59172220419935362</v>
      </c>
      <c r="P138" s="174">
        <f t="shared" si="22"/>
        <v>0.59498448297018325</v>
      </c>
      <c r="Q138" s="174">
        <f t="shared" si="22"/>
        <v>0.59929803959258565</v>
      </c>
    </row>
    <row r="139" spans="1:17" ht="12" customHeight="1" x14ac:dyDescent="0.25">
      <c r="A139" s="167" t="s">
        <v>159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203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>
        <f t="shared" si="22"/>
        <v>0.64501564531520916</v>
      </c>
      <c r="C142" s="171">
        <f t="shared" si="22"/>
        <v>0.65773169521180685</v>
      </c>
      <c r="D142" s="171">
        <f t="shared" si="22"/>
        <v>0.67340616003076315</v>
      </c>
      <c r="E142" s="171">
        <f t="shared" si="22"/>
        <v>0.68994945389557727</v>
      </c>
      <c r="F142" s="171">
        <f t="shared" si="22"/>
        <v>0.70562015310389237</v>
      </c>
      <c r="G142" s="171">
        <f t="shared" si="22"/>
        <v>0.71720944154980004</v>
      </c>
      <c r="H142" s="171">
        <f t="shared" si="22"/>
        <v>0.7272117115305119</v>
      </c>
      <c r="I142" s="171">
        <f t="shared" si="22"/>
        <v>0.73613273210120045</v>
      </c>
      <c r="J142" s="171">
        <f t="shared" si="22"/>
        <v>0.74605135036047576</v>
      </c>
      <c r="K142" s="171">
        <f t="shared" si="22"/>
        <v>0.74772256061018394</v>
      </c>
      <c r="L142" s="171">
        <f t="shared" si="22"/>
        <v>0.7573797384625589</v>
      </c>
      <c r="M142" s="171">
        <f t="shared" si="22"/>
        <v>0.7588950639777704</v>
      </c>
      <c r="N142" s="171">
        <f t="shared" si="22"/>
        <v>0.76026891346070313</v>
      </c>
      <c r="O142" s="171">
        <f t="shared" si="22"/>
        <v>0.76050807133796849</v>
      </c>
      <c r="P142" s="171">
        <f t="shared" si="22"/>
        <v>0.76136474469866677</v>
      </c>
      <c r="Q142" s="171">
        <f t="shared" si="22"/>
        <v>0.76474594261550888</v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 t="str">
        <f t="shared" si="22"/>
        <v/>
      </c>
      <c r="M143" s="170" t="str">
        <f t="shared" si="22"/>
        <v/>
      </c>
      <c r="N143" s="170" t="str">
        <f t="shared" si="22"/>
        <v/>
      </c>
      <c r="O143" s="170" t="str">
        <f t="shared" si="22"/>
        <v/>
      </c>
      <c r="P143" s="170" t="str">
        <f t="shared" si="22"/>
        <v/>
      </c>
      <c r="Q143" s="170" t="str">
        <f t="shared" si="22"/>
        <v/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si="22"/>
        <v/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 t="str">
        <f t="shared" si="22"/>
        <v/>
      </c>
      <c r="M145" s="73" t="str">
        <f t="shared" si="22"/>
        <v/>
      </c>
      <c r="N145" s="73" t="str">
        <f t="shared" si="22"/>
        <v/>
      </c>
      <c r="O145" s="73" t="str">
        <f t="shared" si="22"/>
        <v/>
      </c>
      <c r="P145" s="73" t="str">
        <f t="shared" si="22"/>
        <v/>
      </c>
      <c r="Q145" s="73" t="str">
        <f t="shared" si="22"/>
        <v/>
      </c>
    </row>
    <row r="146" spans="1:17" ht="12" customHeight="1" x14ac:dyDescent="0.25">
      <c r="A146" s="158" t="s">
        <v>62</v>
      </c>
      <c r="B146" s="169">
        <f t="shared" si="22"/>
        <v>0.46723177878121436</v>
      </c>
      <c r="C146" s="169">
        <f t="shared" si="22"/>
        <v>0.47275957256113843</v>
      </c>
      <c r="D146" s="169">
        <f t="shared" si="22"/>
        <v>0.4838359747562706</v>
      </c>
      <c r="E146" s="169">
        <f t="shared" si="22"/>
        <v>0.48780115601635127</v>
      </c>
      <c r="F146" s="169">
        <f t="shared" si="22"/>
        <v>0.49345666505982932</v>
      </c>
      <c r="G146" s="169">
        <f t="shared" si="22"/>
        <v>0.49143425230379628</v>
      </c>
      <c r="H146" s="169">
        <f t="shared" si="22"/>
        <v>0.48927754548712188</v>
      </c>
      <c r="I146" s="169">
        <f t="shared" si="22"/>
        <v>0.49765457032561528</v>
      </c>
      <c r="J146" s="169">
        <f t="shared" si="22"/>
        <v>0.50514368725129022</v>
      </c>
      <c r="K146" s="169">
        <f t="shared" si="22"/>
        <v>0.5087194805189732</v>
      </c>
      <c r="L146" s="169">
        <f t="shared" si="22"/>
        <v>0.50772478807720023</v>
      </c>
      <c r="M146" s="169">
        <f t="shared" si="22"/>
        <v>0.51199258883552101</v>
      </c>
      <c r="N146" s="169">
        <f t="shared" si="22"/>
        <v>0.52120949857532839</v>
      </c>
      <c r="O146" s="169">
        <f t="shared" si="22"/>
        <v>0.51843589974001525</v>
      </c>
      <c r="P146" s="169">
        <f t="shared" si="22"/>
        <v>0.51739799719015966</v>
      </c>
      <c r="Q146" s="169">
        <f t="shared" ref="Q146" si="23">IF(Q127=0,"",Q127/Q108)</f>
        <v>0.51655458584485425</v>
      </c>
    </row>
    <row r="147" spans="1:17" ht="12" customHeight="1" x14ac:dyDescent="0.25">
      <c r="A147" s="23" t="s">
        <v>203</v>
      </c>
      <c r="B147" s="73">
        <f t="shared" ref="B147:Q148" si="24">IF(B128=0,"",B128/B109)</f>
        <v>0.43307336936407131</v>
      </c>
      <c r="C147" s="73">
        <f t="shared" si="24"/>
        <v>0.44313498020804021</v>
      </c>
      <c r="D147" s="73">
        <f t="shared" si="24"/>
        <v>0.45412868621040187</v>
      </c>
      <c r="E147" s="73">
        <f t="shared" si="24"/>
        <v>0.46392909831791912</v>
      </c>
      <c r="F147" s="73">
        <f t="shared" si="24"/>
        <v>0.4735950013397886</v>
      </c>
      <c r="G147" s="73">
        <f t="shared" si="24"/>
        <v>0.48112436879037068</v>
      </c>
      <c r="H147" s="73">
        <f t="shared" si="24"/>
        <v>0.48775141987453013</v>
      </c>
      <c r="I147" s="73">
        <f t="shared" si="24"/>
        <v>0.4933658703455972</v>
      </c>
      <c r="J147" s="73">
        <f t="shared" si="24"/>
        <v>0.49839965758576266</v>
      </c>
      <c r="K147" s="73">
        <f t="shared" si="24"/>
        <v>0.50024233316534861</v>
      </c>
      <c r="L147" s="73">
        <f t="shared" si="24"/>
        <v>0.50299483690573921</v>
      </c>
      <c r="M147" s="73">
        <f t="shared" si="24"/>
        <v>0.50519069354577051</v>
      </c>
      <c r="N147" s="73">
        <f t="shared" si="24"/>
        <v>0.50783339350292811</v>
      </c>
      <c r="O147" s="73">
        <f t="shared" si="24"/>
        <v>0.51074257931602629</v>
      </c>
      <c r="P147" s="73">
        <f t="shared" si="24"/>
        <v>0.51351670394966298</v>
      </c>
      <c r="Q147" s="73">
        <f t="shared" si="24"/>
        <v>0.5159930264896363</v>
      </c>
    </row>
    <row r="148" spans="1:17" ht="12" customHeight="1" x14ac:dyDescent="0.25">
      <c r="A148" s="29" t="s">
        <v>140</v>
      </c>
      <c r="B148" s="65">
        <f t="shared" si="24"/>
        <v>0.78655975103527442</v>
      </c>
      <c r="C148" s="65">
        <f t="shared" si="24"/>
        <v>0.78852084571056058</v>
      </c>
      <c r="D148" s="65">
        <f t="shared" si="24"/>
        <v>0.79699131648862986</v>
      </c>
      <c r="E148" s="65">
        <f t="shared" si="24"/>
        <v>0.8026770454255161</v>
      </c>
      <c r="F148" s="65">
        <f t="shared" si="24"/>
        <v>0.81282091008810609</v>
      </c>
      <c r="G148" s="65">
        <f t="shared" si="24"/>
        <v>0.82809413415388766</v>
      </c>
      <c r="H148" s="65">
        <f t="shared" si="24"/>
        <v>0.8334340007267329</v>
      </c>
      <c r="I148" s="65">
        <f t="shared" si="24"/>
        <v>0.8354079401164739</v>
      </c>
      <c r="J148" s="65">
        <f t="shared" si="24"/>
        <v>0.83632398831217836</v>
      </c>
      <c r="K148" s="65">
        <f t="shared" si="24"/>
        <v>0.83641361123848001</v>
      </c>
      <c r="L148" s="65">
        <f t="shared" si="24"/>
        <v>0.83687390364516634</v>
      </c>
      <c r="M148" s="65">
        <f t="shared" si="24"/>
        <v>0.83832334146624132</v>
      </c>
      <c r="N148" s="65">
        <f t="shared" si="24"/>
        <v>0.84123431298102391</v>
      </c>
      <c r="O148" s="65">
        <f t="shared" si="24"/>
        <v>0.84425067197161185</v>
      </c>
      <c r="P148" s="65">
        <f t="shared" si="24"/>
        <v>0.84455542530185179</v>
      </c>
      <c r="Q148" s="65">
        <f t="shared" si="24"/>
        <v>0.84455542530184946</v>
      </c>
    </row>
    <row r="150" spans="1:17" ht="12" customHeight="1" x14ac:dyDescent="0.25">
      <c r="A150" s="152" t="s">
        <v>121</v>
      </c>
      <c r="B150" s="168">
        <f>SUM(B151,B154,B156,B165)</f>
        <v>149.15659291453582</v>
      </c>
      <c r="C150" s="168">
        <f t="shared" ref="C150:Q150" si="25">SUM(C151,C154,C156,C165)</f>
        <v>168.39026656056006</v>
      </c>
      <c r="D150" s="168">
        <f t="shared" si="25"/>
        <v>184.84432574889601</v>
      </c>
      <c r="E150" s="168">
        <f t="shared" si="25"/>
        <v>205.67801818515599</v>
      </c>
      <c r="F150" s="168">
        <f t="shared" si="25"/>
        <v>222.05163115159195</v>
      </c>
      <c r="G150" s="168">
        <f t="shared" si="25"/>
        <v>235.20675910354993</v>
      </c>
      <c r="H150" s="168">
        <f t="shared" si="25"/>
        <v>242.70265781625608</v>
      </c>
      <c r="I150" s="168">
        <f t="shared" si="25"/>
        <v>257.320969452756</v>
      </c>
      <c r="J150" s="168">
        <f t="shared" si="25"/>
        <v>263.3051818683</v>
      </c>
      <c r="K150" s="168">
        <f t="shared" si="25"/>
        <v>241.57523631225595</v>
      </c>
      <c r="L150" s="168">
        <f t="shared" si="25"/>
        <v>292.30435054830645</v>
      </c>
      <c r="M150" s="168">
        <f t="shared" si="25"/>
        <v>250.9312646589654</v>
      </c>
      <c r="N150" s="168">
        <f t="shared" si="25"/>
        <v>250.88400335001694</v>
      </c>
      <c r="O150" s="168">
        <f t="shared" si="25"/>
        <v>238.87895502532095</v>
      </c>
      <c r="P150" s="168">
        <f t="shared" si="25"/>
        <v>238.02040341778437</v>
      </c>
      <c r="Q150" s="168">
        <f t="shared" si="25"/>
        <v>230.38660816910021</v>
      </c>
    </row>
    <row r="151" spans="1:17" ht="12" customHeight="1" x14ac:dyDescent="0.25">
      <c r="A151" s="158" t="s">
        <v>65</v>
      </c>
      <c r="B151" s="157">
        <f>SUM(B152:B153)</f>
        <v>121.81514277329889</v>
      </c>
      <c r="C151" s="157">
        <f t="shared" ref="C151:Q151" si="26">SUM(C152:C153)</f>
        <v>139.38060342369801</v>
      </c>
      <c r="D151" s="157">
        <f t="shared" si="26"/>
        <v>150.65130593755092</v>
      </c>
      <c r="E151" s="157">
        <f t="shared" si="26"/>
        <v>167.50891309327184</v>
      </c>
      <c r="F151" s="157">
        <f t="shared" si="26"/>
        <v>178.48942835569821</v>
      </c>
      <c r="G151" s="157">
        <f t="shared" si="26"/>
        <v>189.04156484908472</v>
      </c>
      <c r="H151" s="157">
        <f t="shared" si="26"/>
        <v>192.7268498222609</v>
      </c>
      <c r="I151" s="157">
        <f t="shared" si="26"/>
        <v>202.86380229270034</v>
      </c>
      <c r="J151" s="157">
        <f t="shared" si="26"/>
        <v>205.21216272223606</v>
      </c>
      <c r="K151" s="157">
        <f t="shared" si="26"/>
        <v>189.19429565390735</v>
      </c>
      <c r="L151" s="157">
        <f t="shared" si="26"/>
        <v>224.00230775729696</v>
      </c>
      <c r="M151" s="157">
        <f t="shared" si="26"/>
        <v>193.64058859947184</v>
      </c>
      <c r="N151" s="157">
        <f t="shared" si="26"/>
        <v>194.69943171987487</v>
      </c>
      <c r="O151" s="157">
        <f t="shared" si="26"/>
        <v>179.35603919746771</v>
      </c>
      <c r="P151" s="157">
        <f t="shared" si="26"/>
        <v>177.15468207400602</v>
      </c>
      <c r="Q151" s="157">
        <f t="shared" si="26"/>
        <v>167.54707099626685</v>
      </c>
    </row>
    <row r="152" spans="1:17" ht="12" customHeight="1" x14ac:dyDescent="0.25">
      <c r="A152" s="23" t="s">
        <v>161</v>
      </c>
      <c r="B152" s="156">
        <f>RES_hhdet_emi!B$64</f>
        <v>121.81514277329889</v>
      </c>
      <c r="C152" s="156">
        <f>RES_hhdet_emi!C$64</f>
        <v>139.38060342369801</v>
      </c>
      <c r="D152" s="156">
        <f>RES_hhdet_emi!D$64</f>
        <v>150.65130593755092</v>
      </c>
      <c r="E152" s="156">
        <f>RES_hhdet_emi!E$64</f>
        <v>167.50891309327184</v>
      </c>
      <c r="F152" s="156">
        <f>RES_hhdet_emi!F$64</f>
        <v>178.48942835569821</v>
      </c>
      <c r="G152" s="156">
        <f>RES_hhdet_emi!G$64</f>
        <v>189.04156484908472</v>
      </c>
      <c r="H152" s="156">
        <f>RES_hhdet_emi!H$64</f>
        <v>192.7268498222609</v>
      </c>
      <c r="I152" s="156">
        <f>RES_hhdet_emi!I$64</f>
        <v>202.86380229270034</v>
      </c>
      <c r="J152" s="156">
        <f>RES_hhdet_emi!J$64</f>
        <v>205.21216272223606</v>
      </c>
      <c r="K152" s="156">
        <f>RES_hhdet_emi!K$64</f>
        <v>189.19429565390735</v>
      </c>
      <c r="L152" s="156">
        <f>RES_hhdet_emi!L$64</f>
        <v>224.00230775729696</v>
      </c>
      <c r="M152" s="156">
        <f>RES_hhdet_emi!M$64</f>
        <v>193.64058859947184</v>
      </c>
      <c r="N152" s="156">
        <f>RES_hhdet_emi!N$64</f>
        <v>194.69943171987487</v>
      </c>
      <c r="O152" s="156">
        <f>RES_hhdet_emi!O$64</f>
        <v>179.35603919746771</v>
      </c>
      <c r="P152" s="156">
        <f>RES_hhdet_emi!P$64</f>
        <v>177.15468207400602</v>
      </c>
      <c r="Q152" s="156">
        <f>RES_hhdet_emi!Q$64</f>
        <v>167.54707099626685</v>
      </c>
    </row>
    <row r="153" spans="1:17" ht="12" customHeight="1" x14ac:dyDescent="0.25">
      <c r="A153" s="23" t="s">
        <v>60</v>
      </c>
      <c r="B153" s="156">
        <f>RES_hhdet_emi!B$65</f>
        <v>0</v>
      </c>
      <c r="C153" s="156">
        <f>RES_hhdet_emi!C$65</f>
        <v>0</v>
      </c>
      <c r="D153" s="156">
        <f>RES_hhdet_emi!D$65</f>
        <v>0</v>
      </c>
      <c r="E153" s="156">
        <f>RES_hhdet_emi!E$65</f>
        <v>0</v>
      </c>
      <c r="F153" s="156">
        <f>RES_hhdet_emi!F$65</f>
        <v>0</v>
      </c>
      <c r="G153" s="156">
        <f>RES_hhdet_emi!G$65</f>
        <v>0</v>
      </c>
      <c r="H153" s="156">
        <f>RES_hhdet_emi!H$65</f>
        <v>0</v>
      </c>
      <c r="I153" s="156">
        <f>RES_hhdet_emi!I$65</f>
        <v>0</v>
      </c>
      <c r="J153" s="156">
        <f>RES_hhdet_emi!J$65</f>
        <v>0</v>
      </c>
      <c r="K153" s="156">
        <f>RES_hhdet_emi!K$65</f>
        <v>0</v>
      </c>
      <c r="L153" s="156">
        <f>RES_hhdet_emi!L$65</f>
        <v>0</v>
      </c>
      <c r="M153" s="156">
        <f>RES_hhdet_emi!M$65</f>
        <v>0</v>
      </c>
      <c r="N153" s="156">
        <f>RES_hhdet_emi!N$65</f>
        <v>0</v>
      </c>
      <c r="O153" s="156">
        <f>RES_hhdet_emi!O$65</f>
        <v>0</v>
      </c>
      <c r="P153" s="156">
        <f>RES_hhdet_emi!P$65</f>
        <v>0</v>
      </c>
      <c r="Q153" s="156">
        <f>RES_hhdet_emi!Q$65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RES_hhdet_emi!B$67</f>
        <v>0</v>
      </c>
      <c r="C155" s="156">
        <f>RES_hhdet_emi!C$67</f>
        <v>0</v>
      </c>
      <c r="D155" s="156">
        <f>RES_hhdet_emi!D$67</f>
        <v>0</v>
      </c>
      <c r="E155" s="156">
        <f>RES_hhdet_emi!E$67</f>
        <v>0</v>
      </c>
      <c r="F155" s="156">
        <f>RES_hhdet_emi!F$67</f>
        <v>0</v>
      </c>
      <c r="G155" s="156">
        <f>RES_hhdet_emi!G$67</f>
        <v>0</v>
      </c>
      <c r="H155" s="156">
        <f>RES_hhdet_emi!H$67</f>
        <v>0</v>
      </c>
      <c r="I155" s="156">
        <f>RES_hhdet_emi!I$67</f>
        <v>0</v>
      </c>
      <c r="J155" s="156">
        <f>RES_hhdet_emi!J$67</f>
        <v>0</v>
      </c>
      <c r="K155" s="156">
        <f>RES_hhdet_emi!K$67</f>
        <v>0</v>
      </c>
      <c r="L155" s="156">
        <f>RES_hhdet_emi!L$67</f>
        <v>0</v>
      </c>
      <c r="M155" s="156">
        <f>RES_hhdet_emi!M$67</f>
        <v>0</v>
      </c>
      <c r="N155" s="156">
        <f>RES_hhdet_emi!N$67</f>
        <v>0</v>
      </c>
      <c r="O155" s="156">
        <f>RES_hhdet_emi!O$67</f>
        <v>0</v>
      </c>
      <c r="P155" s="156">
        <f>RES_hhdet_emi!P$67</f>
        <v>0</v>
      </c>
      <c r="Q155" s="156">
        <f>RES_hhdet_emi!Q$67</f>
        <v>0</v>
      </c>
    </row>
    <row r="156" spans="1:17" ht="12" customHeight="1" x14ac:dyDescent="0.25">
      <c r="A156" s="158" t="s">
        <v>63</v>
      </c>
      <c r="B156" s="157">
        <f>SUM(B157:B158,B161:B162)</f>
        <v>20.532793431932628</v>
      </c>
      <c r="C156" s="157">
        <f t="shared" ref="C156:Q156" si="28">SUM(C157:C158,C161:C162)</f>
        <v>21.284437520170467</v>
      </c>
      <c r="D156" s="157">
        <f t="shared" si="28"/>
        <v>24.779941463339657</v>
      </c>
      <c r="E156" s="157">
        <f t="shared" si="28"/>
        <v>27.919536386898443</v>
      </c>
      <c r="F156" s="157">
        <f t="shared" si="28"/>
        <v>31.91257276629069</v>
      </c>
      <c r="G156" s="157">
        <f t="shared" si="28"/>
        <v>34.397899435963687</v>
      </c>
      <c r="H156" s="157">
        <f t="shared" si="28"/>
        <v>37.131150512373125</v>
      </c>
      <c r="I156" s="157">
        <f t="shared" si="28"/>
        <v>40.64495739989971</v>
      </c>
      <c r="J156" s="157">
        <f t="shared" si="28"/>
        <v>43.68816622761932</v>
      </c>
      <c r="K156" s="157">
        <f t="shared" si="28"/>
        <v>38.878278054173535</v>
      </c>
      <c r="L156" s="157">
        <f t="shared" si="28"/>
        <v>49.973683616037675</v>
      </c>
      <c r="M156" s="157">
        <f t="shared" si="28"/>
        <v>43.67044873579939</v>
      </c>
      <c r="N156" s="157">
        <f t="shared" si="28"/>
        <v>41.509951929703377</v>
      </c>
      <c r="O156" s="157">
        <f t="shared" si="28"/>
        <v>43.319136170720988</v>
      </c>
      <c r="P156" s="157">
        <f t="shared" si="28"/>
        <v>43.487062201013991</v>
      </c>
      <c r="Q156" s="157">
        <f t="shared" si="28"/>
        <v>44.021771161690253</v>
      </c>
    </row>
    <row r="157" spans="1:17" ht="12" customHeight="1" x14ac:dyDescent="0.25">
      <c r="A157" s="167" t="s">
        <v>160</v>
      </c>
      <c r="B157" s="132">
        <f>RES_hhdet_emi!B$69</f>
        <v>20.532793431932628</v>
      </c>
      <c r="C157" s="132">
        <f>RES_hhdet_emi!C$69</f>
        <v>21.284437520170467</v>
      </c>
      <c r="D157" s="132">
        <f>RES_hhdet_emi!D$69</f>
        <v>24.779941463339657</v>
      </c>
      <c r="E157" s="132">
        <f>RES_hhdet_emi!E$69</f>
        <v>27.919536386898443</v>
      </c>
      <c r="F157" s="132">
        <f>RES_hhdet_emi!F$69</f>
        <v>31.91257276629069</v>
      </c>
      <c r="G157" s="132">
        <f>RES_hhdet_emi!G$69</f>
        <v>34.397899435963687</v>
      </c>
      <c r="H157" s="132">
        <f>RES_hhdet_emi!H$69</f>
        <v>37.131150512373125</v>
      </c>
      <c r="I157" s="132">
        <f>RES_hhdet_emi!I$69</f>
        <v>40.64495739989971</v>
      </c>
      <c r="J157" s="132">
        <f>RES_hhdet_emi!J$69</f>
        <v>43.68816622761932</v>
      </c>
      <c r="K157" s="132">
        <f>RES_hhdet_emi!K$69</f>
        <v>38.878278054173535</v>
      </c>
      <c r="L157" s="132">
        <f>RES_hhdet_emi!L$69</f>
        <v>49.973683616037675</v>
      </c>
      <c r="M157" s="132">
        <f>RES_hhdet_emi!M$69</f>
        <v>43.67044873579939</v>
      </c>
      <c r="N157" s="132">
        <f>RES_hhdet_emi!N$69</f>
        <v>41.509951929703377</v>
      </c>
      <c r="O157" s="132">
        <f>RES_hhdet_emi!O$69</f>
        <v>43.319136170720988</v>
      </c>
      <c r="P157" s="132">
        <f>RES_hhdet_emi!P$69</f>
        <v>43.487062201013991</v>
      </c>
      <c r="Q157" s="132">
        <f>RES_hhdet_emi!Q$69</f>
        <v>44.021771161690253</v>
      </c>
    </row>
    <row r="158" spans="1:17" ht="12" customHeight="1" x14ac:dyDescent="0.25">
      <c r="A158" s="167" t="s">
        <v>159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203</v>
      </c>
      <c r="B159" s="165">
        <f>RES_hhdet_emi!B$71</f>
        <v>0</v>
      </c>
      <c r="C159" s="165">
        <f>RES_hhdet_emi!C$71</f>
        <v>0</v>
      </c>
      <c r="D159" s="165">
        <f>RES_hhdet_emi!D$71</f>
        <v>0</v>
      </c>
      <c r="E159" s="165">
        <f>RES_hhdet_emi!E$71</f>
        <v>0</v>
      </c>
      <c r="F159" s="165">
        <f>RES_hhdet_emi!F$71</f>
        <v>0</v>
      </c>
      <c r="G159" s="165">
        <f>RES_hhdet_emi!G$71</f>
        <v>0</v>
      </c>
      <c r="H159" s="165">
        <f>RES_hhdet_emi!H$71</f>
        <v>0</v>
      </c>
      <c r="I159" s="165">
        <f>RES_hhdet_emi!I$71</f>
        <v>0</v>
      </c>
      <c r="J159" s="165">
        <f>RES_hhdet_emi!J$71</f>
        <v>0</v>
      </c>
      <c r="K159" s="165">
        <f>RES_hhdet_emi!K$71</f>
        <v>0</v>
      </c>
      <c r="L159" s="165">
        <f>RES_hhdet_emi!L$71</f>
        <v>0</v>
      </c>
      <c r="M159" s="165">
        <f>RES_hhdet_emi!M$71</f>
        <v>0</v>
      </c>
      <c r="N159" s="165">
        <f>RES_hhdet_emi!N$71</f>
        <v>0</v>
      </c>
      <c r="O159" s="165">
        <f>RES_hhdet_emi!O$71</f>
        <v>0</v>
      </c>
      <c r="P159" s="165">
        <f>RES_hhdet_emi!P$71</f>
        <v>0</v>
      </c>
      <c r="Q159" s="165">
        <f>RES_hhdet_emi!Q$71</f>
        <v>0</v>
      </c>
    </row>
    <row r="160" spans="1:17" ht="12" customHeight="1" x14ac:dyDescent="0.25">
      <c r="A160" s="147" t="s">
        <v>59</v>
      </c>
      <c r="B160" s="164">
        <f>RES_hhdet_emi!B$72</f>
        <v>0</v>
      </c>
      <c r="C160" s="164">
        <f>RES_hhdet_emi!C$72</f>
        <v>0</v>
      </c>
      <c r="D160" s="164">
        <f>RES_hhdet_emi!D$72</f>
        <v>0</v>
      </c>
      <c r="E160" s="164">
        <f>RES_hhdet_emi!E$72</f>
        <v>0</v>
      </c>
      <c r="F160" s="164">
        <f>RES_hhdet_emi!F$72</f>
        <v>0</v>
      </c>
      <c r="G160" s="164">
        <f>RES_hhdet_emi!G$72</f>
        <v>0</v>
      </c>
      <c r="H160" s="164">
        <f>RES_hhdet_emi!H$72</f>
        <v>0</v>
      </c>
      <c r="I160" s="164">
        <f>RES_hhdet_emi!I$72</f>
        <v>0</v>
      </c>
      <c r="J160" s="164">
        <f>RES_hhdet_emi!J$72</f>
        <v>0</v>
      </c>
      <c r="K160" s="164">
        <f>RES_hhdet_emi!K$72</f>
        <v>0</v>
      </c>
      <c r="L160" s="164">
        <f>RES_hhdet_emi!L$72</f>
        <v>0</v>
      </c>
      <c r="M160" s="164">
        <f>RES_hhdet_emi!M$72</f>
        <v>0</v>
      </c>
      <c r="N160" s="164">
        <f>RES_hhdet_emi!N$72</f>
        <v>0</v>
      </c>
      <c r="O160" s="164">
        <f>RES_hhdet_emi!O$72</f>
        <v>0</v>
      </c>
      <c r="P160" s="164">
        <f>RES_hhdet_emi!P$72</f>
        <v>0</v>
      </c>
      <c r="Q160" s="164">
        <f>RES_hhdet_emi!Q$72</f>
        <v>0</v>
      </c>
    </row>
    <row r="161" spans="1:17" ht="12" customHeight="1" x14ac:dyDescent="0.25">
      <c r="A161" s="163" t="s">
        <v>142</v>
      </c>
      <c r="B161" s="162">
        <f>RES_hhdet_emi!B$73</f>
        <v>0</v>
      </c>
      <c r="C161" s="162">
        <f>RES_hhdet_emi!C$73</f>
        <v>0</v>
      </c>
      <c r="D161" s="162">
        <f>RES_hhdet_emi!D$73</f>
        <v>0</v>
      </c>
      <c r="E161" s="162">
        <f>RES_hhdet_emi!E$73</f>
        <v>0</v>
      </c>
      <c r="F161" s="162">
        <f>RES_hhdet_emi!F$73</f>
        <v>0</v>
      </c>
      <c r="G161" s="162">
        <f>RES_hhdet_emi!G$73</f>
        <v>0</v>
      </c>
      <c r="H161" s="162">
        <f>RES_hhdet_emi!H$73</f>
        <v>0</v>
      </c>
      <c r="I161" s="162">
        <f>RES_hhdet_emi!I$73</f>
        <v>0</v>
      </c>
      <c r="J161" s="162">
        <f>RES_hhdet_emi!J$73</f>
        <v>0</v>
      </c>
      <c r="K161" s="162">
        <f>RES_hhdet_emi!K$73</f>
        <v>0</v>
      </c>
      <c r="L161" s="162">
        <f>RES_hhdet_emi!L$73</f>
        <v>0</v>
      </c>
      <c r="M161" s="162">
        <f>RES_hhdet_emi!M$73</f>
        <v>0</v>
      </c>
      <c r="N161" s="162">
        <f>RES_hhdet_emi!N$73</f>
        <v>0</v>
      </c>
      <c r="O161" s="162">
        <f>RES_hhdet_emi!O$73</f>
        <v>0</v>
      </c>
      <c r="P161" s="162">
        <f>RES_hhdet_emi!P$73</f>
        <v>0</v>
      </c>
      <c r="Q161" s="162">
        <f>RES_hhdet_emi!Q$73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RES_hhdet_emi!B$75</f>
        <v>0</v>
      </c>
      <c r="C163" s="156">
        <f>RES_hhdet_emi!C$75</f>
        <v>0</v>
      </c>
      <c r="D163" s="156">
        <f>RES_hhdet_emi!D$75</f>
        <v>0</v>
      </c>
      <c r="E163" s="156">
        <f>RES_hhdet_emi!E$75</f>
        <v>0</v>
      </c>
      <c r="F163" s="156">
        <f>RES_hhdet_emi!F$75</f>
        <v>0</v>
      </c>
      <c r="G163" s="156">
        <f>RES_hhdet_emi!G$75</f>
        <v>0</v>
      </c>
      <c r="H163" s="156">
        <f>RES_hhdet_emi!H$75</f>
        <v>0</v>
      </c>
      <c r="I163" s="156">
        <f>RES_hhdet_emi!I$75</f>
        <v>0</v>
      </c>
      <c r="J163" s="156">
        <f>RES_hhdet_emi!J$75</f>
        <v>0</v>
      </c>
      <c r="K163" s="156">
        <f>RES_hhdet_emi!K$75</f>
        <v>0</v>
      </c>
      <c r="L163" s="156">
        <f>RES_hhdet_emi!L$75</f>
        <v>0</v>
      </c>
      <c r="M163" s="156">
        <f>RES_hhdet_emi!M$75</f>
        <v>0</v>
      </c>
      <c r="N163" s="156">
        <f>RES_hhdet_emi!N$75</f>
        <v>0</v>
      </c>
      <c r="O163" s="156">
        <f>RES_hhdet_emi!O$75</f>
        <v>0</v>
      </c>
      <c r="P163" s="156">
        <f>RES_hhdet_emi!P$75</f>
        <v>0</v>
      </c>
      <c r="Q163" s="156">
        <f>RES_hhdet_emi!Q$75</f>
        <v>0</v>
      </c>
    </row>
    <row r="164" spans="1:17" ht="12" customHeight="1" x14ac:dyDescent="0.25">
      <c r="A164" s="148" t="s">
        <v>59</v>
      </c>
      <c r="B164" s="156">
        <f>RES_hhdet_emi!B$76</f>
        <v>0</v>
      </c>
      <c r="C164" s="156">
        <f>RES_hhdet_emi!C$76</f>
        <v>0</v>
      </c>
      <c r="D164" s="156">
        <f>RES_hhdet_emi!D$76</f>
        <v>0</v>
      </c>
      <c r="E164" s="156">
        <f>RES_hhdet_emi!E$76</f>
        <v>0</v>
      </c>
      <c r="F164" s="156">
        <f>RES_hhdet_emi!F$76</f>
        <v>0</v>
      </c>
      <c r="G164" s="156">
        <f>RES_hhdet_emi!G$76</f>
        <v>0</v>
      </c>
      <c r="H164" s="156">
        <f>RES_hhdet_emi!H$76</f>
        <v>0</v>
      </c>
      <c r="I164" s="156">
        <f>RES_hhdet_emi!I$76</f>
        <v>0</v>
      </c>
      <c r="J164" s="156">
        <f>RES_hhdet_emi!J$76</f>
        <v>0</v>
      </c>
      <c r="K164" s="156">
        <f>RES_hhdet_emi!K$76</f>
        <v>0</v>
      </c>
      <c r="L164" s="156">
        <f>RES_hhdet_emi!L$76</f>
        <v>0</v>
      </c>
      <c r="M164" s="156">
        <f>RES_hhdet_emi!M$76</f>
        <v>0</v>
      </c>
      <c r="N164" s="156">
        <f>RES_hhdet_emi!N$76</f>
        <v>0</v>
      </c>
      <c r="O164" s="156">
        <f>RES_hhdet_emi!O$76</f>
        <v>0</v>
      </c>
      <c r="P164" s="156">
        <f>RES_hhdet_emi!P$76</f>
        <v>0</v>
      </c>
      <c r="Q164" s="156">
        <f>RES_hhdet_emi!Q$76</f>
        <v>0</v>
      </c>
    </row>
    <row r="165" spans="1:17" ht="12" customHeight="1" x14ac:dyDescent="0.25">
      <c r="A165" s="158" t="s">
        <v>62</v>
      </c>
      <c r="B165" s="157">
        <f>SUM(B166:B167)</f>
        <v>6.8086567093043113</v>
      </c>
      <c r="C165" s="157">
        <f t="shared" ref="C165:Q165" si="31">SUM(C166:C167)</f>
        <v>7.7252256166915902</v>
      </c>
      <c r="D165" s="157">
        <f t="shared" si="31"/>
        <v>9.4130783480054347</v>
      </c>
      <c r="E165" s="157">
        <f t="shared" si="31"/>
        <v>10.249568704985714</v>
      </c>
      <c r="F165" s="157">
        <f t="shared" si="31"/>
        <v>11.649630029603069</v>
      </c>
      <c r="G165" s="157">
        <f t="shared" si="31"/>
        <v>11.767294818501512</v>
      </c>
      <c r="H165" s="157">
        <f t="shared" si="31"/>
        <v>12.844657481622059</v>
      </c>
      <c r="I165" s="157">
        <f t="shared" si="31"/>
        <v>13.812209760155975</v>
      </c>
      <c r="J165" s="157">
        <f t="shared" si="31"/>
        <v>14.404852918444607</v>
      </c>
      <c r="K165" s="157">
        <f t="shared" si="31"/>
        <v>13.502662604175073</v>
      </c>
      <c r="L165" s="157">
        <f t="shared" si="31"/>
        <v>18.328359174971823</v>
      </c>
      <c r="M165" s="157">
        <f t="shared" si="31"/>
        <v>13.620227323694152</v>
      </c>
      <c r="N165" s="157">
        <f t="shared" si="31"/>
        <v>14.674619700438722</v>
      </c>
      <c r="O165" s="157">
        <f t="shared" si="31"/>
        <v>16.203779657132262</v>
      </c>
      <c r="P165" s="157">
        <f t="shared" si="31"/>
        <v>17.378659142764349</v>
      </c>
      <c r="Q165" s="157">
        <f t="shared" si="31"/>
        <v>18.817766011143121</v>
      </c>
    </row>
    <row r="166" spans="1:17" ht="12" customHeight="1" x14ac:dyDescent="0.25">
      <c r="A166" s="23" t="s">
        <v>203</v>
      </c>
      <c r="B166" s="156">
        <f>RES_hhdet_emi!B$78</f>
        <v>6.8086567093043113</v>
      </c>
      <c r="C166" s="156">
        <f>RES_hhdet_emi!C$78</f>
        <v>7.7252256166915902</v>
      </c>
      <c r="D166" s="156">
        <f>RES_hhdet_emi!D$78</f>
        <v>9.4130783480054347</v>
      </c>
      <c r="E166" s="156">
        <f>RES_hhdet_emi!E$78</f>
        <v>10.249568704985714</v>
      </c>
      <c r="F166" s="156">
        <f>RES_hhdet_emi!F$78</f>
        <v>11.649630029603069</v>
      </c>
      <c r="G166" s="156">
        <f>RES_hhdet_emi!G$78</f>
        <v>11.767294818501512</v>
      </c>
      <c r="H166" s="156">
        <f>RES_hhdet_emi!H$78</f>
        <v>12.844657481622059</v>
      </c>
      <c r="I166" s="156">
        <f>RES_hhdet_emi!I$78</f>
        <v>13.812209760155975</v>
      </c>
      <c r="J166" s="156">
        <f>RES_hhdet_emi!J$78</f>
        <v>14.404852918444607</v>
      </c>
      <c r="K166" s="156">
        <f>RES_hhdet_emi!K$78</f>
        <v>13.502662604175073</v>
      </c>
      <c r="L166" s="156">
        <f>RES_hhdet_emi!L$78</f>
        <v>18.328359174971823</v>
      </c>
      <c r="M166" s="156">
        <f>RES_hhdet_emi!M$78</f>
        <v>13.620227323694152</v>
      </c>
      <c r="N166" s="156">
        <f>RES_hhdet_emi!N$78</f>
        <v>14.674619700438722</v>
      </c>
      <c r="O166" s="156">
        <f>RES_hhdet_emi!O$78</f>
        <v>16.203779657132262</v>
      </c>
      <c r="P166" s="156">
        <f>RES_hhdet_emi!P$78</f>
        <v>17.378659142764349</v>
      </c>
      <c r="Q166" s="156">
        <f>RES_hhdet_emi!Q$78</f>
        <v>18.817766011143121</v>
      </c>
    </row>
    <row r="167" spans="1:17" ht="12" customHeight="1" x14ac:dyDescent="0.25">
      <c r="A167" s="29" t="s">
        <v>140</v>
      </c>
      <c r="B167" s="57">
        <f>RES_hhdet_emi!B$79</f>
        <v>0</v>
      </c>
      <c r="C167" s="57">
        <f>RES_hhdet_emi!C$79</f>
        <v>0</v>
      </c>
      <c r="D167" s="57">
        <f>RES_hhdet_emi!D$79</f>
        <v>0</v>
      </c>
      <c r="E167" s="57">
        <f>RES_hhdet_emi!E$79</f>
        <v>0</v>
      </c>
      <c r="F167" s="57">
        <f>RES_hhdet_emi!F$79</f>
        <v>0</v>
      </c>
      <c r="G167" s="57">
        <f>RES_hhdet_emi!G$79</f>
        <v>0</v>
      </c>
      <c r="H167" s="57">
        <f>RES_hhdet_emi!H$79</f>
        <v>0</v>
      </c>
      <c r="I167" s="57">
        <f>RES_hhdet_emi!I$79</f>
        <v>0</v>
      </c>
      <c r="J167" s="57">
        <f>RES_hhdet_emi!J$79</f>
        <v>0</v>
      </c>
      <c r="K167" s="57">
        <f>RES_hhdet_emi!K$79</f>
        <v>0</v>
      </c>
      <c r="L167" s="57">
        <f>RES_hhdet_emi!L$79</f>
        <v>0</v>
      </c>
      <c r="M167" s="57">
        <f>RES_hhdet_emi!M$79</f>
        <v>0</v>
      </c>
      <c r="N167" s="57">
        <f>RES_hhdet_emi!N$79</f>
        <v>0</v>
      </c>
      <c r="O167" s="57">
        <f>RES_hhdet_emi!O$79</f>
        <v>0</v>
      </c>
      <c r="P167" s="57">
        <f>RES_hhdet_emi!P$79</f>
        <v>0</v>
      </c>
      <c r="Q167" s="57">
        <f>RES_hhdet_emi!Q$79</f>
        <v>0</v>
      </c>
    </row>
    <row r="169" spans="1:17" ht="12" customHeight="1" x14ac:dyDescent="0.25">
      <c r="A169" s="152" t="s">
        <v>198</v>
      </c>
      <c r="B169" s="168">
        <f>SUM(B170,B173,B175,B184)</f>
        <v>16699.645605108977</v>
      </c>
      <c r="C169" s="168">
        <f t="shared" ref="C169:Q169" si="32">SUM(C170,C173,C175,C184)</f>
        <v>18029.017279744636</v>
      </c>
      <c r="D169" s="168">
        <f t="shared" si="32"/>
        <v>17979.291629097766</v>
      </c>
      <c r="E169" s="168">
        <f t="shared" si="32"/>
        <v>19101.88848604654</v>
      </c>
      <c r="F169" s="168">
        <f t="shared" si="32"/>
        <v>18474.440716272893</v>
      </c>
      <c r="G169" s="168">
        <f t="shared" si="32"/>
        <v>19408.058680751648</v>
      </c>
      <c r="H169" s="168">
        <f t="shared" si="32"/>
        <v>20236.222418898051</v>
      </c>
      <c r="I169" s="168">
        <f t="shared" si="32"/>
        <v>19613.565913551516</v>
      </c>
      <c r="J169" s="168">
        <f t="shared" si="32"/>
        <v>20747.236555781132</v>
      </c>
      <c r="K169" s="168">
        <f t="shared" si="32"/>
        <v>17740.549360059842</v>
      </c>
      <c r="L169" s="168">
        <f t="shared" si="32"/>
        <v>19761.621331957049</v>
      </c>
      <c r="M169" s="168">
        <f t="shared" si="32"/>
        <v>16550.091159954642</v>
      </c>
      <c r="N169" s="168">
        <f t="shared" si="32"/>
        <v>16270.513416487305</v>
      </c>
      <c r="O169" s="168">
        <f t="shared" si="32"/>
        <v>15500.580796381415</v>
      </c>
      <c r="P169" s="168">
        <f t="shared" si="32"/>
        <v>15191.553735023454</v>
      </c>
      <c r="Q169" s="168">
        <f t="shared" si="32"/>
        <v>14338.338981735213</v>
      </c>
    </row>
    <row r="170" spans="1:17" ht="12" customHeight="1" x14ac:dyDescent="0.25">
      <c r="A170" s="158" t="s">
        <v>65</v>
      </c>
      <c r="B170" s="157">
        <f>SUM(B171:B172)</f>
        <v>13457.868116837739</v>
      </c>
      <c r="C170" s="157">
        <f t="shared" ref="C170:Q170" si="33">SUM(C171:C172)</f>
        <v>14699.534273539603</v>
      </c>
      <c r="D170" s="157">
        <f t="shared" si="33"/>
        <v>14442.177396558276</v>
      </c>
      <c r="E170" s="157">
        <f t="shared" si="33"/>
        <v>15446.050748028903</v>
      </c>
      <c r="F170" s="157">
        <f t="shared" si="33"/>
        <v>14751.22236525562</v>
      </c>
      <c r="G170" s="157">
        <f t="shared" si="33"/>
        <v>15669.366474203245</v>
      </c>
      <c r="H170" s="157">
        <f t="shared" si="33"/>
        <v>16371.570743099781</v>
      </c>
      <c r="I170" s="157">
        <f t="shared" si="33"/>
        <v>15671.536361442813</v>
      </c>
      <c r="J170" s="157">
        <f t="shared" si="33"/>
        <v>16684.876202843625</v>
      </c>
      <c r="K170" s="157">
        <f t="shared" si="33"/>
        <v>14042.6034614524</v>
      </c>
      <c r="L170" s="157">
        <f t="shared" si="33"/>
        <v>15345.514975229233</v>
      </c>
      <c r="M170" s="157">
        <f t="shared" si="33"/>
        <v>12843.471101305604</v>
      </c>
      <c r="N170" s="157">
        <f t="shared" si="33"/>
        <v>12612.987254860778</v>
      </c>
      <c r="O170" s="157">
        <f t="shared" si="33"/>
        <v>11653.721766645311</v>
      </c>
      <c r="P170" s="157">
        <f t="shared" si="33"/>
        <v>11272.636990712504</v>
      </c>
      <c r="Q170" s="157">
        <f t="shared" si="33"/>
        <v>10456.300779396999</v>
      </c>
    </row>
    <row r="171" spans="1:17" ht="12" customHeight="1" x14ac:dyDescent="0.25">
      <c r="A171" s="23" t="s">
        <v>161</v>
      </c>
      <c r="B171" s="156">
        <f>IF(B95=0,0,B95/0.086*1000000/B$7)</f>
        <v>13257.186346180964</v>
      </c>
      <c r="C171" s="156">
        <f t="shared" ref="C171:Q172" si="34">IF(C95=0,0,C95/0.086*1000000/C$7)</f>
        <v>14641.305503784075</v>
      </c>
      <c r="D171" s="156">
        <f t="shared" si="34"/>
        <v>14345.297368983234</v>
      </c>
      <c r="E171" s="156">
        <f t="shared" si="34"/>
        <v>14853.430374380781</v>
      </c>
      <c r="F171" s="156">
        <f t="shared" si="34"/>
        <v>14156.378438340495</v>
      </c>
      <c r="G171" s="156">
        <f t="shared" si="34"/>
        <v>14334.429426813302</v>
      </c>
      <c r="H171" s="156">
        <f t="shared" si="34"/>
        <v>14088.010968515859</v>
      </c>
      <c r="I171" s="156">
        <f t="shared" si="34"/>
        <v>13857.8794546272</v>
      </c>
      <c r="J171" s="156">
        <f t="shared" si="34"/>
        <v>13565.316774316983</v>
      </c>
      <c r="K171" s="156">
        <f t="shared" si="34"/>
        <v>12494.295063801459</v>
      </c>
      <c r="L171" s="156">
        <f t="shared" si="34"/>
        <v>14264.391681178515</v>
      </c>
      <c r="M171" s="156">
        <f t="shared" si="34"/>
        <v>12321.299741788971</v>
      </c>
      <c r="N171" s="156">
        <f t="shared" si="34"/>
        <v>12359.602698957064</v>
      </c>
      <c r="O171" s="156">
        <f t="shared" si="34"/>
        <v>11377.719321973593</v>
      </c>
      <c r="P171" s="156">
        <f t="shared" si="34"/>
        <v>11230.302092050684</v>
      </c>
      <c r="Q171" s="156">
        <f t="shared" si="34"/>
        <v>10263.511207215151</v>
      </c>
    </row>
    <row r="172" spans="1:17" ht="12" customHeight="1" x14ac:dyDescent="0.25">
      <c r="A172" s="23" t="s">
        <v>60</v>
      </c>
      <c r="B172" s="156">
        <f>IF(B96=0,0,B96/0.086*1000000/B$7)</f>
        <v>200.68177065677483</v>
      </c>
      <c r="C172" s="156">
        <f t="shared" si="34"/>
        <v>58.228769755527125</v>
      </c>
      <c r="D172" s="156">
        <f t="shared" si="34"/>
        <v>96.880027575041936</v>
      </c>
      <c r="E172" s="156">
        <f t="shared" si="34"/>
        <v>592.62037364812272</v>
      </c>
      <c r="F172" s="156">
        <f t="shared" si="34"/>
        <v>594.84392691512528</v>
      </c>
      <c r="G172" s="156">
        <f t="shared" si="34"/>
        <v>1334.9370473899435</v>
      </c>
      <c r="H172" s="156">
        <f t="shared" si="34"/>
        <v>2283.5597745839218</v>
      </c>
      <c r="I172" s="156">
        <f t="shared" si="34"/>
        <v>1813.6569068156123</v>
      </c>
      <c r="J172" s="156">
        <f t="shared" si="34"/>
        <v>3119.5594285266434</v>
      </c>
      <c r="K172" s="156">
        <f t="shared" si="34"/>
        <v>1548.3083976509402</v>
      </c>
      <c r="L172" s="156">
        <f t="shared" si="34"/>
        <v>1081.1232940507173</v>
      </c>
      <c r="M172" s="156">
        <f t="shared" si="34"/>
        <v>522.17135951663352</v>
      </c>
      <c r="N172" s="156">
        <f t="shared" si="34"/>
        <v>253.38455590371422</v>
      </c>
      <c r="O172" s="156">
        <f t="shared" si="34"/>
        <v>276.00244467171729</v>
      </c>
      <c r="P172" s="156">
        <f t="shared" si="34"/>
        <v>42.334898661820993</v>
      </c>
      <c r="Q172" s="156">
        <f t="shared" si="34"/>
        <v>192.78957218184789</v>
      </c>
    </row>
    <row r="173" spans="1:17" ht="12" customHeight="1" x14ac:dyDescent="0.25">
      <c r="A173" s="158" t="s">
        <v>112</v>
      </c>
      <c r="B173" s="157">
        <f>B174</f>
        <v>0</v>
      </c>
      <c r="C173" s="157">
        <f t="shared" ref="C173:Q173" si="35">C174</f>
        <v>0</v>
      </c>
      <c r="D173" s="157">
        <f t="shared" si="35"/>
        <v>0</v>
      </c>
      <c r="E173" s="157">
        <f t="shared" si="35"/>
        <v>3.2171845631932365E-3</v>
      </c>
      <c r="F173" s="157">
        <f t="shared" si="35"/>
        <v>2.9247922548860752E-3</v>
      </c>
      <c r="G173" s="157">
        <f t="shared" si="35"/>
        <v>7.9943015010772878E-3</v>
      </c>
      <c r="H173" s="157">
        <f t="shared" si="35"/>
        <v>2.1261872598062091E-2</v>
      </c>
      <c r="I173" s="157">
        <f t="shared" si="35"/>
        <v>4.5192991635471143E-2</v>
      </c>
      <c r="J173" s="157">
        <f t="shared" si="35"/>
        <v>6.9248015151868056E-2</v>
      </c>
      <c r="K173" s="157">
        <f t="shared" si="35"/>
        <v>0.1066034738602375</v>
      </c>
      <c r="L173" s="157">
        <f t="shared" si="35"/>
        <v>0.1427131903133064</v>
      </c>
      <c r="M173" s="157">
        <f t="shared" si="35"/>
        <v>0.22327920903849063</v>
      </c>
      <c r="N173" s="157">
        <f t="shared" si="35"/>
        <v>0.3339878997365307</v>
      </c>
      <c r="O173" s="157">
        <f t="shared" si="35"/>
        <v>0.49583764843474848</v>
      </c>
      <c r="P173" s="157">
        <f t="shared" si="35"/>
        <v>0.54744889329562541</v>
      </c>
      <c r="Q173" s="157">
        <f t="shared" si="35"/>
        <v>0.80420234680598535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0</v>
      </c>
      <c r="C174" s="156">
        <f t="shared" si="36"/>
        <v>0</v>
      </c>
      <c r="D174" s="156">
        <f t="shared" si="36"/>
        <v>0</v>
      </c>
      <c r="E174" s="156">
        <f t="shared" si="36"/>
        <v>3.2171845631932365E-3</v>
      </c>
      <c r="F174" s="156">
        <f t="shared" si="36"/>
        <v>2.9247922548860752E-3</v>
      </c>
      <c r="G174" s="156">
        <f t="shared" si="36"/>
        <v>7.9943015010772878E-3</v>
      </c>
      <c r="H174" s="156">
        <f t="shared" si="36"/>
        <v>2.1261872598062091E-2</v>
      </c>
      <c r="I174" s="156">
        <f t="shared" si="36"/>
        <v>4.5192991635471143E-2</v>
      </c>
      <c r="J174" s="156">
        <f t="shared" si="36"/>
        <v>6.9248015151868056E-2</v>
      </c>
      <c r="K174" s="156">
        <f t="shared" si="36"/>
        <v>0.1066034738602375</v>
      </c>
      <c r="L174" s="156">
        <f t="shared" si="36"/>
        <v>0.1427131903133064</v>
      </c>
      <c r="M174" s="156">
        <f t="shared" si="36"/>
        <v>0.22327920903849063</v>
      </c>
      <c r="N174" s="156">
        <f t="shared" si="36"/>
        <v>0.3339878997365307</v>
      </c>
      <c r="O174" s="156">
        <f t="shared" si="36"/>
        <v>0.49583764843474848</v>
      </c>
      <c r="P174" s="156">
        <f t="shared" si="36"/>
        <v>0.54744889329562541</v>
      </c>
      <c r="Q174" s="156">
        <f t="shared" si="36"/>
        <v>0.80420234680598535</v>
      </c>
    </row>
    <row r="175" spans="1:17" ht="12" customHeight="1" x14ac:dyDescent="0.25">
      <c r="A175" s="158" t="s">
        <v>63</v>
      </c>
      <c r="B175" s="157">
        <f t="shared" si="36"/>
        <v>2421.5255907115907</v>
      </c>
      <c r="C175" s="157">
        <f t="shared" si="36"/>
        <v>2441.8481861315199</v>
      </c>
      <c r="D175" s="157">
        <f t="shared" si="36"/>
        <v>2555.7535453839428</v>
      </c>
      <c r="E175" s="157">
        <f t="shared" si="36"/>
        <v>2678.0757963150359</v>
      </c>
      <c r="F175" s="157">
        <f t="shared" si="36"/>
        <v>2741.7962923787409</v>
      </c>
      <c r="G175" s="157">
        <f t="shared" si="36"/>
        <v>2819.0820000909107</v>
      </c>
      <c r="H175" s="157">
        <f t="shared" si="36"/>
        <v>2921.543840513898</v>
      </c>
      <c r="I175" s="157">
        <f t="shared" si="36"/>
        <v>2986.4743994800965</v>
      </c>
      <c r="J175" s="157">
        <f t="shared" si="36"/>
        <v>3090.6841020448123</v>
      </c>
      <c r="K175" s="157">
        <f t="shared" si="36"/>
        <v>2783.0626287344444</v>
      </c>
      <c r="L175" s="157">
        <f t="shared" si="36"/>
        <v>3232.0477569248715</v>
      </c>
      <c r="M175" s="157">
        <f t="shared" si="36"/>
        <v>2821.68119180861</v>
      </c>
      <c r="N175" s="157">
        <f t="shared" si="36"/>
        <v>2686.7049540214402</v>
      </c>
      <c r="O175" s="157">
        <f t="shared" si="36"/>
        <v>2794.1805188819139</v>
      </c>
      <c r="P175" s="157">
        <f t="shared" si="36"/>
        <v>2803.6203258162477</v>
      </c>
      <c r="Q175" s="157">
        <f t="shared" si="36"/>
        <v>2726.5315421033556</v>
      </c>
    </row>
    <row r="176" spans="1:17" ht="12" customHeight="1" x14ac:dyDescent="0.25">
      <c r="A176" s="167" t="s">
        <v>160</v>
      </c>
      <c r="B176" s="132">
        <f>IF(B100=0,0,B100/0.086*1000000/B$11)</f>
        <v>2467.1568059316191</v>
      </c>
      <c r="C176" s="132">
        <f t="shared" ref="C176:Q176" si="37">IF(C100=0,0,C100/0.086*1000000/C$11)</f>
        <v>2464.9777781999278</v>
      </c>
      <c r="D176" s="132">
        <f t="shared" si="37"/>
        <v>2593.4462072754477</v>
      </c>
      <c r="E176" s="132">
        <f t="shared" si="37"/>
        <v>2730.6640507297584</v>
      </c>
      <c r="F176" s="132">
        <f t="shared" si="37"/>
        <v>2798.4392171118598</v>
      </c>
      <c r="G176" s="132">
        <f t="shared" si="37"/>
        <v>2893.7703795879534</v>
      </c>
      <c r="H176" s="132">
        <f t="shared" si="37"/>
        <v>3015.8798996259247</v>
      </c>
      <c r="I176" s="132">
        <f t="shared" si="37"/>
        <v>3068.0698561443651</v>
      </c>
      <c r="J176" s="132">
        <f t="shared" si="37"/>
        <v>3214.4156305098049</v>
      </c>
      <c r="K176" s="132">
        <f t="shared" si="37"/>
        <v>2842.8607030064418</v>
      </c>
      <c r="L176" s="132">
        <f t="shared" si="37"/>
        <v>3259.3663080313881</v>
      </c>
      <c r="M176" s="132">
        <f t="shared" si="37"/>
        <v>2846.496343163748</v>
      </c>
      <c r="N176" s="132">
        <f t="shared" si="37"/>
        <v>2701.8304461083721</v>
      </c>
      <c r="O176" s="132">
        <f t="shared" si="37"/>
        <v>2812.2300774122587</v>
      </c>
      <c r="P176" s="132">
        <f t="shared" si="37"/>
        <v>2815.8941747328072</v>
      </c>
      <c r="Q176" s="132">
        <f t="shared" si="37"/>
        <v>2735.1091251598941</v>
      </c>
    </row>
    <row r="177" spans="1:17" ht="12" customHeight="1" x14ac:dyDescent="0.25">
      <c r="A177" s="167" t="s">
        <v>159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203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0</v>
      </c>
      <c r="F178" s="165">
        <f t="shared" si="39"/>
        <v>0</v>
      </c>
      <c r="G178" s="165">
        <f t="shared" si="39"/>
        <v>0</v>
      </c>
      <c r="H178" s="165">
        <f t="shared" si="39"/>
        <v>0</v>
      </c>
      <c r="I178" s="165">
        <f t="shared" si="39"/>
        <v>0</v>
      </c>
      <c r="J178" s="165">
        <f t="shared" si="39"/>
        <v>0</v>
      </c>
      <c r="K178" s="165">
        <f t="shared" si="39"/>
        <v>0</v>
      </c>
      <c r="L178" s="165">
        <f t="shared" si="39"/>
        <v>0</v>
      </c>
      <c r="M178" s="165">
        <f t="shared" si="39"/>
        <v>0</v>
      </c>
      <c r="N178" s="165">
        <f t="shared" si="39"/>
        <v>0</v>
      </c>
      <c r="O178" s="165">
        <f t="shared" si="39"/>
        <v>0</v>
      </c>
      <c r="P178" s="165">
        <f t="shared" si="39"/>
        <v>0</v>
      </c>
      <c r="Q178" s="165">
        <f t="shared" si="39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0</v>
      </c>
      <c r="F179" s="164">
        <f t="shared" si="39"/>
        <v>0</v>
      </c>
      <c r="G179" s="164">
        <f t="shared" si="39"/>
        <v>0</v>
      </c>
      <c r="H179" s="164">
        <f t="shared" si="39"/>
        <v>0</v>
      </c>
      <c r="I179" s="164">
        <f t="shared" si="39"/>
        <v>0</v>
      </c>
      <c r="J179" s="164">
        <f t="shared" si="39"/>
        <v>0</v>
      </c>
      <c r="K179" s="164">
        <f t="shared" si="39"/>
        <v>0</v>
      </c>
      <c r="L179" s="164">
        <f t="shared" si="39"/>
        <v>0</v>
      </c>
      <c r="M179" s="164">
        <f t="shared" si="39"/>
        <v>0</v>
      </c>
      <c r="N179" s="164">
        <f t="shared" si="39"/>
        <v>0</v>
      </c>
      <c r="O179" s="164">
        <f t="shared" si="39"/>
        <v>0</v>
      </c>
      <c r="P179" s="164">
        <f t="shared" si="39"/>
        <v>0</v>
      </c>
      <c r="Q179" s="164">
        <f t="shared" si="39"/>
        <v>0</v>
      </c>
    </row>
    <row r="180" spans="1:17" ht="12" customHeight="1" x14ac:dyDescent="0.25">
      <c r="A180" s="163" t="s">
        <v>142</v>
      </c>
      <c r="B180" s="162">
        <f>IF(B104=0,0,B104/0.086*1000000/B$13)</f>
        <v>1983.0806983887403</v>
      </c>
      <c r="C180" s="162">
        <f t="shared" ref="C180:Q180" si="40">IF(C104=0,0,C104/0.086*1000000/C$13)</f>
        <v>2216.1643988345063</v>
      </c>
      <c r="D180" s="162">
        <f t="shared" si="40"/>
        <v>2175.4339436791674</v>
      </c>
      <c r="E180" s="162">
        <f t="shared" si="40"/>
        <v>2167.4562540725719</v>
      </c>
      <c r="F180" s="162">
        <f t="shared" si="40"/>
        <v>2205.6164942888317</v>
      </c>
      <c r="G180" s="162">
        <f t="shared" si="40"/>
        <v>2136.7054951596201</v>
      </c>
      <c r="H180" s="162">
        <f t="shared" si="40"/>
        <v>2072.7282014620564</v>
      </c>
      <c r="I180" s="162">
        <f t="shared" si="40"/>
        <v>2209.4515404893327</v>
      </c>
      <c r="J180" s="162">
        <f t="shared" si="40"/>
        <v>1996.1171952913232</v>
      </c>
      <c r="K180" s="162">
        <f t="shared" si="40"/>
        <v>2225.4935580228289</v>
      </c>
      <c r="L180" s="162">
        <f t="shared" si="40"/>
        <v>2103.8718574749059</v>
      </c>
      <c r="M180" s="162">
        <f t="shared" si="40"/>
        <v>1804.0054031617124</v>
      </c>
      <c r="N180" s="162">
        <f t="shared" si="40"/>
        <v>2089.6993480847668</v>
      </c>
      <c r="O180" s="162">
        <f t="shared" si="40"/>
        <v>2021.776908103574</v>
      </c>
      <c r="P180" s="162">
        <f t="shared" si="40"/>
        <v>2231.4344446780347</v>
      </c>
      <c r="Q180" s="162">
        <f t="shared" si="40"/>
        <v>2124.8926178560296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0</v>
      </c>
      <c r="M181" s="160">
        <f t="shared" si="41"/>
        <v>0</v>
      </c>
      <c r="N181" s="160">
        <f t="shared" si="41"/>
        <v>0</v>
      </c>
      <c r="O181" s="160">
        <f t="shared" si="41"/>
        <v>0</v>
      </c>
      <c r="P181" s="160">
        <f t="shared" si="41"/>
        <v>0</v>
      </c>
      <c r="Q181" s="160">
        <f t="shared" si="41"/>
        <v>0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0</v>
      </c>
      <c r="F182" s="156">
        <f t="shared" si="42"/>
        <v>0</v>
      </c>
      <c r="G182" s="156">
        <f t="shared" si="42"/>
        <v>0</v>
      </c>
      <c r="H182" s="156">
        <f t="shared" si="42"/>
        <v>0</v>
      </c>
      <c r="I182" s="156">
        <f t="shared" si="42"/>
        <v>0</v>
      </c>
      <c r="J182" s="156">
        <f t="shared" si="42"/>
        <v>0</v>
      </c>
      <c r="K182" s="156">
        <f t="shared" si="42"/>
        <v>0</v>
      </c>
      <c r="L182" s="156">
        <f t="shared" si="42"/>
        <v>0</v>
      </c>
      <c r="M182" s="156">
        <f t="shared" si="42"/>
        <v>0</v>
      </c>
      <c r="N182" s="156">
        <f t="shared" si="42"/>
        <v>0</v>
      </c>
      <c r="O182" s="156">
        <f t="shared" si="42"/>
        <v>0</v>
      </c>
      <c r="P182" s="156">
        <f t="shared" si="42"/>
        <v>0</v>
      </c>
      <c r="Q182" s="156">
        <f t="shared" si="42"/>
        <v>0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0</v>
      </c>
      <c r="F183" s="156">
        <f t="shared" si="42"/>
        <v>0</v>
      </c>
      <c r="G183" s="156">
        <f t="shared" si="42"/>
        <v>0</v>
      </c>
      <c r="H183" s="156">
        <f t="shared" si="42"/>
        <v>0</v>
      </c>
      <c r="I183" s="156">
        <f t="shared" si="42"/>
        <v>0</v>
      </c>
      <c r="J183" s="156">
        <f t="shared" si="42"/>
        <v>0</v>
      </c>
      <c r="K183" s="156">
        <f t="shared" si="42"/>
        <v>0</v>
      </c>
      <c r="L183" s="156">
        <f t="shared" si="42"/>
        <v>0</v>
      </c>
      <c r="M183" s="156">
        <f t="shared" si="42"/>
        <v>0</v>
      </c>
      <c r="N183" s="156">
        <f t="shared" si="42"/>
        <v>0</v>
      </c>
      <c r="O183" s="156">
        <f t="shared" si="42"/>
        <v>0</v>
      </c>
      <c r="P183" s="156">
        <f t="shared" si="42"/>
        <v>0</v>
      </c>
      <c r="Q183" s="156">
        <f t="shared" si="42"/>
        <v>0</v>
      </c>
    </row>
    <row r="184" spans="1:17" ht="12" customHeight="1" x14ac:dyDescent="0.25">
      <c r="A184" s="158" t="s">
        <v>62</v>
      </c>
      <c r="B184" s="157">
        <f t="shared" si="36"/>
        <v>820.2518975596463</v>
      </c>
      <c r="C184" s="157">
        <f t="shared" si="36"/>
        <v>887.63482007351104</v>
      </c>
      <c r="D184" s="157">
        <f t="shared" si="36"/>
        <v>981.36068715554757</v>
      </c>
      <c r="E184" s="157">
        <f t="shared" si="36"/>
        <v>977.75872451803798</v>
      </c>
      <c r="F184" s="157">
        <f t="shared" si="36"/>
        <v>981.41913384627776</v>
      </c>
      <c r="G184" s="157">
        <f t="shared" si="36"/>
        <v>919.60221215599006</v>
      </c>
      <c r="H184" s="157">
        <f t="shared" si="36"/>
        <v>943.0865734117715</v>
      </c>
      <c r="I184" s="157">
        <f t="shared" si="36"/>
        <v>955.50995963697039</v>
      </c>
      <c r="J184" s="157">
        <f t="shared" si="36"/>
        <v>971.60700287754389</v>
      </c>
      <c r="K184" s="157">
        <f t="shared" si="36"/>
        <v>914.77666639913957</v>
      </c>
      <c r="L184" s="157">
        <f t="shared" si="36"/>
        <v>1183.9158866126297</v>
      </c>
      <c r="M184" s="157">
        <f t="shared" si="36"/>
        <v>884.7155876313883</v>
      </c>
      <c r="N184" s="157">
        <f t="shared" si="36"/>
        <v>970.48721970535155</v>
      </c>
      <c r="O184" s="157">
        <f t="shared" si="36"/>
        <v>1052.1826732057539</v>
      </c>
      <c r="P184" s="157">
        <f t="shared" si="36"/>
        <v>1114.7489696014059</v>
      </c>
      <c r="Q184" s="157">
        <f t="shared" si="36"/>
        <v>1154.7024578880523</v>
      </c>
    </row>
    <row r="185" spans="1:17" ht="12" customHeight="1" x14ac:dyDescent="0.25">
      <c r="A185" s="23" t="s">
        <v>203</v>
      </c>
      <c r="B185" s="156">
        <f>IF(B109=0,0,B109/0.086*1000000/B$16)</f>
        <v>886.99849806641532</v>
      </c>
      <c r="C185" s="156">
        <f t="shared" ref="C185:Q185" si="43">IF(C109=0,0,C109/0.086*1000000/C$16)</f>
        <v>949.08630363042346</v>
      </c>
      <c r="D185" s="156">
        <f t="shared" si="43"/>
        <v>1049.1059940674818</v>
      </c>
      <c r="E185" s="156">
        <f t="shared" si="43"/>
        <v>1037.2525049851786</v>
      </c>
      <c r="F185" s="156">
        <f t="shared" si="43"/>
        <v>1031.6895420901906</v>
      </c>
      <c r="G185" s="156">
        <f t="shared" si="43"/>
        <v>947.38960098869086</v>
      </c>
      <c r="H185" s="156">
        <f t="shared" si="43"/>
        <v>947.89460072691327</v>
      </c>
      <c r="I185" s="156">
        <f t="shared" si="43"/>
        <v>968.43812433401069</v>
      </c>
      <c r="J185" s="156">
        <f t="shared" si="43"/>
        <v>998.45204821269897</v>
      </c>
      <c r="K185" s="156">
        <f t="shared" si="43"/>
        <v>933.47397448268066</v>
      </c>
      <c r="L185" s="156">
        <f t="shared" si="43"/>
        <v>1201.5160576521102</v>
      </c>
      <c r="M185" s="156">
        <f t="shared" si="43"/>
        <v>900.28953993809751</v>
      </c>
      <c r="N185" s="156">
        <f t="shared" si="43"/>
        <v>1001.6123295057863</v>
      </c>
      <c r="O185" s="156">
        <f t="shared" si="43"/>
        <v>1071.7334814208766</v>
      </c>
      <c r="P185" s="156">
        <f t="shared" si="43"/>
        <v>1124.6930485890712</v>
      </c>
      <c r="Q185" s="156">
        <f t="shared" si="43"/>
        <v>1156.2197724651955</v>
      </c>
    </row>
    <row r="186" spans="1:17" ht="12" customHeight="1" x14ac:dyDescent="0.25">
      <c r="A186" s="29" t="s">
        <v>140</v>
      </c>
      <c r="B186" s="57">
        <f>IF(B110=0,0,B110/0.086*1000000/B$17)</f>
        <v>481.51824827309053</v>
      </c>
      <c r="C186" s="57">
        <f t="shared" ref="C186:Q186" si="44">IF(C110=0,0,C110/0.086*1000000/C$17)</f>
        <v>525.18619867284463</v>
      </c>
      <c r="D186" s="57">
        <f t="shared" si="44"/>
        <v>583.89948153921955</v>
      </c>
      <c r="E186" s="57">
        <f t="shared" si="44"/>
        <v>556.63641997859793</v>
      </c>
      <c r="F186" s="57">
        <f t="shared" si="44"/>
        <v>550.27981331191324</v>
      </c>
      <c r="G186" s="57">
        <f t="shared" si="44"/>
        <v>469.72160675241344</v>
      </c>
      <c r="H186" s="57">
        <f t="shared" si="44"/>
        <v>439.90138712633501</v>
      </c>
      <c r="I186" s="57">
        <f t="shared" si="44"/>
        <v>465.8002360511822</v>
      </c>
      <c r="J186" s="57">
        <f t="shared" si="44"/>
        <v>418.73685496151683</v>
      </c>
      <c r="K186" s="57">
        <f t="shared" si="44"/>
        <v>515.57743209312309</v>
      </c>
      <c r="L186" s="57">
        <f t="shared" si="44"/>
        <v>586.2856183754393</v>
      </c>
      <c r="M186" s="57">
        <f t="shared" si="44"/>
        <v>483.46800181669335</v>
      </c>
      <c r="N186" s="57">
        <f t="shared" si="44"/>
        <v>556.64022814983491</v>
      </c>
      <c r="O186" s="57">
        <f t="shared" si="44"/>
        <v>593.59337703096071</v>
      </c>
      <c r="P186" s="57">
        <f t="shared" si="44"/>
        <v>638.72752639709881</v>
      </c>
      <c r="Q186" s="57">
        <f t="shared" si="44"/>
        <v>653.66528530769153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9755.900148054694</v>
      </c>
      <c r="C188" s="168">
        <f t="shared" ref="C188:Q188" si="45">SUM(C189,C192,C194,C203)</f>
        <v>10612.33583862794</v>
      </c>
      <c r="D188" s="168">
        <f t="shared" si="45"/>
        <v>10777.867885361431</v>
      </c>
      <c r="E188" s="168">
        <f t="shared" si="45"/>
        <v>11808.105032930627</v>
      </c>
      <c r="F188" s="168">
        <f t="shared" si="45"/>
        <v>11592.70701014155</v>
      </c>
      <c r="G188" s="168">
        <f t="shared" si="45"/>
        <v>12562.790674162638</v>
      </c>
      <c r="H188" s="168">
        <f t="shared" si="45"/>
        <v>13516.665638742559</v>
      </c>
      <c r="I188" s="168">
        <f t="shared" si="45"/>
        <v>13064.175468540241</v>
      </c>
      <c r="J188" s="168">
        <f t="shared" si="45"/>
        <v>14337.675746995457</v>
      </c>
      <c r="K188" s="168">
        <f t="shared" si="45"/>
        <v>11922.077608105468</v>
      </c>
      <c r="L188" s="168">
        <f t="shared" si="45"/>
        <v>13090.877036885789</v>
      </c>
      <c r="M188" s="168">
        <f t="shared" si="45"/>
        <v>10906.43088715788</v>
      </c>
      <c r="N188" s="168">
        <f t="shared" si="45"/>
        <v>10700.173356008223</v>
      </c>
      <c r="O188" s="168">
        <f t="shared" si="45"/>
        <v>10220.099759066246</v>
      </c>
      <c r="P188" s="168">
        <f t="shared" si="45"/>
        <v>9982.5734431244946</v>
      </c>
      <c r="Q188" s="168">
        <f t="shared" si="45"/>
        <v>9512.433827601848</v>
      </c>
    </row>
    <row r="189" spans="1:17" ht="12" customHeight="1" x14ac:dyDescent="0.25">
      <c r="A189" s="158" t="s">
        <v>65</v>
      </c>
      <c r="B189" s="157">
        <f>SUM(B190:B191)</f>
        <v>8077.0662521016056</v>
      </c>
      <c r="C189" s="157">
        <f t="shared" ref="C189:Q189" si="46">SUM(C190:C191)</f>
        <v>8868.9077521747622</v>
      </c>
      <c r="D189" s="157">
        <f t="shared" si="46"/>
        <v>8896.4281158490012</v>
      </c>
      <c r="E189" s="157">
        <f t="shared" si="46"/>
        <v>9838.1731658936078</v>
      </c>
      <c r="F189" s="157">
        <f t="shared" si="46"/>
        <v>9556.3793896364077</v>
      </c>
      <c r="G189" s="157">
        <f t="shared" si="46"/>
        <v>10501.259096343214</v>
      </c>
      <c r="H189" s="157">
        <f t="shared" si="46"/>
        <v>11374.869770683164</v>
      </c>
      <c r="I189" s="157">
        <f t="shared" si="46"/>
        <v>10853.908812106394</v>
      </c>
      <c r="J189" s="157">
        <f t="shared" si="46"/>
        <v>12040.897511459398</v>
      </c>
      <c r="K189" s="157">
        <f t="shared" si="46"/>
        <v>9815.9119267291389</v>
      </c>
      <c r="L189" s="157">
        <f t="shared" si="46"/>
        <v>10597.852456284205</v>
      </c>
      <c r="M189" s="157">
        <f t="shared" si="46"/>
        <v>8793.3606864958092</v>
      </c>
      <c r="N189" s="157">
        <f t="shared" si="46"/>
        <v>8603.3488884553735</v>
      </c>
      <c r="O189" s="157">
        <f t="shared" si="46"/>
        <v>8012.0936980204897</v>
      </c>
      <c r="P189" s="157">
        <f t="shared" si="46"/>
        <v>7728.3824075133962</v>
      </c>
      <c r="Q189" s="157">
        <f t="shared" si="46"/>
        <v>7274.707853980708</v>
      </c>
    </row>
    <row r="190" spans="1:17" ht="12" customHeight="1" x14ac:dyDescent="0.25">
      <c r="A190" s="23" t="s">
        <v>161</v>
      </c>
      <c r="B190" s="156">
        <f>IF(B114=0,0,B114/0.086*1000000/B$7)</f>
        <v>7876.3844814448312</v>
      </c>
      <c r="C190" s="156">
        <f t="shared" ref="C190:Q191" si="47">IF(C114=0,0,C114/0.086*1000000/C$7)</f>
        <v>8810.6789824192347</v>
      </c>
      <c r="D190" s="156">
        <f t="shared" si="47"/>
        <v>8799.5480882739594</v>
      </c>
      <c r="E190" s="156">
        <f t="shared" si="47"/>
        <v>9245.5527922454839</v>
      </c>
      <c r="F190" s="156">
        <f t="shared" si="47"/>
        <v>8961.5354627212819</v>
      </c>
      <c r="G190" s="156">
        <f t="shared" si="47"/>
        <v>9166.3220489532705</v>
      </c>
      <c r="H190" s="156">
        <f t="shared" si="47"/>
        <v>9091.3099960992422</v>
      </c>
      <c r="I190" s="156">
        <f t="shared" si="47"/>
        <v>9040.251905290781</v>
      </c>
      <c r="J190" s="156">
        <f t="shared" si="47"/>
        <v>8921.3380829327543</v>
      </c>
      <c r="K190" s="156">
        <f t="shared" si="47"/>
        <v>8267.6035290781983</v>
      </c>
      <c r="L190" s="156">
        <f t="shared" si="47"/>
        <v>9516.7291622334869</v>
      </c>
      <c r="M190" s="156">
        <f t="shared" si="47"/>
        <v>8271.1893269791763</v>
      </c>
      <c r="N190" s="156">
        <f t="shared" si="47"/>
        <v>8349.964332551659</v>
      </c>
      <c r="O190" s="156">
        <f t="shared" si="47"/>
        <v>7736.0912533487726</v>
      </c>
      <c r="P190" s="156">
        <f t="shared" si="47"/>
        <v>7686.047508851575</v>
      </c>
      <c r="Q190" s="156">
        <f t="shared" si="47"/>
        <v>7081.9182817988603</v>
      </c>
    </row>
    <row r="191" spans="1:17" ht="12" customHeight="1" x14ac:dyDescent="0.25">
      <c r="A191" s="23" t="s">
        <v>60</v>
      </c>
      <c r="B191" s="156">
        <f>IF(B115=0,0,B115/0.086*1000000/B$7)</f>
        <v>200.68177065677492</v>
      </c>
      <c r="C191" s="156">
        <f t="shared" si="47"/>
        <v>58.228769755527125</v>
      </c>
      <c r="D191" s="156">
        <f t="shared" si="47"/>
        <v>96.880027575041936</v>
      </c>
      <c r="E191" s="156">
        <f t="shared" si="47"/>
        <v>592.62037364812295</v>
      </c>
      <c r="F191" s="156">
        <f t="shared" si="47"/>
        <v>594.84392691512528</v>
      </c>
      <c r="G191" s="156">
        <f t="shared" si="47"/>
        <v>1334.9370473899435</v>
      </c>
      <c r="H191" s="156">
        <f t="shared" si="47"/>
        <v>2283.5597745839227</v>
      </c>
      <c r="I191" s="156">
        <f t="shared" si="47"/>
        <v>1813.6569068156123</v>
      </c>
      <c r="J191" s="156">
        <f t="shared" si="47"/>
        <v>3119.5594285266434</v>
      </c>
      <c r="K191" s="156">
        <f t="shared" si="47"/>
        <v>1548.3083976509411</v>
      </c>
      <c r="L191" s="156">
        <f t="shared" si="47"/>
        <v>1081.1232940507173</v>
      </c>
      <c r="M191" s="156">
        <f t="shared" si="47"/>
        <v>522.17135951663352</v>
      </c>
      <c r="N191" s="156">
        <f t="shared" si="47"/>
        <v>253.3845559037143</v>
      </c>
      <c r="O191" s="156">
        <f t="shared" si="47"/>
        <v>276.0024446717174</v>
      </c>
      <c r="P191" s="156">
        <f t="shared" si="47"/>
        <v>42.334898661821015</v>
      </c>
      <c r="Q191" s="156">
        <f t="shared" si="47"/>
        <v>192.78957218184792</v>
      </c>
    </row>
    <row r="192" spans="1:17" ht="12" customHeight="1" x14ac:dyDescent="0.25">
      <c r="A192" s="158" t="s">
        <v>112</v>
      </c>
      <c r="B192" s="157">
        <f>B193</f>
        <v>0</v>
      </c>
      <c r="C192" s="157">
        <f t="shared" ref="C192:Q192" si="48">C193</f>
        <v>0</v>
      </c>
      <c r="D192" s="157">
        <f t="shared" si="48"/>
        <v>0</v>
      </c>
      <c r="E192" s="157">
        <f t="shared" si="48"/>
        <v>6.100729850746495E-3</v>
      </c>
      <c r="F192" s="157">
        <f t="shared" si="48"/>
        <v>5.546267883029094E-3</v>
      </c>
      <c r="G192" s="157">
        <f t="shared" si="48"/>
        <v>1.5762651146899204E-2</v>
      </c>
      <c r="H192" s="157">
        <f t="shared" si="48"/>
        <v>4.341218167638123E-2</v>
      </c>
      <c r="I192" s="157">
        <f t="shared" si="48"/>
        <v>9.571499060593705E-2</v>
      </c>
      <c r="J192" s="157">
        <f t="shared" si="48"/>
        <v>0.15103138236282487</v>
      </c>
      <c r="K192" s="157">
        <f t="shared" si="48"/>
        <v>0.24148954775581868</v>
      </c>
      <c r="L192" s="157">
        <f t="shared" si="48"/>
        <v>0.33660004973423252</v>
      </c>
      <c r="M192" s="157">
        <f t="shared" si="48"/>
        <v>0.5567964538803708</v>
      </c>
      <c r="N192" s="157">
        <f t="shared" si="48"/>
        <v>0.87030612755672199</v>
      </c>
      <c r="O192" s="157">
        <f t="shared" si="48"/>
        <v>1.3459407221241233</v>
      </c>
      <c r="P192" s="157">
        <f t="shared" si="48"/>
        <v>1.5148381768272454</v>
      </c>
      <c r="Q192" s="157">
        <f t="shared" si="48"/>
        <v>2.3123831202027558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0</v>
      </c>
      <c r="C193" s="156">
        <f t="shared" si="49"/>
        <v>0</v>
      </c>
      <c r="D193" s="156">
        <f t="shared" si="49"/>
        <v>0</v>
      </c>
      <c r="E193" s="156">
        <f t="shared" si="49"/>
        <v>6.100729850746495E-3</v>
      </c>
      <c r="F193" s="156">
        <f t="shared" si="49"/>
        <v>5.546267883029094E-3</v>
      </c>
      <c r="G193" s="156">
        <f t="shared" si="49"/>
        <v>1.5762651146899204E-2</v>
      </c>
      <c r="H193" s="156">
        <f t="shared" si="49"/>
        <v>4.341218167638123E-2</v>
      </c>
      <c r="I193" s="156">
        <f t="shared" si="49"/>
        <v>9.571499060593705E-2</v>
      </c>
      <c r="J193" s="156">
        <f t="shared" si="49"/>
        <v>0.15103138236282487</v>
      </c>
      <c r="K193" s="156">
        <f t="shared" si="49"/>
        <v>0.24148954775581868</v>
      </c>
      <c r="L193" s="156">
        <f t="shared" si="49"/>
        <v>0.33660004973423252</v>
      </c>
      <c r="M193" s="156">
        <f t="shared" si="49"/>
        <v>0.5567964538803708</v>
      </c>
      <c r="N193" s="156">
        <f t="shared" si="49"/>
        <v>0.87030612755672199</v>
      </c>
      <c r="O193" s="156">
        <f t="shared" si="49"/>
        <v>1.3459407221241233</v>
      </c>
      <c r="P193" s="156">
        <f t="shared" si="49"/>
        <v>1.5148381768272454</v>
      </c>
      <c r="Q193" s="156">
        <f t="shared" si="49"/>
        <v>2.3123831202027558</v>
      </c>
    </row>
    <row r="194" spans="1:17" ht="12" customHeight="1" x14ac:dyDescent="0.25">
      <c r="A194" s="158" t="s">
        <v>63</v>
      </c>
      <c r="B194" s="157">
        <f t="shared" si="49"/>
        <v>1295.5861428076287</v>
      </c>
      <c r="C194" s="157">
        <f t="shared" si="49"/>
        <v>1323.7902283248416</v>
      </c>
      <c r="D194" s="157">
        <f t="shared" si="49"/>
        <v>1406.6221648550427</v>
      </c>
      <c r="E194" s="157">
        <f t="shared" si="49"/>
        <v>1492.9739301821976</v>
      </c>
      <c r="F194" s="157">
        <f t="shared" si="49"/>
        <v>1552.034261423569</v>
      </c>
      <c r="G194" s="157">
        <f t="shared" si="49"/>
        <v>1609.5917896204803</v>
      </c>
      <c r="H194" s="157">
        <f t="shared" si="49"/>
        <v>1680.3213720569474</v>
      </c>
      <c r="I194" s="157">
        <f t="shared" si="49"/>
        <v>1734.6570430382581</v>
      </c>
      <c r="J194" s="157">
        <f t="shared" si="49"/>
        <v>1805.8260601609588</v>
      </c>
      <c r="K194" s="157">
        <f t="shared" si="49"/>
        <v>1640.5594813071252</v>
      </c>
      <c r="L194" s="157">
        <f t="shared" si="49"/>
        <v>1891.5845379202233</v>
      </c>
      <c r="M194" s="157">
        <f t="shared" si="49"/>
        <v>1659.5455801136559</v>
      </c>
      <c r="N194" s="157">
        <f t="shared" si="49"/>
        <v>1590.1270042689007</v>
      </c>
      <c r="O194" s="157">
        <f t="shared" si="49"/>
        <v>1661.1708494493539</v>
      </c>
      <c r="P194" s="157">
        <f t="shared" si="49"/>
        <v>1675.9073131927091</v>
      </c>
      <c r="Q194" s="157">
        <f t="shared" si="49"/>
        <v>1638.9467405925382</v>
      </c>
    </row>
    <row r="195" spans="1:17" ht="12" customHeight="1" x14ac:dyDescent="0.25">
      <c r="A195" s="167" t="s">
        <v>160</v>
      </c>
      <c r="B195" s="132">
        <f>IF(B119=0,0,B119/0.086*1000000/B$11)</f>
        <v>1297.3000591889622</v>
      </c>
      <c r="C195" s="132">
        <f t="shared" ref="C195:Q195" si="50">IF(C119=0,0,C119/0.086*1000000/C$11)</f>
        <v>1310.0722431011579</v>
      </c>
      <c r="D195" s="132">
        <f t="shared" si="50"/>
        <v>1400.8413566380041</v>
      </c>
      <c r="E195" s="132">
        <f t="shared" si="50"/>
        <v>1492.7204401236652</v>
      </c>
      <c r="F195" s="132">
        <f t="shared" si="50"/>
        <v>1551.5807220194561</v>
      </c>
      <c r="G195" s="132">
        <f t="shared" si="50"/>
        <v>1618.0335345824687</v>
      </c>
      <c r="H195" s="132">
        <f t="shared" si="50"/>
        <v>1699.549341675737</v>
      </c>
      <c r="I195" s="132">
        <f t="shared" si="50"/>
        <v>1746.0199466041586</v>
      </c>
      <c r="J195" s="132">
        <f t="shared" si="50"/>
        <v>1841.6172872906486</v>
      </c>
      <c r="K195" s="132">
        <f t="shared" si="50"/>
        <v>1638.039987287219</v>
      </c>
      <c r="L195" s="132">
        <f t="shared" si="50"/>
        <v>1898.8042917267842</v>
      </c>
      <c r="M195" s="132">
        <f t="shared" si="50"/>
        <v>1666.6290463018404</v>
      </c>
      <c r="N195" s="132">
        <f t="shared" si="50"/>
        <v>1590.162310723452</v>
      </c>
      <c r="O195" s="132">
        <f t="shared" si="50"/>
        <v>1664.0589801221006</v>
      </c>
      <c r="P195" s="132">
        <f t="shared" si="50"/>
        <v>1675.4133396521504</v>
      </c>
      <c r="Q195" s="132">
        <f t="shared" si="50"/>
        <v>1639.1455367801161</v>
      </c>
    </row>
    <row r="196" spans="1:17" ht="12" customHeight="1" x14ac:dyDescent="0.25">
      <c r="A196" s="167" t="s">
        <v>159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203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0</v>
      </c>
      <c r="F197" s="165">
        <f t="shared" si="52"/>
        <v>0</v>
      </c>
      <c r="G197" s="165">
        <f t="shared" si="52"/>
        <v>0</v>
      </c>
      <c r="H197" s="165">
        <f t="shared" si="52"/>
        <v>0</v>
      </c>
      <c r="I197" s="165">
        <f t="shared" si="52"/>
        <v>0</v>
      </c>
      <c r="J197" s="165">
        <f t="shared" si="52"/>
        <v>0</v>
      </c>
      <c r="K197" s="165">
        <f t="shared" si="52"/>
        <v>0</v>
      </c>
      <c r="L197" s="165">
        <f t="shared" si="52"/>
        <v>0</v>
      </c>
      <c r="M197" s="165">
        <f t="shared" si="52"/>
        <v>0</v>
      </c>
      <c r="N197" s="165">
        <f t="shared" si="52"/>
        <v>0</v>
      </c>
      <c r="O197" s="165">
        <f t="shared" si="52"/>
        <v>0</v>
      </c>
      <c r="P197" s="165">
        <f t="shared" si="52"/>
        <v>0</v>
      </c>
      <c r="Q197" s="165">
        <f t="shared" si="52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0</v>
      </c>
      <c r="F198" s="164">
        <f t="shared" si="52"/>
        <v>0</v>
      </c>
      <c r="G198" s="164">
        <f t="shared" si="52"/>
        <v>0</v>
      </c>
      <c r="H198" s="164">
        <f t="shared" si="52"/>
        <v>0</v>
      </c>
      <c r="I198" s="164">
        <f t="shared" si="52"/>
        <v>0</v>
      </c>
      <c r="J198" s="164">
        <f t="shared" si="52"/>
        <v>0</v>
      </c>
      <c r="K198" s="164">
        <f t="shared" si="52"/>
        <v>0</v>
      </c>
      <c r="L198" s="164">
        <f t="shared" si="52"/>
        <v>0</v>
      </c>
      <c r="M198" s="164">
        <f t="shared" si="52"/>
        <v>0</v>
      </c>
      <c r="N198" s="164">
        <f t="shared" si="52"/>
        <v>0</v>
      </c>
      <c r="O198" s="164">
        <f t="shared" si="52"/>
        <v>0</v>
      </c>
      <c r="P198" s="164">
        <f t="shared" si="52"/>
        <v>0</v>
      </c>
      <c r="Q198" s="164">
        <f t="shared" si="52"/>
        <v>0</v>
      </c>
    </row>
    <row r="199" spans="1:17" ht="12" customHeight="1" x14ac:dyDescent="0.25">
      <c r="A199" s="163" t="s">
        <v>142</v>
      </c>
      <c r="B199" s="162">
        <f>IF(B123=0,0,B123/0.086*1000000/B$13)</f>
        <v>1279.1180763833488</v>
      </c>
      <c r="C199" s="162">
        <f t="shared" ref="C199:Q199" si="53">IF(C123=0,0,C123/0.086*1000000/C$13)</f>
        <v>1457.6415669134744</v>
      </c>
      <c r="D199" s="162">
        <f t="shared" si="53"/>
        <v>1464.9506184135673</v>
      </c>
      <c r="E199" s="162">
        <f t="shared" si="53"/>
        <v>1495.4352588399249</v>
      </c>
      <c r="F199" s="162">
        <f t="shared" si="53"/>
        <v>1556.3274483885559</v>
      </c>
      <c r="G199" s="162">
        <f t="shared" si="53"/>
        <v>1532.4653549398199</v>
      </c>
      <c r="H199" s="162">
        <f t="shared" si="53"/>
        <v>1507.312222922782</v>
      </c>
      <c r="I199" s="162">
        <f t="shared" si="53"/>
        <v>1626.4495989456184</v>
      </c>
      <c r="J199" s="162">
        <f t="shared" si="53"/>
        <v>1489.2059290248569</v>
      </c>
      <c r="K199" s="162">
        <f t="shared" si="53"/>
        <v>1664.0517418262984</v>
      </c>
      <c r="L199" s="162">
        <f t="shared" si="53"/>
        <v>1593.4299171730825</v>
      </c>
      <c r="M199" s="162">
        <f t="shared" si="53"/>
        <v>1369.0507958486514</v>
      </c>
      <c r="N199" s="162">
        <f t="shared" si="53"/>
        <v>1588.7334528279453</v>
      </c>
      <c r="O199" s="162">
        <f t="shared" si="53"/>
        <v>1537.5776570574901</v>
      </c>
      <c r="P199" s="162">
        <f t="shared" si="53"/>
        <v>1698.935516284103</v>
      </c>
      <c r="Q199" s="162">
        <f t="shared" si="53"/>
        <v>1625.0030079990458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0</v>
      </c>
      <c r="M200" s="160">
        <f t="shared" si="54"/>
        <v>0</v>
      </c>
      <c r="N200" s="160">
        <f t="shared" si="54"/>
        <v>0</v>
      </c>
      <c r="O200" s="160">
        <f t="shared" si="54"/>
        <v>0</v>
      </c>
      <c r="P200" s="160">
        <f t="shared" si="54"/>
        <v>0</v>
      </c>
      <c r="Q200" s="160">
        <f t="shared" si="54"/>
        <v>0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0</v>
      </c>
      <c r="F201" s="156">
        <f t="shared" si="55"/>
        <v>0</v>
      </c>
      <c r="G201" s="156">
        <f t="shared" si="55"/>
        <v>0</v>
      </c>
      <c r="H201" s="156">
        <f t="shared" si="55"/>
        <v>0</v>
      </c>
      <c r="I201" s="156">
        <f t="shared" si="55"/>
        <v>0</v>
      </c>
      <c r="J201" s="156">
        <f t="shared" si="55"/>
        <v>0</v>
      </c>
      <c r="K201" s="156">
        <f t="shared" si="55"/>
        <v>0</v>
      </c>
      <c r="L201" s="156">
        <f t="shared" si="55"/>
        <v>0</v>
      </c>
      <c r="M201" s="156">
        <f t="shared" si="55"/>
        <v>0</v>
      </c>
      <c r="N201" s="156">
        <f t="shared" si="55"/>
        <v>0</v>
      </c>
      <c r="O201" s="156">
        <f t="shared" si="55"/>
        <v>0</v>
      </c>
      <c r="P201" s="156">
        <f t="shared" si="55"/>
        <v>0</v>
      </c>
      <c r="Q201" s="156">
        <f t="shared" si="55"/>
        <v>0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0</v>
      </c>
      <c r="F202" s="156">
        <f t="shared" si="55"/>
        <v>0</v>
      </c>
      <c r="G202" s="156">
        <f t="shared" si="55"/>
        <v>0</v>
      </c>
      <c r="H202" s="156">
        <f t="shared" si="55"/>
        <v>0</v>
      </c>
      <c r="I202" s="156">
        <f t="shared" si="55"/>
        <v>0</v>
      </c>
      <c r="J202" s="156">
        <f t="shared" si="55"/>
        <v>0</v>
      </c>
      <c r="K202" s="156">
        <f t="shared" si="55"/>
        <v>0</v>
      </c>
      <c r="L202" s="156">
        <f t="shared" si="55"/>
        <v>0</v>
      </c>
      <c r="M202" s="156">
        <f t="shared" si="55"/>
        <v>0</v>
      </c>
      <c r="N202" s="156">
        <f t="shared" si="55"/>
        <v>0</v>
      </c>
      <c r="O202" s="156">
        <f t="shared" si="55"/>
        <v>0</v>
      </c>
      <c r="P202" s="156">
        <f t="shared" si="55"/>
        <v>0</v>
      </c>
      <c r="Q202" s="156">
        <f t="shared" si="55"/>
        <v>0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383.24775314546002</v>
      </c>
      <c r="C203" s="157">
        <f t="shared" si="56"/>
        <v>419.63785812833606</v>
      </c>
      <c r="D203" s="157">
        <f t="shared" si="56"/>
        <v>474.8176046573879</v>
      </c>
      <c r="E203" s="157">
        <f t="shared" si="56"/>
        <v>476.95183612497192</v>
      </c>
      <c r="F203" s="157">
        <f t="shared" si="56"/>
        <v>484.28781281369055</v>
      </c>
      <c r="G203" s="157">
        <f t="shared" si="56"/>
        <v>451.92402554779602</v>
      </c>
      <c r="H203" s="157">
        <f t="shared" si="56"/>
        <v>461.4310838207719</v>
      </c>
      <c r="I203" s="157">
        <f t="shared" si="56"/>
        <v>475.51389840498246</v>
      </c>
      <c r="J203" s="157">
        <f t="shared" si="56"/>
        <v>490.80114399273737</v>
      </c>
      <c r="K203" s="157">
        <f t="shared" si="56"/>
        <v>465.36471052144827</v>
      </c>
      <c r="L203" s="157">
        <f t="shared" si="56"/>
        <v>601.10344263162801</v>
      </c>
      <c r="M203" s="157">
        <f t="shared" si="56"/>
        <v>452.96782409453374</v>
      </c>
      <c r="N203" s="157">
        <f t="shared" si="56"/>
        <v>505.82715715639085</v>
      </c>
      <c r="O203" s="157">
        <f t="shared" si="56"/>
        <v>545.48927087427944</v>
      </c>
      <c r="P203" s="157">
        <f t="shared" si="56"/>
        <v>576.76888424156152</v>
      </c>
      <c r="Q203" s="157">
        <f t="shared" si="56"/>
        <v>596.4668499083981</v>
      </c>
    </row>
    <row r="204" spans="1:17" ht="12" customHeight="1" x14ac:dyDescent="0.25">
      <c r="A204" s="23" t="s">
        <v>203</v>
      </c>
      <c r="B204" s="156">
        <f>IF(B128=0,0,B128/0.086*1000000/B$16)</f>
        <v>384.13542817849321</v>
      </c>
      <c r="C204" s="156">
        <f t="shared" ref="C204:Q204" si="57">IF(C128=0,0,C128/0.086*1000000/C$16)</f>
        <v>420.57334037498981</v>
      </c>
      <c r="D204" s="156">
        <f t="shared" si="57"/>
        <v>476.42912678132308</v>
      </c>
      <c r="E204" s="156">
        <f t="shared" si="57"/>
        <v>481.21161936577681</v>
      </c>
      <c r="F204" s="156">
        <f t="shared" si="57"/>
        <v>488.60301006844958</v>
      </c>
      <c r="G204" s="156">
        <f t="shared" si="57"/>
        <v>455.81222377424501</v>
      </c>
      <c r="H204" s="156">
        <f t="shared" si="57"/>
        <v>462.33693739595276</v>
      </c>
      <c r="I204" s="156">
        <f t="shared" si="57"/>
        <v>477.79431808790679</v>
      </c>
      <c r="J204" s="156">
        <f t="shared" si="57"/>
        <v>497.6281589450125</v>
      </c>
      <c r="K204" s="156">
        <f t="shared" si="57"/>
        <v>466.96319894434731</v>
      </c>
      <c r="L204" s="156">
        <f t="shared" si="57"/>
        <v>604.35637345835005</v>
      </c>
      <c r="M204" s="156">
        <f t="shared" si="57"/>
        <v>454.81789707333024</v>
      </c>
      <c r="N204" s="156">
        <f t="shared" si="57"/>
        <v>508.65218826729642</v>
      </c>
      <c r="O204" s="156">
        <f t="shared" si="57"/>
        <v>547.37992264024308</v>
      </c>
      <c r="P204" s="156">
        <f t="shared" si="57"/>
        <v>577.54866726655791</v>
      </c>
      <c r="Q204" s="156">
        <f t="shared" si="57"/>
        <v>596.60133968147488</v>
      </c>
    </row>
    <row r="205" spans="1:17" ht="12" customHeight="1" x14ac:dyDescent="0.25">
      <c r="A205" s="29" t="s">
        <v>140</v>
      </c>
      <c r="B205" s="57">
        <f>IF(B129=0,0,B129/0.086*1000000/B$17)</f>
        <v>378.74287348062353</v>
      </c>
      <c r="C205" s="57">
        <f t="shared" ref="C205:Q205" si="58">IF(C129=0,0,C129/0.086*1000000/C$17)</f>
        <v>414.12026553302587</v>
      </c>
      <c r="D205" s="57">
        <f t="shared" si="58"/>
        <v>465.36281648897096</v>
      </c>
      <c r="E205" s="57">
        <f t="shared" si="58"/>
        <v>446.79927696465779</v>
      </c>
      <c r="F205" s="57">
        <f t="shared" si="58"/>
        <v>447.27893865930241</v>
      </c>
      <c r="G205" s="57">
        <f t="shared" si="58"/>
        <v>388.97370723701272</v>
      </c>
      <c r="H205" s="57">
        <f t="shared" si="58"/>
        <v>366.6287729979407</v>
      </c>
      <c r="I205" s="57">
        <f t="shared" si="58"/>
        <v>389.13321570528541</v>
      </c>
      <c r="J205" s="57">
        <f t="shared" si="58"/>
        <v>350.19967659471394</v>
      </c>
      <c r="K205" s="57">
        <f t="shared" si="58"/>
        <v>431.2359818500712</v>
      </c>
      <c r="L205" s="57">
        <f t="shared" si="58"/>
        <v>490.64713410087415</v>
      </c>
      <c r="M205" s="57">
        <f t="shared" si="58"/>
        <v>405.30251077497718</v>
      </c>
      <c r="N205" s="57">
        <f t="shared" si="58"/>
        <v>468.26485990522673</v>
      </c>
      <c r="O205" s="57">
        <f t="shared" si="58"/>
        <v>501.1416074362869</v>
      </c>
      <c r="P205" s="57">
        <f t="shared" si="58"/>
        <v>539.4407977083016</v>
      </c>
      <c r="Q205" s="57">
        <f t="shared" si="58"/>
        <v>552.05656303809235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3278.9595927484852</v>
      </c>
      <c r="C207" s="168">
        <f t="shared" ref="C207:Q207" si="59">SUM(C208,C211,C213,C222)</f>
        <v>3573.0407944440685</v>
      </c>
      <c r="D207" s="168">
        <f t="shared" si="59"/>
        <v>3555.3822994594348</v>
      </c>
      <c r="E207" s="168">
        <f t="shared" si="59"/>
        <v>3684.0053409485226</v>
      </c>
      <c r="F207" s="168">
        <f t="shared" si="59"/>
        <v>3557.4365361763562</v>
      </c>
      <c r="G207" s="168">
        <f t="shared" si="59"/>
        <v>3602.6032211669822</v>
      </c>
      <c r="H207" s="168">
        <f t="shared" si="59"/>
        <v>3583.6494325028584</v>
      </c>
      <c r="I207" s="168">
        <f t="shared" si="59"/>
        <v>3550.6750210809291</v>
      </c>
      <c r="J207" s="168">
        <f t="shared" si="59"/>
        <v>3515.8454536366189</v>
      </c>
      <c r="K207" s="168">
        <f t="shared" si="59"/>
        <v>3222.5499748179927</v>
      </c>
      <c r="L207" s="168">
        <f t="shared" si="59"/>
        <v>3759.9283598094521</v>
      </c>
      <c r="M207" s="168">
        <f t="shared" si="59"/>
        <v>3225.2132264689712</v>
      </c>
      <c r="N207" s="168">
        <f t="shared" si="59"/>
        <v>3217.0389986666446</v>
      </c>
      <c r="O207" s="168">
        <f t="shared" si="59"/>
        <v>3060.9809716212326</v>
      </c>
      <c r="P207" s="168">
        <f t="shared" si="59"/>
        <v>3047.870558785366</v>
      </c>
      <c r="Q207" s="168">
        <f t="shared" si="59"/>
        <v>2850.7549021122077</v>
      </c>
    </row>
    <row r="208" spans="1:17" ht="12" customHeight="1" x14ac:dyDescent="0.25">
      <c r="A208" s="158" t="s">
        <v>65</v>
      </c>
      <c r="B208" s="157">
        <f>SUM(B209:B210)</f>
        <v>2677.9032903185143</v>
      </c>
      <c r="C208" s="157">
        <f t="shared" ref="C208:Q208" si="60">SUM(C209:C210)</f>
        <v>2957.4903119949499</v>
      </c>
      <c r="D208" s="157">
        <f t="shared" si="60"/>
        <v>2897.6977483660498</v>
      </c>
      <c r="E208" s="157">
        <f t="shared" si="60"/>
        <v>3000.3387621936567</v>
      </c>
      <c r="F208" s="157">
        <f t="shared" si="60"/>
        <v>2859.5368134013397</v>
      </c>
      <c r="G208" s="157">
        <f t="shared" si="60"/>
        <v>2895.5024636852827</v>
      </c>
      <c r="H208" s="157">
        <f t="shared" si="60"/>
        <v>2845.7268338465988</v>
      </c>
      <c r="I208" s="157">
        <f t="shared" si="60"/>
        <v>2799.2411073767485</v>
      </c>
      <c r="J208" s="157">
        <f t="shared" si="60"/>
        <v>2740.1445129886915</v>
      </c>
      <c r="K208" s="157">
        <f t="shared" si="60"/>
        <v>2523.8020336949385</v>
      </c>
      <c r="L208" s="157">
        <f t="shared" si="60"/>
        <v>2881.3550945087204</v>
      </c>
      <c r="M208" s="157">
        <f t="shared" si="60"/>
        <v>2488.8576095969543</v>
      </c>
      <c r="N208" s="157">
        <f t="shared" si="60"/>
        <v>2496.5946672463629</v>
      </c>
      <c r="O208" s="157">
        <f t="shared" si="60"/>
        <v>2298.2578062207554</v>
      </c>
      <c r="P208" s="157">
        <f t="shared" si="60"/>
        <v>2268.4800634364487</v>
      </c>
      <c r="Q208" s="157">
        <f t="shared" si="60"/>
        <v>2073.1918307793853</v>
      </c>
    </row>
    <row r="209" spans="1:17" ht="12" customHeight="1" x14ac:dyDescent="0.25">
      <c r="A209" s="23" t="s">
        <v>161</v>
      </c>
      <c r="B209" s="156">
        <f>IF(B152=0,0,B152*1000000/B$7)</f>
        <v>2677.9032903185143</v>
      </c>
      <c r="C209" s="156">
        <f t="shared" ref="C209:Q210" si="61">IF(C152=0,0,C152*1000000/C$7)</f>
        <v>2957.4903119949499</v>
      </c>
      <c r="D209" s="156">
        <f t="shared" si="61"/>
        <v>2897.6977483660498</v>
      </c>
      <c r="E209" s="156">
        <f t="shared" si="61"/>
        <v>3000.3387621936567</v>
      </c>
      <c r="F209" s="156">
        <f t="shared" si="61"/>
        <v>2859.5368134013397</v>
      </c>
      <c r="G209" s="156">
        <f t="shared" si="61"/>
        <v>2895.5024636852827</v>
      </c>
      <c r="H209" s="156">
        <f t="shared" si="61"/>
        <v>2845.7268338465988</v>
      </c>
      <c r="I209" s="156">
        <f t="shared" si="61"/>
        <v>2799.2411073767485</v>
      </c>
      <c r="J209" s="156">
        <f t="shared" si="61"/>
        <v>2740.1445129886915</v>
      </c>
      <c r="K209" s="156">
        <f t="shared" si="61"/>
        <v>2523.8020336949385</v>
      </c>
      <c r="L209" s="156">
        <f t="shared" si="61"/>
        <v>2881.3550945087204</v>
      </c>
      <c r="M209" s="156">
        <f t="shared" si="61"/>
        <v>2488.8576095969543</v>
      </c>
      <c r="N209" s="156">
        <f t="shared" si="61"/>
        <v>2496.5946672463629</v>
      </c>
      <c r="O209" s="156">
        <f t="shared" si="61"/>
        <v>2298.2578062207554</v>
      </c>
      <c r="P209" s="156">
        <f t="shared" si="61"/>
        <v>2268.4800634364487</v>
      </c>
      <c r="Q209" s="156">
        <f t="shared" si="61"/>
        <v>2073.1918307793853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451.37930998554879</v>
      </c>
      <c r="C213" s="157">
        <f t="shared" si="63"/>
        <v>451.63040061471884</v>
      </c>
      <c r="D213" s="157">
        <f t="shared" si="63"/>
        <v>476.62899525561954</v>
      </c>
      <c r="E213" s="157">
        <f t="shared" si="63"/>
        <v>500.08125357152863</v>
      </c>
      <c r="F213" s="157">
        <f t="shared" si="63"/>
        <v>511.26376209632798</v>
      </c>
      <c r="G213" s="157">
        <f t="shared" si="63"/>
        <v>526.86403988426184</v>
      </c>
      <c r="H213" s="157">
        <f t="shared" si="63"/>
        <v>548.26357345696749</v>
      </c>
      <c r="I213" s="157">
        <f t="shared" si="63"/>
        <v>560.84443984351958</v>
      </c>
      <c r="J213" s="157">
        <f t="shared" si="63"/>
        <v>583.35669476464898</v>
      </c>
      <c r="K213" s="157">
        <f t="shared" si="63"/>
        <v>518.62598119328663</v>
      </c>
      <c r="L213" s="157">
        <f t="shared" si="63"/>
        <v>642.81448401170121</v>
      </c>
      <c r="M213" s="157">
        <f t="shared" si="63"/>
        <v>561.29517802397572</v>
      </c>
      <c r="N213" s="157">
        <f t="shared" si="63"/>
        <v>532.27440732571711</v>
      </c>
      <c r="O213" s="157">
        <f t="shared" si="63"/>
        <v>555.08887968632746</v>
      </c>
      <c r="P213" s="157">
        <f t="shared" si="63"/>
        <v>556.85535637839007</v>
      </c>
      <c r="Q213" s="157">
        <f t="shared" si="63"/>
        <v>544.71603595439319</v>
      </c>
    </row>
    <row r="214" spans="1:17" ht="12" customHeight="1" x14ac:dyDescent="0.25">
      <c r="A214" s="167" t="s">
        <v>160</v>
      </c>
      <c r="B214" s="132">
        <f>IF(B157=0,0,B157*1000000/B$11)</f>
        <v>498.35667658388456</v>
      </c>
      <c r="C214" s="132">
        <f t="shared" ref="C214:Q214" si="64">IF(C157=0,0,C157*1000000/C$11)</f>
        <v>497.91652092943292</v>
      </c>
      <c r="D214" s="132">
        <f t="shared" si="64"/>
        <v>523.86667505263335</v>
      </c>
      <c r="E214" s="132">
        <f t="shared" si="64"/>
        <v>551.58417896948538</v>
      </c>
      <c r="F214" s="132">
        <f t="shared" si="64"/>
        <v>565.27451538908315</v>
      </c>
      <c r="G214" s="132">
        <f t="shared" si="64"/>
        <v>584.53106251743827</v>
      </c>
      <c r="H214" s="132">
        <f t="shared" si="64"/>
        <v>609.196740207267</v>
      </c>
      <c r="I214" s="132">
        <f t="shared" si="64"/>
        <v>619.7389210767825</v>
      </c>
      <c r="J214" s="132">
        <f t="shared" si="64"/>
        <v>649.30023374629309</v>
      </c>
      <c r="K214" s="132">
        <f t="shared" si="64"/>
        <v>574.24749352574531</v>
      </c>
      <c r="L214" s="132">
        <f t="shared" si="64"/>
        <v>658.38010666154184</v>
      </c>
      <c r="M214" s="132">
        <f t="shared" si="64"/>
        <v>574.98187957761434</v>
      </c>
      <c r="N214" s="132">
        <f t="shared" si="64"/>
        <v>545.75989599788818</v>
      </c>
      <c r="O214" s="132">
        <f t="shared" si="64"/>
        <v>568.06021887173802</v>
      </c>
      <c r="P214" s="132">
        <f t="shared" si="64"/>
        <v>568.800353166793</v>
      </c>
      <c r="Q214" s="132">
        <f t="shared" si="64"/>
        <v>552.48206779229724</v>
      </c>
    </row>
    <row r="215" spans="1:17" ht="12" customHeight="1" x14ac:dyDescent="0.25">
      <c r="A215" s="167" t="s">
        <v>159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203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149.67699244442198</v>
      </c>
      <c r="C222" s="157">
        <f t="shared" ref="C222:Q222" si="68">IF(C165=0,0,C165*1000000/C$5)</f>
        <v>163.92008183439972</v>
      </c>
      <c r="D222" s="157">
        <f t="shared" si="68"/>
        <v>181.05555583776564</v>
      </c>
      <c r="E222" s="157">
        <f t="shared" si="68"/>
        <v>183.58532518333715</v>
      </c>
      <c r="F222" s="157">
        <f t="shared" si="68"/>
        <v>186.63596067868869</v>
      </c>
      <c r="G222" s="157">
        <f t="shared" si="68"/>
        <v>180.23671759743769</v>
      </c>
      <c r="H222" s="157">
        <f t="shared" si="68"/>
        <v>189.65902519929213</v>
      </c>
      <c r="I222" s="157">
        <f t="shared" si="68"/>
        <v>190.58947386066114</v>
      </c>
      <c r="J222" s="157">
        <f t="shared" si="68"/>
        <v>192.34424588327849</v>
      </c>
      <c r="K222" s="157">
        <f t="shared" si="68"/>
        <v>180.12195992976729</v>
      </c>
      <c r="L222" s="157">
        <f t="shared" si="68"/>
        <v>235.75878128903068</v>
      </c>
      <c r="M222" s="157">
        <f t="shared" si="68"/>
        <v>175.06043884804123</v>
      </c>
      <c r="N222" s="157">
        <f t="shared" si="68"/>
        <v>188.16992409456469</v>
      </c>
      <c r="O222" s="157">
        <f t="shared" si="68"/>
        <v>207.63428571415</v>
      </c>
      <c r="P222" s="157">
        <f t="shared" si="68"/>
        <v>222.53513897052716</v>
      </c>
      <c r="Q222" s="157">
        <f t="shared" si="68"/>
        <v>232.84703537842901</v>
      </c>
    </row>
    <row r="223" spans="1:17" ht="12" customHeight="1" x14ac:dyDescent="0.25">
      <c r="A223" s="23" t="s">
        <v>203</v>
      </c>
      <c r="B223" s="156">
        <f>IF(B166=0,0,B166*1000000/B$16)</f>
        <v>179.17046154849376</v>
      </c>
      <c r="C223" s="156">
        <f t="shared" ref="C223:Q223" si="69">IF(C166=0,0,C166*1000000/C$16)</f>
        <v>191.71197182577899</v>
      </c>
      <c r="D223" s="156">
        <f t="shared" si="69"/>
        <v>211.91558450224977</v>
      </c>
      <c r="E223" s="156">
        <f t="shared" si="69"/>
        <v>209.52122293966991</v>
      </c>
      <c r="F223" s="156">
        <f t="shared" si="69"/>
        <v>208.39752472412059</v>
      </c>
      <c r="G223" s="156">
        <f t="shared" si="69"/>
        <v>191.36924408036282</v>
      </c>
      <c r="H223" s="156">
        <f t="shared" si="69"/>
        <v>191.47125218564872</v>
      </c>
      <c r="I223" s="156">
        <f t="shared" si="69"/>
        <v>195.62096902794309</v>
      </c>
      <c r="J223" s="156">
        <f t="shared" si="69"/>
        <v>201.68367218465494</v>
      </c>
      <c r="K223" s="156">
        <f t="shared" si="69"/>
        <v>188.5583382792218</v>
      </c>
      <c r="L223" s="156">
        <f t="shared" si="69"/>
        <v>242.70186147636085</v>
      </c>
      <c r="M223" s="156">
        <f t="shared" si="69"/>
        <v>181.85520353148567</v>
      </c>
      <c r="N223" s="156">
        <f t="shared" si="69"/>
        <v>202.32203747968066</v>
      </c>
      <c r="O223" s="156">
        <f t="shared" si="69"/>
        <v>216.48625442066367</v>
      </c>
      <c r="P223" s="156">
        <f t="shared" si="69"/>
        <v>227.18389383450562</v>
      </c>
      <c r="Q223" s="156">
        <f t="shared" si="69"/>
        <v>233.5521770732154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283.37098521780626</v>
      </c>
      <c r="C226" s="184">
        <f>C169/RES_summary!C$19</f>
        <v>305.31440989541596</v>
      </c>
      <c r="D226" s="184">
        <f>D169/RES_summary!D$19</f>
        <v>303.57348312491956</v>
      </c>
      <c r="E226" s="184">
        <f>E169/RES_summary!E$19</f>
        <v>321.22589866553704</v>
      </c>
      <c r="F226" s="184">
        <f>F169/RES_summary!F$19</f>
        <v>309.23140185398574</v>
      </c>
      <c r="G226" s="184">
        <f>G169/RES_summary!G$19</f>
        <v>323.39372902279081</v>
      </c>
      <c r="H226" s="184">
        <f>H169/RES_summary!H$19</f>
        <v>335.68787421625871</v>
      </c>
      <c r="I226" s="184">
        <f>I169/RES_summary!I$19</f>
        <v>323.8430367159761</v>
      </c>
      <c r="J226" s="184">
        <f>J169/RES_summary!J$19</f>
        <v>340.58484527314272</v>
      </c>
      <c r="K226" s="184">
        <f>K169/RES_summary!K$19</f>
        <v>288.80424327847129</v>
      </c>
      <c r="L226" s="184">
        <f>L169/RES_summary!L$19</f>
        <v>319.91495860259585</v>
      </c>
      <c r="M226" s="184">
        <f>M169/RES_summary!M$19</f>
        <v>266.37524033775895</v>
      </c>
      <c r="N226" s="184">
        <f>N169/RES_summary!N$19</f>
        <v>260.32821466379687</v>
      </c>
      <c r="O226" s="184">
        <f>O169/RES_summary!O$19</f>
        <v>246.47410869914575</v>
      </c>
      <c r="P226" s="184">
        <f>P169/RES_summary!P$19</f>
        <v>239.93731277272514</v>
      </c>
      <c r="Q226" s="184">
        <f>Q169/RES_summary!Q$19</f>
        <v>224.94377374167118</v>
      </c>
    </row>
    <row r="227" spans="1:17" ht="12" customHeight="1" x14ac:dyDescent="0.25">
      <c r="A227" s="158" t="s">
        <v>65</v>
      </c>
      <c r="B227" s="178">
        <f>B170/RES_summary!B$19</f>
        <v>228.36229207360637</v>
      </c>
      <c r="C227" s="178">
        <f>C170/RES_summary!C$19</f>
        <v>248.93090748242676</v>
      </c>
      <c r="D227" s="178">
        <f>D170/RES_summary!D$19</f>
        <v>243.85065811411997</v>
      </c>
      <c r="E227" s="178">
        <f>E170/RES_summary!E$19</f>
        <v>259.7476964643289</v>
      </c>
      <c r="F227" s="178">
        <f>F170/RES_summary!F$19</f>
        <v>246.91092093791548</v>
      </c>
      <c r="G227" s="178">
        <f>G170/RES_summary!G$19</f>
        <v>261.09643106875819</v>
      </c>
      <c r="H227" s="178">
        <f>H170/RES_summary!H$19</f>
        <v>271.5792338396094</v>
      </c>
      <c r="I227" s="178">
        <f>I170/RES_summary!I$19</f>
        <v>258.7554934000018</v>
      </c>
      <c r="J227" s="178">
        <f>J170/RES_summary!J$19</f>
        <v>273.89748821095884</v>
      </c>
      <c r="K227" s="178">
        <f>K170/RES_summary!K$19</f>
        <v>228.60416461932618</v>
      </c>
      <c r="L227" s="178">
        <f>L170/RES_summary!L$19</f>
        <v>248.42393777159765</v>
      </c>
      <c r="M227" s="178">
        <f>M170/RES_summary!M$19</f>
        <v>206.71684937055767</v>
      </c>
      <c r="N227" s="178">
        <f>N170/RES_summary!N$19</f>
        <v>201.80779607777245</v>
      </c>
      <c r="O227" s="178">
        <f>O170/RES_summary!O$19</f>
        <v>185.30535875999436</v>
      </c>
      <c r="P227" s="178">
        <f>P170/RES_summary!P$19</f>
        <v>178.04144820146678</v>
      </c>
      <c r="Q227" s="178">
        <f>Q170/RES_summary!Q$19</f>
        <v>164.04129932286565</v>
      </c>
    </row>
    <row r="228" spans="1:17" ht="12" customHeight="1" x14ac:dyDescent="0.25">
      <c r="A228" s="23" t="s">
        <v>161</v>
      </c>
      <c r="B228" s="177">
        <f>B171/RES_summary!B$19</f>
        <v>224.95698681078892</v>
      </c>
      <c r="C228" s="177">
        <f>C171/RES_summary!C$19</f>
        <v>247.94482586738397</v>
      </c>
      <c r="D228" s="177">
        <f>D171/RES_summary!D$19</f>
        <v>242.21487579171767</v>
      </c>
      <c r="E228" s="177">
        <f>E171/RES_summary!E$19</f>
        <v>249.78192725613349</v>
      </c>
      <c r="F228" s="177">
        <f>F171/RES_summary!F$19</f>
        <v>236.9542232370606</v>
      </c>
      <c r="G228" s="177">
        <f>G171/RES_summary!G$19</f>
        <v>238.85256439113601</v>
      </c>
      <c r="H228" s="177">
        <f>H171/RES_summary!H$19</f>
        <v>233.6984816662214</v>
      </c>
      <c r="I228" s="177">
        <f>I171/RES_summary!I$19</f>
        <v>228.80988519939081</v>
      </c>
      <c r="J228" s="177">
        <f>J171/RES_summary!J$19</f>
        <v>222.68706978108534</v>
      </c>
      <c r="K228" s="177">
        <f>K171/RES_summary!K$19</f>
        <v>203.39874250584919</v>
      </c>
      <c r="L228" s="177">
        <f>L171/RES_summary!L$19</f>
        <v>230.92195713698112</v>
      </c>
      <c r="M228" s="177">
        <f>M171/RES_summary!M$19</f>
        <v>198.31245328328447</v>
      </c>
      <c r="N228" s="177">
        <f>N171/RES_summary!N$19</f>
        <v>197.75364318331302</v>
      </c>
      <c r="O228" s="177">
        <f>O171/RES_summary!O$19</f>
        <v>180.91665504347762</v>
      </c>
      <c r="P228" s="177">
        <f>P171/RES_summary!P$19</f>
        <v>177.37280548074199</v>
      </c>
      <c r="Q228" s="177">
        <f>Q171/RES_summary!Q$19</f>
        <v>161.01676391748364</v>
      </c>
    </row>
    <row r="229" spans="1:17" ht="12" customHeight="1" x14ac:dyDescent="0.25">
      <c r="A229" s="23" t="s">
        <v>60</v>
      </c>
      <c r="B229" s="177">
        <f>B172/RES_summary!B$19</f>
        <v>3.405305262817464</v>
      </c>
      <c r="C229" s="177">
        <f>C172/RES_summary!C$19</f>
        <v>0.98608161504278158</v>
      </c>
      <c r="D229" s="177">
        <f>D172/RES_summary!D$19</f>
        <v>1.6357823224022976</v>
      </c>
      <c r="E229" s="177">
        <f>E172/RES_summary!E$19</f>
        <v>9.9657692081953844</v>
      </c>
      <c r="F229" s="177">
        <f>F172/RES_summary!F$19</f>
        <v>9.9566977008548765</v>
      </c>
      <c r="G229" s="177">
        <f>G172/RES_summary!G$19</f>
        <v>22.243866677622197</v>
      </c>
      <c r="H229" s="177">
        <f>H172/RES_summary!H$19</f>
        <v>37.880752173388018</v>
      </c>
      <c r="I229" s="177">
        <f>I172/RES_summary!I$19</f>
        <v>29.945608200610963</v>
      </c>
      <c r="J229" s="177">
        <f>J172/RES_summary!J$19</f>
        <v>51.210418429873556</v>
      </c>
      <c r="K229" s="177">
        <f>K172/RES_summary!K$19</f>
        <v>25.205422113476978</v>
      </c>
      <c r="L229" s="177">
        <f>L172/RES_summary!L$19</f>
        <v>17.501980634616533</v>
      </c>
      <c r="M229" s="177">
        <f>M172/RES_summary!M$19</f>
        <v>8.4043960872732004</v>
      </c>
      <c r="N229" s="177">
        <f>N172/RES_summary!N$19</f>
        <v>4.0541528944594276</v>
      </c>
      <c r="O229" s="177">
        <f>O172/RES_summary!O$19</f>
        <v>4.3887037165167193</v>
      </c>
      <c r="P229" s="177">
        <f>P172/RES_summary!P$19</f>
        <v>0.66864272072479258</v>
      </c>
      <c r="Q229" s="177">
        <f>Q172/RES_summary!Q$19</f>
        <v>3.0245354053820095</v>
      </c>
    </row>
    <row r="230" spans="1:17" ht="12" customHeight="1" x14ac:dyDescent="0.25">
      <c r="A230" s="158" t="s">
        <v>112</v>
      </c>
      <c r="B230" s="178">
        <f>B173/RES_summary!B$19</f>
        <v>0</v>
      </c>
      <c r="C230" s="178">
        <f>C173/RES_summary!C$19</f>
        <v>0</v>
      </c>
      <c r="D230" s="178">
        <f>D173/RES_summary!D$19</f>
        <v>0</v>
      </c>
      <c r="E230" s="178">
        <f>E173/RES_summary!E$19</f>
        <v>5.410161425869203E-5</v>
      </c>
      <c r="F230" s="178">
        <f>F173/RES_summary!F$19</f>
        <v>4.8956156400092953E-5</v>
      </c>
      <c r="G230" s="178">
        <f>G173/RES_summary!G$19</f>
        <v>1.3320791202728127E-4</v>
      </c>
      <c r="H230" s="178">
        <f>H173/RES_summary!H$19</f>
        <v>3.5270183666468341E-4</v>
      </c>
      <c r="I230" s="178">
        <f>I173/RES_summary!I$19</f>
        <v>7.4618943408952894E-4</v>
      </c>
      <c r="J230" s="178">
        <f>J173/RES_summary!J$19</f>
        <v>1.1367694421645475E-3</v>
      </c>
      <c r="K230" s="178">
        <f>K173/RES_summary!K$19</f>
        <v>1.7354330451781641E-3</v>
      </c>
      <c r="L230" s="178">
        <f>L173/RES_summary!L$19</f>
        <v>2.3103410193015955E-3</v>
      </c>
      <c r="M230" s="178">
        <f>M173/RES_summary!M$19</f>
        <v>3.5936994180408889E-3</v>
      </c>
      <c r="N230" s="178">
        <f>N173/RES_summary!N$19</f>
        <v>5.3438063957844915E-3</v>
      </c>
      <c r="O230" s="178">
        <f>O173/RES_summary!O$19</f>
        <v>7.8842944056628506E-3</v>
      </c>
      <c r="P230" s="178">
        <f>P173/RES_summary!P$19</f>
        <v>8.6464767612890858E-3</v>
      </c>
      <c r="Q230" s="178">
        <f>Q173/RES_summary!Q$19</f>
        <v>1.2616545819769297E-2</v>
      </c>
    </row>
    <row r="231" spans="1:17" ht="12" customHeight="1" x14ac:dyDescent="0.25">
      <c r="A231" s="23" t="s">
        <v>60</v>
      </c>
      <c r="B231" s="177">
        <f>B174/RES_summary!B$19</f>
        <v>0</v>
      </c>
      <c r="C231" s="177">
        <f>C174/RES_summary!C$19</f>
        <v>0</v>
      </c>
      <c r="D231" s="177">
        <f>D174/RES_summary!D$19</f>
        <v>0</v>
      </c>
      <c r="E231" s="177">
        <f>E174/RES_summary!E$19</f>
        <v>5.410161425869203E-5</v>
      </c>
      <c r="F231" s="177">
        <f>F174/RES_summary!F$19</f>
        <v>4.8956156400092953E-5</v>
      </c>
      <c r="G231" s="177">
        <f>G174/RES_summary!G$19</f>
        <v>1.3320791202728127E-4</v>
      </c>
      <c r="H231" s="177">
        <f>H174/RES_summary!H$19</f>
        <v>3.5270183666468341E-4</v>
      </c>
      <c r="I231" s="177">
        <f>I174/RES_summary!I$19</f>
        <v>7.4618943408952894E-4</v>
      </c>
      <c r="J231" s="177">
        <f>J174/RES_summary!J$19</f>
        <v>1.1367694421645475E-3</v>
      </c>
      <c r="K231" s="177">
        <f>K174/RES_summary!K$19</f>
        <v>1.7354330451781641E-3</v>
      </c>
      <c r="L231" s="177">
        <f>L174/RES_summary!L$19</f>
        <v>2.3103410193015955E-3</v>
      </c>
      <c r="M231" s="177">
        <f>M174/RES_summary!M$19</f>
        <v>3.5936994180408889E-3</v>
      </c>
      <c r="N231" s="177">
        <f>N174/RES_summary!N$19</f>
        <v>5.3438063957844915E-3</v>
      </c>
      <c r="O231" s="177">
        <f>O174/RES_summary!O$19</f>
        <v>7.8842944056628506E-3</v>
      </c>
      <c r="P231" s="177">
        <f>P174/RES_summary!P$19</f>
        <v>8.6464767612890858E-3</v>
      </c>
      <c r="Q231" s="177">
        <f>Q174/RES_summary!Q$19</f>
        <v>1.2616545819769297E-2</v>
      </c>
    </row>
    <row r="232" spans="1:17" ht="12" customHeight="1" x14ac:dyDescent="0.25">
      <c r="A232" s="158" t="s">
        <v>63</v>
      </c>
      <c r="B232" s="178">
        <f>B175/RES_summary!B$19</f>
        <v>41.090099071332709</v>
      </c>
      <c r="C232" s="178">
        <f>C175/RES_summary!C$19</f>
        <v>41.351751259372946</v>
      </c>
      <c r="D232" s="178">
        <f>D175/RES_summary!D$19</f>
        <v>43.1529240298551</v>
      </c>
      <c r="E232" s="178">
        <f>E175/RES_summary!E$19</f>
        <v>45.035720158984553</v>
      </c>
      <c r="F232" s="178">
        <f>F175/RES_summary!F$19</f>
        <v>45.893108436215066</v>
      </c>
      <c r="G232" s="178">
        <f>G175/RES_summary!G$19</f>
        <v>46.973963518288329</v>
      </c>
      <c r="H232" s="178">
        <f>H175/RES_summary!H$19</f>
        <v>48.463928738786791</v>
      </c>
      <c r="I232" s="178">
        <f>I175/RES_summary!I$19</f>
        <v>49.310204114078381</v>
      </c>
      <c r="J232" s="178">
        <f>J175/RES_summary!J$19</f>
        <v>50.736403561648345</v>
      </c>
      <c r="K232" s="178">
        <f>K175/RES_summary!K$19</f>
        <v>45.306392726359917</v>
      </c>
      <c r="L232" s="178">
        <f>L175/RES_summary!L$19</f>
        <v>52.322651415557466</v>
      </c>
      <c r="M232" s="178">
        <f>M175/RES_summary!M$19</f>
        <v>45.415218463764191</v>
      </c>
      <c r="N232" s="178">
        <f>N175/RES_summary!N$19</f>
        <v>42.987279264343044</v>
      </c>
      <c r="O232" s="178">
        <f>O175/RES_summary!O$19</f>
        <v>44.43015148804686</v>
      </c>
      <c r="P232" s="178">
        <f>P175/RES_summary!P$19</f>
        <v>44.280732487584757</v>
      </c>
      <c r="Q232" s="178">
        <f>Q175/RES_summary!Q$19</f>
        <v>42.774570686862369</v>
      </c>
    </row>
    <row r="233" spans="1:17" ht="12" customHeight="1" x14ac:dyDescent="0.25">
      <c r="A233" s="167" t="s">
        <v>160</v>
      </c>
      <c r="B233" s="183">
        <f>B176/RES_summary!B$19</f>
        <v>41.864400677447591</v>
      </c>
      <c r="C233" s="183">
        <f>C176/RES_summary!C$19</f>
        <v>41.743441923590204</v>
      </c>
      <c r="D233" s="183">
        <f>D176/RES_summary!D$19</f>
        <v>43.789350252573215</v>
      </c>
      <c r="E233" s="183">
        <f>E176/RES_summary!E$19</f>
        <v>45.920067761367477</v>
      </c>
      <c r="F233" s="183">
        <f>F176/RES_summary!F$19</f>
        <v>46.841216759997977</v>
      </c>
      <c r="G233" s="183">
        <f>G176/RES_summary!G$19</f>
        <v>48.218485392295904</v>
      </c>
      <c r="H233" s="183">
        <f>H176/RES_summary!H$19</f>
        <v>50.028819185715371</v>
      </c>
      <c r="I233" s="183">
        <f>I176/RES_summary!I$19</f>
        <v>50.657441051249833</v>
      </c>
      <c r="J233" s="183">
        <f>J176/RES_summary!J$19</f>
        <v>52.767569657641815</v>
      </c>
      <c r="K233" s="183">
        <f>K176/RES_summary!K$19</f>
        <v>46.279865263152644</v>
      </c>
      <c r="L233" s="183">
        <f>L176/RES_summary!L$19</f>
        <v>52.764903242951355</v>
      </c>
      <c r="M233" s="183">
        <f>M176/RES_summary!M$19</f>
        <v>45.814620608583603</v>
      </c>
      <c r="N233" s="183">
        <f>N176/RES_summary!N$19</f>
        <v>43.229287137733955</v>
      </c>
      <c r="O233" s="183">
        <f>O176/RES_summary!O$19</f>
        <v>44.717156788662329</v>
      </c>
      <c r="P233" s="183">
        <f>P176/RES_summary!P$19</f>
        <v>44.474587203026289</v>
      </c>
      <c r="Q233" s="183">
        <f>Q176/RES_summary!Q$19</f>
        <v>42.909138149995876</v>
      </c>
    </row>
    <row r="234" spans="1:17" ht="12" customHeight="1" x14ac:dyDescent="0.25">
      <c r="A234" s="167" t="s">
        <v>159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203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33.650266871346915</v>
      </c>
      <c r="C237" s="180">
        <f>C180/RES_summary!C$19</f>
        <v>37.529883917831064</v>
      </c>
      <c r="D237" s="180">
        <f>D180/RES_summary!D$19</f>
        <v>36.731372582113529</v>
      </c>
      <c r="E237" s="180">
        <f>E180/RES_summary!E$19</f>
        <v>36.448913600416468</v>
      </c>
      <c r="F237" s="180">
        <f>F180/RES_summary!F$19</f>
        <v>36.918350652988408</v>
      </c>
      <c r="G237" s="180">
        <f>G180/RES_summary!G$19</f>
        <v>35.60362060263499</v>
      </c>
      <c r="H237" s="180">
        <f>H180/RES_summary!H$19</f>
        <v>34.383379929996622</v>
      </c>
      <c r="I237" s="180">
        <f>I180/RES_summary!I$19</f>
        <v>36.480643015275916</v>
      </c>
      <c r="J237" s="180">
        <f>J180/RES_summary!J$19</f>
        <v>32.768087657241196</v>
      </c>
      <c r="K237" s="180">
        <f>K180/RES_summary!K$19</f>
        <v>36.229542270709459</v>
      </c>
      <c r="L237" s="180">
        <f>L180/RES_summary!L$19</f>
        <v>34.058950269471431</v>
      </c>
      <c r="M237" s="180">
        <f>M180/RES_summary!M$19</f>
        <v>29.035632987965599</v>
      </c>
      <c r="N237" s="180">
        <f>N180/RES_summary!N$19</f>
        <v>33.435189569356268</v>
      </c>
      <c r="O237" s="180">
        <f>O180/RES_summary!O$19</f>
        <v>32.148192894144593</v>
      </c>
      <c r="P237" s="180">
        <f>P180/RES_summary!P$19</f>
        <v>35.243556625165652</v>
      </c>
      <c r="Q237" s="180">
        <f>Q180/RES_summary!Q$19</f>
        <v>33.335895103695563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0</v>
      </c>
      <c r="M238" s="179">
        <f>M181/RES_summary!M$19</f>
        <v>0</v>
      </c>
      <c r="N238" s="179">
        <f>N181/RES_summary!N$19</f>
        <v>0</v>
      </c>
      <c r="O238" s="179">
        <f>O181/RES_summary!O$19</f>
        <v>0</v>
      </c>
      <c r="P238" s="179">
        <f>P181/RES_summary!P$19</f>
        <v>0</v>
      </c>
      <c r="Q238" s="179">
        <f>Q181/RES_summary!Q$19</f>
        <v>0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0</v>
      </c>
      <c r="M239" s="177">
        <f>M182/RES_summary!M$19</f>
        <v>0</v>
      </c>
      <c r="N239" s="177">
        <f>N182/RES_summary!N$19</f>
        <v>0</v>
      </c>
      <c r="O239" s="177">
        <f>O182/RES_summary!O$19</f>
        <v>0</v>
      </c>
      <c r="P239" s="177">
        <f>P182/RES_summary!P$19</f>
        <v>0</v>
      </c>
      <c r="Q239" s="177">
        <f>Q182/RES_summary!Q$19</f>
        <v>0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0</v>
      </c>
      <c r="M240" s="177">
        <f>M183/RES_summary!M$19</f>
        <v>0</v>
      </c>
      <c r="N240" s="177">
        <f>N183/RES_summary!N$19</f>
        <v>0</v>
      </c>
      <c r="O240" s="177">
        <f>O183/RES_summary!O$19</f>
        <v>0</v>
      </c>
      <c r="P240" s="177">
        <f>P183/RES_summary!P$19</f>
        <v>0</v>
      </c>
      <c r="Q240" s="177">
        <f>Q183/RES_summary!Q$19</f>
        <v>0</v>
      </c>
    </row>
    <row r="241" spans="1:17" ht="12" customHeight="1" x14ac:dyDescent="0.25">
      <c r="A241" s="158" t="s">
        <v>62</v>
      </c>
      <c r="B241" s="178">
        <f>B184/RES_summary!B$19</f>
        <v>13.918594072867169</v>
      </c>
      <c r="C241" s="178">
        <f>C184/RES_summary!C$19</f>
        <v>15.031751153616193</v>
      </c>
      <c r="D241" s="178">
        <f>D184/RES_summary!D$19</f>
        <v>16.569900980944485</v>
      </c>
      <c r="E241" s="178">
        <f>E184/RES_summary!E$19</f>
        <v>16.44242794060937</v>
      </c>
      <c r="F241" s="178">
        <f>F184/RES_summary!F$19</f>
        <v>16.427323523698821</v>
      </c>
      <c r="G241" s="178">
        <f>G184/RES_summary!G$19</f>
        <v>15.323201227832209</v>
      </c>
      <c r="H241" s="178">
        <f>H184/RES_summary!H$19</f>
        <v>15.644358936025792</v>
      </c>
      <c r="I241" s="178">
        <f>I184/RES_summary!I$19</f>
        <v>15.776593012461822</v>
      </c>
      <c r="J241" s="178">
        <f>J184/RES_summary!J$19</f>
        <v>15.949816731093387</v>
      </c>
      <c r="K241" s="178">
        <f>K184/RES_summary!K$19</f>
        <v>14.891950499740044</v>
      </c>
      <c r="L241" s="178">
        <f>L184/RES_summary!L$19</f>
        <v>19.166059074421405</v>
      </c>
      <c r="M241" s="178">
        <f>M184/RES_summary!M$19</f>
        <v>14.23957880401902</v>
      </c>
      <c r="N241" s="178">
        <f>N184/RES_summary!N$19</f>
        <v>15.527795515285625</v>
      </c>
      <c r="O241" s="178">
        <f>O184/RES_summary!O$19</f>
        <v>16.730714156698841</v>
      </c>
      <c r="P241" s="178">
        <f>P184/RES_summary!P$19</f>
        <v>17.606485606912322</v>
      </c>
      <c r="Q241" s="178">
        <f>Q184/RES_summary!Q$19</f>
        <v>18.115287186123407</v>
      </c>
    </row>
    <row r="242" spans="1:17" ht="12" customHeight="1" x14ac:dyDescent="0.25">
      <c r="A242" s="23" t="s">
        <v>203</v>
      </c>
      <c r="B242" s="177">
        <f>B185/RES_summary!B$19</f>
        <v>15.051195949146271</v>
      </c>
      <c r="C242" s="177">
        <f>C185/RES_summary!C$19</f>
        <v>16.072408176029469</v>
      </c>
      <c r="D242" s="177">
        <f>D185/RES_summary!D$19</f>
        <v>17.713754654875611</v>
      </c>
      <c r="E242" s="177">
        <f>E185/RES_summary!E$19</f>
        <v>17.442901957067349</v>
      </c>
      <c r="F242" s="177">
        <f>F185/RES_summary!F$19</f>
        <v>17.268766523342354</v>
      </c>
      <c r="G242" s="177">
        <f>G185/RES_summary!G$19</f>
        <v>15.786218546680574</v>
      </c>
      <c r="H242" s="177">
        <f>H185/RES_summary!H$19</f>
        <v>15.724116730498656</v>
      </c>
      <c r="I242" s="177">
        <f>I185/RES_summary!I$19</f>
        <v>15.990052213767033</v>
      </c>
      <c r="J242" s="177">
        <f>J185/RES_summary!J$19</f>
        <v>16.390502679183019</v>
      </c>
      <c r="K242" s="177">
        <f>K185/RES_summary!K$19</f>
        <v>15.196330133246123</v>
      </c>
      <c r="L242" s="177">
        <f>L185/RES_summary!L$19</f>
        <v>19.450982962745723</v>
      </c>
      <c r="M242" s="177">
        <f>M185/RES_summary!M$19</f>
        <v>14.490242999678944</v>
      </c>
      <c r="N242" s="177">
        <f>N185/RES_summary!N$19</f>
        <v>16.025797272092582</v>
      </c>
      <c r="O242" s="177">
        <f>O185/RES_summary!O$19</f>
        <v>17.041590767870421</v>
      </c>
      <c r="P242" s="177">
        <f>P185/RES_summary!P$19</f>
        <v>17.763543642707532</v>
      </c>
      <c r="Q242" s="177">
        <f>Q185/RES_summary!Q$19</f>
        <v>18.139091231164514</v>
      </c>
    </row>
    <row r="243" spans="1:17" ht="12" customHeight="1" x14ac:dyDescent="0.25">
      <c r="A243" s="29" t="s">
        <v>140</v>
      </c>
      <c r="B243" s="176">
        <f>B186/RES_summary!B$19</f>
        <v>8.170730304106204</v>
      </c>
      <c r="C243" s="176">
        <f>C186/RES_summary!C$19</f>
        <v>8.8938244300849334</v>
      </c>
      <c r="D243" s="176">
        <f>D186/RES_summary!D$19</f>
        <v>9.8589200877537913</v>
      </c>
      <c r="E243" s="176">
        <f>E186/RES_summary!E$19</f>
        <v>9.3606469521694589</v>
      </c>
      <c r="F243" s="176">
        <f>F186/RES_summary!F$19</f>
        <v>9.2107685799931502</v>
      </c>
      <c r="G243" s="176">
        <f>G186/RES_summary!G$19</f>
        <v>7.8269045095630769</v>
      </c>
      <c r="H243" s="176">
        <f>H186/RES_summary!H$19</f>
        <v>7.2972889135335031</v>
      </c>
      <c r="I243" s="176">
        <f>I186/RES_summary!I$19</f>
        <v>7.6909096291159287</v>
      </c>
      <c r="J243" s="176">
        <f>J186/RES_summary!J$19</f>
        <v>6.8739480833408351</v>
      </c>
      <c r="K243" s="176">
        <f>K186/RES_summary!K$19</f>
        <v>8.3932547467971741</v>
      </c>
      <c r="L243" s="176">
        <f>L186/RES_summary!L$19</f>
        <v>9.4912019707899766</v>
      </c>
      <c r="M243" s="176">
        <f>M186/RES_summary!M$19</f>
        <v>7.7814619831913188</v>
      </c>
      <c r="N243" s="176">
        <f>N186/RES_summary!N$19</f>
        <v>8.906243650397359</v>
      </c>
      <c r="O243" s="176">
        <f>O186/RES_summary!O$19</f>
        <v>9.4387042947175743</v>
      </c>
      <c r="P243" s="176">
        <f>P186/RES_summary!P$19</f>
        <v>10.088142987268521</v>
      </c>
      <c r="Q243" s="176">
        <f>Q186/RES_summary!Q$19</f>
        <v>10.254879329351992</v>
      </c>
    </row>
    <row r="245" spans="1:17" ht="12" customHeight="1" x14ac:dyDescent="0.25">
      <c r="A245" s="152" t="s">
        <v>71</v>
      </c>
      <c r="B245" s="184">
        <f>B188/RES_summary!B$19</f>
        <v>165.54477274625734</v>
      </c>
      <c r="C245" s="184">
        <f>C188/RES_summary!C$19</f>
        <v>179.71578838203635</v>
      </c>
      <c r="D245" s="184">
        <f>D188/RES_summary!D$19</f>
        <v>181.98018932648958</v>
      </c>
      <c r="E245" s="184">
        <f>E188/RES_summary!E$19</f>
        <v>198.57037452139539</v>
      </c>
      <c r="F245" s="184">
        <f>F188/RES_summary!F$19</f>
        <v>194.04262868271647</v>
      </c>
      <c r="G245" s="184">
        <f>G188/RES_summary!G$19</f>
        <v>209.33199913907367</v>
      </c>
      <c r="H245" s="184">
        <f>H188/RES_summary!H$19</f>
        <v>224.22073946588486</v>
      </c>
      <c r="I245" s="184">
        <f>I188/RES_summary!I$19</f>
        <v>215.70489907698541</v>
      </c>
      <c r="J245" s="184">
        <f>J188/RES_summary!J$19</f>
        <v>235.3660480391186</v>
      </c>
      <c r="K245" s="184">
        <f>K188/RES_summary!K$19</f>
        <v>194.08342616874253</v>
      </c>
      <c r="L245" s="184">
        <f>L188/RES_summary!L$19</f>
        <v>211.92428065375969</v>
      </c>
      <c r="M245" s="184">
        <f>M188/RES_summary!M$19</f>
        <v>175.54000885647085</v>
      </c>
      <c r="N245" s="184">
        <f>N188/RES_summary!N$19</f>
        <v>171.20277369613157</v>
      </c>
      <c r="O245" s="184">
        <f>O188/RES_summary!O$19</f>
        <v>162.50939316546521</v>
      </c>
      <c r="P245" s="184">
        <f>P188/RES_summary!P$19</f>
        <v>157.6660220723607</v>
      </c>
      <c r="Q245" s="184">
        <f>Q188/RES_summary!Q$19</f>
        <v>149.23365707662586</v>
      </c>
    </row>
    <row r="246" spans="1:17" ht="12" customHeight="1" x14ac:dyDescent="0.25">
      <c r="A246" s="158" t="s">
        <v>65</v>
      </c>
      <c r="B246" s="178">
        <f>B189/RES_summary!B$19</f>
        <v>137.05717328679742</v>
      </c>
      <c r="C246" s="178">
        <f>C189/RES_summary!C$19</f>
        <v>150.19151042770929</v>
      </c>
      <c r="D246" s="178">
        <f>D189/RES_summary!D$19</f>
        <v>150.2127962665609</v>
      </c>
      <c r="E246" s="178">
        <f>E189/RES_summary!E$19</f>
        <v>165.44311934130752</v>
      </c>
      <c r="F246" s="178">
        <f>F189/RES_summary!F$19</f>
        <v>159.95789213271422</v>
      </c>
      <c r="G246" s="178">
        <f>G189/RES_summary!G$19</f>
        <v>174.98099085865965</v>
      </c>
      <c r="H246" s="178">
        <f>H189/RES_summary!H$19</f>
        <v>188.69163294239686</v>
      </c>
      <c r="I246" s="178">
        <f>I189/RES_summary!I$19</f>
        <v>179.21079753897527</v>
      </c>
      <c r="J246" s="178">
        <f>J189/RES_summary!J$19</f>
        <v>197.6623346856021</v>
      </c>
      <c r="K246" s="178">
        <f>K189/RES_summary!K$19</f>
        <v>159.79646168508322</v>
      </c>
      <c r="L246" s="178">
        <f>L189/RES_summary!L$19</f>
        <v>171.56545370828732</v>
      </c>
      <c r="M246" s="178">
        <f>M189/RES_summary!M$19</f>
        <v>141.52994950925344</v>
      </c>
      <c r="N246" s="178">
        <f>N189/RES_summary!N$19</f>
        <v>137.65358221528598</v>
      </c>
      <c r="O246" s="178">
        <f>O189/RES_summary!O$19</f>
        <v>127.39997803789717</v>
      </c>
      <c r="P246" s="178">
        <f>P189/RES_summary!P$19</f>
        <v>122.06304498424667</v>
      </c>
      <c r="Q246" s="178">
        <f>Q189/RES_summary!Q$19</f>
        <v>114.12760150440795</v>
      </c>
    </row>
    <row r="247" spans="1:17" ht="12" customHeight="1" x14ac:dyDescent="0.25">
      <c r="A247" s="23" t="s">
        <v>161</v>
      </c>
      <c r="B247" s="177">
        <f>B190/RES_summary!B$19</f>
        <v>133.65186802397997</v>
      </c>
      <c r="C247" s="177">
        <f>C190/RES_summary!C$19</f>
        <v>149.2054288126665</v>
      </c>
      <c r="D247" s="177">
        <f>D190/RES_summary!D$19</f>
        <v>148.57701394415861</v>
      </c>
      <c r="E247" s="177">
        <f>E190/RES_summary!E$19</f>
        <v>155.47735013311211</v>
      </c>
      <c r="F247" s="177">
        <f>F190/RES_summary!F$19</f>
        <v>150.00119443185935</v>
      </c>
      <c r="G247" s="177">
        <f>G190/RES_summary!G$19</f>
        <v>152.73712418103747</v>
      </c>
      <c r="H247" s="177">
        <f>H190/RES_summary!H$19</f>
        <v>150.81088076900886</v>
      </c>
      <c r="I247" s="177">
        <f>I190/RES_summary!I$19</f>
        <v>149.26518933836428</v>
      </c>
      <c r="J247" s="177">
        <f>J190/RES_summary!J$19</f>
        <v>146.45191625572855</v>
      </c>
      <c r="K247" s="177">
        <f>K190/RES_summary!K$19</f>
        <v>134.59103957160622</v>
      </c>
      <c r="L247" s="177">
        <f>L190/RES_summary!L$19</f>
        <v>154.06347307367076</v>
      </c>
      <c r="M247" s="177">
        <f>M190/RES_summary!M$19</f>
        <v>133.12555342198024</v>
      </c>
      <c r="N247" s="177">
        <f>N190/RES_summary!N$19</f>
        <v>133.59942932082654</v>
      </c>
      <c r="O247" s="177">
        <f>O190/RES_summary!O$19</f>
        <v>123.01127432138045</v>
      </c>
      <c r="P247" s="177">
        <f>P190/RES_summary!P$19</f>
        <v>121.39440226352187</v>
      </c>
      <c r="Q247" s="177">
        <f>Q190/RES_summary!Q$19</f>
        <v>111.10306609902594</v>
      </c>
    </row>
    <row r="248" spans="1:17" ht="12" customHeight="1" x14ac:dyDescent="0.25">
      <c r="A248" s="23" t="s">
        <v>60</v>
      </c>
      <c r="B248" s="177">
        <f>B191/RES_summary!B$19</f>
        <v>3.4053052628174654</v>
      </c>
      <c r="C248" s="177">
        <f>C191/RES_summary!C$19</f>
        <v>0.98608161504278158</v>
      </c>
      <c r="D248" s="177">
        <f>D191/RES_summary!D$19</f>
        <v>1.6357823224022976</v>
      </c>
      <c r="E248" s="177">
        <f>E191/RES_summary!E$19</f>
        <v>9.9657692081953897</v>
      </c>
      <c r="F248" s="177">
        <f>F191/RES_summary!F$19</f>
        <v>9.9566977008548765</v>
      </c>
      <c r="G248" s="177">
        <f>G191/RES_summary!G$19</f>
        <v>22.243866677622197</v>
      </c>
      <c r="H248" s="177">
        <f>H191/RES_summary!H$19</f>
        <v>37.880752173388032</v>
      </c>
      <c r="I248" s="177">
        <f>I191/RES_summary!I$19</f>
        <v>29.945608200610963</v>
      </c>
      <c r="J248" s="177">
        <f>J191/RES_summary!J$19</f>
        <v>51.210418429873556</v>
      </c>
      <c r="K248" s="177">
        <f>K191/RES_summary!K$19</f>
        <v>25.205422113476992</v>
      </c>
      <c r="L248" s="177">
        <f>L191/RES_summary!L$19</f>
        <v>17.501980634616533</v>
      </c>
      <c r="M248" s="177">
        <f>M191/RES_summary!M$19</f>
        <v>8.4043960872732004</v>
      </c>
      <c r="N248" s="177">
        <f>N191/RES_summary!N$19</f>
        <v>4.0541528944594285</v>
      </c>
      <c r="O248" s="177">
        <f>O191/RES_summary!O$19</f>
        <v>4.3887037165167211</v>
      </c>
      <c r="P248" s="177">
        <f>P191/RES_summary!P$19</f>
        <v>0.66864272072479292</v>
      </c>
      <c r="Q248" s="177">
        <f>Q191/RES_summary!Q$19</f>
        <v>3.0245354053820099</v>
      </c>
    </row>
    <row r="249" spans="1:17" ht="12" customHeight="1" x14ac:dyDescent="0.25">
      <c r="A249" s="158" t="s">
        <v>112</v>
      </c>
      <c r="B249" s="178">
        <f>B192/RES_summary!B$19</f>
        <v>0</v>
      </c>
      <c r="C249" s="178">
        <f>C192/RES_summary!C$19</f>
        <v>0</v>
      </c>
      <c r="D249" s="178">
        <f>D192/RES_summary!D$19</f>
        <v>0</v>
      </c>
      <c r="E249" s="178">
        <f>E192/RES_summary!E$19</f>
        <v>1.0259260126312811E-4</v>
      </c>
      <c r="F249" s="178">
        <f>F192/RES_summary!F$19</f>
        <v>9.2835297093249797E-5</v>
      </c>
      <c r="G249" s="178">
        <f>G192/RES_summary!G$19</f>
        <v>2.6265082033870285E-4</v>
      </c>
      <c r="H249" s="178">
        <f>H192/RES_summary!H$19</f>
        <v>7.2014147108924659E-4</v>
      </c>
      <c r="I249" s="178">
        <f>I192/RES_summary!I$19</f>
        <v>1.5803670456299539E-3</v>
      </c>
      <c r="J249" s="178">
        <f>J192/RES_summary!J$19</f>
        <v>2.479318142208115E-3</v>
      </c>
      <c r="K249" s="178">
        <f>K192/RES_summary!K$19</f>
        <v>3.9312878470548224E-3</v>
      </c>
      <c r="L249" s="178">
        <f>L192/RES_summary!L$19</f>
        <v>5.4491172139920019E-3</v>
      </c>
      <c r="M249" s="178">
        <f>M192/RES_summary!M$19</f>
        <v>8.9616901676330199E-3</v>
      </c>
      <c r="N249" s="178">
        <f>N192/RES_summary!N$19</f>
        <v>1.3924898040907551E-2</v>
      </c>
      <c r="O249" s="178">
        <f>O192/RES_summary!O$19</f>
        <v>2.1401749018647866E-2</v>
      </c>
      <c r="P249" s="178">
        <f>P192/RES_summary!P$19</f>
        <v>2.3925544929318737E-2</v>
      </c>
      <c r="Q249" s="178">
        <f>Q192/RES_summary!Q$19</f>
        <v>3.6277297255808048E-2</v>
      </c>
    </row>
    <row r="250" spans="1:17" ht="12" customHeight="1" x14ac:dyDescent="0.25">
      <c r="A250" s="23" t="s">
        <v>60</v>
      </c>
      <c r="B250" s="177">
        <f>B193/RES_summary!B$19</f>
        <v>0</v>
      </c>
      <c r="C250" s="177">
        <f>C193/RES_summary!C$19</f>
        <v>0</v>
      </c>
      <c r="D250" s="177">
        <f>D193/RES_summary!D$19</f>
        <v>0</v>
      </c>
      <c r="E250" s="177">
        <f>E193/RES_summary!E$19</f>
        <v>1.0259260126312811E-4</v>
      </c>
      <c r="F250" s="177">
        <f>F193/RES_summary!F$19</f>
        <v>9.2835297093249797E-5</v>
      </c>
      <c r="G250" s="177">
        <f>G193/RES_summary!G$19</f>
        <v>2.6265082033870285E-4</v>
      </c>
      <c r="H250" s="177">
        <f>H193/RES_summary!H$19</f>
        <v>7.2014147108924659E-4</v>
      </c>
      <c r="I250" s="177">
        <f>I193/RES_summary!I$19</f>
        <v>1.5803670456299539E-3</v>
      </c>
      <c r="J250" s="177">
        <f>J193/RES_summary!J$19</f>
        <v>2.479318142208115E-3</v>
      </c>
      <c r="K250" s="177">
        <f>K193/RES_summary!K$19</f>
        <v>3.9312878470548224E-3</v>
      </c>
      <c r="L250" s="177">
        <f>L193/RES_summary!L$19</f>
        <v>5.4491172139920019E-3</v>
      </c>
      <c r="M250" s="177">
        <f>M193/RES_summary!M$19</f>
        <v>8.9616901676330199E-3</v>
      </c>
      <c r="N250" s="177">
        <f>N193/RES_summary!N$19</f>
        <v>1.3924898040907551E-2</v>
      </c>
      <c r="O250" s="177">
        <f>O193/RES_summary!O$19</f>
        <v>2.1401749018647866E-2</v>
      </c>
      <c r="P250" s="177">
        <f>P193/RES_summary!P$19</f>
        <v>2.3925544929318737E-2</v>
      </c>
      <c r="Q250" s="177">
        <f>Q193/RES_summary!Q$19</f>
        <v>3.6277297255808048E-2</v>
      </c>
    </row>
    <row r="251" spans="1:17" ht="12" customHeight="1" x14ac:dyDescent="0.25">
      <c r="A251" s="158" t="s">
        <v>63</v>
      </c>
      <c r="B251" s="178">
        <f>B194/RES_summary!B$19</f>
        <v>21.984389992660532</v>
      </c>
      <c r="C251" s="178">
        <f>C194/RES_summary!C$19</f>
        <v>22.417873704098067</v>
      </c>
      <c r="D251" s="178">
        <f>D194/RES_summary!D$19</f>
        <v>23.750278867198531</v>
      </c>
      <c r="E251" s="178">
        <f>E194/RES_summary!E$19</f>
        <v>25.106517230341804</v>
      </c>
      <c r="F251" s="178">
        <f>F194/RES_summary!F$19</f>
        <v>25.978471432841847</v>
      </c>
      <c r="G251" s="178">
        <f>G194/RES_summary!G$19</f>
        <v>26.820399691293339</v>
      </c>
      <c r="H251" s="178">
        <f>H194/RES_summary!H$19</f>
        <v>27.873952841078701</v>
      </c>
      <c r="I251" s="178">
        <f>I194/RES_summary!I$19</f>
        <v>28.641227554145726</v>
      </c>
      <c r="J251" s="178">
        <f>J194/RES_summary!J$19</f>
        <v>29.644284800847448</v>
      </c>
      <c r="K251" s="178">
        <f>K194/RES_summary!K$19</f>
        <v>26.707207873670235</v>
      </c>
      <c r="L251" s="178">
        <f>L194/RES_summary!L$19</f>
        <v>30.62229454642269</v>
      </c>
      <c r="M251" s="178">
        <f>M194/RES_summary!M$19</f>
        <v>26.710538841252653</v>
      </c>
      <c r="N251" s="178">
        <f>N194/RES_summary!N$19</f>
        <v>25.44203206830241</v>
      </c>
      <c r="O251" s="178">
        <f>O194/RES_summary!O$19</f>
        <v>26.414210531428242</v>
      </c>
      <c r="P251" s="178">
        <f>P194/RES_summary!P$19</f>
        <v>26.469491152610907</v>
      </c>
      <c r="Q251" s="178">
        <f>Q194/RES_summary!Q$19</f>
        <v>25.712243605073507</v>
      </c>
    </row>
    <row r="252" spans="1:17" ht="12" customHeight="1" x14ac:dyDescent="0.25">
      <c r="A252" s="167" t="s">
        <v>160</v>
      </c>
      <c r="B252" s="183">
        <f>B195/RES_summary!B$19</f>
        <v>22.013472895677996</v>
      </c>
      <c r="C252" s="183">
        <f>C195/RES_summary!C$19</f>
        <v>22.185564948798991</v>
      </c>
      <c r="D252" s="183">
        <f>D195/RES_summary!D$19</f>
        <v>23.652672124845932</v>
      </c>
      <c r="E252" s="183">
        <f>E195/RES_summary!E$19</f>
        <v>25.102254428163143</v>
      </c>
      <c r="F252" s="183">
        <f>F195/RES_summary!F$19</f>
        <v>25.970879937765826</v>
      </c>
      <c r="G252" s="183">
        <f>G195/RES_summary!G$19</f>
        <v>26.961063290245889</v>
      </c>
      <c r="H252" s="183">
        <f>H195/RES_summary!H$19</f>
        <v>28.192915348666009</v>
      </c>
      <c r="I252" s="183">
        <f>I195/RES_summary!I$19</f>
        <v>28.828842453593946</v>
      </c>
      <c r="J252" s="183">
        <f>J195/RES_summary!J$19</f>
        <v>30.231830497419004</v>
      </c>
      <c r="K252" s="183">
        <f>K195/RES_summary!K$19</f>
        <v>26.666192201094624</v>
      </c>
      <c r="L252" s="183">
        <f>L195/RES_summary!L$19</f>
        <v>30.739172974632009</v>
      </c>
      <c r="M252" s="183">
        <f>M195/RES_summary!M$19</f>
        <v>26.824547881448613</v>
      </c>
      <c r="N252" s="183">
        <f>N195/RES_summary!N$19</f>
        <v>25.442596971575231</v>
      </c>
      <c r="O252" s="183">
        <f>O195/RES_summary!O$19</f>
        <v>26.460134580515362</v>
      </c>
      <c r="P252" s="183">
        <f>P195/RES_summary!P$19</f>
        <v>26.46168927230493</v>
      </c>
      <c r="Q252" s="183">
        <f>Q195/RES_summary!Q$19</f>
        <v>25.71536237389995</v>
      </c>
    </row>
    <row r="253" spans="1:17" ht="12" customHeight="1" x14ac:dyDescent="0.25">
      <c r="A253" s="167" t="s">
        <v>159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203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21.70494860105083</v>
      </c>
      <c r="C256" s="180">
        <f>C199/RES_summary!C$19</f>
        <v>24.684594170377348</v>
      </c>
      <c r="D256" s="180">
        <f>D199/RES_summary!D$19</f>
        <v>24.735132563180322</v>
      </c>
      <c r="E256" s="180">
        <f>E199/RES_summary!E$19</f>
        <v>25.147908033694428</v>
      </c>
      <c r="F256" s="180">
        <f>F199/RES_summary!F$19</f>
        <v>26.050332240104868</v>
      </c>
      <c r="G256" s="180">
        <f>G199/RES_summary!G$19</f>
        <v>25.535252849566792</v>
      </c>
      <c r="H256" s="180">
        <f>H199/RES_summary!H$19</f>
        <v>25.003996567096699</v>
      </c>
      <c r="I256" s="180">
        <f>I199/RES_summary!I$19</f>
        <v>26.854595411643629</v>
      </c>
      <c r="J256" s="180">
        <f>J199/RES_summary!J$19</f>
        <v>24.446676045415227</v>
      </c>
      <c r="K256" s="180">
        <f>K199/RES_summary!K$19</f>
        <v>27.089646116389773</v>
      </c>
      <c r="L256" s="180">
        <f>L199/RES_summary!L$19</f>
        <v>25.79555884740158</v>
      </c>
      <c r="M256" s="180">
        <f>M199/RES_summary!M$19</f>
        <v>22.034998554037216</v>
      </c>
      <c r="N256" s="180">
        <f>N199/RES_summary!N$19</f>
        <v>25.419735245247125</v>
      </c>
      <c r="O256" s="180">
        <f>O199/RES_summary!O$19</f>
        <v>24.448960174926885</v>
      </c>
      <c r="P256" s="180">
        <f>P199/RES_summary!P$19</f>
        <v>26.833201492192249</v>
      </c>
      <c r="Q256" s="180">
        <f>Q199/RES_summary!Q$19</f>
        <v>25.493490524007395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0</v>
      </c>
      <c r="M257" s="179">
        <f>M200/RES_summary!M$19</f>
        <v>0</v>
      </c>
      <c r="N257" s="179">
        <f>N200/RES_summary!N$19</f>
        <v>0</v>
      </c>
      <c r="O257" s="179">
        <f>O200/RES_summary!O$19</f>
        <v>0</v>
      </c>
      <c r="P257" s="179">
        <f>P200/RES_summary!P$19</f>
        <v>0</v>
      </c>
      <c r="Q257" s="179">
        <f>Q200/RES_summary!Q$19</f>
        <v>0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0</v>
      </c>
      <c r="M258" s="177">
        <f>M201/RES_summary!M$19</f>
        <v>0</v>
      </c>
      <c r="N258" s="177">
        <f>N201/RES_summary!N$19</f>
        <v>0</v>
      </c>
      <c r="O258" s="177">
        <f>O201/RES_summary!O$19</f>
        <v>0</v>
      </c>
      <c r="P258" s="177">
        <f>P201/RES_summary!P$19</f>
        <v>0</v>
      </c>
      <c r="Q258" s="177">
        <f>Q201/RES_summary!Q$19</f>
        <v>0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0</v>
      </c>
      <c r="M259" s="177">
        <f>M202/RES_summary!M$19</f>
        <v>0</v>
      </c>
      <c r="N259" s="177">
        <f>N202/RES_summary!N$19</f>
        <v>0</v>
      </c>
      <c r="O259" s="177">
        <f>O202/RES_summary!O$19</f>
        <v>0</v>
      </c>
      <c r="P259" s="177">
        <f>P202/RES_summary!P$19</f>
        <v>0</v>
      </c>
      <c r="Q259" s="177">
        <f>Q202/RES_summary!Q$19</f>
        <v>0</v>
      </c>
    </row>
    <row r="260" spans="1:17" ht="12" customHeight="1" x14ac:dyDescent="0.25">
      <c r="A260" s="158" t="s">
        <v>62</v>
      </c>
      <c r="B260" s="178">
        <f>B203/RES_summary!B$19</f>
        <v>6.5032094667993956</v>
      </c>
      <c r="C260" s="178">
        <f>C203/RES_summary!C$19</f>
        <v>7.1064042502289908</v>
      </c>
      <c r="D260" s="178">
        <f>D203/RES_summary!D$19</f>
        <v>8.0171141927301601</v>
      </c>
      <c r="E260" s="178">
        <f>E203/RES_summary!E$19</f>
        <v>8.0206353571448012</v>
      </c>
      <c r="F260" s="178">
        <f>F203/RES_summary!F$19</f>
        <v>8.1061722818633051</v>
      </c>
      <c r="G260" s="178">
        <f>G203/RES_summary!G$19</f>
        <v>7.5303459383003348</v>
      </c>
      <c r="H260" s="178">
        <f>H203/RES_summary!H$19</f>
        <v>7.6544335409382205</v>
      </c>
      <c r="I260" s="178">
        <f>I203/RES_summary!I$19</f>
        <v>7.8512936168187917</v>
      </c>
      <c r="J260" s="178">
        <f>J203/RES_summary!J$19</f>
        <v>8.056949234526833</v>
      </c>
      <c r="K260" s="178">
        <f>K203/RES_summary!K$19</f>
        <v>7.5758253221420171</v>
      </c>
      <c r="L260" s="178">
        <f>L203/RES_summary!L$19</f>
        <v>9.7310832818357085</v>
      </c>
      <c r="M260" s="178">
        <f>M203/RES_summary!M$19</f>
        <v>7.2905588157971097</v>
      </c>
      <c r="N260" s="178">
        <f>N203/RES_summary!N$19</f>
        <v>8.0932345145022531</v>
      </c>
      <c r="O260" s="178">
        <f>O203/RES_summary!O$19</f>
        <v>8.6738028471211734</v>
      </c>
      <c r="P260" s="178">
        <f>P203/RES_summary!P$19</f>
        <v>9.1095603905738081</v>
      </c>
      <c r="Q260" s="178">
        <f>Q203/RES_summary!Q$19</f>
        <v>9.3575346698885724</v>
      </c>
    </row>
    <row r="261" spans="1:17" ht="12" customHeight="1" x14ac:dyDescent="0.25">
      <c r="A261" s="23" t="s">
        <v>203</v>
      </c>
      <c r="B261" s="177">
        <f>B204/RES_summary!B$19</f>
        <v>6.5182721426556371</v>
      </c>
      <c r="C261" s="177">
        <f>C204/RES_summary!C$19</f>
        <v>7.1222462789803647</v>
      </c>
      <c r="D261" s="177">
        <f>D204/RES_summary!D$19</f>
        <v>8.0443241292720504</v>
      </c>
      <c r="E261" s="177">
        <f>E204/RES_summary!E$19</f>
        <v>8.092269776990122</v>
      </c>
      <c r="F261" s="177">
        <f>F204/RES_summary!F$19</f>
        <v>8.178401504758817</v>
      </c>
      <c r="G261" s="177">
        <f>G204/RES_summary!G$19</f>
        <v>7.5951344338585338</v>
      </c>
      <c r="H261" s="177">
        <f>H204/RES_summary!H$19</f>
        <v>7.6694602615735743</v>
      </c>
      <c r="I261" s="177">
        <f>I204/RES_summary!I$19</f>
        <v>7.888946027316714</v>
      </c>
      <c r="J261" s="177">
        <f>J204/RES_summary!J$19</f>
        <v>8.169020922963341</v>
      </c>
      <c r="K261" s="177">
        <f>K204/RES_summary!K$19</f>
        <v>7.6018476414059339</v>
      </c>
      <c r="L261" s="177">
        <f>L204/RES_summary!L$19</f>
        <v>9.7837440030025995</v>
      </c>
      <c r="M261" s="177">
        <f>M204/RES_summary!M$19</f>
        <v>7.3203359106545545</v>
      </c>
      <c r="N261" s="177">
        <f>N204/RES_summary!N$19</f>
        <v>8.1384350122767426</v>
      </c>
      <c r="O261" s="177">
        <f>O204/RES_summary!O$19</f>
        <v>8.7038660244303188</v>
      </c>
      <c r="P261" s="177">
        <f>P204/RES_summary!P$19</f>
        <v>9.1218763818691606</v>
      </c>
      <c r="Q261" s="177">
        <f>Q204/RES_summary!Q$19</f>
        <v>9.3596445821401986</v>
      </c>
    </row>
    <row r="262" spans="1:17" ht="12" customHeight="1" x14ac:dyDescent="0.25">
      <c r="A262" s="29" t="s">
        <v>140</v>
      </c>
      <c r="B262" s="176">
        <f>B205/RES_summary!B$19</f>
        <v>6.426767593774148</v>
      </c>
      <c r="C262" s="176">
        <f>C205/RES_summary!C$19</f>
        <v>7.0129659612118145</v>
      </c>
      <c r="D262" s="176">
        <f>D205/RES_summary!D$19</f>
        <v>7.8574736998950909</v>
      </c>
      <c r="E262" s="176">
        <f>E205/RES_summary!E$19</f>
        <v>7.5135764388387445</v>
      </c>
      <c r="F262" s="176">
        <f>F205/RES_summary!F$19</f>
        <v>7.4867052998009642</v>
      </c>
      <c r="G262" s="176">
        <f>G205/RES_summary!G$19</f>
        <v>6.4814137129517952</v>
      </c>
      <c r="H262" s="176">
        <f>H205/RES_summary!H$19</f>
        <v>6.081808693665061</v>
      </c>
      <c r="I262" s="176">
        <f>I205/RES_summary!I$19</f>
        <v>6.4250469708816924</v>
      </c>
      <c r="J262" s="176">
        <f>J205/RES_summary!J$19</f>
        <v>5.7488476765104615</v>
      </c>
      <c r="K262" s="176">
        <f>K205/RES_summary!K$19</f>
        <v>7.0202325128131369</v>
      </c>
      <c r="L262" s="176">
        <f>L205/RES_summary!L$19</f>
        <v>7.942939243579703</v>
      </c>
      <c r="M262" s="176">
        <f>M205/RES_summary!M$19</f>
        <v>6.5233812112414711</v>
      </c>
      <c r="N262" s="176">
        <f>N205/RES_summary!N$19</f>
        <v>7.4922377584836273</v>
      </c>
      <c r="O262" s="176">
        <f>O205/RES_summary!O$19</f>
        <v>7.9686324433566504</v>
      </c>
      <c r="P262" s="176">
        <f>P205/RES_summary!P$19</f>
        <v>8.5199958911184606</v>
      </c>
      <c r="Q262" s="176">
        <f>Q205/RES_summary!Q$19</f>
        <v>8.6608139734200176</v>
      </c>
    </row>
    <row r="264" spans="1:17" ht="12" customHeight="1" x14ac:dyDescent="0.25">
      <c r="A264" s="152" t="s">
        <v>195</v>
      </c>
      <c r="B264" s="184">
        <f>B207/RES_summary!B$19</f>
        <v>55.639624472165657</v>
      </c>
      <c r="C264" s="184">
        <f>C207/RES_summary!C$19</f>
        <v>60.508059022914786</v>
      </c>
      <c r="D264" s="184">
        <f>D207/RES_summary!D$19</f>
        <v>60.03127435459195</v>
      </c>
      <c r="E264" s="184">
        <f>E207/RES_summary!E$19</f>
        <v>61.95188120793766</v>
      </c>
      <c r="F264" s="184">
        <f>F207/RES_summary!F$19</f>
        <v>59.54556914512834</v>
      </c>
      <c r="G264" s="184">
        <f>G207/RES_summary!G$19</f>
        <v>60.029666493031598</v>
      </c>
      <c r="H264" s="184">
        <f>H207/RES_summary!H$19</f>
        <v>59.44724440317227</v>
      </c>
      <c r="I264" s="184">
        <f>I207/RES_summary!I$19</f>
        <v>58.625819817085976</v>
      </c>
      <c r="J264" s="184">
        <f>J207/RES_summary!J$19</f>
        <v>57.715815627380387</v>
      </c>
      <c r="K264" s="184">
        <f>K207/RES_summary!K$19</f>
        <v>52.460951913905539</v>
      </c>
      <c r="L264" s="184">
        <f>L207/RES_summary!L$19</f>
        <v>60.868352114003628</v>
      </c>
      <c r="M264" s="184">
        <f>M207/RES_summary!M$19</f>
        <v>51.910103699002569</v>
      </c>
      <c r="N264" s="184">
        <f>N207/RES_summary!N$19</f>
        <v>51.472623978666313</v>
      </c>
      <c r="O264" s="184">
        <f>O207/RES_summary!O$19</f>
        <v>48.672534702797343</v>
      </c>
      <c r="P264" s="184">
        <f>P207/RES_summary!P$19</f>
        <v>48.138451425682028</v>
      </c>
      <c r="Q264" s="184">
        <f>Q207/RES_summary!Q$19</f>
        <v>44.72342064938988</v>
      </c>
    </row>
    <row r="265" spans="1:17" ht="12" customHeight="1" x14ac:dyDescent="0.25">
      <c r="A265" s="158" t="s">
        <v>65</v>
      </c>
      <c r="B265" s="178">
        <f>B208/RES_summary!B$19</f>
        <v>45.440490872657087</v>
      </c>
      <c r="C265" s="178">
        <f>C208/RES_summary!C$19</f>
        <v>50.083950520842663</v>
      </c>
      <c r="D265" s="178">
        <f>D208/RES_summary!D$19</f>
        <v>48.926521503831992</v>
      </c>
      <c r="E265" s="178">
        <f>E208/RES_summary!E$19</f>
        <v>50.455038301093886</v>
      </c>
      <c r="F265" s="178">
        <f>F208/RES_summary!F$19</f>
        <v>47.863888874443255</v>
      </c>
      <c r="G265" s="178">
        <f>G208/RES_summary!G$19</f>
        <v>48.247346863936649</v>
      </c>
      <c r="H265" s="178">
        <f>H208/RES_summary!H$19</f>
        <v>47.206240951474385</v>
      </c>
      <c r="I265" s="178">
        <f>I208/RES_summary!I$19</f>
        <v>46.218762294863659</v>
      </c>
      <c r="J265" s="178">
        <f>J208/RES_summary!J$19</f>
        <v>44.981975911498338</v>
      </c>
      <c r="K265" s="178">
        <f>K208/RES_summary!K$19</f>
        <v>41.085804150287878</v>
      </c>
      <c r="L265" s="178">
        <f>L208/RES_summary!L$19</f>
        <v>46.645393123108114</v>
      </c>
      <c r="M265" s="178">
        <f>M208/RES_summary!M$19</f>
        <v>40.058392278043854</v>
      </c>
      <c r="N265" s="178">
        <f>N208/RES_summary!N$19</f>
        <v>39.945514675941808</v>
      </c>
      <c r="O265" s="178">
        <f>O208/RES_summary!O$19</f>
        <v>36.544504479558221</v>
      </c>
      <c r="P265" s="178">
        <f>P208/RES_summary!P$19</f>
        <v>35.828659793013742</v>
      </c>
      <c r="Q265" s="178">
        <f>Q208/RES_summary!Q$19</f>
        <v>32.524799050990332</v>
      </c>
    </row>
    <row r="266" spans="1:17" ht="12" customHeight="1" x14ac:dyDescent="0.25">
      <c r="A266" s="23" t="s">
        <v>161</v>
      </c>
      <c r="B266" s="177">
        <f>B209/RES_summary!B$19</f>
        <v>45.440490872657087</v>
      </c>
      <c r="C266" s="177">
        <f>C209/RES_summary!C$19</f>
        <v>50.083950520842663</v>
      </c>
      <c r="D266" s="177">
        <f>D209/RES_summary!D$19</f>
        <v>48.926521503831992</v>
      </c>
      <c r="E266" s="177">
        <f>E209/RES_summary!E$19</f>
        <v>50.455038301093886</v>
      </c>
      <c r="F266" s="177">
        <f>F209/RES_summary!F$19</f>
        <v>47.863888874443255</v>
      </c>
      <c r="G266" s="177">
        <f>G209/RES_summary!G$19</f>
        <v>48.247346863936649</v>
      </c>
      <c r="H266" s="177">
        <f>H209/RES_summary!H$19</f>
        <v>47.206240951474385</v>
      </c>
      <c r="I266" s="177">
        <f>I209/RES_summary!I$19</f>
        <v>46.218762294863659</v>
      </c>
      <c r="J266" s="177">
        <f>J209/RES_summary!J$19</f>
        <v>44.981975911498338</v>
      </c>
      <c r="K266" s="177">
        <f>K209/RES_summary!K$19</f>
        <v>41.085804150287878</v>
      </c>
      <c r="L266" s="177">
        <f>L209/RES_summary!L$19</f>
        <v>46.645393123108114</v>
      </c>
      <c r="M266" s="177">
        <f>M209/RES_summary!M$19</f>
        <v>40.058392278043854</v>
      </c>
      <c r="N266" s="177">
        <f>N209/RES_summary!N$19</f>
        <v>39.945514675941808</v>
      </c>
      <c r="O266" s="177">
        <f>O209/RES_summary!O$19</f>
        <v>36.544504479558221</v>
      </c>
      <c r="P266" s="177">
        <f>P209/RES_summary!P$19</f>
        <v>35.828659793013742</v>
      </c>
      <c r="Q266" s="177">
        <f>Q209/RES_summary!Q$19</f>
        <v>32.524799050990332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7.6593122274647127</v>
      </c>
      <c r="C270" s="178">
        <f>C213/RES_summary!C$19</f>
        <v>7.6481855397315508</v>
      </c>
      <c r="D270" s="178">
        <f>D213/RES_summary!D$19</f>
        <v>8.0476988322448211</v>
      </c>
      <c r="E270" s="178">
        <f>E213/RES_summary!E$19</f>
        <v>8.4095899838199486</v>
      </c>
      <c r="F270" s="178">
        <f>F213/RES_summary!F$19</f>
        <v>8.5577047932461383</v>
      </c>
      <c r="G270" s="178">
        <f>G213/RES_summary!G$19</f>
        <v>8.7790607679461665</v>
      </c>
      <c r="H270" s="178">
        <f>H213/RES_summary!H$19</f>
        <v>9.0948512856877901</v>
      </c>
      <c r="I270" s="178">
        <f>I213/RES_summary!I$19</f>
        <v>9.2602011956788637</v>
      </c>
      <c r="J270" s="178">
        <f>J213/RES_summary!J$19</f>
        <v>9.5763331705064054</v>
      </c>
      <c r="K270" s="178">
        <f>K213/RES_summary!K$19</f>
        <v>8.4428830811909297</v>
      </c>
      <c r="L270" s="178">
        <f>L213/RES_summary!L$19</f>
        <v>10.406330816044774</v>
      </c>
      <c r="M270" s="178">
        <f>M213/RES_summary!M$19</f>
        <v>9.0340975467455671</v>
      </c>
      <c r="N270" s="178">
        <f>N213/RES_summary!N$19</f>
        <v>8.5163905172114731</v>
      </c>
      <c r="O270" s="178">
        <f>O213/RES_summary!O$19</f>
        <v>8.8264458388187723</v>
      </c>
      <c r="P270" s="178">
        <f>P213/RES_summary!P$19</f>
        <v>8.7950436237799892</v>
      </c>
      <c r="Q270" s="178">
        <f>Q213/RES_summary!Q$19</f>
        <v>8.5456537818829368</v>
      </c>
    </row>
    <row r="271" spans="1:17" ht="12" customHeight="1" x14ac:dyDescent="0.25">
      <c r="A271" s="167" t="s">
        <v>160</v>
      </c>
      <c r="B271" s="183">
        <f>B214/RES_summary!B$19</f>
        <v>8.4564562490022652</v>
      </c>
      <c r="C271" s="183">
        <f>C214/RES_summary!C$19</f>
        <v>8.4320230218838397</v>
      </c>
      <c r="D271" s="183">
        <f>D214/RES_summary!D$19</f>
        <v>8.84528904250155</v>
      </c>
      <c r="E271" s="183">
        <f>E214/RES_summary!E$19</f>
        <v>9.2756862081250908</v>
      </c>
      <c r="F271" s="183">
        <f>F214/RES_summary!F$19</f>
        <v>9.4617549462338264</v>
      </c>
      <c r="G271" s="183">
        <f>G214/RES_summary!G$19</f>
        <v>9.7399581867838521</v>
      </c>
      <c r="H271" s="183">
        <f>H214/RES_summary!H$19</f>
        <v>10.105639010405174</v>
      </c>
      <c r="I271" s="183">
        <f>I214/RES_summary!I$19</f>
        <v>10.232618334533466</v>
      </c>
      <c r="J271" s="183">
        <f>J214/RES_summary!J$19</f>
        <v>10.658856616963593</v>
      </c>
      <c r="K271" s="183">
        <f>K214/RES_summary!K$19</f>
        <v>9.3483639912322474</v>
      </c>
      <c r="L271" s="183">
        <f>L214/RES_summary!L$19</f>
        <v>10.658318010921068</v>
      </c>
      <c r="M271" s="183">
        <f>M214/RES_summary!M$19</f>
        <v>9.2543862678496058</v>
      </c>
      <c r="N271" s="183">
        <f>N214/RES_summary!N$19</f>
        <v>8.7321583359662114</v>
      </c>
      <c r="O271" s="183">
        <f>O214/RES_summary!O$19</f>
        <v>9.0327025788955524</v>
      </c>
      <c r="P271" s="183">
        <f>P214/RES_summary!P$19</f>
        <v>8.9837044072968641</v>
      </c>
      <c r="Q271" s="183">
        <f>Q214/RES_summary!Q$19</f>
        <v>8.6674894080905052</v>
      </c>
    </row>
    <row r="272" spans="1:17" ht="12" customHeight="1" x14ac:dyDescent="0.25">
      <c r="A272" s="167" t="s">
        <v>159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203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2.5398213720438543</v>
      </c>
      <c r="C279" s="178">
        <f>C222/RES_summary!C$19</f>
        <v>2.7759229623405695</v>
      </c>
      <c r="D279" s="178">
        <f>D222/RES_summary!D$19</f>
        <v>3.0570540185151365</v>
      </c>
      <c r="E279" s="178">
        <f>E222/RES_summary!E$19</f>
        <v>3.0872529230238248</v>
      </c>
      <c r="F279" s="178">
        <f>F222/RES_summary!F$19</f>
        <v>3.1239754774389543</v>
      </c>
      <c r="G279" s="178">
        <f>G222/RES_summary!G$19</f>
        <v>3.0032588611487876</v>
      </c>
      <c r="H279" s="178">
        <f>H222/RES_summary!H$19</f>
        <v>3.1461521660100984</v>
      </c>
      <c r="I279" s="178">
        <f>I222/RES_summary!I$19</f>
        <v>3.146856326543455</v>
      </c>
      <c r="J279" s="178">
        <f>J222/RES_summary!J$19</f>
        <v>3.1575065453756426</v>
      </c>
      <c r="K279" s="178">
        <f>K222/RES_summary!K$19</f>
        <v>2.932264682426728</v>
      </c>
      <c r="L279" s="178">
        <f>L222/RES_summary!L$19</f>
        <v>3.8166281748507411</v>
      </c>
      <c r="M279" s="178">
        <f>M222/RES_summary!M$19</f>
        <v>2.8176138742131456</v>
      </c>
      <c r="N279" s="178">
        <f>N222/RES_summary!N$19</f>
        <v>3.0107187855130353</v>
      </c>
      <c r="O279" s="178">
        <f>O222/RES_summary!O$19</f>
        <v>3.3015843844203538</v>
      </c>
      <c r="P279" s="178">
        <f>P222/RES_summary!P$19</f>
        <v>3.5147480088882954</v>
      </c>
      <c r="Q279" s="178">
        <f>Q222/RES_summary!Q$19</f>
        <v>3.652967816516608</v>
      </c>
    </row>
    <row r="280" spans="1:17" ht="12" customHeight="1" x14ac:dyDescent="0.25">
      <c r="A280" s="23" t="s">
        <v>203</v>
      </c>
      <c r="B280" s="177">
        <f>B223/RES_summary!B$19</f>
        <v>3.0402866870056808</v>
      </c>
      <c r="C280" s="177">
        <f>C223/RES_summary!C$19</f>
        <v>3.2465678322708542</v>
      </c>
      <c r="D280" s="177">
        <f>D223/RES_summary!D$19</f>
        <v>3.5781138346788963</v>
      </c>
      <c r="E280" s="177">
        <f>E223/RES_summary!E$19</f>
        <v>3.5234025775755868</v>
      </c>
      <c r="F280" s="177">
        <f>F223/RES_summary!F$19</f>
        <v>3.4882278550698915</v>
      </c>
      <c r="G280" s="177">
        <f>G223/RES_summary!G$19</f>
        <v>3.1887585709331927</v>
      </c>
      <c r="H280" s="177">
        <f>H223/RES_summary!H$19</f>
        <v>3.1762142305621892</v>
      </c>
      <c r="I280" s="177">
        <f>I223/RES_summary!I$19</f>
        <v>3.2299322282625065</v>
      </c>
      <c r="J280" s="177">
        <f>J223/RES_summary!J$19</f>
        <v>3.3108217617535982</v>
      </c>
      <c r="K280" s="177">
        <f>K223/RES_summary!K$19</f>
        <v>3.0696032628604555</v>
      </c>
      <c r="L280" s="177">
        <f>L223/RES_summary!L$19</f>
        <v>3.9290276168495755</v>
      </c>
      <c r="M280" s="177">
        <f>M223/RES_summary!M$19</f>
        <v>2.9269762371208792</v>
      </c>
      <c r="N280" s="177">
        <f>N223/RES_summary!N$19</f>
        <v>3.2371525996748907</v>
      </c>
      <c r="O280" s="177">
        <f>O223/RES_summary!O$19</f>
        <v>3.4423391810199768</v>
      </c>
      <c r="P280" s="177">
        <f>P223/RES_summary!P$19</f>
        <v>3.5881710286305486</v>
      </c>
      <c r="Q280" s="177">
        <f>Q223/RES_summary!Q$19</f>
        <v>3.6640302718016939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2.521244846724731</v>
      </c>
      <c r="D285" s="168">
        <f t="shared" ref="D285:Q285" si="71">SUM(D286,D289,D291,D300)</f>
        <v>4.483141427804</v>
      </c>
      <c r="E285" s="168">
        <f t="shared" si="71"/>
        <v>4.5427569116928543</v>
      </c>
      <c r="F285" s="168">
        <f t="shared" si="71"/>
        <v>6.291715096956656</v>
      </c>
      <c r="G285" s="168">
        <f t="shared" si="71"/>
        <v>3.9134700544307504</v>
      </c>
      <c r="H285" s="168">
        <f t="shared" si="71"/>
        <v>4.9256518472141977</v>
      </c>
      <c r="I285" s="168">
        <f t="shared" si="71"/>
        <v>5.6943531159087408</v>
      </c>
      <c r="J285" s="168">
        <f t="shared" si="71"/>
        <v>4.038012558927278</v>
      </c>
      <c r="K285" s="168">
        <f t="shared" si="71"/>
        <v>2.362742521280587</v>
      </c>
      <c r="L285" s="168">
        <f t="shared" si="71"/>
        <v>2.7572175369566803</v>
      </c>
      <c r="M285" s="168">
        <f t="shared" si="71"/>
        <v>1.7396694844366682</v>
      </c>
      <c r="N285" s="168">
        <f t="shared" si="71"/>
        <v>1.8601203213168265</v>
      </c>
      <c r="O285" s="168">
        <f t="shared" si="71"/>
        <v>1.793132461798616</v>
      </c>
      <c r="P285" s="168">
        <f t="shared" si="71"/>
        <v>1.6434762619605847</v>
      </c>
      <c r="Q285" s="168">
        <f t="shared" si="71"/>
        <v>3.3487472632729607</v>
      </c>
    </row>
    <row r="286" spans="1:17" ht="12" customHeight="1" x14ac:dyDescent="0.25">
      <c r="A286" s="158" t="s">
        <v>65</v>
      </c>
      <c r="B286" s="157"/>
      <c r="C286" s="157">
        <f>SUM(C287:C288)</f>
        <v>2.0865094337931791</v>
      </c>
      <c r="D286" s="157">
        <f t="shared" ref="D286:Q286" si="72">SUM(D287:D288)</f>
        <v>3.7058974197209977</v>
      </c>
      <c r="E286" s="157">
        <f t="shared" si="72"/>
        <v>3.7815781983767769</v>
      </c>
      <c r="F286" s="157">
        <f t="shared" si="72"/>
        <v>5.205796860070655</v>
      </c>
      <c r="G286" s="157">
        <f t="shared" si="72"/>
        <v>3.2596083906936322</v>
      </c>
      <c r="H286" s="157">
        <f t="shared" si="72"/>
        <v>4.1266689725117374</v>
      </c>
      <c r="I286" s="157">
        <f t="shared" si="72"/>
        <v>4.7507008441057552</v>
      </c>
      <c r="J286" s="157">
        <f t="shared" si="72"/>
        <v>3.4088994978456184</v>
      </c>
      <c r="K286" s="157">
        <f t="shared" si="72"/>
        <v>1.9418823841688044</v>
      </c>
      <c r="L286" s="157">
        <f t="shared" si="72"/>
        <v>2.2271868816498834</v>
      </c>
      <c r="M286" s="157">
        <f t="shared" si="72"/>
        <v>1.416910297761369</v>
      </c>
      <c r="N286" s="157">
        <f t="shared" si="72"/>
        <v>1.5064734681754628</v>
      </c>
      <c r="O286" s="157">
        <f t="shared" si="72"/>
        <v>1.4162701909848856</v>
      </c>
      <c r="P286" s="157">
        <f t="shared" si="72"/>
        <v>1.2869104843319197</v>
      </c>
      <c r="Q286" s="157">
        <f t="shared" si="72"/>
        <v>2.5879133989298375</v>
      </c>
    </row>
    <row r="287" spans="1:17" ht="12" customHeight="1" x14ac:dyDescent="0.25">
      <c r="A287" s="23" t="s">
        <v>161</v>
      </c>
      <c r="B287" s="156"/>
      <c r="C287" s="156">
        <f>RES_hhdet_in_fec!C$64</f>
        <v>2.0782442142867503</v>
      </c>
      <c r="D287" s="156">
        <f>RES_hhdet_in_fec!D$64</f>
        <v>3.6810377718746552</v>
      </c>
      <c r="E287" s="156">
        <f>RES_hhdet_in_fec!E$64</f>
        <v>3.6364899605184609</v>
      </c>
      <c r="F287" s="156">
        <f>RES_hhdet_in_fec!F$64</f>
        <v>4.9958727893536041</v>
      </c>
      <c r="G287" s="156">
        <f>RES_hhdet_in_fec!G$64</f>
        <v>2.9819090971144195</v>
      </c>
      <c r="H287" s="156">
        <f>RES_hhdet_in_fec!H$64</f>
        <v>3.5510678028669038</v>
      </c>
      <c r="I287" s="156">
        <f>RES_hhdet_in_fec!I$64</f>
        <v>4.200905265713982</v>
      </c>
      <c r="J287" s="156">
        <f>RES_hhdet_in_fec!J$64</f>
        <v>2.7715399849478466</v>
      </c>
      <c r="K287" s="156">
        <f>RES_hhdet_in_fec!K$64</f>
        <v>1.7277744510556652</v>
      </c>
      <c r="L287" s="156">
        <f>RES_hhdet_in_fec!L$64</f>
        <v>2.0702769557306397</v>
      </c>
      <c r="M287" s="156">
        <f>RES_hhdet_in_fec!M$64</f>
        <v>1.3593035985552673</v>
      </c>
      <c r="N287" s="156">
        <f>RES_hhdet_in_fec!N$64</f>
        <v>1.4762096533470397</v>
      </c>
      <c r="O287" s="156">
        <f>RES_hhdet_in_fec!O$64</f>
        <v>1.3827277705586227</v>
      </c>
      <c r="P287" s="156">
        <f>RES_hhdet_in_fec!P$64</f>
        <v>1.282077433734627</v>
      </c>
      <c r="Q287" s="156">
        <f>RES_hhdet_in_fec!Q$64</f>
        <v>2.5401983678161164</v>
      </c>
    </row>
    <row r="288" spans="1:17" ht="12" customHeight="1" x14ac:dyDescent="0.25">
      <c r="A288" s="23" t="s">
        <v>60</v>
      </c>
      <c r="B288" s="156"/>
      <c r="C288" s="156">
        <f>RES_hhdet_in_fec!C$65</f>
        <v>8.2652195064288059E-3</v>
      </c>
      <c r="D288" s="156">
        <f>RES_hhdet_in_fec!D$65</f>
        <v>2.4859647846342547E-2</v>
      </c>
      <c r="E288" s="156">
        <f>RES_hhdet_in_fec!E$65</f>
        <v>0.14508823785831623</v>
      </c>
      <c r="F288" s="156">
        <f>RES_hhdet_in_fec!F$65</f>
        <v>0.20992407071705046</v>
      </c>
      <c r="G288" s="156">
        <f>RES_hhdet_in_fec!G$65</f>
        <v>0.2776992935792128</v>
      </c>
      <c r="H288" s="156">
        <f>RES_hhdet_in_fec!H$65</f>
        <v>0.57560116964483343</v>
      </c>
      <c r="I288" s="156">
        <f>RES_hhdet_in_fec!I$65</f>
        <v>0.54979557839177351</v>
      </c>
      <c r="J288" s="156">
        <f>RES_hhdet_in_fec!J$65</f>
        <v>0.63735951289777171</v>
      </c>
      <c r="K288" s="156">
        <f>RES_hhdet_in_fec!K$65</f>
        <v>0.21410793311313936</v>
      </c>
      <c r="L288" s="156">
        <f>RES_hhdet_in_fec!L$65</f>
        <v>0.15690992591924391</v>
      </c>
      <c r="M288" s="156">
        <f>RES_hhdet_in_fec!M$65</f>
        <v>5.7606699206101737E-2</v>
      </c>
      <c r="N288" s="156">
        <f>RES_hhdet_in_fec!N$65</f>
        <v>3.026381482842315E-2</v>
      </c>
      <c r="O288" s="156">
        <f>RES_hhdet_in_fec!O$65</f>
        <v>3.354242042626291E-2</v>
      </c>
      <c r="P288" s="156">
        <f>RES_hhdet_in_fec!P$65</f>
        <v>4.8330505972926964E-3</v>
      </c>
      <c r="Q288" s="156">
        <f>RES_hhdet_in_fec!Q$65</f>
        <v>4.7715031113721239E-2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0</v>
      </c>
      <c r="E289" s="157">
        <f t="shared" si="73"/>
        <v>0</v>
      </c>
      <c r="F289" s="157">
        <f t="shared" si="73"/>
        <v>0</v>
      </c>
      <c r="G289" s="157">
        <f t="shared" si="73"/>
        <v>1.6744543996671217E-5</v>
      </c>
      <c r="H289" s="157">
        <f t="shared" si="73"/>
        <v>5.0791114553991973E-5</v>
      </c>
      <c r="I289" s="157">
        <f t="shared" si="73"/>
        <v>8.0896515506651207E-5</v>
      </c>
      <c r="J289" s="157">
        <f t="shared" si="73"/>
        <v>7.8282058329752304E-5</v>
      </c>
      <c r="K289" s="157">
        <f t="shared" si="73"/>
        <v>1.3631179387635017E-4</v>
      </c>
      <c r="L289" s="157">
        <f t="shared" si="73"/>
        <v>8.5903067317533757E-5</v>
      </c>
      <c r="M289" s="157">
        <f t="shared" si="73"/>
        <v>2.4177801065640173E-4</v>
      </c>
      <c r="N289" s="157">
        <f t="shared" si="73"/>
        <v>3.4726038530915742E-4</v>
      </c>
      <c r="O289" s="157">
        <f t="shared" si="73"/>
        <v>5.3677098246687142E-4</v>
      </c>
      <c r="P289" s="157">
        <f t="shared" si="73"/>
        <v>2.6038937680931111E-4</v>
      </c>
      <c r="Q289" s="157">
        <f t="shared" si="73"/>
        <v>9.4510478278827571E-4</v>
      </c>
    </row>
    <row r="290" spans="1:17" ht="12" customHeight="1" x14ac:dyDescent="0.25">
      <c r="A290" s="23" t="s">
        <v>60</v>
      </c>
      <c r="B290" s="156"/>
      <c r="C290" s="156">
        <f>RES_hhdet_in_fec!C$67</f>
        <v>0</v>
      </c>
      <c r="D290" s="156">
        <f>RES_hhdet_in_fec!D$67</f>
        <v>0</v>
      </c>
      <c r="E290" s="156">
        <f>RES_hhdet_in_fec!E$67</f>
        <v>0</v>
      </c>
      <c r="F290" s="156">
        <f>RES_hhdet_in_fec!F$67</f>
        <v>0</v>
      </c>
      <c r="G290" s="156">
        <f>RES_hhdet_in_fec!G$67</f>
        <v>1.6744543996671217E-5</v>
      </c>
      <c r="H290" s="156">
        <f>RES_hhdet_in_fec!H$67</f>
        <v>5.0791114553991973E-5</v>
      </c>
      <c r="I290" s="156">
        <f>RES_hhdet_in_fec!I$67</f>
        <v>8.0896515506651207E-5</v>
      </c>
      <c r="J290" s="156">
        <f>RES_hhdet_in_fec!J$67</f>
        <v>7.8282058329752304E-5</v>
      </c>
      <c r="K290" s="156">
        <f>RES_hhdet_in_fec!K$67</f>
        <v>1.3631179387635017E-4</v>
      </c>
      <c r="L290" s="156">
        <f>RES_hhdet_in_fec!L$67</f>
        <v>8.5903067317533757E-5</v>
      </c>
      <c r="M290" s="156">
        <f>RES_hhdet_in_fec!M$67</f>
        <v>2.4177801065640173E-4</v>
      </c>
      <c r="N290" s="156">
        <f>RES_hhdet_in_fec!N$67</f>
        <v>3.4726038530915742E-4</v>
      </c>
      <c r="O290" s="156">
        <f>RES_hhdet_in_fec!O$67</f>
        <v>5.3677098246687142E-4</v>
      </c>
      <c r="P290" s="156">
        <f>RES_hhdet_in_fec!P$67</f>
        <v>2.6038937680931111E-4</v>
      </c>
      <c r="Q290" s="156">
        <f>RES_hhdet_in_fec!Q$67</f>
        <v>9.4510478278827571E-4</v>
      </c>
    </row>
    <row r="291" spans="1:17" ht="12" customHeight="1" x14ac:dyDescent="0.25">
      <c r="A291" s="158" t="s">
        <v>63</v>
      </c>
      <c r="B291" s="157"/>
      <c r="C291" s="157">
        <f>SUM(C292:C293,C296:C297)</f>
        <v>0.32118367121121127</v>
      </c>
      <c r="D291" s="157">
        <f t="shared" ref="D291:Q291" si="74">SUM(D292:D293,D296:D297)</f>
        <v>0.5791750203591729</v>
      </c>
      <c r="E291" s="157">
        <f t="shared" si="74"/>
        <v>0.56581960491950445</v>
      </c>
      <c r="F291" s="157">
        <f t="shared" si="74"/>
        <v>0.82082119643039986</v>
      </c>
      <c r="G291" s="157">
        <f t="shared" si="74"/>
        <v>0.49045226483460774</v>
      </c>
      <c r="H291" s="157">
        <f t="shared" si="74"/>
        <v>0.61469434342725793</v>
      </c>
      <c r="I291" s="157">
        <f t="shared" si="74"/>
        <v>0.7603047047836089</v>
      </c>
      <c r="J291" s="157">
        <f t="shared" si="74"/>
        <v>0.50083100942985392</v>
      </c>
      <c r="K291" s="157">
        <f t="shared" si="74"/>
        <v>0.31304368927948217</v>
      </c>
      <c r="L291" s="157">
        <f t="shared" si="74"/>
        <v>0.38586575549535168</v>
      </c>
      <c r="M291" s="157">
        <f t="shared" si="74"/>
        <v>0.24006493370733176</v>
      </c>
      <c r="N291" s="157">
        <f t="shared" si="74"/>
        <v>0.25428481708203299</v>
      </c>
      <c r="O291" s="157">
        <f t="shared" si="74"/>
        <v>0.27092176897001852</v>
      </c>
      <c r="P291" s="157">
        <f t="shared" si="74"/>
        <v>0.25223214215236417</v>
      </c>
      <c r="Q291" s="157">
        <f t="shared" si="74"/>
        <v>0.52916163866123411</v>
      </c>
    </row>
    <row r="292" spans="1:17" ht="12" customHeight="1" x14ac:dyDescent="0.25">
      <c r="A292" s="167" t="s">
        <v>160</v>
      </c>
      <c r="B292" s="132"/>
      <c r="C292" s="132">
        <f>RES_hhdet_in_fec!C$69</f>
        <v>0.28292230120512907</v>
      </c>
      <c r="D292" s="132">
        <f>RES_hhdet_in_fec!D$69</f>
        <v>0.48874529759738683</v>
      </c>
      <c r="E292" s="132">
        <f>RES_hhdet_in_fec!E$69</f>
        <v>0.48146363945811937</v>
      </c>
      <c r="F292" s="132">
        <f>RES_hhdet_in_fec!F$69</f>
        <v>0.70519039453131882</v>
      </c>
      <c r="G292" s="132">
        <f>RES_hhdet_in_fec!G$69</f>
        <v>0.41622589467728294</v>
      </c>
      <c r="H292" s="132">
        <f>RES_hhdet_in_fec!H$69</f>
        <v>0.537175972952737</v>
      </c>
      <c r="I292" s="132">
        <f>RES_hhdet_in_fec!I$69</f>
        <v>0.68669600352612037</v>
      </c>
      <c r="J292" s="132">
        <f>RES_hhdet_in_fec!J$69</f>
        <v>0.41633604198425961</v>
      </c>
      <c r="K292" s="132">
        <f>RES_hhdet_in_fec!K$69</f>
        <v>0.26952380720961677</v>
      </c>
      <c r="L292" s="132">
        <f>RES_hhdet_in_fec!L$69</f>
        <v>0.38586575549535168</v>
      </c>
      <c r="M292" s="132">
        <f>RES_hhdet_in_fec!M$69</f>
        <v>0.20794016642141194</v>
      </c>
      <c r="N292" s="132">
        <f>RES_hhdet_in_fec!N$69</f>
        <v>0.22136919922825382</v>
      </c>
      <c r="O292" s="132">
        <f>RES_hhdet_in_fec!O$69</f>
        <v>0.27092176897001852</v>
      </c>
      <c r="P292" s="132">
        <f>RES_hhdet_in_fec!P$69</f>
        <v>0.24212027235996825</v>
      </c>
      <c r="Q292" s="132">
        <f>RES_hhdet_in_fec!Q$69</f>
        <v>0.5127329764142855</v>
      </c>
    </row>
    <row r="293" spans="1:17" ht="12" customHeight="1" x14ac:dyDescent="0.25">
      <c r="A293" s="167" t="s">
        <v>159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203</v>
      </c>
      <c r="B294" s="165"/>
      <c r="C294" s="165">
        <f>RES_hhdet_in_fec!C$71</f>
        <v>0</v>
      </c>
      <c r="D294" s="165">
        <f>RES_hhdet_in_fec!D$71</f>
        <v>0</v>
      </c>
      <c r="E294" s="165">
        <f>RES_hhdet_in_fec!E$71</f>
        <v>0</v>
      </c>
      <c r="F294" s="165">
        <f>RES_hhdet_in_fec!F$71</f>
        <v>0</v>
      </c>
      <c r="G294" s="165">
        <f>RES_hhdet_in_fec!G$71</f>
        <v>0</v>
      </c>
      <c r="H294" s="165">
        <f>RES_hhdet_in_fec!H$71</f>
        <v>0</v>
      </c>
      <c r="I294" s="165">
        <f>RES_hhdet_in_fec!I$71</f>
        <v>0</v>
      </c>
      <c r="J294" s="165">
        <f>RES_hhdet_in_fec!J$71</f>
        <v>0</v>
      </c>
      <c r="K294" s="165">
        <f>RES_hhdet_in_fec!K$71</f>
        <v>0</v>
      </c>
      <c r="L294" s="165">
        <f>RES_hhdet_in_fec!L$71</f>
        <v>0</v>
      </c>
      <c r="M294" s="165">
        <f>RES_hhdet_in_fec!M$71</f>
        <v>0</v>
      </c>
      <c r="N294" s="165">
        <f>RES_hhdet_in_fec!N$71</f>
        <v>0</v>
      </c>
      <c r="O294" s="165">
        <f>RES_hhdet_in_fec!O$71</f>
        <v>0</v>
      </c>
      <c r="P294" s="165">
        <f>RES_hhdet_in_fec!P$71</f>
        <v>0</v>
      </c>
      <c r="Q294" s="165">
        <f>RES_hhdet_in_fec!Q$71</f>
        <v>0</v>
      </c>
    </row>
    <row r="295" spans="1:17" ht="12" customHeight="1" x14ac:dyDescent="0.25">
      <c r="A295" s="147" t="s">
        <v>59</v>
      </c>
      <c r="B295" s="164"/>
      <c r="C295" s="164">
        <f>RES_hhdet_in_fec!C$72</f>
        <v>0</v>
      </c>
      <c r="D295" s="164">
        <f>RES_hhdet_in_fec!D$72</f>
        <v>0</v>
      </c>
      <c r="E295" s="164">
        <f>RES_hhdet_in_fec!E$72</f>
        <v>0</v>
      </c>
      <c r="F295" s="164">
        <f>RES_hhdet_in_fec!F$72</f>
        <v>0</v>
      </c>
      <c r="G295" s="164">
        <f>RES_hhdet_in_fec!G$72</f>
        <v>0</v>
      </c>
      <c r="H295" s="164">
        <f>RES_hhdet_in_fec!H$72</f>
        <v>0</v>
      </c>
      <c r="I295" s="164">
        <f>RES_hhdet_in_fec!I$72</f>
        <v>0</v>
      </c>
      <c r="J295" s="164">
        <f>RES_hhdet_in_fec!J$72</f>
        <v>0</v>
      </c>
      <c r="K295" s="164">
        <f>RES_hhdet_in_fec!K$72</f>
        <v>0</v>
      </c>
      <c r="L295" s="164">
        <f>RES_hhdet_in_fec!L$72</f>
        <v>0</v>
      </c>
      <c r="M295" s="164">
        <f>RES_hhdet_in_fec!M$72</f>
        <v>0</v>
      </c>
      <c r="N295" s="164">
        <f>RES_hhdet_in_fec!N$72</f>
        <v>0</v>
      </c>
      <c r="O295" s="164">
        <f>RES_hhdet_in_fec!O$72</f>
        <v>0</v>
      </c>
      <c r="P295" s="164">
        <f>RES_hhdet_in_fec!P$72</f>
        <v>0</v>
      </c>
      <c r="Q295" s="164">
        <f>RES_hhdet_in_fec!Q$72</f>
        <v>0</v>
      </c>
    </row>
    <row r="296" spans="1:17" ht="12" customHeight="1" x14ac:dyDescent="0.25">
      <c r="A296" s="163" t="s">
        <v>142</v>
      </c>
      <c r="B296" s="162"/>
      <c r="C296" s="162">
        <f>RES_hhdet_in_fec!C$73</f>
        <v>3.82613700060822E-2</v>
      </c>
      <c r="D296" s="162">
        <f>RES_hhdet_in_fec!D$73</f>
        <v>9.0429722761786027E-2</v>
      </c>
      <c r="E296" s="162">
        <f>RES_hhdet_in_fec!E$73</f>
        <v>8.4355965461385032E-2</v>
      </c>
      <c r="F296" s="162">
        <f>RES_hhdet_in_fec!F$73</f>
        <v>0.11563080189908102</v>
      </c>
      <c r="G296" s="162">
        <f>RES_hhdet_in_fec!G$73</f>
        <v>7.4226370157324792E-2</v>
      </c>
      <c r="H296" s="162">
        <f>RES_hhdet_in_fec!H$73</f>
        <v>7.7518370474520898E-2</v>
      </c>
      <c r="I296" s="162">
        <f>RES_hhdet_in_fec!I$73</f>
        <v>7.3608701257488515E-2</v>
      </c>
      <c r="J296" s="162">
        <f>RES_hhdet_in_fec!J$73</f>
        <v>8.4494967445594357E-2</v>
      </c>
      <c r="K296" s="162">
        <f>RES_hhdet_in_fec!K$73</f>
        <v>4.3519882069865387E-2</v>
      </c>
      <c r="L296" s="162">
        <f>RES_hhdet_in_fec!L$73</f>
        <v>0</v>
      </c>
      <c r="M296" s="162">
        <f>RES_hhdet_in_fec!M$73</f>
        <v>3.2124767285919821E-2</v>
      </c>
      <c r="N296" s="162">
        <f>RES_hhdet_in_fec!N$73</f>
        <v>3.2915617853779194E-2</v>
      </c>
      <c r="O296" s="162">
        <f>RES_hhdet_in_fec!O$73</f>
        <v>0</v>
      </c>
      <c r="P296" s="162">
        <f>RES_hhdet_in_fec!P$73</f>
        <v>1.0111869792395946E-2</v>
      </c>
      <c r="Q296" s="162">
        <f>RES_hhdet_in_fec!Q$73</f>
        <v>1.6428662246948639E-2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RES_hhdet_in_fec!C$75</f>
        <v>0</v>
      </c>
      <c r="D298" s="156">
        <f>RES_hhdet_in_fec!D$75</f>
        <v>0</v>
      </c>
      <c r="E298" s="156">
        <f>RES_hhdet_in_fec!E$75</f>
        <v>0</v>
      </c>
      <c r="F298" s="156">
        <f>RES_hhdet_in_fec!F$75</f>
        <v>0</v>
      </c>
      <c r="G298" s="156">
        <f>RES_hhdet_in_fec!G$75</f>
        <v>0</v>
      </c>
      <c r="H298" s="156">
        <f>RES_hhdet_in_fec!H$75</f>
        <v>0</v>
      </c>
      <c r="I298" s="156">
        <f>RES_hhdet_in_fec!I$75</f>
        <v>0</v>
      </c>
      <c r="J298" s="156">
        <f>RES_hhdet_in_fec!J$75</f>
        <v>0</v>
      </c>
      <c r="K298" s="156">
        <f>RES_hhdet_in_fec!K$75</f>
        <v>0</v>
      </c>
      <c r="L298" s="156">
        <f>RES_hhdet_in_fec!L$75</f>
        <v>0</v>
      </c>
      <c r="M298" s="156">
        <f>RES_hhdet_in_fec!M$75</f>
        <v>0</v>
      </c>
      <c r="N298" s="156">
        <f>RES_hhdet_in_fec!N$75</f>
        <v>0</v>
      </c>
      <c r="O298" s="156">
        <f>RES_hhdet_in_fec!O$75</f>
        <v>0</v>
      </c>
      <c r="P298" s="156">
        <f>RES_hhdet_in_fec!P$75</f>
        <v>0</v>
      </c>
      <c r="Q298" s="156">
        <f>RES_hhdet_in_fec!Q$75</f>
        <v>0</v>
      </c>
    </row>
    <row r="299" spans="1:17" ht="12" customHeight="1" x14ac:dyDescent="0.25">
      <c r="A299" s="148" t="s">
        <v>59</v>
      </c>
      <c r="B299" s="156"/>
      <c r="C299" s="156">
        <f>RES_hhdet_in_fec!C$76</f>
        <v>0</v>
      </c>
      <c r="D299" s="156">
        <f>RES_hhdet_in_fec!D$76</f>
        <v>0</v>
      </c>
      <c r="E299" s="156">
        <f>RES_hhdet_in_fec!E$76</f>
        <v>0</v>
      </c>
      <c r="F299" s="156">
        <f>RES_hhdet_in_fec!F$76</f>
        <v>0</v>
      </c>
      <c r="G299" s="156">
        <f>RES_hhdet_in_fec!G$76</f>
        <v>0</v>
      </c>
      <c r="H299" s="156">
        <f>RES_hhdet_in_fec!H$76</f>
        <v>0</v>
      </c>
      <c r="I299" s="156">
        <f>RES_hhdet_in_fec!I$76</f>
        <v>0</v>
      </c>
      <c r="J299" s="156">
        <f>RES_hhdet_in_fec!J$76</f>
        <v>0</v>
      </c>
      <c r="K299" s="156">
        <f>RES_hhdet_in_fec!K$76</f>
        <v>0</v>
      </c>
      <c r="L299" s="156">
        <f>RES_hhdet_in_fec!L$76</f>
        <v>0</v>
      </c>
      <c r="M299" s="156">
        <f>RES_hhdet_in_fec!M$76</f>
        <v>0</v>
      </c>
      <c r="N299" s="156">
        <f>RES_hhdet_in_fec!N$76</f>
        <v>0</v>
      </c>
      <c r="O299" s="156">
        <f>RES_hhdet_in_fec!O$76</f>
        <v>0</v>
      </c>
      <c r="P299" s="156">
        <f>RES_hhdet_in_fec!P$76</f>
        <v>0</v>
      </c>
      <c r="Q299" s="156">
        <f>RES_hhdet_in_fec!Q$76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0.11355174172034106</v>
      </c>
      <c r="D300" s="157">
        <f t="shared" ref="D300:Q300" si="77">SUM(D301:D302)</f>
        <v>0.19806898772382928</v>
      </c>
      <c r="E300" s="157">
        <f t="shared" si="77"/>
        <v>0.19535910839657297</v>
      </c>
      <c r="F300" s="157">
        <f t="shared" si="77"/>
        <v>0.26509704045560106</v>
      </c>
      <c r="G300" s="157">
        <f t="shared" si="77"/>
        <v>0.16339265435851369</v>
      </c>
      <c r="H300" s="157">
        <f t="shared" si="77"/>
        <v>0.18423774016064792</v>
      </c>
      <c r="I300" s="157">
        <f t="shared" si="77"/>
        <v>0.1832666705038698</v>
      </c>
      <c r="J300" s="157">
        <f t="shared" si="77"/>
        <v>0.12820376959347551</v>
      </c>
      <c r="K300" s="157">
        <f t="shared" si="77"/>
        <v>0.10768013603842404</v>
      </c>
      <c r="L300" s="157">
        <f t="shared" si="77"/>
        <v>0.14407899674412772</v>
      </c>
      <c r="M300" s="157">
        <f t="shared" si="77"/>
        <v>8.2452474957310923E-2</v>
      </c>
      <c r="N300" s="157">
        <f t="shared" si="77"/>
        <v>9.9014775674021546E-2</v>
      </c>
      <c r="O300" s="157">
        <f t="shared" si="77"/>
        <v>0.10540373086124502</v>
      </c>
      <c r="P300" s="157">
        <f t="shared" si="77"/>
        <v>0.10407324609949162</v>
      </c>
      <c r="Q300" s="157">
        <f t="shared" si="77"/>
        <v>0.23072712089910097</v>
      </c>
    </row>
    <row r="301" spans="1:17" ht="12" customHeight="1" x14ac:dyDescent="0.25">
      <c r="A301" s="23" t="s">
        <v>203</v>
      </c>
      <c r="B301" s="156"/>
      <c r="C301" s="156">
        <f>RES_hhdet_in_fec!C$78</f>
        <v>9.8113379061778055E-2</v>
      </c>
      <c r="D301" s="156">
        <f>RES_hhdet_in_fec!D$78</f>
        <v>0.1370783050666522</v>
      </c>
      <c r="E301" s="156">
        <f>RES_hhdet_in_fec!E$78</f>
        <v>0.15880393908460025</v>
      </c>
      <c r="F301" s="156">
        <f>RES_hhdet_in_fec!F$78</f>
        <v>0.20065891747573295</v>
      </c>
      <c r="G301" s="156">
        <f>RES_hhdet_in_fec!G$78</f>
        <v>0.15582307395050043</v>
      </c>
      <c r="H301" s="156">
        <f>RES_hhdet_in_fec!H$78</f>
        <v>0.16323462100632674</v>
      </c>
      <c r="I301" s="156">
        <f>RES_hhdet_in_fec!I$78</f>
        <v>0.11402494505744533</v>
      </c>
      <c r="J301" s="156">
        <f>RES_hhdet_in_fec!J$78</f>
        <v>9.3659115846395774E-2</v>
      </c>
      <c r="K301" s="156">
        <f>RES_hhdet_in_fec!K$78</f>
        <v>0.10768013603842404</v>
      </c>
      <c r="L301" s="156">
        <f>RES_hhdet_in_fec!L$78</f>
        <v>0.14407899674412772</v>
      </c>
      <c r="M301" s="156">
        <f>RES_hhdet_in_fec!M$78</f>
        <v>8.2452474957310923E-2</v>
      </c>
      <c r="N301" s="156">
        <f>RES_hhdet_in_fec!N$78</f>
        <v>9.9014775674021546E-2</v>
      </c>
      <c r="O301" s="156">
        <f>RES_hhdet_in_fec!O$78</f>
        <v>0.10540373086124502</v>
      </c>
      <c r="P301" s="156">
        <f>RES_hhdet_in_fec!P$78</f>
        <v>0.10407324609949162</v>
      </c>
      <c r="Q301" s="156">
        <f>RES_hhdet_in_fec!Q$78</f>
        <v>0.23072712089910097</v>
      </c>
    </row>
    <row r="302" spans="1:17" ht="12" customHeight="1" x14ac:dyDescent="0.25">
      <c r="A302" s="29" t="s">
        <v>140</v>
      </c>
      <c r="B302" s="57"/>
      <c r="C302" s="57">
        <f>RES_hhdet_in_fec!C$79</f>
        <v>1.5438362658563012E-2</v>
      </c>
      <c r="D302" s="57">
        <f>RES_hhdet_in_fec!D$79</f>
        <v>6.0990682657177088E-2</v>
      </c>
      <c r="E302" s="57">
        <f>RES_hhdet_in_fec!E$79</f>
        <v>3.6555169311972717E-2</v>
      </c>
      <c r="F302" s="57">
        <f>RES_hhdet_in_fec!F$79</f>
        <v>6.4438122979868104E-2</v>
      </c>
      <c r="G302" s="57">
        <f>RES_hhdet_in_fec!G$79</f>
        <v>7.5695804080132675E-3</v>
      </c>
      <c r="H302" s="57">
        <f>RES_hhdet_in_fec!H$79</f>
        <v>2.1003119154321195E-2</v>
      </c>
      <c r="I302" s="57">
        <f>RES_hhdet_in_fec!I$79</f>
        <v>6.9241725446424485E-2</v>
      </c>
      <c r="J302" s="57">
        <f>RES_hhdet_in_fec!J$79</f>
        <v>3.4544653747079726E-2</v>
      </c>
      <c r="K302" s="57">
        <f>RES_hhdet_in_fec!K$79</f>
        <v>0</v>
      </c>
      <c r="L302" s="57">
        <f>RES_hhdet_in_fec!L$79</f>
        <v>0</v>
      </c>
      <c r="M302" s="57">
        <f>RES_hhdet_in_fec!M$79</f>
        <v>0</v>
      </c>
      <c r="N302" s="57">
        <f>RES_hhdet_in_fec!N$79</f>
        <v>0</v>
      </c>
      <c r="O302" s="57">
        <f>RES_hhdet_in_fec!O$79</f>
        <v>0</v>
      </c>
      <c r="P302" s="57">
        <f>RES_hhdet_in_fec!P$79</f>
        <v>0</v>
      </c>
      <c r="Q302" s="57">
        <f>RES_hhdet_in_fec!Q$79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1.6543410168673875</v>
      </c>
      <c r="D304" s="168">
        <f t="shared" ref="D304:Q304" si="78">SUM(D305,D308,D310,D319)</f>
        <v>2.9777171533576707</v>
      </c>
      <c r="E304" s="168">
        <f t="shared" si="78"/>
        <v>3.0774716568780969</v>
      </c>
      <c r="F304" s="168">
        <f t="shared" si="78"/>
        <v>4.2893748638593632</v>
      </c>
      <c r="G304" s="168">
        <f t="shared" si="78"/>
        <v>2.7287904193101751</v>
      </c>
      <c r="H304" s="168">
        <f t="shared" si="78"/>
        <v>3.5398432427617839</v>
      </c>
      <c r="I304" s="168">
        <f t="shared" si="78"/>
        <v>4.0768735047815303</v>
      </c>
      <c r="J304" s="168">
        <f t="shared" si="78"/>
        <v>2.9912321547087388</v>
      </c>
      <c r="K304" s="168">
        <f t="shared" si="78"/>
        <v>1.6867068551070499</v>
      </c>
      <c r="L304" s="168">
        <f t="shared" si="78"/>
        <v>1.9327444029577971</v>
      </c>
      <c r="M304" s="168">
        <f t="shared" si="78"/>
        <v>1.2102384524583207</v>
      </c>
      <c r="N304" s="168">
        <f t="shared" si="78"/>
        <v>1.2890440906757166</v>
      </c>
      <c r="O304" s="168">
        <f t="shared" si="78"/>
        <v>1.2455591329591704</v>
      </c>
      <c r="P304" s="168">
        <f t="shared" si="78"/>
        <v>1.1362505874034428</v>
      </c>
      <c r="Q304" s="168">
        <f t="shared" si="78"/>
        <v>2.3334311386409117</v>
      </c>
    </row>
    <row r="305" spans="1:17" ht="12" customHeight="1" x14ac:dyDescent="0.25">
      <c r="A305" s="158" t="s">
        <v>65</v>
      </c>
      <c r="B305" s="157"/>
      <c r="C305" s="157">
        <f>SUM(C306:C307)</f>
        <v>1.3994571804312785</v>
      </c>
      <c r="D305" s="157">
        <f t="shared" ref="D305:Q305" si="79">SUM(D306:D307)</f>
        <v>2.5044436054162369</v>
      </c>
      <c r="E305" s="157">
        <f t="shared" si="79"/>
        <v>2.6194832943639939</v>
      </c>
      <c r="F305" s="157">
        <f t="shared" si="79"/>
        <v>3.6279150479724702</v>
      </c>
      <c r="G305" s="157">
        <f t="shared" si="79"/>
        <v>2.3377957705039409</v>
      </c>
      <c r="H305" s="157">
        <f t="shared" si="79"/>
        <v>3.0564238128332764</v>
      </c>
      <c r="I305" s="157">
        <f t="shared" si="79"/>
        <v>3.4887707730909021</v>
      </c>
      <c r="J305" s="157">
        <f t="shared" si="79"/>
        <v>2.5957128103407454</v>
      </c>
      <c r="K305" s="157">
        <f t="shared" si="79"/>
        <v>1.4323217433143349</v>
      </c>
      <c r="L305" s="157">
        <f t="shared" si="79"/>
        <v>1.6210069427271776</v>
      </c>
      <c r="M305" s="157">
        <f t="shared" si="79"/>
        <v>1.0139794134801485</v>
      </c>
      <c r="N305" s="157">
        <f t="shared" si="79"/>
        <v>1.0742505341086008</v>
      </c>
      <c r="O305" s="157">
        <f t="shared" si="79"/>
        <v>1.0209792589229434</v>
      </c>
      <c r="P305" s="157">
        <f t="shared" si="79"/>
        <v>0.922511281565916</v>
      </c>
      <c r="Q305" s="157">
        <f t="shared" si="79"/>
        <v>1.8765774215097073</v>
      </c>
    </row>
    <row r="306" spans="1:17" ht="12" customHeight="1" x14ac:dyDescent="0.25">
      <c r="A306" s="23" t="s">
        <v>161</v>
      </c>
      <c r="B306" s="156"/>
      <c r="C306" s="156">
        <f>RES_hhdet_in_tes!C$64</f>
        <v>1.3902690512704954</v>
      </c>
      <c r="D306" s="156">
        <f>RES_hhdet_in_tes!D$64</f>
        <v>2.4771707985781064</v>
      </c>
      <c r="E306" s="156">
        <f>RES_hhdet_in_tes!E$64</f>
        <v>2.4616939220389944</v>
      </c>
      <c r="F306" s="156">
        <f>RES_hhdet_in_tes!F$64</f>
        <v>3.4020927835288099</v>
      </c>
      <c r="G306" s="156">
        <f>RES_hhdet_in_tes!G$64</f>
        <v>2.0406113895982294</v>
      </c>
      <c r="H306" s="156">
        <f>RES_hhdet_in_tes!H$64</f>
        <v>2.4428320431011028</v>
      </c>
      <c r="I306" s="156">
        <f>RES_hhdet_in_tes!I$64</f>
        <v>2.9058072234197301</v>
      </c>
      <c r="J306" s="156">
        <f>RES_hhdet_in_tes!J$64</f>
        <v>1.9232147375401556</v>
      </c>
      <c r="K306" s="156">
        <f>RES_hhdet_in_tes!K$64</f>
        <v>1.2063951254040013</v>
      </c>
      <c r="L306" s="156">
        <f>RES_hhdet_in_tes!L$64</f>
        <v>1.4556424622506539</v>
      </c>
      <c r="M306" s="156">
        <f>RES_hhdet_in_tes!M$64</f>
        <v>0.95376682494480847</v>
      </c>
      <c r="N306" s="156">
        <f>RES_hhdet_in_tes!N$64</f>
        <v>1.0426118666497357</v>
      </c>
      <c r="O306" s="156">
        <f>RES_hhdet_in_tes!O$64</f>
        <v>0.9858083308181621</v>
      </c>
      <c r="P306" s="156">
        <f>RES_hhdet_in_tes!P$64</f>
        <v>0.91745790563804885</v>
      </c>
      <c r="Q306" s="156">
        <f>RES_hhdet_in_tes!Q$64</f>
        <v>1.826845588215398</v>
      </c>
    </row>
    <row r="307" spans="1:17" ht="12" customHeight="1" x14ac:dyDescent="0.25">
      <c r="A307" s="23" t="s">
        <v>60</v>
      </c>
      <c r="B307" s="156"/>
      <c r="C307" s="156">
        <f>RES_hhdet_in_tes!C$65</f>
        <v>9.1881291607830862E-3</v>
      </c>
      <c r="D307" s="156">
        <f>RES_hhdet_in_tes!D$65</f>
        <v>2.7272806838130433E-2</v>
      </c>
      <c r="E307" s="156">
        <f>RES_hhdet_in_tes!E$65</f>
        <v>0.15778937232499957</v>
      </c>
      <c r="F307" s="156">
        <f>RES_hhdet_in_tes!F$65</f>
        <v>0.22582226444366038</v>
      </c>
      <c r="G307" s="156">
        <f>RES_hhdet_in_tes!G$65</f>
        <v>0.29718438090571142</v>
      </c>
      <c r="H307" s="156">
        <f>RES_hhdet_in_tes!H$65</f>
        <v>0.61359176973217344</v>
      </c>
      <c r="I307" s="156">
        <f>RES_hhdet_in_tes!I$65</f>
        <v>0.58296354967117203</v>
      </c>
      <c r="J307" s="156">
        <f>RES_hhdet_in_tes!J$65</f>
        <v>0.67249807280058993</v>
      </c>
      <c r="K307" s="156">
        <f>RES_hhdet_in_tes!K$65</f>
        <v>0.22592661791033353</v>
      </c>
      <c r="L307" s="156">
        <f>RES_hhdet_in_tes!L$65</f>
        <v>0.16536448047652375</v>
      </c>
      <c r="M307" s="156">
        <f>RES_hhdet_in_tes!M$65</f>
        <v>6.0212588535340096E-2</v>
      </c>
      <c r="N307" s="156">
        <f>RES_hhdet_in_tes!N$65</f>
        <v>3.1638667458865032E-2</v>
      </c>
      <c r="O307" s="156">
        <f>RES_hhdet_in_tes!O$65</f>
        <v>3.5170928104781375E-2</v>
      </c>
      <c r="P307" s="156">
        <f>RES_hhdet_in_tes!P$65</f>
        <v>5.0533759278670893E-3</v>
      </c>
      <c r="Q307" s="156">
        <f>RES_hhdet_in_tes!Q$65</f>
        <v>4.9731833294309365E-2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0</v>
      </c>
      <c r="E308" s="157">
        <f t="shared" si="80"/>
        <v>0</v>
      </c>
      <c r="F308" s="157">
        <f t="shared" si="80"/>
        <v>0</v>
      </c>
      <c r="G308" s="157">
        <f t="shared" si="80"/>
        <v>3.3614270061354099E-5</v>
      </c>
      <c r="H308" s="157">
        <f t="shared" si="80"/>
        <v>1.0573947800890847E-4</v>
      </c>
      <c r="I308" s="157">
        <f t="shared" si="80"/>
        <v>1.758612754791575E-4</v>
      </c>
      <c r="J308" s="157">
        <f t="shared" si="80"/>
        <v>1.7878894460230993E-4</v>
      </c>
      <c r="K308" s="157">
        <f t="shared" si="80"/>
        <v>3.292705172804858E-4</v>
      </c>
      <c r="L308" s="157">
        <f t="shared" si="80"/>
        <v>2.2173244555794743E-4</v>
      </c>
      <c r="M308" s="157">
        <f t="shared" si="80"/>
        <v>6.5711023110338071E-4</v>
      </c>
      <c r="N308" s="157">
        <f t="shared" si="80"/>
        <v>9.8253010248462876E-4</v>
      </c>
      <c r="O308" s="157">
        <f t="shared" si="80"/>
        <v>1.566466259460541E-3</v>
      </c>
      <c r="P308" s="157">
        <f t="shared" si="80"/>
        <v>7.7877318855438171E-4</v>
      </c>
      <c r="Q308" s="157">
        <f t="shared" si="80"/>
        <v>2.8793646565168319E-3</v>
      </c>
    </row>
    <row r="309" spans="1:17" ht="12" customHeight="1" x14ac:dyDescent="0.25">
      <c r="A309" s="23" t="s">
        <v>60</v>
      </c>
      <c r="B309" s="156"/>
      <c r="C309" s="156">
        <f>RES_hhdet_in_tes!C$67</f>
        <v>0</v>
      </c>
      <c r="D309" s="156">
        <f>RES_hhdet_in_tes!D$67</f>
        <v>0</v>
      </c>
      <c r="E309" s="156">
        <f>RES_hhdet_in_tes!E$67</f>
        <v>0</v>
      </c>
      <c r="F309" s="156">
        <f>RES_hhdet_in_tes!F$67</f>
        <v>0</v>
      </c>
      <c r="G309" s="156">
        <f>RES_hhdet_in_tes!G$67</f>
        <v>3.3614270061354099E-5</v>
      </c>
      <c r="H309" s="156">
        <f>RES_hhdet_in_tes!H$67</f>
        <v>1.0573947800890847E-4</v>
      </c>
      <c r="I309" s="156">
        <f>RES_hhdet_in_tes!I$67</f>
        <v>1.758612754791575E-4</v>
      </c>
      <c r="J309" s="156">
        <f>RES_hhdet_in_tes!J$67</f>
        <v>1.7878894460230993E-4</v>
      </c>
      <c r="K309" s="156">
        <f>RES_hhdet_in_tes!K$67</f>
        <v>3.292705172804858E-4</v>
      </c>
      <c r="L309" s="156">
        <f>RES_hhdet_in_tes!L$67</f>
        <v>2.2173244555794743E-4</v>
      </c>
      <c r="M309" s="156">
        <f>RES_hhdet_in_tes!M$67</f>
        <v>6.5711023110338071E-4</v>
      </c>
      <c r="N309" s="156">
        <f>RES_hhdet_in_tes!N$67</f>
        <v>9.8253010248462876E-4</v>
      </c>
      <c r="O309" s="156">
        <f>RES_hhdet_in_tes!O$67</f>
        <v>1.566466259460541E-3</v>
      </c>
      <c r="P309" s="156">
        <f>RES_hhdet_in_tes!P$67</f>
        <v>7.7877318855438171E-4</v>
      </c>
      <c r="Q309" s="156">
        <f>RES_hhdet_in_tes!Q$67</f>
        <v>2.8793646565168319E-3</v>
      </c>
    </row>
    <row r="310" spans="1:17" ht="12" customHeight="1" x14ac:dyDescent="0.25">
      <c r="A310" s="158" t="s">
        <v>63</v>
      </c>
      <c r="B310" s="157"/>
      <c r="C310" s="157">
        <f>SUM(C311:C312,C315:C316)</f>
        <v>0.19377746020642259</v>
      </c>
      <c r="D310" s="157">
        <f t="shared" ref="D310:Q310" si="81">SUM(D311:D312,D315:D316)</f>
        <v>0.35476409860117264</v>
      </c>
      <c r="E310" s="157">
        <f t="shared" si="81"/>
        <v>0.34807476278216093</v>
      </c>
      <c r="F310" s="157">
        <f t="shared" si="81"/>
        <v>0.50676215507074596</v>
      </c>
      <c r="G310" s="157">
        <f t="shared" si="81"/>
        <v>0.30513571373506898</v>
      </c>
      <c r="H310" s="157">
        <f t="shared" si="81"/>
        <v>0.38188694621280228</v>
      </c>
      <c r="I310" s="157">
        <f t="shared" si="81"/>
        <v>0.47101739029035405</v>
      </c>
      <c r="J310" s="157">
        <f t="shared" si="81"/>
        <v>0.31750406584370555</v>
      </c>
      <c r="K310" s="157">
        <f t="shared" si="81"/>
        <v>0.19777141492409955</v>
      </c>
      <c r="L310" s="157">
        <f t="shared" si="81"/>
        <v>0.23625331106016009</v>
      </c>
      <c r="M310" s="157">
        <f t="shared" si="81"/>
        <v>0.15248301341733422</v>
      </c>
      <c r="N310" s="157">
        <f t="shared" si="81"/>
        <v>0.16195026744359897</v>
      </c>
      <c r="O310" s="157">
        <f t="shared" si="81"/>
        <v>0.16777343978870696</v>
      </c>
      <c r="P310" s="157">
        <f t="shared" si="81"/>
        <v>0.15835627738140684</v>
      </c>
      <c r="Q310" s="157">
        <f t="shared" si="81"/>
        <v>0.33275642375983971</v>
      </c>
    </row>
    <row r="311" spans="1:17" ht="12" customHeight="1" x14ac:dyDescent="0.25">
      <c r="A311" s="167" t="s">
        <v>160</v>
      </c>
      <c r="B311" s="132"/>
      <c r="C311" s="132">
        <f>RES_hhdet_in_tes!C$69</f>
        <v>0.16554654682067438</v>
      </c>
      <c r="D311" s="132">
        <f>RES_hhdet_in_tes!D$69</f>
        <v>0.28779535752727736</v>
      </c>
      <c r="E311" s="132">
        <f>RES_hhdet_in_tes!E$69</f>
        <v>0.2850383853396688</v>
      </c>
      <c r="F311" s="132">
        <f>RES_hhdet_in_tes!F$69</f>
        <v>0.41968790148794177</v>
      </c>
      <c r="G311" s="132">
        <f>RES_hhdet_in_tes!G$69</f>
        <v>0.24884186872649583</v>
      </c>
      <c r="H311" s="132">
        <f>RES_hhdet_in_tes!H$69</f>
        <v>0.32265542363850991</v>
      </c>
      <c r="I311" s="132">
        <f>RES_hhdet_in_tes!I$69</f>
        <v>0.41450624462351954</v>
      </c>
      <c r="J311" s="132">
        <f>RES_hhdet_in_tes!J$69</f>
        <v>0.25224507350169706</v>
      </c>
      <c r="K311" s="132">
        <f>RES_hhdet_in_tes!K$69</f>
        <v>0.16414680938270673</v>
      </c>
      <c r="L311" s="132">
        <f>RES_hhdet_in_tes!L$69</f>
        <v>0.23625331106016009</v>
      </c>
      <c r="M311" s="132">
        <f>RES_hhdet_in_tes!M$69</f>
        <v>0.12779492105609186</v>
      </c>
      <c r="N311" s="132">
        <f>RES_hhdet_in_tes!N$69</f>
        <v>0.13656470227354198</v>
      </c>
      <c r="O311" s="132">
        <f>RES_hhdet_in_tes!O$69</f>
        <v>0.16777343978870696</v>
      </c>
      <c r="P311" s="132">
        <f>RES_hhdet_in_tes!P$69</f>
        <v>0.15051533436004483</v>
      </c>
      <c r="Q311" s="132">
        <f>RES_hhdet_in_tes!Q$69</f>
        <v>0.31998966206652191</v>
      </c>
    </row>
    <row r="312" spans="1:17" ht="12" customHeight="1" x14ac:dyDescent="0.25">
      <c r="A312" s="167" t="s">
        <v>159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203</v>
      </c>
      <c r="B313" s="165"/>
      <c r="C313" s="165">
        <f>RES_hhdet_in_tes!C$71</f>
        <v>0</v>
      </c>
      <c r="D313" s="165">
        <f>RES_hhdet_in_tes!D$71</f>
        <v>0</v>
      </c>
      <c r="E313" s="165">
        <f>RES_hhdet_in_tes!E$71</f>
        <v>0</v>
      </c>
      <c r="F313" s="165">
        <f>RES_hhdet_in_tes!F$71</f>
        <v>0</v>
      </c>
      <c r="G313" s="165">
        <f>RES_hhdet_in_tes!G$71</f>
        <v>0</v>
      </c>
      <c r="H313" s="165">
        <f>RES_hhdet_in_tes!H$71</f>
        <v>0</v>
      </c>
      <c r="I313" s="165">
        <f>RES_hhdet_in_tes!I$71</f>
        <v>0</v>
      </c>
      <c r="J313" s="165">
        <f>RES_hhdet_in_tes!J$71</f>
        <v>0</v>
      </c>
      <c r="K313" s="165">
        <f>RES_hhdet_in_tes!K$71</f>
        <v>0</v>
      </c>
      <c r="L313" s="165">
        <f>RES_hhdet_in_tes!L$71</f>
        <v>0</v>
      </c>
      <c r="M313" s="165">
        <f>RES_hhdet_in_tes!M$71</f>
        <v>0</v>
      </c>
      <c r="N313" s="165">
        <f>RES_hhdet_in_tes!N$71</f>
        <v>0</v>
      </c>
      <c r="O313" s="165">
        <f>RES_hhdet_in_tes!O$71</f>
        <v>0</v>
      </c>
      <c r="P313" s="165">
        <f>RES_hhdet_in_tes!P$71</f>
        <v>0</v>
      </c>
      <c r="Q313" s="165">
        <f>RES_hhdet_in_tes!Q$71</f>
        <v>0</v>
      </c>
    </row>
    <row r="314" spans="1:17" ht="12" customHeight="1" x14ac:dyDescent="0.25">
      <c r="A314" s="147" t="s">
        <v>59</v>
      </c>
      <c r="B314" s="164"/>
      <c r="C314" s="164">
        <f>RES_hhdet_in_tes!C$72</f>
        <v>0</v>
      </c>
      <c r="D314" s="164">
        <f>RES_hhdet_in_tes!D$72</f>
        <v>0</v>
      </c>
      <c r="E314" s="164">
        <f>RES_hhdet_in_tes!E$72</f>
        <v>0</v>
      </c>
      <c r="F314" s="164">
        <f>RES_hhdet_in_tes!F$72</f>
        <v>0</v>
      </c>
      <c r="G314" s="164">
        <f>RES_hhdet_in_tes!G$72</f>
        <v>0</v>
      </c>
      <c r="H314" s="164">
        <f>RES_hhdet_in_tes!H$72</f>
        <v>0</v>
      </c>
      <c r="I314" s="164">
        <f>RES_hhdet_in_tes!I$72</f>
        <v>0</v>
      </c>
      <c r="J314" s="164">
        <f>RES_hhdet_in_tes!J$72</f>
        <v>0</v>
      </c>
      <c r="K314" s="164">
        <f>RES_hhdet_in_tes!K$72</f>
        <v>0</v>
      </c>
      <c r="L314" s="164">
        <f>RES_hhdet_in_tes!L$72</f>
        <v>0</v>
      </c>
      <c r="M314" s="164">
        <f>RES_hhdet_in_tes!M$72</f>
        <v>0</v>
      </c>
      <c r="N314" s="164">
        <f>RES_hhdet_in_tes!N$72</f>
        <v>0</v>
      </c>
      <c r="O314" s="164">
        <f>RES_hhdet_in_tes!O$72</f>
        <v>0</v>
      </c>
      <c r="P314" s="164">
        <f>RES_hhdet_in_tes!P$72</f>
        <v>0</v>
      </c>
      <c r="Q314" s="164">
        <f>RES_hhdet_in_tes!Q$72</f>
        <v>0</v>
      </c>
    </row>
    <row r="315" spans="1:17" ht="12" customHeight="1" x14ac:dyDescent="0.25">
      <c r="A315" s="163" t="s">
        <v>142</v>
      </c>
      <c r="B315" s="162"/>
      <c r="C315" s="162">
        <f>RES_hhdet_in_tes!C$73</f>
        <v>2.8230913385748201E-2</v>
      </c>
      <c r="D315" s="162">
        <f>RES_hhdet_in_tes!D$73</f>
        <v>6.6968741073895305E-2</v>
      </c>
      <c r="E315" s="162">
        <f>RES_hhdet_in_tes!E$73</f>
        <v>6.3036377442492117E-2</v>
      </c>
      <c r="F315" s="162">
        <f>RES_hhdet_in_tes!F$73</f>
        <v>8.7074253582804156E-2</v>
      </c>
      <c r="G315" s="162">
        <f>RES_hhdet_in_tes!G$73</f>
        <v>5.629384500857313E-2</v>
      </c>
      <c r="H315" s="162">
        <f>RES_hhdet_in_tes!H$73</f>
        <v>5.9231522574292372E-2</v>
      </c>
      <c r="I315" s="162">
        <f>RES_hhdet_in_tes!I$73</f>
        <v>5.6511145666834517E-2</v>
      </c>
      <c r="J315" s="162">
        <f>RES_hhdet_in_tes!J$73</f>
        <v>6.5258992342008507E-2</v>
      </c>
      <c r="K315" s="162">
        <f>RES_hhdet_in_tes!K$73</f>
        <v>3.3624605541392821E-2</v>
      </c>
      <c r="L315" s="162">
        <f>RES_hhdet_in_tes!L$73</f>
        <v>0</v>
      </c>
      <c r="M315" s="162">
        <f>RES_hhdet_in_tes!M$73</f>
        <v>2.4688092361242361E-2</v>
      </c>
      <c r="N315" s="162">
        <f>RES_hhdet_in_tes!N$73</f>
        <v>2.5385565170056988E-2</v>
      </c>
      <c r="O315" s="162">
        <f>RES_hhdet_in_tes!O$73</f>
        <v>0</v>
      </c>
      <c r="P315" s="162">
        <f>RES_hhdet_in_tes!P$73</f>
        <v>7.8409430213620245E-3</v>
      </c>
      <c r="Q315" s="162">
        <f>RES_hhdet_in_tes!Q$73</f>
        <v>1.2766761693317821E-2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RES_hhdet_in_tes!C$75</f>
        <v>0</v>
      </c>
      <c r="D317" s="156">
        <f>RES_hhdet_in_tes!D$75</f>
        <v>0</v>
      </c>
      <c r="E317" s="156">
        <f>RES_hhdet_in_tes!E$75</f>
        <v>0</v>
      </c>
      <c r="F317" s="156">
        <f>RES_hhdet_in_tes!F$75</f>
        <v>0</v>
      </c>
      <c r="G317" s="156">
        <f>RES_hhdet_in_tes!G$75</f>
        <v>0</v>
      </c>
      <c r="H317" s="156">
        <f>RES_hhdet_in_tes!H$75</f>
        <v>0</v>
      </c>
      <c r="I317" s="156">
        <f>RES_hhdet_in_tes!I$75</f>
        <v>0</v>
      </c>
      <c r="J317" s="156">
        <f>RES_hhdet_in_tes!J$75</f>
        <v>0</v>
      </c>
      <c r="K317" s="156">
        <f>RES_hhdet_in_tes!K$75</f>
        <v>0</v>
      </c>
      <c r="L317" s="156">
        <f>RES_hhdet_in_tes!L$75</f>
        <v>0</v>
      </c>
      <c r="M317" s="156">
        <f>RES_hhdet_in_tes!M$75</f>
        <v>0</v>
      </c>
      <c r="N317" s="156">
        <f>RES_hhdet_in_tes!N$75</f>
        <v>0</v>
      </c>
      <c r="O317" s="156">
        <f>RES_hhdet_in_tes!O$75</f>
        <v>0</v>
      </c>
      <c r="P317" s="156">
        <f>RES_hhdet_in_tes!P$75</f>
        <v>0</v>
      </c>
      <c r="Q317" s="156">
        <f>RES_hhdet_in_tes!Q$75</f>
        <v>0</v>
      </c>
    </row>
    <row r="318" spans="1:17" ht="12" customHeight="1" x14ac:dyDescent="0.25">
      <c r="A318" s="148" t="s">
        <v>59</v>
      </c>
      <c r="B318" s="156"/>
      <c r="C318" s="156">
        <f>RES_hhdet_in_tes!C$76</f>
        <v>0</v>
      </c>
      <c r="D318" s="156">
        <f>RES_hhdet_in_tes!D$76</f>
        <v>0</v>
      </c>
      <c r="E318" s="156">
        <f>RES_hhdet_in_tes!E$76</f>
        <v>0</v>
      </c>
      <c r="F318" s="156">
        <f>RES_hhdet_in_tes!F$76</f>
        <v>0</v>
      </c>
      <c r="G318" s="156">
        <f>RES_hhdet_in_tes!G$76</f>
        <v>0</v>
      </c>
      <c r="H318" s="156">
        <f>RES_hhdet_in_tes!H$76</f>
        <v>0</v>
      </c>
      <c r="I318" s="156">
        <f>RES_hhdet_in_tes!I$76</f>
        <v>0</v>
      </c>
      <c r="J318" s="156">
        <f>RES_hhdet_in_tes!J$76</f>
        <v>0</v>
      </c>
      <c r="K318" s="156">
        <f>RES_hhdet_in_tes!K$76</f>
        <v>0</v>
      </c>
      <c r="L318" s="156">
        <f>RES_hhdet_in_tes!L$76</f>
        <v>0</v>
      </c>
      <c r="M318" s="156">
        <f>RES_hhdet_in_tes!M$76</f>
        <v>0</v>
      </c>
      <c r="N318" s="156">
        <f>RES_hhdet_in_tes!N$76</f>
        <v>0</v>
      </c>
      <c r="O318" s="156">
        <f>RES_hhdet_in_tes!O$76</f>
        <v>0</v>
      </c>
      <c r="P318" s="156">
        <f>RES_hhdet_in_tes!P$76</f>
        <v>0</v>
      </c>
      <c r="Q318" s="156">
        <f>RES_hhdet_in_tes!Q$76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6.1106376229686427E-2</v>
      </c>
      <c r="D319" s="157">
        <f t="shared" ref="D319:Q319" si="84">SUM(D320:D321)</f>
        <v>0.11850944934026131</v>
      </c>
      <c r="E319" s="157">
        <f t="shared" si="84"/>
        <v>0.10991359973194204</v>
      </c>
      <c r="F319" s="157">
        <f t="shared" si="84"/>
        <v>0.15469766081614758</v>
      </c>
      <c r="G319" s="157">
        <f t="shared" si="84"/>
        <v>8.5825320801103763E-2</v>
      </c>
      <c r="H319" s="157">
        <f t="shared" si="84"/>
        <v>0.10142674423769583</v>
      </c>
      <c r="I319" s="157">
        <f t="shared" si="84"/>
        <v>0.11690948012479524</v>
      </c>
      <c r="J319" s="157">
        <f t="shared" si="84"/>
        <v>7.7836489579685697E-2</v>
      </c>
      <c r="K319" s="157">
        <f t="shared" si="84"/>
        <v>5.6284426351335105E-2</v>
      </c>
      <c r="L319" s="157">
        <f t="shared" si="84"/>
        <v>7.5262416724901318E-2</v>
      </c>
      <c r="M319" s="157">
        <f t="shared" si="84"/>
        <v>4.3118915329734338E-2</v>
      </c>
      <c r="N319" s="157">
        <f t="shared" si="84"/>
        <v>5.1860759021032064E-2</v>
      </c>
      <c r="O319" s="157">
        <f t="shared" si="84"/>
        <v>5.5239967988059559E-2</v>
      </c>
      <c r="P319" s="157">
        <f t="shared" si="84"/>
        <v>5.4604255267565516E-2</v>
      </c>
      <c r="Q319" s="157">
        <f t="shared" si="84"/>
        <v>0.12121792871484791</v>
      </c>
    </row>
    <row r="320" spans="1:17" ht="12" customHeight="1" x14ac:dyDescent="0.25">
      <c r="A320" s="23" t="s">
        <v>203</v>
      </c>
      <c r="B320" s="156"/>
      <c r="C320" s="156">
        <f>RES_hhdet_in_tes!C$78</f>
        <v>4.8415219339724244E-2</v>
      </c>
      <c r="D320" s="156">
        <f>RES_hhdet_in_tes!D$78</f>
        <v>6.8292319458448714E-2</v>
      </c>
      <c r="E320" s="156">
        <f>RES_hhdet_in_tes!E$78</f>
        <v>7.9827417986685467E-2</v>
      </c>
      <c r="F320" s="156">
        <f>RES_hhdet_in_tes!F$78</f>
        <v>0.10165095976490518</v>
      </c>
      <c r="G320" s="156">
        <f>RES_hhdet_in_tes!G$78</f>
        <v>7.95318967242611E-2</v>
      </c>
      <c r="H320" s="156">
        <f>RES_hhdet_in_tes!H$78</f>
        <v>8.391670265517133E-2</v>
      </c>
      <c r="I320" s="156">
        <f>RES_hhdet_in_tes!I$78</f>
        <v>5.9055054296631014E-2</v>
      </c>
      <c r="J320" s="156">
        <f>RES_hhdet_in_tes!J$78</f>
        <v>4.8909148715989587E-2</v>
      </c>
      <c r="K320" s="156">
        <f>RES_hhdet_in_tes!K$78</f>
        <v>5.6284426351335105E-2</v>
      </c>
      <c r="L320" s="156">
        <f>RES_hhdet_in_tes!L$78</f>
        <v>7.5262416724901318E-2</v>
      </c>
      <c r="M320" s="156">
        <f>RES_hhdet_in_tes!M$78</f>
        <v>4.3118915329734338E-2</v>
      </c>
      <c r="N320" s="156">
        <f>RES_hhdet_in_tes!N$78</f>
        <v>5.1860759021032064E-2</v>
      </c>
      <c r="O320" s="156">
        <f>RES_hhdet_in_tes!O$78</f>
        <v>5.5239967988059559E-2</v>
      </c>
      <c r="P320" s="156">
        <f>RES_hhdet_in_tes!P$78</f>
        <v>5.4604255267565516E-2</v>
      </c>
      <c r="Q320" s="156">
        <f>RES_hhdet_in_tes!Q$78</f>
        <v>0.12121792871484791</v>
      </c>
    </row>
    <row r="321" spans="1:17" ht="12" customHeight="1" x14ac:dyDescent="0.25">
      <c r="A321" s="29" t="s">
        <v>140</v>
      </c>
      <c r="B321" s="57"/>
      <c r="C321" s="57">
        <f>RES_hhdet_in_tes!C$79</f>
        <v>1.2691156889962181E-2</v>
      </c>
      <c r="D321" s="57">
        <f>RES_hhdet_in_tes!D$79</f>
        <v>5.0217129881812587E-2</v>
      </c>
      <c r="E321" s="57">
        <f>RES_hhdet_in_tes!E$79</f>
        <v>3.0086181745256575E-2</v>
      </c>
      <c r="F321" s="57">
        <f>RES_hhdet_in_tes!F$79</f>
        <v>5.3046701051242401E-2</v>
      </c>
      <c r="G321" s="57">
        <f>RES_hhdet_in_tes!G$79</f>
        <v>6.2934240768426665E-3</v>
      </c>
      <c r="H321" s="57">
        <f>RES_hhdet_in_tes!H$79</f>
        <v>1.7510041582524501E-2</v>
      </c>
      <c r="I321" s="57">
        <f>RES_hhdet_in_tes!I$79</f>
        <v>5.7854425828164226E-2</v>
      </c>
      <c r="J321" s="57">
        <f>RES_hhdet_in_tes!J$79</f>
        <v>2.8927340863696104E-2</v>
      </c>
      <c r="K321" s="57">
        <f>RES_hhdet_in_tes!K$79</f>
        <v>0</v>
      </c>
      <c r="L321" s="57">
        <f>RES_hhdet_in_tes!L$79</f>
        <v>0</v>
      </c>
      <c r="M321" s="57">
        <f>RES_hhdet_in_tes!M$79</f>
        <v>0</v>
      </c>
      <c r="N321" s="57">
        <f>RES_hhdet_in_tes!N$79</f>
        <v>0</v>
      </c>
      <c r="O321" s="57">
        <f>RES_hhdet_in_tes!O$79</f>
        <v>0</v>
      </c>
      <c r="P321" s="57">
        <f>RES_hhdet_in_tes!P$79</f>
        <v>0</v>
      </c>
      <c r="Q321" s="57">
        <f>RES_hhdet_in_tes!Q$79</f>
        <v>0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0.65616039593159281</v>
      </c>
      <c r="D323" s="175">
        <f t="shared" si="85"/>
        <v>0.66420326043924538</v>
      </c>
      <c r="E323" s="175">
        <f t="shared" si="85"/>
        <v>0.67744581466748122</v>
      </c>
      <c r="F323" s="175">
        <f t="shared" si="85"/>
        <v>0.68174969746073877</v>
      </c>
      <c r="G323" s="175">
        <f t="shared" si="85"/>
        <v>0.69728153821458139</v>
      </c>
      <c r="H323" s="175">
        <f t="shared" si="85"/>
        <v>0.71865477962349578</v>
      </c>
      <c r="I323" s="175">
        <f t="shared" si="85"/>
        <v>0.7159502443555289</v>
      </c>
      <c r="J323" s="175">
        <f t="shared" si="85"/>
        <v>0.74076841294009677</v>
      </c>
      <c r="K323" s="175">
        <f t="shared" si="85"/>
        <v>0.71387670891573429</v>
      </c>
      <c r="L323" s="175">
        <f t="shared" si="85"/>
        <v>0.70097639270461498</v>
      </c>
      <c r="M323" s="175">
        <f t="shared" si="85"/>
        <v>0.69567148431658243</v>
      </c>
      <c r="N323" s="175">
        <f t="shared" si="85"/>
        <v>0.69298962862959823</v>
      </c>
      <c r="O323" s="175">
        <f t="shared" si="85"/>
        <v>0.69462750772455606</v>
      </c>
      <c r="P323" s="175">
        <f t="shared" si="85"/>
        <v>0.69137024592491092</v>
      </c>
      <c r="Q323" s="175">
        <f t="shared" si="85"/>
        <v>0.69680718047389734</v>
      </c>
    </row>
    <row r="324" spans="1:17" ht="12" customHeight="1" x14ac:dyDescent="0.25">
      <c r="A324" s="158" t="s">
        <v>65</v>
      </c>
      <c r="B324" s="169"/>
      <c r="C324" s="169">
        <f t="shared" si="85"/>
        <v>0.67071691973475966</v>
      </c>
      <c r="D324" s="169">
        <f t="shared" si="85"/>
        <v>0.67579949517458215</v>
      </c>
      <c r="E324" s="169">
        <f t="shared" si="85"/>
        <v>0.69269578915183971</v>
      </c>
      <c r="F324" s="169">
        <f t="shared" si="85"/>
        <v>0.69689908106080634</v>
      </c>
      <c r="G324" s="169">
        <f t="shared" si="85"/>
        <v>0.71720142124387742</v>
      </c>
      <c r="H324" s="169">
        <f t="shared" si="85"/>
        <v>0.74065156017904532</v>
      </c>
      <c r="I324" s="169">
        <f t="shared" si="85"/>
        <v>0.73436970408681002</v>
      </c>
      <c r="J324" s="169">
        <f t="shared" si="85"/>
        <v>0.76145184449738201</v>
      </c>
      <c r="K324" s="169">
        <f t="shared" si="85"/>
        <v>0.73759448820965545</v>
      </c>
      <c r="L324" s="169">
        <f t="shared" si="85"/>
        <v>0.72782708810063923</v>
      </c>
      <c r="M324" s="169">
        <f t="shared" si="85"/>
        <v>0.71562710432846277</v>
      </c>
      <c r="N324" s="169">
        <f t="shared" si="85"/>
        <v>0.71308958093344932</v>
      </c>
      <c r="O324" s="169">
        <f t="shared" si="85"/>
        <v>0.72089299444546406</v>
      </c>
      <c r="P324" s="169">
        <f t="shared" si="85"/>
        <v>0.71684184160238928</v>
      </c>
      <c r="Q324" s="169">
        <f t="shared" si="85"/>
        <v>0.72513146007347684</v>
      </c>
    </row>
    <row r="325" spans="1:17" ht="12" customHeight="1" x14ac:dyDescent="0.25">
      <c r="A325" s="23" t="s">
        <v>161</v>
      </c>
      <c r="B325" s="73"/>
      <c r="C325" s="73">
        <f t="shared" si="85"/>
        <v>0.66896327280171608</v>
      </c>
      <c r="D325" s="73">
        <f t="shared" si="85"/>
        <v>0.67295446341387277</v>
      </c>
      <c r="E325" s="73">
        <f t="shared" si="85"/>
        <v>0.67694231216522494</v>
      </c>
      <c r="F325" s="73">
        <f t="shared" si="85"/>
        <v>0.68098066683739422</v>
      </c>
      <c r="G325" s="73">
        <f t="shared" si="85"/>
        <v>0.68433051549858448</v>
      </c>
      <c r="H325" s="73">
        <f t="shared" si="85"/>
        <v>0.68791478471036716</v>
      </c>
      <c r="I325" s="73">
        <f t="shared" si="85"/>
        <v>0.69170977197122341</v>
      </c>
      <c r="J325" s="73">
        <f t="shared" si="85"/>
        <v>0.69391556606979488</v>
      </c>
      <c r="K325" s="73">
        <f t="shared" si="85"/>
        <v>0.69823646522084948</v>
      </c>
      <c r="L325" s="73">
        <f t="shared" si="85"/>
        <v>0.70311484568349947</v>
      </c>
      <c r="M325" s="73">
        <f t="shared" si="85"/>
        <v>0.70165842712291604</v>
      </c>
      <c r="N325" s="73">
        <f t="shared" si="85"/>
        <v>0.70627628283408184</v>
      </c>
      <c r="O325" s="73">
        <f t="shared" si="85"/>
        <v>0.71294462424797833</v>
      </c>
      <c r="P325" s="73">
        <f t="shared" si="85"/>
        <v>0.71560256931247912</v>
      </c>
      <c r="Q325" s="73">
        <f t="shared" si="85"/>
        <v>0.71917438077325868</v>
      </c>
    </row>
    <row r="326" spans="1:17" ht="12" customHeight="1" x14ac:dyDescent="0.25">
      <c r="A326" s="23" t="s">
        <v>60</v>
      </c>
      <c r="B326" s="73"/>
      <c r="C326" s="73">
        <f t="shared" si="85"/>
        <v>1.1116618443873667</v>
      </c>
      <c r="D326" s="73">
        <f t="shared" si="85"/>
        <v>1.0970713264606007</v>
      </c>
      <c r="E326" s="73">
        <f t="shared" si="85"/>
        <v>1.0875407590178774</v>
      </c>
      <c r="F326" s="73">
        <f t="shared" si="85"/>
        <v>1.0757330670670853</v>
      </c>
      <c r="G326" s="73">
        <f t="shared" si="85"/>
        <v>1.0701661393349586</v>
      </c>
      <c r="H326" s="73">
        <f t="shared" si="85"/>
        <v>1.0660016033511217</v>
      </c>
      <c r="I326" s="73">
        <f t="shared" si="85"/>
        <v>1.060327824709721</v>
      </c>
      <c r="J326" s="73">
        <f t="shared" si="85"/>
        <v>1.055131459077248</v>
      </c>
      <c r="K326" s="73">
        <f t="shared" si="85"/>
        <v>1.0551996585336654</v>
      </c>
      <c r="L326" s="73">
        <f t="shared" si="85"/>
        <v>1.0538815789233824</v>
      </c>
      <c r="M326" s="73">
        <f t="shared" si="85"/>
        <v>1.0452358730000337</v>
      </c>
      <c r="N326" s="73">
        <f t="shared" si="85"/>
        <v>1.0454289268632007</v>
      </c>
      <c r="O326" s="73">
        <f t="shared" si="85"/>
        <v>1.0485506906723816</v>
      </c>
      <c r="P326" s="73">
        <f t="shared" si="85"/>
        <v>1.0455872178739058</v>
      </c>
      <c r="Q326" s="73">
        <f t="shared" si="85"/>
        <v>1.0422676488627116</v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 t="str">
        <f t="shared" si="85"/>
        <v/>
      </c>
      <c r="E327" s="169" t="str">
        <f t="shared" si="85"/>
        <v/>
      </c>
      <c r="F327" s="169" t="str">
        <f t="shared" si="85"/>
        <v/>
      </c>
      <c r="G327" s="169">
        <f t="shared" si="85"/>
        <v>2.0074759914654319</v>
      </c>
      <c r="H327" s="169">
        <f t="shared" si="85"/>
        <v>2.0818499246852573</v>
      </c>
      <c r="I327" s="169">
        <f t="shared" si="85"/>
        <v>2.17390420808296</v>
      </c>
      <c r="J327" s="169">
        <f t="shared" si="85"/>
        <v>2.2839070460971569</v>
      </c>
      <c r="K327" s="169">
        <f t="shared" si="85"/>
        <v>2.4155688067546852</v>
      </c>
      <c r="L327" s="169">
        <f t="shared" si="85"/>
        <v>2.5811935764567209</v>
      </c>
      <c r="M327" s="169">
        <f t="shared" si="85"/>
        <v>2.7178246248258717</v>
      </c>
      <c r="N327" s="169">
        <f t="shared" si="85"/>
        <v>2.8293757193464675</v>
      </c>
      <c r="O327" s="169">
        <f t="shared" si="85"/>
        <v>2.9183139749124209</v>
      </c>
      <c r="P327" s="169">
        <f t="shared" si="85"/>
        <v>2.9908024593672056</v>
      </c>
      <c r="Q327" s="169">
        <f t="shared" si="85"/>
        <v>3.0466089146454705</v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 t="str">
        <f t="shared" si="85"/>
        <v/>
      </c>
      <c r="E328" s="73" t="str">
        <f t="shared" si="85"/>
        <v/>
      </c>
      <c r="F328" s="73" t="str">
        <f t="shared" si="85"/>
        <v/>
      </c>
      <c r="G328" s="73">
        <f t="shared" si="85"/>
        <v>2.0074759914654319</v>
      </c>
      <c r="H328" s="73">
        <f t="shared" si="85"/>
        <v>2.0818499246852573</v>
      </c>
      <c r="I328" s="73">
        <f t="shared" si="85"/>
        <v>2.17390420808296</v>
      </c>
      <c r="J328" s="73">
        <f t="shared" si="85"/>
        <v>2.2839070460971569</v>
      </c>
      <c r="K328" s="73">
        <f t="shared" si="85"/>
        <v>2.4155688067546852</v>
      </c>
      <c r="L328" s="73">
        <f t="shared" si="85"/>
        <v>2.5811935764567209</v>
      </c>
      <c r="M328" s="73">
        <f t="shared" si="85"/>
        <v>2.7178246248258717</v>
      </c>
      <c r="N328" s="73">
        <f t="shared" si="85"/>
        <v>2.8293757193464675</v>
      </c>
      <c r="O328" s="73">
        <f t="shared" si="85"/>
        <v>2.9183139749124209</v>
      </c>
      <c r="P328" s="73">
        <f t="shared" si="85"/>
        <v>2.9908024593672056</v>
      </c>
      <c r="Q328" s="73">
        <f t="shared" si="85"/>
        <v>3.0466089146454705</v>
      </c>
    </row>
    <row r="329" spans="1:17" ht="12" customHeight="1" x14ac:dyDescent="0.25">
      <c r="A329" s="158" t="s">
        <v>63</v>
      </c>
      <c r="B329" s="169"/>
      <c r="C329" s="169">
        <f t="shared" si="85"/>
        <v>0.60332288835130099</v>
      </c>
      <c r="D329" s="169">
        <f t="shared" si="85"/>
        <v>0.61253349355634712</v>
      </c>
      <c r="E329" s="169">
        <f t="shared" si="85"/>
        <v>0.61516914535274769</v>
      </c>
      <c r="F329" s="169">
        <f t="shared" si="85"/>
        <v>0.61738434299036282</v>
      </c>
      <c r="G329" s="169">
        <f t="shared" si="85"/>
        <v>0.62215170693108746</v>
      </c>
      <c r="H329" s="169">
        <f t="shared" si="85"/>
        <v>0.62126315346188676</v>
      </c>
      <c r="I329" s="169">
        <f t="shared" si="85"/>
        <v>0.61951134502634808</v>
      </c>
      <c r="J329" s="169">
        <f t="shared" si="85"/>
        <v>0.63395448737320037</v>
      </c>
      <c r="K329" s="169">
        <f t="shared" si="85"/>
        <v>0.63176937180653814</v>
      </c>
      <c r="L329" s="169">
        <f t="shared" si="85"/>
        <v>0.61226814687629394</v>
      </c>
      <c r="M329" s="169">
        <f t="shared" si="85"/>
        <v>0.63517403838425435</v>
      </c>
      <c r="N329" s="169">
        <f t="shared" si="85"/>
        <v>0.63688532135740283</v>
      </c>
      <c r="O329" s="169">
        <f t="shared" si="85"/>
        <v>0.61926895142661487</v>
      </c>
      <c r="P329" s="169">
        <f t="shared" si="85"/>
        <v>0.62781957933715538</v>
      </c>
      <c r="Q329" s="169">
        <f t="shared" si="85"/>
        <v>0.62883701207386322</v>
      </c>
    </row>
    <row r="330" spans="1:17" ht="12" customHeight="1" x14ac:dyDescent="0.25">
      <c r="A330" s="167" t="s">
        <v>160</v>
      </c>
      <c r="B330" s="174"/>
      <c r="C330" s="174">
        <f t="shared" si="85"/>
        <v>0.58513078013121012</v>
      </c>
      <c r="D330" s="174">
        <f t="shared" si="85"/>
        <v>0.58884527164157852</v>
      </c>
      <c r="E330" s="174">
        <f t="shared" si="85"/>
        <v>0.59202473869153549</v>
      </c>
      <c r="F330" s="174">
        <f t="shared" si="85"/>
        <v>0.59514126219327379</v>
      </c>
      <c r="G330" s="174">
        <f t="shared" si="85"/>
        <v>0.5978529253193946</v>
      </c>
      <c r="H330" s="174">
        <f t="shared" si="85"/>
        <v>0.60065125747330939</v>
      </c>
      <c r="I330" s="174">
        <f t="shared" si="85"/>
        <v>0.60362408182815741</v>
      </c>
      <c r="J330" s="174">
        <f t="shared" si="85"/>
        <v>0.60586893294055399</v>
      </c>
      <c r="K330" s="174">
        <f t="shared" si="85"/>
        <v>0.60902526972337112</v>
      </c>
      <c r="L330" s="174">
        <f t="shared" si="85"/>
        <v>0.61226814687629394</v>
      </c>
      <c r="M330" s="174">
        <f t="shared" si="85"/>
        <v>0.61457544857929192</v>
      </c>
      <c r="N330" s="174">
        <f t="shared" si="85"/>
        <v>0.61690923014420851</v>
      </c>
      <c r="O330" s="174">
        <f t="shared" si="85"/>
        <v>0.61926895142661487</v>
      </c>
      <c r="P330" s="174">
        <f t="shared" si="85"/>
        <v>0.62165523313251803</v>
      </c>
      <c r="Q330" s="174">
        <f t="shared" si="85"/>
        <v>0.6240863700718402</v>
      </c>
    </row>
    <row r="331" spans="1:17" ht="12" customHeight="1" x14ac:dyDescent="0.25">
      <c r="A331" s="167" t="s">
        <v>159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203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>
        <f t="shared" si="85"/>
        <v>0.73784376725821599</v>
      </c>
      <c r="D334" s="171">
        <f t="shared" si="85"/>
        <v>0.74056116759649171</v>
      </c>
      <c r="E334" s="171">
        <f t="shared" si="85"/>
        <v>0.74726638593624761</v>
      </c>
      <c r="F334" s="171">
        <f t="shared" si="85"/>
        <v>0.75303683925672216</v>
      </c>
      <c r="G334" s="171">
        <f t="shared" si="85"/>
        <v>0.75840762372263126</v>
      </c>
      <c r="H334" s="171">
        <f t="shared" si="85"/>
        <v>0.76409659041737554</v>
      </c>
      <c r="I334" s="171">
        <f t="shared" si="85"/>
        <v>0.76772371610191137</v>
      </c>
      <c r="J334" s="171">
        <f t="shared" si="85"/>
        <v>0.77234176560903767</v>
      </c>
      <c r="K334" s="171">
        <f t="shared" si="85"/>
        <v>0.77262630186848824</v>
      </c>
      <c r="L334" s="171" t="str">
        <f t="shared" si="85"/>
        <v/>
      </c>
      <c r="M334" s="171">
        <f t="shared" si="85"/>
        <v>0.76850649660777681</v>
      </c>
      <c r="N334" s="171">
        <f t="shared" si="85"/>
        <v>0.77123161663946571</v>
      </c>
      <c r="O334" s="171" t="str">
        <f t="shared" si="85"/>
        <v/>
      </c>
      <c r="P334" s="171">
        <f t="shared" si="85"/>
        <v>0.77541969807189937</v>
      </c>
      <c r="Q334" s="171">
        <f t="shared" si="85"/>
        <v>0.77710293762287574</v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>
        <f t="shared" si="85"/>
        <v>0.53813684672650119</v>
      </c>
      <c r="D338" s="169">
        <f t="shared" si="85"/>
        <v>0.5983241026379198</v>
      </c>
      <c r="E338" s="169">
        <f t="shared" si="85"/>
        <v>0.56262336900525167</v>
      </c>
      <c r="F338" s="169">
        <f t="shared" si="85"/>
        <v>0.58355106699901704</v>
      </c>
      <c r="G338" s="169">
        <f t="shared" si="85"/>
        <v>0.52527037484064087</v>
      </c>
      <c r="H338" s="169">
        <f t="shared" si="85"/>
        <v>0.55052099612845762</v>
      </c>
      <c r="I338" s="169">
        <f t="shared" si="85"/>
        <v>0.63792003097653605</v>
      </c>
      <c r="J338" s="169">
        <f t="shared" si="85"/>
        <v>0.60713105259306599</v>
      </c>
      <c r="K338" s="169">
        <f t="shared" si="85"/>
        <v>0.52270017871495678</v>
      </c>
      <c r="L338" s="169">
        <f t="shared" si="85"/>
        <v>0.52236910601592468</v>
      </c>
      <c r="M338" s="169">
        <f t="shared" si="85"/>
        <v>0.52295477306240712</v>
      </c>
      <c r="N338" s="169">
        <f t="shared" si="85"/>
        <v>0.52376787876356057</v>
      </c>
      <c r="O338" s="169">
        <f t="shared" si="85"/>
        <v>0.52407981706812867</v>
      </c>
      <c r="P338" s="169">
        <f t="shared" si="85"/>
        <v>0.52467139552239117</v>
      </c>
      <c r="Q338" s="169">
        <f t="shared" si="85"/>
        <v>0.52537355921785023</v>
      </c>
    </row>
    <row r="339" spans="1:17" ht="12" customHeight="1" x14ac:dyDescent="0.25">
      <c r="A339" s="23" t="s">
        <v>203</v>
      </c>
      <c r="B339" s="73"/>
      <c r="C339" s="73">
        <f t="shared" ref="C339:Q340" si="86">IF(C320=0,"",C320/C301)</f>
        <v>0.49346194986556446</v>
      </c>
      <c r="D339" s="73">
        <f t="shared" si="86"/>
        <v>0.49819932793334903</v>
      </c>
      <c r="E339" s="73">
        <f t="shared" si="86"/>
        <v>0.50267907991979144</v>
      </c>
      <c r="F339" s="73">
        <f t="shared" si="86"/>
        <v>0.50658580761654182</v>
      </c>
      <c r="G339" s="73">
        <f t="shared" si="86"/>
        <v>0.510398715080705</v>
      </c>
      <c r="H339" s="73">
        <f t="shared" si="86"/>
        <v>0.51408642442290986</v>
      </c>
      <c r="I339" s="73">
        <f t="shared" si="86"/>
        <v>0.51791346417118911</v>
      </c>
      <c r="J339" s="73">
        <f t="shared" si="86"/>
        <v>0.52220382686723521</v>
      </c>
      <c r="K339" s="73">
        <f t="shared" si="86"/>
        <v>0.52270017871495678</v>
      </c>
      <c r="L339" s="73">
        <f t="shared" si="86"/>
        <v>0.52236910601592468</v>
      </c>
      <c r="M339" s="73">
        <f t="shared" si="86"/>
        <v>0.52295477306240712</v>
      </c>
      <c r="N339" s="73">
        <f t="shared" si="86"/>
        <v>0.52376787876356057</v>
      </c>
      <c r="O339" s="73">
        <f t="shared" si="86"/>
        <v>0.52407981706812867</v>
      </c>
      <c r="P339" s="73">
        <f t="shared" si="86"/>
        <v>0.52467139552239117</v>
      </c>
      <c r="Q339" s="73">
        <f t="shared" si="86"/>
        <v>0.52537355921785023</v>
      </c>
    </row>
    <row r="340" spans="1:17" ht="12" customHeight="1" x14ac:dyDescent="0.25">
      <c r="A340" s="29" t="s">
        <v>140</v>
      </c>
      <c r="B340" s="65"/>
      <c r="C340" s="65">
        <f t="shared" si="86"/>
        <v>0.82205329481121681</v>
      </c>
      <c r="D340" s="65">
        <f t="shared" si="86"/>
        <v>0.82335739975363731</v>
      </c>
      <c r="E340" s="65">
        <f t="shared" si="86"/>
        <v>0.82303494448328574</v>
      </c>
      <c r="F340" s="65">
        <f t="shared" si="86"/>
        <v>0.82321921555373923</v>
      </c>
      <c r="G340" s="65">
        <f t="shared" si="86"/>
        <v>0.83140989825279565</v>
      </c>
      <c r="H340" s="65">
        <f t="shared" si="86"/>
        <v>0.83368767533378363</v>
      </c>
      <c r="I340" s="65">
        <f t="shared" si="86"/>
        <v>0.83554280970263894</v>
      </c>
      <c r="J340" s="65">
        <f t="shared" si="86"/>
        <v>0.83738980496052917</v>
      </c>
      <c r="K340" s="65" t="str">
        <f t="shared" si="86"/>
        <v/>
      </c>
      <c r="L340" s="65" t="str">
        <f t="shared" si="86"/>
        <v/>
      </c>
      <c r="M340" s="65" t="str">
        <f t="shared" si="86"/>
        <v/>
      </c>
      <c r="N340" s="65" t="str">
        <f t="shared" si="86"/>
        <v/>
      </c>
      <c r="O340" s="65" t="str">
        <f t="shared" si="86"/>
        <v/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5.7763438280721795</v>
      </c>
      <c r="D342" s="168">
        <f t="shared" ref="D342:Q342" si="87">SUM(D343,D346,D348,D357)</f>
        <v>10.115933600837341</v>
      </c>
      <c r="E342" s="168">
        <f t="shared" si="87"/>
        <v>10.045225868607698</v>
      </c>
      <c r="F342" s="168">
        <f t="shared" si="87"/>
        <v>13.861934182720985</v>
      </c>
      <c r="G342" s="168">
        <f t="shared" si="87"/>
        <v>8.3475182242333457</v>
      </c>
      <c r="H342" s="168">
        <f t="shared" si="87"/>
        <v>9.9858503507771719</v>
      </c>
      <c r="I342" s="168">
        <f t="shared" si="87"/>
        <v>11.747793643685769</v>
      </c>
      <c r="J342" s="168">
        <f t="shared" si="87"/>
        <v>7.7076526793754043</v>
      </c>
      <c r="K342" s="168">
        <f t="shared" si="87"/>
        <v>4.9441623066528955</v>
      </c>
      <c r="L342" s="168">
        <f t="shared" si="87"/>
        <v>6.1073872265273348</v>
      </c>
      <c r="M342" s="168">
        <f t="shared" si="87"/>
        <v>3.8747979499365095</v>
      </c>
      <c r="N342" s="168">
        <f t="shared" si="87"/>
        <v>4.2198297717451245</v>
      </c>
      <c r="O342" s="168">
        <f t="shared" si="87"/>
        <v>4.1316551744147594</v>
      </c>
      <c r="P342" s="168">
        <f t="shared" si="87"/>
        <v>3.8244743455045209</v>
      </c>
      <c r="Q342" s="168">
        <f t="shared" si="87"/>
        <v>7.7126399278721589</v>
      </c>
    </row>
    <row r="343" spans="1:17" ht="12" customHeight="1" x14ac:dyDescent="0.25">
      <c r="A343" s="158" t="s">
        <v>65</v>
      </c>
      <c r="B343" s="157"/>
      <c r="C343" s="157">
        <f>SUM(C344:C345)</f>
        <v>4.8813692036468055</v>
      </c>
      <c r="D343" s="157">
        <f t="shared" ref="D343:Q343" si="88">SUM(D344:D345)</f>
        <v>8.6460023771827785</v>
      </c>
      <c r="E343" s="157">
        <f t="shared" si="88"/>
        <v>8.5413687095179665</v>
      </c>
      <c r="F343" s="157">
        <f t="shared" si="88"/>
        <v>11.734280029095244</v>
      </c>
      <c r="G343" s="157">
        <f t="shared" si="88"/>
        <v>7.0038925813750446</v>
      </c>
      <c r="H343" s="157">
        <f t="shared" si="88"/>
        <v>8.3407295898212102</v>
      </c>
      <c r="I343" s="157">
        <f t="shared" si="88"/>
        <v>9.8670644434016221</v>
      </c>
      <c r="J343" s="157">
        <f t="shared" si="88"/>
        <v>6.5097787046375819</v>
      </c>
      <c r="K343" s="157">
        <f t="shared" si="88"/>
        <v>4.058187646212402</v>
      </c>
      <c r="L343" s="157">
        <f t="shared" si="88"/>
        <v>4.8626557481799573</v>
      </c>
      <c r="M343" s="157">
        <f t="shared" si="88"/>
        <v>3.1927252239079005</v>
      </c>
      <c r="N343" s="157">
        <f t="shared" si="88"/>
        <v>3.4673135574913299</v>
      </c>
      <c r="O343" s="157">
        <f t="shared" si="88"/>
        <v>3.2477437973036869</v>
      </c>
      <c r="P343" s="157">
        <f t="shared" si="88"/>
        <v>3.0113368095532373</v>
      </c>
      <c r="Q343" s="157">
        <f t="shared" si="88"/>
        <v>5.9664047172949823</v>
      </c>
    </row>
    <row r="344" spans="1:17" ht="12" customHeight="1" x14ac:dyDescent="0.25">
      <c r="A344" s="23" t="s">
        <v>161</v>
      </c>
      <c r="B344" s="156"/>
      <c r="C344" s="156">
        <f>RES_hhdet_in_emi!C$64</f>
        <v>4.8813692036468055</v>
      </c>
      <c r="D344" s="156">
        <f>RES_hhdet_in_emi!D$64</f>
        <v>8.6460023771827785</v>
      </c>
      <c r="E344" s="156">
        <f>RES_hhdet_in_emi!E$64</f>
        <v>8.5413687095179665</v>
      </c>
      <c r="F344" s="156">
        <f>RES_hhdet_in_emi!F$64</f>
        <v>11.734280029095244</v>
      </c>
      <c r="G344" s="156">
        <f>RES_hhdet_in_emi!G$64</f>
        <v>7.0038925813750446</v>
      </c>
      <c r="H344" s="156">
        <f>RES_hhdet_in_emi!H$64</f>
        <v>8.3407295898212102</v>
      </c>
      <c r="I344" s="156">
        <f>RES_hhdet_in_emi!I$64</f>
        <v>9.8670644434016221</v>
      </c>
      <c r="J344" s="156">
        <f>RES_hhdet_in_emi!J$64</f>
        <v>6.5097787046375819</v>
      </c>
      <c r="K344" s="156">
        <f>RES_hhdet_in_emi!K$64</f>
        <v>4.058187646212402</v>
      </c>
      <c r="L344" s="156">
        <f>RES_hhdet_in_emi!L$64</f>
        <v>4.8626557481799573</v>
      </c>
      <c r="M344" s="156">
        <f>RES_hhdet_in_emi!M$64</f>
        <v>3.1927252239079005</v>
      </c>
      <c r="N344" s="156">
        <f>RES_hhdet_in_emi!N$64</f>
        <v>3.4673135574913299</v>
      </c>
      <c r="O344" s="156">
        <f>RES_hhdet_in_emi!O$64</f>
        <v>3.2477437973036869</v>
      </c>
      <c r="P344" s="156">
        <f>RES_hhdet_in_emi!P$64</f>
        <v>3.0113368095532373</v>
      </c>
      <c r="Q344" s="156">
        <f>RES_hhdet_in_emi!Q$64</f>
        <v>5.9664047172949823</v>
      </c>
    </row>
    <row r="345" spans="1:17" ht="12" customHeight="1" x14ac:dyDescent="0.25">
      <c r="A345" s="23" t="s">
        <v>60</v>
      </c>
      <c r="B345" s="156"/>
      <c r="C345" s="156">
        <f>RES_hhdet_in_emi!C$65</f>
        <v>0</v>
      </c>
      <c r="D345" s="156">
        <f>RES_hhdet_in_emi!D$65</f>
        <v>0</v>
      </c>
      <c r="E345" s="156">
        <f>RES_hhdet_in_emi!E$65</f>
        <v>0</v>
      </c>
      <c r="F345" s="156">
        <f>RES_hhdet_in_emi!F$65</f>
        <v>0</v>
      </c>
      <c r="G345" s="156">
        <f>RES_hhdet_in_emi!G$65</f>
        <v>0</v>
      </c>
      <c r="H345" s="156">
        <f>RES_hhdet_in_emi!H$65</f>
        <v>0</v>
      </c>
      <c r="I345" s="156">
        <f>RES_hhdet_in_emi!I$65</f>
        <v>0</v>
      </c>
      <c r="J345" s="156">
        <f>RES_hhdet_in_emi!J$65</f>
        <v>0</v>
      </c>
      <c r="K345" s="156">
        <f>RES_hhdet_in_emi!K$65</f>
        <v>0</v>
      </c>
      <c r="L345" s="156">
        <f>RES_hhdet_in_emi!L$65</f>
        <v>0</v>
      </c>
      <c r="M345" s="156">
        <f>RES_hhdet_in_emi!M$65</f>
        <v>0</v>
      </c>
      <c r="N345" s="156">
        <f>RES_hhdet_in_emi!N$65</f>
        <v>0</v>
      </c>
      <c r="O345" s="156">
        <f>RES_hhdet_in_emi!O$65</f>
        <v>0</v>
      </c>
      <c r="P345" s="156">
        <f>RES_hhdet_in_emi!P$65</f>
        <v>0</v>
      </c>
      <c r="Q345" s="156">
        <f>RES_hhdet_in_emi!Q$65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RES_hhdet_in_emi!C$67</f>
        <v>0</v>
      </c>
      <c r="D347" s="156">
        <f>RES_hhdet_in_emi!D$67</f>
        <v>0</v>
      </c>
      <c r="E347" s="156">
        <f>RES_hhdet_in_emi!E$67</f>
        <v>0</v>
      </c>
      <c r="F347" s="156">
        <f>RES_hhdet_in_emi!F$67</f>
        <v>0</v>
      </c>
      <c r="G347" s="156">
        <f>RES_hhdet_in_emi!G$67</f>
        <v>0</v>
      </c>
      <c r="H347" s="156">
        <f>RES_hhdet_in_emi!H$67</f>
        <v>0</v>
      </c>
      <c r="I347" s="156">
        <f>RES_hhdet_in_emi!I$67</f>
        <v>0</v>
      </c>
      <c r="J347" s="156">
        <f>RES_hhdet_in_emi!J$67</f>
        <v>0</v>
      </c>
      <c r="K347" s="156">
        <f>RES_hhdet_in_emi!K$67</f>
        <v>0</v>
      </c>
      <c r="L347" s="156">
        <f>RES_hhdet_in_emi!L$67</f>
        <v>0</v>
      </c>
      <c r="M347" s="156">
        <f>RES_hhdet_in_emi!M$67</f>
        <v>0</v>
      </c>
      <c r="N347" s="156">
        <f>RES_hhdet_in_emi!N$67</f>
        <v>0</v>
      </c>
      <c r="O347" s="156">
        <f>RES_hhdet_in_emi!O$67</f>
        <v>0</v>
      </c>
      <c r="P347" s="156">
        <f>RES_hhdet_in_emi!P$67</f>
        <v>0</v>
      </c>
      <c r="Q347" s="156">
        <f>RES_hhdet_in_emi!Q$67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0.66452642987464106</v>
      </c>
      <c r="D348" s="157">
        <f t="shared" ref="D348:Q348" si="90">SUM(D349:D350,D353:D354)</f>
        <v>1.147962413521195</v>
      </c>
      <c r="E348" s="157">
        <f t="shared" si="90"/>
        <v>1.1308592927483057</v>
      </c>
      <c r="F348" s="157">
        <f t="shared" si="90"/>
        <v>1.6563475316851102</v>
      </c>
      <c r="G348" s="157">
        <f t="shared" si="90"/>
        <v>0.97762921704335015</v>
      </c>
      <c r="H348" s="157">
        <f t="shared" si="90"/>
        <v>1.2617161319563295</v>
      </c>
      <c r="I348" s="157">
        <f t="shared" si="90"/>
        <v>1.6129080022629334</v>
      </c>
      <c r="J348" s="157">
        <f t="shared" si="90"/>
        <v>0.97788793046521083</v>
      </c>
      <c r="K348" s="157">
        <f t="shared" si="90"/>
        <v>0.63305611685015051</v>
      </c>
      <c r="L348" s="157">
        <f t="shared" si="90"/>
        <v>0.90631948000555362</v>
      </c>
      <c r="M348" s="157">
        <f t="shared" si="90"/>
        <v>0.48840878160174711</v>
      </c>
      <c r="N348" s="157">
        <f t="shared" si="90"/>
        <v>0.5199508240274866</v>
      </c>
      <c r="O348" s="157">
        <f t="shared" si="90"/>
        <v>0.63633964216358097</v>
      </c>
      <c r="P348" s="157">
        <f t="shared" si="90"/>
        <v>0.56869083669367715</v>
      </c>
      <c r="Q348" s="157">
        <f t="shared" si="90"/>
        <v>1.2043045487903967</v>
      </c>
    </row>
    <row r="349" spans="1:17" ht="12" customHeight="1" x14ac:dyDescent="0.25">
      <c r="A349" s="167" t="s">
        <v>160</v>
      </c>
      <c r="B349" s="132"/>
      <c r="C349" s="132">
        <f>RES_hhdet_in_emi!C$69</f>
        <v>0.66452642987464106</v>
      </c>
      <c r="D349" s="132">
        <f>RES_hhdet_in_emi!D$69</f>
        <v>1.147962413521195</v>
      </c>
      <c r="E349" s="132">
        <f>RES_hhdet_in_emi!E$69</f>
        <v>1.1308592927483057</v>
      </c>
      <c r="F349" s="132">
        <f>RES_hhdet_in_emi!F$69</f>
        <v>1.6563475316851102</v>
      </c>
      <c r="G349" s="132">
        <f>RES_hhdet_in_emi!G$69</f>
        <v>0.97762921704335015</v>
      </c>
      <c r="H349" s="132">
        <f>RES_hhdet_in_emi!H$69</f>
        <v>1.2617161319563295</v>
      </c>
      <c r="I349" s="132">
        <f>RES_hhdet_in_emi!I$69</f>
        <v>1.6129080022629334</v>
      </c>
      <c r="J349" s="132">
        <f>RES_hhdet_in_emi!J$69</f>
        <v>0.97788793046521083</v>
      </c>
      <c r="K349" s="132">
        <f>RES_hhdet_in_emi!K$69</f>
        <v>0.63305611685015051</v>
      </c>
      <c r="L349" s="132">
        <f>RES_hhdet_in_emi!L$69</f>
        <v>0.90631948000555362</v>
      </c>
      <c r="M349" s="132">
        <f>RES_hhdet_in_emi!M$69</f>
        <v>0.48840878160174711</v>
      </c>
      <c r="N349" s="132">
        <f>RES_hhdet_in_emi!N$69</f>
        <v>0.5199508240274866</v>
      </c>
      <c r="O349" s="132">
        <f>RES_hhdet_in_emi!O$69</f>
        <v>0.63633964216358097</v>
      </c>
      <c r="P349" s="132">
        <f>RES_hhdet_in_emi!P$69</f>
        <v>0.56869083669367715</v>
      </c>
      <c r="Q349" s="132">
        <f>RES_hhdet_in_emi!Q$69</f>
        <v>1.2043045487903967</v>
      </c>
    </row>
    <row r="350" spans="1:17" ht="12" customHeight="1" x14ac:dyDescent="0.25">
      <c r="A350" s="167" t="s">
        <v>159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203</v>
      </c>
      <c r="B351" s="165"/>
      <c r="C351" s="165">
        <f>RES_hhdet_in_emi!C$71</f>
        <v>0</v>
      </c>
      <c r="D351" s="165">
        <f>RES_hhdet_in_emi!D$71</f>
        <v>0</v>
      </c>
      <c r="E351" s="165">
        <f>RES_hhdet_in_emi!E$71</f>
        <v>0</v>
      </c>
      <c r="F351" s="165">
        <f>RES_hhdet_in_emi!F$71</f>
        <v>0</v>
      </c>
      <c r="G351" s="165">
        <f>RES_hhdet_in_emi!G$71</f>
        <v>0</v>
      </c>
      <c r="H351" s="165">
        <f>RES_hhdet_in_emi!H$71</f>
        <v>0</v>
      </c>
      <c r="I351" s="165">
        <f>RES_hhdet_in_emi!I$71</f>
        <v>0</v>
      </c>
      <c r="J351" s="165">
        <f>RES_hhdet_in_emi!J$71</f>
        <v>0</v>
      </c>
      <c r="K351" s="165">
        <f>RES_hhdet_in_emi!K$71</f>
        <v>0</v>
      </c>
      <c r="L351" s="165">
        <f>RES_hhdet_in_emi!L$71</f>
        <v>0</v>
      </c>
      <c r="M351" s="165">
        <f>RES_hhdet_in_emi!M$71</f>
        <v>0</v>
      </c>
      <c r="N351" s="165">
        <f>RES_hhdet_in_emi!N$71</f>
        <v>0</v>
      </c>
      <c r="O351" s="165">
        <f>RES_hhdet_in_emi!O$71</f>
        <v>0</v>
      </c>
      <c r="P351" s="165">
        <f>RES_hhdet_in_emi!P$71</f>
        <v>0</v>
      </c>
      <c r="Q351" s="165">
        <f>RES_hhdet_in_emi!Q$71</f>
        <v>0</v>
      </c>
    </row>
    <row r="352" spans="1:17" ht="12" customHeight="1" x14ac:dyDescent="0.25">
      <c r="A352" s="147" t="s">
        <v>59</v>
      </c>
      <c r="B352" s="164"/>
      <c r="C352" s="164">
        <f>RES_hhdet_in_emi!C$72</f>
        <v>0</v>
      </c>
      <c r="D352" s="164">
        <f>RES_hhdet_in_emi!D$72</f>
        <v>0</v>
      </c>
      <c r="E352" s="164">
        <f>RES_hhdet_in_emi!E$72</f>
        <v>0</v>
      </c>
      <c r="F352" s="164">
        <f>RES_hhdet_in_emi!F$72</f>
        <v>0</v>
      </c>
      <c r="G352" s="164">
        <f>RES_hhdet_in_emi!G$72</f>
        <v>0</v>
      </c>
      <c r="H352" s="164">
        <f>RES_hhdet_in_emi!H$72</f>
        <v>0</v>
      </c>
      <c r="I352" s="164">
        <f>RES_hhdet_in_emi!I$72</f>
        <v>0</v>
      </c>
      <c r="J352" s="164">
        <f>RES_hhdet_in_emi!J$72</f>
        <v>0</v>
      </c>
      <c r="K352" s="164">
        <f>RES_hhdet_in_emi!K$72</f>
        <v>0</v>
      </c>
      <c r="L352" s="164">
        <f>RES_hhdet_in_emi!L$72</f>
        <v>0</v>
      </c>
      <c r="M352" s="164">
        <f>RES_hhdet_in_emi!M$72</f>
        <v>0</v>
      </c>
      <c r="N352" s="164">
        <f>RES_hhdet_in_emi!N$72</f>
        <v>0</v>
      </c>
      <c r="O352" s="164">
        <f>RES_hhdet_in_emi!O$72</f>
        <v>0</v>
      </c>
      <c r="P352" s="164">
        <f>RES_hhdet_in_emi!P$72</f>
        <v>0</v>
      </c>
      <c r="Q352" s="164">
        <f>RES_hhdet_in_emi!Q$72</f>
        <v>0</v>
      </c>
    </row>
    <row r="353" spans="1:17" ht="12" customHeight="1" x14ac:dyDescent="0.25">
      <c r="A353" s="163" t="s">
        <v>142</v>
      </c>
      <c r="B353" s="162"/>
      <c r="C353" s="162">
        <f>RES_hhdet_in_emi!C$73</f>
        <v>0</v>
      </c>
      <c r="D353" s="162">
        <f>RES_hhdet_in_emi!D$73</f>
        <v>0</v>
      </c>
      <c r="E353" s="162">
        <f>RES_hhdet_in_emi!E$73</f>
        <v>0</v>
      </c>
      <c r="F353" s="162">
        <f>RES_hhdet_in_emi!F$73</f>
        <v>0</v>
      </c>
      <c r="G353" s="162">
        <f>RES_hhdet_in_emi!G$73</f>
        <v>0</v>
      </c>
      <c r="H353" s="162">
        <f>RES_hhdet_in_emi!H$73</f>
        <v>0</v>
      </c>
      <c r="I353" s="162">
        <f>RES_hhdet_in_emi!I$73</f>
        <v>0</v>
      </c>
      <c r="J353" s="162">
        <f>RES_hhdet_in_emi!J$73</f>
        <v>0</v>
      </c>
      <c r="K353" s="162">
        <f>RES_hhdet_in_emi!K$73</f>
        <v>0</v>
      </c>
      <c r="L353" s="162">
        <f>RES_hhdet_in_emi!L$73</f>
        <v>0</v>
      </c>
      <c r="M353" s="162">
        <f>RES_hhdet_in_emi!M$73</f>
        <v>0</v>
      </c>
      <c r="N353" s="162">
        <f>RES_hhdet_in_emi!N$73</f>
        <v>0</v>
      </c>
      <c r="O353" s="162">
        <f>RES_hhdet_in_emi!O$73</f>
        <v>0</v>
      </c>
      <c r="P353" s="162">
        <f>RES_hhdet_in_emi!P$73</f>
        <v>0</v>
      </c>
      <c r="Q353" s="162">
        <f>RES_hhdet_in_emi!Q$73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RES_hhdet_in_emi!C$75</f>
        <v>0</v>
      </c>
      <c r="D355" s="156">
        <f>RES_hhdet_in_emi!D$75</f>
        <v>0</v>
      </c>
      <c r="E355" s="156">
        <f>RES_hhdet_in_emi!E$75</f>
        <v>0</v>
      </c>
      <c r="F355" s="156">
        <f>RES_hhdet_in_emi!F$75</f>
        <v>0</v>
      </c>
      <c r="G355" s="156">
        <f>RES_hhdet_in_emi!G$75</f>
        <v>0</v>
      </c>
      <c r="H355" s="156">
        <f>RES_hhdet_in_emi!H$75</f>
        <v>0</v>
      </c>
      <c r="I355" s="156">
        <f>RES_hhdet_in_emi!I$75</f>
        <v>0</v>
      </c>
      <c r="J355" s="156">
        <f>RES_hhdet_in_emi!J$75</f>
        <v>0</v>
      </c>
      <c r="K355" s="156">
        <f>RES_hhdet_in_emi!K$75</f>
        <v>0</v>
      </c>
      <c r="L355" s="156">
        <f>RES_hhdet_in_emi!L$75</f>
        <v>0</v>
      </c>
      <c r="M355" s="156">
        <f>RES_hhdet_in_emi!M$75</f>
        <v>0</v>
      </c>
      <c r="N355" s="156">
        <f>RES_hhdet_in_emi!N$75</f>
        <v>0</v>
      </c>
      <c r="O355" s="156">
        <f>RES_hhdet_in_emi!O$75</f>
        <v>0</v>
      </c>
      <c r="P355" s="156">
        <f>RES_hhdet_in_emi!P$75</f>
        <v>0</v>
      </c>
      <c r="Q355" s="156">
        <f>RES_hhdet_in_emi!Q$75</f>
        <v>0</v>
      </c>
    </row>
    <row r="356" spans="1:17" ht="12" customHeight="1" x14ac:dyDescent="0.25">
      <c r="A356" s="148" t="s">
        <v>59</v>
      </c>
      <c r="B356" s="156"/>
      <c r="C356" s="156">
        <f>RES_hhdet_in_emi!C$76</f>
        <v>0</v>
      </c>
      <c r="D356" s="156">
        <f>RES_hhdet_in_emi!D$76</f>
        <v>0</v>
      </c>
      <c r="E356" s="156">
        <f>RES_hhdet_in_emi!E$76</f>
        <v>0</v>
      </c>
      <c r="F356" s="156">
        <f>RES_hhdet_in_emi!F$76</f>
        <v>0</v>
      </c>
      <c r="G356" s="156">
        <f>RES_hhdet_in_emi!G$76</f>
        <v>0</v>
      </c>
      <c r="H356" s="156">
        <f>RES_hhdet_in_emi!H$76</f>
        <v>0</v>
      </c>
      <c r="I356" s="156">
        <f>RES_hhdet_in_emi!I$76</f>
        <v>0</v>
      </c>
      <c r="J356" s="156">
        <f>RES_hhdet_in_emi!J$76</f>
        <v>0</v>
      </c>
      <c r="K356" s="156">
        <f>RES_hhdet_in_emi!K$76</f>
        <v>0</v>
      </c>
      <c r="L356" s="156">
        <f>RES_hhdet_in_emi!L$76</f>
        <v>0</v>
      </c>
      <c r="M356" s="156">
        <f>RES_hhdet_in_emi!M$76</f>
        <v>0</v>
      </c>
      <c r="N356" s="156">
        <f>RES_hhdet_in_emi!N$76</f>
        <v>0</v>
      </c>
      <c r="O356" s="156">
        <f>RES_hhdet_in_emi!O$76</f>
        <v>0</v>
      </c>
      <c r="P356" s="156">
        <f>RES_hhdet_in_emi!P$76</f>
        <v>0</v>
      </c>
      <c r="Q356" s="156">
        <f>RES_hhdet_in_emi!Q$76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0.2304481945507332</v>
      </c>
      <c r="D357" s="157">
        <f t="shared" ref="D357:Q357" si="93">SUM(D358:D359)</f>
        <v>0.32196881013336631</v>
      </c>
      <c r="E357" s="157">
        <f t="shared" si="93"/>
        <v>0.3729978663414259</v>
      </c>
      <c r="F357" s="157">
        <f t="shared" si="93"/>
        <v>0.47130662194063078</v>
      </c>
      <c r="G357" s="157">
        <f t="shared" si="93"/>
        <v>0.36599642581495095</v>
      </c>
      <c r="H357" s="157">
        <f t="shared" si="93"/>
        <v>0.38340462899963101</v>
      </c>
      <c r="I357" s="157">
        <f t="shared" si="93"/>
        <v>0.2678211980212134</v>
      </c>
      <c r="J357" s="157">
        <f t="shared" si="93"/>
        <v>0.21998604427261204</v>
      </c>
      <c r="K357" s="157">
        <f t="shared" si="93"/>
        <v>0.25291854359034305</v>
      </c>
      <c r="L357" s="157">
        <f t="shared" si="93"/>
        <v>0.33841199834182417</v>
      </c>
      <c r="M357" s="157">
        <f t="shared" si="93"/>
        <v>0.19366394442686216</v>
      </c>
      <c r="N357" s="157">
        <f t="shared" si="93"/>
        <v>0.23256539022630834</v>
      </c>
      <c r="O357" s="157">
        <f t="shared" si="93"/>
        <v>0.24757173494749188</v>
      </c>
      <c r="P357" s="157">
        <f t="shared" si="93"/>
        <v>0.24444669925760626</v>
      </c>
      <c r="Q357" s="157">
        <f t="shared" si="93"/>
        <v>0.54193066178677973</v>
      </c>
    </row>
    <row r="358" spans="1:17" ht="12" customHeight="1" x14ac:dyDescent="0.25">
      <c r="A358" s="23" t="s">
        <v>203</v>
      </c>
      <c r="B358" s="156"/>
      <c r="C358" s="156">
        <f>RES_hhdet_in_emi!C$78</f>
        <v>0.2304481945507332</v>
      </c>
      <c r="D358" s="156">
        <f>RES_hhdet_in_emi!D$78</f>
        <v>0.32196881013336631</v>
      </c>
      <c r="E358" s="156">
        <f>RES_hhdet_in_emi!E$78</f>
        <v>0.3729978663414259</v>
      </c>
      <c r="F358" s="156">
        <f>RES_hhdet_in_emi!F$78</f>
        <v>0.47130662194063078</v>
      </c>
      <c r="G358" s="156">
        <f>RES_hhdet_in_emi!G$78</f>
        <v>0.36599642581495095</v>
      </c>
      <c r="H358" s="156">
        <f>RES_hhdet_in_emi!H$78</f>
        <v>0.38340462899963101</v>
      </c>
      <c r="I358" s="156">
        <f>RES_hhdet_in_emi!I$78</f>
        <v>0.2678211980212134</v>
      </c>
      <c r="J358" s="156">
        <f>RES_hhdet_in_emi!J$78</f>
        <v>0.21998604427261204</v>
      </c>
      <c r="K358" s="156">
        <f>RES_hhdet_in_emi!K$78</f>
        <v>0.25291854359034305</v>
      </c>
      <c r="L358" s="156">
        <f>RES_hhdet_in_emi!L$78</f>
        <v>0.33841199834182417</v>
      </c>
      <c r="M358" s="156">
        <f>RES_hhdet_in_emi!M$78</f>
        <v>0.19366394442686216</v>
      </c>
      <c r="N358" s="156">
        <f>RES_hhdet_in_emi!N$78</f>
        <v>0.23256539022630834</v>
      </c>
      <c r="O358" s="156">
        <f>RES_hhdet_in_emi!O$78</f>
        <v>0.24757173494749188</v>
      </c>
      <c r="P358" s="156">
        <f>RES_hhdet_in_emi!P$78</f>
        <v>0.24444669925760626</v>
      </c>
      <c r="Q358" s="156">
        <f>RES_hhdet_in_emi!Q$78</f>
        <v>0.54193066178677973</v>
      </c>
    </row>
    <row r="359" spans="1:17" ht="12" customHeight="1" x14ac:dyDescent="0.25">
      <c r="A359" s="29" t="s">
        <v>140</v>
      </c>
      <c r="B359" s="57"/>
      <c r="C359" s="57">
        <f>RES_hhdet_in_emi!C$79</f>
        <v>0</v>
      </c>
      <c r="D359" s="57">
        <f>RES_hhdet_in_emi!D$79</f>
        <v>0</v>
      </c>
      <c r="E359" s="57">
        <f>RES_hhdet_in_emi!E$79</f>
        <v>0</v>
      </c>
      <c r="F359" s="57">
        <f>RES_hhdet_in_emi!F$79</f>
        <v>0</v>
      </c>
      <c r="G359" s="57">
        <f>RES_hhdet_in_emi!G$79</f>
        <v>0</v>
      </c>
      <c r="H359" s="57">
        <f>RES_hhdet_in_emi!H$79</f>
        <v>0</v>
      </c>
      <c r="I359" s="57">
        <f>RES_hhdet_in_emi!I$79</f>
        <v>0</v>
      </c>
      <c r="J359" s="57">
        <f>RES_hhdet_in_emi!J$79</f>
        <v>0</v>
      </c>
      <c r="K359" s="57">
        <f>RES_hhdet_in_emi!K$79</f>
        <v>0</v>
      </c>
      <c r="L359" s="57">
        <f>RES_hhdet_in_emi!L$79</f>
        <v>0</v>
      </c>
      <c r="M359" s="57">
        <f>RES_hhdet_in_emi!M$79</f>
        <v>0</v>
      </c>
      <c r="N359" s="57">
        <f>RES_hhdet_in_emi!N$79</f>
        <v>0</v>
      </c>
      <c r="O359" s="57">
        <f>RES_hhdet_in_emi!O$79</f>
        <v>0</v>
      </c>
      <c r="P359" s="57">
        <f>RES_hhdet_in_emi!P$79</f>
        <v>0</v>
      </c>
      <c r="Q359" s="57">
        <f>RES_hhdet_in_emi!Q$79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17295.608873937566</v>
      </c>
      <c r="D361" s="168">
        <f t="shared" si="94"/>
        <v>17841.127076493631</v>
      </c>
      <c r="E361" s="168">
        <f t="shared" si="94"/>
        <v>19474.709055552114</v>
      </c>
      <c r="F361" s="168">
        <f t="shared" si="94"/>
        <v>19258.222466916144</v>
      </c>
      <c r="G361" s="168">
        <f t="shared" si="94"/>
        <v>20520.654300270769</v>
      </c>
      <c r="H361" s="168">
        <f t="shared" si="94"/>
        <v>21481.669145111089</v>
      </c>
      <c r="I361" s="168">
        <f t="shared" si="94"/>
        <v>20912.710939416127</v>
      </c>
      <c r="J361" s="168">
        <f t="shared" si="94"/>
        <v>22320.382323404949</v>
      </c>
      <c r="K361" s="168">
        <f t="shared" si="94"/>
        <v>19595.918799497693</v>
      </c>
      <c r="L361" s="168">
        <f t="shared" si="94"/>
        <v>22133.836445032492</v>
      </c>
      <c r="M361" s="168">
        <f t="shared" si="94"/>
        <v>18343.371775319494</v>
      </c>
      <c r="N361" s="168">
        <f t="shared" si="94"/>
        <v>18237.756283626262</v>
      </c>
      <c r="O361" s="168">
        <f t="shared" si="94"/>
        <v>17762.795563007428</v>
      </c>
      <c r="P361" s="168">
        <f t="shared" si="94"/>
        <v>17377.261548859555</v>
      </c>
      <c r="Q361" s="168">
        <f t="shared" si="94"/>
        <v>16478.595377405596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14313.346490543277</v>
      </c>
      <c r="D362" s="157">
        <f t="shared" si="95"/>
        <v>14748.003796542904</v>
      </c>
      <c r="E362" s="157">
        <f t="shared" si="95"/>
        <v>16211.55096251075</v>
      </c>
      <c r="F362" s="157">
        <f t="shared" si="95"/>
        <v>15934.350571167459</v>
      </c>
      <c r="G362" s="157">
        <f t="shared" si="95"/>
        <v>17092.068166959725</v>
      </c>
      <c r="H362" s="157">
        <f t="shared" si="95"/>
        <v>17997.158607348429</v>
      </c>
      <c r="I362" s="157">
        <f t="shared" si="95"/>
        <v>17447.114973404481</v>
      </c>
      <c r="J362" s="157">
        <f t="shared" si="95"/>
        <v>18842.918139459813</v>
      </c>
      <c r="K362" s="157">
        <f t="shared" si="95"/>
        <v>16105.423750414613</v>
      </c>
      <c r="L362" s="157">
        <f t="shared" si="95"/>
        <v>17878.962943697166</v>
      </c>
      <c r="M362" s="157">
        <f t="shared" si="95"/>
        <v>14940.143858723657</v>
      </c>
      <c r="N362" s="157">
        <f t="shared" si="95"/>
        <v>14770.386434401869</v>
      </c>
      <c r="O362" s="157">
        <f t="shared" si="95"/>
        <v>14029.592570764215</v>
      </c>
      <c r="P362" s="157">
        <f t="shared" si="95"/>
        <v>13607.120829069583</v>
      </c>
      <c r="Q362" s="157">
        <f t="shared" si="95"/>
        <v>12734.665957158906</v>
      </c>
    </row>
    <row r="363" spans="1:17" ht="12" customHeight="1" x14ac:dyDescent="0.25">
      <c r="A363" s="23" t="s">
        <v>161</v>
      </c>
      <c r="B363" s="156"/>
      <c r="C363" s="156">
        <f t="shared" ref="C363:Q366" si="96">IF(C287=0,0,C287/0.086*1000000/C$49)</f>
        <v>14256.647513438322</v>
      </c>
      <c r="D363" s="156">
        <f t="shared" si="96"/>
        <v>14649.072245208657</v>
      </c>
      <c r="E363" s="156">
        <f t="shared" si="96"/>
        <v>15589.560555671986</v>
      </c>
      <c r="F363" s="156">
        <f t="shared" si="96"/>
        <v>15291.796928364225</v>
      </c>
      <c r="G363" s="156">
        <f t="shared" si="96"/>
        <v>15635.925377131394</v>
      </c>
      <c r="H363" s="156">
        <f t="shared" si="96"/>
        <v>15486.856566240411</v>
      </c>
      <c r="I363" s="156">
        <f t="shared" si="96"/>
        <v>15427.971486402554</v>
      </c>
      <c r="J363" s="156">
        <f t="shared" si="96"/>
        <v>15319.871145986206</v>
      </c>
      <c r="K363" s="156">
        <f t="shared" si="96"/>
        <v>14329.673056539024</v>
      </c>
      <c r="L363" s="156">
        <f t="shared" si="96"/>
        <v>16619.352996223777</v>
      </c>
      <c r="M363" s="156">
        <f t="shared" si="96"/>
        <v>14332.728996452446</v>
      </c>
      <c r="N363" s="156">
        <f t="shared" si="96"/>
        <v>14473.661500682076</v>
      </c>
      <c r="O363" s="156">
        <f t="shared" si="96"/>
        <v>13697.32087895483</v>
      </c>
      <c r="P363" s="156">
        <f t="shared" si="96"/>
        <v>13556.018670643616</v>
      </c>
      <c r="Q363" s="156">
        <f t="shared" si="96"/>
        <v>12499.868694383438</v>
      </c>
    </row>
    <row r="364" spans="1:17" ht="12" customHeight="1" x14ac:dyDescent="0.25">
      <c r="A364" s="23" t="s">
        <v>60</v>
      </c>
      <c r="B364" s="156"/>
      <c r="C364" s="156">
        <f t="shared" si="96"/>
        <v>56.69897710495524</v>
      </c>
      <c r="D364" s="156">
        <f t="shared" si="96"/>
        <v>98.931551334246493</v>
      </c>
      <c r="E364" s="156">
        <f t="shared" si="96"/>
        <v>621.9904068387649</v>
      </c>
      <c r="F364" s="156">
        <f t="shared" si="96"/>
        <v>642.55364280323283</v>
      </c>
      <c r="G364" s="156">
        <f t="shared" si="96"/>
        <v>1456.1427898283323</v>
      </c>
      <c r="H364" s="156">
        <f t="shared" si="96"/>
        <v>2510.302041108017</v>
      </c>
      <c r="I364" s="156">
        <f t="shared" si="96"/>
        <v>2019.1434870019261</v>
      </c>
      <c r="J364" s="156">
        <f t="shared" si="96"/>
        <v>3523.0469934736066</v>
      </c>
      <c r="K364" s="156">
        <f t="shared" si="96"/>
        <v>1775.7506938755891</v>
      </c>
      <c r="L364" s="156">
        <f t="shared" si="96"/>
        <v>1259.6099474733883</v>
      </c>
      <c r="M364" s="156">
        <f t="shared" si="96"/>
        <v>607.4148622712105</v>
      </c>
      <c r="N364" s="156">
        <f t="shared" si="96"/>
        <v>296.72493371979334</v>
      </c>
      <c r="O364" s="156">
        <f t="shared" si="96"/>
        <v>332.27169180938444</v>
      </c>
      <c r="P364" s="156">
        <f t="shared" si="96"/>
        <v>51.102158425967744</v>
      </c>
      <c r="Q364" s="156">
        <f t="shared" si="96"/>
        <v>234.79726277546808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0</v>
      </c>
      <c r="D365" s="157">
        <f t="shared" si="97"/>
        <v>0</v>
      </c>
      <c r="E365" s="157">
        <f t="shared" si="97"/>
        <v>0</v>
      </c>
      <c r="F365" s="157">
        <f t="shared" si="97"/>
        <v>0</v>
      </c>
      <c r="G365" s="157">
        <f t="shared" si="97"/>
        <v>8.7801616977326122E-2</v>
      </c>
      <c r="H365" s="157">
        <f t="shared" si="97"/>
        <v>0.22150934580919954</v>
      </c>
      <c r="I365" s="157">
        <f t="shared" si="97"/>
        <v>0.29709528200317942</v>
      </c>
      <c r="J365" s="157">
        <f t="shared" si="97"/>
        <v>0.43270927107946766</v>
      </c>
      <c r="K365" s="157">
        <f t="shared" si="97"/>
        <v>1.1305314989493991</v>
      </c>
      <c r="L365" s="157">
        <f t="shared" si="97"/>
        <v>0.68959536802872912</v>
      </c>
      <c r="M365" s="157">
        <f t="shared" si="97"/>
        <v>2.5493485838798078</v>
      </c>
      <c r="N365" s="157">
        <f t="shared" si="97"/>
        <v>3.4047530160538728</v>
      </c>
      <c r="O365" s="157">
        <f t="shared" si="97"/>
        <v>5.317260954692645</v>
      </c>
      <c r="P365" s="157">
        <f t="shared" si="97"/>
        <v>2.7532215767826296</v>
      </c>
      <c r="Q365" s="157">
        <f t="shared" si="97"/>
        <v>4.6506941493092144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0</v>
      </c>
      <c r="E366" s="156">
        <f t="shared" si="96"/>
        <v>0</v>
      </c>
      <c r="F366" s="156">
        <f t="shared" si="96"/>
        <v>0</v>
      </c>
      <c r="G366" s="156">
        <f t="shared" si="96"/>
        <v>8.7801616977326122E-2</v>
      </c>
      <c r="H366" s="156">
        <f t="shared" si="96"/>
        <v>0.22150934580919954</v>
      </c>
      <c r="I366" s="156">
        <f t="shared" si="96"/>
        <v>0.29709528200317942</v>
      </c>
      <c r="J366" s="156">
        <f t="shared" si="96"/>
        <v>0.43270927107946766</v>
      </c>
      <c r="K366" s="156">
        <f t="shared" si="96"/>
        <v>1.1305314989493991</v>
      </c>
      <c r="L366" s="156">
        <f t="shared" si="96"/>
        <v>0.68959536802872912</v>
      </c>
      <c r="M366" s="156">
        <f t="shared" si="96"/>
        <v>2.5493485838798078</v>
      </c>
      <c r="N366" s="156">
        <f t="shared" si="96"/>
        <v>3.4047530160538728</v>
      </c>
      <c r="O366" s="156">
        <f t="shared" si="96"/>
        <v>5.317260954692645</v>
      </c>
      <c r="P366" s="156">
        <f t="shared" si="96"/>
        <v>2.7532215767826296</v>
      </c>
      <c r="Q366" s="156">
        <f t="shared" si="96"/>
        <v>4.6506941493092144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2203.3033250145781</v>
      </c>
      <c r="D367" s="157">
        <f t="shared" si="98"/>
        <v>2304.8871654312989</v>
      </c>
      <c r="E367" s="157">
        <f t="shared" si="98"/>
        <v>2425.6574582214453</v>
      </c>
      <c r="F367" s="157">
        <f t="shared" si="98"/>
        <v>2512.4400839547129</v>
      </c>
      <c r="G367" s="157">
        <f t="shared" si="98"/>
        <v>2571.7333306437654</v>
      </c>
      <c r="H367" s="157">
        <f t="shared" si="98"/>
        <v>2680.7945263820889</v>
      </c>
      <c r="I367" s="157">
        <f t="shared" si="98"/>
        <v>2792.2456147997937</v>
      </c>
      <c r="J367" s="157">
        <f t="shared" si="98"/>
        <v>2768.3766325038046</v>
      </c>
      <c r="K367" s="157">
        <f t="shared" si="98"/>
        <v>2596.295897908984</v>
      </c>
      <c r="L367" s="157">
        <f t="shared" si="98"/>
        <v>3097.5755113250598</v>
      </c>
      <c r="M367" s="157">
        <f t="shared" si="98"/>
        <v>2531.2856083332226</v>
      </c>
      <c r="N367" s="157">
        <f t="shared" si="98"/>
        <v>2493.1637310889323</v>
      </c>
      <c r="O367" s="157">
        <f t="shared" si="98"/>
        <v>2683.754880526631</v>
      </c>
      <c r="P367" s="157">
        <f t="shared" si="98"/>
        <v>2666.9712284021252</v>
      </c>
      <c r="Q367" s="157">
        <f t="shared" si="98"/>
        <v>2603.9112083426935</v>
      </c>
    </row>
    <row r="368" spans="1:17" ht="12" customHeight="1" x14ac:dyDescent="0.25">
      <c r="A368" s="167" t="s">
        <v>160</v>
      </c>
      <c r="B368" s="132"/>
      <c r="C368" s="132">
        <f t="shared" ref="C368:Q368" si="99">IF(C292=0,0,C292/0.086*1000000/C$53)</f>
        <v>2238.2967949366284</v>
      </c>
      <c r="D368" s="132">
        <f t="shared" si="99"/>
        <v>2377.7854853122089</v>
      </c>
      <c r="E368" s="132">
        <f t="shared" si="99"/>
        <v>2519.6260963688655</v>
      </c>
      <c r="F368" s="132">
        <f t="shared" si="99"/>
        <v>2604.9327532324819</v>
      </c>
      <c r="G368" s="132">
        <f t="shared" si="99"/>
        <v>2703.7688002525124</v>
      </c>
      <c r="H368" s="132">
        <f t="shared" si="99"/>
        <v>2827.5779952145058</v>
      </c>
      <c r="I368" s="132">
        <f t="shared" si="99"/>
        <v>2890.961257438099</v>
      </c>
      <c r="J368" s="132">
        <f t="shared" si="99"/>
        <v>3037.5097518513871</v>
      </c>
      <c r="K368" s="132">
        <f t="shared" si="99"/>
        <v>2686.0234889155913</v>
      </c>
      <c r="L368" s="132">
        <f t="shared" si="99"/>
        <v>3097.5755113250598</v>
      </c>
      <c r="M368" s="132">
        <f t="shared" si="99"/>
        <v>2707.9031084829094</v>
      </c>
      <c r="N368" s="132">
        <f t="shared" si="99"/>
        <v>2574.0227332444429</v>
      </c>
      <c r="O368" s="132">
        <f t="shared" si="99"/>
        <v>2683.754880526631</v>
      </c>
      <c r="P368" s="132">
        <f t="shared" si="99"/>
        <v>2691.5014599425672</v>
      </c>
      <c r="Q368" s="132">
        <f t="shared" si="99"/>
        <v>2624.5384273682612</v>
      </c>
    </row>
    <row r="369" spans="1:17" ht="12" customHeight="1" x14ac:dyDescent="0.25">
      <c r="A369" s="167" t="s">
        <v>159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203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1974.9854556234293</v>
      </c>
      <c r="D372" s="162">
        <f t="shared" si="102"/>
        <v>1977.2599248160075</v>
      </c>
      <c r="E372" s="162">
        <f t="shared" si="102"/>
        <v>1999.9480535494883</v>
      </c>
      <c r="F372" s="162">
        <f t="shared" si="102"/>
        <v>2065.2295897555769</v>
      </c>
      <c r="G372" s="162">
        <f t="shared" si="102"/>
        <v>2018.8874849569402</v>
      </c>
      <c r="H372" s="162">
        <f t="shared" si="102"/>
        <v>1971.5664531508546</v>
      </c>
      <c r="I372" s="162">
        <f t="shared" si="102"/>
        <v>2117.6620877237788</v>
      </c>
      <c r="J372" s="162">
        <f t="shared" si="102"/>
        <v>1927.0621678877287</v>
      </c>
      <c r="K372" s="162">
        <f t="shared" si="102"/>
        <v>2151.2400606760466</v>
      </c>
      <c r="L372" s="162">
        <f t="shared" si="102"/>
        <v>0</v>
      </c>
      <c r="M372" s="162">
        <f t="shared" si="102"/>
        <v>1779.8613857417424</v>
      </c>
      <c r="N372" s="162">
        <f t="shared" si="102"/>
        <v>2058.3110207437999</v>
      </c>
      <c r="O372" s="162">
        <f t="shared" si="102"/>
        <v>0</v>
      </c>
      <c r="P372" s="162">
        <f t="shared" si="102"/>
        <v>2189.2251402680981</v>
      </c>
      <c r="Q372" s="162">
        <f t="shared" si="102"/>
        <v>2091.0107771307366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778.95905837971168</v>
      </c>
      <c r="D376" s="157">
        <f t="shared" si="105"/>
        <v>788.23611451942554</v>
      </c>
      <c r="E376" s="157">
        <f t="shared" si="105"/>
        <v>837.50063481991594</v>
      </c>
      <c r="F376" s="157">
        <f t="shared" si="105"/>
        <v>811.43181179397345</v>
      </c>
      <c r="G376" s="157">
        <f t="shared" si="105"/>
        <v>856.76500105030254</v>
      </c>
      <c r="H376" s="157">
        <f t="shared" si="105"/>
        <v>803.49450203476351</v>
      </c>
      <c r="I376" s="157">
        <f t="shared" si="105"/>
        <v>673.05325592984718</v>
      </c>
      <c r="J376" s="157">
        <f t="shared" si="105"/>
        <v>708.65484217024857</v>
      </c>
      <c r="K376" s="157">
        <f t="shared" si="105"/>
        <v>893.0686196751434</v>
      </c>
      <c r="L376" s="157">
        <f t="shared" si="105"/>
        <v>1156.6083946422377</v>
      </c>
      <c r="M376" s="157">
        <f t="shared" si="105"/>
        <v>869.39295967873545</v>
      </c>
      <c r="N376" s="157">
        <f t="shared" si="105"/>
        <v>970.80136511941032</v>
      </c>
      <c r="O376" s="157">
        <f t="shared" si="105"/>
        <v>1044.1308507618905</v>
      </c>
      <c r="P376" s="157">
        <f t="shared" si="105"/>
        <v>1100.4162698110613</v>
      </c>
      <c r="Q376" s="157">
        <f t="shared" si="105"/>
        <v>1135.3675177546884</v>
      </c>
    </row>
    <row r="377" spans="1:17" ht="12" customHeight="1" x14ac:dyDescent="0.25">
      <c r="A377" s="23" t="s">
        <v>203</v>
      </c>
      <c r="B377" s="156"/>
      <c r="C377" s="156">
        <f t="shared" ref="C377:Q377" si="106">IF(C301=0,0,C301/0.086*1000000/C$58)</f>
        <v>852.23000379377038</v>
      </c>
      <c r="D377" s="156">
        <f t="shared" si="106"/>
        <v>956.18190245242783</v>
      </c>
      <c r="E377" s="156">
        <f t="shared" si="106"/>
        <v>957.1241437293429</v>
      </c>
      <c r="F377" s="156">
        <f t="shared" si="106"/>
        <v>964.29739532902704</v>
      </c>
      <c r="G377" s="156">
        <f t="shared" si="106"/>
        <v>892.82884961459899</v>
      </c>
      <c r="H377" s="156">
        <f t="shared" si="106"/>
        <v>899.18431661636964</v>
      </c>
      <c r="I377" s="156">
        <f t="shared" si="106"/>
        <v>922.40888401978111</v>
      </c>
      <c r="J377" s="156">
        <f t="shared" si="106"/>
        <v>952.77120508488963</v>
      </c>
      <c r="K377" s="156">
        <f t="shared" si="106"/>
        <v>893.0686196751434</v>
      </c>
      <c r="L377" s="156">
        <f t="shared" si="106"/>
        <v>1156.6083946422377</v>
      </c>
      <c r="M377" s="156">
        <f t="shared" si="106"/>
        <v>869.39295967873545</v>
      </c>
      <c r="N377" s="156">
        <f t="shared" si="106"/>
        <v>970.80136511941032</v>
      </c>
      <c r="O377" s="156">
        <f t="shared" si="106"/>
        <v>1044.1308507618905</v>
      </c>
      <c r="P377" s="156">
        <f t="shared" si="106"/>
        <v>1100.4162698110613</v>
      </c>
      <c r="Q377" s="156">
        <f t="shared" si="106"/>
        <v>1135.3675177546884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503.7277451961798</v>
      </c>
      <c r="D378" s="57">
        <f t="shared" si="107"/>
        <v>565.14078491822329</v>
      </c>
      <c r="E378" s="57">
        <f t="shared" si="107"/>
        <v>542.79142195859504</v>
      </c>
      <c r="F378" s="57">
        <f t="shared" si="107"/>
        <v>543.25631582852793</v>
      </c>
      <c r="G378" s="57">
        <f t="shared" si="107"/>
        <v>467.79339401585401</v>
      </c>
      <c r="H378" s="57">
        <f t="shared" si="107"/>
        <v>439.77068287899607</v>
      </c>
      <c r="I378" s="57">
        <f t="shared" si="107"/>
        <v>465.725414620138</v>
      </c>
      <c r="J378" s="57">
        <f t="shared" si="107"/>
        <v>418.16728662623581</v>
      </c>
      <c r="K378" s="57">
        <f t="shared" si="107"/>
        <v>0</v>
      </c>
      <c r="L378" s="57">
        <f t="shared" si="107"/>
        <v>0</v>
      </c>
      <c r="M378" s="57">
        <f t="shared" si="107"/>
        <v>0</v>
      </c>
      <c r="N378" s="57">
        <f t="shared" si="107"/>
        <v>0</v>
      </c>
      <c r="O378" s="57">
        <f t="shared" si="107"/>
        <v>0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11348.693566600841</v>
      </c>
      <c r="D380" s="168">
        <f t="shared" si="108"/>
        <v>11850.134774117969</v>
      </c>
      <c r="E380" s="168">
        <f t="shared" si="108"/>
        <v>13193.060141550675</v>
      </c>
      <c r="F380" s="168">
        <f t="shared" si="108"/>
        <v>13129.287340451689</v>
      </c>
      <c r="G380" s="168">
        <f t="shared" si="108"/>
        <v>14308.673395662467</v>
      </c>
      <c r="H380" s="168">
        <f t="shared" si="108"/>
        <v>15437.90420542466</v>
      </c>
      <c r="I380" s="168">
        <f t="shared" si="108"/>
        <v>14972.460507211517</v>
      </c>
      <c r="J380" s="168">
        <f t="shared" si="108"/>
        <v>16534.234189924875</v>
      </c>
      <c r="K380" s="168">
        <f t="shared" si="108"/>
        <v>13989.070020765379</v>
      </c>
      <c r="L380" s="168">
        <f t="shared" si="108"/>
        <v>15515.296827952809</v>
      </c>
      <c r="M380" s="168">
        <f t="shared" si="108"/>
        <v>12760.960670307417</v>
      </c>
      <c r="N380" s="168">
        <f t="shared" si="108"/>
        <v>12638.575954027288</v>
      </c>
      <c r="O380" s="168">
        <f t="shared" si="108"/>
        <v>12338.526412152652</v>
      </c>
      <c r="P380" s="168">
        <f t="shared" si="108"/>
        <v>12014.121590536526</v>
      </c>
      <c r="Q380" s="168">
        <f t="shared" si="108"/>
        <v>11482.403583100193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9600.2036692335187</v>
      </c>
      <c r="D381" s="157">
        <f t="shared" si="109"/>
        <v>9966.6935205365135</v>
      </c>
      <c r="E381" s="157">
        <f t="shared" si="109"/>
        <v>11229.673087351652</v>
      </c>
      <c r="F381" s="157">
        <f t="shared" si="109"/>
        <v>11104.634270347336</v>
      </c>
      <c r="G381" s="157">
        <f t="shared" si="109"/>
        <v>12258.455581340748</v>
      </c>
      <c r="H381" s="157">
        <f t="shared" si="109"/>
        <v>13329.62360132235</v>
      </c>
      <c r="I381" s="157">
        <f t="shared" si="109"/>
        <v>12812.632660187599</v>
      </c>
      <c r="J381" s="157">
        <f t="shared" si="109"/>
        <v>14347.974773004853</v>
      </c>
      <c r="K381" s="157">
        <f t="shared" si="109"/>
        <v>11879.271788586695</v>
      </c>
      <c r="L381" s="157">
        <f t="shared" si="109"/>
        <v>13012.793537570336</v>
      </c>
      <c r="M381" s="157">
        <f t="shared" si="109"/>
        <v>10691.571887869079</v>
      </c>
      <c r="N381" s="157">
        <f t="shared" si="109"/>
        <v>10532.608672732735</v>
      </c>
      <c r="O381" s="157">
        <f t="shared" si="109"/>
        <v>10113.83499918805</v>
      </c>
      <c r="P381" s="157">
        <f t="shared" si="109"/>
        <v>9754.1535540164696</v>
      </c>
      <c r="Q381" s="157">
        <f t="shared" si="109"/>
        <v>9234.3069190626393</v>
      </c>
    </row>
    <row r="382" spans="1:17" ht="12" customHeight="1" x14ac:dyDescent="0.25">
      <c r="A382" s="23" t="s">
        <v>161</v>
      </c>
      <c r="B382" s="156"/>
      <c r="C382" s="156">
        <f t="shared" ref="C382:Q383" si="110">IF(C306=0,0,C306/0.086*1000000/C$49)</f>
        <v>9537.1735797701476</v>
      </c>
      <c r="D382" s="156">
        <f t="shared" si="110"/>
        <v>9858.1585522854475</v>
      </c>
      <c r="E382" s="156">
        <f t="shared" si="110"/>
        <v>10553.233168196382</v>
      </c>
      <c r="F382" s="156">
        <f t="shared" si="110"/>
        <v>10413.418069419486</v>
      </c>
      <c r="G382" s="156">
        <f t="shared" si="110"/>
        <v>10700.140873629725</v>
      </c>
      <c r="H382" s="156">
        <f t="shared" si="110"/>
        <v>10653.637600605611</v>
      </c>
      <c r="I382" s="156">
        <f t="shared" si="110"/>
        <v>10671.678638838046</v>
      </c>
      <c r="J382" s="156">
        <f t="shared" si="110"/>
        <v>10630.697058383335</v>
      </c>
      <c r="K382" s="156">
        <f t="shared" si="110"/>
        <v>10005.500262768253</v>
      </c>
      <c r="L382" s="156">
        <f t="shared" si="110"/>
        <v>11685.313817299484</v>
      </c>
      <c r="M382" s="156">
        <f t="shared" si="110"/>
        <v>10056.680084029835</v>
      </c>
      <c r="N382" s="156">
        <f t="shared" si="110"/>
        <v>10222.403843700497</v>
      </c>
      <c r="O382" s="156">
        <f t="shared" si="110"/>
        <v>9765.4312872504397</v>
      </c>
      <c r="P382" s="156">
        <f t="shared" si="110"/>
        <v>9700.7217903605106</v>
      </c>
      <c r="Q382" s="156">
        <f t="shared" si="110"/>
        <v>8989.5853280302526</v>
      </c>
    </row>
    <row r="383" spans="1:17" ht="12" customHeight="1" x14ac:dyDescent="0.25">
      <c r="A383" s="23" t="s">
        <v>60</v>
      </c>
      <c r="B383" s="156"/>
      <c r="C383" s="156">
        <f t="shared" si="110"/>
        <v>63.030089463371617</v>
      </c>
      <c r="D383" s="156">
        <f t="shared" si="110"/>
        <v>108.53496825106681</v>
      </c>
      <c r="E383" s="156">
        <f t="shared" si="110"/>
        <v>676.43991915526874</v>
      </c>
      <c r="F383" s="156">
        <f t="shared" si="110"/>
        <v>691.21620092785008</v>
      </c>
      <c r="G383" s="156">
        <f t="shared" si="110"/>
        <v>1558.3147077110225</v>
      </c>
      <c r="H383" s="156">
        <f t="shared" si="110"/>
        <v>2675.9860007167395</v>
      </c>
      <c r="I383" s="156">
        <f t="shared" si="110"/>
        <v>2140.9540213495529</v>
      </c>
      <c r="J383" s="156">
        <f t="shared" si="110"/>
        <v>3717.277714621518</v>
      </c>
      <c r="K383" s="156">
        <f t="shared" si="110"/>
        <v>1873.7715258184408</v>
      </c>
      <c r="L383" s="156">
        <f t="shared" si="110"/>
        <v>1327.479720270853</v>
      </c>
      <c r="M383" s="156">
        <f t="shared" si="110"/>
        <v>634.89180383924395</v>
      </c>
      <c r="N383" s="156">
        <f t="shared" si="110"/>
        <v>310.20482903223785</v>
      </c>
      <c r="O383" s="156">
        <f t="shared" si="110"/>
        <v>348.40371193761075</v>
      </c>
      <c r="P383" s="156">
        <f t="shared" si="110"/>
        <v>53.431763655959188</v>
      </c>
      <c r="Q383" s="156">
        <f t="shared" si="110"/>
        <v>244.72159103238741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0</v>
      </c>
      <c r="E384" s="157">
        <f t="shared" si="111"/>
        <v>0</v>
      </c>
      <c r="F384" s="157">
        <f t="shared" si="111"/>
        <v>0</v>
      </c>
      <c r="G384" s="157">
        <f t="shared" si="111"/>
        <v>0.17625963809382583</v>
      </c>
      <c r="H384" s="157">
        <f t="shared" si="111"/>
        <v>0.46114921488996274</v>
      </c>
      <c r="I384" s="157">
        <f t="shared" si="111"/>
        <v>0.64585668374830552</v>
      </c>
      <c r="J384" s="157">
        <f t="shared" si="111"/>
        <v>0.98826775312996096</v>
      </c>
      <c r="K384" s="157">
        <f t="shared" si="111"/>
        <v>2.7308766239157856</v>
      </c>
      <c r="L384" s="157">
        <f t="shared" si="111"/>
        <v>1.7799791343100639</v>
      </c>
      <c r="M384" s="157">
        <f t="shared" si="111"/>
        <v>6.928682358533508</v>
      </c>
      <c r="N384" s="157">
        <f t="shared" si="111"/>
        <v>9.6333255139944818</v>
      </c>
      <c r="O384" s="157">
        <f t="shared" si="111"/>
        <v>15.517436952335709</v>
      </c>
      <c r="P384" s="157">
        <f t="shared" si="111"/>
        <v>8.2343418630243441</v>
      </c>
      <c r="Q384" s="157">
        <f t="shared" si="111"/>
        <v>14.168846254574985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0</v>
      </c>
      <c r="E385" s="156">
        <f t="shared" si="112"/>
        <v>0</v>
      </c>
      <c r="F385" s="156">
        <f t="shared" si="112"/>
        <v>0</v>
      </c>
      <c r="G385" s="156">
        <f t="shared" si="112"/>
        <v>0.17625963809382583</v>
      </c>
      <c r="H385" s="156">
        <f t="shared" si="112"/>
        <v>0.46114921488996274</v>
      </c>
      <c r="I385" s="156">
        <f t="shared" si="112"/>
        <v>0.64585668374830552</v>
      </c>
      <c r="J385" s="156">
        <f t="shared" si="112"/>
        <v>0.98826775312996096</v>
      </c>
      <c r="K385" s="156">
        <f t="shared" si="112"/>
        <v>2.7308766239157856</v>
      </c>
      <c r="L385" s="156">
        <f t="shared" si="112"/>
        <v>1.7799791343100639</v>
      </c>
      <c r="M385" s="156">
        <f t="shared" si="112"/>
        <v>6.928682358533508</v>
      </c>
      <c r="N385" s="156">
        <f t="shared" si="112"/>
        <v>9.6333255139944818</v>
      </c>
      <c r="O385" s="156">
        <f t="shared" si="112"/>
        <v>15.517436952335709</v>
      </c>
      <c r="P385" s="156">
        <f t="shared" si="112"/>
        <v>8.2343418630243441</v>
      </c>
      <c r="Q385" s="156">
        <f t="shared" si="112"/>
        <v>14.168846254574985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1329.3033259618205</v>
      </c>
      <c r="D386" s="157">
        <f t="shared" si="113"/>
        <v>1411.8205876948198</v>
      </c>
      <c r="E386" s="157">
        <f t="shared" si="113"/>
        <v>1492.1896254926046</v>
      </c>
      <c r="F386" s="157">
        <f t="shared" si="113"/>
        <v>1551.1411705350326</v>
      </c>
      <c r="G386" s="157">
        <f t="shared" si="113"/>
        <v>1600.0082814315897</v>
      </c>
      <c r="H386" s="157">
        <f t="shared" si="113"/>
        <v>1665.478861243502</v>
      </c>
      <c r="I386" s="157">
        <f t="shared" si="113"/>
        <v>1729.8278364685425</v>
      </c>
      <c r="J386" s="157">
        <f t="shared" si="113"/>
        <v>1755.0247889148964</v>
      </c>
      <c r="K386" s="157">
        <f t="shared" si="113"/>
        <v>1640.2602284458503</v>
      </c>
      <c r="L386" s="157">
        <f t="shared" si="113"/>
        <v>1896.5468181283827</v>
      </c>
      <c r="M386" s="157">
        <f t="shared" si="113"/>
        <v>1607.8069021489571</v>
      </c>
      <c r="N386" s="157">
        <f t="shared" si="113"/>
        <v>1587.859384071196</v>
      </c>
      <c r="O386" s="157">
        <f t="shared" si="113"/>
        <v>1661.9660707497867</v>
      </c>
      <c r="P386" s="157">
        <f t="shared" si="113"/>
        <v>1674.376754719719</v>
      </c>
      <c r="Q386" s="157">
        <f t="shared" si="113"/>
        <v>1637.4357439598623</v>
      </c>
    </row>
    <row r="387" spans="1:17" ht="12" customHeight="1" x14ac:dyDescent="0.25">
      <c r="A387" s="167" t="s">
        <v>160</v>
      </c>
      <c r="B387" s="132"/>
      <c r="C387" s="132">
        <f t="shared" ref="C387:Q387" si="114">IF(C311=0,0,C311/0.086*1000000/C$53)</f>
        <v>1309.6963497864567</v>
      </c>
      <c r="D387" s="132">
        <f t="shared" si="114"/>
        <v>1400.1477400040703</v>
      </c>
      <c r="E387" s="132">
        <f t="shared" si="114"/>
        <v>1491.6809813031512</v>
      </c>
      <c r="F387" s="132">
        <f t="shared" si="114"/>
        <v>1550.3029666873792</v>
      </c>
      <c r="G387" s="132">
        <f t="shared" si="114"/>
        <v>1616.4560866182742</v>
      </c>
      <c r="H387" s="132">
        <f t="shared" si="114"/>
        <v>1698.3882784294524</v>
      </c>
      <c r="I387" s="132">
        <f t="shared" si="114"/>
        <v>1745.0538346218482</v>
      </c>
      <c r="J387" s="132">
        <f t="shared" si="114"/>
        <v>1840.3327921507268</v>
      </c>
      <c r="K387" s="132">
        <f t="shared" si="114"/>
        <v>1635.8561798201281</v>
      </c>
      <c r="L387" s="132">
        <f t="shared" si="114"/>
        <v>1896.5468181283827</v>
      </c>
      <c r="M387" s="132">
        <f t="shared" si="114"/>
        <v>1664.2107676051432</v>
      </c>
      <c r="N387" s="132">
        <f t="shared" si="114"/>
        <v>1587.9383827395204</v>
      </c>
      <c r="O387" s="132">
        <f t="shared" si="114"/>
        <v>1661.9660707497867</v>
      </c>
      <c r="P387" s="132">
        <f t="shared" si="114"/>
        <v>1673.1859675571093</v>
      </c>
      <c r="Q387" s="132">
        <f t="shared" si="114"/>
        <v>1637.9386602503141</v>
      </c>
    </row>
    <row r="388" spans="1:17" ht="12" customHeight="1" x14ac:dyDescent="0.25">
      <c r="A388" s="167" t="s">
        <v>159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203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1457.2307088573752</v>
      </c>
      <c r="D391" s="162">
        <f t="shared" si="116"/>
        <v>1464.2819185634939</v>
      </c>
      <c r="E391" s="162">
        <f t="shared" si="116"/>
        <v>1494.493954036159</v>
      </c>
      <c r="F391" s="162">
        <f t="shared" si="116"/>
        <v>1555.1939626089966</v>
      </c>
      <c r="G391" s="162">
        <f t="shared" si="116"/>
        <v>1531.1396600295525</v>
      </c>
      <c r="H391" s="162">
        <f t="shared" si="116"/>
        <v>1506.4672046338467</v>
      </c>
      <c r="I391" s="162">
        <f t="shared" si="116"/>
        <v>1625.7794074354313</v>
      </c>
      <c r="J391" s="162">
        <f t="shared" si="116"/>
        <v>1488.3505971847881</v>
      </c>
      <c r="K391" s="162">
        <f t="shared" si="116"/>
        <v>1662.1046525114757</v>
      </c>
      <c r="L391" s="162">
        <f t="shared" si="116"/>
        <v>0</v>
      </c>
      <c r="M391" s="162">
        <f t="shared" si="116"/>
        <v>1367.8350380038494</v>
      </c>
      <c r="N391" s="162">
        <f t="shared" si="116"/>
        <v>1587.4345360750699</v>
      </c>
      <c r="O391" s="162">
        <f t="shared" si="116"/>
        <v>0</v>
      </c>
      <c r="P391" s="162">
        <f t="shared" si="116"/>
        <v>1697.5682972781003</v>
      </c>
      <c r="Q391" s="162">
        <f t="shared" si="116"/>
        <v>1624.9306175093877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419.18657140550266</v>
      </c>
      <c r="D395" s="157">
        <f t="shared" si="118"/>
        <v>471.62066588663583</v>
      </c>
      <c r="E395" s="157">
        <f t="shared" si="118"/>
        <v>471.19742870641807</v>
      </c>
      <c r="F395" s="157">
        <f t="shared" si="118"/>
        <v>473.51189956931876</v>
      </c>
      <c r="G395" s="157">
        <f t="shared" si="118"/>
        <v>450.03327325203452</v>
      </c>
      <c r="H395" s="157">
        <f t="shared" si="118"/>
        <v>442.34059364391715</v>
      </c>
      <c r="I395" s="157">
        <f t="shared" si="118"/>
        <v>429.35415387162647</v>
      </c>
      <c r="J395" s="157">
        <f t="shared" si="118"/>
        <v>430.24636025199601</v>
      </c>
      <c r="K395" s="157">
        <f t="shared" si="118"/>
        <v>466.80712710891726</v>
      </c>
      <c r="L395" s="157">
        <f t="shared" si="118"/>
        <v>604.17649311977959</v>
      </c>
      <c r="M395" s="157">
        <f t="shared" si="118"/>
        <v>454.65319793084757</v>
      </c>
      <c r="N395" s="157">
        <f t="shared" si="118"/>
        <v>508.47457170936252</v>
      </c>
      <c r="O395" s="157">
        <f t="shared" si="118"/>
        <v>547.20790526248118</v>
      </c>
      <c r="P395" s="157">
        <f t="shared" si="118"/>
        <v>577.35693993731354</v>
      </c>
      <c r="Q395" s="157">
        <f t="shared" si="118"/>
        <v>596.49207382311636</v>
      </c>
    </row>
    <row r="396" spans="1:17" ht="12" customHeight="1" x14ac:dyDescent="0.25">
      <c r="A396" s="23" t="s">
        <v>203</v>
      </c>
      <c r="B396" s="156"/>
      <c r="C396" s="156">
        <f t="shared" ref="C396:Q396" si="119">IF(C320=0,0,C320/0.086*1000000/C$58)</f>
        <v>420.54307940601137</v>
      </c>
      <c r="D396" s="156">
        <f t="shared" si="119"/>
        <v>476.36918118383068</v>
      </c>
      <c r="E396" s="156">
        <f t="shared" si="119"/>
        <v>481.12628393888434</v>
      </c>
      <c r="F396" s="156">
        <f t="shared" si="119"/>
        <v>488.49937479528285</v>
      </c>
      <c r="G396" s="156">
        <f t="shared" si="119"/>
        <v>455.69869763027538</v>
      </c>
      <c r="H396" s="156">
        <f t="shared" si="119"/>
        <v>462.25845022646723</v>
      </c>
      <c r="I396" s="156">
        <f t="shared" si="119"/>
        <v>477.72798050496533</v>
      </c>
      <c r="J396" s="156">
        <f t="shared" si="119"/>
        <v>497.54076942423677</v>
      </c>
      <c r="K396" s="156">
        <f t="shared" si="119"/>
        <v>466.80712710891726</v>
      </c>
      <c r="L396" s="156">
        <f t="shared" si="119"/>
        <v>604.17649311977959</v>
      </c>
      <c r="M396" s="156">
        <f t="shared" si="119"/>
        <v>454.65319793084757</v>
      </c>
      <c r="N396" s="156">
        <f t="shared" si="119"/>
        <v>508.47457170936252</v>
      </c>
      <c r="O396" s="156">
        <f t="shared" si="119"/>
        <v>547.20790526248118</v>
      </c>
      <c r="P396" s="156">
        <f t="shared" si="119"/>
        <v>577.35693993731354</v>
      </c>
      <c r="Q396" s="156">
        <f t="shared" si="119"/>
        <v>596.49207382311636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414.09105262634466</v>
      </c>
      <c r="D397" s="57">
        <f t="shared" si="120"/>
        <v>465.31284716499789</v>
      </c>
      <c r="E397" s="57">
        <f t="shared" si="120"/>
        <v>446.73630783769596</v>
      </c>
      <c r="F397" s="57">
        <f t="shared" si="120"/>
        <v>447.21903816097523</v>
      </c>
      <c r="G397" s="57">
        <f t="shared" si="120"/>
        <v>388.92805812205114</v>
      </c>
      <c r="H397" s="57">
        <f t="shared" si="120"/>
        <v>366.63139828934078</v>
      </c>
      <c r="I397" s="57">
        <f t="shared" si="120"/>
        <v>389.13352148163665</v>
      </c>
      <c r="J397" s="57">
        <f t="shared" si="120"/>
        <v>350.16902258881726</v>
      </c>
      <c r="K397" s="57">
        <f t="shared" si="120"/>
        <v>0</v>
      </c>
      <c r="L397" s="57">
        <f t="shared" si="120"/>
        <v>0</v>
      </c>
      <c r="M397" s="57">
        <f t="shared" si="120"/>
        <v>0</v>
      </c>
      <c r="N397" s="57">
        <f t="shared" si="120"/>
        <v>0</v>
      </c>
      <c r="O397" s="57">
        <f t="shared" si="120"/>
        <v>0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3407.7860380475568</v>
      </c>
      <c r="D399" s="168">
        <f t="shared" si="121"/>
        <v>3462.1371510947797</v>
      </c>
      <c r="E399" s="168">
        <f t="shared" si="121"/>
        <v>3703.4768818251487</v>
      </c>
      <c r="F399" s="168">
        <f t="shared" si="121"/>
        <v>3648.9627875851852</v>
      </c>
      <c r="G399" s="168">
        <f t="shared" si="121"/>
        <v>3764.3068348934271</v>
      </c>
      <c r="H399" s="168">
        <f t="shared" si="121"/>
        <v>3745.3103958373658</v>
      </c>
      <c r="I399" s="168">
        <f t="shared" si="121"/>
        <v>3710.3997341778681</v>
      </c>
      <c r="J399" s="168">
        <f t="shared" si="121"/>
        <v>3663.9922935808163</v>
      </c>
      <c r="K399" s="168">
        <f t="shared" si="121"/>
        <v>3526.4717128199291</v>
      </c>
      <c r="L399" s="168">
        <f t="shared" si="121"/>
        <v>4216.3783242788077</v>
      </c>
      <c r="M399" s="168">
        <f t="shared" si="121"/>
        <v>3513.6616229567549</v>
      </c>
      <c r="N399" s="168">
        <f t="shared" si="121"/>
        <v>3558.1459116395399</v>
      </c>
      <c r="O399" s="168">
        <f t="shared" si="121"/>
        <v>3519.8281820556085</v>
      </c>
      <c r="P399" s="168">
        <f t="shared" si="121"/>
        <v>3477.6678905072777</v>
      </c>
      <c r="Q399" s="168">
        <f t="shared" si="121"/>
        <v>3263.9186506830406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2879.79080086973</v>
      </c>
      <c r="D400" s="157">
        <f t="shared" si="122"/>
        <v>2959.0591654358564</v>
      </c>
      <c r="E400" s="157">
        <f t="shared" si="122"/>
        <v>3149.0343740004823</v>
      </c>
      <c r="F400" s="157">
        <f t="shared" si="122"/>
        <v>3088.8872072878166</v>
      </c>
      <c r="G400" s="157">
        <f t="shared" si="122"/>
        <v>3158.3998988335061</v>
      </c>
      <c r="H400" s="157">
        <f t="shared" si="122"/>
        <v>3128.2885427172951</v>
      </c>
      <c r="I400" s="157">
        <f t="shared" si="122"/>
        <v>3116.3939713557111</v>
      </c>
      <c r="J400" s="157">
        <f t="shared" si="122"/>
        <v>3094.5580968551703</v>
      </c>
      <c r="K400" s="157">
        <f t="shared" si="122"/>
        <v>2894.5416942373113</v>
      </c>
      <c r="L400" s="157">
        <f t="shared" si="122"/>
        <v>3357.0486911329549</v>
      </c>
      <c r="M400" s="157">
        <f t="shared" si="122"/>
        <v>2895.1589829541995</v>
      </c>
      <c r="N400" s="157">
        <f t="shared" si="122"/>
        <v>2923.6268347995542</v>
      </c>
      <c r="O400" s="157">
        <f t="shared" si="122"/>
        <v>2766.8088606801662</v>
      </c>
      <c r="P400" s="157">
        <f t="shared" si="122"/>
        <v>2738.2663299587152</v>
      </c>
      <c r="Q400" s="157">
        <f t="shared" si="122"/>
        <v>2524.9278867443527</v>
      </c>
    </row>
    <row r="401" spans="1:17" ht="12" customHeight="1" x14ac:dyDescent="0.25">
      <c r="A401" s="23" t="s">
        <v>161</v>
      </c>
      <c r="B401" s="156"/>
      <c r="C401" s="156">
        <f t="shared" ref="C401:Q401" si="123">IF(C344=0,0,C344*1000000/C$49)</f>
        <v>2879.79080086973</v>
      </c>
      <c r="D401" s="156">
        <f t="shared" si="123"/>
        <v>2959.0591654358564</v>
      </c>
      <c r="E401" s="156">
        <f t="shared" si="123"/>
        <v>3149.0343740004823</v>
      </c>
      <c r="F401" s="156">
        <f t="shared" si="123"/>
        <v>3088.8872072878166</v>
      </c>
      <c r="G401" s="156">
        <f t="shared" si="123"/>
        <v>3158.3998988335061</v>
      </c>
      <c r="H401" s="156">
        <f t="shared" si="123"/>
        <v>3128.2885427172951</v>
      </c>
      <c r="I401" s="156">
        <f t="shared" si="123"/>
        <v>3116.3939713557111</v>
      </c>
      <c r="J401" s="156">
        <f t="shared" si="123"/>
        <v>3094.5580968551703</v>
      </c>
      <c r="K401" s="156">
        <f t="shared" si="123"/>
        <v>2894.5416942373113</v>
      </c>
      <c r="L401" s="156">
        <f t="shared" si="123"/>
        <v>3357.0486911329549</v>
      </c>
      <c r="M401" s="156">
        <f t="shared" si="123"/>
        <v>2895.1589829541995</v>
      </c>
      <c r="N401" s="156">
        <f t="shared" si="123"/>
        <v>2923.6268347995542</v>
      </c>
      <c r="O401" s="156">
        <f t="shared" si="123"/>
        <v>2766.8088606801662</v>
      </c>
      <c r="P401" s="156">
        <f t="shared" si="123"/>
        <v>2738.2663299587152</v>
      </c>
      <c r="Q401" s="156">
        <f t="shared" si="123"/>
        <v>2524.9278867443527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392.04104828991376</v>
      </c>
      <c r="D405" s="157">
        <f t="shared" si="127"/>
        <v>392.88546927425256</v>
      </c>
      <c r="E405" s="157">
        <f t="shared" si="127"/>
        <v>416.92554274749966</v>
      </c>
      <c r="F405" s="157">
        <f t="shared" si="127"/>
        <v>436.010619207915</v>
      </c>
      <c r="G405" s="157">
        <f t="shared" si="127"/>
        <v>440.86113319576253</v>
      </c>
      <c r="H405" s="157">
        <f t="shared" si="127"/>
        <v>473.22144630817309</v>
      </c>
      <c r="I405" s="157">
        <f t="shared" si="127"/>
        <v>509.41764933590957</v>
      </c>
      <c r="J405" s="157">
        <f t="shared" si="127"/>
        <v>464.8592756128931</v>
      </c>
      <c r="K405" s="157">
        <f t="shared" si="127"/>
        <v>451.53341460810844</v>
      </c>
      <c r="L405" s="157">
        <f t="shared" si="127"/>
        <v>625.69895581025719</v>
      </c>
      <c r="M405" s="157">
        <f t="shared" si="127"/>
        <v>442.88843299745344</v>
      </c>
      <c r="N405" s="157">
        <f t="shared" si="127"/>
        <v>438.42074179260379</v>
      </c>
      <c r="O405" s="157">
        <f t="shared" si="127"/>
        <v>542.10869767557926</v>
      </c>
      <c r="P405" s="157">
        <f t="shared" si="127"/>
        <v>517.12148748494758</v>
      </c>
      <c r="Q405" s="157">
        <f t="shared" si="127"/>
        <v>509.65066626465148</v>
      </c>
    </row>
    <row r="406" spans="1:17" ht="12" customHeight="1" x14ac:dyDescent="0.25">
      <c r="A406" s="167" t="s">
        <v>160</v>
      </c>
      <c r="B406" s="132"/>
      <c r="C406" s="132">
        <f t="shared" ref="C406:Q406" si="128">IF(C349=0,0,C349*1000000/C$53)</f>
        <v>452.12778906112845</v>
      </c>
      <c r="D406" s="132">
        <f t="shared" si="128"/>
        <v>480.30399577384429</v>
      </c>
      <c r="E406" s="132">
        <f t="shared" si="128"/>
        <v>508.95528188621216</v>
      </c>
      <c r="F406" s="132">
        <f t="shared" si="128"/>
        <v>526.18691544222372</v>
      </c>
      <c r="G406" s="132">
        <f t="shared" si="128"/>
        <v>546.15143646543925</v>
      </c>
      <c r="H406" s="132">
        <f t="shared" si="128"/>
        <v>571.16044229086617</v>
      </c>
      <c r="I406" s="132">
        <f t="shared" si="128"/>
        <v>583.96363008859794</v>
      </c>
      <c r="J406" s="132">
        <f t="shared" si="128"/>
        <v>613.56589146841327</v>
      </c>
      <c r="K406" s="132">
        <f t="shared" si="128"/>
        <v>542.56694829608068</v>
      </c>
      <c r="L406" s="132">
        <f t="shared" si="128"/>
        <v>625.69895581025719</v>
      </c>
      <c r="M406" s="132">
        <f t="shared" si="128"/>
        <v>546.98655164933064</v>
      </c>
      <c r="N406" s="132">
        <f t="shared" si="128"/>
        <v>519.94320413966477</v>
      </c>
      <c r="O406" s="132">
        <f t="shared" si="128"/>
        <v>542.10869767557926</v>
      </c>
      <c r="P406" s="132">
        <f t="shared" si="128"/>
        <v>543.67347846427378</v>
      </c>
      <c r="Q406" s="132">
        <f t="shared" si="128"/>
        <v>530.14719011183649</v>
      </c>
    </row>
    <row r="407" spans="1:17" ht="12" customHeight="1" x14ac:dyDescent="0.25">
      <c r="A407" s="167" t="s">
        <v>159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203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135.95418888791303</v>
      </c>
      <c r="D414" s="157">
        <f t="shared" si="136"/>
        <v>110.19251638467064</v>
      </c>
      <c r="E414" s="157">
        <f t="shared" si="136"/>
        <v>137.51696507716682</v>
      </c>
      <c r="F414" s="157">
        <f t="shared" si="136"/>
        <v>124.06496108945325</v>
      </c>
      <c r="G414" s="157">
        <f t="shared" si="136"/>
        <v>165.04580286415822</v>
      </c>
      <c r="H414" s="157">
        <f t="shared" si="136"/>
        <v>143.80040681189749</v>
      </c>
      <c r="I414" s="157">
        <f t="shared" si="136"/>
        <v>84.588113486247465</v>
      </c>
      <c r="J414" s="157">
        <f t="shared" si="136"/>
        <v>104.57492111275253</v>
      </c>
      <c r="K414" s="157">
        <f t="shared" si="136"/>
        <v>180.39660397450933</v>
      </c>
      <c r="L414" s="157">
        <f t="shared" si="136"/>
        <v>233.63067733559512</v>
      </c>
      <c r="M414" s="157">
        <f t="shared" si="136"/>
        <v>175.61420700510206</v>
      </c>
      <c r="N414" s="157">
        <f t="shared" si="136"/>
        <v>196.09833504738208</v>
      </c>
      <c r="O414" s="157">
        <f t="shared" si="136"/>
        <v>210.91062369986301</v>
      </c>
      <c r="P414" s="157">
        <f t="shared" si="136"/>
        <v>222.28007306361513</v>
      </c>
      <c r="Q414" s="157">
        <f t="shared" si="136"/>
        <v>229.34009767403631</v>
      </c>
    </row>
    <row r="415" spans="1:17" ht="12" customHeight="1" x14ac:dyDescent="0.25">
      <c r="A415" s="23" t="s">
        <v>203</v>
      </c>
      <c r="B415" s="156"/>
      <c r="C415" s="156">
        <f t="shared" ref="C415:Q415" si="137">IF(C358=0,0,C358*1000000/C$58)</f>
        <v>172.14735251307181</v>
      </c>
      <c r="D415" s="156">
        <f t="shared" si="137"/>
        <v>193.14525690875578</v>
      </c>
      <c r="E415" s="156">
        <f t="shared" si="137"/>
        <v>193.3355862101503</v>
      </c>
      <c r="F415" s="156">
        <f t="shared" si="137"/>
        <v>194.78455687100325</v>
      </c>
      <c r="G415" s="156">
        <f t="shared" si="137"/>
        <v>180.34817129676873</v>
      </c>
      <c r="H415" s="156">
        <f t="shared" si="137"/>
        <v>181.6319524514671</v>
      </c>
      <c r="I415" s="156">
        <f t="shared" si="137"/>
        <v>186.32323036231404</v>
      </c>
      <c r="J415" s="156">
        <f t="shared" si="137"/>
        <v>192.45630848000852</v>
      </c>
      <c r="K415" s="156">
        <f t="shared" si="137"/>
        <v>180.39660397450933</v>
      </c>
      <c r="L415" s="156">
        <f t="shared" si="137"/>
        <v>233.63067733559512</v>
      </c>
      <c r="M415" s="156">
        <f t="shared" si="137"/>
        <v>175.61420700510206</v>
      </c>
      <c r="N415" s="156">
        <f t="shared" si="137"/>
        <v>196.09833504738208</v>
      </c>
      <c r="O415" s="156">
        <f t="shared" si="137"/>
        <v>210.91062369986301</v>
      </c>
      <c r="P415" s="156">
        <f t="shared" si="137"/>
        <v>222.28007306361513</v>
      </c>
      <c r="Q415" s="156">
        <f t="shared" si="137"/>
        <v>229.34009767403631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270.65545916244224</v>
      </c>
      <c r="D418" s="184">
        <f>D361/RES_summary!D$21</f>
        <v>268.04455570760223</v>
      </c>
      <c r="E418" s="184">
        <f>E361/RES_summary!E$21</f>
        <v>285.52745743509314</v>
      </c>
      <c r="F418" s="184">
        <f>F361/RES_summary!F$21</f>
        <v>274.98165609847956</v>
      </c>
      <c r="G418" s="184">
        <f>G361/RES_summary!G$21</f>
        <v>290.11886793515129</v>
      </c>
      <c r="H418" s="184">
        <f>H361/RES_summary!H$21</f>
        <v>300.92588979208602</v>
      </c>
      <c r="I418" s="184">
        <f>I361/RES_summary!I$21</f>
        <v>289.14026028133765</v>
      </c>
      <c r="J418" s="184">
        <f>J361/RES_summary!J$21</f>
        <v>302.87028672381609</v>
      </c>
      <c r="K418" s="184">
        <f>K361/RES_summary!K$21</f>
        <v>261.74587113019817</v>
      </c>
      <c r="L418" s="184">
        <f>L361/RES_summary!L$21</f>
        <v>291.24959552354636</v>
      </c>
      <c r="M418" s="184">
        <f>M361/RES_summary!M$21</f>
        <v>237.65270985792276</v>
      </c>
      <c r="N418" s="184">
        <f>N361/RES_summary!N$21</f>
        <v>234.10266386867866</v>
      </c>
      <c r="O418" s="184">
        <f>O361/RES_summary!O$21</f>
        <v>224.45647557094961</v>
      </c>
      <c r="P418" s="184">
        <f>P361/RES_summary!P$21</f>
        <v>217.03424678948309</v>
      </c>
      <c r="Q418" s="184">
        <f>Q361/RES_summary!Q$21</f>
        <v>202.76627630356936</v>
      </c>
    </row>
    <row r="419" spans="1:17" ht="12" customHeight="1" x14ac:dyDescent="0.25">
      <c r="A419" s="158" t="s">
        <v>65</v>
      </c>
      <c r="B419" s="157"/>
      <c r="C419" s="178">
        <f>C362/RES_summary!C$21</f>
        <v>223.98664278230524</v>
      </c>
      <c r="D419" s="178">
        <f>D362/RES_summary!D$21</f>
        <v>221.5735647344143</v>
      </c>
      <c r="E419" s="178">
        <f>E362/RES_summary!E$21</f>
        <v>237.68483083373604</v>
      </c>
      <c r="F419" s="178">
        <f>F362/RES_summary!F$21</f>
        <v>227.52121159887216</v>
      </c>
      <c r="G419" s="178">
        <f>G362/RES_summary!G$21</f>
        <v>241.64587516117172</v>
      </c>
      <c r="H419" s="178">
        <f>H362/RES_summary!H$21</f>
        <v>252.11313567214975</v>
      </c>
      <c r="I419" s="178">
        <f>I362/RES_summary!I$21</f>
        <v>241.22474504539008</v>
      </c>
      <c r="J419" s="178">
        <f>J362/RES_summary!J$21</f>
        <v>255.68379326671848</v>
      </c>
      <c r="K419" s="178">
        <f>K362/RES_summary!K$21</f>
        <v>215.12276166307211</v>
      </c>
      <c r="L419" s="178">
        <f>L362/RES_summary!L$21</f>
        <v>235.26155254033861</v>
      </c>
      <c r="M419" s="178">
        <f>M362/RES_summary!M$21</f>
        <v>193.56123384415449</v>
      </c>
      <c r="N419" s="178">
        <f>N362/RES_summary!N$21</f>
        <v>189.59496754365833</v>
      </c>
      <c r="O419" s="178">
        <f>O362/RES_summary!O$21</f>
        <v>177.2825055020196</v>
      </c>
      <c r="P419" s="178">
        <f>P362/RES_summary!P$21</f>
        <v>169.94687061635548</v>
      </c>
      <c r="Q419" s="178">
        <f>Q362/RES_summary!Q$21</f>
        <v>156.6978699922104</v>
      </c>
    </row>
    <row r="420" spans="1:17" ht="12" customHeight="1" x14ac:dyDescent="0.25">
      <c r="A420" s="23" t="s">
        <v>161</v>
      </c>
      <c r="B420" s="156"/>
      <c r="C420" s="177">
        <f>C363/RES_summary!C$21</f>
        <v>223.0993720424178</v>
      </c>
      <c r="D420" s="177">
        <f>D363/RES_summary!D$21</f>
        <v>220.08722008762399</v>
      </c>
      <c r="E420" s="177">
        <f>E363/RES_summary!E$21</f>
        <v>228.56555008314325</v>
      </c>
      <c r="F420" s="177">
        <f>F363/RES_summary!F$21</f>
        <v>218.34640509044792</v>
      </c>
      <c r="G420" s="177">
        <f>G363/RES_summary!G$21</f>
        <v>221.0590804344873</v>
      </c>
      <c r="H420" s="177">
        <f>H363/RES_summary!H$21</f>
        <v>216.94757799297653</v>
      </c>
      <c r="I420" s="177">
        <f>I363/RES_summary!I$21</f>
        <v>213.30795916964149</v>
      </c>
      <c r="J420" s="177">
        <f>J363/RES_summary!J$21</f>
        <v>207.87877641734511</v>
      </c>
      <c r="K420" s="177">
        <f>K363/RES_summary!K$21</f>
        <v>191.40377114090103</v>
      </c>
      <c r="L420" s="177">
        <f>L363/RES_summary!L$21</f>
        <v>218.68688919039798</v>
      </c>
      <c r="M420" s="177">
        <f>M363/RES_summary!M$21</f>
        <v>185.69169983509329</v>
      </c>
      <c r="N420" s="177">
        <f>N363/RES_summary!N$21</f>
        <v>185.78616034502144</v>
      </c>
      <c r="O420" s="177">
        <f>O363/RES_summary!O$21</f>
        <v>173.08381208065009</v>
      </c>
      <c r="P420" s="177">
        <f>P363/RES_summary!P$21</f>
        <v>169.30862744828713</v>
      </c>
      <c r="Q420" s="177">
        <f>Q363/RES_summary!Q$21</f>
        <v>153.80873013721214</v>
      </c>
    </row>
    <row r="421" spans="1:17" ht="12" customHeight="1" x14ac:dyDescent="0.25">
      <c r="A421" s="23" t="s">
        <v>60</v>
      </c>
      <c r="B421" s="156"/>
      <c r="C421" s="177">
        <f>C364/RES_summary!C$21</f>
        <v>0.88727073988744609</v>
      </c>
      <c r="D421" s="177">
        <f>D364/RES_summary!D$21</f>
        <v>1.486344646790309</v>
      </c>
      <c r="E421" s="177">
        <f>E364/RES_summary!E$21</f>
        <v>9.119280750592802</v>
      </c>
      <c r="F421" s="177">
        <f>F364/RES_summary!F$21</f>
        <v>9.1748065084242238</v>
      </c>
      <c r="G421" s="177">
        <f>G364/RES_summary!G$21</f>
        <v>20.586794726684442</v>
      </c>
      <c r="H421" s="177">
        <f>H364/RES_summary!H$21</f>
        <v>35.165557679173219</v>
      </c>
      <c r="I421" s="177">
        <f>I364/RES_summary!I$21</f>
        <v>27.916785875748563</v>
      </c>
      <c r="J421" s="177">
        <f>J364/RES_summary!J$21</f>
        <v>47.805016849373388</v>
      </c>
      <c r="K421" s="177">
        <f>K364/RES_summary!K$21</f>
        <v>23.718990522171083</v>
      </c>
      <c r="L421" s="177">
        <f>L364/RES_summary!L$21</f>
        <v>16.574663349940611</v>
      </c>
      <c r="M421" s="177">
        <f>M364/RES_summary!M$21</f>
        <v>7.8695340090612014</v>
      </c>
      <c r="N421" s="177">
        <f>N364/RES_summary!N$21</f>
        <v>3.8088071986368819</v>
      </c>
      <c r="O421" s="177">
        <f>O364/RES_summary!O$21</f>
        <v>4.1986934213695317</v>
      </c>
      <c r="P421" s="177">
        <f>P364/RES_summary!P$21</f>
        <v>0.63824316806836734</v>
      </c>
      <c r="Q421" s="177">
        <f>Q364/RES_summary!Q$21</f>
        <v>2.8891398549982443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0</v>
      </c>
      <c r="E422" s="178">
        <f>E365/RES_summary!E$21</f>
        <v>0</v>
      </c>
      <c r="F422" s="178">
        <f>F365/RES_summary!F$21</f>
        <v>0</v>
      </c>
      <c r="G422" s="178">
        <f>G365/RES_summary!G$21</f>
        <v>1.2413300934562062E-3</v>
      </c>
      <c r="H422" s="178">
        <f>H365/RES_summary!H$21</f>
        <v>3.1030129239313139E-3</v>
      </c>
      <c r="I422" s="178">
        <f>I365/RES_summary!I$21</f>
        <v>4.1076552636152416E-3</v>
      </c>
      <c r="J422" s="178">
        <f>J365/RES_summary!J$21</f>
        <v>5.8715293986012504E-3</v>
      </c>
      <c r="K422" s="178">
        <f>K365/RES_summary!K$21</f>
        <v>1.5100692907557075E-2</v>
      </c>
      <c r="L422" s="178">
        <f>L365/RES_summary!L$21</f>
        <v>9.0740876536274419E-3</v>
      </c>
      <c r="M422" s="178">
        <f>M365/RES_summary!M$21</f>
        <v>3.3028802269965539E-2</v>
      </c>
      <c r="N422" s="178">
        <f>N365/RES_summary!N$21</f>
        <v>4.3703936957899057E-2</v>
      </c>
      <c r="O422" s="178">
        <f>O365/RES_summary!O$21</f>
        <v>6.7190642900089928E-2</v>
      </c>
      <c r="P422" s="178">
        <f>P365/RES_summary!P$21</f>
        <v>3.4386509605179243E-2</v>
      </c>
      <c r="Q422" s="178">
        <f>Q365/RES_summary!Q$21</f>
        <v>5.7225990036457397E-2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0</v>
      </c>
      <c r="E423" s="177">
        <f>E366/RES_summary!E$21</f>
        <v>0</v>
      </c>
      <c r="F423" s="177">
        <f>F366/RES_summary!F$21</f>
        <v>0</v>
      </c>
      <c r="G423" s="177">
        <f>G366/RES_summary!G$21</f>
        <v>1.2413300934562062E-3</v>
      </c>
      <c r="H423" s="177">
        <f>H366/RES_summary!H$21</f>
        <v>3.1030129239313139E-3</v>
      </c>
      <c r="I423" s="177">
        <f>I366/RES_summary!I$21</f>
        <v>4.1076552636152416E-3</v>
      </c>
      <c r="J423" s="177">
        <f>J366/RES_summary!J$21</f>
        <v>5.8715293986012504E-3</v>
      </c>
      <c r="K423" s="177">
        <f>K366/RES_summary!K$21</f>
        <v>1.5100692907557075E-2</v>
      </c>
      <c r="L423" s="177">
        <f>L366/RES_summary!L$21</f>
        <v>9.0740876536274419E-3</v>
      </c>
      <c r="M423" s="177">
        <f>M366/RES_summary!M$21</f>
        <v>3.3028802269965539E-2</v>
      </c>
      <c r="N423" s="177">
        <f>N366/RES_summary!N$21</f>
        <v>4.3703936957899057E-2</v>
      </c>
      <c r="O423" s="177">
        <f>O366/RES_summary!O$21</f>
        <v>6.7190642900089928E-2</v>
      </c>
      <c r="P423" s="177">
        <f>P366/RES_summary!P$21</f>
        <v>3.4386509605179243E-2</v>
      </c>
      <c r="Q423" s="177">
        <f>Q366/RES_summary!Q$21</f>
        <v>5.7225990036457397E-2</v>
      </c>
    </row>
    <row r="424" spans="1:17" ht="12" customHeight="1" x14ac:dyDescent="0.25">
      <c r="A424" s="158" t="s">
        <v>63</v>
      </c>
      <c r="B424" s="157"/>
      <c r="C424" s="178">
        <f>C367/RES_summary!C$21</f>
        <v>34.479044794113278</v>
      </c>
      <c r="D424" s="178">
        <f>D367/RES_summary!D$21</f>
        <v>34.628555335395752</v>
      </c>
      <c r="E424" s="178">
        <f>E367/RES_summary!E$21</f>
        <v>35.563653591886982</v>
      </c>
      <c r="F424" s="178">
        <f>F367/RES_summary!F$21</f>
        <v>35.874283637595816</v>
      </c>
      <c r="G424" s="178">
        <f>G367/RES_summary!G$21</f>
        <v>36.358897313894154</v>
      </c>
      <c r="H424" s="178">
        <f>H367/RES_summary!H$21</f>
        <v>37.553901084305714</v>
      </c>
      <c r="I424" s="178">
        <f>I367/RES_summary!I$21</f>
        <v>38.605737255754221</v>
      </c>
      <c r="J424" s="178">
        <f>J367/RES_summary!J$21</f>
        <v>37.564725025643455</v>
      </c>
      <c r="K424" s="178">
        <f>K367/RES_summary!K$21</f>
        <v>34.679146125435395</v>
      </c>
      <c r="L424" s="178">
        <f>L367/RES_summary!L$21</f>
        <v>40.759658499217828</v>
      </c>
      <c r="M424" s="178">
        <f>M367/RES_summary!M$21</f>
        <v>32.79478231227602</v>
      </c>
      <c r="N424" s="178">
        <f>N367/RES_summary!N$21</f>
        <v>32.002635731715301</v>
      </c>
      <c r="O424" s="178">
        <f>O367/RES_summary!O$21</f>
        <v>33.912801599420774</v>
      </c>
      <c r="P424" s="178">
        <f>P367/RES_summary!P$21</f>
        <v>33.309281220058814</v>
      </c>
      <c r="Q424" s="178">
        <f>Q367/RES_summary!Q$21</f>
        <v>32.040678677304967</v>
      </c>
    </row>
    <row r="425" spans="1:17" ht="12" customHeight="1" x14ac:dyDescent="0.25">
      <c r="A425" s="167" t="s">
        <v>160</v>
      </c>
      <c r="B425" s="132"/>
      <c r="C425" s="183">
        <f>C368/RES_summary!C$21</f>
        <v>35.026650474750028</v>
      </c>
      <c r="D425" s="183">
        <f>D368/RES_summary!D$21</f>
        <v>35.723777497119713</v>
      </c>
      <c r="E425" s="183">
        <f>E368/RES_summary!E$21</f>
        <v>36.941370006152077</v>
      </c>
      <c r="F425" s="183">
        <f>F368/RES_summary!F$21</f>
        <v>37.19495523221795</v>
      </c>
      <c r="G425" s="183">
        <f>G368/RES_summary!G$21</f>
        <v>38.225600997395624</v>
      </c>
      <c r="H425" s="183">
        <f>H368/RES_summary!H$21</f>
        <v>39.610116812552164</v>
      </c>
      <c r="I425" s="183">
        <f>I368/RES_summary!I$21</f>
        <v>39.970585012172165</v>
      </c>
      <c r="J425" s="183">
        <f>J368/RES_summary!J$21</f>
        <v>41.216652839541347</v>
      </c>
      <c r="K425" s="183">
        <f>K368/RES_summary!K$21</f>
        <v>35.877652136444212</v>
      </c>
      <c r="L425" s="183">
        <f>L368/RES_summary!L$21</f>
        <v>40.759658499217828</v>
      </c>
      <c r="M425" s="183">
        <f>M368/RES_summary!M$21</f>
        <v>35.082999987468071</v>
      </c>
      <c r="N425" s="183">
        <f>N368/RES_summary!N$21</f>
        <v>33.04055440482329</v>
      </c>
      <c r="O425" s="183">
        <f>O368/RES_summary!O$21</f>
        <v>33.912801599420774</v>
      </c>
      <c r="P425" s="183">
        <f>P368/RES_summary!P$21</f>
        <v>33.615652871943219</v>
      </c>
      <c r="Q425" s="183">
        <f>Q368/RES_summary!Q$21</f>
        <v>32.294493052651994</v>
      </c>
    </row>
    <row r="426" spans="1:17" ht="12" customHeight="1" x14ac:dyDescent="0.25">
      <c r="A426" s="167" t="s">
        <v>159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203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30.906144977433772</v>
      </c>
      <c r="D429" s="180">
        <f>D372/RES_summary!D$21</f>
        <v>29.706293542633905</v>
      </c>
      <c r="E429" s="180">
        <f>E372/RES_summary!E$21</f>
        <v>29.322136782805959</v>
      </c>
      <c r="F429" s="180">
        <f>F372/RES_summary!F$21</f>
        <v>29.488715990801982</v>
      </c>
      <c r="G429" s="180">
        <f>G372/RES_summary!G$21</f>
        <v>28.542820470223688</v>
      </c>
      <c r="H429" s="180">
        <f>H372/RES_summary!H$21</f>
        <v>27.618682011666362</v>
      </c>
      <c r="I429" s="180">
        <f>I372/RES_summary!I$21</f>
        <v>29.278909320087863</v>
      </c>
      <c r="J429" s="180">
        <f>J372/RES_summary!J$21</f>
        <v>26.148739876680565</v>
      </c>
      <c r="K429" s="180">
        <f>K372/RES_summary!K$21</f>
        <v>28.734462999829624</v>
      </c>
      <c r="L429" s="180">
        <f>L372/RES_summary!L$21</f>
        <v>0</v>
      </c>
      <c r="M429" s="180">
        <f>M372/RES_summary!M$21</f>
        <v>23.059494550621423</v>
      </c>
      <c r="N429" s="180">
        <f>N372/RES_summary!N$21</f>
        <v>26.420799002506129</v>
      </c>
      <c r="O429" s="180">
        <f>O372/RES_summary!O$21</f>
        <v>0</v>
      </c>
      <c r="P429" s="180">
        <f>P372/RES_summary!P$21</f>
        <v>27.342445645693218</v>
      </c>
      <c r="Q429" s="180">
        <f>Q372/RES_summary!Q$21</f>
        <v>25.729527261211569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12.18977158602376</v>
      </c>
      <c r="D433" s="178">
        <f>D376/RES_summary!D$21</f>
        <v>11.842435637792118</v>
      </c>
      <c r="E433" s="178">
        <f>E376/RES_summary!E$21</f>
        <v>12.278973009470084</v>
      </c>
      <c r="F433" s="178">
        <f>F376/RES_summary!F$21</f>
        <v>11.586160862011615</v>
      </c>
      <c r="G433" s="178">
        <f>G376/RES_summary!G$21</f>
        <v>12.11285412999198</v>
      </c>
      <c r="H433" s="178">
        <f>H376/RES_summary!H$21</f>
        <v>11.255750022706621</v>
      </c>
      <c r="I433" s="178">
        <f>I376/RES_summary!I$21</f>
        <v>9.3056703249297197</v>
      </c>
      <c r="J433" s="178">
        <f>J376/RES_summary!J$21</f>
        <v>9.6158969020554927</v>
      </c>
      <c r="K433" s="178">
        <f>K376/RES_summary!K$21</f>
        <v>11.928862648783072</v>
      </c>
      <c r="L433" s="178">
        <f>L376/RES_summary!L$21</f>
        <v>15.219310396336287</v>
      </c>
      <c r="M433" s="178">
        <f>M376/RES_summary!M$21</f>
        <v>11.263664899222302</v>
      </c>
      <c r="N433" s="178">
        <f>N376/RES_summary!N$21</f>
        <v>12.461356656347178</v>
      </c>
      <c r="O433" s="178">
        <f>O376/RES_summary!O$21</f>
        <v>13.193977826609133</v>
      </c>
      <c r="P433" s="178">
        <f>P376/RES_summary!P$21</f>
        <v>13.743708443463593</v>
      </c>
      <c r="Q433" s="178">
        <f>Q376/RES_summary!Q$21</f>
        <v>13.970501644017547</v>
      </c>
    </row>
    <row r="434" spans="1:17" ht="12" customHeight="1" x14ac:dyDescent="0.25">
      <c r="A434" s="23" t="s">
        <v>203</v>
      </c>
      <c r="B434" s="156"/>
      <c r="C434" s="177">
        <f>C377/RES_summary!C$21</f>
        <v>13.336373681321575</v>
      </c>
      <c r="D434" s="177">
        <f>D377/RES_summary!D$21</f>
        <v>14.365648096088901</v>
      </c>
      <c r="E434" s="177">
        <f>E377/RES_summary!E$21</f>
        <v>14.032827008055767</v>
      </c>
      <c r="F434" s="177">
        <f>F377/RES_summary!F$21</f>
        <v>13.768876914499957</v>
      </c>
      <c r="G434" s="177">
        <f>G377/RES_summary!G$21</f>
        <v>12.622721055566588</v>
      </c>
      <c r="H434" s="177">
        <f>H377/RES_summary!H$21</f>
        <v>12.596220467647022</v>
      </c>
      <c r="I434" s="177">
        <f>I377/RES_summary!I$21</f>
        <v>12.753274579462245</v>
      </c>
      <c r="J434" s="177">
        <f>J377/RES_summary!J$21</f>
        <v>12.928366722628606</v>
      </c>
      <c r="K434" s="177">
        <f>K377/RES_summary!K$21</f>
        <v>11.928862648783072</v>
      </c>
      <c r="L434" s="177">
        <f>L377/RES_summary!L$21</f>
        <v>15.219310396336287</v>
      </c>
      <c r="M434" s="177">
        <f>M377/RES_summary!M$21</f>
        <v>11.263664899222302</v>
      </c>
      <c r="N434" s="177">
        <f>N377/RES_summary!N$21</f>
        <v>12.461356656347178</v>
      </c>
      <c r="O434" s="177">
        <f>O377/RES_summary!O$21</f>
        <v>13.193977826609133</v>
      </c>
      <c r="P434" s="177">
        <f>P377/RES_summary!P$21</f>
        <v>13.743708443463593</v>
      </c>
      <c r="Q434" s="177">
        <f>Q377/RES_summary!Q$21</f>
        <v>13.970501644017547</v>
      </c>
    </row>
    <row r="435" spans="1:17" ht="12" customHeight="1" x14ac:dyDescent="0.25">
      <c r="A435" s="29" t="s">
        <v>140</v>
      </c>
      <c r="B435" s="57"/>
      <c r="C435" s="176">
        <f>C378/RES_summary!C$21</f>
        <v>7.8827328463918356</v>
      </c>
      <c r="D435" s="176">
        <f>D378/RES_summary!D$21</f>
        <v>8.4906581269316383</v>
      </c>
      <c r="E435" s="176">
        <f>E378/RES_summary!E$21</f>
        <v>7.9581088573557972</v>
      </c>
      <c r="F435" s="176">
        <f>F378/RES_summary!F$21</f>
        <v>7.7569735041288403</v>
      </c>
      <c r="G435" s="176">
        <f>G378/RES_summary!G$21</f>
        <v>6.6136141622750779</v>
      </c>
      <c r="H435" s="176">
        <f>H378/RES_summary!H$21</f>
        <v>6.1605261283876276</v>
      </c>
      <c r="I435" s="176">
        <f>I378/RES_summary!I$21</f>
        <v>6.4391444989130733</v>
      </c>
      <c r="J435" s="176">
        <f>J378/RES_summary!J$21</f>
        <v>5.6742059416340611</v>
      </c>
      <c r="K435" s="176">
        <f>K378/RES_summary!K$21</f>
        <v>0</v>
      </c>
      <c r="L435" s="176">
        <f>L378/RES_summary!L$21</f>
        <v>0</v>
      </c>
      <c r="M435" s="176">
        <f>M378/RES_summary!M$21</f>
        <v>0</v>
      </c>
      <c r="N435" s="176">
        <f>N378/RES_summary!N$21</f>
        <v>0</v>
      </c>
      <c r="O435" s="176">
        <f>O378/RES_summary!O$21</f>
        <v>0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177.59339324507513</v>
      </c>
      <c r="D437" s="184">
        <f>D380/RES_summary!D$21</f>
        <v>178.03606784397829</v>
      </c>
      <c r="E437" s="184">
        <f>E380/RES_summary!E$21</f>
        <v>193.42938101205124</v>
      </c>
      <c r="F437" s="184">
        <f>F380/RES_summary!F$21</f>
        <v>187.46866085239145</v>
      </c>
      <c r="G437" s="184">
        <f>G380/RES_summary!G$21</f>
        <v>202.29453049889528</v>
      </c>
      <c r="H437" s="184">
        <f>H380/RES_summary!H$21</f>
        <v>216.26182901153598</v>
      </c>
      <c r="I437" s="184">
        <f>I380/RES_summary!I$21</f>
        <v>207.01004000144491</v>
      </c>
      <c r="J437" s="184">
        <f>J380/RES_summary!J$21</f>
        <v>224.35674162311332</v>
      </c>
      <c r="K437" s="184">
        <f>K380/RES_summary!K$21</f>
        <v>186.85428105470777</v>
      </c>
      <c r="L437" s="184">
        <f>L380/RES_summary!L$21</f>
        <v>204.15909084677361</v>
      </c>
      <c r="M437" s="184">
        <f>M380/RES_summary!M$21</f>
        <v>165.32821341871926</v>
      </c>
      <c r="N437" s="184">
        <f>N380/RES_summary!N$21</f>
        <v>162.23071809555532</v>
      </c>
      <c r="O437" s="184">
        <f>O380/RES_summary!O$21</f>
        <v>155.91364221848642</v>
      </c>
      <c r="P437" s="184">
        <f>P380/RES_summary!P$21</f>
        <v>150.05102057697269</v>
      </c>
      <c r="Q437" s="184">
        <f>Q380/RES_summary!Q$21</f>
        <v>141.28899728628139</v>
      </c>
    </row>
    <row r="438" spans="1:17" ht="12" customHeight="1" x14ac:dyDescent="0.25">
      <c r="A438" s="158" t="s">
        <v>65</v>
      </c>
      <c r="B438" s="157"/>
      <c r="C438" s="178">
        <f>C381/RES_summary!C$21</f>
        <v>150.2316311086777</v>
      </c>
      <c r="D438" s="178">
        <f>D381/RES_summary!D$21</f>
        <v>149.73930319154977</v>
      </c>
      <c r="E438" s="178">
        <f>E381/RES_summary!E$21</f>
        <v>164.64328146379631</v>
      </c>
      <c r="F438" s="178">
        <f>F381/RES_summary!F$21</f>
        <v>158.55932328509527</v>
      </c>
      <c r="G438" s="178">
        <f>G381/RES_summary!G$21</f>
        <v>173.30876510331291</v>
      </c>
      <c r="H438" s="178">
        <f>H381/RES_summary!H$21</f>
        <v>186.72798727720905</v>
      </c>
      <c r="I438" s="178">
        <f>I381/RES_summary!I$21</f>
        <v>177.14814463739927</v>
      </c>
      <c r="J438" s="178">
        <f>J381/RES_summary!J$21</f>
        <v>194.69089599103012</v>
      </c>
      <c r="K438" s="178">
        <f>K381/RES_summary!K$21</f>
        <v>158.67336329112135</v>
      </c>
      <c r="L438" s="178">
        <f>L381/RES_summary!L$21</f>
        <v>171.22973072747013</v>
      </c>
      <c r="M438" s="178">
        <f>M381/RES_summary!M$21</f>
        <v>138.51766528613675</v>
      </c>
      <c r="N438" s="178">
        <f>N381/RES_summary!N$21</f>
        <v>135.19819595279824</v>
      </c>
      <c r="O438" s="178">
        <f>O381/RES_summary!O$21</f>
        <v>127.80171625414536</v>
      </c>
      <c r="P438" s="178">
        <f>P381/RES_summary!P$21</f>
        <v>121.82502770719123</v>
      </c>
      <c r="Q438" s="178">
        <f>Q381/RES_summary!Q$21</f>
        <v>113.62655525785539</v>
      </c>
    </row>
    <row r="439" spans="1:17" ht="12" customHeight="1" x14ac:dyDescent="0.25">
      <c r="A439" s="23" t="s">
        <v>161</v>
      </c>
      <c r="B439" s="156"/>
      <c r="C439" s="177">
        <f>C382/RES_summary!C$21</f>
        <v>149.24528608150348</v>
      </c>
      <c r="D439" s="177">
        <f>D382/RES_summary!D$21</f>
        <v>148.10867709831791</v>
      </c>
      <c r="E439" s="177">
        <f>E382/RES_summary!E$21</f>
        <v>154.72569195459951</v>
      </c>
      <c r="F439" s="177">
        <f>F382/RES_summary!F$21</f>
        <v>148.68968054004102</v>
      </c>
      <c r="G439" s="177">
        <f>G382/RES_summary!G$21</f>
        <v>151.27747446937573</v>
      </c>
      <c r="H439" s="177">
        <f>H382/RES_summary!H$21</f>
        <v>149.24144640847408</v>
      </c>
      <c r="I439" s="177">
        <f>I382/RES_summary!I$21</f>
        <v>147.54719979687974</v>
      </c>
      <c r="J439" s="177">
        <f>J382/RES_summary!J$21</f>
        <v>144.25031881153836</v>
      </c>
      <c r="K439" s="177">
        <f>K382/RES_summary!K$21</f>
        <v>133.64509259136315</v>
      </c>
      <c r="L439" s="177">
        <f>L382/RES_summary!L$21</f>
        <v>153.7619983461112</v>
      </c>
      <c r="M439" s="177">
        <f>M382/RES_summary!M$21</f>
        <v>130.29214603607221</v>
      </c>
      <c r="N439" s="177">
        <f>N382/RES_summary!N$21</f>
        <v>131.21635873049846</v>
      </c>
      <c r="O439" s="177">
        <f>O382/RES_summary!O$21</f>
        <v>123.39917336724676</v>
      </c>
      <c r="P439" s="177">
        <f>P382/RES_summary!P$21</f>
        <v>121.1576888087636</v>
      </c>
      <c r="Q439" s="177">
        <f>Q382/RES_summary!Q$21</f>
        <v>110.61529825395083</v>
      </c>
    </row>
    <row r="440" spans="1:17" ht="12" customHeight="1" x14ac:dyDescent="0.25">
      <c r="A440" s="23" t="s">
        <v>60</v>
      </c>
      <c r="B440" s="156"/>
      <c r="C440" s="177">
        <f>C383/RES_summary!C$21</f>
        <v>0.98634502717422168</v>
      </c>
      <c r="D440" s="177">
        <f>D383/RES_summary!D$21</f>
        <v>1.6306260932318573</v>
      </c>
      <c r="E440" s="177">
        <f>E383/RES_summary!E$21</f>
        <v>9.917589509196814</v>
      </c>
      <c r="F440" s="177">
        <f>F383/RES_summary!F$21</f>
        <v>9.8696427450542465</v>
      </c>
      <c r="G440" s="177">
        <f>G383/RES_summary!G$21</f>
        <v>22.031290633937175</v>
      </c>
      <c r="H440" s="177">
        <f>H383/RES_summary!H$21</f>
        <v>37.486540868734998</v>
      </c>
      <c r="I440" s="177">
        <f>I383/RES_summary!I$21</f>
        <v>29.600944840519535</v>
      </c>
      <c r="J440" s="177">
        <f>J383/RES_summary!J$21</f>
        <v>50.440577179491761</v>
      </c>
      <c r="K440" s="177">
        <f>K383/RES_summary!K$21</f>
        <v>25.028270699758171</v>
      </c>
      <c r="L440" s="177">
        <f>L383/RES_summary!L$21</f>
        <v>17.467732381358925</v>
      </c>
      <c r="M440" s="177">
        <f>M383/RES_summary!M$21</f>
        <v>8.22551925006454</v>
      </c>
      <c r="N440" s="177">
        <f>N383/RES_summary!N$21</f>
        <v>3.9818372222997884</v>
      </c>
      <c r="O440" s="177">
        <f>O383/RES_summary!O$21</f>
        <v>4.4025428868986074</v>
      </c>
      <c r="P440" s="177">
        <f>P383/RES_summary!P$21</f>
        <v>0.66733889842763183</v>
      </c>
      <c r="Q440" s="177">
        <f>Q383/RES_summary!Q$21</f>
        <v>3.0112570039045758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0</v>
      </c>
      <c r="E441" s="178">
        <f>E384/RES_summary!E$21</f>
        <v>0</v>
      </c>
      <c r="F441" s="178">
        <f>F384/RES_summary!F$21</f>
        <v>0</v>
      </c>
      <c r="G441" s="178">
        <f>G384/RES_summary!G$21</f>
        <v>2.4919403600968744E-3</v>
      </c>
      <c r="H441" s="178">
        <f>H384/RES_summary!H$21</f>
        <v>6.4600072219837866E-3</v>
      </c>
      <c r="I441" s="178">
        <f>I384/RES_summary!I$21</f>
        <v>8.9296490629272966E-3</v>
      </c>
      <c r="J441" s="178">
        <f>J384/RES_summary!J$21</f>
        <v>1.3410027364831998E-2</v>
      </c>
      <c r="K441" s="178">
        <f>K384/RES_summary!K$21</f>
        <v>3.6476762747876583E-2</v>
      </c>
      <c r="L441" s="178">
        <f>L384/RES_summary!L$21</f>
        <v>2.3421976763748392E-2</v>
      </c>
      <c r="M441" s="178">
        <f>M384/RES_summary!M$21</f>
        <v>8.9766492137817011E-2</v>
      </c>
      <c r="N441" s="178">
        <f>N384/RES_summary!N$21</f>
        <v>0.12365485806852833</v>
      </c>
      <c r="O441" s="178">
        <f>O384/RES_summary!O$21</f>
        <v>0.19608339215868248</v>
      </c>
      <c r="P441" s="178">
        <f>P384/RES_summary!P$21</f>
        <v>0.10284325749622411</v>
      </c>
      <c r="Q441" s="178">
        <f>Q384/RES_summary!Q$21</f>
        <v>0.17434521139448397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0</v>
      </c>
      <c r="E442" s="177">
        <f>E385/RES_summary!E$21</f>
        <v>0</v>
      </c>
      <c r="F442" s="177">
        <f>F385/RES_summary!F$21</f>
        <v>0</v>
      </c>
      <c r="G442" s="177">
        <f>G385/RES_summary!G$21</f>
        <v>2.4919403600968744E-3</v>
      </c>
      <c r="H442" s="177">
        <f>H385/RES_summary!H$21</f>
        <v>6.4600072219837866E-3</v>
      </c>
      <c r="I442" s="177">
        <f>I385/RES_summary!I$21</f>
        <v>8.9296490629272966E-3</v>
      </c>
      <c r="J442" s="177">
        <f>J385/RES_summary!J$21</f>
        <v>1.3410027364831998E-2</v>
      </c>
      <c r="K442" s="177">
        <f>K385/RES_summary!K$21</f>
        <v>3.6476762747876583E-2</v>
      </c>
      <c r="L442" s="177">
        <f>L385/RES_summary!L$21</f>
        <v>2.3421976763748392E-2</v>
      </c>
      <c r="M442" s="177">
        <f>M385/RES_summary!M$21</f>
        <v>8.9766492137817011E-2</v>
      </c>
      <c r="N442" s="177">
        <f>N385/RES_summary!N$21</f>
        <v>0.12365485806852833</v>
      </c>
      <c r="O442" s="177">
        <f>O385/RES_summary!O$21</f>
        <v>0.19608339215868248</v>
      </c>
      <c r="P442" s="177">
        <f>P385/RES_summary!P$21</f>
        <v>0.10284325749622411</v>
      </c>
      <c r="Q442" s="177">
        <f>Q385/RES_summary!Q$21</f>
        <v>0.17434521139448397</v>
      </c>
    </row>
    <row r="443" spans="1:17" ht="12" customHeight="1" x14ac:dyDescent="0.25">
      <c r="A443" s="158" t="s">
        <v>63</v>
      </c>
      <c r="B443" s="157"/>
      <c r="C443" s="178">
        <f>C386/RES_summary!C$21</f>
        <v>20.801996892778309</v>
      </c>
      <c r="D443" s="178">
        <f>D386/RES_summary!D$21</f>
        <v>21.211149976399245</v>
      </c>
      <c r="E443" s="178">
        <f>E386/RES_summary!E$21</f>
        <v>21.87766238574229</v>
      </c>
      <c r="F443" s="178">
        <f>F386/RES_summary!F$21</f>
        <v>22.148221033847022</v>
      </c>
      <c r="G443" s="178">
        <f>G386/RES_summary!G$21</f>
        <v>22.620750025971383</v>
      </c>
      <c r="H443" s="178">
        <f>H386/RES_summary!H$21</f>
        <v>23.330855012431538</v>
      </c>
      <c r="I443" s="178">
        <f>I386/RES_summary!I$21</f>
        <v>23.916692213046094</v>
      </c>
      <c r="J443" s="178">
        <f>J386/RES_summary!J$21</f>
        <v>23.814325996947034</v>
      </c>
      <c r="K443" s="178">
        <f>K386/RES_summary!K$21</f>
        <v>21.909222362453455</v>
      </c>
      <c r="L443" s="178">
        <f>L386/RES_summary!L$21</f>
        <v>24.955840576626681</v>
      </c>
      <c r="M443" s="178">
        <f>M386/RES_summary!M$21</f>
        <v>20.830394319220876</v>
      </c>
      <c r="N443" s="178">
        <f>N386/RES_summary!N$21</f>
        <v>20.382008942277398</v>
      </c>
      <c r="O443" s="178">
        <f>O386/RES_summary!O$21</f>
        <v>21.001145086412127</v>
      </c>
      <c r="P443" s="178">
        <f>P386/RES_summary!P$21</f>
        <v>20.912218923600335</v>
      </c>
      <c r="Q443" s="178">
        <f>Q386/RES_summary!Q$21</f>
        <v>20.148364644255199</v>
      </c>
    </row>
    <row r="444" spans="1:17" ht="12" customHeight="1" x14ac:dyDescent="0.25">
      <c r="A444" s="167" t="s">
        <v>160</v>
      </c>
      <c r="B444" s="132"/>
      <c r="C444" s="183">
        <f>C387/RES_summary!C$21</f>
        <v>20.495171317673705</v>
      </c>
      <c r="D444" s="183">
        <f>D387/RES_summary!D$21</f>
        <v>21.035777464354766</v>
      </c>
      <c r="E444" s="183">
        <f>E387/RES_summary!E$21</f>
        <v>21.870204924799509</v>
      </c>
      <c r="F444" s="183">
        <f>F387/RES_summary!F$21</f>
        <v>22.136252604124508</v>
      </c>
      <c r="G444" s="183">
        <f>G387/RES_summary!G$21</f>
        <v>22.853287378384938</v>
      </c>
      <c r="H444" s="183">
        <f>H387/RES_summary!H$21</f>
        <v>23.791866472124134</v>
      </c>
      <c r="I444" s="183">
        <f>I387/RES_summary!I$21</f>
        <v>24.127207678106736</v>
      </c>
      <c r="J444" s="183">
        <f>J387/RES_summary!J$21</f>
        <v>24.971889475274171</v>
      </c>
      <c r="K444" s="183">
        <f>K387/RES_summary!K$21</f>
        <v>21.850396769439214</v>
      </c>
      <c r="L444" s="183">
        <f>L387/RES_summary!L$21</f>
        <v>24.955840576626681</v>
      </c>
      <c r="M444" s="183">
        <f>M387/RES_summary!M$21</f>
        <v>21.561150454805489</v>
      </c>
      <c r="N444" s="183">
        <f>N387/RES_summary!N$21</f>
        <v>20.383022981417369</v>
      </c>
      <c r="O444" s="183">
        <f>O387/RES_summary!O$21</f>
        <v>21.001145086412127</v>
      </c>
      <c r="P444" s="183">
        <f>P387/RES_summary!P$21</f>
        <v>20.897346523009663</v>
      </c>
      <c r="Q444" s="183">
        <f>Q387/RES_summary!Q$21</f>
        <v>20.154552942539841</v>
      </c>
    </row>
    <row r="445" spans="1:17" ht="12" customHeight="1" x14ac:dyDescent="0.25">
      <c r="A445" s="167" t="s">
        <v>159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203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22.803906441578327</v>
      </c>
      <c r="D448" s="180">
        <f>D391/RES_summary!D$21</f>
        <v>21.99932743089709</v>
      </c>
      <c r="E448" s="180">
        <f>E391/RES_summary!E$21</f>
        <v>21.911447181615717</v>
      </c>
      <c r="F448" s="180">
        <f>F391/RES_summary!F$21</f>
        <v>22.206089483452686</v>
      </c>
      <c r="G448" s="180">
        <f>G391/RES_summary!G$21</f>
        <v>21.647092647164026</v>
      </c>
      <c r="H448" s="180">
        <f>H391/RES_summary!H$21</f>
        <v>21.103340756935975</v>
      </c>
      <c r="I448" s="180">
        <f>I391/RES_summary!I$21</f>
        <v>22.478113066628744</v>
      </c>
      <c r="J448" s="180">
        <f>J391/RES_summary!J$21</f>
        <v>20.195763924806919</v>
      </c>
      <c r="K448" s="180">
        <f>K391/RES_summary!K$21</f>
        <v>22.201001883735263</v>
      </c>
      <c r="L448" s="180">
        <f>L391/RES_summary!L$21</f>
        <v>0</v>
      </c>
      <c r="M448" s="180">
        <f>M391/RES_summary!M$21</f>
        <v>17.721371370644192</v>
      </c>
      <c r="N448" s="180">
        <f>N391/RES_summary!N$21</f>
        <v>20.376555527609188</v>
      </c>
      <c r="O448" s="180">
        <f>O391/RES_summary!O$21</f>
        <v>0</v>
      </c>
      <c r="P448" s="180">
        <f>P391/RES_summary!P$21</f>
        <v>21.201870947130757</v>
      </c>
      <c r="Q448" s="180">
        <f>Q391/RES_summary!Q$21</f>
        <v>19.994491218335373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6.5597652436191281</v>
      </c>
      <c r="D452" s="178">
        <f>D395/RES_summary!D$21</f>
        <v>7.08561467602929</v>
      </c>
      <c r="E452" s="178">
        <f>E395/RES_summary!E$21</f>
        <v>6.9084371625126124</v>
      </c>
      <c r="F452" s="178">
        <f>F395/RES_summary!F$21</f>
        <v>6.7611165334491288</v>
      </c>
      <c r="G452" s="178">
        <f>G395/RES_summary!G$21</f>
        <v>6.362523429250893</v>
      </c>
      <c r="H452" s="178">
        <f>H395/RES_summary!H$21</f>
        <v>6.19652671467336</v>
      </c>
      <c r="I452" s="178">
        <f>I395/RES_summary!I$21</f>
        <v>5.936273501936598</v>
      </c>
      <c r="J452" s="178">
        <f>J395/RES_summary!J$21</f>
        <v>5.8381096077713526</v>
      </c>
      <c r="K452" s="178">
        <f>K395/RES_summary!K$21</f>
        <v>6.2352186383850849</v>
      </c>
      <c r="L452" s="178">
        <f>L395/RES_summary!L$21</f>
        <v>7.9500975659130555</v>
      </c>
      <c r="M452" s="178">
        <f>M395/RES_summary!M$21</f>
        <v>5.8903873212238</v>
      </c>
      <c r="N452" s="178">
        <f>N395/RES_summary!N$21</f>
        <v>6.5268583424111384</v>
      </c>
      <c r="O452" s="178">
        <f>O395/RES_summary!O$21</f>
        <v>6.9146974857702608</v>
      </c>
      <c r="P452" s="178">
        <f>P395/RES_summary!P$21</f>
        <v>7.210930688684912</v>
      </c>
      <c r="Q452" s="178">
        <f>Q395/RES_summary!Q$21</f>
        <v>7.3397321727763263</v>
      </c>
    </row>
    <row r="453" spans="1:17" ht="12" customHeight="1" x14ac:dyDescent="0.25">
      <c r="A453" s="23" t="s">
        <v>203</v>
      </c>
      <c r="B453" s="156"/>
      <c r="C453" s="177">
        <f>C396/RES_summary!C$21</f>
        <v>6.5809929609207414</v>
      </c>
      <c r="D453" s="177">
        <f>D396/RES_summary!D$21</f>
        <v>7.1569562267984859</v>
      </c>
      <c r="E453" s="177">
        <f>E396/RES_summary!E$21</f>
        <v>7.0540085690830736</v>
      </c>
      <c r="F453" s="177">
        <f>F396/RES_summary!F$21</f>
        <v>6.9751176317047197</v>
      </c>
      <c r="G453" s="177">
        <f>G396/RES_summary!G$21</f>
        <v>6.4426206075833479</v>
      </c>
      <c r="H453" s="177">
        <f>H396/RES_summary!H$21</f>
        <v>6.4755459414553327</v>
      </c>
      <c r="I453" s="177">
        <f>I396/RES_summary!I$21</f>
        <v>6.6050926169756545</v>
      </c>
      <c r="J453" s="177">
        <f>J396/RES_summary!J$21</f>
        <v>6.7512425776996743</v>
      </c>
      <c r="K453" s="177">
        <f>K396/RES_summary!K$21</f>
        <v>6.2352186383850849</v>
      </c>
      <c r="L453" s="177">
        <f>L396/RES_summary!L$21</f>
        <v>7.9500975659130555</v>
      </c>
      <c r="M453" s="177">
        <f>M396/RES_summary!M$21</f>
        <v>5.8903873212238</v>
      </c>
      <c r="N453" s="177">
        <f>N396/RES_summary!N$21</f>
        <v>6.5268583424111384</v>
      </c>
      <c r="O453" s="177">
        <f>O396/RES_summary!O$21</f>
        <v>6.9146974857702608</v>
      </c>
      <c r="P453" s="177">
        <f>P396/RES_summary!P$21</f>
        <v>7.210930688684912</v>
      </c>
      <c r="Q453" s="177">
        <f>Q396/RES_summary!Q$21</f>
        <v>7.3397321727763263</v>
      </c>
    </row>
    <row r="454" spans="1:17" ht="12" customHeight="1" x14ac:dyDescent="0.25">
      <c r="A454" s="29" t="s">
        <v>140</v>
      </c>
      <c r="B454" s="57"/>
      <c r="C454" s="176">
        <f>C397/RES_summary!C$21</f>
        <v>6.4800265084930091</v>
      </c>
      <c r="D454" s="176">
        <f>D397/RES_summary!D$21</f>
        <v>6.9908461975875218</v>
      </c>
      <c r="E454" s="176">
        <f>E397/RES_summary!E$21</f>
        <v>6.5498016816057723</v>
      </c>
      <c r="F454" s="176">
        <f>F397/RES_summary!F$21</f>
        <v>6.3856896431400845</v>
      </c>
      <c r="G454" s="176">
        <f>G397/RES_summary!G$21</f>
        <v>5.4986242777403715</v>
      </c>
      <c r="H454" s="176">
        <f>H397/RES_summary!H$21</f>
        <v>5.1359547068085156</v>
      </c>
      <c r="I454" s="176">
        <f>I397/RES_summary!I$21</f>
        <v>5.3801808867031209</v>
      </c>
      <c r="J454" s="176">
        <f>J397/RES_summary!J$21</f>
        <v>4.7515222067708214</v>
      </c>
      <c r="K454" s="176">
        <f>K397/RES_summary!K$21</f>
        <v>0</v>
      </c>
      <c r="L454" s="176">
        <f>L397/RES_summary!L$21</f>
        <v>0</v>
      </c>
      <c r="M454" s="176">
        <f>M397/RES_summary!M$21</f>
        <v>0</v>
      </c>
      <c r="N454" s="176">
        <f>N397/RES_summary!N$21</f>
        <v>0</v>
      </c>
      <c r="O454" s="176">
        <f>O397/RES_summary!O$21</f>
        <v>0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53.327749348273734</v>
      </c>
      <c r="D456" s="184">
        <f>D399/RES_summary!D$21</f>
        <v>52.015044256182037</v>
      </c>
      <c r="E456" s="184">
        <f>E399/RES_summary!E$21</f>
        <v>54.298338153386226</v>
      </c>
      <c r="F456" s="184">
        <f>F399/RES_summary!F$21</f>
        <v>52.102307577744725</v>
      </c>
      <c r="G456" s="184">
        <f>G399/RES_summary!G$21</f>
        <v>53.21937700034367</v>
      </c>
      <c r="H456" s="184">
        <f>H399/RES_summary!H$21</f>
        <v>52.466168052467729</v>
      </c>
      <c r="I456" s="184">
        <f>I399/RES_summary!I$21</f>
        <v>51.300185231649721</v>
      </c>
      <c r="J456" s="184">
        <f>J399/RES_summary!J$21</f>
        <v>49.71753531959164</v>
      </c>
      <c r="K456" s="184">
        <f>K399/RES_summary!K$21</f>
        <v>47.103655609744358</v>
      </c>
      <c r="L456" s="184">
        <f>L399/RES_summary!L$21</f>
        <v>55.481501572044714</v>
      </c>
      <c r="M456" s="184">
        <f>M399/RES_summary!M$21</f>
        <v>45.522230942457995</v>
      </c>
      <c r="N456" s="184">
        <f>N399/RES_summary!N$21</f>
        <v>45.672911919329721</v>
      </c>
      <c r="O456" s="184">
        <f>O399/RES_summary!O$21</f>
        <v>44.477696405224016</v>
      </c>
      <c r="P456" s="184">
        <f>P399/RES_summary!P$21</f>
        <v>43.434520973170955</v>
      </c>
      <c r="Q456" s="184">
        <f>Q399/RES_summary!Q$21</f>
        <v>40.161956513854705</v>
      </c>
    </row>
    <row r="457" spans="1:17" ht="12" customHeight="1" x14ac:dyDescent="0.25">
      <c r="A457" s="158" t="s">
        <v>65</v>
      </c>
      <c r="B457" s="157"/>
      <c r="C457" s="178">
        <f>C400/RES_summary!C$21</f>
        <v>45.065259464538684</v>
      </c>
      <c r="D457" s="178">
        <f>D400/RES_summary!D$21</f>
        <v>44.456815755590945</v>
      </c>
      <c r="E457" s="178">
        <f>E400/RES_summary!E$21</f>
        <v>46.169407492520669</v>
      </c>
      <c r="F457" s="178">
        <f>F400/RES_summary!F$21</f>
        <v>44.10517747526184</v>
      </c>
      <c r="G457" s="178">
        <f>G400/RES_summary!G$21</f>
        <v>44.65312800108827</v>
      </c>
      <c r="H457" s="178">
        <f>H400/RES_summary!H$21</f>
        <v>43.82261950337481</v>
      </c>
      <c r="I457" s="178">
        <f>I400/RES_summary!I$21</f>
        <v>43.087429775478903</v>
      </c>
      <c r="J457" s="178">
        <f>J400/RES_summary!J$21</f>
        <v>41.990754660830369</v>
      </c>
      <c r="K457" s="178">
        <f>K400/RES_summary!K$21</f>
        <v>38.662863682627908</v>
      </c>
      <c r="L457" s="178">
        <f>L400/RES_summary!L$21</f>
        <v>44.173954021638139</v>
      </c>
      <c r="M457" s="178">
        <f>M400/RES_summary!M$21</f>
        <v>37.509046111921222</v>
      </c>
      <c r="N457" s="178">
        <f>N400/RES_summary!N$21</f>
        <v>37.528126790410319</v>
      </c>
      <c r="O457" s="178">
        <f>O400/RES_summary!O$21</f>
        <v>34.962298769011902</v>
      </c>
      <c r="P457" s="178">
        <f>P400/RES_summary!P$21</f>
        <v>34.199725242127968</v>
      </c>
      <c r="Q457" s="178">
        <f>Q400/RES_summary!Q$21</f>
        <v>31.068802516516303</v>
      </c>
    </row>
    <row r="458" spans="1:17" ht="12" customHeight="1" x14ac:dyDescent="0.25">
      <c r="A458" s="23" t="s">
        <v>161</v>
      </c>
      <c r="B458" s="156"/>
      <c r="C458" s="177">
        <f>C401/RES_summary!C$21</f>
        <v>45.065259464538684</v>
      </c>
      <c r="D458" s="177">
        <f>D401/RES_summary!D$21</f>
        <v>44.456815755590945</v>
      </c>
      <c r="E458" s="177">
        <f>E401/RES_summary!E$21</f>
        <v>46.169407492520669</v>
      </c>
      <c r="F458" s="177">
        <f>F401/RES_summary!F$21</f>
        <v>44.10517747526184</v>
      </c>
      <c r="G458" s="177">
        <f>G401/RES_summary!G$21</f>
        <v>44.65312800108827</v>
      </c>
      <c r="H458" s="177">
        <f>H401/RES_summary!H$21</f>
        <v>43.82261950337481</v>
      </c>
      <c r="I458" s="177">
        <f>I401/RES_summary!I$21</f>
        <v>43.087429775478903</v>
      </c>
      <c r="J458" s="177">
        <f>J401/RES_summary!J$21</f>
        <v>41.990754660830369</v>
      </c>
      <c r="K458" s="177">
        <f>K401/RES_summary!K$21</f>
        <v>38.662863682627908</v>
      </c>
      <c r="L458" s="177">
        <f>L401/RES_summary!L$21</f>
        <v>44.173954021638139</v>
      </c>
      <c r="M458" s="177">
        <f>M401/RES_summary!M$21</f>
        <v>37.509046111921222</v>
      </c>
      <c r="N458" s="177">
        <f>N401/RES_summary!N$21</f>
        <v>37.528126790410319</v>
      </c>
      <c r="O458" s="177">
        <f>O401/RES_summary!O$21</f>
        <v>34.962298769011902</v>
      </c>
      <c r="P458" s="177">
        <f>P401/RES_summary!P$21</f>
        <v>34.199725242127968</v>
      </c>
      <c r="Q458" s="177">
        <f>Q401/RES_summary!Q$21</f>
        <v>31.068802516516303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6.1349704834805827</v>
      </c>
      <c r="D462" s="178">
        <f>D405/RES_summary!D$21</f>
        <v>5.9026994541359921</v>
      </c>
      <c r="E462" s="178">
        <f>E405/RES_summary!E$21</f>
        <v>6.1127326637263026</v>
      </c>
      <c r="F462" s="178">
        <f>F405/RES_summary!F$21</f>
        <v>6.2256484134132561</v>
      </c>
      <c r="G462" s="178">
        <f>G405/RES_summary!G$21</f>
        <v>6.2328486707987141</v>
      </c>
      <c r="H462" s="178">
        <f>H405/RES_summary!H$21</f>
        <v>6.6291210351032719</v>
      </c>
      <c r="I462" s="178">
        <f>I405/RES_summary!I$21</f>
        <v>7.0432356736340198</v>
      </c>
      <c r="J462" s="178">
        <f>J405/RES_summary!J$21</f>
        <v>6.3077800393888914</v>
      </c>
      <c r="K462" s="178">
        <f>K405/RES_summary!K$21</f>
        <v>6.0312051790101213</v>
      </c>
      <c r="L462" s="178">
        <f>L405/RES_summary!L$21</f>
        <v>8.2333023582155231</v>
      </c>
      <c r="M462" s="178">
        <f>M405/RES_summary!M$21</f>
        <v>5.7379656017324887</v>
      </c>
      <c r="N462" s="178">
        <f>N405/RES_summary!N$21</f>
        <v>5.6276365333972649</v>
      </c>
      <c r="O462" s="178">
        <f>O405/RES_summary!O$21</f>
        <v>6.8502622363130037</v>
      </c>
      <c r="P462" s="178">
        <f>P405/RES_summary!P$21</f>
        <v>6.4586167515167778</v>
      </c>
      <c r="Q462" s="178">
        <f>Q405/RES_summary!Q$21</f>
        <v>6.2711636184604505</v>
      </c>
    </row>
    <row r="463" spans="1:17" ht="12" customHeight="1" x14ac:dyDescent="0.25">
      <c r="A463" s="167" t="s">
        <v>160</v>
      </c>
      <c r="B463" s="132"/>
      <c r="C463" s="183">
        <f>C406/RES_summary!C$21</f>
        <v>7.0752556466998939</v>
      </c>
      <c r="D463" s="183">
        <f>D406/RES_summary!D$21</f>
        <v>7.2160727626568963</v>
      </c>
      <c r="E463" s="183">
        <f>E406/RES_summary!E$21</f>
        <v>7.4620220086780336</v>
      </c>
      <c r="F463" s="183">
        <f>F406/RES_summary!F$21</f>
        <v>7.513245299467302</v>
      </c>
      <c r="G463" s="183">
        <f>G406/RES_summary!G$21</f>
        <v>7.7214319850619582</v>
      </c>
      <c r="H463" s="183">
        <f>H406/RES_summary!H$21</f>
        <v>8.0010991301175007</v>
      </c>
      <c r="I463" s="183">
        <f>I406/RES_summary!I$21</f>
        <v>8.0739123917411213</v>
      </c>
      <c r="J463" s="183">
        <f>J406/RES_summary!J$21</f>
        <v>8.3256135482111162</v>
      </c>
      <c r="K463" s="183">
        <f>K406/RES_summary!K$21</f>
        <v>7.2471548785888587</v>
      </c>
      <c r="L463" s="183">
        <f>L406/RES_summary!L$21</f>
        <v>8.2333023582155231</v>
      </c>
      <c r="M463" s="183">
        <f>M406/RES_summary!M$21</f>
        <v>7.086638042750999</v>
      </c>
      <c r="N463" s="183">
        <f>N406/RES_summary!N$21</f>
        <v>6.674071484264279</v>
      </c>
      <c r="O463" s="183">
        <f>O406/RES_summary!O$21</f>
        <v>6.8502622363130037</v>
      </c>
      <c r="P463" s="183">
        <f>P406/RES_summary!P$21</f>
        <v>6.7902392771233746</v>
      </c>
      <c r="Q463" s="183">
        <f>Q406/RES_summary!Q$21</f>
        <v>6.5233698121606407</v>
      </c>
    </row>
    <row r="464" spans="1:17" ht="12" customHeight="1" x14ac:dyDescent="0.25">
      <c r="A464" s="167" t="s">
        <v>159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203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2.1275194002544682</v>
      </c>
      <c r="D471" s="178">
        <f>D414/RES_summary!D$21</f>
        <v>1.6555290464550974</v>
      </c>
      <c r="E471" s="178">
        <f>E414/RES_summary!E$21</f>
        <v>2.0161979971392578</v>
      </c>
      <c r="F471" s="178">
        <f>F414/RES_summary!F$21</f>
        <v>1.7714816890696288</v>
      </c>
      <c r="G471" s="178">
        <f>G414/RES_summary!G$21</f>
        <v>2.3334003284566771</v>
      </c>
      <c r="H471" s="178">
        <f>H414/RES_summary!H$21</f>
        <v>2.014427513989645</v>
      </c>
      <c r="I471" s="178">
        <f>I414/RES_summary!I$21</f>
        <v>1.1695197825368007</v>
      </c>
      <c r="J471" s="178">
        <f>J414/RES_summary!J$21</f>
        <v>1.4190006193723739</v>
      </c>
      <c r="K471" s="178">
        <f>K414/RES_summary!K$21</f>
        <v>2.4095867481063284</v>
      </c>
      <c r="L471" s="178">
        <f>L414/RES_summary!L$21</f>
        <v>3.0742451921910527</v>
      </c>
      <c r="M471" s="178">
        <f>M414/RES_summary!M$21</f>
        <v>2.2752192288042852</v>
      </c>
      <c r="N471" s="178">
        <f>N414/RES_summary!N$21</f>
        <v>2.5171485955221335</v>
      </c>
      <c r="O471" s="178">
        <f>O414/RES_summary!O$21</f>
        <v>2.6651353998991159</v>
      </c>
      <c r="P471" s="178">
        <f>P414/RES_summary!P$21</f>
        <v>2.7761789795262106</v>
      </c>
      <c r="Q471" s="178">
        <f>Q414/RES_summary!Q$21</f>
        <v>2.8219903788779486</v>
      </c>
    </row>
    <row r="472" spans="1:17" ht="12" customHeight="1" x14ac:dyDescent="0.25">
      <c r="A472" s="23" t="s">
        <v>203</v>
      </c>
      <c r="B472" s="156"/>
      <c r="C472" s="177">
        <f>C415/RES_summary!C$21</f>
        <v>2.6938988432048681</v>
      </c>
      <c r="D472" s="177">
        <f>D415/RES_summary!D$21</f>
        <v>2.9018085210182214</v>
      </c>
      <c r="E472" s="177">
        <f>E415/RES_summary!E$21</f>
        <v>2.8345798751006019</v>
      </c>
      <c r="F472" s="177">
        <f>F415/RES_summary!F$21</f>
        <v>2.7812629188811093</v>
      </c>
      <c r="G472" s="177">
        <f>G415/RES_summary!G$21</f>
        <v>2.5497436156362179</v>
      </c>
      <c r="H472" s="177">
        <f>H415/RES_summary!H$21</f>
        <v>2.5443905935294091</v>
      </c>
      <c r="I472" s="177">
        <f>I415/RES_summary!I$21</f>
        <v>2.5761149513083281</v>
      </c>
      <c r="J472" s="177">
        <f>J415/RES_summary!J$21</f>
        <v>2.6114829256318677</v>
      </c>
      <c r="K472" s="177">
        <f>K415/RES_summary!K$21</f>
        <v>2.4095867481063284</v>
      </c>
      <c r="L472" s="177">
        <f>L415/RES_summary!L$21</f>
        <v>3.0742451921910527</v>
      </c>
      <c r="M472" s="177">
        <f>M415/RES_summary!M$21</f>
        <v>2.2752192288042852</v>
      </c>
      <c r="N472" s="177">
        <f>N415/RES_summary!N$21</f>
        <v>2.5171485955221335</v>
      </c>
      <c r="O472" s="177">
        <f>O415/RES_summary!O$21</f>
        <v>2.6651353998991159</v>
      </c>
      <c r="P472" s="177">
        <f>P415/RES_summary!P$21</f>
        <v>2.7761789795262106</v>
      </c>
      <c r="Q472" s="177">
        <f>Q415/RES_summary!Q$21</f>
        <v>2.8219903788779486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tabColor theme="9" tint="0.59999389629810485"/>
    <pageSetUpPr fitToPage="1"/>
  </sheetPr>
  <dimension ref="A1:Q591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284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RES_hhdet_num!B$81</f>
        <v>390388</v>
      </c>
      <c r="C5" s="151">
        <f>RES_hhdet_num!C$81</f>
        <v>390397.99999999994</v>
      </c>
      <c r="D5" s="151">
        <f>RES_hhdet_num!D$81</f>
        <v>391855.99999999994</v>
      </c>
      <c r="E5" s="151">
        <f>RES_hhdet_num!E$81</f>
        <v>395940.99999999994</v>
      </c>
      <c r="F5" s="151">
        <f>RES_hhdet_num!F$81</f>
        <v>403649.99999999994</v>
      </c>
      <c r="G5" s="151">
        <f>RES_hhdet_num!G$81</f>
        <v>404173.00000000006</v>
      </c>
      <c r="H5" s="151">
        <f>RES_hhdet_num!H$81</f>
        <v>404641.00000000006</v>
      </c>
      <c r="I5" s="151">
        <f>RES_hhdet_num!I$81</f>
        <v>404821.00000000006</v>
      </c>
      <c r="J5" s="151">
        <f>RES_hhdet_num!J$81</f>
        <v>405989</v>
      </c>
      <c r="K5" s="151">
        <f>RES_hhdet_num!K$81</f>
        <v>430592.99999999994</v>
      </c>
      <c r="L5" s="151">
        <f>RES_hhdet_num!L$81</f>
        <v>369021</v>
      </c>
      <c r="M5" s="151">
        <f>RES_hhdet_num!M$81</f>
        <v>368786.00000000006</v>
      </c>
      <c r="N5" s="151">
        <f>RES_hhdet_num!N$81</f>
        <v>368444</v>
      </c>
      <c r="O5" s="151">
        <f>RES_hhdet_num!O$81</f>
        <v>367619</v>
      </c>
      <c r="P5" s="151">
        <f>RES_hhdet_num!P$81</f>
        <v>365051</v>
      </c>
      <c r="Q5" s="151">
        <f>RES_hhdet_num!Q$81</f>
        <v>329021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157</v>
      </c>
      <c r="B7" s="67">
        <f>RES_hhdet_num!B$83</f>
        <v>390388</v>
      </c>
      <c r="C7" s="67">
        <f>RES_hhdet_num!C$83</f>
        <v>390397.99999999994</v>
      </c>
      <c r="D7" s="67">
        <f>RES_hhdet_num!D$83</f>
        <v>391855.99999999994</v>
      </c>
      <c r="E7" s="67">
        <f>RES_hhdet_num!E$83</f>
        <v>395940.99999999994</v>
      </c>
      <c r="F7" s="67">
        <f>RES_hhdet_num!F$83</f>
        <v>403649.99999999994</v>
      </c>
      <c r="G7" s="67">
        <f>RES_hhdet_num!G$83</f>
        <v>404173.00000000006</v>
      </c>
      <c r="H7" s="67">
        <f>RES_hhdet_num!H$83</f>
        <v>404641.00000000006</v>
      </c>
      <c r="I7" s="67">
        <f>RES_hhdet_num!I$83</f>
        <v>404821.00000000006</v>
      </c>
      <c r="J7" s="67">
        <f>RES_hhdet_num!J$83</f>
        <v>405989</v>
      </c>
      <c r="K7" s="67">
        <f>RES_hhdet_num!K$83</f>
        <v>430592.99999999994</v>
      </c>
      <c r="L7" s="67">
        <f>RES_hhdet_num!L$83</f>
        <v>369021</v>
      </c>
      <c r="M7" s="67">
        <f>RES_hhdet_num!M$83</f>
        <v>368786.00000000006</v>
      </c>
      <c r="N7" s="67">
        <f>RES_hhdet_num!N$83</f>
        <v>368444</v>
      </c>
      <c r="O7" s="67">
        <f>RES_hhdet_num!O$83</f>
        <v>367619</v>
      </c>
      <c r="P7" s="67">
        <f>RES_hhdet_num!P$83</f>
        <v>365051</v>
      </c>
      <c r="Q7" s="67">
        <f>RES_hhdet_num!Q$83</f>
        <v>329021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RES_hhdet_num!B$86</f>
        <v>2</v>
      </c>
      <c r="C9" s="67">
        <f>RES_hhdet_num!C$86</f>
        <v>3</v>
      </c>
      <c r="D9" s="67">
        <f>RES_hhdet_num!D$86</f>
        <v>4</v>
      </c>
      <c r="E9" s="67">
        <f>RES_hhdet_num!E$86</f>
        <v>5</v>
      </c>
      <c r="F9" s="67">
        <f>RES_hhdet_num!F$86</f>
        <v>9</v>
      </c>
      <c r="G9" s="67">
        <f>RES_hhdet_num!G$86</f>
        <v>16</v>
      </c>
      <c r="H9" s="67">
        <f>RES_hhdet_num!H$86</f>
        <v>48</v>
      </c>
      <c r="I9" s="67">
        <f>RES_hhdet_num!I$86</f>
        <v>105</v>
      </c>
      <c r="J9" s="67">
        <f>RES_hhdet_num!J$86</f>
        <v>169</v>
      </c>
      <c r="K9" s="67">
        <f>RES_hhdet_num!K$86</f>
        <v>280</v>
      </c>
      <c r="L9" s="67">
        <f>RES_hhdet_num!L$86</f>
        <v>337</v>
      </c>
      <c r="M9" s="67">
        <f>RES_hhdet_num!M$86</f>
        <v>540</v>
      </c>
      <c r="N9" s="67">
        <f>RES_hhdet_num!N$86</f>
        <v>838</v>
      </c>
      <c r="O9" s="67">
        <f>RES_hhdet_num!O$86</f>
        <v>1276</v>
      </c>
      <c r="P9" s="67">
        <f>RES_hhdet_num!P$86</f>
        <v>1486</v>
      </c>
      <c r="Q9" s="67">
        <f>RES_hhdet_num!Q$86</f>
        <v>1920.0000000000005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156</v>
      </c>
      <c r="B11" s="67">
        <f>RES_hhdet_num!B$88</f>
        <v>365600</v>
      </c>
      <c r="C11" s="67">
        <f>RES_hhdet_num!C$88</f>
        <v>365841</v>
      </c>
      <c r="D11" s="67">
        <f>RES_hhdet_num!D$88</f>
        <v>366067.99999999994</v>
      </c>
      <c r="E11" s="67">
        <f>RES_hhdet_num!E$88</f>
        <v>368286.99999999994</v>
      </c>
      <c r="F11" s="67">
        <f>RES_hhdet_num!F$88</f>
        <v>384130.99999999994</v>
      </c>
      <c r="G11" s="67">
        <f>RES_hhdet_num!G$88</f>
        <v>378022.00000000006</v>
      </c>
      <c r="H11" s="67">
        <f>RES_hhdet_num!H$88</f>
        <v>368896.00000000006</v>
      </c>
      <c r="I11" s="67">
        <f>RES_hhdet_num!I$88</f>
        <v>364431.00000000006</v>
      </c>
      <c r="J11" s="67">
        <f>RES_hhdet_num!J$88</f>
        <v>374096</v>
      </c>
      <c r="K11" s="67">
        <f>RES_hhdet_num!K$88</f>
        <v>397190.99999999994</v>
      </c>
      <c r="L11" s="67">
        <f>RES_hhdet_num!L$88</f>
        <v>350339</v>
      </c>
      <c r="M11" s="67">
        <f>RES_hhdet_num!M$88</f>
        <v>360184.00000000006</v>
      </c>
      <c r="N11" s="67">
        <f>RES_hhdet_num!N$88</f>
        <v>363788</v>
      </c>
      <c r="O11" s="67">
        <f>RES_hhdet_num!O$88</f>
        <v>363898</v>
      </c>
      <c r="P11" s="67">
        <f>RES_hhdet_num!P$88</f>
        <v>362053</v>
      </c>
      <c r="Q11" s="67">
        <f>RES_hhdet_num!Q$88</f>
        <v>324026.00000000006</v>
      </c>
    </row>
    <row r="12" spans="1:17" ht="12" customHeight="1" x14ac:dyDescent="0.25">
      <c r="A12" s="23" t="s">
        <v>155</v>
      </c>
      <c r="B12" s="67">
        <f>RES_hhdet_num!B$89</f>
        <v>0</v>
      </c>
      <c r="C12" s="67">
        <f>RES_hhdet_num!C$89</f>
        <v>0</v>
      </c>
      <c r="D12" s="67">
        <f>RES_hhdet_num!D$89</f>
        <v>0</v>
      </c>
      <c r="E12" s="67">
        <f>RES_hhdet_num!E$89</f>
        <v>0</v>
      </c>
      <c r="F12" s="67">
        <f>RES_hhdet_num!F$89</f>
        <v>0</v>
      </c>
      <c r="G12" s="67">
        <f>RES_hhdet_num!G$89</f>
        <v>0</v>
      </c>
      <c r="H12" s="67">
        <f>RES_hhdet_num!H$89</f>
        <v>0</v>
      </c>
      <c r="I12" s="67">
        <f>RES_hhdet_num!I$89</f>
        <v>0</v>
      </c>
      <c r="J12" s="67">
        <f>RES_hhdet_num!J$89</f>
        <v>0</v>
      </c>
      <c r="K12" s="67">
        <f>RES_hhdet_num!K$89</f>
        <v>0</v>
      </c>
      <c r="L12" s="67">
        <f>RES_hhdet_num!L$89</f>
        <v>0</v>
      </c>
      <c r="M12" s="67">
        <f>RES_hhdet_num!M$89</f>
        <v>0</v>
      </c>
      <c r="N12" s="67">
        <f>RES_hhdet_num!N$89</f>
        <v>0</v>
      </c>
      <c r="O12" s="67">
        <f>RES_hhdet_num!O$89</f>
        <v>0</v>
      </c>
      <c r="P12" s="67">
        <f>RES_hhdet_num!P$89</f>
        <v>0</v>
      </c>
      <c r="Q12" s="67">
        <f>RES_hhdet_num!Q$89</f>
        <v>0</v>
      </c>
    </row>
    <row r="13" spans="1:17" ht="12" customHeight="1" x14ac:dyDescent="0.25">
      <c r="A13" s="23" t="s">
        <v>144</v>
      </c>
      <c r="B13" s="67">
        <f>RES_hhdet_num!B$92</f>
        <v>14606</v>
      </c>
      <c r="C13" s="67">
        <f>RES_hhdet_num!C$92</f>
        <v>15007.999999999953</v>
      </c>
      <c r="D13" s="67">
        <f>RES_hhdet_num!D$92</f>
        <v>14767.99999999998</v>
      </c>
      <c r="E13" s="67">
        <f>RES_hhdet_num!E$92</f>
        <v>14623.00000000002</v>
      </c>
      <c r="F13" s="67">
        <f>RES_hhdet_num!F$92</f>
        <v>14394.000000000002</v>
      </c>
      <c r="G13" s="67">
        <f>RES_hhdet_num!G$92</f>
        <v>14269.999999999998</v>
      </c>
      <c r="H13" s="67">
        <f>RES_hhdet_num!H$92</f>
        <v>13727</v>
      </c>
      <c r="I13" s="67">
        <f>RES_hhdet_num!I$92</f>
        <v>13453.999999999996</v>
      </c>
      <c r="J13" s="67">
        <f>RES_hhdet_num!J$92</f>
        <v>12475.000000000002</v>
      </c>
      <c r="K13" s="67">
        <f>RES_hhdet_num!K$92</f>
        <v>11315.000000000002</v>
      </c>
      <c r="L13" s="67">
        <f>RES_hhdet_num!L$92</f>
        <v>10515.000000000002</v>
      </c>
      <c r="M13" s="67">
        <f>RES_hhdet_num!M$92</f>
        <v>7658</v>
      </c>
      <c r="N13" s="67">
        <f>RES_hhdet_num!N$92</f>
        <v>4354</v>
      </c>
      <c r="O13" s="67">
        <f>RES_hhdet_num!O$92</f>
        <v>3491</v>
      </c>
      <c r="P13" s="67">
        <f>RES_hhdet_num!P$92</f>
        <v>2243</v>
      </c>
      <c r="Q13" s="67">
        <f>RES_hhdet_num!Q$92</f>
        <v>1914.0000000000007</v>
      </c>
    </row>
    <row r="14" spans="1:17" ht="12" customHeight="1" x14ac:dyDescent="0.25">
      <c r="A14" s="23" t="s">
        <v>143</v>
      </c>
      <c r="B14" s="67">
        <f>RES_hhdet_num!B$93</f>
        <v>0</v>
      </c>
      <c r="C14" s="67">
        <f>RES_hhdet_num!C$93</f>
        <v>0</v>
      </c>
      <c r="D14" s="67">
        <f>RES_hhdet_num!D$93</f>
        <v>0</v>
      </c>
      <c r="E14" s="67">
        <f>RES_hhdet_num!E$93</f>
        <v>0</v>
      </c>
      <c r="F14" s="67">
        <f>RES_hhdet_num!F$93</f>
        <v>0</v>
      </c>
      <c r="G14" s="67">
        <f>RES_hhdet_num!G$93</f>
        <v>0</v>
      </c>
      <c r="H14" s="67">
        <f>RES_hhdet_num!H$93</f>
        <v>0</v>
      </c>
      <c r="I14" s="67">
        <f>RES_hhdet_num!I$93</f>
        <v>0</v>
      </c>
      <c r="J14" s="67">
        <f>RES_hhdet_num!J$93</f>
        <v>0</v>
      </c>
      <c r="K14" s="67">
        <f>RES_hhdet_num!K$93</f>
        <v>0</v>
      </c>
      <c r="L14" s="67">
        <f>RES_hhdet_num!L$93</f>
        <v>0</v>
      </c>
      <c r="M14" s="67">
        <f>RES_hhdet_num!M$93</f>
        <v>0</v>
      </c>
      <c r="N14" s="67">
        <f>RES_hhdet_num!N$93</f>
        <v>0</v>
      </c>
      <c r="O14" s="67">
        <f>RES_hhdet_num!O$93</f>
        <v>0</v>
      </c>
      <c r="P14" s="67">
        <f>RES_hhdet_num!P$93</f>
        <v>0</v>
      </c>
      <c r="Q14" s="67">
        <f>RES_hhdet_num!Q$93</f>
        <v>0</v>
      </c>
    </row>
    <row r="15" spans="1:17" ht="12" customHeight="1" x14ac:dyDescent="0.25">
      <c r="A15" s="23" t="s">
        <v>142</v>
      </c>
      <c r="B15" s="67">
        <f>RES_hhdet_num!B$96</f>
        <v>10182</v>
      </c>
      <c r="C15" s="67">
        <f>RES_hhdet_num!C$96</f>
        <v>9549</v>
      </c>
      <c r="D15" s="67">
        <f>RES_hhdet_num!D$96</f>
        <v>11020</v>
      </c>
      <c r="E15" s="67">
        <f>RES_hhdet_num!E$96</f>
        <v>13031.000000000018</v>
      </c>
      <c r="F15" s="67">
        <f>RES_hhdet_num!F$96</f>
        <v>5125</v>
      </c>
      <c r="G15" s="67">
        <f>RES_hhdet_num!G$96</f>
        <v>11880.999999999993</v>
      </c>
      <c r="H15" s="67">
        <f>RES_hhdet_num!H$96</f>
        <v>22018.000000000004</v>
      </c>
      <c r="I15" s="67">
        <f>RES_hhdet_num!I$96</f>
        <v>26935.999999999985</v>
      </c>
      <c r="J15" s="67">
        <f>RES_hhdet_num!J$96</f>
        <v>19418</v>
      </c>
      <c r="K15" s="67">
        <f>RES_hhdet_num!K$96</f>
        <v>22087</v>
      </c>
      <c r="L15" s="67">
        <f>RES_hhdet_num!L$96</f>
        <v>8167</v>
      </c>
      <c r="M15" s="67">
        <f>RES_hhdet_num!M$96</f>
        <v>944</v>
      </c>
      <c r="N15" s="67">
        <f>RES_hhdet_num!N$96</f>
        <v>302</v>
      </c>
      <c r="O15" s="67">
        <f>RES_hhdet_num!O$96</f>
        <v>230</v>
      </c>
      <c r="P15" s="67">
        <f>RES_hhdet_num!P$96</f>
        <v>754.99999999999886</v>
      </c>
      <c r="Q15" s="67">
        <f>RES_hhdet_num!Q$96</f>
        <v>3080.9999999999418</v>
      </c>
    </row>
    <row r="16" spans="1:17" ht="12" customHeight="1" x14ac:dyDescent="0.25">
      <c r="A16" s="23" t="s">
        <v>141</v>
      </c>
      <c r="B16" s="67">
        <f>RES_hhdet_num!B$97</f>
        <v>0</v>
      </c>
      <c r="C16" s="67">
        <f>RES_hhdet_num!C$97</f>
        <v>0</v>
      </c>
      <c r="D16" s="67">
        <f>RES_hhdet_num!D$97</f>
        <v>0</v>
      </c>
      <c r="E16" s="67">
        <f>RES_hhdet_num!E$97</f>
        <v>0</v>
      </c>
      <c r="F16" s="67">
        <f>RES_hhdet_num!F$97</f>
        <v>0</v>
      </c>
      <c r="G16" s="67">
        <f>RES_hhdet_num!G$97</f>
        <v>0</v>
      </c>
      <c r="H16" s="67">
        <f>RES_hhdet_num!H$97</f>
        <v>0</v>
      </c>
      <c r="I16" s="67">
        <f>RES_hhdet_num!I$97</f>
        <v>0</v>
      </c>
      <c r="J16" s="67">
        <f>RES_hhdet_num!J$97</f>
        <v>0</v>
      </c>
      <c r="K16" s="67">
        <f>RES_hhdet_num!K$97</f>
        <v>0</v>
      </c>
      <c r="L16" s="67">
        <f>RES_hhdet_num!L$97</f>
        <v>0</v>
      </c>
      <c r="M16" s="67">
        <f>RES_hhdet_num!M$97</f>
        <v>0</v>
      </c>
      <c r="N16" s="67">
        <f>RES_hhdet_num!N$97</f>
        <v>0</v>
      </c>
      <c r="O16" s="67">
        <f>RES_hhdet_num!O$97</f>
        <v>0</v>
      </c>
      <c r="P16" s="67">
        <f>RES_hhdet_num!P$97</f>
        <v>0</v>
      </c>
      <c r="Q16" s="67">
        <f>RES_hhdet_num!Q$97</f>
        <v>0</v>
      </c>
    </row>
    <row r="17" spans="1:17" ht="12" customHeight="1" x14ac:dyDescent="0.25">
      <c r="A17" s="146" t="s">
        <v>62</v>
      </c>
      <c r="B17" s="145"/>
      <c r="C17" s="145"/>
      <c r="D17" s="145"/>
      <c r="E17" s="145"/>
      <c r="F17" s="145"/>
      <c r="G17" s="145"/>
      <c r="H17" s="145"/>
      <c r="I17" s="145"/>
      <c r="J17" s="145"/>
      <c r="K17" s="145"/>
      <c r="L17" s="145"/>
      <c r="M17" s="145"/>
      <c r="N17" s="145"/>
      <c r="O17" s="145"/>
      <c r="P17" s="145"/>
      <c r="Q17" s="145"/>
    </row>
    <row r="18" spans="1:17" ht="12" customHeight="1" x14ac:dyDescent="0.25">
      <c r="A18" s="23" t="s">
        <v>55</v>
      </c>
      <c r="B18" s="67">
        <f>RES_hhdet_num!B$101</f>
        <v>0</v>
      </c>
      <c r="C18" s="67">
        <f>RES_hhdet_num!C$101</f>
        <v>0</v>
      </c>
      <c r="D18" s="67">
        <f>RES_hhdet_num!D$101</f>
        <v>0</v>
      </c>
      <c r="E18" s="67">
        <f>RES_hhdet_num!E$101</f>
        <v>0</v>
      </c>
      <c r="F18" s="67">
        <f>RES_hhdet_num!F$101</f>
        <v>5635.0000000000027</v>
      </c>
      <c r="G18" s="67">
        <f>RES_hhdet_num!G$101</f>
        <v>12564.000000000002</v>
      </c>
      <c r="H18" s="67">
        <f>RES_hhdet_num!H$101</f>
        <v>6134</v>
      </c>
      <c r="I18" s="67">
        <f>RES_hhdet_num!I$101</f>
        <v>6115</v>
      </c>
      <c r="J18" s="67">
        <f>RES_hhdet_num!J$101</f>
        <v>10797.999999999998</v>
      </c>
      <c r="K18" s="67">
        <f>RES_hhdet_num!K$101</f>
        <v>10914.000000000002</v>
      </c>
      <c r="L18" s="67">
        <f>RES_hhdet_num!L$101</f>
        <v>11062.000000000002</v>
      </c>
      <c r="M18" s="67">
        <f>RES_hhdet_num!M$101</f>
        <v>12200</v>
      </c>
      <c r="N18" s="67">
        <f>RES_hhdet_num!N$101</f>
        <v>12851</v>
      </c>
      <c r="O18" s="67">
        <f>RES_hhdet_num!O$101</f>
        <v>16588</v>
      </c>
      <c r="P18" s="67">
        <f>RES_hhdet_num!P$101</f>
        <v>15769</v>
      </c>
      <c r="Q18" s="67">
        <f>RES_hhdet_num!Q$101</f>
        <v>10196.000000000002</v>
      </c>
    </row>
    <row r="19" spans="1:17" ht="12" customHeight="1" x14ac:dyDescent="0.25">
      <c r="A19" s="23" t="s">
        <v>57</v>
      </c>
      <c r="B19" s="67">
        <f>RES_hhdet_num!B$102</f>
        <v>140064</v>
      </c>
      <c r="C19" s="67">
        <f>RES_hhdet_num!C$102</f>
        <v>125412</v>
      </c>
      <c r="D19" s="67">
        <f>RES_hhdet_num!D$102</f>
        <v>116402.00000000001</v>
      </c>
      <c r="E19" s="67">
        <f>RES_hhdet_num!E$102</f>
        <v>115888</v>
      </c>
      <c r="F19" s="67">
        <f>RES_hhdet_num!F$102</f>
        <v>123714.00000000003</v>
      </c>
      <c r="G19" s="67">
        <f>RES_hhdet_num!G$102</f>
        <v>139109</v>
      </c>
      <c r="H19" s="67">
        <f>RES_hhdet_num!H$102</f>
        <v>144047.00000000006</v>
      </c>
      <c r="I19" s="67">
        <f>RES_hhdet_num!I$102</f>
        <v>120574.00000000003</v>
      </c>
      <c r="J19" s="67">
        <f>RES_hhdet_num!J$102</f>
        <v>116261.99999999999</v>
      </c>
      <c r="K19" s="67">
        <f>RES_hhdet_num!K$102</f>
        <v>102426.99999999999</v>
      </c>
      <c r="L19" s="67">
        <f>RES_hhdet_num!L$102</f>
        <v>83074.000000000015</v>
      </c>
      <c r="M19" s="67">
        <f>RES_hhdet_num!M$102</f>
        <v>109339.99999999997</v>
      </c>
      <c r="N19" s="67">
        <f>RES_hhdet_num!N$102</f>
        <v>103652</v>
      </c>
      <c r="O19" s="67">
        <f>RES_hhdet_num!O$102</f>
        <v>97902</v>
      </c>
      <c r="P19" s="67">
        <f>RES_hhdet_num!P$102</f>
        <v>103986</v>
      </c>
      <c r="Q19" s="67">
        <f>RES_hhdet_num!Q$102</f>
        <v>72875.000000000029</v>
      </c>
    </row>
    <row r="20" spans="1:17" ht="12" customHeight="1" x14ac:dyDescent="0.25">
      <c r="A20" s="29" t="s">
        <v>140</v>
      </c>
      <c r="B20" s="83">
        <f>RES_hhdet_num!B$103</f>
        <v>250324</v>
      </c>
      <c r="C20" s="83">
        <f>RES_hhdet_num!C$103</f>
        <v>264986</v>
      </c>
      <c r="D20" s="83">
        <f>RES_hhdet_num!D$103</f>
        <v>275454</v>
      </c>
      <c r="E20" s="83">
        <f>RES_hhdet_num!E$103</f>
        <v>280053</v>
      </c>
      <c r="F20" s="83">
        <f>RES_hhdet_num!F$103</f>
        <v>274301</v>
      </c>
      <c r="G20" s="83">
        <f>RES_hhdet_num!G$103</f>
        <v>252499.99999999997</v>
      </c>
      <c r="H20" s="83">
        <f>RES_hhdet_num!H$103</f>
        <v>254459.99999999997</v>
      </c>
      <c r="I20" s="83">
        <f>RES_hhdet_num!I$103</f>
        <v>278132</v>
      </c>
      <c r="J20" s="83">
        <f>RES_hhdet_num!J$103</f>
        <v>278929</v>
      </c>
      <c r="K20" s="83">
        <f>RES_hhdet_num!K$103</f>
        <v>317251.99999999994</v>
      </c>
      <c r="L20" s="83">
        <f>RES_hhdet_num!L$103</f>
        <v>274885</v>
      </c>
      <c r="M20" s="83">
        <f>RES_hhdet_num!M$103</f>
        <v>247246.00000000003</v>
      </c>
      <c r="N20" s="83">
        <f>RES_hhdet_num!N$103</f>
        <v>251941.00000000003</v>
      </c>
      <c r="O20" s="83">
        <f>RES_hhdet_num!O$103</f>
        <v>253129.00000000003</v>
      </c>
      <c r="P20" s="83">
        <f>RES_hhdet_num!P$103</f>
        <v>245296.00000000006</v>
      </c>
      <c r="Q20" s="83">
        <f>RES_hhdet_num!Q$103</f>
        <v>245950.00000000006</v>
      </c>
    </row>
    <row r="22" spans="1:17" ht="12" customHeight="1" x14ac:dyDescent="0.25">
      <c r="A22" s="152" t="s">
        <v>23</v>
      </c>
      <c r="B22" s="151"/>
      <c r="C22" s="151"/>
      <c r="D22" s="151"/>
      <c r="E22" s="151"/>
      <c r="F22" s="151"/>
      <c r="G22" s="151"/>
      <c r="H22" s="151"/>
      <c r="I22" s="151"/>
      <c r="J22" s="151"/>
      <c r="K22" s="151"/>
      <c r="L22" s="151"/>
      <c r="M22" s="151"/>
      <c r="N22" s="151"/>
      <c r="O22" s="151"/>
      <c r="P22" s="151"/>
      <c r="Q22" s="151"/>
    </row>
    <row r="23" spans="1:17" ht="12" customHeight="1" x14ac:dyDescent="0.25">
      <c r="A23" s="150" t="s">
        <v>65</v>
      </c>
      <c r="B23" s="149"/>
      <c r="C23" s="149"/>
      <c r="D23" s="149"/>
      <c r="E23" s="149"/>
      <c r="F23" s="149"/>
      <c r="G23" s="149"/>
      <c r="H23" s="149"/>
      <c r="I23" s="149"/>
      <c r="J23" s="149"/>
      <c r="K23" s="149"/>
      <c r="L23" s="149"/>
      <c r="M23" s="149"/>
      <c r="N23" s="149"/>
      <c r="O23" s="149"/>
      <c r="P23" s="149"/>
      <c r="Q23" s="149"/>
    </row>
    <row r="24" spans="1:17" ht="12" customHeight="1" x14ac:dyDescent="0.25">
      <c r="A24" s="23" t="s">
        <v>157</v>
      </c>
      <c r="B24" s="67"/>
      <c r="C24" s="67">
        <f>B7+C41-C7</f>
        <v>24399.250000000058</v>
      </c>
      <c r="D24" s="67">
        <f t="shared" ref="D24:Q24" si="0">C7+D41-D7</f>
        <v>24399.25</v>
      </c>
      <c r="E24" s="67">
        <f t="shared" si="0"/>
        <v>24399.25</v>
      </c>
      <c r="F24" s="67">
        <f t="shared" si="0"/>
        <v>24399.25</v>
      </c>
      <c r="G24" s="67">
        <f t="shared" si="0"/>
        <v>24399.249999999884</v>
      </c>
      <c r="H24" s="67">
        <f t="shared" si="0"/>
        <v>24399.25</v>
      </c>
      <c r="I24" s="67">
        <f t="shared" si="0"/>
        <v>24399.25</v>
      </c>
      <c r="J24" s="67">
        <f t="shared" si="0"/>
        <v>24399.250000000058</v>
      </c>
      <c r="K24" s="67">
        <f t="shared" si="0"/>
        <v>24399.250000000058</v>
      </c>
      <c r="L24" s="67">
        <f t="shared" si="0"/>
        <v>61571.999999999942</v>
      </c>
      <c r="M24" s="67">
        <f t="shared" si="0"/>
        <v>24399.249999999942</v>
      </c>
      <c r="N24" s="67">
        <f t="shared" si="0"/>
        <v>24399.250000000058</v>
      </c>
      <c r="O24" s="67">
        <f t="shared" si="0"/>
        <v>24399.25</v>
      </c>
      <c r="P24" s="67">
        <f t="shared" si="0"/>
        <v>24399.25</v>
      </c>
      <c r="Q24" s="67">
        <f t="shared" si="0"/>
        <v>36030</v>
      </c>
    </row>
    <row r="25" spans="1:17" ht="12" customHeight="1" x14ac:dyDescent="0.25">
      <c r="A25" s="146" t="s">
        <v>112</v>
      </c>
      <c r="B25" s="145"/>
      <c r="C25" s="145"/>
      <c r="D25" s="145"/>
      <c r="E25" s="145"/>
      <c r="F25" s="145"/>
      <c r="G25" s="145"/>
      <c r="H25" s="145"/>
      <c r="I25" s="145"/>
      <c r="J25" s="145"/>
      <c r="K25" s="145"/>
      <c r="L25" s="145"/>
      <c r="M25" s="145"/>
      <c r="N25" s="145"/>
      <c r="O25" s="145"/>
      <c r="P25" s="145"/>
      <c r="Q25" s="145"/>
    </row>
    <row r="26" spans="1:17" ht="12" customHeight="1" x14ac:dyDescent="0.25">
      <c r="A26" s="23" t="s">
        <v>60</v>
      </c>
      <c r="B26" s="67"/>
      <c r="C26" s="67">
        <f>B9+C43-C9</f>
        <v>0</v>
      </c>
      <c r="D26" s="67">
        <f t="shared" ref="D26:Q26" si="1">C9+D43-D9</f>
        <v>0</v>
      </c>
      <c r="E26" s="67">
        <f t="shared" si="1"/>
        <v>0</v>
      </c>
      <c r="F26" s="67">
        <f t="shared" si="1"/>
        <v>0</v>
      </c>
      <c r="G26" s="67">
        <f t="shared" si="1"/>
        <v>0</v>
      </c>
      <c r="H26" s="67">
        <f t="shared" si="1"/>
        <v>0</v>
      </c>
      <c r="I26" s="67">
        <f t="shared" si="1"/>
        <v>0</v>
      </c>
      <c r="J26" s="67">
        <f t="shared" si="1"/>
        <v>2</v>
      </c>
      <c r="K26" s="67">
        <f t="shared" si="1"/>
        <v>1</v>
      </c>
      <c r="L26" s="67">
        <f t="shared" si="1"/>
        <v>0.83086053412461069</v>
      </c>
      <c r="M26" s="67">
        <f t="shared" si="1"/>
        <v>57</v>
      </c>
      <c r="N26" s="67">
        <f t="shared" si="1"/>
        <v>56</v>
      </c>
      <c r="O26" s="67">
        <f t="shared" si="1"/>
        <v>52</v>
      </c>
      <c r="P26" s="67">
        <f t="shared" si="1"/>
        <v>45</v>
      </c>
      <c r="Q26" s="67">
        <f t="shared" si="1"/>
        <v>56.999999999999545</v>
      </c>
    </row>
    <row r="27" spans="1:17" ht="12" customHeight="1" x14ac:dyDescent="0.25">
      <c r="A27" s="146" t="s">
        <v>63</v>
      </c>
      <c r="B27" s="145"/>
      <c r="C27" s="145"/>
      <c r="D27" s="145"/>
      <c r="E27" s="145"/>
      <c r="F27" s="145"/>
      <c r="G27" s="145"/>
      <c r="H27" s="145"/>
      <c r="I27" s="145"/>
      <c r="J27" s="145"/>
      <c r="K27" s="145"/>
      <c r="L27" s="145"/>
      <c r="M27" s="145"/>
      <c r="N27" s="145"/>
      <c r="O27" s="145"/>
      <c r="P27" s="145"/>
      <c r="Q27" s="145"/>
    </row>
    <row r="28" spans="1:17" ht="12" customHeight="1" x14ac:dyDescent="0.25">
      <c r="A28" s="23" t="s">
        <v>156</v>
      </c>
      <c r="B28" s="67"/>
      <c r="C28" s="67">
        <f t="shared" ref="C28:Q33" si="2">B11+C45-C11</f>
        <v>22234.259479477303</v>
      </c>
      <c r="D28" s="67">
        <f t="shared" si="2"/>
        <v>22582.726892968465</v>
      </c>
      <c r="E28" s="67">
        <f t="shared" si="2"/>
        <v>23119.660833264119</v>
      </c>
      <c r="F28" s="67">
        <f t="shared" si="2"/>
        <v>17137.5</v>
      </c>
      <c r="G28" s="67">
        <f t="shared" si="2"/>
        <v>26601.470906471135</v>
      </c>
      <c r="H28" s="67">
        <f t="shared" si="2"/>
        <v>27087.827920943033</v>
      </c>
      <c r="I28" s="67">
        <f t="shared" si="2"/>
        <v>24742.018494103802</v>
      </c>
      <c r="J28" s="67">
        <f t="shared" si="2"/>
        <v>17137.5</v>
      </c>
      <c r="K28" s="67">
        <f t="shared" si="2"/>
        <v>22597.183454508136</v>
      </c>
      <c r="L28" s="67">
        <f t="shared" si="2"/>
        <v>59714.805736086273</v>
      </c>
      <c r="M28" s="67">
        <f t="shared" si="2"/>
        <v>21794.757548317255</v>
      </c>
      <c r="N28" s="67">
        <f t="shared" si="2"/>
        <v>23013.831312483875</v>
      </c>
      <c r="O28" s="67">
        <f t="shared" si="2"/>
        <v>24399.25</v>
      </c>
      <c r="P28" s="67">
        <f t="shared" si="2"/>
        <v>24399.25</v>
      </c>
      <c r="Q28" s="67">
        <f t="shared" si="2"/>
        <v>38026.999999999942</v>
      </c>
    </row>
    <row r="29" spans="1:17" ht="12" customHeight="1" x14ac:dyDescent="0.25">
      <c r="A29" s="23" t="s">
        <v>155</v>
      </c>
      <c r="B29" s="67"/>
      <c r="C29" s="67">
        <f t="shared" si="2"/>
        <v>0</v>
      </c>
      <c r="D29" s="67">
        <f t="shared" si="2"/>
        <v>0</v>
      </c>
      <c r="E29" s="67">
        <f t="shared" si="2"/>
        <v>0</v>
      </c>
      <c r="F29" s="67">
        <f t="shared" si="2"/>
        <v>0</v>
      </c>
      <c r="G29" s="67">
        <f t="shared" si="2"/>
        <v>0</v>
      </c>
      <c r="H29" s="67">
        <f t="shared" si="2"/>
        <v>0</v>
      </c>
      <c r="I29" s="67">
        <f t="shared" si="2"/>
        <v>0</v>
      </c>
      <c r="J29" s="67">
        <f t="shared" si="2"/>
        <v>0</v>
      </c>
      <c r="K29" s="67">
        <f t="shared" si="2"/>
        <v>0</v>
      </c>
      <c r="L29" s="67">
        <f t="shared" si="2"/>
        <v>0</v>
      </c>
      <c r="M29" s="67">
        <f t="shared" si="2"/>
        <v>0</v>
      </c>
      <c r="N29" s="67">
        <f t="shared" si="2"/>
        <v>0</v>
      </c>
      <c r="O29" s="67">
        <f t="shared" si="2"/>
        <v>0</v>
      </c>
      <c r="P29" s="67">
        <f t="shared" si="2"/>
        <v>0</v>
      </c>
      <c r="Q29" s="67">
        <f t="shared" si="2"/>
        <v>0</v>
      </c>
    </row>
    <row r="30" spans="1:17" ht="12" customHeight="1" x14ac:dyDescent="0.25">
      <c r="A30" s="23" t="s">
        <v>144</v>
      </c>
      <c r="B30" s="67"/>
      <c r="C30" s="67">
        <f t="shared" si="2"/>
        <v>1369.5</v>
      </c>
      <c r="D30" s="67">
        <f t="shared" si="2"/>
        <v>1369.5</v>
      </c>
      <c r="E30" s="67">
        <f t="shared" si="2"/>
        <v>1369.4999999999982</v>
      </c>
      <c r="F30" s="67">
        <f t="shared" si="2"/>
        <v>1369.4999999999982</v>
      </c>
      <c r="G30" s="67">
        <f t="shared" si="2"/>
        <v>1369.5000000000018</v>
      </c>
      <c r="H30" s="67">
        <f t="shared" si="2"/>
        <v>1369.5</v>
      </c>
      <c r="I30" s="67">
        <f t="shared" si="2"/>
        <v>1369.5</v>
      </c>
      <c r="J30" s="67">
        <f t="shared" si="2"/>
        <v>1555.1603086432769</v>
      </c>
      <c r="K30" s="67">
        <f t="shared" si="2"/>
        <v>2077.9834302770741</v>
      </c>
      <c r="L30" s="67">
        <f t="shared" si="2"/>
        <v>2493.194693369076</v>
      </c>
      <c r="M30" s="67">
        <f t="shared" si="2"/>
        <v>3282.6969365086934</v>
      </c>
      <c r="N30" s="67">
        <f t="shared" si="2"/>
        <v>3304</v>
      </c>
      <c r="O30" s="67">
        <f t="shared" si="2"/>
        <v>863</v>
      </c>
      <c r="P30" s="67">
        <f t="shared" si="2"/>
        <v>1248</v>
      </c>
      <c r="Q30" s="67">
        <f t="shared" si="2"/>
        <v>328.99999999999932</v>
      </c>
    </row>
    <row r="31" spans="1:17" ht="12" customHeight="1" x14ac:dyDescent="0.25">
      <c r="A31" s="23" t="s">
        <v>143</v>
      </c>
      <c r="B31" s="67"/>
      <c r="C31" s="67">
        <f t="shared" si="2"/>
        <v>0</v>
      </c>
      <c r="D31" s="67">
        <f t="shared" si="2"/>
        <v>0</v>
      </c>
      <c r="E31" s="67">
        <f t="shared" si="2"/>
        <v>0</v>
      </c>
      <c r="F31" s="67">
        <f t="shared" si="2"/>
        <v>0</v>
      </c>
      <c r="G31" s="67">
        <f t="shared" si="2"/>
        <v>0</v>
      </c>
      <c r="H31" s="67">
        <f t="shared" si="2"/>
        <v>0</v>
      </c>
      <c r="I31" s="67">
        <f t="shared" si="2"/>
        <v>0</v>
      </c>
      <c r="J31" s="67">
        <f t="shared" si="2"/>
        <v>0</v>
      </c>
      <c r="K31" s="67">
        <f t="shared" si="2"/>
        <v>0</v>
      </c>
      <c r="L31" s="67">
        <f t="shared" si="2"/>
        <v>0</v>
      </c>
      <c r="M31" s="67">
        <f t="shared" si="2"/>
        <v>0</v>
      </c>
      <c r="N31" s="67">
        <f t="shared" si="2"/>
        <v>0</v>
      </c>
      <c r="O31" s="67">
        <f t="shared" si="2"/>
        <v>0</v>
      </c>
      <c r="P31" s="67">
        <f t="shared" si="2"/>
        <v>0</v>
      </c>
      <c r="Q31" s="67">
        <f t="shared" si="2"/>
        <v>0</v>
      </c>
    </row>
    <row r="32" spans="1:17" ht="12" customHeight="1" x14ac:dyDescent="0.25">
      <c r="A32" s="23" t="s">
        <v>142</v>
      </c>
      <c r="B32" s="67"/>
      <c r="C32" s="67">
        <f t="shared" si="2"/>
        <v>1969.3716957138604</v>
      </c>
      <c r="D32" s="67">
        <f t="shared" si="2"/>
        <v>954.75</v>
      </c>
      <c r="E32" s="67">
        <f t="shared" si="2"/>
        <v>954.75000000000182</v>
      </c>
      <c r="F32" s="67">
        <f t="shared" si="2"/>
        <v>7906.0000000000182</v>
      </c>
      <c r="G32" s="67">
        <f t="shared" si="2"/>
        <v>0</v>
      </c>
      <c r="H32" s="67">
        <f t="shared" si="2"/>
        <v>954.75000000000364</v>
      </c>
      <c r="I32" s="67">
        <f t="shared" si="2"/>
        <v>954.75</v>
      </c>
      <c r="J32" s="67">
        <f t="shared" si="2"/>
        <v>7543.2954824568369</v>
      </c>
      <c r="K32" s="67">
        <f t="shared" si="2"/>
        <v>2980.6259296857243</v>
      </c>
      <c r="L32" s="67">
        <f t="shared" si="2"/>
        <v>13920</v>
      </c>
      <c r="M32" s="67">
        <f t="shared" si="2"/>
        <v>7223</v>
      </c>
      <c r="N32" s="67">
        <f t="shared" si="2"/>
        <v>642</v>
      </c>
      <c r="O32" s="67">
        <f t="shared" si="2"/>
        <v>72</v>
      </c>
      <c r="P32" s="67">
        <f t="shared" si="2"/>
        <v>0</v>
      </c>
      <c r="Q32" s="67">
        <f t="shared" si="2"/>
        <v>5.7298166211694479E-11</v>
      </c>
    </row>
    <row r="33" spans="1:17" ht="12" customHeight="1" x14ac:dyDescent="0.25">
      <c r="A33" s="23" t="s">
        <v>141</v>
      </c>
      <c r="B33" s="67"/>
      <c r="C33" s="67">
        <f t="shared" si="2"/>
        <v>0</v>
      </c>
      <c r="D33" s="67">
        <f t="shared" si="2"/>
        <v>0</v>
      </c>
      <c r="E33" s="67">
        <f t="shared" si="2"/>
        <v>0</v>
      </c>
      <c r="F33" s="67">
        <f t="shared" si="2"/>
        <v>0</v>
      </c>
      <c r="G33" s="67">
        <f t="shared" si="2"/>
        <v>0</v>
      </c>
      <c r="H33" s="67">
        <f t="shared" si="2"/>
        <v>0</v>
      </c>
      <c r="I33" s="67">
        <f t="shared" si="2"/>
        <v>0</v>
      </c>
      <c r="J33" s="67">
        <f t="shared" si="2"/>
        <v>0</v>
      </c>
      <c r="K33" s="67">
        <f t="shared" si="2"/>
        <v>0</v>
      </c>
      <c r="L33" s="67">
        <f t="shared" si="2"/>
        <v>0</v>
      </c>
      <c r="M33" s="67">
        <f t="shared" si="2"/>
        <v>0</v>
      </c>
      <c r="N33" s="67">
        <f t="shared" si="2"/>
        <v>0</v>
      </c>
      <c r="O33" s="67">
        <f t="shared" si="2"/>
        <v>0</v>
      </c>
      <c r="P33" s="67">
        <f t="shared" si="2"/>
        <v>0</v>
      </c>
      <c r="Q33" s="67">
        <f t="shared" si="2"/>
        <v>0</v>
      </c>
    </row>
    <row r="34" spans="1:17" ht="12" customHeight="1" x14ac:dyDescent="0.25">
      <c r="A34" s="146" t="s">
        <v>62</v>
      </c>
      <c r="B34" s="145"/>
      <c r="C34" s="145"/>
      <c r="D34" s="145"/>
      <c r="E34" s="145"/>
      <c r="F34" s="145"/>
      <c r="G34" s="145"/>
      <c r="H34" s="145"/>
      <c r="I34" s="145"/>
      <c r="J34" s="145"/>
      <c r="K34" s="145"/>
      <c r="L34" s="145"/>
      <c r="M34" s="145"/>
      <c r="N34" s="145"/>
      <c r="O34" s="145"/>
      <c r="P34" s="145"/>
      <c r="Q34" s="145"/>
    </row>
    <row r="35" spans="1:17" ht="12" customHeight="1" x14ac:dyDescent="0.25">
      <c r="A35" s="23" t="s">
        <v>55</v>
      </c>
      <c r="B35" s="67"/>
      <c r="C35" s="67">
        <f t="shared" ref="C35:Q37" si="3">B18+C52-C18</f>
        <v>0</v>
      </c>
      <c r="D35" s="67">
        <f t="shared" si="3"/>
        <v>0</v>
      </c>
      <c r="E35" s="67">
        <f t="shared" si="3"/>
        <v>0</v>
      </c>
      <c r="F35" s="67">
        <f t="shared" si="3"/>
        <v>0</v>
      </c>
      <c r="G35" s="67">
        <f t="shared" si="3"/>
        <v>0</v>
      </c>
      <c r="H35" s="67">
        <f t="shared" si="3"/>
        <v>6491.7344061656877</v>
      </c>
      <c r="I35" s="67">
        <f t="shared" si="3"/>
        <v>19</v>
      </c>
      <c r="J35" s="67">
        <f t="shared" si="3"/>
        <v>0</v>
      </c>
      <c r="K35" s="67">
        <f t="shared" si="3"/>
        <v>354.31575827905544</v>
      </c>
      <c r="L35" s="67">
        <f t="shared" si="3"/>
        <v>287.41703853789295</v>
      </c>
      <c r="M35" s="67">
        <f t="shared" si="3"/>
        <v>0</v>
      </c>
      <c r="N35" s="67">
        <f t="shared" si="3"/>
        <v>2816.1550531217326</v>
      </c>
      <c r="O35" s="67">
        <f t="shared" si="3"/>
        <v>3436.6918322431738</v>
      </c>
      <c r="P35" s="67">
        <f t="shared" si="3"/>
        <v>2383.6665527896621</v>
      </c>
      <c r="Q35" s="67">
        <f t="shared" si="3"/>
        <v>5572.9999999999982</v>
      </c>
    </row>
    <row r="36" spans="1:17" ht="12" customHeight="1" x14ac:dyDescent="0.25">
      <c r="A36" s="23" t="s">
        <v>57</v>
      </c>
      <c r="B36" s="67"/>
      <c r="C36" s="67">
        <f t="shared" si="3"/>
        <v>19645.908052833343</v>
      </c>
      <c r="D36" s="67">
        <f t="shared" si="3"/>
        <v>18124.908052833329</v>
      </c>
      <c r="E36" s="67">
        <f t="shared" si="3"/>
        <v>19326.344768036943</v>
      </c>
      <c r="F36" s="67">
        <f t="shared" si="3"/>
        <v>23137.007805265312</v>
      </c>
      <c r="G36" s="67">
        <f t="shared" si="3"/>
        <v>23049.312661726028</v>
      </c>
      <c r="H36" s="67">
        <f t="shared" si="3"/>
        <v>34189.511164891621</v>
      </c>
      <c r="I36" s="67">
        <f t="shared" si="3"/>
        <v>36852.762299008406</v>
      </c>
      <c r="J36" s="67">
        <f t="shared" si="3"/>
        <v>20547.914441666871</v>
      </c>
      <c r="K36" s="67">
        <f t="shared" si="3"/>
        <v>27347.086368332923</v>
      </c>
      <c r="L36" s="67">
        <f t="shared" si="3"/>
        <v>30798.189807979463</v>
      </c>
      <c r="M36" s="67">
        <f t="shared" si="3"/>
        <v>35095.7660435375</v>
      </c>
      <c r="N36" s="67">
        <f t="shared" si="3"/>
        <v>62871.805523683317</v>
      </c>
      <c r="O36" s="67">
        <f t="shared" si="3"/>
        <v>62342.731479469046</v>
      </c>
      <c r="P36" s="67">
        <f t="shared" si="3"/>
        <v>83640.215411847108</v>
      </c>
      <c r="Q36" s="67">
        <f t="shared" si="3"/>
        <v>93789.999999999971</v>
      </c>
    </row>
    <row r="37" spans="1:17" ht="12" customHeight="1" x14ac:dyDescent="0.25">
      <c r="A37" s="29" t="s">
        <v>140</v>
      </c>
      <c r="B37" s="83"/>
      <c r="C37" s="83">
        <f t="shared" si="3"/>
        <v>23468.25</v>
      </c>
      <c r="D37" s="83">
        <f t="shared" si="3"/>
        <v>23468.25</v>
      </c>
      <c r="E37" s="83">
        <f t="shared" si="3"/>
        <v>23468.25</v>
      </c>
      <c r="F37" s="83">
        <f t="shared" si="3"/>
        <v>29305.561511012784</v>
      </c>
      <c r="G37" s="83">
        <f t="shared" si="3"/>
        <v>38002.699995509669</v>
      </c>
      <c r="H37" s="83">
        <f t="shared" si="3"/>
        <v>23468.249999999971</v>
      </c>
      <c r="I37" s="83">
        <f t="shared" si="3"/>
        <v>23468.25</v>
      </c>
      <c r="J37" s="83">
        <f t="shared" si="3"/>
        <v>23468.25</v>
      </c>
      <c r="K37" s="83">
        <f t="shared" si="3"/>
        <v>42883.591947166715</v>
      </c>
      <c r="L37" s="83">
        <f t="shared" si="3"/>
        <v>57031.062538323808</v>
      </c>
      <c r="M37" s="83">
        <f t="shared" si="3"/>
        <v>48141.836962771631</v>
      </c>
      <c r="N37" s="83">
        <f t="shared" si="3"/>
        <v>47021.811511012755</v>
      </c>
      <c r="O37" s="83">
        <f t="shared" si="3"/>
        <v>23584.106294409867</v>
      </c>
      <c r="P37" s="83">
        <f t="shared" si="3"/>
        <v>26116.881964636734</v>
      </c>
      <c r="Q37" s="83">
        <f t="shared" si="3"/>
        <v>58461.333087829698</v>
      </c>
    </row>
    <row r="39" spans="1:17" ht="12" customHeight="1" x14ac:dyDescent="0.25">
      <c r="A39" s="152" t="s">
        <v>22</v>
      </c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  <c r="P39" s="151"/>
      <c r="Q39" s="151"/>
    </row>
    <row r="40" spans="1:17" ht="12" customHeight="1" x14ac:dyDescent="0.25">
      <c r="A40" s="150" t="s">
        <v>65</v>
      </c>
      <c r="B40" s="149"/>
      <c r="C40" s="149"/>
      <c r="D40" s="149"/>
      <c r="E40" s="149"/>
      <c r="F40" s="149"/>
      <c r="G40" s="149"/>
      <c r="H40" s="149"/>
      <c r="I40" s="149"/>
      <c r="J40" s="149"/>
      <c r="K40" s="149"/>
      <c r="L40" s="149"/>
      <c r="M40" s="149"/>
      <c r="N40" s="149"/>
      <c r="O40" s="149"/>
      <c r="P40" s="149"/>
      <c r="Q40" s="149"/>
    </row>
    <row r="41" spans="1:17" ht="12" customHeight="1" x14ac:dyDescent="0.25">
      <c r="A41" s="23" t="s">
        <v>157</v>
      </c>
      <c r="B41" s="67"/>
      <c r="C41" s="67">
        <f>RES_hhdet_in!C$83</f>
        <v>24409.25</v>
      </c>
      <c r="D41" s="67">
        <f>RES_hhdet_in!D$83</f>
        <v>25857.249999999996</v>
      </c>
      <c r="E41" s="67">
        <f>RES_hhdet_in!E$83</f>
        <v>28484.25</v>
      </c>
      <c r="F41" s="67">
        <f>RES_hhdet_in!F$83</f>
        <v>32108.25</v>
      </c>
      <c r="G41" s="67">
        <f>RES_hhdet_in!G$83</f>
        <v>24922.25</v>
      </c>
      <c r="H41" s="67">
        <f>RES_hhdet_in!H$83</f>
        <v>24867.25</v>
      </c>
      <c r="I41" s="67">
        <f>RES_hhdet_in!I$83</f>
        <v>24579.25</v>
      </c>
      <c r="J41" s="67">
        <f>RES_hhdet_in!J$83</f>
        <v>25567.25</v>
      </c>
      <c r="K41" s="67">
        <f>RES_hhdet_in!K$83</f>
        <v>49003.25</v>
      </c>
      <c r="L41" s="67">
        <f>RES_hhdet_in!L$83</f>
        <v>0</v>
      </c>
      <c r="M41" s="67">
        <f>RES_hhdet_in!M$83</f>
        <v>24164.25</v>
      </c>
      <c r="N41" s="67">
        <f>RES_hhdet_in!N$83</f>
        <v>24057.25</v>
      </c>
      <c r="O41" s="67">
        <f>RES_hhdet_in!O$83</f>
        <v>23574.25</v>
      </c>
      <c r="P41" s="67">
        <f>RES_hhdet_in!P$83</f>
        <v>21831.25</v>
      </c>
      <c r="Q41" s="67">
        <f>RES_hhdet_in!Q$83</f>
        <v>0</v>
      </c>
    </row>
    <row r="42" spans="1:17" ht="12" customHeight="1" x14ac:dyDescent="0.25">
      <c r="A42" s="146" t="s">
        <v>112</v>
      </c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  <c r="N42" s="145"/>
      <c r="O42" s="145"/>
      <c r="P42" s="145"/>
      <c r="Q42" s="145"/>
    </row>
    <row r="43" spans="1:17" ht="12" customHeight="1" x14ac:dyDescent="0.25">
      <c r="A43" s="23" t="s">
        <v>60</v>
      </c>
      <c r="B43" s="67"/>
      <c r="C43" s="67">
        <f>RES_hhdet_in!C$86</f>
        <v>1</v>
      </c>
      <c r="D43" s="67">
        <f>RES_hhdet_in!D$86</f>
        <v>1</v>
      </c>
      <c r="E43" s="67">
        <f>RES_hhdet_in!E$86</f>
        <v>1</v>
      </c>
      <c r="F43" s="67">
        <f>RES_hhdet_in!F$86</f>
        <v>4</v>
      </c>
      <c r="G43" s="67">
        <f>RES_hhdet_in!G$86</f>
        <v>7</v>
      </c>
      <c r="H43" s="67">
        <f>RES_hhdet_in!H$86</f>
        <v>32</v>
      </c>
      <c r="I43" s="67">
        <f>RES_hhdet_in!I$86</f>
        <v>57</v>
      </c>
      <c r="J43" s="67">
        <f>RES_hhdet_in!J$86</f>
        <v>66</v>
      </c>
      <c r="K43" s="67">
        <f>RES_hhdet_in!K$86</f>
        <v>112</v>
      </c>
      <c r="L43" s="67">
        <f>RES_hhdet_in!L$86</f>
        <v>57.830860534124625</v>
      </c>
      <c r="M43" s="67">
        <f>RES_hhdet_in!M$86</f>
        <v>260</v>
      </c>
      <c r="N43" s="67">
        <f>RES_hhdet_in!N$86</f>
        <v>354</v>
      </c>
      <c r="O43" s="67">
        <f>RES_hhdet_in!O$86</f>
        <v>490</v>
      </c>
      <c r="P43" s="67">
        <f>RES_hhdet_in!P$86</f>
        <v>255</v>
      </c>
      <c r="Q43" s="67">
        <f>RES_hhdet_in!Q$86</f>
        <v>491</v>
      </c>
    </row>
    <row r="44" spans="1:17" ht="12" customHeight="1" x14ac:dyDescent="0.25">
      <c r="A44" s="146" t="s">
        <v>63</v>
      </c>
      <c r="B44" s="145"/>
      <c r="C44" s="145"/>
      <c r="D44" s="145"/>
      <c r="E44" s="145"/>
      <c r="F44" s="145"/>
      <c r="G44" s="145"/>
      <c r="H44" s="145"/>
      <c r="I44" s="145"/>
      <c r="J44" s="145"/>
      <c r="K44" s="145"/>
      <c r="L44" s="145"/>
      <c r="M44" s="145"/>
      <c r="N44" s="145"/>
      <c r="O44" s="145"/>
      <c r="P44" s="145"/>
      <c r="Q44" s="145"/>
    </row>
    <row r="45" spans="1:17" ht="12" customHeight="1" x14ac:dyDescent="0.25">
      <c r="A45" s="23" t="s">
        <v>156</v>
      </c>
      <c r="B45" s="67"/>
      <c r="C45" s="67">
        <f>RES_hhdet_in!C$88</f>
        <v>22475.259479477329</v>
      </c>
      <c r="D45" s="67">
        <f>RES_hhdet_in!D$88</f>
        <v>22809.726892968378</v>
      </c>
      <c r="E45" s="67">
        <f>RES_hhdet_in!E$88</f>
        <v>25338.660833264119</v>
      </c>
      <c r="F45" s="67">
        <f>RES_hhdet_in!F$88</f>
        <v>32981.5</v>
      </c>
      <c r="G45" s="67">
        <f>RES_hhdet_in!G$88</f>
        <v>20492.470906471259</v>
      </c>
      <c r="H45" s="67">
        <f>RES_hhdet_in!H$88</f>
        <v>17961.827920943018</v>
      </c>
      <c r="I45" s="67">
        <f>RES_hhdet_in!I$88</f>
        <v>20277.018494103795</v>
      </c>
      <c r="J45" s="67">
        <f>RES_hhdet_in!J$88</f>
        <v>26802.499999999971</v>
      </c>
      <c r="K45" s="67">
        <f>RES_hhdet_in!K$88</f>
        <v>45692.183454508107</v>
      </c>
      <c r="L45" s="67">
        <f>RES_hhdet_in!L$88</f>
        <v>12862.805736086357</v>
      </c>
      <c r="M45" s="67">
        <f>RES_hhdet_in!M$88</f>
        <v>31639.757548317328</v>
      </c>
      <c r="N45" s="67">
        <f>RES_hhdet_in!N$88</f>
        <v>26617.831312483828</v>
      </c>
      <c r="O45" s="67">
        <f>RES_hhdet_in!O$88</f>
        <v>24509.25</v>
      </c>
      <c r="P45" s="67">
        <f>RES_hhdet_in!P$88</f>
        <v>22554.250000000004</v>
      </c>
      <c r="Q45" s="67">
        <f>RES_hhdet_in!Q$88</f>
        <v>0</v>
      </c>
    </row>
    <row r="46" spans="1:17" ht="12" customHeight="1" x14ac:dyDescent="0.25">
      <c r="A46" s="23" t="s">
        <v>155</v>
      </c>
      <c r="B46" s="67"/>
      <c r="C46" s="67">
        <f>RES_hhdet_in!C$89</f>
        <v>0</v>
      </c>
      <c r="D46" s="67">
        <f>RES_hhdet_in!D$89</f>
        <v>0</v>
      </c>
      <c r="E46" s="67">
        <f>RES_hhdet_in!E$89</f>
        <v>0</v>
      </c>
      <c r="F46" s="67">
        <f>RES_hhdet_in!F$89</f>
        <v>0</v>
      </c>
      <c r="G46" s="67">
        <f>RES_hhdet_in!G$89</f>
        <v>0</v>
      </c>
      <c r="H46" s="67">
        <f>RES_hhdet_in!H$89</f>
        <v>0</v>
      </c>
      <c r="I46" s="67">
        <f>RES_hhdet_in!I$89</f>
        <v>0</v>
      </c>
      <c r="J46" s="67">
        <f>RES_hhdet_in!J$89</f>
        <v>0</v>
      </c>
      <c r="K46" s="67">
        <f>RES_hhdet_in!K$89</f>
        <v>0</v>
      </c>
      <c r="L46" s="67">
        <f>RES_hhdet_in!L$89</f>
        <v>0</v>
      </c>
      <c r="M46" s="67">
        <f>RES_hhdet_in!M$89</f>
        <v>0</v>
      </c>
      <c r="N46" s="67">
        <f>RES_hhdet_in!N$89</f>
        <v>0</v>
      </c>
      <c r="O46" s="67">
        <f>RES_hhdet_in!O$89</f>
        <v>0</v>
      </c>
      <c r="P46" s="67">
        <f>RES_hhdet_in!P$89</f>
        <v>0</v>
      </c>
      <c r="Q46" s="67">
        <f>RES_hhdet_in!Q$89</f>
        <v>0</v>
      </c>
    </row>
    <row r="47" spans="1:17" ht="12" customHeight="1" x14ac:dyDescent="0.25">
      <c r="A47" s="23" t="s">
        <v>144</v>
      </c>
      <c r="B47" s="67"/>
      <c r="C47" s="67">
        <f>RES_hhdet_in!C$92</f>
        <v>1771.4999999999536</v>
      </c>
      <c r="D47" s="67">
        <f>RES_hhdet_in!D$92</f>
        <v>1129.5000000000277</v>
      </c>
      <c r="E47" s="67">
        <f>RES_hhdet_in!E$92</f>
        <v>1224.5000000000391</v>
      </c>
      <c r="F47" s="67">
        <f>RES_hhdet_in!F$92</f>
        <v>1140.4999999999809</v>
      </c>
      <c r="G47" s="67">
        <f>RES_hhdet_in!G$92</f>
        <v>1245.4999999999975</v>
      </c>
      <c r="H47" s="67">
        <f>RES_hhdet_in!H$92</f>
        <v>826.50000000000159</v>
      </c>
      <c r="I47" s="67">
        <f>RES_hhdet_in!I$92</f>
        <v>1096.4999999999973</v>
      </c>
      <c r="J47" s="67">
        <f>RES_hhdet_in!J$92</f>
        <v>576.16030864328275</v>
      </c>
      <c r="K47" s="67">
        <f>RES_hhdet_in!K$92</f>
        <v>917.98343027707506</v>
      </c>
      <c r="L47" s="67">
        <f>RES_hhdet_in!L$92</f>
        <v>1693.1946933690754</v>
      </c>
      <c r="M47" s="67">
        <f>RES_hhdet_in!M$92</f>
        <v>425.69693650869158</v>
      </c>
      <c r="N47" s="67">
        <f>RES_hhdet_in!N$92</f>
        <v>0</v>
      </c>
      <c r="O47" s="67">
        <f>RES_hhdet_in!O$92</f>
        <v>0</v>
      </c>
      <c r="P47" s="67">
        <f>RES_hhdet_in!P$92</f>
        <v>0</v>
      </c>
      <c r="Q47" s="67">
        <f>RES_hhdet_in!Q$92</f>
        <v>0</v>
      </c>
    </row>
    <row r="48" spans="1:17" ht="12" customHeight="1" x14ac:dyDescent="0.25">
      <c r="A48" s="23" t="s">
        <v>143</v>
      </c>
      <c r="B48" s="67"/>
      <c r="C48" s="67">
        <f>RES_hhdet_in!C$93</f>
        <v>0</v>
      </c>
      <c r="D48" s="67">
        <f>RES_hhdet_in!D$93</f>
        <v>0</v>
      </c>
      <c r="E48" s="67">
        <f>RES_hhdet_in!E$93</f>
        <v>0</v>
      </c>
      <c r="F48" s="67">
        <f>RES_hhdet_in!F$93</f>
        <v>0</v>
      </c>
      <c r="G48" s="67">
        <f>RES_hhdet_in!G$93</f>
        <v>0</v>
      </c>
      <c r="H48" s="67">
        <f>RES_hhdet_in!H$93</f>
        <v>0</v>
      </c>
      <c r="I48" s="67">
        <f>RES_hhdet_in!I$93</f>
        <v>0</v>
      </c>
      <c r="J48" s="67">
        <f>RES_hhdet_in!J$93</f>
        <v>0</v>
      </c>
      <c r="K48" s="67">
        <f>RES_hhdet_in!K$93</f>
        <v>0</v>
      </c>
      <c r="L48" s="67">
        <f>RES_hhdet_in!L$93</f>
        <v>0</v>
      </c>
      <c r="M48" s="67">
        <f>RES_hhdet_in!M$93</f>
        <v>0</v>
      </c>
      <c r="N48" s="67">
        <f>RES_hhdet_in!N$93</f>
        <v>0</v>
      </c>
      <c r="O48" s="67">
        <f>RES_hhdet_in!O$93</f>
        <v>0</v>
      </c>
      <c r="P48" s="67">
        <f>RES_hhdet_in!P$93</f>
        <v>0</v>
      </c>
      <c r="Q48" s="67">
        <f>RES_hhdet_in!Q$93</f>
        <v>0</v>
      </c>
    </row>
    <row r="49" spans="1:17" ht="12" customHeight="1" x14ac:dyDescent="0.25">
      <c r="A49" s="23" t="s">
        <v>142</v>
      </c>
      <c r="B49" s="67"/>
      <c r="C49" s="67">
        <f>RES_hhdet_in!C$96</f>
        <v>1336.3716957138604</v>
      </c>
      <c r="D49" s="67">
        <f>RES_hhdet_in!D$96</f>
        <v>2425.7499999999991</v>
      </c>
      <c r="E49" s="67">
        <f>RES_hhdet_in!E$96</f>
        <v>2965.75000000002</v>
      </c>
      <c r="F49" s="67">
        <f>RES_hhdet_in!F$96</f>
        <v>0</v>
      </c>
      <c r="G49" s="67">
        <f>RES_hhdet_in!G$96</f>
        <v>6755.9999999999927</v>
      </c>
      <c r="H49" s="67">
        <f>RES_hhdet_in!H$96</f>
        <v>11091.750000000013</v>
      </c>
      <c r="I49" s="67">
        <f>RES_hhdet_in!I$96</f>
        <v>5872.7499999999818</v>
      </c>
      <c r="J49" s="67">
        <f>RES_hhdet_in!J$96</f>
        <v>25.29548245685066</v>
      </c>
      <c r="K49" s="67">
        <f>RES_hhdet_in!K$96</f>
        <v>5649.6259296857243</v>
      </c>
      <c r="L49" s="67">
        <f>RES_hhdet_in!L$96</f>
        <v>0</v>
      </c>
      <c r="M49" s="67">
        <f>RES_hhdet_in!M$96</f>
        <v>0</v>
      </c>
      <c r="N49" s="67">
        <f>RES_hhdet_in!N$96</f>
        <v>0</v>
      </c>
      <c r="O49" s="67">
        <f>RES_hhdet_in!O$96</f>
        <v>0</v>
      </c>
      <c r="P49" s="67">
        <f>RES_hhdet_in!P$96</f>
        <v>524.99999999999886</v>
      </c>
      <c r="Q49" s="67">
        <f>RES_hhdet_in!Q$96</f>
        <v>2326.0000000000005</v>
      </c>
    </row>
    <row r="50" spans="1:17" ht="12" customHeight="1" x14ac:dyDescent="0.25">
      <c r="A50" s="23" t="s">
        <v>141</v>
      </c>
      <c r="B50" s="67"/>
      <c r="C50" s="67">
        <f>RES_hhdet_in!C$97</f>
        <v>0</v>
      </c>
      <c r="D50" s="67">
        <f>RES_hhdet_in!D$97</f>
        <v>0</v>
      </c>
      <c r="E50" s="67">
        <f>RES_hhdet_in!E$97</f>
        <v>0</v>
      </c>
      <c r="F50" s="67">
        <f>RES_hhdet_in!F$97</f>
        <v>0</v>
      </c>
      <c r="G50" s="67">
        <f>RES_hhdet_in!G$97</f>
        <v>0</v>
      </c>
      <c r="H50" s="67">
        <f>RES_hhdet_in!H$97</f>
        <v>0</v>
      </c>
      <c r="I50" s="67">
        <f>RES_hhdet_in!I$97</f>
        <v>0</v>
      </c>
      <c r="J50" s="67">
        <f>RES_hhdet_in!J$97</f>
        <v>0</v>
      </c>
      <c r="K50" s="67">
        <f>RES_hhdet_in!K$97</f>
        <v>0</v>
      </c>
      <c r="L50" s="67">
        <f>RES_hhdet_in!L$97</f>
        <v>0</v>
      </c>
      <c r="M50" s="67">
        <f>RES_hhdet_in!M$97</f>
        <v>0</v>
      </c>
      <c r="N50" s="67">
        <f>RES_hhdet_in!N$97</f>
        <v>0</v>
      </c>
      <c r="O50" s="67">
        <f>RES_hhdet_in!O$97</f>
        <v>0</v>
      </c>
      <c r="P50" s="67">
        <f>RES_hhdet_in!P$97</f>
        <v>0</v>
      </c>
      <c r="Q50" s="67">
        <f>RES_hhdet_in!Q$97</f>
        <v>0</v>
      </c>
    </row>
    <row r="51" spans="1:17" ht="12" customHeight="1" x14ac:dyDescent="0.25">
      <c r="A51" s="146" t="s">
        <v>62</v>
      </c>
      <c r="B51" s="145"/>
      <c r="C51" s="145"/>
      <c r="D51" s="145"/>
      <c r="E51" s="145"/>
      <c r="F51" s="145"/>
      <c r="G51" s="145"/>
      <c r="H51" s="145"/>
      <c r="I51" s="145"/>
      <c r="J51" s="145"/>
      <c r="K51" s="145"/>
      <c r="L51" s="145"/>
      <c r="M51" s="145"/>
      <c r="N51" s="145"/>
      <c r="O51" s="145"/>
      <c r="P51" s="145"/>
      <c r="Q51" s="145"/>
    </row>
    <row r="52" spans="1:17" ht="12" customHeight="1" x14ac:dyDescent="0.25">
      <c r="A52" s="23" t="s">
        <v>55</v>
      </c>
      <c r="B52" s="67"/>
      <c r="C52" s="67">
        <f>RES_hhdet_in!C$101</f>
        <v>0</v>
      </c>
      <c r="D52" s="67">
        <f>RES_hhdet_in!D$101</f>
        <v>0</v>
      </c>
      <c r="E52" s="67">
        <f>RES_hhdet_in!E$101</f>
        <v>0</v>
      </c>
      <c r="F52" s="67">
        <f>RES_hhdet_in!F$101</f>
        <v>5635.0000000000027</v>
      </c>
      <c r="G52" s="67">
        <f>RES_hhdet_in!G$101</f>
        <v>6928.9999999999991</v>
      </c>
      <c r="H52" s="67">
        <f>RES_hhdet_in!H$101</f>
        <v>61.734406165686515</v>
      </c>
      <c r="I52" s="67">
        <f>RES_hhdet_in!I$101</f>
        <v>0</v>
      </c>
      <c r="J52" s="67">
        <f>RES_hhdet_in!J$101</f>
        <v>4682.9999999999991</v>
      </c>
      <c r="K52" s="67">
        <f>RES_hhdet_in!K$101</f>
        <v>470.31575827905976</v>
      </c>
      <c r="L52" s="67">
        <f>RES_hhdet_in!L$101</f>
        <v>435.41703853789215</v>
      </c>
      <c r="M52" s="67">
        <f>RES_hhdet_in!M$101</f>
        <v>1138.0000000000007</v>
      </c>
      <c r="N52" s="67">
        <f>RES_hhdet_in!N$101</f>
        <v>3467.1550531217317</v>
      </c>
      <c r="O52" s="67">
        <f>RES_hhdet_in!O$101</f>
        <v>7173.6918322431757</v>
      </c>
      <c r="P52" s="67">
        <f>RES_hhdet_in!P$101</f>
        <v>1564.6665527896619</v>
      </c>
      <c r="Q52" s="67">
        <f>RES_hhdet_in!Q$101</f>
        <v>0</v>
      </c>
    </row>
    <row r="53" spans="1:17" ht="12" customHeight="1" x14ac:dyDescent="0.25">
      <c r="A53" s="23" t="s">
        <v>57</v>
      </c>
      <c r="B53" s="67"/>
      <c r="C53" s="67">
        <f>RES_hhdet_in!C$102</f>
        <v>4993.9080528333361</v>
      </c>
      <c r="D53" s="67">
        <f>RES_hhdet_in!D$102</f>
        <v>9114.9080528333452</v>
      </c>
      <c r="E53" s="67">
        <f>RES_hhdet_in!E$102</f>
        <v>18812.344768036939</v>
      </c>
      <c r="F53" s="67">
        <f>RES_hhdet_in!F$102</f>
        <v>30963.007805265344</v>
      </c>
      <c r="G53" s="67">
        <f>RES_hhdet_in!G$102</f>
        <v>38444.312661725991</v>
      </c>
      <c r="H53" s="67">
        <f>RES_hhdet_in!H$102</f>
        <v>39127.511164891672</v>
      </c>
      <c r="I53" s="67">
        <f>RES_hhdet_in!I$102</f>
        <v>13379.762299008382</v>
      </c>
      <c r="J53" s="67">
        <f>RES_hhdet_in!J$102</f>
        <v>16235.914441666815</v>
      </c>
      <c r="K53" s="67">
        <f>RES_hhdet_in!K$102</f>
        <v>13512.086368332917</v>
      </c>
      <c r="L53" s="67">
        <f>RES_hhdet_in!L$102</f>
        <v>11445.189807979485</v>
      </c>
      <c r="M53" s="67">
        <f>RES_hhdet_in!M$102</f>
        <v>61361.766043537456</v>
      </c>
      <c r="N53" s="67">
        <f>RES_hhdet_in!N$102</f>
        <v>57183.805523683361</v>
      </c>
      <c r="O53" s="67">
        <f>RES_hhdet_in!O$102</f>
        <v>56592.731479469039</v>
      </c>
      <c r="P53" s="67">
        <f>RES_hhdet_in!P$102</f>
        <v>89724.215411847093</v>
      </c>
      <c r="Q53" s="67">
        <f>RES_hhdet_in!Q$102</f>
        <v>62679</v>
      </c>
    </row>
    <row r="54" spans="1:17" ht="12" customHeight="1" x14ac:dyDescent="0.25">
      <c r="A54" s="29" t="s">
        <v>140</v>
      </c>
      <c r="B54" s="83"/>
      <c r="C54" s="83">
        <f>RES_hhdet_in!C$103</f>
        <v>38130.250000000007</v>
      </c>
      <c r="D54" s="83">
        <f>RES_hhdet_in!D$103</f>
        <v>33936.249999999985</v>
      </c>
      <c r="E54" s="83">
        <f>RES_hhdet_in!E$103</f>
        <v>28067.250000000007</v>
      </c>
      <c r="F54" s="83">
        <f>RES_hhdet_in!F$103</f>
        <v>23553.561511012769</v>
      </c>
      <c r="G54" s="83">
        <f>RES_hhdet_in!G$103</f>
        <v>16201.699995509651</v>
      </c>
      <c r="H54" s="83">
        <f>RES_hhdet_in!H$103</f>
        <v>25428.249999999996</v>
      </c>
      <c r="I54" s="83">
        <f>RES_hhdet_in!I$103</f>
        <v>47140.250000000036</v>
      </c>
      <c r="J54" s="83">
        <f>RES_hhdet_in!J$103</f>
        <v>24265.250000000022</v>
      </c>
      <c r="K54" s="83">
        <f>RES_hhdet_in!K$103</f>
        <v>81206.591947166671</v>
      </c>
      <c r="L54" s="83">
        <f>RES_hhdet_in!L$103</f>
        <v>14664.062538323895</v>
      </c>
      <c r="M54" s="83">
        <f>RES_hhdet_in!M$103</f>
        <v>20502.836962771667</v>
      </c>
      <c r="N54" s="83">
        <f>RES_hhdet_in!N$103</f>
        <v>51716.811511012769</v>
      </c>
      <c r="O54" s="83">
        <f>RES_hhdet_in!O$103</f>
        <v>24772.106294409845</v>
      </c>
      <c r="P54" s="83">
        <f>RES_hhdet_in!P$103</f>
        <v>18283.881964636748</v>
      </c>
      <c r="Q54" s="83">
        <f>RES_hhdet_in!Q$103</f>
        <v>59115.333087829677</v>
      </c>
    </row>
    <row r="56" spans="1:17" ht="12" customHeight="1" x14ac:dyDescent="0.25">
      <c r="A56" s="193" t="s">
        <v>21</v>
      </c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</row>
    <row r="57" spans="1:17" ht="12" customHeight="1" x14ac:dyDescent="0.25">
      <c r="A57" s="192" t="s">
        <v>65</v>
      </c>
      <c r="B57" s="149"/>
      <c r="C57" s="149"/>
      <c r="D57" s="149"/>
      <c r="E57" s="149"/>
      <c r="F57" s="149"/>
      <c r="G57" s="149"/>
      <c r="H57" s="149"/>
      <c r="I57" s="149"/>
      <c r="J57" s="149"/>
      <c r="K57" s="149"/>
      <c r="L57" s="149"/>
      <c r="M57" s="149"/>
      <c r="N57" s="149"/>
      <c r="O57" s="149"/>
      <c r="P57" s="149"/>
      <c r="Q57" s="149"/>
    </row>
    <row r="58" spans="1:17" ht="12" customHeight="1" x14ac:dyDescent="0.25">
      <c r="A58" s="148" t="s">
        <v>157</v>
      </c>
      <c r="B58" s="67"/>
      <c r="C58" s="67">
        <f>RES_hhdet_in_new!C$83</f>
        <v>9231.1805229208021</v>
      </c>
      <c r="D58" s="67">
        <f>RES_hhdet_in_new!D$83</f>
        <v>9805.4576957297504</v>
      </c>
      <c r="E58" s="67">
        <f>RES_hhdet_in_new!E$83</f>
        <v>11560.572310576499</v>
      </c>
      <c r="F58" s="67">
        <f>RES_hhdet_in_new!F$83</f>
        <v>12931.96033797842</v>
      </c>
      <c r="G58" s="67">
        <f>RES_hhdet_in_new!G$83</f>
        <v>9675.3493930424429</v>
      </c>
      <c r="H58" s="67">
        <f>RES_hhdet_in_new!H$83</f>
        <v>12557.001164419748</v>
      </c>
      <c r="I58" s="67">
        <f>RES_hhdet_in_new!I$83</f>
        <v>10254.538182834107</v>
      </c>
      <c r="J58" s="67">
        <f>RES_hhdet_in_new!J$83</f>
        <v>10219.110034415984</v>
      </c>
      <c r="K58" s="67">
        <f>RES_hhdet_in_new!K$83</f>
        <v>23560.2758559455</v>
      </c>
      <c r="L58" s="67">
        <f>RES_hhdet_in_new!L$83</f>
        <v>0</v>
      </c>
      <c r="M58" s="67">
        <f>RES_hhdet_in_new!M$83</f>
        <v>9176.0651309336445</v>
      </c>
      <c r="N58" s="67">
        <f>RES_hhdet_in_new!N$83</f>
        <v>9428.4275015791645</v>
      </c>
      <c r="O58" s="67">
        <f>RES_hhdet_in_new!O$83</f>
        <v>9551.742903857099</v>
      </c>
      <c r="P58" s="67">
        <f>RES_hhdet_in_new!P$83</f>
        <v>8287.1344510387662</v>
      </c>
      <c r="Q58" s="67">
        <f>RES_hhdet_in_new!Q$83</f>
        <v>0</v>
      </c>
    </row>
    <row r="59" spans="1:17" ht="12" customHeight="1" x14ac:dyDescent="0.25">
      <c r="A59" s="191" t="s">
        <v>112</v>
      </c>
      <c r="B59" s="145"/>
      <c r="C59" s="145"/>
      <c r="D59" s="145"/>
      <c r="E59" s="145"/>
      <c r="F59" s="145"/>
      <c r="G59" s="145"/>
      <c r="H59" s="145"/>
      <c r="I59" s="145"/>
      <c r="J59" s="145"/>
      <c r="K59" s="145"/>
      <c r="L59" s="145"/>
      <c r="M59" s="145"/>
      <c r="N59" s="145"/>
      <c r="O59" s="145"/>
      <c r="P59" s="145"/>
      <c r="Q59" s="145"/>
    </row>
    <row r="60" spans="1:17" ht="12" customHeight="1" x14ac:dyDescent="0.25">
      <c r="A60" s="148" t="s">
        <v>60</v>
      </c>
      <c r="B60" s="67"/>
      <c r="C60" s="67">
        <f>RES_hhdet_in_new!C$86</f>
        <v>0</v>
      </c>
      <c r="D60" s="67">
        <f>RES_hhdet_in_new!D$86</f>
        <v>0</v>
      </c>
      <c r="E60" s="67">
        <f>RES_hhdet_in_new!E$86</f>
        <v>0</v>
      </c>
      <c r="F60" s="67">
        <f>RES_hhdet_in_new!F$86</f>
        <v>2</v>
      </c>
      <c r="G60" s="67">
        <f>RES_hhdet_in_new!G$86</f>
        <v>3</v>
      </c>
      <c r="H60" s="67">
        <f>RES_hhdet_in_new!H$86</f>
        <v>16</v>
      </c>
      <c r="I60" s="67">
        <f>RES_hhdet_in_new!I$86</f>
        <v>24</v>
      </c>
      <c r="J60" s="67">
        <f>RES_hhdet_in_new!J$86</f>
        <v>26</v>
      </c>
      <c r="K60" s="67">
        <f>RES_hhdet_in_new!K$86</f>
        <v>54</v>
      </c>
      <c r="L60" s="67">
        <f>RES_hhdet_in_new!L$86</f>
        <v>0</v>
      </c>
      <c r="M60" s="67">
        <f>RES_hhdet_in_new!M$86</f>
        <v>77</v>
      </c>
      <c r="N60" s="67">
        <f>RES_hhdet_in_new!N$86</f>
        <v>118</v>
      </c>
      <c r="O60" s="67">
        <f>RES_hhdet_in_new!O$86</f>
        <v>180</v>
      </c>
      <c r="P60" s="67">
        <f>RES_hhdet_in_new!P$86</f>
        <v>92</v>
      </c>
      <c r="Q60" s="67">
        <f>RES_hhdet_in_new!Q$86</f>
        <v>0</v>
      </c>
    </row>
    <row r="61" spans="1:17" ht="12" customHeight="1" x14ac:dyDescent="0.25">
      <c r="A61" s="191" t="s">
        <v>63</v>
      </c>
      <c r="B61" s="145"/>
      <c r="C61" s="145"/>
      <c r="D61" s="145"/>
      <c r="E61" s="145"/>
      <c r="F61" s="145"/>
      <c r="G61" s="145"/>
      <c r="H61" s="145"/>
      <c r="I61" s="145"/>
      <c r="J61" s="145"/>
      <c r="K61" s="145"/>
      <c r="L61" s="145"/>
      <c r="M61" s="145"/>
      <c r="N61" s="145"/>
      <c r="O61" s="145"/>
      <c r="P61" s="145"/>
      <c r="Q61" s="145"/>
    </row>
    <row r="62" spans="1:17" ht="12" customHeight="1" x14ac:dyDescent="0.25">
      <c r="A62" s="148" t="s">
        <v>156</v>
      </c>
      <c r="B62" s="67"/>
      <c r="C62" s="67">
        <f>RES_hhdet_in_new!C$88</f>
        <v>8235.3981021283216</v>
      </c>
      <c r="D62" s="67">
        <f>RES_hhdet_in_new!D$88</f>
        <v>7735.6619422383528</v>
      </c>
      <c r="E62" s="67">
        <f>RES_hhdet_in_new!E$88</f>
        <v>9456.8402456397343</v>
      </c>
      <c r="F62" s="67">
        <f>RES_hhdet_in_new!F$88</f>
        <v>12931.96033797842</v>
      </c>
      <c r="G62" s="67">
        <f>RES_hhdet_in_new!G$88</f>
        <v>6033.1325036305661</v>
      </c>
      <c r="H62" s="67">
        <f>RES_hhdet_in_new!H$88</f>
        <v>6479.2598518863851</v>
      </c>
      <c r="I62" s="67">
        <f>RES_hhdet_in_new!I$88</f>
        <v>7044.8035592074639</v>
      </c>
      <c r="J62" s="67">
        <f>RES_hhdet_in_new!J$88</f>
        <v>10219.110034415984</v>
      </c>
      <c r="K62" s="67">
        <f>RES_hhdet_in_new!K$88</f>
        <v>17910.649926259775</v>
      </c>
      <c r="L62" s="67">
        <f>RES_hhdet_in_new!L$88</f>
        <v>0</v>
      </c>
      <c r="M62" s="67">
        <f>RES_hhdet_in_new!M$88</f>
        <v>9176.0651309336445</v>
      </c>
      <c r="N62" s="67">
        <f>RES_hhdet_in_new!N$88</f>
        <v>9428.4275015791645</v>
      </c>
      <c r="O62" s="67">
        <f>RES_hhdet_in_new!O$88</f>
        <v>9551.742903857099</v>
      </c>
      <c r="P62" s="67">
        <f>RES_hhdet_in_new!P$88</f>
        <v>7928.9275125446575</v>
      </c>
      <c r="Q62" s="67">
        <f>RES_hhdet_in_new!Q$88</f>
        <v>0</v>
      </c>
    </row>
    <row r="63" spans="1:17" ht="12" customHeight="1" x14ac:dyDescent="0.25">
      <c r="A63" s="148" t="s">
        <v>155</v>
      </c>
      <c r="B63" s="67"/>
      <c r="C63" s="67">
        <f>RES_hhdet_in_new!C$89</f>
        <v>0</v>
      </c>
      <c r="D63" s="67">
        <f>RES_hhdet_in_new!D$89</f>
        <v>0</v>
      </c>
      <c r="E63" s="67">
        <f>RES_hhdet_in_new!E$89</f>
        <v>0</v>
      </c>
      <c r="F63" s="67">
        <f>RES_hhdet_in_new!F$89</f>
        <v>0</v>
      </c>
      <c r="G63" s="67">
        <f>RES_hhdet_in_new!G$89</f>
        <v>0</v>
      </c>
      <c r="H63" s="67">
        <f>RES_hhdet_in_new!H$89</f>
        <v>0</v>
      </c>
      <c r="I63" s="67">
        <f>RES_hhdet_in_new!I$89</f>
        <v>0</v>
      </c>
      <c r="J63" s="67">
        <f>RES_hhdet_in_new!J$89</f>
        <v>0</v>
      </c>
      <c r="K63" s="67">
        <f>RES_hhdet_in_new!K$89</f>
        <v>0</v>
      </c>
      <c r="L63" s="67">
        <f>RES_hhdet_in_new!L$89</f>
        <v>0</v>
      </c>
      <c r="M63" s="67">
        <f>RES_hhdet_in_new!M$89</f>
        <v>0</v>
      </c>
      <c r="N63" s="67">
        <f>RES_hhdet_in_new!N$89</f>
        <v>0</v>
      </c>
      <c r="O63" s="67">
        <f>RES_hhdet_in_new!O$89</f>
        <v>0</v>
      </c>
      <c r="P63" s="67">
        <f>RES_hhdet_in_new!P$89</f>
        <v>0</v>
      </c>
      <c r="Q63" s="67">
        <f>RES_hhdet_in_new!Q$89</f>
        <v>0</v>
      </c>
    </row>
    <row r="64" spans="1:17" ht="12" customHeight="1" x14ac:dyDescent="0.25">
      <c r="A64" s="148" t="s">
        <v>144</v>
      </c>
      <c r="B64" s="67"/>
      <c r="C64" s="67">
        <f>RES_hhdet_in_new!C$92</f>
        <v>0</v>
      </c>
      <c r="D64" s="67">
        <f>RES_hhdet_in_new!D$92</f>
        <v>0</v>
      </c>
      <c r="E64" s="67">
        <f>RES_hhdet_in_new!E$92</f>
        <v>0</v>
      </c>
      <c r="F64" s="67">
        <f>RES_hhdet_in_new!F$92</f>
        <v>0</v>
      </c>
      <c r="G64" s="67">
        <f>RES_hhdet_in_new!G$92</f>
        <v>0</v>
      </c>
      <c r="H64" s="67">
        <f>RES_hhdet_in_new!H$92</f>
        <v>0</v>
      </c>
      <c r="I64" s="67">
        <f>RES_hhdet_in_new!I$92</f>
        <v>0</v>
      </c>
      <c r="J64" s="67">
        <f>RES_hhdet_in_new!J$92</f>
        <v>0</v>
      </c>
      <c r="K64" s="67">
        <f>RES_hhdet_in_new!K$92</f>
        <v>0</v>
      </c>
      <c r="L64" s="67">
        <f>RES_hhdet_in_new!L$92</f>
        <v>0</v>
      </c>
      <c r="M64" s="67">
        <f>RES_hhdet_in_new!M$92</f>
        <v>0</v>
      </c>
      <c r="N64" s="67">
        <f>RES_hhdet_in_new!N$92</f>
        <v>0</v>
      </c>
      <c r="O64" s="67">
        <f>RES_hhdet_in_new!O$92</f>
        <v>0</v>
      </c>
      <c r="P64" s="67">
        <f>RES_hhdet_in_new!P$92</f>
        <v>0</v>
      </c>
      <c r="Q64" s="67">
        <f>RES_hhdet_in_new!Q$92</f>
        <v>0</v>
      </c>
    </row>
    <row r="65" spans="1:17" ht="12" customHeight="1" x14ac:dyDescent="0.25">
      <c r="A65" s="148" t="s">
        <v>143</v>
      </c>
      <c r="B65" s="67"/>
      <c r="C65" s="67">
        <f>RES_hhdet_in_new!C$93</f>
        <v>0</v>
      </c>
      <c r="D65" s="67">
        <f>RES_hhdet_in_new!D$93</f>
        <v>0</v>
      </c>
      <c r="E65" s="67">
        <f>RES_hhdet_in_new!E$93</f>
        <v>0</v>
      </c>
      <c r="F65" s="67">
        <f>RES_hhdet_in_new!F$93</f>
        <v>0</v>
      </c>
      <c r="G65" s="67">
        <f>RES_hhdet_in_new!G$93</f>
        <v>0</v>
      </c>
      <c r="H65" s="67">
        <f>RES_hhdet_in_new!H$93</f>
        <v>0</v>
      </c>
      <c r="I65" s="67">
        <f>RES_hhdet_in_new!I$93</f>
        <v>0</v>
      </c>
      <c r="J65" s="67">
        <f>RES_hhdet_in_new!J$93</f>
        <v>0</v>
      </c>
      <c r="K65" s="67">
        <f>RES_hhdet_in_new!K$93</f>
        <v>0</v>
      </c>
      <c r="L65" s="67">
        <f>RES_hhdet_in_new!L$93</f>
        <v>0</v>
      </c>
      <c r="M65" s="67">
        <f>RES_hhdet_in_new!M$93</f>
        <v>0</v>
      </c>
      <c r="N65" s="67">
        <f>RES_hhdet_in_new!N$93</f>
        <v>0</v>
      </c>
      <c r="O65" s="67">
        <f>RES_hhdet_in_new!O$93</f>
        <v>0</v>
      </c>
      <c r="P65" s="67">
        <f>RES_hhdet_in_new!P$93</f>
        <v>0</v>
      </c>
      <c r="Q65" s="67">
        <f>RES_hhdet_in_new!Q$93</f>
        <v>0</v>
      </c>
    </row>
    <row r="66" spans="1:17" ht="12" customHeight="1" x14ac:dyDescent="0.25">
      <c r="A66" s="148" t="s">
        <v>142</v>
      </c>
      <c r="B66" s="67"/>
      <c r="C66" s="67">
        <f>RES_hhdet_in_new!C$96</f>
        <v>995.78242079248048</v>
      </c>
      <c r="D66" s="67">
        <f>RES_hhdet_in_new!D$96</f>
        <v>2069.7957534913976</v>
      </c>
      <c r="E66" s="67">
        <f>RES_hhdet_in_new!E$96</f>
        <v>2103.7320649367648</v>
      </c>
      <c r="F66" s="67">
        <f>RES_hhdet_in_new!F$96</f>
        <v>0</v>
      </c>
      <c r="G66" s="67">
        <f>RES_hhdet_in_new!G$96</f>
        <v>3642.2168894118768</v>
      </c>
      <c r="H66" s="67">
        <f>RES_hhdet_in_new!H$96</f>
        <v>6077.7413125333624</v>
      </c>
      <c r="I66" s="67">
        <f>RES_hhdet_in_new!I$96</f>
        <v>3209.734623626643</v>
      </c>
      <c r="J66" s="67">
        <f>RES_hhdet_in_new!J$96</f>
        <v>0</v>
      </c>
      <c r="K66" s="67">
        <f>RES_hhdet_in_new!K$96</f>
        <v>5649.6259296857243</v>
      </c>
      <c r="L66" s="67">
        <f>RES_hhdet_in_new!L$96</f>
        <v>0</v>
      </c>
      <c r="M66" s="67">
        <f>RES_hhdet_in_new!M$96</f>
        <v>0</v>
      </c>
      <c r="N66" s="67">
        <f>RES_hhdet_in_new!N$96</f>
        <v>0</v>
      </c>
      <c r="O66" s="67">
        <f>RES_hhdet_in_new!O$96</f>
        <v>0</v>
      </c>
      <c r="P66" s="67">
        <f>RES_hhdet_in_new!P$96</f>
        <v>358.20693849410873</v>
      </c>
      <c r="Q66" s="67">
        <f>RES_hhdet_in_new!Q$96</f>
        <v>0</v>
      </c>
    </row>
    <row r="67" spans="1:17" ht="12" customHeight="1" x14ac:dyDescent="0.25">
      <c r="A67" s="148" t="s">
        <v>141</v>
      </c>
      <c r="B67" s="67"/>
      <c r="C67" s="67">
        <f>RES_hhdet_in_new!C$97</f>
        <v>0</v>
      </c>
      <c r="D67" s="67">
        <f>RES_hhdet_in_new!D$97</f>
        <v>0</v>
      </c>
      <c r="E67" s="67">
        <f>RES_hhdet_in_new!E$97</f>
        <v>0</v>
      </c>
      <c r="F67" s="67">
        <f>RES_hhdet_in_new!F$97</f>
        <v>0</v>
      </c>
      <c r="G67" s="67">
        <f>RES_hhdet_in_new!G$97</f>
        <v>0</v>
      </c>
      <c r="H67" s="67">
        <f>RES_hhdet_in_new!H$97</f>
        <v>0</v>
      </c>
      <c r="I67" s="67">
        <f>RES_hhdet_in_new!I$97</f>
        <v>0</v>
      </c>
      <c r="J67" s="67">
        <f>RES_hhdet_in_new!J$97</f>
        <v>0</v>
      </c>
      <c r="K67" s="67">
        <f>RES_hhdet_in_new!K$97</f>
        <v>0</v>
      </c>
      <c r="L67" s="67">
        <f>RES_hhdet_in_new!L$97</f>
        <v>0</v>
      </c>
      <c r="M67" s="67">
        <f>RES_hhdet_in_new!M$97</f>
        <v>0</v>
      </c>
      <c r="N67" s="67">
        <f>RES_hhdet_in_new!N$97</f>
        <v>0</v>
      </c>
      <c r="O67" s="67">
        <f>RES_hhdet_in_new!O$97</f>
        <v>0</v>
      </c>
      <c r="P67" s="67">
        <f>RES_hhdet_in_new!P$97</f>
        <v>0</v>
      </c>
      <c r="Q67" s="67">
        <f>RES_hhdet_in_new!Q$97</f>
        <v>0</v>
      </c>
    </row>
    <row r="68" spans="1:17" ht="12" customHeight="1" x14ac:dyDescent="0.25">
      <c r="A68" s="191" t="s">
        <v>62</v>
      </c>
      <c r="B68" s="145"/>
      <c r="C68" s="145"/>
      <c r="D68" s="145"/>
      <c r="E68" s="145"/>
      <c r="F68" s="145"/>
      <c r="G68" s="145"/>
      <c r="H68" s="145"/>
      <c r="I68" s="145"/>
      <c r="J68" s="145"/>
      <c r="K68" s="145"/>
      <c r="L68" s="145"/>
      <c r="M68" s="145"/>
      <c r="N68" s="145"/>
      <c r="O68" s="145"/>
      <c r="P68" s="145"/>
      <c r="Q68" s="145"/>
    </row>
    <row r="69" spans="1:17" ht="12" customHeight="1" x14ac:dyDescent="0.25">
      <c r="A69" s="148" t="s">
        <v>55</v>
      </c>
      <c r="B69" s="67"/>
      <c r="C69" s="67">
        <f>RES_hhdet_in_new!C$101</f>
        <v>0</v>
      </c>
      <c r="D69" s="67">
        <f>RES_hhdet_in_new!D$101</f>
        <v>0</v>
      </c>
      <c r="E69" s="67">
        <f>RES_hhdet_in_new!E$101</f>
        <v>0</v>
      </c>
      <c r="F69" s="67">
        <f>RES_hhdet_in_new!F$101</f>
        <v>1162.1608974338167</v>
      </c>
      <c r="G69" s="67">
        <f>RES_hhdet_in_new!G$101</f>
        <v>1360.0406108734658</v>
      </c>
      <c r="H69" s="67">
        <f>RES_hhdet_in_new!H$101</f>
        <v>0</v>
      </c>
      <c r="I69" s="67">
        <f>RES_hhdet_in_new!I$101</f>
        <v>0</v>
      </c>
      <c r="J69" s="67">
        <f>RES_hhdet_in_new!J$101</f>
        <v>961.68796634099044</v>
      </c>
      <c r="K69" s="67">
        <f>RES_hhdet_in_new!K$101</f>
        <v>24.420574639236282</v>
      </c>
      <c r="L69" s="67">
        <f>RES_hhdet_in_new!L$101</f>
        <v>0</v>
      </c>
      <c r="M69" s="67">
        <f>RES_hhdet_in_new!M$101</f>
        <v>232.81698098703274</v>
      </c>
      <c r="N69" s="67">
        <f>RES_hhdet_in_new!N$101</f>
        <v>180.51949728797032</v>
      </c>
      <c r="O69" s="67">
        <f>RES_hhdet_in_new!O$101</f>
        <v>3937.6884884178994</v>
      </c>
      <c r="P69" s="67">
        <f>RES_hhdet_in_new!P$101</f>
        <v>1173.5532925057228</v>
      </c>
      <c r="Q69" s="67">
        <f>RES_hhdet_in_new!Q$101</f>
        <v>0</v>
      </c>
    </row>
    <row r="70" spans="1:17" ht="12" customHeight="1" x14ac:dyDescent="0.25">
      <c r="A70" s="148" t="s">
        <v>57</v>
      </c>
      <c r="B70" s="67"/>
      <c r="C70" s="67">
        <f>RES_hhdet_in_new!C$102</f>
        <v>0</v>
      </c>
      <c r="D70" s="67">
        <f>RES_hhdet_in_new!D$102</f>
        <v>0</v>
      </c>
      <c r="E70" s="67">
        <f>RES_hhdet_in_new!E$102</f>
        <v>0</v>
      </c>
      <c r="F70" s="67">
        <f>RES_hhdet_in_new!F$102</f>
        <v>0</v>
      </c>
      <c r="G70" s="67">
        <f>RES_hhdet_in_new!G$102</f>
        <v>0</v>
      </c>
      <c r="H70" s="67">
        <f>RES_hhdet_in_new!H$102</f>
        <v>0</v>
      </c>
      <c r="I70" s="67">
        <f>RES_hhdet_in_new!I$102</f>
        <v>0</v>
      </c>
      <c r="J70" s="67">
        <f>RES_hhdet_in_new!J$102</f>
        <v>0</v>
      </c>
      <c r="K70" s="67">
        <f>RES_hhdet_in_new!K$102</f>
        <v>0</v>
      </c>
      <c r="L70" s="67">
        <f>RES_hhdet_in_new!L$102</f>
        <v>0</v>
      </c>
      <c r="M70" s="67">
        <f>RES_hhdet_in_new!M$102</f>
        <v>0</v>
      </c>
      <c r="N70" s="67">
        <f>RES_hhdet_in_new!N$102</f>
        <v>0</v>
      </c>
      <c r="O70" s="67">
        <f>RES_hhdet_in_new!O$102</f>
        <v>0</v>
      </c>
      <c r="P70" s="67">
        <f>RES_hhdet_in_new!P$102</f>
        <v>0</v>
      </c>
      <c r="Q70" s="67">
        <f>RES_hhdet_in_new!Q$102</f>
        <v>0</v>
      </c>
    </row>
    <row r="71" spans="1:17" ht="12" customHeight="1" x14ac:dyDescent="0.25">
      <c r="A71" s="159" t="s">
        <v>140</v>
      </c>
      <c r="B71" s="83"/>
      <c r="C71" s="83">
        <f>RES_hhdet_in_new!C$103</f>
        <v>9231.1805229208021</v>
      </c>
      <c r="D71" s="83">
        <f>RES_hhdet_in_new!D$103</f>
        <v>9805.4576957297504</v>
      </c>
      <c r="E71" s="83">
        <f>RES_hhdet_in_new!E$103</f>
        <v>11560.572310576499</v>
      </c>
      <c r="F71" s="83">
        <f>RES_hhdet_in_new!F$103</f>
        <v>11769.799440544604</v>
      </c>
      <c r="G71" s="83">
        <f>RES_hhdet_in_new!G$103</f>
        <v>8315.3087821689769</v>
      </c>
      <c r="H71" s="83">
        <f>RES_hhdet_in_new!H$103</f>
        <v>12557.001164419748</v>
      </c>
      <c r="I71" s="83">
        <f>RES_hhdet_in_new!I$103</f>
        <v>10254.538182834107</v>
      </c>
      <c r="J71" s="83">
        <f>RES_hhdet_in_new!J$103</f>
        <v>9257.4220680749931</v>
      </c>
      <c r="K71" s="83">
        <f>RES_hhdet_in_new!K$103</f>
        <v>23535.855281306263</v>
      </c>
      <c r="L71" s="83">
        <f>RES_hhdet_in_new!L$103</f>
        <v>0</v>
      </c>
      <c r="M71" s="83">
        <f>RES_hhdet_in_new!M$103</f>
        <v>8943.2481499466121</v>
      </c>
      <c r="N71" s="83">
        <f>RES_hhdet_in_new!N$103</f>
        <v>9247.9080042911937</v>
      </c>
      <c r="O71" s="83">
        <f>RES_hhdet_in_new!O$103</f>
        <v>5614.0544154391991</v>
      </c>
      <c r="P71" s="83">
        <f>RES_hhdet_in_new!P$103</f>
        <v>7113.581158533043</v>
      </c>
      <c r="Q71" s="83">
        <f>RES_hhdet_in_new!Q$103</f>
        <v>0</v>
      </c>
    </row>
    <row r="73" spans="1:17" ht="12" customHeight="1" x14ac:dyDescent="0.25">
      <c r="A73" s="193" t="s">
        <v>202</v>
      </c>
      <c r="B73" s="151"/>
      <c r="C73" s="151"/>
      <c r="D73" s="151"/>
      <c r="E73" s="151"/>
      <c r="F73" s="151"/>
      <c r="G73" s="151"/>
      <c r="H73" s="151"/>
      <c r="I73" s="151"/>
      <c r="J73" s="151"/>
      <c r="K73" s="151"/>
      <c r="L73" s="151"/>
      <c r="M73" s="151"/>
      <c r="N73" s="151"/>
      <c r="O73" s="151"/>
      <c r="P73" s="151"/>
      <c r="Q73" s="151"/>
    </row>
    <row r="74" spans="1:17" ht="12" customHeight="1" x14ac:dyDescent="0.25">
      <c r="A74" s="192" t="s">
        <v>65</v>
      </c>
      <c r="B74" s="149"/>
      <c r="C74" s="149"/>
      <c r="D74" s="149"/>
      <c r="E74" s="149"/>
      <c r="F74" s="149"/>
      <c r="G74" s="149"/>
      <c r="H74" s="149"/>
      <c r="I74" s="149"/>
      <c r="J74" s="149"/>
      <c r="K74" s="149"/>
      <c r="L74" s="149"/>
      <c r="M74" s="149"/>
      <c r="N74" s="149"/>
      <c r="O74" s="149"/>
      <c r="P74" s="149"/>
      <c r="Q74" s="149"/>
    </row>
    <row r="75" spans="1:17" ht="12" customHeight="1" x14ac:dyDescent="0.25">
      <c r="A75" s="148" t="s">
        <v>157</v>
      </c>
      <c r="B75" s="67"/>
      <c r="C75" s="67">
        <f>C41-C58</f>
        <v>15178.069477079198</v>
      </c>
      <c r="D75" s="67">
        <f t="shared" ref="D75:Q75" si="4">D41-D58</f>
        <v>16051.792304270246</v>
      </c>
      <c r="E75" s="67">
        <f t="shared" si="4"/>
        <v>16923.677689423501</v>
      </c>
      <c r="F75" s="67">
        <f t="shared" si="4"/>
        <v>19176.28966202158</v>
      </c>
      <c r="G75" s="67">
        <f t="shared" si="4"/>
        <v>15246.900606957557</v>
      </c>
      <c r="H75" s="67">
        <f t="shared" si="4"/>
        <v>12310.248835580252</v>
      </c>
      <c r="I75" s="67">
        <f t="shared" si="4"/>
        <v>14324.711817165893</v>
      </c>
      <c r="J75" s="67">
        <f t="shared" si="4"/>
        <v>15348.139965584016</v>
      </c>
      <c r="K75" s="67">
        <f t="shared" si="4"/>
        <v>25442.9741440545</v>
      </c>
      <c r="L75" s="67">
        <f t="shared" si="4"/>
        <v>0</v>
      </c>
      <c r="M75" s="67">
        <f t="shared" si="4"/>
        <v>14988.184869066356</v>
      </c>
      <c r="N75" s="67">
        <f t="shared" si="4"/>
        <v>14628.822498420835</v>
      </c>
      <c r="O75" s="67">
        <f t="shared" si="4"/>
        <v>14022.507096142901</v>
      </c>
      <c r="P75" s="67">
        <f t="shared" si="4"/>
        <v>13544.115548961234</v>
      </c>
      <c r="Q75" s="67">
        <f t="shared" si="4"/>
        <v>0</v>
      </c>
    </row>
    <row r="76" spans="1:17" ht="12" customHeight="1" x14ac:dyDescent="0.25">
      <c r="A76" s="191" t="s">
        <v>112</v>
      </c>
      <c r="B76" s="145"/>
      <c r="C76" s="145"/>
      <c r="D76" s="145"/>
      <c r="E76" s="145"/>
      <c r="F76" s="145"/>
      <c r="G76" s="145"/>
      <c r="H76" s="145"/>
      <c r="I76" s="145"/>
      <c r="J76" s="145"/>
      <c r="K76" s="145"/>
      <c r="L76" s="145"/>
      <c r="M76" s="145"/>
      <c r="N76" s="145"/>
      <c r="O76" s="145"/>
      <c r="P76" s="145"/>
      <c r="Q76" s="145"/>
    </row>
    <row r="77" spans="1:17" ht="12" customHeight="1" x14ac:dyDescent="0.25">
      <c r="A77" s="148" t="s">
        <v>60</v>
      </c>
      <c r="B77" s="67"/>
      <c r="C77" s="67">
        <f>C43-C60</f>
        <v>1</v>
      </c>
      <c r="D77" s="67">
        <f t="shared" ref="D77:Q77" si="5">D43-D60</f>
        <v>1</v>
      </c>
      <c r="E77" s="67">
        <f t="shared" si="5"/>
        <v>1</v>
      </c>
      <c r="F77" s="67">
        <f t="shared" si="5"/>
        <v>2</v>
      </c>
      <c r="G77" s="67">
        <f t="shared" si="5"/>
        <v>4</v>
      </c>
      <c r="H77" s="67">
        <f t="shared" si="5"/>
        <v>16</v>
      </c>
      <c r="I77" s="67">
        <f t="shared" si="5"/>
        <v>33</v>
      </c>
      <c r="J77" s="67">
        <f t="shared" si="5"/>
        <v>40</v>
      </c>
      <c r="K77" s="67">
        <f t="shared" si="5"/>
        <v>58</v>
      </c>
      <c r="L77" s="67">
        <f t="shared" si="5"/>
        <v>57.830860534124625</v>
      </c>
      <c r="M77" s="67">
        <f t="shared" si="5"/>
        <v>183</v>
      </c>
      <c r="N77" s="67">
        <f t="shared" si="5"/>
        <v>236</v>
      </c>
      <c r="O77" s="67">
        <f t="shared" si="5"/>
        <v>310</v>
      </c>
      <c r="P77" s="67">
        <f t="shared" si="5"/>
        <v>163</v>
      </c>
      <c r="Q77" s="67">
        <f t="shared" si="5"/>
        <v>491</v>
      </c>
    </row>
    <row r="78" spans="1:17" ht="12" customHeight="1" x14ac:dyDescent="0.25">
      <c r="A78" s="191" t="s">
        <v>63</v>
      </c>
      <c r="B78" s="145"/>
      <c r="C78" s="145"/>
      <c r="D78" s="145"/>
      <c r="E78" s="145"/>
      <c r="F78" s="145"/>
      <c r="G78" s="145"/>
      <c r="H78" s="145"/>
      <c r="I78" s="145"/>
      <c r="J78" s="145"/>
      <c r="K78" s="145"/>
      <c r="L78" s="145"/>
      <c r="M78" s="145"/>
      <c r="N78" s="145"/>
      <c r="O78" s="145"/>
      <c r="P78" s="145"/>
      <c r="Q78" s="145"/>
    </row>
    <row r="79" spans="1:17" ht="12" customHeight="1" x14ac:dyDescent="0.25">
      <c r="A79" s="148" t="s">
        <v>156</v>
      </c>
      <c r="B79" s="67"/>
      <c r="C79" s="67">
        <f t="shared" ref="C79:Q84" si="6">C45-C62</f>
        <v>14239.861377349007</v>
      </c>
      <c r="D79" s="67">
        <f t="shared" si="6"/>
        <v>15074.064950730026</v>
      </c>
      <c r="E79" s="67">
        <f t="shared" si="6"/>
        <v>15881.820587624385</v>
      </c>
      <c r="F79" s="67">
        <f t="shared" si="6"/>
        <v>20049.53966202158</v>
      </c>
      <c r="G79" s="67">
        <f t="shared" si="6"/>
        <v>14459.338402840693</v>
      </c>
      <c r="H79" s="67">
        <f t="shared" si="6"/>
        <v>11482.568069056633</v>
      </c>
      <c r="I79" s="67">
        <f t="shared" si="6"/>
        <v>13232.214934896332</v>
      </c>
      <c r="J79" s="67">
        <f t="shared" si="6"/>
        <v>16583.389965583985</v>
      </c>
      <c r="K79" s="67">
        <f t="shared" si="6"/>
        <v>27781.533528248332</v>
      </c>
      <c r="L79" s="67">
        <f t="shared" si="6"/>
        <v>12862.805736086357</v>
      </c>
      <c r="M79" s="67">
        <f t="shared" si="6"/>
        <v>22463.692417383681</v>
      </c>
      <c r="N79" s="67">
        <f t="shared" si="6"/>
        <v>17189.403810904663</v>
      </c>
      <c r="O79" s="67">
        <f t="shared" si="6"/>
        <v>14957.507096142901</v>
      </c>
      <c r="P79" s="67">
        <f t="shared" si="6"/>
        <v>14625.322487455345</v>
      </c>
      <c r="Q79" s="67">
        <f t="shared" si="6"/>
        <v>0</v>
      </c>
    </row>
    <row r="80" spans="1:17" ht="12" customHeight="1" x14ac:dyDescent="0.25">
      <c r="A80" s="148" t="s">
        <v>155</v>
      </c>
      <c r="B80" s="67"/>
      <c r="C80" s="67">
        <f t="shared" si="6"/>
        <v>0</v>
      </c>
      <c r="D80" s="67">
        <f t="shared" si="6"/>
        <v>0</v>
      </c>
      <c r="E80" s="67">
        <f t="shared" si="6"/>
        <v>0</v>
      </c>
      <c r="F80" s="67">
        <f t="shared" si="6"/>
        <v>0</v>
      </c>
      <c r="G80" s="67">
        <f t="shared" si="6"/>
        <v>0</v>
      </c>
      <c r="H80" s="67">
        <f t="shared" si="6"/>
        <v>0</v>
      </c>
      <c r="I80" s="67">
        <f t="shared" si="6"/>
        <v>0</v>
      </c>
      <c r="J80" s="67">
        <f t="shared" si="6"/>
        <v>0</v>
      </c>
      <c r="K80" s="67">
        <f t="shared" si="6"/>
        <v>0</v>
      </c>
      <c r="L80" s="67">
        <f t="shared" si="6"/>
        <v>0</v>
      </c>
      <c r="M80" s="67">
        <f t="shared" si="6"/>
        <v>0</v>
      </c>
      <c r="N80" s="67">
        <f t="shared" si="6"/>
        <v>0</v>
      </c>
      <c r="O80" s="67">
        <f t="shared" si="6"/>
        <v>0</v>
      </c>
      <c r="P80" s="67">
        <f t="shared" si="6"/>
        <v>0</v>
      </c>
      <c r="Q80" s="67">
        <f t="shared" si="6"/>
        <v>0</v>
      </c>
    </row>
    <row r="81" spans="1:17" ht="12" customHeight="1" x14ac:dyDescent="0.25">
      <c r="A81" s="148" t="s">
        <v>144</v>
      </c>
      <c r="B81" s="67"/>
      <c r="C81" s="67">
        <f t="shared" si="6"/>
        <v>1771.4999999999536</v>
      </c>
      <c r="D81" s="67">
        <f t="shared" si="6"/>
        <v>1129.5000000000277</v>
      </c>
      <c r="E81" s="67">
        <f t="shared" si="6"/>
        <v>1224.5000000000391</v>
      </c>
      <c r="F81" s="67">
        <f t="shared" si="6"/>
        <v>1140.4999999999809</v>
      </c>
      <c r="G81" s="67">
        <f t="shared" si="6"/>
        <v>1245.4999999999975</v>
      </c>
      <c r="H81" s="67">
        <f t="shared" si="6"/>
        <v>826.50000000000159</v>
      </c>
      <c r="I81" s="67">
        <f t="shared" si="6"/>
        <v>1096.4999999999973</v>
      </c>
      <c r="J81" s="67">
        <f t="shared" si="6"/>
        <v>576.16030864328275</v>
      </c>
      <c r="K81" s="67">
        <f t="shared" si="6"/>
        <v>917.98343027707506</v>
      </c>
      <c r="L81" s="67">
        <f t="shared" si="6"/>
        <v>1693.1946933690754</v>
      </c>
      <c r="M81" s="67">
        <f t="shared" si="6"/>
        <v>425.69693650869158</v>
      </c>
      <c r="N81" s="67">
        <f t="shared" si="6"/>
        <v>0</v>
      </c>
      <c r="O81" s="67">
        <f t="shared" si="6"/>
        <v>0</v>
      </c>
      <c r="P81" s="67">
        <f t="shared" si="6"/>
        <v>0</v>
      </c>
      <c r="Q81" s="67">
        <f t="shared" si="6"/>
        <v>0</v>
      </c>
    </row>
    <row r="82" spans="1:17" ht="12" customHeight="1" x14ac:dyDescent="0.25">
      <c r="A82" s="148" t="s">
        <v>143</v>
      </c>
      <c r="B82" s="67"/>
      <c r="C82" s="67">
        <f t="shared" si="6"/>
        <v>0</v>
      </c>
      <c r="D82" s="67">
        <f t="shared" si="6"/>
        <v>0</v>
      </c>
      <c r="E82" s="67">
        <f t="shared" si="6"/>
        <v>0</v>
      </c>
      <c r="F82" s="67">
        <f t="shared" si="6"/>
        <v>0</v>
      </c>
      <c r="G82" s="67">
        <f t="shared" si="6"/>
        <v>0</v>
      </c>
      <c r="H82" s="67">
        <f t="shared" si="6"/>
        <v>0</v>
      </c>
      <c r="I82" s="67">
        <f t="shared" si="6"/>
        <v>0</v>
      </c>
      <c r="J82" s="67">
        <f t="shared" si="6"/>
        <v>0</v>
      </c>
      <c r="K82" s="67">
        <f t="shared" si="6"/>
        <v>0</v>
      </c>
      <c r="L82" s="67">
        <f t="shared" si="6"/>
        <v>0</v>
      </c>
      <c r="M82" s="67">
        <f t="shared" si="6"/>
        <v>0</v>
      </c>
      <c r="N82" s="67">
        <f t="shared" si="6"/>
        <v>0</v>
      </c>
      <c r="O82" s="67">
        <f t="shared" si="6"/>
        <v>0</v>
      </c>
      <c r="P82" s="67">
        <f t="shared" si="6"/>
        <v>0</v>
      </c>
      <c r="Q82" s="67">
        <f t="shared" si="6"/>
        <v>0</v>
      </c>
    </row>
    <row r="83" spans="1:17" ht="12" customHeight="1" x14ac:dyDescent="0.25">
      <c r="A83" s="148" t="s">
        <v>142</v>
      </c>
      <c r="B83" s="67"/>
      <c r="C83" s="67">
        <f t="shared" si="6"/>
        <v>340.58927492137991</v>
      </c>
      <c r="D83" s="67">
        <f t="shared" si="6"/>
        <v>355.9542465086015</v>
      </c>
      <c r="E83" s="67">
        <f t="shared" si="6"/>
        <v>862.01793506325521</v>
      </c>
      <c r="F83" s="67">
        <f t="shared" si="6"/>
        <v>0</v>
      </c>
      <c r="G83" s="67">
        <f t="shared" si="6"/>
        <v>3113.783110588116</v>
      </c>
      <c r="H83" s="67">
        <f t="shared" si="6"/>
        <v>5014.0086874666504</v>
      </c>
      <c r="I83" s="67">
        <f t="shared" si="6"/>
        <v>2663.0153763733388</v>
      </c>
      <c r="J83" s="67">
        <f t="shared" si="6"/>
        <v>25.29548245685066</v>
      </c>
      <c r="K83" s="67">
        <f t="shared" si="6"/>
        <v>0</v>
      </c>
      <c r="L83" s="67">
        <f t="shared" si="6"/>
        <v>0</v>
      </c>
      <c r="M83" s="67">
        <f t="shared" si="6"/>
        <v>0</v>
      </c>
      <c r="N83" s="67">
        <f t="shared" si="6"/>
        <v>0</v>
      </c>
      <c r="O83" s="67">
        <f t="shared" si="6"/>
        <v>0</v>
      </c>
      <c r="P83" s="67">
        <f t="shared" si="6"/>
        <v>166.79306150589014</v>
      </c>
      <c r="Q83" s="67">
        <f t="shared" si="6"/>
        <v>2326.0000000000005</v>
      </c>
    </row>
    <row r="84" spans="1:17" ht="12" customHeight="1" x14ac:dyDescent="0.25">
      <c r="A84" s="148" t="s">
        <v>141</v>
      </c>
      <c r="B84" s="67"/>
      <c r="C84" s="67">
        <f t="shared" si="6"/>
        <v>0</v>
      </c>
      <c r="D84" s="67">
        <f t="shared" si="6"/>
        <v>0</v>
      </c>
      <c r="E84" s="67">
        <f t="shared" si="6"/>
        <v>0</v>
      </c>
      <c r="F84" s="67">
        <f t="shared" si="6"/>
        <v>0</v>
      </c>
      <c r="G84" s="67">
        <f t="shared" si="6"/>
        <v>0</v>
      </c>
      <c r="H84" s="67">
        <f t="shared" si="6"/>
        <v>0</v>
      </c>
      <c r="I84" s="67">
        <f t="shared" si="6"/>
        <v>0</v>
      </c>
      <c r="J84" s="67">
        <f t="shared" si="6"/>
        <v>0</v>
      </c>
      <c r="K84" s="67">
        <f t="shared" si="6"/>
        <v>0</v>
      </c>
      <c r="L84" s="67">
        <f t="shared" si="6"/>
        <v>0</v>
      </c>
      <c r="M84" s="67">
        <f t="shared" si="6"/>
        <v>0</v>
      </c>
      <c r="N84" s="67">
        <f t="shared" si="6"/>
        <v>0</v>
      </c>
      <c r="O84" s="67">
        <f t="shared" si="6"/>
        <v>0</v>
      </c>
      <c r="P84" s="67">
        <f t="shared" si="6"/>
        <v>0</v>
      </c>
      <c r="Q84" s="67">
        <f t="shared" si="6"/>
        <v>0</v>
      </c>
    </row>
    <row r="85" spans="1:17" ht="12" customHeight="1" x14ac:dyDescent="0.25">
      <c r="A85" s="191" t="s">
        <v>62</v>
      </c>
      <c r="B85" s="145"/>
      <c r="C85" s="145"/>
      <c r="D85" s="145"/>
      <c r="E85" s="145"/>
      <c r="F85" s="145"/>
      <c r="G85" s="145"/>
      <c r="H85" s="145"/>
      <c r="I85" s="145"/>
      <c r="J85" s="145"/>
      <c r="K85" s="145"/>
      <c r="L85" s="145"/>
      <c r="M85" s="145"/>
      <c r="N85" s="145"/>
      <c r="O85" s="145"/>
      <c r="P85" s="145"/>
      <c r="Q85" s="145"/>
    </row>
    <row r="86" spans="1:17" ht="12" customHeight="1" x14ac:dyDescent="0.25">
      <c r="A86" s="148" t="s">
        <v>55</v>
      </c>
      <c r="B86" s="67"/>
      <c r="C86" s="67">
        <f t="shared" ref="C86:Q88" si="7">C52-C69</f>
        <v>0</v>
      </c>
      <c r="D86" s="67">
        <f t="shared" si="7"/>
        <v>0</v>
      </c>
      <c r="E86" s="67">
        <f t="shared" si="7"/>
        <v>0</v>
      </c>
      <c r="F86" s="67">
        <f t="shared" si="7"/>
        <v>4472.8391025661858</v>
      </c>
      <c r="G86" s="67">
        <f t="shared" si="7"/>
        <v>5568.9593891265331</v>
      </c>
      <c r="H86" s="67">
        <f t="shared" si="7"/>
        <v>61.734406165686515</v>
      </c>
      <c r="I86" s="67">
        <f t="shared" si="7"/>
        <v>0</v>
      </c>
      <c r="J86" s="67">
        <f t="shared" si="7"/>
        <v>3721.3120336590086</v>
      </c>
      <c r="K86" s="67">
        <f t="shared" si="7"/>
        <v>445.89518363982347</v>
      </c>
      <c r="L86" s="67">
        <f t="shared" si="7"/>
        <v>435.41703853789215</v>
      </c>
      <c r="M86" s="67">
        <f t="shared" si="7"/>
        <v>905.18301901296797</v>
      </c>
      <c r="N86" s="67">
        <f t="shared" si="7"/>
        <v>3286.6355558337614</v>
      </c>
      <c r="O86" s="67">
        <f t="shared" si="7"/>
        <v>3236.0033438252763</v>
      </c>
      <c r="P86" s="67">
        <f t="shared" si="7"/>
        <v>391.1132602839391</v>
      </c>
      <c r="Q86" s="67">
        <f t="shared" si="7"/>
        <v>0</v>
      </c>
    </row>
    <row r="87" spans="1:17" ht="12" customHeight="1" x14ac:dyDescent="0.25">
      <c r="A87" s="148" t="s">
        <v>57</v>
      </c>
      <c r="B87" s="67"/>
      <c r="C87" s="67">
        <f t="shared" si="7"/>
        <v>4993.9080528333361</v>
      </c>
      <c r="D87" s="67">
        <f t="shared" si="7"/>
        <v>9114.9080528333452</v>
      </c>
      <c r="E87" s="67">
        <f t="shared" si="7"/>
        <v>18812.344768036939</v>
      </c>
      <c r="F87" s="67">
        <f t="shared" si="7"/>
        <v>30963.007805265344</v>
      </c>
      <c r="G87" s="67">
        <f t="shared" si="7"/>
        <v>38444.312661725991</v>
      </c>
      <c r="H87" s="67">
        <f t="shared" si="7"/>
        <v>39127.511164891672</v>
      </c>
      <c r="I87" s="67">
        <f t="shared" si="7"/>
        <v>13379.762299008382</v>
      </c>
      <c r="J87" s="67">
        <f t="shared" si="7"/>
        <v>16235.914441666815</v>
      </c>
      <c r="K87" s="67">
        <f t="shared" si="7"/>
        <v>13512.086368332917</v>
      </c>
      <c r="L87" s="67">
        <f t="shared" si="7"/>
        <v>11445.189807979485</v>
      </c>
      <c r="M87" s="67">
        <f t="shared" si="7"/>
        <v>61361.766043537456</v>
      </c>
      <c r="N87" s="67">
        <f t="shared" si="7"/>
        <v>57183.805523683361</v>
      </c>
      <c r="O87" s="67">
        <f t="shared" si="7"/>
        <v>56592.731479469039</v>
      </c>
      <c r="P87" s="67">
        <f t="shared" si="7"/>
        <v>89724.215411847093</v>
      </c>
      <c r="Q87" s="67">
        <f t="shared" si="7"/>
        <v>62679</v>
      </c>
    </row>
    <row r="88" spans="1:17" ht="12" customHeight="1" x14ac:dyDescent="0.25">
      <c r="A88" s="159" t="s">
        <v>140</v>
      </c>
      <c r="B88" s="83"/>
      <c r="C88" s="83">
        <f t="shared" si="7"/>
        <v>28899.069477079203</v>
      </c>
      <c r="D88" s="83">
        <f t="shared" si="7"/>
        <v>24130.792304270235</v>
      </c>
      <c r="E88" s="83">
        <f t="shared" si="7"/>
        <v>16506.677689423508</v>
      </c>
      <c r="F88" s="83">
        <f t="shared" si="7"/>
        <v>11783.762070468165</v>
      </c>
      <c r="G88" s="83">
        <f t="shared" si="7"/>
        <v>7886.3912133406739</v>
      </c>
      <c r="H88" s="83">
        <f t="shared" si="7"/>
        <v>12871.248835580249</v>
      </c>
      <c r="I88" s="83">
        <f t="shared" si="7"/>
        <v>36885.711817165931</v>
      </c>
      <c r="J88" s="83">
        <f t="shared" si="7"/>
        <v>15007.827931925029</v>
      </c>
      <c r="K88" s="83">
        <f t="shared" si="7"/>
        <v>57670.736665860408</v>
      </c>
      <c r="L88" s="83">
        <f t="shared" si="7"/>
        <v>14664.062538323895</v>
      </c>
      <c r="M88" s="83">
        <f t="shared" si="7"/>
        <v>11559.588812825055</v>
      </c>
      <c r="N88" s="83">
        <f t="shared" si="7"/>
        <v>42468.903506721574</v>
      </c>
      <c r="O88" s="83">
        <f t="shared" si="7"/>
        <v>19158.051878970648</v>
      </c>
      <c r="P88" s="83">
        <f t="shared" si="7"/>
        <v>11170.300806103705</v>
      </c>
      <c r="Q88" s="83">
        <f t="shared" si="7"/>
        <v>59115.333087829677</v>
      </c>
    </row>
    <row r="90" spans="1:17" ht="12" customHeight="1" x14ac:dyDescent="0.25">
      <c r="A90" s="190" t="s">
        <v>201</v>
      </c>
      <c r="B90" s="215">
        <v>2015</v>
      </c>
      <c r="C90" s="215"/>
      <c r="D90" s="215"/>
      <c r="E90" s="215"/>
      <c r="F90" s="215"/>
      <c r="G90" s="215"/>
      <c r="H90" s="215"/>
      <c r="I90" s="215"/>
      <c r="J90" s="215"/>
      <c r="K90" s="215"/>
      <c r="L90" s="215"/>
      <c r="M90" s="215"/>
      <c r="N90" s="215"/>
      <c r="O90" s="215"/>
      <c r="P90" s="215"/>
      <c r="Q90" s="215"/>
    </row>
    <row r="91" spans="1:17" s="28" customFormat="1" ht="12" customHeight="1" x14ac:dyDescent="0.25">
      <c r="A91" s="155" t="s">
        <v>174</v>
      </c>
      <c r="B91" s="154" t="s">
        <v>173</v>
      </c>
      <c r="C91" s="154">
        <v>2001</v>
      </c>
      <c r="D91" s="154">
        <v>2002</v>
      </c>
      <c r="E91" s="154">
        <v>2003</v>
      </c>
      <c r="F91" s="154">
        <v>2004</v>
      </c>
      <c r="G91" s="154">
        <v>2005</v>
      </c>
      <c r="H91" s="154">
        <v>2006</v>
      </c>
      <c r="I91" s="154">
        <v>2007</v>
      </c>
      <c r="J91" s="154">
        <v>2008</v>
      </c>
      <c r="K91" s="154">
        <v>2009</v>
      </c>
      <c r="L91" s="154">
        <v>2010</v>
      </c>
      <c r="M91" s="154">
        <v>2011</v>
      </c>
      <c r="N91" s="154">
        <v>2012</v>
      </c>
      <c r="O91" s="154">
        <v>2013</v>
      </c>
      <c r="P91" s="154">
        <v>2014</v>
      </c>
      <c r="Q91" s="154">
        <v>2015</v>
      </c>
    </row>
    <row r="92" spans="1:17" ht="12" customHeight="1" x14ac:dyDescent="0.25">
      <c r="A92" s="152" t="s">
        <v>20</v>
      </c>
      <c r="B92" s="151"/>
      <c r="C92" s="151"/>
      <c r="D92" s="151"/>
      <c r="E92" s="151"/>
      <c r="F92" s="151"/>
      <c r="G92" s="151"/>
      <c r="H92" s="151"/>
      <c r="I92" s="151"/>
      <c r="J92" s="151"/>
      <c r="K92" s="151"/>
      <c r="L92" s="151"/>
      <c r="M92" s="151"/>
      <c r="N92" s="151"/>
      <c r="O92" s="151"/>
      <c r="P92" s="151"/>
      <c r="Q92" s="151"/>
    </row>
    <row r="93" spans="1:17" ht="12.95" customHeight="1" x14ac:dyDescent="0.25">
      <c r="A93" s="150" t="s">
        <v>65</v>
      </c>
      <c r="B93" s="189">
        <f>RES_hhdet_numvin!B82</f>
        <v>0</v>
      </c>
      <c r="C93" s="189">
        <f>RES_hhdet_numvin!C82</f>
        <v>0</v>
      </c>
      <c r="D93" s="189">
        <f>RES_hhdet_numvin!D82</f>
        <v>0</v>
      </c>
      <c r="E93" s="189">
        <f>RES_hhdet_numvin!E82</f>
        <v>0</v>
      </c>
      <c r="F93" s="189">
        <f>RES_hhdet_numvin!F82</f>
        <v>0</v>
      </c>
      <c r="G93" s="189">
        <f>RES_hhdet_numvin!G82</f>
        <v>0</v>
      </c>
      <c r="H93" s="189">
        <f>RES_hhdet_numvin!H82</f>
        <v>0</v>
      </c>
      <c r="I93" s="189">
        <f>RES_hhdet_numvin!I82</f>
        <v>0</v>
      </c>
      <c r="J93" s="189">
        <f>RES_hhdet_numvin!J82</f>
        <v>0</v>
      </c>
      <c r="K93" s="189">
        <f>RES_hhdet_numvin!K82</f>
        <v>0</v>
      </c>
      <c r="L93" s="189">
        <f>RES_hhdet_numvin!L82</f>
        <v>0</v>
      </c>
      <c r="M93" s="189">
        <f>RES_hhdet_numvin!M82</f>
        <v>0</v>
      </c>
      <c r="N93" s="189">
        <f>RES_hhdet_numvin!N82</f>
        <v>0</v>
      </c>
      <c r="O93" s="189">
        <f>RES_hhdet_numvin!O82</f>
        <v>0</v>
      </c>
      <c r="P93" s="189">
        <f>RES_hhdet_numvin!P82</f>
        <v>0</v>
      </c>
      <c r="Q93" s="189">
        <f>RES_hhdet_numvin!Q82</f>
        <v>0</v>
      </c>
    </row>
    <row r="94" spans="1:17" ht="12" customHeight="1" x14ac:dyDescent="0.25">
      <c r="A94" s="23" t="s">
        <v>157</v>
      </c>
      <c r="B94" s="80">
        <f>RES_hhdet_numvin!B83</f>
        <v>0</v>
      </c>
      <c r="C94" s="80">
        <f>RES_hhdet_numvin!C83</f>
        <v>5.0000000000000009</v>
      </c>
      <c r="D94" s="80">
        <f>RES_hhdet_numvin!D83</f>
        <v>25857.250000000007</v>
      </c>
      <c r="E94" s="80">
        <f>RES_hhdet_numvin!E83</f>
        <v>28484.250000000007</v>
      </c>
      <c r="F94" s="80">
        <f>RES_hhdet_numvin!F83</f>
        <v>32108.250000000007</v>
      </c>
      <c r="G94" s="80">
        <f>RES_hhdet_numvin!G83</f>
        <v>24922.250000000007</v>
      </c>
      <c r="H94" s="80">
        <f>RES_hhdet_numvin!H83</f>
        <v>24867.250000000007</v>
      </c>
      <c r="I94" s="80">
        <f>RES_hhdet_numvin!I83</f>
        <v>24579.250000000004</v>
      </c>
      <c r="J94" s="80">
        <f>RES_hhdet_numvin!J83</f>
        <v>25567.250000000004</v>
      </c>
      <c r="K94" s="80">
        <f>RES_hhdet_numvin!K83</f>
        <v>49003.250000000015</v>
      </c>
      <c r="L94" s="80">
        <f>RES_hhdet_numvin!L83</f>
        <v>0</v>
      </c>
      <c r="M94" s="80">
        <f>RES_hhdet_numvin!M83</f>
        <v>24164.250000000004</v>
      </c>
      <c r="N94" s="80">
        <f>RES_hhdet_numvin!N83</f>
        <v>24057.250000000007</v>
      </c>
      <c r="O94" s="80">
        <f>RES_hhdet_numvin!O83</f>
        <v>23574.250000000007</v>
      </c>
      <c r="P94" s="80">
        <f>RES_hhdet_numvin!P83</f>
        <v>21831.250000000004</v>
      </c>
      <c r="Q94" s="80">
        <f>RES_hhdet_numvin!Q83</f>
        <v>0</v>
      </c>
    </row>
    <row r="95" spans="1:17" ht="12.95" customHeight="1" x14ac:dyDescent="0.25">
      <c r="A95" s="146" t="s">
        <v>112</v>
      </c>
      <c r="B95" s="188">
        <f>RES_hhdet_numvin!B85</f>
        <v>0</v>
      </c>
      <c r="C95" s="188">
        <f>RES_hhdet_numvin!C85</f>
        <v>0</v>
      </c>
      <c r="D95" s="188">
        <f>RES_hhdet_numvin!D85</f>
        <v>0</v>
      </c>
      <c r="E95" s="188">
        <f>RES_hhdet_numvin!E85</f>
        <v>0</v>
      </c>
      <c r="F95" s="188">
        <f>RES_hhdet_numvin!F85</f>
        <v>0</v>
      </c>
      <c r="G95" s="188">
        <f>RES_hhdet_numvin!G85</f>
        <v>0</v>
      </c>
      <c r="H95" s="188">
        <f>RES_hhdet_numvin!H85</f>
        <v>0</v>
      </c>
      <c r="I95" s="188">
        <f>RES_hhdet_numvin!I85</f>
        <v>0</v>
      </c>
      <c r="J95" s="188">
        <f>RES_hhdet_numvin!J85</f>
        <v>0</v>
      </c>
      <c r="K95" s="188">
        <f>RES_hhdet_numvin!K85</f>
        <v>0</v>
      </c>
      <c r="L95" s="188">
        <f>RES_hhdet_numvin!L85</f>
        <v>0</v>
      </c>
      <c r="M95" s="188">
        <f>RES_hhdet_numvin!M85</f>
        <v>0</v>
      </c>
      <c r="N95" s="188">
        <f>RES_hhdet_numvin!N85</f>
        <v>0</v>
      </c>
      <c r="O95" s="188">
        <f>RES_hhdet_numvin!O85</f>
        <v>0</v>
      </c>
      <c r="P95" s="188">
        <f>RES_hhdet_numvin!P85</f>
        <v>0</v>
      </c>
      <c r="Q95" s="188">
        <f>RES_hhdet_numvin!Q85</f>
        <v>0</v>
      </c>
    </row>
    <row r="96" spans="1:17" ht="12" customHeight="1" x14ac:dyDescent="0.25">
      <c r="A96" s="23" t="s">
        <v>60</v>
      </c>
      <c r="B96" s="80">
        <f>RES_hhdet_numvin!B86</f>
        <v>0</v>
      </c>
      <c r="C96" s="80">
        <f>RES_hhdet_numvin!C86</f>
        <v>0</v>
      </c>
      <c r="D96" s="80">
        <f>RES_hhdet_numvin!D86</f>
        <v>1.0000000000000002</v>
      </c>
      <c r="E96" s="80">
        <f>RES_hhdet_numvin!E86</f>
        <v>1.0000000000000002</v>
      </c>
      <c r="F96" s="80">
        <f>RES_hhdet_numvin!F86</f>
        <v>4.0000000000000009</v>
      </c>
      <c r="G96" s="80">
        <f>RES_hhdet_numvin!G86</f>
        <v>7.0000000000000018</v>
      </c>
      <c r="H96" s="80">
        <f>RES_hhdet_numvin!H86</f>
        <v>32.000000000000007</v>
      </c>
      <c r="I96" s="80">
        <f>RES_hhdet_numvin!I86</f>
        <v>57.000000000000014</v>
      </c>
      <c r="J96" s="80">
        <f>RES_hhdet_numvin!J86</f>
        <v>66.000000000000014</v>
      </c>
      <c r="K96" s="80">
        <f>RES_hhdet_numvin!K86</f>
        <v>112.00000000000003</v>
      </c>
      <c r="L96" s="80">
        <f>RES_hhdet_numvin!L86</f>
        <v>0</v>
      </c>
      <c r="M96" s="80">
        <f>RES_hhdet_numvin!M86</f>
        <v>204.00000000000006</v>
      </c>
      <c r="N96" s="80">
        <f>RES_hhdet_numvin!N86</f>
        <v>302.00000000000006</v>
      </c>
      <c r="O96" s="80">
        <f>RES_hhdet_numvin!O86</f>
        <v>445.00000000000011</v>
      </c>
      <c r="P96" s="80">
        <f>RES_hhdet_numvin!P86</f>
        <v>689.00000000000011</v>
      </c>
      <c r="Q96" s="80">
        <f>RES_hhdet_numvin!Q86</f>
        <v>0</v>
      </c>
    </row>
    <row r="97" spans="1:17" ht="12" customHeight="1" x14ac:dyDescent="0.25">
      <c r="A97" s="146" t="s">
        <v>63</v>
      </c>
      <c r="B97" s="188">
        <f>RES_hhdet_numvin!B87</f>
        <v>0</v>
      </c>
      <c r="C97" s="188">
        <f>RES_hhdet_numvin!C87</f>
        <v>0</v>
      </c>
      <c r="D97" s="188">
        <f>RES_hhdet_numvin!D87</f>
        <v>0</v>
      </c>
      <c r="E97" s="188">
        <f>RES_hhdet_numvin!E87</f>
        <v>0</v>
      </c>
      <c r="F97" s="188">
        <f>RES_hhdet_numvin!F87</f>
        <v>0</v>
      </c>
      <c r="G97" s="188">
        <f>RES_hhdet_numvin!G87</f>
        <v>0</v>
      </c>
      <c r="H97" s="188">
        <f>RES_hhdet_numvin!H87</f>
        <v>0</v>
      </c>
      <c r="I97" s="188">
        <f>RES_hhdet_numvin!I87</f>
        <v>0</v>
      </c>
      <c r="J97" s="188">
        <f>RES_hhdet_numvin!J87</f>
        <v>0</v>
      </c>
      <c r="K97" s="188">
        <f>RES_hhdet_numvin!K87</f>
        <v>0</v>
      </c>
      <c r="L97" s="188">
        <f>RES_hhdet_numvin!L87</f>
        <v>0</v>
      </c>
      <c r="M97" s="188">
        <f>RES_hhdet_numvin!M87</f>
        <v>0</v>
      </c>
      <c r="N97" s="188">
        <f>RES_hhdet_numvin!N87</f>
        <v>0</v>
      </c>
      <c r="O97" s="188">
        <f>RES_hhdet_numvin!O87</f>
        <v>0</v>
      </c>
      <c r="P97" s="188">
        <f>RES_hhdet_numvin!P87</f>
        <v>0</v>
      </c>
      <c r="Q97" s="188">
        <f>RES_hhdet_numvin!Q87</f>
        <v>0</v>
      </c>
    </row>
    <row r="98" spans="1:17" ht="12" customHeight="1" x14ac:dyDescent="0.25">
      <c r="A98" s="23" t="s">
        <v>156</v>
      </c>
      <c r="B98" s="80">
        <f>RES_hhdet_numvin!B88</f>
        <v>0</v>
      </c>
      <c r="C98" s="80">
        <f>RES_hhdet_numvin!C88</f>
        <v>0</v>
      </c>
      <c r="D98" s="80">
        <f>RES_hhdet_numvin!D88</f>
        <v>23865.250000000065</v>
      </c>
      <c r="E98" s="80">
        <f>RES_hhdet_numvin!E88</f>
        <v>28484.250000000007</v>
      </c>
      <c r="F98" s="80">
        <f>RES_hhdet_numvin!F88</f>
        <v>32108.250000000007</v>
      </c>
      <c r="G98" s="80">
        <f>RES_hhdet_numvin!G88</f>
        <v>24922.250000000007</v>
      </c>
      <c r="H98" s="80">
        <f>RES_hhdet_numvin!H88</f>
        <v>24800.843081111903</v>
      </c>
      <c r="I98" s="80">
        <f>RES_hhdet_numvin!I88</f>
        <v>24078.229259256026</v>
      </c>
      <c r="J98" s="80">
        <f>RES_hhdet_numvin!J88</f>
        <v>24990.842122133865</v>
      </c>
      <c r="K98" s="80">
        <f>RES_hhdet_numvin!K88</f>
        <v>47938.24927763539</v>
      </c>
      <c r="L98" s="80">
        <f>RES_hhdet_numvin!L88</f>
        <v>0</v>
      </c>
      <c r="M98" s="80">
        <f>RES_hhdet_numvin!M88</f>
        <v>23815.882881465557</v>
      </c>
      <c r="N98" s="80">
        <f>RES_hhdet_numvin!N88</f>
        <v>24057.250000000007</v>
      </c>
      <c r="O98" s="80">
        <f>RES_hhdet_numvin!O88</f>
        <v>23574.250000000007</v>
      </c>
      <c r="P98" s="80">
        <f>RES_hhdet_numvin!P88</f>
        <v>21390.453378397298</v>
      </c>
      <c r="Q98" s="80">
        <f>RES_hhdet_numvin!Q88</f>
        <v>0</v>
      </c>
    </row>
    <row r="99" spans="1:17" ht="12" customHeight="1" x14ac:dyDescent="0.25">
      <c r="A99" s="23" t="s">
        <v>155</v>
      </c>
      <c r="B99" s="80">
        <f>RES_hhdet_numvin!B89</f>
        <v>0</v>
      </c>
      <c r="C99" s="80">
        <f>RES_hhdet_numvin!C89</f>
        <v>0</v>
      </c>
      <c r="D99" s="80">
        <f>RES_hhdet_numvin!D89</f>
        <v>0</v>
      </c>
      <c r="E99" s="80">
        <f>RES_hhdet_numvin!E89</f>
        <v>0</v>
      </c>
      <c r="F99" s="80">
        <f>RES_hhdet_numvin!F89</f>
        <v>0</v>
      </c>
      <c r="G99" s="80">
        <f>RES_hhdet_numvin!G89</f>
        <v>0</v>
      </c>
      <c r="H99" s="80">
        <f>RES_hhdet_numvin!H89</f>
        <v>0</v>
      </c>
      <c r="I99" s="80">
        <f>RES_hhdet_numvin!I89</f>
        <v>0</v>
      </c>
      <c r="J99" s="80">
        <f>RES_hhdet_numvin!J89</f>
        <v>0</v>
      </c>
      <c r="K99" s="80">
        <f>RES_hhdet_numvin!K89</f>
        <v>0</v>
      </c>
      <c r="L99" s="80">
        <f>RES_hhdet_numvin!L89</f>
        <v>0</v>
      </c>
      <c r="M99" s="80">
        <f>RES_hhdet_numvin!M89</f>
        <v>0</v>
      </c>
      <c r="N99" s="80">
        <f>RES_hhdet_numvin!N89</f>
        <v>0</v>
      </c>
      <c r="O99" s="80">
        <f>RES_hhdet_numvin!O89</f>
        <v>0</v>
      </c>
      <c r="P99" s="80">
        <f>RES_hhdet_numvin!P89</f>
        <v>0</v>
      </c>
      <c r="Q99" s="80">
        <f>RES_hhdet_numvin!Q89</f>
        <v>0</v>
      </c>
    </row>
    <row r="100" spans="1:17" ht="12" customHeight="1" x14ac:dyDescent="0.25">
      <c r="A100" s="23" t="s">
        <v>144</v>
      </c>
      <c r="B100" s="80">
        <f>RES_hhdet_numvin!B92</f>
        <v>0</v>
      </c>
      <c r="C100" s="80">
        <f>RES_hhdet_numvin!C92</f>
        <v>0</v>
      </c>
      <c r="D100" s="80">
        <f>RES_hhdet_numvin!D92</f>
        <v>0</v>
      </c>
      <c r="E100" s="80">
        <f>RES_hhdet_numvin!E92</f>
        <v>0</v>
      </c>
      <c r="F100" s="80">
        <f>RES_hhdet_numvin!F92</f>
        <v>0</v>
      </c>
      <c r="G100" s="80">
        <f>RES_hhdet_numvin!G92</f>
        <v>0</v>
      </c>
      <c r="H100" s="80">
        <f>RES_hhdet_numvin!H92</f>
        <v>0</v>
      </c>
      <c r="I100" s="80">
        <f>RES_hhdet_numvin!I92</f>
        <v>154.2242812347877</v>
      </c>
      <c r="J100" s="80">
        <f>RES_hhdet_numvin!J92</f>
        <v>576.4078778661401</v>
      </c>
      <c r="K100" s="80">
        <f>RES_hhdet_numvin!K92</f>
        <v>835.0007223646262</v>
      </c>
      <c r="L100" s="80">
        <f>RES_hhdet_numvin!L92</f>
        <v>0</v>
      </c>
      <c r="M100" s="80">
        <f>RES_hhdet_numvin!M92</f>
        <v>348.36711853444649</v>
      </c>
      <c r="N100" s="80">
        <f>RES_hhdet_numvin!N92</f>
        <v>0</v>
      </c>
      <c r="O100" s="80">
        <f>RES_hhdet_numvin!O92</f>
        <v>0</v>
      </c>
      <c r="P100" s="80">
        <f>RES_hhdet_numvin!P92</f>
        <v>0</v>
      </c>
      <c r="Q100" s="80">
        <f>RES_hhdet_numvin!Q92</f>
        <v>0</v>
      </c>
    </row>
    <row r="101" spans="1:17" ht="12" customHeight="1" x14ac:dyDescent="0.25">
      <c r="A101" s="23" t="s">
        <v>143</v>
      </c>
      <c r="B101" s="80">
        <f>RES_hhdet_numvin!B93</f>
        <v>0</v>
      </c>
      <c r="C101" s="80">
        <f>RES_hhdet_numvin!C93</f>
        <v>0</v>
      </c>
      <c r="D101" s="80">
        <f>RES_hhdet_numvin!D93</f>
        <v>0</v>
      </c>
      <c r="E101" s="80">
        <f>RES_hhdet_numvin!E93</f>
        <v>0</v>
      </c>
      <c r="F101" s="80">
        <f>RES_hhdet_numvin!F93</f>
        <v>0</v>
      </c>
      <c r="G101" s="80">
        <f>RES_hhdet_numvin!G93</f>
        <v>0</v>
      </c>
      <c r="H101" s="80">
        <f>RES_hhdet_numvin!H93</f>
        <v>0</v>
      </c>
      <c r="I101" s="80">
        <f>RES_hhdet_numvin!I93</f>
        <v>0</v>
      </c>
      <c r="J101" s="80">
        <f>RES_hhdet_numvin!J93</f>
        <v>0</v>
      </c>
      <c r="K101" s="80">
        <f>RES_hhdet_numvin!K93</f>
        <v>0</v>
      </c>
      <c r="L101" s="80">
        <f>RES_hhdet_numvin!L93</f>
        <v>0</v>
      </c>
      <c r="M101" s="80">
        <f>RES_hhdet_numvin!M93</f>
        <v>0</v>
      </c>
      <c r="N101" s="80">
        <f>RES_hhdet_numvin!N93</f>
        <v>0</v>
      </c>
      <c r="O101" s="80">
        <f>RES_hhdet_numvin!O93</f>
        <v>0</v>
      </c>
      <c r="P101" s="80">
        <f>RES_hhdet_numvin!P93</f>
        <v>0</v>
      </c>
      <c r="Q101" s="80">
        <f>RES_hhdet_numvin!Q93</f>
        <v>0</v>
      </c>
    </row>
    <row r="102" spans="1:17" ht="12" customHeight="1" x14ac:dyDescent="0.25">
      <c r="A102" s="23" t="s">
        <v>142</v>
      </c>
      <c r="B102" s="80">
        <f>RES_hhdet_numvin!B96</f>
        <v>0</v>
      </c>
      <c r="C102" s="80">
        <f>RES_hhdet_numvin!C96</f>
        <v>5.0000000000000009</v>
      </c>
      <c r="D102" s="80">
        <f>RES_hhdet_numvin!D96</f>
        <v>1991.9999999999425</v>
      </c>
      <c r="E102" s="80">
        <f>RES_hhdet_numvin!E96</f>
        <v>0</v>
      </c>
      <c r="F102" s="80">
        <f>RES_hhdet_numvin!F96</f>
        <v>0</v>
      </c>
      <c r="G102" s="80">
        <f>RES_hhdet_numvin!G96</f>
        <v>0</v>
      </c>
      <c r="H102" s="80">
        <f>RES_hhdet_numvin!H96</f>
        <v>66.406918888102425</v>
      </c>
      <c r="I102" s="80">
        <f>RES_hhdet_numvin!I96</f>
        <v>346.79645950919002</v>
      </c>
      <c r="J102" s="80">
        <f>RES_hhdet_numvin!J96</f>
        <v>0</v>
      </c>
      <c r="K102" s="80">
        <f>RES_hhdet_numvin!K96</f>
        <v>230.00000000000006</v>
      </c>
      <c r="L102" s="80">
        <f>RES_hhdet_numvin!L96</f>
        <v>0</v>
      </c>
      <c r="M102" s="80">
        <f>RES_hhdet_numvin!M96</f>
        <v>0</v>
      </c>
      <c r="N102" s="80">
        <f>RES_hhdet_numvin!N96</f>
        <v>0</v>
      </c>
      <c r="O102" s="80">
        <f>RES_hhdet_numvin!O96</f>
        <v>0</v>
      </c>
      <c r="P102" s="80">
        <f>RES_hhdet_numvin!P96</f>
        <v>440.79662160270658</v>
      </c>
      <c r="Q102" s="80">
        <f>RES_hhdet_numvin!Q96</f>
        <v>0</v>
      </c>
    </row>
    <row r="103" spans="1:17" ht="12" customHeight="1" x14ac:dyDescent="0.25">
      <c r="A103" s="23" t="s">
        <v>141</v>
      </c>
      <c r="B103" s="80">
        <f>RES_hhdet_numvin!B97</f>
        <v>0</v>
      </c>
      <c r="C103" s="80">
        <f>RES_hhdet_numvin!C97</f>
        <v>0</v>
      </c>
      <c r="D103" s="80">
        <f>RES_hhdet_numvin!D97</f>
        <v>0</v>
      </c>
      <c r="E103" s="80">
        <f>RES_hhdet_numvin!E97</f>
        <v>0</v>
      </c>
      <c r="F103" s="80">
        <f>RES_hhdet_numvin!F97</f>
        <v>0</v>
      </c>
      <c r="G103" s="80">
        <f>RES_hhdet_numvin!G97</f>
        <v>0</v>
      </c>
      <c r="H103" s="80">
        <f>RES_hhdet_numvin!H97</f>
        <v>0</v>
      </c>
      <c r="I103" s="80">
        <f>RES_hhdet_numvin!I97</f>
        <v>0</v>
      </c>
      <c r="J103" s="80">
        <f>RES_hhdet_numvin!J97</f>
        <v>0</v>
      </c>
      <c r="K103" s="80">
        <f>RES_hhdet_numvin!K97</f>
        <v>0</v>
      </c>
      <c r="L103" s="80">
        <f>RES_hhdet_numvin!L97</f>
        <v>0</v>
      </c>
      <c r="M103" s="80">
        <f>RES_hhdet_numvin!M97</f>
        <v>0</v>
      </c>
      <c r="N103" s="80">
        <f>RES_hhdet_numvin!N97</f>
        <v>0</v>
      </c>
      <c r="O103" s="80">
        <f>RES_hhdet_numvin!O97</f>
        <v>0</v>
      </c>
      <c r="P103" s="80">
        <f>RES_hhdet_numvin!P97</f>
        <v>0</v>
      </c>
      <c r="Q103" s="80">
        <f>RES_hhdet_numvin!Q97</f>
        <v>0</v>
      </c>
    </row>
    <row r="104" spans="1:17" ht="12" customHeight="1" x14ac:dyDescent="0.25">
      <c r="A104" s="146" t="s">
        <v>62</v>
      </c>
      <c r="B104" s="188">
        <f>RES_hhdet_numvin!B100</f>
        <v>0</v>
      </c>
      <c r="C104" s="188">
        <f>RES_hhdet_numvin!C100</f>
        <v>0</v>
      </c>
      <c r="D104" s="188">
        <f>RES_hhdet_numvin!D100</f>
        <v>0</v>
      </c>
      <c r="E104" s="188">
        <f>RES_hhdet_numvin!E100</f>
        <v>0</v>
      </c>
      <c r="F104" s="188">
        <f>RES_hhdet_numvin!F100</f>
        <v>0</v>
      </c>
      <c r="G104" s="188">
        <f>RES_hhdet_numvin!G100</f>
        <v>0</v>
      </c>
      <c r="H104" s="188">
        <f>RES_hhdet_numvin!H100</f>
        <v>0</v>
      </c>
      <c r="I104" s="188">
        <f>RES_hhdet_numvin!I100</f>
        <v>0</v>
      </c>
      <c r="J104" s="188">
        <f>RES_hhdet_numvin!J100</f>
        <v>0</v>
      </c>
      <c r="K104" s="188">
        <f>RES_hhdet_numvin!K100</f>
        <v>0</v>
      </c>
      <c r="L104" s="188">
        <f>RES_hhdet_numvin!L100</f>
        <v>0</v>
      </c>
      <c r="M104" s="188">
        <f>RES_hhdet_numvin!M100</f>
        <v>0</v>
      </c>
      <c r="N104" s="188">
        <f>RES_hhdet_numvin!N100</f>
        <v>0</v>
      </c>
      <c r="O104" s="188">
        <f>RES_hhdet_numvin!O100</f>
        <v>0</v>
      </c>
      <c r="P104" s="188">
        <f>RES_hhdet_numvin!P100</f>
        <v>0</v>
      </c>
      <c r="Q104" s="188">
        <f>RES_hhdet_numvin!Q100</f>
        <v>0</v>
      </c>
    </row>
    <row r="105" spans="1:17" ht="12" customHeight="1" x14ac:dyDescent="0.25">
      <c r="A105" s="23" t="s">
        <v>55</v>
      </c>
      <c r="B105" s="80">
        <f>RES_hhdet_numvin!B101</f>
        <v>0</v>
      </c>
      <c r="C105" s="80">
        <f>RES_hhdet_numvin!C101</f>
        <v>0</v>
      </c>
      <c r="D105" s="80">
        <f>RES_hhdet_numvin!D101</f>
        <v>0</v>
      </c>
      <c r="E105" s="80">
        <f>RES_hhdet_numvin!E101</f>
        <v>0</v>
      </c>
      <c r="F105" s="80">
        <f>RES_hhdet_numvin!F101</f>
        <v>0</v>
      </c>
      <c r="G105" s="80">
        <f>RES_hhdet_numvin!G101</f>
        <v>0</v>
      </c>
      <c r="H105" s="80">
        <f>RES_hhdet_numvin!H101</f>
        <v>0</v>
      </c>
      <c r="I105" s="80">
        <f>RES_hhdet_numvin!I101</f>
        <v>21.434851520414671</v>
      </c>
      <c r="J105" s="80">
        <f>RES_hhdet_numvin!J101</f>
        <v>1218.6272247317354</v>
      </c>
      <c r="K105" s="80">
        <f>RES_hhdet_numvin!K101</f>
        <v>1113.7045824611698</v>
      </c>
      <c r="L105" s="80">
        <f>RES_hhdet_numvin!L101</f>
        <v>0</v>
      </c>
      <c r="M105" s="80">
        <f>RES_hhdet_numvin!M101</f>
        <v>1197.9513100436072</v>
      </c>
      <c r="N105" s="80">
        <f>RES_hhdet_numvin!N101</f>
        <v>650.99514220263609</v>
      </c>
      <c r="O105" s="80">
        <f>RES_hhdet_numvin!O101</f>
        <v>4428.6203362507777</v>
      </c>
      <c r="P105" s="80">
        <f>RES_hhdet_numvin!P101</f>
        <v>1564.6665527896621</v>
      </c>
      <c r="Q105" s="80">
        <f>RES_hhdet_numvin!Q101</f>
        <v>0</v>
      </c>
    </row>
    <row r="106" spans="1:17" ht="12" customHeight="1" x14ac:dyDescent="0.25">
      <c r="A106" s="23" t="s">
        <v>57</v>
      </c>
      <c r="B106" s="80">
        <f>RES_hhdet_numvin!B102</f>
        <v>0</v>
      </c>
      <c r="C106" s="80">
        <f>RES_hhdet_numvin!C102</f>
        <v>0</v>
      </c>
      <c r="D106" s="80">
        <f>RES_hhdet_numvin!D102</f>
        <v>3287.1069493158652</v>
      </c>
      <c r="E106" s="80">
        <f>RES_hhdet_numvin!E102</f>
        <v>6158.6382919797661</v>
      </c>
      <c r="F106" s="80">
        <f>RES_hhdet_numvin!F102</f>
        <v>8115.0261486656391</v>
      </c>
      <c r="G106" s="80">
        <f>RES_hhdet_numvin!G102</f>
        <v>9470.682661653138</v>
      </c>
      <c r="H106" s="80">
        <f>RES_hhdet_numvin!H102</f>
        <v>11395.368804050937</v>
      </c>
      <c r="I106" s="80">
        <f>RES_hhdet_numvin!I102</f>
        <v>9408.7685200957785</v>
      </c>
      <c r="J106" s="80">
        <f>RES_hhdet_numvin!J102</f>
        <v>20.885841529216258</v>
      </c>
      <c r="K106" s="80">
        <f>RES_hhdet_numvin!K102</f>
        <v>1705.8758313307274</v>
      </c>
      <c r="L106" s="80">
        <f>RES_hhdet_numvin!L102</f>
        <v>0</v>
      </c>
      <c r="M106" s="80">
        <f>RES_hhdet_numvin!M102</f>
        <v>2380.0701602070435</v>
      </c>
      <c r="N106" s="80">
        <f>RES_hhdet_numvin!N102</f>
        <v>4666.3932036598671</v>
      </c>
      <c r="O106" s="80">
        <f>RES_hhdet_numvin!O102</f>
        <v>4558.7335029139931</v>
      </c>
      <c r="P106" s="80">
        <f>RES_hhdet_numvin!P102</f>
        <v>11707.450084598056</v>
      </c>
      <c r="Q106" s="80">
        <f>RES_hhdet_numvin!Q102</f>
        <v>0</v>
      </c>
    </row>
    <row r="107" spans="1:17" ht="12" customHeight="1" x14ac:dyDescent="0.25">
      <c r="A107" s="29" t="s">
        <v>140</v>
      </c>
      <c r="B107" s="78">
        <f>RES_hhdet_numvin!B103</f>
        <v>0</v>
      </c>
      <c r="C107" s="78">
        <f>RES_hhdet_numvin!C103</f>
        <v>5.0000000000000009</v>
      </c>
      <c r="D107" s="78">
        <f>RES_hhdet_numvin!D103</f>
        <v>22570.143050684143</v>
      </c>
      <c r="E107" s="78">
        <f>RES_hhdet_numvin!E103</f>
        <v>22325.611708020238</v>
      </c>
      <c r="F107" s="78">
        <f>RES_hhdet_numvin!F103</f>
        <v>23993.223851334365</v>
      </c>
      <c r="G107" s="78">
        <f>RES_hhdet_numvin!G103</f>
        <v>15451.567338346867</v>
      </c>
      <c r="H107" s="78">
        <f>RES_hhdet_numvin!H103</f>
        <v>13471.881195949067</v>
      </c>
      <c r="I107" s="78">
        <f>RES_hhdet_numvin!I103</f>
        <v>15149.046628383814</v>
      </c>
      <c r="J107" s="78">
        <f>RES_hhdet_numvin!J103</f>
        <v>24327.736933739056</v>
      </c>
      <c r="K107" s="78">
        <f>RES_hhdet_numvin!K103</f>
        <v>46183.669586208111</v>
      </c>
      <c r="L107" s="78">
        <f>RES_hhdet_numvin!L103</f>
        <v>0</v>
      </c>
      <c r="M107" s="78">
        <f>RES_hhdet_numvin!M103</f>
        <v>20586.228529749354</v>
      </c>
      <c r="N107" s="78">
        <f>RES_hhdet_numvin!N103</f>
        <v>18739.861654137501</v>
      </c>
      <c r="O107" s="78">
        <f>RES_hhdet_numvin!O103</f>
        <v>14586.896160835233</v>
      </c>
      <c r="P107" s="78">
        <f>RES_hhdet_numvin!P103</f>
        <v>8559.1333626122851</v>
      </c>
      <c r="Q107" s="78">
        <f>RES_hhdet_numvin!Q103</f>
        <v>0</v>
      </c>
    </row>
    <row r="109" spans="1:17" s="28" customFormat="1" ht="12" customHeight="1" x14ac:dyDescent="0.25">
      <c r="A109" s="187" t="s">
        <v>200</v>
      </c>
      <c r="B109" s="186"/>
      <c r="C109" s="185"/>
      <c r="D109" s="185"/>
      <c r="E109" s="185"/>
      <c r="F109" s="185"/>
      <c r="G109" s="185"/>
      <c r="H109" s="185"/>
      <c r="I109" s="185"/>
      <c r="J109" s="185"/>
      <c r="K109" s="185"/>
      <c r="L109" s="185"/>
      <c r="M109" s="185"/>
      <c r="N109" s="185"/>
      <c r="O109" s="185"/>
      <c r="P109" s="185"/>
      <c r="Q109" s="185"/>
    </row>
    <row r="111" spans="1:17" ht="12" customHeight="1" x14ac:dyDescent="0.25">
      <c r="A111" s="152" t="s">
        <v>118</v>
      </c>
      <c r="B111" s="168">
        <f>SUM(B112,B115,B117,B130)</f>
        <v>701.59681418003152</v>
      </c>
      <c r="C111" s="168">
        <f t="shared" ref="C111:Q111" si="8">SUM(C112,C115,C117,C130)</f>
        <v>757.0729420729881</v>
      </c>
      <c r="D111" s="168">
        <f t="shared" si="8"/>
        <v>748.96700234520051</v>
      </c>
      <c r="E111" s="168">
        <f t="shared" si="8"/>
        <v>792.80684077671242</v>
      </c>
      <c r="F111" s="168">
        <f t="shared" si="8"/>
        <v>797.14780704328712</v>
      </c>
      <c r="G111" s="168">
        <f t="shared" si="8"/>
        <v>802.08353838937524</v>
      </c>
      <c r="H111" s="168">
        <f t="shared" si="8"/>
        <v>781.28333314636632</v>
      </c>
      <c r="I111" s="168">
        <f t="shared" si="8"/>
        <v>762.03753736406441</v>
      </c>
      <c r="J111" s="168">
        <f t="shared" si="8"/>
        <v>755.94741517107025</v>
      </c>
      <c r="K111" s="168">
        <f t="shared" si="8"/>
        <v>840.30648657738811</v>
      </c>
      <c r="L111" s="168">
        <f t="shared" si="8"/>
        <v>627.11238429658147</v>
      </c>
      <c r="M111" s="168">
        <f t="shared" si="8"/>
        <v>647.23765765194923</v>
      </c>
      <c r="N111" s="168">
        <f t="shared" si="8"/>
        <v>688.07342462538304</v>
      </c>
      <c r="O111" s="168">
        <f t="shared" si="8"/>
        <v>602.1921921684542</v>
      </c>
      <c r="P111" s="168">
        <f t="shared" si="8"/>
        <v>593.04708932947358</v>
      </c>
      <c r="Q111" s="168">
        <f t="shared" si="8"/>
        <v>481.3720369136754</v>
      </c>
    </row>
    <row r="112" spans="1:17" ht="12" customHeight="1" x14ac:dyDescent="0.25">
      <c r="A112" s="158" t="s">
        <v>65</v>
      </c>
      <c r="B112" s="157">
        <f>SUM(B113:B114)</f>
        <v>577.79581330284452</v>
      </c>
      <c r="C112" s="157">
        <f t="shared" ref="C112:Q112" si="9">SUM(C113:C114)</f>
        <v>632.80450902784628</v>
      </c>
      <c r="D112" s="157">
        <f t="shared" si="9"/>
        <v>617.66822021888652</v>
      </c>
      <c r="E112" s="157">
        <f t="shared" si="9"/>
        <v>654.196724878091</v>
      </c>
      <c r="F112" s="157">
        <f t="shared" si="9"/>
        <v>651.46707718912512</v>
      </c>
      <c r="G112" s="157">
        <f t="shared" si="9"/>
        <v>654.53940611248129</v>
      </c>
      <c r="H112" s="157">
        <f t="shared" si="9"/>
        <v>630.92025661250284</v>
      </c>
      <c r="I112" s="157">
        <f t="shared" si="9"/>
        <v>610.42763930551132</v>
      </c>
      <c r="J112" s="157">
        <f t="shared" si="9"/>
        <v>604.71896856894955</v>
      </c>
      <c r="K112" s="157">
        <f t="shared" si="9"/>
        <v>673.41775755818742</v>
      </c>
      <c r="L112" s="157">
        <f t="shared" si="9"/>
        <v>494.61876711529544</v>
      </c>
      <c r="M112" s="157">
        <f t="shared" si="9"/>
        <v>512.26003016132699</v>
      </c>
      <c r="N112" s="157">
        <f t="shared" si="9"/>
        <v>549.75709870429012</v>
      </c>
      <c r="O112" s="157">
        <f t="shared" si="9"/>
        <v>466.43321762542678</v>
      </c>
      <c r="P112" s="157">
        <f t="shared" si="9"/>
        <v>456.3421393430296</v>
      </c>
      <c r="Q112" s="157">
        <f t="shared" si="9"/>
        <v>363.70297900098899</v>
      </c>
    </row>
    <row r="113" spans="1:17" ht="12" customHeight="1" x14ac:dyDescent="0.25">
      <c r="A113" s="23" t="s">
        <v>157</v>
      </c>
      <c r="B113" s="156">
        <f>RES_hhdet_fec!B$83</f>
        <v>577.25404294925397</v>
      </c>
      <c r="C113" s="156">
        <f>RES_hhdet_fec!C$83</f>
        <v>632.64903768663453</v>
      </c>
      <c r="D113" s="156">
        <f>RES_hhdet_fec!D$83</f>
        <v>617.41288333140267</v>
      </c>
      <c r="E113" s="156">
        <f>RES_hhdet_fec!E$83</f>
        <v>652.60777556682069</v>
      </c>
      <c r="F113" s="156">
        <f>RES_hhdet_fec!F$83</f>
        <v>649.8084508360655</v>
      </c>
      <c r="G113" s="156">
        <f>RES_hhdet_fec!G$83</f>
        <v>650.85741947732117</v>
      </c>
      <c r="H113" s="156">
        <f>RES_hhdet_fec!H$83</f>
        <v>624.76151601348988</v>
      </c>
      <c r="I113" s="156">
        <f>RES_hhdet_fec!I$83</f>
        <v>605.60967003143105</v>
      </c>
      <c r="J113" s="156">
        <f>RES_hhdet_fec!J$83</f>
        <v>596.36009318240849</v>
      </c>
      <c r="K113" s="156">
        <f>RES_hhdet_fec!K$83</f>
        <v>668.3218908422308</v>
      </c>
      <c r="L113" s="156">
        <f>RES_hhdet_fec!L$83</f>
        <v>492.30549385383802</v>
      </c>
      <c r="M113" s="156">
        <f>RES_hhdet_fec!M$83</f>
        <v>510.90991815452406</v>
      </c>
      <c r="N113" s="156">
        <f>RES_hhdet_fec!N$83</f>
        <v>549.05128799102374</v>
      </c>
      <c r="O113" s="156">
        <f>RES_hhdet_fec!O$83</f>
        <v>465.72087604630275</v>
      </c>
      <c r="P113" s="156">
        <f>RES_hhdet_fec!P$83</f>
        <v>456.23312151945851</v>
      </c>
      <c r="Q113" s="156">
        <f>RES_hhdet_fec!Q$83</f>
        <v>363.27095896819395</v>
      </c>
    </row>
    <row r="114" spans="1:17" ht="12" customHeight="1" x14ac:dyDescent="0.25">
      <c r="A114" s="23" t="s">
        <v>60</v>
      </c>
      <c r="B114" s="156">
        <f>RES_hhdet_fec!B$84</f>
        <v>0.54177035359052694</v>
      </c>
      <c r="C114" s="156">
        <f>RES_hhdet_fec!C$84</f>
        <v>0.15547134121180503</v>
      </c>
      <c r="D114" s="156">
        <f>RES_hhdet_fec!D$84</f>
        <v>0.2553368874838372</v>
      </c>
      <c r="E114" s="156">
        <f>RES_hhdet_fec!E$84</f>
        <v>1.5889493112702646</v>
      </c>
      <c r="F114" s="156">
        <f>RES_hhdet_fec!F$84</f>
        <v>1.6586263530596252</v>
      </c>
      <c r="G114" s="156">
        <f>RES_hhdet_fec!G$84</f>
        <v>3.6819866351601473</v>
      </c>
      <c r="H114" s="156">
        <f>RES_hhdet_fec!H$84</f>
        <v>6.1587405990129858</v>
      </c>
      <c r="I114" s="156">
        <f>RES_hhdet_fec!I$84</f>
        <v>4.8179692740802205</v>
      </c>
      <c r="J114" s="156">
        <f>RES_hhdet_fec!J$84</f>
        <v>8.3588753865410172</v>
      </c>
      <c r="K114" s="156">
        <f>RES_hhdet_fec!K$84</f>
        <v>5.0958667159566264</v>
      </c>
      <c r="L114" s="156">
        <f>RES_hhdet_fec!L$84</f>
        <v>2.3132732614574043</v>
      </c>
      <c r="M114" s="156">
        <f>RES_hhdet_fec!M$84</f>
        <v>1.3501120068029162</v>
      </c>
      <c r="N114" s="156">
        <f>RES_hhdet_fec!N$84</f>
        <v>0.70581071326633438</v>
      </c>
      <c r="O114" s="156">
        <f>RES_hhdet_fec!O$84</f>
        <v>0.71234157912404894</v>
      </c>
      <c r="P114" s="156">
        <f>RES_hhdet_fec!P$84</f>
        <v>0.10901782357110419</v>
      </c>
      <c r="Q114" s="156">
        <f>RES_hhdet_fec!Q$84</f>
        <v>0.43202003279502454</v>
      </c>
    </row>
    <row r="115" spans="1:17" ht="12" customHeight="1" x14ac:dyDescent="0.25">
      <c r="A115" s="158" t="s">
        <v>112</v>
      </c>
      <c r="B115" s="157">
        <f>B116</f>
        <v>3.8348113831680789E-5</v>
      </c>
      <c r="C115" s="157">
        <f t="shared" ref="C115:Q115" si="10">C116</f>
        <v>5.2244860528300157E-5</v>
      </c>
      <c r="D115" s="157">
        <f t="shared" si="10"/>
        <v>7.3587750319502234E-5</v>
      </c>
      <c r="E115" s="157">
        <f t="shared" si="10"/>
        <v>8.4378601176500953E-5</v>
      </c>
      <c r="F115" s="157">
        <f t="shared" si="10"/>
        <v>1.4642822703612817E-4</v>
      </c>
      <c r="G115" s="157">
        <f t="shared" si="10"/>
        <v>2.4732851219558591E-4</v>
      </c>
      <c r="H115" s="157">
        <f t="shared" si="10"/>
        <v>7.4904266755203915E-4</v>
      </c>
      <c r="I115" s="157">
        <f t="shared" si="10"/>
        <v>1.5656295646778464E-3</v>
      </c>
      <c r="J115" s="157">
        <f t="shared" si="10"/>
        <v>2.4318617521519223E-3</v>
      </c>
      <c r="K115" s="157">
        <f t="shared" si="10"/>
        <v>3.9124461814407218E-3</v>
      </c>
      <c r="L115" s="157">
        <f t="shared" si="10"/>
        <v>4.5934089937646342E-3</v>
      </c>
      <c r="M115" s="157">
        <f t="shared" si="10"/>
        <v>7.15319592364659E-3</v>
      </c>
      <c r="N115" s="157">
        <f t="shared" si="10"/>
        <v>1.0659025978204541E-2</v>
      </c>
      <c r="O115" s="157">
        <f t="shared" si="10"/>
        <v>1.5734905165895891E-2</v>
      </c>
      <c r="P115" s="157">
        <f t="shared" si="10"/>
        <v>1.7216941570409153E-2</v>
      </c>
      <c r="Q115" s="157">
        <f t="shared" si="10"/>
        <v>2.2944426684611274E-2</v>
      </c>
    </row>
    <row r="116" spans="1:17" ht="12" customHeight="1" x14ac:dyDescent="0.25">
      <c r="A116" s="23" t="s">
        <v>60</v>
      </c>
      <c r="B116" s="156">
        <f>RES_hhdet_fec!B$86</f>
        <v>3.8348113831680789E-5</v>
      </c>
      <c r="C116" s="156">
        <f>RES_hhdet_fec!C$86</f>
        <v>5.2244860528300157E-5</v>
      </c>
      <c r="D116" s="156">
        <f>RES_hhdet_fec!D$86</f>
        <v>7.3587750319502234E-5</v>
      </c>
      <c r="E116" s="156">
        <f>RES_hhdet_fec!E$86</f>
        <v>8.4378601176500953E-5</v>
      </c>
      <c r="F116" s="156">
        <f>RES_hhdet_fec!F$86</f>
        <v>1.4642822703612817E-4</v>
      </c>
      <c r="G116" s="156">
        <f>RES_hhdet_fec!G$86</f>
        <v>2.4732851219558591E-4</v>
      </c>
      <c r="H116" s="156">
        <f>RES_hhdet_fec!H$86</f>
        <v>7.4904266755203915E-4</v>
      </c>
      <c r="I116" s="156">
        <f>RES_hhdet_fec!I$86</f>
        <v>1.5656295646778464E-3</v>
      </c>
      <c r="J116" s="156">
        <f>RES_hhdet_fec!J$86</f>
        <v>2.4318617521519223E-3</v>
      </c>
      <c r="K116" s="156">
        <f>RES_hhdet_fec!K$86</f>
        <v>3.9124461814407218E-3</v>
      </c>
      <c r="L116" s="156">
        <f>RES_hhdet_fec!L$86</f>
        <v>4.5934089937646342E-3</v>
      </c>
      <c r="M116" s="156">
        <f>RES_hhdet_fec!M$86</f>
        <v>7.15319592364659E-3</v>
      </c>
      <c r="N116" s="156">
        <f>RES_hhdet_fec!N$86</f>
        <v>1.0659025978204541E-2</v>
      </c>
      <c r="O116" s="156">
        <f>RES_hhdet_fec!O$86</f>
        <v>1.5734905165895891E-2</v>
      </c>
      <c r="P116" s="156">
        <f>RES_hhdet_fec!P$86</f>
        <v>1.7216941570409153E-2</v>
      </c>
      <c r="Q116" s="156">
        <f>RES_hhdet_fec!Q$86</f>
        <v>2.2944426684611274E-2</v>
      </c>
    </row>
    <row r="117" spans="1:17" ht="12" customHeight="1" x14ac:dyDescent="0.25">
      <c r="A117" s="158" t="s">
        <v>63</v>
      </c>
      <c r="B117" s="157">
        <f>RES_hhdet_fec!B$87</f>
        <v>101.92880604538504</v>
      </c>
      <c r="C117" s="157">
        <f>RES_hhdet_fec!C$87</f>
        <v>101.34708325292793</v>
      </c>
      <c r="D117" s="157">
        <f>RES_hhdet_fec!D$87</f>
        <v>106.43506884626042</v>
      </c>
      <c r="E117" s="157">
        <f>RES_hhdet_fec!E$87</f>
        <v>114.11582130698878</v>
      </c>
      <c r="F117" s="157">
        <f>RES_hhdet_fec!F$87</f>
        <v>120.14006599539218</v>
      </c>
      <c r="G117" s="157">
        <f>RES_hhdet_fec!G$87</f>
        <v>123.4771163159724</v>
      </c>
      <c r="H117" s="157">
        <f>RES_hhdet_fec!H$87</f>
        <v>127.23201231558832</v>
      </c>
      <c r="I117" s="157">
        <f>RES_hhdet_fec!I$87</f>
        <v>129.01147329875946</v>
      </c>
      <c r="J117" s="157">
        <f>RES_hhdet_fec!J$87</f>
        <v>129.53013371842718</v>
      </c>
      <c r="K117" s="157">
        <f>RES_hhdet_fec!K$87</f>
        <v>141.70168163153846</v>
      </c>
      <c r="L117" s="157">
        <f>RES_hhdet_fec!L$87</f>
        <v>108.48877010847406</v>
      </c>
      <c r="M117" s="157">
        <f>RES_hhdet_fec!M$87</f>
        <v>114.14318250083993</v>
      </c>
      <c r="N117" s="157">
        <f>RES_hhdet_fec!N$87</f>
        <v>115.19923993854526</v>
      </c>
      <c r="O117" s="157">
        <f>RES_hhdet_fec!O$87</f>
        <v>110.93712209150613</v>
      </c>
      <c r="P117" s="157">
        <f>RES_hhdet_fec!P$87</f>
        <v>110.27491069602272</v>
      </c>
      <c r="Q117" s="157">
        <f>RES_hhdet_fec!Q$87</f>
        <v>94.657288409113363</v>
      </c>
    </row>
    <row r="118" spans="1:17" ht="12" customHeight="1" x14ac:dyDescent="0.25">
      <c r="A118" s="167" t="s">
        <v>156</v>
      </c>
      <c r="B118" s="132">
        <f>RES_hhdet_fec!B$88</f>
        <v>96.964157555615813</v>
      </c>
      <c r="C118" s="132">
        <f>RES_hhdet_fec!C$88</f>
        <v>96.213142313365395</v>
      </c>
      <c r="D118" s="132">
        <f>RES_hhdet_fec!D$88</f>
        <v>100.94238666859751</v>
      </c>
      <c r="E118" s="132">
        <f>RES_hhdet_fec!E$88</f>
        <v>108.10968443317944</v>
      </c>
      <c r="F118" s="132">
        <f>RES_hhdet_fec!F$88</f>
        <v>115.55941916393459</v>
      </c>
      <c r="G118" s="132">
        <f>RES_hhdet_fec!G$88</f>
        <v>117.59458948549656</v>
      </c>
      <c r="H118" s="132">
        <f>RES_hhdet_fec!H$88</f>
        <v>119.5985539865103</v>
      </c>
      <c r="I118" s="132">
        <f>RES_hhdet_fec!I$88</f>
        <v>120.19559996856889</v>
      </c>
      <c r="J118" s="132">
        <f>RES_hhdet_fec!J$88</f>
        <v>122.7577468175912</v>
      </c>
      <c r="K118" s="132">
        <f>RES_hhdet_fec!K$88</f>
        <v>134.36306915776913</v>
      </c>
      <c r="L118" s="132">
        <f>RES_hhdet_fec!L$88</f>
        <v>104.23365397469306</v>
      </c>
      <c r="M118" s="132">
        <f>RES_hhdet_fec!M$88</f>
        <v>112.09021545965454</v>
      </c>
      <c r="N118" s="132">
        <f>RES_hhdet_fec!N$88</f>
        <v>114.07271950212913</v>
      </c>
      <c r="O118" s="132">
        <f>RES_hhdet_fec!O$88</f>
        <v>110.02239699060976</v>
      </c>
      <c r="P118" s="132">
        <f>RES_hhdet_fec!P$88</f>
        <v>109.58140444254637</v>
      </c>
      <c r="Q118" s="132">
        <f>RES_hhdet_fec!Q$88</f>
        <v>93.643836398326826</v>
      </c>
    </row>
    <row r="119" spans="1:17" ht="12" customHeight="1" x14ac:dyDescent="0.25">
      <c r="A119" s="167" t="s">
        <v>155</v>
      </c>
      <c r="B119" s="132">
        <f>SUM(B120:B121)</f>
        <v>0</v>
      </c>
      <c r="C119" s="132">
        <f t="shared" ref="C119:Q119" si="11">SUM(C120:C121)</f>
        <v>0</v>
      </c>
      <c r="D119" s="132">
        <f t="shared" si="11"/>
        <v>0</v>
      </c>
      <c r="E119" s="132">
        <f t="shared" si="11"/>
        <v>0</v>
      </c>
      <c r="F119" s="132">
        <f t="shared" si="11"/>
        <v>0</v>
      </c>
      <c r="G119" s="132">
        <f t="shared" si="11"/>
        <v>0</v>
      </c>
      <c r="H119" s="132">
        <f t="shared" si="11"/>
        <v>0</v>
      </c>
      <c r="I119" s="132">
        <f t="shared" si="11"/>
        <v>0</v>
      </c>
      <c r="J119" s="132">
        <f t="shared" si="11"/>
        <v>0</v>
      </c>
      <c r="K119" s="132">
        <f t="shared" si="11"/>
        <v>0</v>
      </c>
      <c r="L119" s="132">
        <f t="shared" si="11"/>
        <v>0</v>
      </c>
      <c r="M119" s="132">
        <f t="shared" si="11"/>
        <v>0</v>
      </c>
      <c r="N119" s="132">
        <f t="shared" si="11"/>
        <v>0</v>
      </c>
      <c r="O119" s="132">
        <f t="shared" si="11"/>
        <v>0</v>
      </c>
      <c r="P119" s="132">
        <f t="shared" si="11"/>
        <v>0</v>
      </c>
      <c r="Q119" s="132">
        <f t="shared" si="11"/>
        <v>0</v>
      </c>
    </row>
    <row r="120" spans="1:17" ht="12" customHeight="1" x14ac:dyDescent="0.25">
      <c r="A120" s="166" t="s">
        <v>55</v>
      </c>
      <c r="B120" s="165">
        <f>RES_hhdet_fec!B$90</f>
        <v>0</v>
      </c>
      <c r="C120" s="165">
        <f>RES_hhdet_fec!C$90</f>
        <v>0</v>
      </c>
      <c r="D120" s="165">
        <f>RES_hhdet_fec!D$90</f>
        <v>0</v>
      </c>
      <c r="E120" s="165">
        <f>RES_hhdet_fec!E$90</f>
        <v>0</v>
      </c>
      <c r="F120" s="165">
        <f>RES_hhdet_fec!F$90</f>
        <v>0</v>
      </c>
      <c r="G120" s="165">
        <f>RES_hhdet_fec!G$90</f>
        <v>0</v>
      </c>
      <c r="H120" s="165">
        <f>RES_hhdet_fec!H$90</f>
        <v>0</v>
      </c>
      <c r="I120" s="165">
        <f>RES_hhdet_fec!I$90</f>
        <v>0</v>
      </c>
      <c r="J120" s="165">
        <f>RES_hhdet_fec!J$90</f>
        <v>0</v>
      </c>
      <c r="K120" s="165">
        <f>RES_hhdet_fec!K$90</f>
        <v>0</v>
      </c>
      <c r="L120" s="165">
        <f>RES_hhdet_fec!L$90</f>
        <v>0</v>
      </c>
      <c r="M120" s="165">
        <f>RES_hhdet_fec!M$90</f>
        <v>0</v>
      </c>
      <c r="N120" s="165">
        <f>RES_hhdet_fec!N$90</f>
        <v>0</v>
      </c>
      <c r="O120" s="165">
        <f>RES_hhdet_fec!O$90</f>
        <v>0</v>
      </c>
      <c r="P120" s="165">
        <f>RES_hhdet_fec!P$90</f>
        <v>0</v>
      </c>
      <c r="Q120" s="165">
        <f>RES_hhdet_fec!Q$90</f>
        <v>0</v>
      </c>
    </row>
    <row r="121" spans="1:17" ht="12" customHeight="1" x14ac:dyDescent="0.25">
      <c r="A121" s="147" t="s">
        <v>59</v>
      </c>
      <c r="B121" s="164">
        <f>RES_hhdet_fec!B$91</f>
        <v>0</v>
      </c>
      <c r="C121" s="164">
        <f>RES_hhdet_fec!C$91</f>
        <v>0</v>
      </c>
      <c r="D121" s="164">
        <f>RES_hhdet_fec!D$91</f>
        <v>0</v>
      </c>
      <c r="E121" s="164">
        <f>RES_hhdet_fec!E$91</f>
        <v>0</v>
      </c>
      <c r="F121" s="164">
        <f>RES_hhdet_fec!F$91</f>
        <v>0</v>
      </c>
      <c r="G121" s="164">
        <f>RES_hhdet_fec!G$91</f>
        <v>0</v>
      </c>
      <c r="H121" s="164">
        <f>RES_hhdet_fec!H$91</f>
        <v>0</v>
      </c>
      <c r="I121" s="164">
        <f>RES_hhdet_fec!I$91</f>
        <v>0</v>
      </c>
      <c r="J121" s="164">
        <f>RES_hhdet_fec!J$91</f>
        <v>0</v>
      </c>
      <c r="K121" s="164">
        <f>RES_hhdet_fec!K$91</f>
        <v>0</v>
      </c>
      <c r="L121" s="164">
        <f>RES_hhdet_fec!L$91</f>
        <v>0</v>
      </c>
      <c r="M121" s="164">
        <f>RES_hhdet_fec!M$91</f>
        <v>0</v>
      </c>
      <c r="N121" s="164">
        <f>RES_hhdet_fec!N$91</f>
        <v>0</v>
      </c>
      <c r="O121" s="164">
        <f>RES_hhdet_fec!O$91</f>
        <v>0</v>
      </c>
      <c r="P121" s="164">
        <f>RES_hhdet_fec!P$91</f>
        <v>0</v>
      </c>
      <c r="Q121" s="164">
        <f>RES_hhdet_fec!Q$91</f>
        <v>0</v>
      </c>
    </row>
    <row r="122" spans="1:17" ht="12" customHeight="1" x14ac:dyDescent="0.25">
      <c r="A122" s="163" t="s">
        <v>144</v>
      </c>
      <c r="B122" s="162">
        <f>RES_hhdet_fec!B$92</f>
        <v>3.2281599100637344</v>
      </c>
      <c r="C122" s="162">
        <f>RES_hhdet_fec!C$92</f>
        <v>3.3139957089380525</v>
      </c>
      <c r="D122" s="162">
        <f>RES_hhdet_fec!D$92</f>
        <v>3.4309799205593019</v>
      </c>
      <c r="E122" s="162">
        <f>RES_hhdet_fec!E$92</f>
        <v>3.577142343382842</v>
      </c>
      <c r="F122" s="162">
        <f>RES_hhdet_fec!F$92</f>
        <v>3.6085213615997898</v>
      </c>
      <c r="G122" s="162">
        <f>RES_hhdet_fec!G$92</f>
        <v>3.6993138035085709</v>
      </c>
      <c r="H122" s="162">
        <f>RES_hhdet_fec!H$92</f>
        <v>3.7086479886559571</v>
      </c>
      <c r="I122" s="162">
        <f>RES_hhdet_fec!I$92</f>
        <v>3.6976876744532117</v>
      </c>
      <c r="J122" s="162">
        <f>RES_hhdet_fec!J$92</f>
        <v>3.4389749827936402</v>
      </c>
      <c r="K122" s="162">
        <f>RES_hhdet_fec!K$92</f>
        <v>3.1113275191890239</v>
      </c>
      <c r="L122" s="162">
        <f>RES_hhdet_fec!L$92</f>
        <v>2.7774364882212148</v>
      </c>
      <c r="M122" s="162">
        <f>RES_hhdet_fec!M$92</f>
        <v>1.9065106665350933</v>
      </c>
      <c r="N122" s="162">
        <f>RES_hhdet_fec!N$92</f>
        <v>1.0722467649476715</v>
      </c>
      <c r="O122" s="162">
        <f>RES_hhdet_fec!O$92</f>
        <v>0.87473435365408236</v>
      </c>
      <c r="P122" s="162">
        <f>RES_hhdet_fec!P$92</f>
        <v>0.54861921498340616</v>
      </c>
      <c r="Q122" s="162">
        <f>RES_hhdet_fec!Q$92</f>
        <v>0.45042771340369692</v>
      </c>
    </row>
    <row r="123" spans="1:17" ht="12" customHeight="1" x14ac:dyDescent="0.25">
      <c r="A123" s="161" t="s">
        <v>143</v>
      </c>
      <c r="B123" s="160">
        <f>SUM(B124:B125)</f>
        <v>0</v>
      </c>
      <c r="C123" s="160">
        <f t="shared" ref="C123:Q123" si="12">SUM(C124:C125)</f>
        <v>0</v>
      </c>
      <c r="D123" s="160">
        <f t="shared" si="12"/>
        <v>0</v>
      </c>
      <c r="E123" s="160">
        <f t="shared" si="12"/>
        <v>0</v>
      </c>
      <c r="F123" s="160">
        <f t="shared" si="12"/>
        <v>0</v>
      </c>
      <c r="G123" s="160">
        <f t="shared" si="12"/>
        <v>0</v>
      </c>
      <c r="H123" s="160">
        <f t="shared" si="12"/>
        <v>0</v>
      </c>
      <c r="I123" s="160">
        <f t="shared" si="12"/>
        <v>0</v>
      </c>
      <c r="J123" s="160">
        <f t="shared" si="12"/>
        <v>0</v>
      </c>
      <c r="K123" s="160">
        <f t="shared" si="12"/>
        <v>0</v>
      </c>
      <c r="L123" s="160">
        <f t="shared" si="12"/>
        <v>0</v>
      </c>
      <c r="M123" s="160">
        <f t="shared" si="12"/>
        <v>0</v>
      </c>
      <c r="N123" s="160">
        <f t="shared" si="12"/>
        <v>0</v>
      </c>
      <c r="O123" s="160">
        <f t="shared" si="12"/>
        <v>0</v>
      </c>
      <c r="P123" s="160">
        <f t="shared" si="12"/>
        <v>0</v>
      </c>
      <c r="Q123" s="160">
        <f t="shared" si="12"/>
        <v>0</v>
      </c>
    </row>
    <row r="124" spans="1:17" ht="12" customHeight="1" x14ac:dyDescent="0.25">
      <c r="A124" s="148" t="s">
        <v>57</v>
      </c>
      <c r="B124" s="156">
        <f>RES_hhdet_fec!B$94</f>
        <v>0</v>
      </c>
      <c r="C124" s="156">
        <f>RES_hhdet_fec!C$94</f>
        <v>0</v>
      </c>
      <c r="D124" s="156">
        <f>RES_hhdet_fec!D$94</f>
        <v>0</v>
      </c>
      <c r="E124" s="156">
        <f>RES_hhdet_fec!E$94</f>
        <v>0</v>
      </c>
      <c r="F124" s="156">
        <f>RES_hhdet_fec!F$94</f>
        <v>0</v>
      </c>
      <c r="G124" s="156">
        <f>RES_hhdet_fec!G$94</f>
        <v>0</v>
      </c>
      <c r="H124" s="156">
        <f>RES_hhdet_fec!H$94</f>
        <v>0</v>
      </c>
      <c r="I124" s="156">
        <f>RES_hhdet_fec!I$94</f>
        <v>0</v>
      </c>
      <c r="J124" s="156">
        <f>RES_hhdet_fec!J$94</f>
        <v>0</v>
      </c>
      <c r="K124" s="156">
        <f>RES_hhdet_fec!K$94</f>
        <v>0</v>
      </c>
      <c r="L124" s="156">
        <f>RES_hhdet_fec!L$94</f>
        <v>0</v>
      </c>
      <c r="M124" s="156">
        <f>RES_hhdet_fec!M$94</f>
        <v>0</v>
      </c>
      <c r="N124" s="156">
        <f>RES_hhdet_fec!N$94</f>
        <v>0</v>
      </c>
      <c r="O124" s="156">
        <f>RES_hhdet_fec!O$94</f>
        <v>0</v>
      </c>
      <c r="P124" s="156">
        <f>RES_hhdet_fec!P$94</f>
        <v>0</v>
      </c>
      <c r="Q124" s="156">
        <f>RES_hhdet_fec!Q$94</f>
        <v>0</v>
      </c>
    </row>
    <row r="125" spans="1:17" ht="12" customHeight="1" x14ac:dyDescent="0.25">
      <c r="A125" s="148" t="s">
        <v>59</v>
      </c>
      <c r="B125" s="156">
        <f>RES_hhdet_fec!B$95</f>
        <v>0</v>
      </c>
      <c r="C125" s="156">
        <f>RES_hhdet_fec!C$95</f>
        <v>0</v>
      </c>
      <c r="D125" s="156">
        <f>RES_hhdet_fec!D$95</f>
        <v>0</v>
      </c>
      <c r="E125" s="156">
        <f>RES_hhdet_fec!E$95</f>
        <v>0</v>
      </c>
      <c r="F125" s="156">
        <f>RES_hhdet_fec!F$95</f>
        <v>0</v>
      </c>
      <c r="G125" s="156">
        <f>RES_hhdet_fec!G$95</f>
        <v>0</v>
      </c>
      <c r="H125" s="156">
        <f>RES_hhdet_fec!H$95</f>
        <v>0</v>
      </c>
      <c r="I125" s="156">
        <f>RES_hhdet_fec!I$95</f>
        <v>0</v>
      </c>
      <c r="J125" s="156">
        <f>RES_hhdet_fec!J$95</f>
        <v>0</v>
      </c>
      <c r="K125" s="156">
        <f>RES_hhdet_fec!K$95</f>
        <v>0</v>
      </c>
      <c r="L125" s="156">
        <f>RES_hhdet_fec!L$95</f>
        <v>0</v>
      </c>
      <c r="M125" s="156">
        <f>RES_hhdet_fec!M$95</f>
        <v>0</v>
      </c>
      <c r="N125" s="156">
        <f>RES_hhdet_fec!N$95</f>
        <v>0</v>
      </c>
      <c r="O125" s="156">
        <f>RES_hhdet_fec!O$95</f>
        <v>0</v>
      </c>
      <c r="P125" s="156">
        <f>RES_hhdet_fec!P$95</f>
        <v>0</v>
      </c>
      <c r="Q125" s="156">
        <f>RES_hhdet_fec!Q$95</f>
        <v>0</v>
      </c>
    </row>
    <row r="126" spans="1:17" ht="12" customHeight="1" x14ac:dyDescent="0.25">
      <c r="A126" s="163" t="s">
        <v>142</v>
      </c>
      <c r="B126" s="162">
        <f>RES_hhdet_fec!B$96</f>
        <v>1.7364885797054979</v>
      </c>
      <c r="C126" s="162">
        <f>RES_hhdet_fec!C$96</f>
        <v>1.8199452306244792</v>
      </c>
      <c r="D126" s="162">
        <f>RES_hhdet_fec!D$96</f>
        <v>2.0617022571036205</v>
      </c>
      <c r="E126" s="162">
        <f>RES_hhdet_fec!E$96</f>
        <v>2.4289945304264915</v>
      </c>
      <c r="F126" s="162">
        <f>RES_hhdet_fec!F$96</f>
        <v>0.97212546985780124</v>
      </c>
      <c r="G126" s="162">
        <f>RES_hhdet_fec!G$96</f>
        <v>2.1832130269672634</v>
      </c>
      <c r="H126" s="162">
        <f>RES_hhdet_fec!H$96</f>
        <v>3.9248103404220771</v>
      </c>
      <c r="I126" s="162">
        <f>RES_hhdet_fec!I$96</f>
        <v>5.1181856557373759</v>
      </c>
      <c r="J126" s="162">
        <f>RES_hhdet_fec!J$96</f>
        <v>3.3334119180423549</v>
      </c>
      <c r="K126" s="162">
        <f>RES_hhdet_fec!K$96</f>
        <v>4.2272849545803179</v>
      </c>
      <c r="L126" s="162">
        <f>RES_hhdet_fec!L$96</f>
        <v>1.4776796455597898</v>
      </c>
      <c r="M126" s="162">
        <f>RES_hhdet_fec!M$96</f>
        <v>0.1464563746502805</v>
      </c>
      <c r="N126" s="162">
        <f>RES_hhdet_fec!N$96</f>
        <v>5.4273671468457574E-2</v>
      </c>
      <c r="O126" s="162">
        <f>RES_hhdet_fec!O$96</f>
        <v>3.9990747242288682E-2</v>
      </c>
      <c r="P126" s="162">
        <f>RES_hhdet_fec!P$96</f>
        <v>0.14488703849294476</v>
      </c>
      <c r="Q126" s="162">
        <f>RES_hhdet_fec!Q$96</f>
        <v>0.56302429738284099</v>
      </c>
    </row>
    <row r="127" spans="1:17" ht="12" customHeight="1" x14ac:dyDescent="0.25">
      <c r="A127" s="161" t="s">
        <v>141</v>
      </c>
      <c r="B127" s="160">
        <f>SUM(B128:B129)</f>
        <v>0</v>
      </c>
      <c r="C127" s="160">
        <f t="shared" ref="C127:Q127" si="13">SUM(C128:C129)</f>
        <v>0</v>
      </c>
      <c r="D127" s="160">
        <f t="shared" si="13"/>
        <v>0</v>
      </c>
      <c r="E127" s="160">
        <f t="shared" si="13"/>
        <v>0</v>
      </c>
      <c r="F127" s="160">
        <f t="shared" si="13"/>
        <v>0</v>
      </c>
      <c r="G127" s="160">
        <f t="shared" si="13"/>
        <v>0</v>
      </c>
      <c r="H127" s="160">
        <f t="shared" si="13"/>
        <v>0</v>
      </c>
      <c r="I127" s="160">
        <f t="shared" si="13"/>
        <v>0</v>
      </c>
      <c r="J127" s="160">
        <f t="shared" si="13"/>
        <v>0</v>
      </c>
      <c r="K127" s="160">
        <f t="shared" si="13"/>
        <v>0</v>
      </c>
      <c r="L127" s="160">
        <f t="shared" si="13"/>
        <v>0</v>
      </c>
      <c r="M127" s="160">
        <f t="shared" si="13"/>
        <v>0</v>
      </c>
      <c r="N127" s="160">
        <f t="shared" si="13"/>
        <v>0</v>
      </c>
      <c r="O127" s="160">
        <f t="shared" si="13"/>
        <v>0</v>
      </c>
      <c r="P127" s="160">
        <f t="shared" si="13"/>
        <v>0</v>
      </c>
      <c r="Q127" s="160">
        <f t="shared" si="13"/>
        <v>0</v>
      </c>
    </row>
    <row r="128" spans="1:17" ht="12" customHeight="1" x14ac:dyDescent="0.25">
      <c r="A128" s="148" t="s">
        <v>60</v>
      </c>
      <c r="B128" s="156">
        <f>RES_hhdet_fec!B$98</f>
        <v>0</v>
      </c>
      <c r="C128" s="156">
        <f>RES_hhdet_fec!C$98</f>
        <v>0</v>
      </c>
      <c r="D128" s="156">
        <f>RES_hhdet_fec!D$98</f>
        <v>0</v>
      </c>
      <c r="E128" s="156">
        <f>RES_hhdet_fec!E$98</f>
        <v>0</v>
      </c>
      <c r="F128" s="156">
        <f>RES_hhdet_fec!F$98</f>
        <v>0</v>
      </c>
      <c r="G128" s="156">
        <f>RES_hhdet_fec!G$98</f>
        <v>0</v>
      </c>
      <c r="H128" s="156">
        <f>RES_hhdet_fec!H$98</f>
        <v>0</v>
      </c>
      <c r="I128" s="156">
        <f>RES_hhdet_fec!I$98</f>
        <v>0</v>
      </c>
      <c r="J128" s="156">
        <f>RES_hhdet_fec!J$98</f>
        <v>0</v>
      </c>
      <c r="K128" s="156">
        <f>RES_hhdet_fec!K$98</f>
        <v>0</v>
      </c>
      <c r="L128" s="156">
        <f>RES_hhdet_fec!L$98</f>
        <v>0</v>
      </c>
      <c r="M128" s="156">
        <f>RES_hhdet_fec!M$98</f>
        <v>0</v>
      </c>
      <c r="N128" s="156">
        <f>RES_hhdet_fec!N$98</f>
        <v>0</v>
      </c>
      <c r="O128" s="156">
        <f>RES_hhdet_fec!O$98</f>
        <v>0</v>
      </c>
      <c r="P128" s="156">
        <f>RES_hhdet_fec!P$98</f>
        <v>0</v>
      </c>
      <c r="Q128" s="156">
        <f>RES_hhdet_fec!Q$98</f>
        <v>0</v>
      </c>
    </row>
    <row r="129" spans="1:17" ht="12" customHeight="1" x14ac:dyDescent="0.25">
      <c r="A129" s="148" t="s">
        <v>59</v>
      </c>
      <c r="B129" s="156">
        <f>RES_hhdet_fec!B$99</f>
        <v>0</v>
      </c>
      <c r="C129" s="156">
        <f>RES_hhdet_fec!C$99</f>
        <v>0</v>
      </c>
      <c r="D129" s="156">
        <f>RES_hhdet_fec!D$99</f>
        <v>0</v>
      </c>
      <c r="E129" s="156">
        <f>RES_hhdet_fec!E$99</f>
        <v>0</v>
      </c>
      <c r="F129" s="156">
        <f>RES_hhdet_fec!F$99</f>
        <v>0</v>
      </c>
      <c r="G129" s="156">
        <f>RES_hhdet_fec!G$99</f>
        <v>0</v>
      </c>
      <c r="H129" s="156">
        <f>RES_hhdet_fec!H$99</f>
        <v>0</v>
      </c>
      <c r="I129" s="156">
        <f>RES_hhdet_fec!I$99</f>
        <v>0</v>
      </c>
      <c r="J129" s="156">
        <f>RES_hhdet_fec!J$99</f>
        <v>0</v>
      </c>
      <c r="K129" s="156">
        <f>RES_hhdet_fec!K$99</f>
        <v>0</v>
      </c>
      <c r="L129" s="156">
        <f>RES_hhdet_fec!L$99</f>
        <v>0</v>
      </c>
      <c r="M129" s="156">
        <f>RES_hhdet_fec!M$99</f>
        <v>0</v>
      </c>
      <c r="N129" s="156">
        <f>RES_hhdet_fec!N$99</f>
        <v>0</v>
      </c>
      <c r="O129" s="156">
        <f>RES_hhdet_fec!O$99</f>
        <v>0</v>
      </c>
      <c r="P129" s="156">
        <f>RES_hhdet_fec!P$99</f>
        <v>0</v>
      </c>
      <c r="Q129" s="156">
        <f>RES_hhdet_fec!Q$99</f>
        <v>0</v>
      </c>
    </row>
    <row r="130" spans="1:17" ht="12" customHeight="1" x14ac:dyDescent="0.25">
      <c r="A130" s="158" t="s">
        <v>62</v>
      </c>
      <c r="B130" s="157">
        <f>SUM(B131:B133)</f>
        <v>21.872156483688229</v>
      </c>
      <c r="C130" s="157">
        <f t="shared" ref="C130:Q130" si="14">SUM(C131:C133)</f>
        <v>22.921297547353326</v>
      </c>
      <c r="D130" s="157">
        <f t="shared" si="14"/>
        <v>24.863639692303288</v>
      </c>
      <c r="E130" s="157">
        <f t="shared" si="14"/>
        <v>24.494210213031437</v>
      </c>
      <c r="F130" s="157">
        <f t="shared" si="14"/>
        <v>25.540517430542813</v>
      </c>
      <c r="G130" s="157">
        <f t="shared" si="14"/>
        <v>24.066768632409378</v>
      </c>
      <c r="H130" s="157">
        <f t="shared" si="14"/>
        <v>23.130315175607628</v>
      </c>
      <c r="I130" s="157">
        <f t="shared" si="14"/>
        <v>22.596859130228978</v>
      </c>
      <c r="J130" s="157">
        <f t="shared" si="14"/>
        <v>21.695881021941265</v>
      </c>
      <c r="K130" s="157">
        <f t="shared" si="14"/>
        <v>25.183134941480816</v>
      </c>
      <c r="L130" s="157">
        <f t="shared" si="14"/>
        <v>24.000253663818292</v>
      </c>
      <c r="M130" s="157">
        <f t="shared" si="14"/>
        <v>20.82729179385877</v>
      </c>
      <c r="N130" s="157">
        <f t="shared" si="14"/>
        <v>23.106426956569514</v>
      </c>
      <c r="O130" s="157">
        <f t="shared" si="14"/>
        <v>24.806117546355395</v>
      </c>
      <c r="P130" s="157">
        <f t="shared" si="14"/>
        <v>26.412822348850902</v>
      </c>
      <c r="Q130" s="157">
        <f t="shared" si="14"/>
        <v>22.988825076888475</v>
      </c>
    </row>
    <row r="131" spans="1:17" ht="12" customHeight="1" x14ac:dyDescent="0.25">
      <c r="A131" s="23" t="s">
        <v>55</v>
      </c>
      <c r="B131" s="156">
        <f>RES_hhdet_fec!B$101</f>
        <v>0</v>
      </c>
      <c r="C131" s="156">
        <f>RES_hhdet_fec!C$101</f>
        <v>0</v>
      </c>
      <c r="D131" s="156">
        <f>RES_hhdet_fec!D$101</f>
        <v>0</v>
      </c>
      <c r="E131" s="156">
        <f>RES_hhdet_fec!E$101</f>
        <v>0</v>
      </c>
      <c r="F131" s="156">
        <f>RES_hhdet_fec!F$101</f>
        <v>0.69999</v>
      </c>
      <c r="G131" s="156">
        <f>RES_hhdet_fec!G$101</f>
        <v>1.4330656134798547</v>
      </c>
      <c r="H131" s="156">
        <f>RES_hhdet_fec!H$101</f>
        <v>0.7000599999999999</v>
      </c>
      <c r="I131" s="156">
        <f>RES_hhdet_fec!I$101</f>
        <v>0.70006999999999986</v>
      </c>
      <c r="J131" s="156">
        <f>RES_hhdet_fec!J$101</f>
        <v>1.40002</v>
      </c>
      <c r="K131" s="156">
        <f>RES_hhdet_fec!K$101</f>
        <v>1.4000900000000003</v>
      </c>
      <c r="L131" s="156">
        <f>RES_hhdet_fec!L$101</f>
        <v>1.4330753797649796</v>
      </c>
      <c r="M131" s="156">
        <f>RES_hhdet_fec!M$101</f>
        <v>1.4330654453757783</v>
      </c>
      <c r="N131" s="156">
        <f>RES_hhdet_fec!N$101</f>
        <v>1.433065812471124</v>
      </c>
      <c r="O131" s="156">
        <f>RES_hhdet_fec!O$101</f>
        <v>2.1496130696474669</v>
      </c>
      <c r="P131" s="156">
        <f>RES_hhdet_fec!P$101</f>
        <v>2.1496130696474602</v>
      </c>
      <c r="Q131" s="156">
        <f>RES_hhdet_fec!Q$101</f>
        <v>1.4330854784590534</v>
      </c>
    </row>
    <row r="132" spans="1:17" ht="12" customHeight="1" x14ac:dyDescent="0.25">
      <c r="A132" s="23" t="s">
        <v>57</v>
      </c>
      <c r="B132" s="156">
        <f>RES_hhdet_fec!B$102</f>
        <v>11.506097121346905</v>
      </c>
      <c r="C132" s="156">
        <f>RES_hhdet_fec!C$102</f>
        <v>11.021729885002859</v>
      </c>
      <c r="D132" s="156">
        <f>RES_hhdet_fec!D$102</f>
        <v>11.063040829042288</v>
      </c>
      <c r="E132" s="156">
        <f>RES_hhdet_fec!E$102</f>
        <v>11.108404743606444</v>
      </c>
      <c r="F132" s="156">
        <f>RES_hhdet_fec!F$102</f>
        <v>11.787013276867038</v>
      </c>
      <c r="G132" s="156">
        <f>RES_hhdet_fec!G$102</f>
        <v>12.23006535122266</v>
      </c>
      <c r="H132" s="156">
        <f>RES_hhdet_fec!H$102</f>
        <v>12.62019829031467</v>
      </c>
      <c r="I132" s="156">
        <f>RES_hhdet_fec!I$102</f>
        <v>10.61274829808284</v>
      </c>
      <c r="J132" s="156">
        <f>RES_hhdet_fec!J$102</f>
        <v>10.18206279809325</v>
      </c>
      <c r="K132" s="156">
        <f>RES_hhdet_fec!K$102</f>
        <v>9.6738325794571356</v>
      </c>
      <c r="L132" s="156">
        <f>RES_hhdet_fec!L$102</f>
        <v>8.6782216209629635</v>
      </c>
      <c r="M132" s="156">
        <f>RES_hhdet_fec!M$102</f>
        <v>9.0912499225094798</v>
      </c>
      <c r="N132" s="156">
        <f>RES_hhdet_fec!N$102</f>
        <v>9.5663985620099048</v>
      </c>
      <c r="O132" s="156">
        <f>RES_hhdet_fec!O$102</f>
        <v>9.6472148233352808</v>
      </c>
      <c r="P132" s="156">
        <f>RES_hhdet_fec!P$102</f>
        <v>10.718089101608411</v>
      </c>
      <c r="Q132" s="156">
        <f>RES_hhdet_fec!Q$102</f>
        <v>7.7040812595884622</v>
      </c>
    </row>
    <row r="133" spans="1:17" ht="12" customHeight="1" x14ac:dyDescent="0.25">
      <c r="A133" s="29" t="s">
        <v>140</v>
      </c>
      <c r="B133" s="57">
        <f>RES_hhdet_fec!B$103</f>
        <v>10.366059362341323</v>
      </c>
      <c r="C133" s="57">
        <f>RES_hhdet_fec!C$103</f>
        <v>11.899567662350467</v>
      </c>
      <c r="D133" s="57">
        <f>RES_hhdet_fec!D$103</f>
        <v>13.800598863260998</v>
      </c>
      <c r="E133" s="57">
        <f>RES_hhdet_fec!E$103</f>
        <v>13.385805469424994</v>
      </c>
      <c r="F133" s="57">
        <f>RES_hhdet_fec!F$103</f>
        <v>13.053514153675774</v>
      </c>
      <c r="G133" s="57">
        <f>RES_hhdet_fec!G$103</f>
        <v>10.403637667706864</v>
      </c>
      <c r="H133" s="57">
        <f>RES_hhdet_fec!H$103</f>
        <v>9.8100568852929548</v>
      </c>
      <c r="I133" s="57">
        <f>RES_hhdet_fec!I$103</f>
        <v>11.28404083214614</v>
      </c>
      <c r="J133" s="57">
        <f>RES_hhdet_fec!J$103</f>
        <v>10.113798223848015</v>
      </c>
      <c r="K133" s="57">
        <f>RES_hhdet_fec!K$103</f>
        <v>14.109212362023682</v>
      </c>
      <c r="L133" s="57">
        <f>RES_hhdet_fec!L$103</f>
        <v>13.888956663090349</v>
      </c>
      <c r="M133" s="57">
        <f>RES_hhdet_fec!M$103</f>
        <v>10.30297642597351</v>
      </c>
      <c r="N133" s="57">
        <f>RES_hhdet_fec!N$103</f>
        <v>12.106962582088485</v>
      </c>
      <c r="O133" s="57">
        <f>RES_hhdet_fec!O$103</f>
        <v>13.009289653372647</v>
      </c>
      <c r="P133" s="57">
        <f>RES_hhdet_fec!P$103</f>
        <v>13.545120177595031</v>
      </c>
      <c r="Q133" s="57">
        <f>RES_hhdet_fec!Q$103</f>
        <v>13.851658338840959</v>
      </c>
    </row>
    <row r="135" spans="1:17" ht="12" customHeight="1" x14ac:dyDescent="0.25">
      <c r="A135" s="152" t="s">
        <v>119</v>
      </c>
      <c r="B135" s="168">
        <f>SUM(B136,B139,B141,B154)</f>
        <v>322.65463027544394</v>
      </c>
      <c r="C135" s="168">
        <f t="shared" ref="C135:Q135" si="15">SUM(C136,C139,C141,C154)</f>
        <v>351.8557291237592</v>
      </c>
      <c r="D135" s="168">
        <f t="shared" si="15"/>
        <v>352.16263906708753</v>
      </c>
      <c r="E135" s="168">
        <f t="shared" si="15"/>
        <v>377.27806224274957</v>
      </c>
      <c r="F135" s="168">
        <f t="shared" si="15"/>
        <v>383.32625305607479</v>
      </c>
      <c r="G135" s="168">
        <f t="shared" si="15"/>
        <v>389.79711263964782</v>
      </c>
      <c r="H135" s="168">
        <f t="shared" si="15"/>
        <v>384.9791011815646</v>
      </c>
      <c r="I135" s="168">
        <f t="shared" si="15"/>
        <v>379.53154436152215</v>
      </c>
      <c r="J135" s="168">
        <f t="shared" si="15"/>
        <v>381.35723527483401</v>
      </c>
      <c r="K135" s="168">
        <f t="shared" si="15"/>
        <v>429.35606761419047</v>
      </c>
      <c r="L135" s="168">
        <f t="shared" si="15"/>
        <v>324.7310958870379</v>
      </c>
      <c r="M135" s="168">
        <f t="shared" si="15"/>
        <v>336.5839617986104</v>
      </c>
      <c r="N135" s="168">
        <f t="shared" si="15"/>
        <v>362.07051233428285</v>
      </c>
      <c r="O135" s="168">
        <f t="shared" si="15"/>
        <v>320.46224568760704</v>
      </c>
      <c r="P135" s="168">
        <f t="shared" si="15"/>
        <v>318.87375940727668</v>
      </c>
      <c r="Q135" s="168">
        <f t="shared" si="15"/>
        <v>262.03192568772863</v>
      </c>
    </row>
    <row r="136" spans="1:17" ht="12" customHeight="1" x14ac:dyDescent="0.25">
      <c r="A136" s="158" t="s">
        <v>65</v>
      </c>
      <c r="B136" s="157">
        <f>SUM(B137:B138)</f>
        <v>266.33519491091278</v>
      </c>
      <c r="C136" s="157">
        <f t="shared" ref="C136:Q136" si="16">SUM(C137:C138)</f>
        <v>294.21287718511508</v>
      </c>
      <c r="D136" s="157">
        <f t="shared" si="16"/>
        <v>290.15632014017808</v>
      </c>
      <c r="E136" s="157">
        <f t="shared" si="16"/>
        <v>311.45668662673933</v>
      </c>
      <c r="F136" s="157">
        <f t="shared" si="16"/>
        <v>314.00608023546096</v>
      </c>
      <c r="G136" s="157">
        <f t="shared" si="16"/>
        <v>319.71070259416302</v>
      </c>
      <c r="H136" s="157">
        <f t="shared" si="16"/>
        <v>312.64852791688003</v>
      </c>
      <c r="I136" s="157">
        <f t="shared" si="16"/>
        <v>305.01019241422256</v>
      </c>
      <c r="J136" s="157">
        <f t="shared" si="16"/>
        <v>307.16851110991735</v>
      </c>
      <c r="K136" s="157">
        <f t="shared" si="16"/>
        <v>345.23002303515932</v>
      </c>
      <c r="L136" s="157">
        <f t="shared" si="16"/>
        <v>256.84940282076906</v>
      </c>
      <c r="M136" s="157">
        <f t="shared" si="16"/>
        <v>268.67212750454769</v>
      </c>
      <c r="N136" s="157">
        <f t="shared" si="16"/>
        <v>291.44444019914624</v>
      </c>
      <c r="O136" s="157">
        <f t="shared" si="16"/>
        <v>250.29072240709064</v>
      </c>
      <c r="P136" s="157">
        <f t="shared" si="16"/>
        <v>247.51606194234142</v>
      </c>
      <c r="Q136" s="157">
        <f t="shared" si="16"/>
        <v>198.80443028098409</v>
      </c>
    </row>
    <row r="137" spans="1:17" ht="12" customHeight="1" x14ac:dyDescent="0.25">
      <c r="A137" s="23" t="s">
        <v>157</v>
      </c>
      <c r="B137" s="156">
        <f>RES_hhdet_tes!B$83</f>
        <v>265.79342455732223</v>
      </c>
      <c r="C137" s="156">
        <f>RES_hhdet_tes!C$83</f>
        <v>294.05740584390327</v>
      </c>
      <c r="D137" s="156">
        <f>RES_hhdet_tes!D$83</f>
        <v>289.90098325269423</v>
      </c>
      <c r="E137" s="156">
        <f>RES_hhdet_tes!E$83</f>
        <v>309.86773731546907</v>
      </c>
      <c r="F137" s="156">
        <f>RES_hhdet_tes!F$83</f>
        <v>312.34745388240134</v>
      </c>
      <c r="G137" s="156">
        <f>RES_hhdet_tes!G$83</f>
        <v>316.02871595900285</v>
      </c>
      <c r="H137" s="156">
        <f>RES_hhdet_tes!H$83</f>
        <v>306.48978731786707</v>
      </c>
      <c r="I137" s="156">
        <f>RES_hhdet_tes!I$83</f>
        <v>300.19222314014235</v>
      </c>
      <c r="J137" s="156">
        <f>RES_hhdet_tes!J$83</f>
        <v>298.80963572337635</v>
      </c>
      <c r="K137" s="156">
        <f>RES_hhdet_tes!K$83</f>
        <v>340.1341563192027</v>
      </c>
      <c r="L137" s="156">
        <f>RES_hhdet_tes!L$83</f>
        <v>254.53612955931163</v>
      </c>
      <c r="M137" s="156">
        <f>RES_hhdet_tes!M$83</f>
        <v>267.32201549774476</v>
      </c>
      <c r="N137" s="156">
        <f>RES_hhdet_tes!N$83</f>
        <v>290.73862948587993</v>
      </c>
      <c r="O137" s="156">
        <f>RES_hhdet_tes!O$83</f>
        <v>249.57838082796658</v>
      </c>
      <c r="P137" s="156">
        <f>RES_hhdet_tes!P$83</f>
        <v>247.40704411877033</v>
      </c>
      <c r="Q137" s="156">
        <f>RES_hhdet_tes!Q$83</f>
        <v>198.37241024818906</v>
      </c>
    </row>
    <row r="138" spans="1:17" ht="12" customHeight="1" x14ac:dyDescent="0.25">
      <c r="A138" s="23" t="s">
        <v>60</v>
      </c>
      <c r="B138" s="156">
        <f>RES_hhdet_tes!B$84</f>
        <v>0.54177035359052694</v>
      </c>
      <c r="C138" s="156">
        <f>RES_hhdet_tes!C$84</f>
        <v>0.155471341211805</v>
      </c>
      <c r="D138" s="156">
        <f>RES_hhdet_tes!D$84</f>
        <v>0.25533688748383726</v>
      </c>
      <c r="E138" s="156">
        <f>RES_hhdet_tes!E$84</f>
        <v>1.5889493112702648</v>
      </c>
      <c r="F138" s="156">
        <f>RES_hhdet_tes!F$84</f>
        <v>1.6586263530596246</v>
      </c>
      <c r="G138" s="156">
        <f>RES_hhdet_tes!G$84</f>
        <v>3.681986635160146</v>
      </c>
      <c r="H138" s="156">
        <f>RES_hhdet_tes!H$84</f>
        <v>6.1587405990129858</v>
      </c>
      <c r="I138" s="156">
        <f>RES_hhdet_tes!I$84</f>
        <v>4.817969274080224</v>
      </c>
      <c r="J138" s="156">
        <f>RES_hhdet_tes!J$84</f>
        <v>8.3588753865410226</v>
      </c>
      <c r="K138" s="156">
        <f>RES_hhdet_tes!K$84</f>
        <v>5.0958667159566282</v>
      </c>
      <c r="L138" s="156">
        <f>RES_hhdet_tes!L$84</f>
        <v>2.3132732614574043</v>
      </c>
      <c r="M138" s="156">
        <f>RES_hhdet_tes!M$84</f>
        <v>1.3501120068029164</v>
      </c>
      <c r="N138" s="156">
        <f>RES_hhdet_tes!N$84</f>
        <v>0.7058107132663346</v>
      </c>
      <c r="O138" s="156">
        <f>RES_hhdet_tes!O$84</f>
        <v>0.71234157912404894</v>
      </c>
      <c r="P138" s="156">
        <f>RES_hhdet_tes!P$84</f>
        <v>0.10901782357110421</v>
      </c>
      <c r="Q138" s="156">
        <f>RES_hhdet_tes!Q$84</f>
        <v>0.43202003279502466</v>
      </c>
    </row>
    <row r="139" spans="1:17" ht="12" customHeight="1" x14ac:dyDescent="0.25">
      <c r="A139" s="158" t="s">
        <v>112</v>
      </c>
      <c r="B139" s="157">
        <f>B140</f>
        <v>5.9644465976117474E-5</v>
      </c>
      <c r="C139" s="157">
        <f t="shared" ref="C139:Q139" si="17">C140</f>
        <v>8.5835094992415281E-5</v>
      </c>
      <c r="D139" s="157">
        <f t="shared" si="17"/>
        <v>1.247758131380073E-4</v>
      </c>
      <c r="E139" s="157">
        <f t="shared" si="17"/>
        <v>1.4645961145388605E-4</v>
      </c>
      <c r="F139" s="157">
        <f t="shared" si="17"/>
        <v>2.6795299112287383E-4</v>
      </c>
      <c r="G139" s="157">
        <f t="shared" si="17"/>
        <v>4.720193560254556E-4</v>
      </c>
      <c r="H139" s="157">
        <f t="shared" si="17"/>
        <v>1.5170864420809855E-3</v>
      </c>
      <c r="I139" s="157">
        <f t="shared" si="17"/>
        <v>3.2966919258079928E-3</v>
      </c>
      <c r="J139" s="157">
        <f t="shared" si="17"/>
        <v>5.3029836620151561E-3</v>
      </c>
      <c r="K139" s="157">
        <f t="shared" si="17"/>
        <v>8.8963424650581654E-3</v>
      </c>
      <c r="L139" s="157">
        <f t="shared" si="17"/>
        <v>1.0681687994753896E-2</v>
      </c>
      <c r="M139" s="157">
        <f t="shared" si="17"/>
        <v>1.764737700208998E-2</v>
      </c>
      <c r="N139" s="157">
        <f t="shared" si="17"/>
        <v>2.7634899542096605E-2</v>
      </c>
      <c r="O139" s="157">
        <f t="shared" si="17"/>
        <v>4.2532707418886762E-2</v>
      </c>
      <c r="P139" s="157">
        <f t="shared" si="17"/>
        <v>4.7541628103082517E-2</v>
      </c>
      <c r="Q139" s="157">
        <f t="shared" si="17"/>
        <v>6.5375469823071103E-2</v>
      </c>
    </row>
    <row r="140" spans="1:17" ht="12" customHeight="1" x14ac:dyDescent="0.25">
      <c r="A140" s="23" t="s">
        <v>60</v>
      </c>
      <c r="B140" s="156">
        <f>RES_hhdet_tes!B$86</f>
        <v>5.9644465976117474E-5</v>
      </c>
      <c r="C140" s="156">
        <f>RES_hhdet_tes!C$86</f>
        <v>8.5835094992415281E-5</v>
      </c>
      <c r="D140" s="156">
        <f>RES_hhdet_tes!D$86</f>
        <v>1.247758131380073E-4</v>
      </c>
      <c r="E140" s="156">
        <f>RES_hhdet_tes!E$86</f>
        <v>1.4645961145388605E-4</v>
      </c>
      <c r="F140" s="156">
        <f>RES_hhdet_tes!F$86</f>
        <v>2.6795299112287383E-4</v>
      </c>
      <c r="G140" s="156">
        <f>RES_hhdet_tes!G$86</f>
        <v>4.720193560254556E-4</v>
      </c>
      <c r="H140" s="156">
        <f>RES_hhdet_tes!H$86</f>
        <v>1.5170864420809855E-3</v>
      </c>
      <c r="I140" s="156">
        <f>RES_hhdet_tes!I$86</f>
        <v>3.2966919258079928E-3</v>
      </c>
      <c r="J140" s="156">
        <f>RES_hhdet_tes!J$86</f>
        <v>5.3029836620151561E-3</v>
      </c>
      <c r="K140" s="156">
        <f>RES_hhdet_tes!K$86</f>
        <v>8.8963424650581654E-3</v>
      </c>
      <c r="L140" s="156">
        <f>RES_hhdet_tes!L$86</f>
        <v>1.0681687994753896E-2</v>
      </c>
      <c r="M140" s="156">
        <f>RES_hhdet_tes!M$86</f>
        <v>1.764737700208998E-2</v>
      </c>
      <c r="N140" s="156">
        <f>RES_hhdet_tes!N$86</f>
        <v>2.7634899542096605E-2</v>
      </c>
      <c r="O140" s="156">
        <f>RES_hhdet_tes!O$86</f>
        <v>4.2532707418886762E-2</v>
      </c>
      <c r="P140" s="156">
        <f>RES_hhdet_tes!P$86</f>
        <v>4.7541628103082517E-2</v>
      </c>
      <c r="Q140" s="156">
        <f>RES_hhdet_tes!Q$86</f>
        <v>6.5375469823071103E-2</v>
      </c>
    </row>
    <row r="141" spans="1:17" ht="12" customHeight="1" x14ac:dyDescent="0.25">
      <c r="A141" s="158" t="s">
        <v>63</v>
      </c>
      <c r="B141" s="157">
        <f>RES_hhdet_tes!B$87</f>
        <v>43.538793846559713</v>
      </c>
      <c r="C141" s="157">
        <f>RES_hhdet_tes!C$87</f>
        <v>43.761224937558254</v>
      </c>
      <c r="D141" s="157">
        <f>RES_hhdet_tes!D$87</f>
        <v>46.480265611871566</v>
      </c>
      <c r="E141" s="157">
        <f>RES_hhdet_tes!E$87</f>
        <v>50.455232664472945</v>
      </c>
      <c r="F141" s="157">
        <f>RES_hhdet_tes!F$87</f>
        <v>53.527695296580298</v>
      </c>
      <c r="G141" s="157">
        <f>RES_hhdet_tes!G$87</f>
        <v>55.832948841383612</v>
      </c>
      <c r="H141" s="157">
        <f>RES_hhdet_tes!H$87</f>
        <v>58.474436384437958</v>
      </c>
      <c r="I141" s="157">
        <f>RES_hhdet_tes!I$87</f>
        <v>60.183612625602052</v>
      </c>
      <c r="J141" s="157">
        <f>RES_hhdet_tes!J$87</f>
        <v>60.655260479150748</v>
      </c>
      <c r="K141" s="157">
        <f>RES_hhdet_tes!K$87</f>
        <v>67.448996833821866</v>
      </c>
      <c r="L141" s="157">
        <f>RES_hhdet_tes!L$87</f>
        <v>51.807312837569448</v>
      </c>
      <c r="M141" s="157">
        <f>RES_hhdet_tes!M$87</f>
        <v>54.595062833319311</v>
      </c>
      <c r="N141" s="157">
        <f>RES_hhdet_tes!N$87</f>
        <v>55.526496120159791</v>
      </c>
      <c r="O141" s="157">
        <f>RES_hhdet_tes!O$87</f>
        <v>53.95593146066944</v>
      </c>
      <c r="P141" s="157">
        <f>RES_hhdet_tes!P$87</f>
        <v>54.124363763199604</v>
      </c>
      <c r="Q141" s="157">
        <f>RES_hhdet_tes!Q$87</f>
        <v>47.337526702121778</v>
      </c>
    </row>
    <row r="142" spans="1:17" ht="12" customHeight="1" x14ac:dyDescent="0.25">
      <c r="A142" s="167" t="s">
        <v>156</v>
      </c>
      <c r="B142" s="132">
        <f>RES_hhdet_tes!B$88</f>
        <v>40.789173037944217</v>
      </c>
      <c r="C142" s="132">
        <f>RES_hhdet_tes!C$88</f>
        <v>40.860036898945673</v>
      </c>
      <c r="D142" s="132">
        <f>RES_hhdet_tes!D$88</f>
        <v>43.287087445352121</v>
      </c>
      <c r="E142" s="132">
        <f>RES_hhdet_tes!E$88</f>
        <v>46.856883591459393</v>
      </c>
      <c r="F142" s="132">
        <f>RES_hhdet_tes!F$88</f>
        <v>50.845288038213049</v>
      </c>
      <c r="G142" s="132">
        <f>RES_hhdet_tes!G$88</f>
        <v>52.15614229964887</v>
      </c>
      <c r="H142" s="132">
        <f>RES_hhdet_tes!H$88</f>
        <v>53.446125551439515</v>
      </c>
      <c r="I142" s="132">
        <f>RES_hhdet_tes!I$88</f>
        <v>54.21947053296136</v>
      </c>
      <c r="J142" s="132">
        <f>RES_hhdet_tes!J$88</f>
        <v>56.125588002538606</v>
      </c>
      <c r="K142" s="132">
        <f>RES_hhdet_tes!K$88</f>
        <v>62.419086144345584</v>
      </c>
      <c r="L142" s="132">
        <f>RES_hhdet_tes!L$88</f>
        <v>49.034151380347865</v>
      </c>
      <c r="M142" s="132">
        <f>RES_hhdet_tes!M$88</f>
        <v>53.344892399064612</v>
      </c>
      <c r="N142" s="132">
        <f>RES_hhdet_tes!N$88</f>
        <v>54.841031136321128</v>
      </c>
      <c r="O142" s="132">
        <f>RES_hhdet_tes!O$88</f>
        <v>53.399201736591365</v>
      </c>
      <c r="P142" s="132">
        <f>RES_hhdet_tes!P$88</f>
        <v>53.681593076407587</v>
      </c>
      <c r="Q142" s="132">
        <f>RES_hhdet_tes!Q$88</f>
        <v>46.628763041286788</v>
      </c>
    </row>
    <row r="143" spans="1:17" ht="12" customHeight="1" x14ac:dyDescent="0.25">
      <c r="A143" s="167" t="s">
        <v>155</v>
      </c>
      <c r="B143" s="132">
        <f>SUM(B144:B145)</f>
        <v>0</v>
      </c>
      <c r="C143" s="132">
        <f t="shared" ref="C143:Q143" si="18">SUM(C144:C145)</f>
        <v>0</v>
      </c>
      <c r="D143" s="132">
        <f t="shared" si="18"/>
        <v>0</v>
      </c>
      <c r="E143" s="132">
        <f t="shared" si="18"/>
        <v>0</v>
      </c>
      <c r="F143" s="132">
        <f t="shared" si="18"/>
        <v>0</v>
      </c>
      <c r="G143" s="132">
        <f t="shared" si="18"/>
        <v>0</v>
      </c>
      <c r="H143" s="132">
        <f t="shared" si="18"/>
        <v>0</v>
      </c>
      <c r="I143" s="132">
        <f t="shared" si="18"/>
        <v>0</v>
      </c>
      <c r="J143" s="132">
        <f t="shared" si="18"/>
        <v>0</v>
      </c>
      <c r="K143" s="132">
        <f t="shared" si="18"/>
        <v>0</v>
      </c>
      <c r="L143" s="132">
        <f t="shared" si="18"/>
        <v>0</v>
      </c>
      <c r="M143" s="132">
        <f t="shared" si="18"/>
        <v>0</v>
      </c>
      <c r="N143" s="132">
        <f t="shared" si="18"/>
        <v>0</v>
      </c>
      <c r="O143" s="132">
        <f t="shared" si="18"/>
        <v>0</v>
      </c>
      <c r="P143" s="132">
        <f t="shared" si="18"/>
        <v>0</v>
      </c>
      <c r="Q143" s="132">
        <f t="shared" si="18"/>
        <v>0</v>
      </c>
    </row>
    <row r="144" spans="1:17" ht="12" customHeight="1" x14ac:dyDescent="0.25">
      <c r="A144" s="166" t="s">
        <v>55</v>
      </c>
      <c r="B144" s="165">
        <f>RES_hhdet_tes!B$90</f>
        <v>0</v>
      </c>
      <c r="C144" s="165">
        <f>RES_hhdet_tes!C$90</f>
        <v>0</v>
      </c>
      <c r="D144" s="165">
        <f>RES_hhdet_tes!D$90</f>
        <v>0</v>
      </c>
      <c r="E144" s="165">
        <f>RES_hhdet_tes!E$90</f>
        <v>0</v>
      </c>
      <c r="F144" s="165">
        <f>RES_hhdet_tes!F$90</f>
        <v>0</v>
      </c>
      <c r="G144" s="165">
        <f>RES_hhdet_tes!G$90</f>
        <v>0</v>
      </c>
      <c r="H144" s="165">
        <f>RES_hhdet_tes!H$90</f>
        <v>0</v>
      </c>
      <c r="I144" s="165">
        <f>RES_hhdet_tes!I$90</f>
        <v>0</v>
      </c>
      <c r="J144" s="165">
        <f>RES_hhdet_tes!J$90</f>
        <v>0</v>
      </c>
      <c r="K144" s="165">
        <f>RES_hhdet_tes!K$90</f>
        <v>0</v>
      </c>
      <c r="L144" s="165">
        <f>RES_hhdet_tes!L$90</f>
        <v>0</v>
      </c>
      <c r="M144" s="165">
        <f>RES_hhdet_tes!M$90</f>
        <v>0</v>
      </c>
      <c r="N144" s="165">
        <f>RES_hhdet_tes!N$90</f>
        <v>0</v>
      </c>
      <c r="O144" s="165">
        <f>RES_hhdet_tes!O$90</f>
        <v>0</v>
      </c>
      <c r="P144" s="165">
        <f>RES_hhdet_tes!P$90</f>
        <v>0</v>
      </c>
      <c r="Q144" s="165">
        <f>RES_hhdet_tes!Q$90</f>
        <v>0</v>
      </c>
    </row>
    <row r="145" spans="1:17" ht="12" customHeight="1" x14ac:dyDescent="0.25">
      <c r="A145" s="147" t="s">
        <v>59</v>
      </c>
      <c r="B145" s="164">
        <f>RES_hhdet_tes!B$91</f>
        <v>0</v>
      </c>
      <c r="C145" s="164">
        <f>RES_hhdet_tes!C$91</f>
        <v>0</v>
      </c>
      <c r="D145" s="164">
        <f>RES_hhdet_tes!D$91</f>
        <v>0</v>
      </c>
      <c r="E145" s="164">
        <f>RES_hhdet_tes!E$91</f>
        <v>0</v>
      </c>
      <c r="F145" s="164">
        <f>RES_hhdet_tes!F$91</f>
        <v>0</v>
      </c>
      <c r="G145" s="164">
        <f>RES_hhdet_tes!G$91</f>
        <v>0</v>
      </c>
      <c r="H145" s="164">
        <f>RES_hhdet_tes!H$91</f>
        <v>0</v>
      </c>
      <c r="I145" s="164">
        <f>RES_hhdet_tes!I$91</f>
        <v>0</v>
      </c>
      <c r="J145" s="164">
        <f>RES_hhdet_tes!J$91</f>
        <v>0</v>
      </c>
      <c r="K145" s="164">
        <f>RES_hhdet_tes!K$91</f>
        <v>0</v>
      </c>
      <c r="L145" s="164">
        <f>RES_hhdet_tes!L$91</f>
        <v>0</v>
      </c>
      <c r="M145" s="164">
        <f>RES_hhdet_tes!M$91</f>
        <v>0</v>
      </c>
      <c r="N145" s="164">
        <f>RES_hhdet_tes!N$91</f>
        <v>0</v>
      </c>
      <c r="O145" s="164">
        <f>RES_hhdet_tes!O$91</f>
        <v>0</v>
      </c>
      <c r="P145" s="164">
        <f>RES_hhdet_tes!P$91</f>
        <v>0</v>
      </c>
      <c r="Q145" s="164">
        <f>RES_hhdet_tes!Q$91</f>
        <v>0</v>
      </c>
    </row>
    <row r="146" spans="1:17" ht="12" customHeight="1" x14ac:dyDescent="0.25">
      <c r="A146" s="163" t="s">
        <v>144</v>
      </c>
      <c r="B146" s="162">
        <f>RES_hhdet_tes!B$92</f>
        <v>1.629558506794262</v>
      </c>
      <c r="C146" s="162">
        <f>RES_hhdet_tes!C$92</f>
        <v>1.7104859750667738</v>
      </c>
      <c r="D146" s="162">
        <f>RES_hhdet_tes!D$92</f>
        <v>1.8005996503908928</v>
      </c>
      <c r="E146" s="162">
        <f>RES_hhdet_tes!E$92</f>
        <v>1.911644129288081</v>
      </c>
      <c r="F146" s="162">
        <f>RES_hhdet_tes!F$92</f>
        <v>1.9639659912928551</v>
      </c>
      <c r="G146" s="162">
        <f>RES_hhdet_tes!G$92</f>
        <v>2.0531411396621788</v>
      </c>
      <c r="H146" s="162">
        <f>RES_hhdet_tes!H$92</f>
        <v>2.0968620966439215</v>
      </c>
      <c r="I146" s="162">
        <f>RES_hhdet_tes!I$92</f>
        <v>2.1347311978484109</v>
      </c>
      <c r="J146" s="162">
        <f>RES_hhdet_tes!J$92</f>
        <v>2.0271767415491988</v>
      </c>
      <c r="K146" s="162">
        <f>RES_hhdet_tes!K$92</f>
        <v>1.8430841878875484</v>
      </c>
      <c r="L146" s="162">
        <f>RES_hhdet_tes!L$92</f>
        <v>1.6516696831390765</v>
      </c>
      <c r="M146" s="162">
        <f>RES_hhdet_tes!M$92</f>
        <v>1.1386930002041544</v>
      </c>
      <c r="N146" s="162">
        <f>RES_hhdet_tes!N$92</f>
        <v>0.64415377668736817</v>
      </c>
      <c r="O146" s="162">
        <f>RES_hhdet_tes!O$92</f>
        <v>0.52629017578951587</v>
      </c>
      <c r="P146" s="162">
        <f>RES_hhdet_tes!P$92</f>
        <v>0.33108529611360338</v>
      </c>
      <c r="Q146" s="162">
        <f>RES_hhdet_tes!Q$92</f>
        <v>0.27209482563903942</v>
      </c>
    </row>
    <row r="147" spans="1:17" ht="12" customHeight="1" x14ac:dyDescent="0.25">
      <c r="A147" s="161" t="s">
        <v>143</v>
      </c>
      <c r="B147" s="160">
        <f>SUM(B148:B149)</f>
        <v>0</v>
      </c>
      <c r="C147" s="160">
        <f t="shared" ref="C147:Q147" si="19">SUM(C148:C149)</f>
        <v>0</v>
      </c>
      <c r="D147" s="160">
        <f t="shared" si="19"/>
        <v>0</v>
      </c>
      <c r="E147" s="160">
        <f t="shared" si="19"/>
        <v>0</v>
      </c>
      <c r="F147" s="160">
        <f t="shared" si="19"/>
        <v>0</v>
      </c>
      <c r="G147" s="160">
        <f t="shared" si="19"/>
        <v>0</v>
      </c>
      <c r="H147" s="160">
        <f t="shared" si="19"/>
        <v>0</v>
      </c>
      <c r="I147" s="160">
        <f t="shared" si="19"/>
        <v>0</v>
      </c>
      <c r="J147" s="160">
        <f t="shared" si="19"/>
        <v>0</v>
      </c>
      <c r="K147" s="160">
        <f t="shared" si="19"/>
        <v>0</v>
      </c>
      <c r="L147" s="160">
        <f t="shared" si="19"/>
        <v>0</v>
      </c>
      <c r="M147" s="160">
        <f t="shared" si="19"/>
        <v>0</v>
      </c>
      <c r="N147" s="160">
        <f t="shared" si="19"/>
        <v>0</v>
      </c>
      <c r="O147" s="160">
        <f t="shared" si="19"/>
        <v>0</v>
      </c>
      <c r="P147" s="160">
        <f t="shared" si="19"/>
        <v>0</v>
      </c>
      <c r="Q147" s="160">
        <f t="shared" si="19"/>
        <v>0</v>
      </c>
    </row>
    <row r="148" spans="1:17" ht="12" customHeight="1" x14ac:dyDescent="0.25">
      <c r="A148" s="148" t="s">
        <v>57</v>
      </c>
      <c r="B148" s="156">
        <f>RES_hhdet_tes!B$94</f>
        <v>0</v>
      </c>
      <c r="C148" s="156">
        <f>RES_hhdet_tes!C$94</f>
        <v>0</v>
      </c>
      <c r="D148" s="156">
        <f>RES_hhdet_tes!D$94</f>
        <v>0</v>
      </c>
      <c r="E148" s="156">
        <f>RES_hhdet_tes!E$94</f>
        <v>0</v>
      </c>
      <c r="F148" s="156">
        <f>RES_hhdet_tes!F$94</f>
        <v>0</v>
      </c>
      <c r="G148" s="156">
        <f>RES_hhdet_tes!G$94</f>
        <v>0</v>
      </c>
      <c r="H148" s="156">
        <f>RES_hhdet_tes!H$94</f>
        <v>0</v>
      </c>
      <c r="I148" s="156">
        <f>RES_hhdet_tes!I$94</f>
        <v>0</v>
      </c>
      <c r="J148" s="156">
        <f>RES_hhdet_tes!J$94</f>
        <v>0</v>
      </c>
      <c r="K148" s="156">
        <f>RES_hhdet_tes!K$94</f>
        <v>0</v>
      </c>
      <c r="L148" s="156">
        <f>RES_hhdet_tes!L$94</f>
        <v>0</v>
      </c>
      <c r="M148" s="156">
        <f>RES_hhdet_tes!M$94</f>
        <v>0</v>
      </c>
      <c r="N148" s="156">
        <f>RES_hhdet_tes!N$94</f>
        <v>0</v>
      </c>
      <c r="O148" s="156">
        <f>RES_hhdet_tes!O$94</f>
        <v>0</v>
      </c>
      <c r="P148" s="156">
        <f>RES_hhdet_tes!P$94</f>
        <v>0</v>
      </c>
      <c r="Q148" s="156">
        <f>RES_hhdet_tes!Q$94</f>
        <v>0</v>
      </c>
    </row>
    <row r="149" spans="1:17" ht="12" customHeight="1" x14ac:dyDescent="0.25">
      <c r="A149" s="148" t="s">
        <v>59</v>
      </c>
      <c r="B149" s="156">
        <f>RES_hhdet_tes!B$95</f>
        <v>0</v>
      </c>
      <c r="C149" s="156">
        <f>RES_hhdet_tes!C$95</f>
        <v>0</v>
      </c>
      <c r="D149" s="156">
        <f>RES_hhdet_tes!D$95</f>
        <v>0</v>
      </c>
      <c r="E149" s="156">
        <f>RES_hhdet_tes!E$95</f>
        <v>0</v>
      </c>
      <c r="F149" s="156">
        <f>RES_hhdet_tes!F$95</f>
        <v>0</v>
      </c>
      <c r="G149" s="156">
        <f>RES_hhdet_tes!G$95</f>
        <v>0</v>
      </c>
      <c r="H149" s="156">
        <f>RES_hhdet_tes!H$95</f>
        <v>0</v>
      </c>
      <c r="I149" s="156">
        <f>RES_hhdet_tes!I$95</f>
        <v>0</v>
      </c>
      <c r="J149" s="156">
        <f>RES_hhdet_tes!J$95</f>
        <v>0</v>
      </c>
      <c r="K149" s="156">
        <f>RES_hhdet_tes!K$95</f>
        <v>0</v>
      </c>
      <c r="L149" s="156">
        <f>RES_hhdet_tes!L$95</f>
        <v>0</v>
      </c>
      <c r="M149" s="156">
        <f>RES_hhdet_tes!M$95</f>
        <v>0</v>
      </c>
      <c r="N149" s="156">
        <f>RES_hhdet_tes!N$95</f>
        <v>0</v>
      </c>
      <c r="O149" s="156">
        <f>RES_hhdet_tes!O$95</f>
        <v>0</v>
      </c>
      <c r="P149" s="156">
        <f>RES_hhdet_tes!P$95</f>
        <v>0</v>
      </c>
      <c r="Q149" s="156">
        <f>RES_hhdet_tes!Q$95</f>
        <v>0</v>
      </c>
    </row>
    <row r="150" spans="1:17" ht="12" customHeight="1" x14ac:dyDescent="0.25">
      <c r="A150" s="163" t="s">
        <v>142</v>
      </c>
      <c r="B150" s="162">
        <f>RES_hhdet_tes!B$96</f>
        <v>1.1200623018212321</v>
      </c>
      <c r="C150" s="162">
        <f>RES_hhdet_tes!C$96</f>
        <v>1.1907020635458054</v>
      </c>
      <c r="D150" s="162">
        <f>RES_hhdet_tes!D$96</f>
        <v>1.3925785161285549</v>
      </c>
      <c r="E150" s="162">
        <f>RES_hhdet_tes!E$96</f>
        <v>1.6867049437254711</v>
      </c>
      <c r="F150" s="162">
        <f>RES_hhdet_tes!F$96</f>
        <v>0.71844126707439326</v>
      </c>
      <c r="G150" s="162">
        <f>RES_hhdet_tes!G$96</f>
        <v>1.6236654020725583</v>
      </c>
      <c r="H150" s="162">
        <f>RES_hhdet_tes!H$96</f>
        <v>2.9314487363545196</v>
      </c>
      <c r="I150" s="162">
        <f>RES_hhdet_tes!I$96</f>
        <v>3.829410894792284</v>
      </c>
      <c r="J150" s="162">
        <f>RES_hhdet_tes!J$96</f>
        <v>2.5024957350629413</v>
      </c>
      <c r="K150" s="162">
        <f>RES_hhdet_tes!K$96</f>
        <v>3.1868265015887332</v>
      </c>
      <c r="L150" s="162">
        <f>RES_hhdet_tes!L$96</f>
        <v>1.1214917740825088</v>
      </c>
      <c r="M150" s="162">
        <f>RES_hhdet_tes!M$96</f>
        <v>0.11147743405054149</v>
      </c>
      <c r="N150" s="162">
        <f>RES_hhdet_tes!N$96</f>
        <v>4.1311207151296943E-2</v>
      </c>
      <c r="O150" s="162">
        <f>RES_hhdet_tes!O$96</f>
        <v>3.0439548288556006E-2</v>
      </c>
      <c r="P150" s="162">
        <f>RES_hhdet_tes!P$96</f>
        <v>0.11168539067840749</v>
      </c>
      <c r="Q150" s="162">
        <f>RES_hhdet_tes!Q$96</f>
        <v>0.43666883519595007</v>
      </c>
    </row>
    <row r="151" spans="1:17" ht="12" customHeight="1" x14ac:dyDescent="0.25">
      <c r="A151" s="161" t="s">
        <v>141</v>
      </c>
      <c r="B151" s="160">
        <f>SUM(B152:B153)</f>
        <v>0</v>
      </c>
      <c r="C151" s="160">
        <f t="shared" ref="C151:Q151" si="20">SUM(C152:C153)</f>
        <v>0</v>
      </c>
      <c r="D151" s="160">
        <f t="shared" si="20"/>
        <v>0</v>
      </c>
      <c r="E151" s="160">
        <f t="shared" si="20"/>
        <v>0</v>
      </c>
      <c r="F151" s="160">
        <f t="shared" si="20"/>
        <v>0</v>
      </c>
      <c r="G151" s="160">
        <f t="shared" si="20"/>
        <v>0</v>
      </c>
      <c r="H151" s="160">
        <f t="shared" si="20"/>
        <v>0</v>
      </c>
      <c r="I151" s="160">
        <f t="shared" si="20"/>
        <v>0</v>
      </c>
      <c r="J151" s="160">
        <f t="shared" si="20"/>
        <v>0</v>
      </c>
      <c r="K151" s="160">
        <f t="shared" si="20"/>
        <v>0</v>
      </c>
      <c r="L151" s="160">
        <f t="shared" si="20"/>
        <v>0</v>
      </c>
      <c r="M151" s="160">
        <f t="shared" si="20"/>
        <v>0</v>
      </c>
      <c r="N151" s="160">
        <f t="shared" si="20"/>
        <v>0</v>
      </c>
      <c r="O151" s="160">
        <f t="shared" si="20"/>
        <v>0</v>
      </c>
      <c r="P151" s="160">
        <f t="shared" si="20"/>
        <v>0</v>
      </c>
      <c r="Q151" s="160">
        <f t="shared" si="20"/>
        <v>0</v>
      </c>
    </row>
    <row r="152" spans="1:17" ht="12" customHeight="1" x14ac:dyDescent="0.25">
      <c r="A152" s="148" t="s">
        <v>60</v>
      </c>
      <c r="B152" s="156">
        <f>RES_hhdet_tes!B$98</f>
        <v>0</v>
      </c>
      <c r="C152" s="156">
        <f>RES_hhdet_tes!C$98</f>
        <v>0</v>
      </c>
      <c r="D152" s="156">
        <f>RES_hhdet_tes!D$98</f>
        <v>0</v>
      </c>
      <c r="E152" s="156">
        <f>RES_hhdet_tes!E$98</f>
        <v>0</v>
      </c>
      <c r="F152" s="156">
        <f>RES_hhdet_tes!F$98</f>
        <v>0</v>
      </c>
      <c r="G152" s="156">
        <f>RES_hhdet_tes!G$98</f>
        <v>0</v>
      </c>
      <c r="H152" s="156">
        <f>RES_hhdet_tes!H$98</f>
        <v>0</v>
      </c>
      <c r="I152" s="156">
        <f>RES_hhdet_tes!I$98</f>
        <v>0</v>
      </c>
      <c r="J152" s="156">
        <f>RES_hhdet_tes!J$98</f>
        <v>0</v>
      </c>
      <c r="K152" s="156">
        <f>RES_hhdet_tes!K$98</f>
        <v>0</v>
      </c>
      <c r="L152" s="156">
        <f>RES_hhdet_tes!L$98</f>
        <v>0</v>
      </c>
      <c r="M152" s="156">
        <f>RES_hhdet_tes!M$98</f>
        <v>0</v>
      </c>
      <c r="N152" s="156">
        <f>RES_hhdet_tes!N$98</f>
        <v>0</v>
      </c>
      <c r="O152" s="156">
        <f>RES_hhdet_tes!O$98</f>
        <v>0</v>
      </c>
      <c r="P152" s="156">
        <f>RES_hhdet_tes!P$98</f>
        <v>0</v>
      </c>
      <c r="Q152" s="156">
        <f>RES_hhdet_tes!Q$98</f>
        <v>0</v>
      </c>
    </row>
    <row r="153" spans="1:17" ht="12" customHeight="1" x14ac:dyDescent="0.25">
      <c r="A153" s="148" t="s">
        <v>59</v>
      </c>
      <c r="B153" s="156">
        <f>RES_hhdet_tes!B$99</f>
        <v>0</v>
      </c>
      <c r="C153" s="156">
        <f>RES_hhdet_tes!C$99</f>
        <v>0</v>
      </c>
      <c r="D153" s="156">
        <f>RES_hhdet_tes!D$99</f>
        <v>0</v>
      </c>
      <c r="E153" s="156">
        <f>RES_hhdet_tes!E$99</f>
        <v>0</v>
      </c>
      <c r="F153" s="156">
        <f>RES_hhdet_tes!F$99</f>
        <v>0</v>
      </c>
      <c r="G153" s="156">
        <f>RES_hhdet_tes!G$99</f>
        <v>0</v>
      </c>
      <c r="H153" s="156">
        <f>RES_hhdet_tes!H$99</f>
        <v>0</v>
      </c>
      <c r="I153" s="156">
        <f>RES_hhdet_tes!I$99</f>
        <v>0</v>
      </c>
      <c r="J153" s="156">
        <f>RES_hhdet_tes!J$99</f>
        <v>0</v>
      </c>
      <c r="K153" s="156">
        <f>RES_hhdet_tes!K$99</f>
        <v>0</v>
      </c>
      <c r="L153" s="156">
        <f>RES_hhdet_tes!L$99</f>
        <v>0</v>
      </c>
      <c r="M153" s="156">
        <f>RES_hhdet_tes!M$99</f>
        <v>0</v>
      </c>
      <c r="N153" s="156">
        <f>RES_hhdet_tes!N$99</f>
        <v>0</v>
      </c>
      <c r="O153" s="156">
        <f>RES_hhdet_tes!O$99</f>
        <v>0</v>
      </c>
      <c r="P153" s="156">
        <f>RES_hhdet_tes!P$99</f>
        <v>0</v>
      </c>
      <c r="Q153" s="156">
        <f>RES_hhdet_tes!Q$99</f>
        <v>0</v>
      </c>
    </row>
    <row r="154" spans="1:17" ht="12" customHeight="1" x14ac:dyDescent="0.25">
      <c r="A154" s="158" t="s">
        <v>62</v>
      </c>
      <c r="B154" s="157">
        <f>SUM(B155:B157)</f>
        <v>12.780581873505447</v>
      </c>
      <c r="C154" s="157">
        <f t="shared" ref="C154:Q154" si="21">SUM(C155:C157)</f>
        <v>13.881541165990855</v>
      </c>
      <c r="D154" s="157">
        <f t="shared" si="21"/>
        <v>15.525928539224719</v>
      </c>
      <c r="E154" s="157">
        <f t="shared" si="21"/>
        <v>15.365996491925817</v>
      </c>
      <c r="F154" s="157">
        <f t="shared" si="21"/>
        <v>15.792209571042402</v>
      </c>
      <c r="G154" s="157">
        <f t="shared" si="21"/>
        <v>14.252989184745147</v>
      </c>
      <c r="H154" s="157">
        <f t="shared" si="21"/>
        <v>13.854619793804478</v>
      </c>
      <c r="I154" s="157">
        <f t="shared" si="21"/>
        <v>14.334442629771715</v>
      </c>
      <c r="J154" s="157">
        <f t="shared" si="21"/>
        <v>13.528160702103907</v>
      </c>
      <c r="K154" s="157">
        <f t="shared" si="21"/>
        <v>16.668151402744257</v>
      </c>
      <c r="L154" s="157">
        <f t="shared" si="21"/>
        <v>16.063698540704664</v>
      </c>
      <c r="M154" s="157">
        <f t="shared" si="21"/>
        <v>13.299124083741255</v>
      </c>
      <c r="N154" s="157">
        <f t="shared" si="21"/>
        <v>15.071941115434768</v>
      </c>
      <c r="O154" s="157">
        <f t="shared" si="21"/>
        <v>16.173059112428092</v>
      </c>
      <c r="P154" s="157">
        <f t="shared" si="21"/>
        <v>17.185792073632577</v>
      </c>
      <c r="Q154" s="157">
        <f t="shared" si="21"/>
        <v>15.824593234799718</v>
      </c>
    </row>
    <row r="155" spans="1:17" ht="12" customHeight="1" x14ac:dyDescent="0.25">
      <c r="A155" s="23" t="s">
        <v>55</v>
      </c>
      <c r="B155" s="156">
        <f>RES_hhdet_tes!B$101</f>
        <v>0</v>
      </c>
      <c r="C155" s="156">
        <f>RES_hhdet_tes!C$101</f>
        <v>0</v>
      </c>
      <c r="D155" s="156">
        <f>RES_hhdet_tes!D$101</f>
        <v>0</v>
      </c>
      <c r="E155" s="156">
        <f>RES_hhdet_tes!E$101</f>
        <v>0</v>
      </c>
      <c r="F155" s="156">
        <f>RES_hhdet_tes!F$101</f>
        <v>0.23358688930815941</v>
      </c>
      <c r="G155" s="156">
        <f>RES_hhdet_tes!G$101</f>
        <v>0.47941545069436764</v>
      </c>
      <c r="H155" s="156">
        <f>RES_hhdet_tes!H$101</f>
        <v>0.23467406484632272</v>
      </c>
      <c r="I155" s="156">
        <f>RES_hhdet_tes!I$101</f>
        <v>0.23467741704563191</v>
      </c>
      <c r="J155" s="156">
        <f>RES_hhdet_tes!J$101</f>
        <v>0.47206245381571232</v>
      </c>
      <c r="K155" s="156">
        <f>RES_hhdet_tes!K$101</f>
        <v>0.47214979647194844</v>
      </c>
      <c r="L155" s="156">
        <f>RES_hhdet_tes!L$101</f>
        <v>0.48338368721823383</v>
      </c>
      <c r="M155" s="156">
        <f>RES_hhdet_tes!M$101</f>
        <v>0.48430159882991547</v>
      </c>
      <c r="N155" s="156">
        <f>RES_hhdet_tes!N$101</f>
        <v>0.48482624416669856</v>
      </c>
      <c r="O155" s="156">
        <f>RES_hhdet_tes!O$101</f>
        <v>0.73945297675126453</v>
      </c>
      <c r="P155" s="156">
        <f>RES_hhdet_tes!P$101</f>
        <v>0.74102123529540964</v>
      </c>
      <c r="Q155" s="156">
        <f>RES_hhdet_tes!Q$101</f>
        <v>0.49588843214600947</v>
      </c>
    </row>
    <row r="156" spans="1:17" ht="12" customHeight="1" x14ac:dyDescent="0.25">
      <c r="A156" s="23" t="s">
        <v>57</v>
      </c>
      <c r="B156" s="156">
        <f>RES_hhdet_tes!B$102</f>
        <v>4.6270568022453791</v>
      </c>
      <c r="C156" s="156">
        <f>RES_hhdet_tes!C$102</f>
        <v>4.4442389152928978</v>
      </c>
      <c r="D156" s="156">
        <f>RES_hhdet_tes!D$102</f>
        <v>4.5019283034535587</v>
      </c>
      <c r="E156" s="156">
        <f>RES_hhdet_tes!E$102</f>
        <v>4.6050333915124559</v>
      </c>
      <c r="F156" s="156">
        <f>RES_hhdet_tes!F$102</f>
        <v>5.0073635085603021</v>
      </c>
      <c r="G156" s="156">
        <f>RES_hhdet_tes!G$102</f>
        <v>5.327009681399046</v>
      </c>
      <c r="H156" s="156">
        <f>RES_hhdet_tes!H$102</f>
        <v>5.596802977331337</v>
      </c>
      <c r="I156" s="156">
        <f>RES_hhdet_tes!I$102</f>
        <v>4.7919508513794309</v>
      </c>
      <c r="J156" s="156">
        <f>RES_hhdet_tes!J$102</f>
        <v>4.6555455272999122</v>
      </c>
      <c r="K156" s="156">
        <f>RES_hhdet_tes!K$102</f>
        <v>4.4303005228770118</v>
      </c>
      <c r="L156" s="156">
        <f>RES_hhdet_tes!L$102</f>
        <v>3.9813626321570164</v>
      </c>
      <c r="M156" s="156">
        <f>RES_hhdet_tes!M$102</f>
        <v>4.196811971111317</v>
      </c>
      <c r="N156" s="156">
        <f>RES_hhdet_tes!N$102</f>
        <v>4.4412548033011543</v>
      </c>
      <c r="O156" s="156">
        <f>RES_hhdet_tes!O$102</f>
        <v>4.5242073760852026</v>
      </c>
      <c r="P156" s="156">
        <f>RES_hhdet_tes!P$102</f>
        <v>5.0650212256767917</v>
      </c>
      <c r="Q156" s="156">
        <f>RES_hhdet_tes!Q$102</f>
        <v>3.6517699982408836</v>
      </c>
    </row>
    <row r="157" spans="1:17" ht="12" customHeight="1" x14ac:dyDescent="0.25">
      <c r="A157" s="29" t="s">
        <v>140</v>
      </c>
      <c r="B157" s="57">
        <f>RES_hhdet_tes!B$103</f>
        <v>8.1535250712600682</v>
      </c>
      <c r="C157" s="57">
        <f>RES_hhdet_tes!C$103</f>
        <v>9.4373022506979574</v>
      </c>
      <c r="D157" s="57">
        <f>RES_hhdet_tes!D$103</f>
        <v>11.02400023577116</v>
      </c>
      <c r="E157" s="57">
        <f>RES_hhdet_tes!E$103</f>
        <v>10.760963100413361</v>
      </c>
      <c r="F157" s="57">
        <f>RES_hhdet_tes!F$103</f>
        <v>10.551259173173941</v>
      </c>
      <c r="G157" s="57">
        <f>RES_hhdet_tes!G$103</f>
        <v>8.4465640526517323</v>
      </c>
      <c r="H157" s="57">
        <f>RES_hhdet_tes!H$103</f>
        <v>8.0231427516268177</v>
      </c>
      <c r="I157" s="57">
        <f>RES_hhdet_tes!I$103</f>
        <v>9.3078143613466509</v>
      </c>
      <c r="J157" s="57">
        <f>RES_hhdet_tes!J$103</f>
        <v>8.4005527209882818</v>
      </c>
      <c r="K157" s="57">
        <f>RES_hhdet_tes!K$103</f>
        <v>11.765701083395296</v>
      </c>
      <c r="L157" s="57">
        <f>RES_hhdet_tes!L$103</f>
        <v>11.598952221329414</v>
      </c>
      <c r="M157" s="57">
        <f>RES_hhdet_tes!M$103</f>
        <v>8.6180105138000211</v>
      </c>
      <c r="N157" s="57">
        <f>RES_hhdet_tes!N$103</f>
        <v>10.145860067966916</v>
      </c>
      <c r="O157" s="57">
        <f>RES_hhdet_tes!O$103</f>
        <v>10.909398759591626</v>
      </c>
      <c r="P157" s="57">
        <f>RES_hhdet_tes!P$103</f>
        <v>11.379749612660376</v>
      </c>
      <c r="Q157" s="57">
        <f>RES_hhdet_tes!Q$103</f>
        <v>11.676934804412824</v>
      </c>
    </row>
    <row r="159" spans="1:17" ht="12" customHeight="1" x14ac:dyDescent="0.25">
      <c r="A159" s="152" t="s">
        <v>199</v>
      </c>
      <c r="B159" s="175">
        <f t="shared" ref="B159:Q174" si="22">IF(B135=0,"",B135/B111)</f>
        <v>0.45988611087485631</v>
      </c>
      <c r="C159" s="175">
        <f t="shared" si="22"/>
        <v>0.46475802999948901</v>
      </c>
      <c r="D159" s="175">
        <f t="shared" si="22"/>
        <v>0.47019780305992037</v>
      </c>
      <c r="E159" s="175">
        <f t="shared" si="22"/>
        <v>0.47587639616369914</v>
      </c>
      <c r="F159" s="175">
        <f t="shared" si="22"/>
        <v>0.48087224184668581</v>
      </c>
      <c r="G159" s="175">
        <f t="shared" si="22"/>
        <v>0.48598069151547524</v>
      </c>
      <c r="H159" s="175">
        <f t="shared" si="22"/>
        <v>0.4927522255353709</v>
      </c>
      <c r="I159" s="175">
        <f t="shared" si="22"/>
        <v>0.49804835818763671</v>
      </c>
      <c r="J159" s="175">
        <f t="shared" si="22"/>
        <v>0.50447587705360852</v>
      </c>
      <c r="K159" s="175">
        <f t="shared" si="22"/>
        <v>0.51095174733564175</v>
      </c>
      <c r="L159" s="175">
        <f t="shared" si="22"/>
        <v>0.5178196189687464</v>
      </c>
      <c r="M159" s="175">
        <f t="shared" si="22"/>
        <v>0.5200314873823485</v>
      </c>
      <c r="N159" s="175">
        <f t="shared" si="22"/>
        <v>0.52620912155037769</v>
      </c>
      <c r="O159" s="175">
        <f t="shared" si="22"/>
        <v>0.5321594166368111</v>
      </c>
      <c r="P159" s="175">
        <f t="shared" si="22"/>
        <v>0.53768708277079658</v>
      </c>
      <c r="Q159" s="175">
        <f t="shared" si="22"/>
        <v>0.54434388704368986</v>
      </c>
    </row>
    <row r="160" spans="1:17" ht="12" customHeight="1" x14ac:dyDescent="0.25">
      <c r="A160" s="158" t="s">
        <v>65</v>
      </c>
      <c r="B160" s="169">
        <f t="shared" si="22"/>
        <v>0.46095037170391623</v>
      </c>
      <c r="C160" s="169">
        <f t="shared" si="22"/>
        <v>0.46493486216952412</v>
      </c>
      <c r="D160" s="169">
        <f t="shared" si="22"/>
        <v>0.46976080465553782</v>
      </c>
      <c r="E160" s="169">
        <f t="shared" si="22"/>
        <v>0.47609025661933574</v>
      </c>
      <c r="F160" s="169">
        <f t="shared" si="22"/>
        <v>0.48199838676468215</v>
      </c>
      <c r="G160" s="169">
        <f t="shared" si="22"/>
        <v>0.48845142035531069</v>
      </c>
      <c r="H160" s="169">
        <f t="shared" si="22"/>
        <v>0.49554365173743625</v>
      </c>
      <c r="I160" s="169">
        <f t="shared" si="22"/>
        <v>0.49966641871137296</v>
      </c>
      <c r="J160" s="169">
        <f t="shared" si="22"/>
        <v>0.50795249872320525</v>
      </c>
      <c r="K160" s="169">
        <f t="shared" si="22"/>
        <v>0.51265357819930868</v>
      </c>
      <c r="L160" s="169">
        <f t="shared" si="22"/>
        <v>0.51928762088579938</v>
      </c>
      <c r="M160" s="169">
        <f t="shared" si="22"/>
        <v>0.52448387866594681</v>
      </c>
      <c r="N160" s="169">
        <f t="shared" si="22"/>
        <v>0.53013310948789016</v>
      </c>
      <c r="O160" s="169">
        <f t="shared" si="22"/>
        <v>0.53660569819898374</v>
      </c>
      <c r="P160" s="169">
        <f t="shared" si="22"/>
        <v>0.54239142214364977</v>
      </c>
      <c r="Q160" s="169">
        <f t="shared" si="22"/>
        <v>0.54661204818023634</v>
      </c>
    </row>
    <row r="161" spans="1:17" ht="12" customHeight="1" x14ac:dyDescent="0.25">
      <c r="A161" s="23" t="s">
        <v>157</v>
      </c>
      <c r="B161" s="73">
        <f t="shared" si="22"/>
        <v>0.46044445734733114</v>
      </c>
      <c r="C161" s="73">
        <f t="shared" si="22"/>
        <v>0.46480337173856034</v>
      </c>
      <c r="D161" s="73">
        <f t="shared" si="22"/>
        <v>0.46954151926416299</v>
      </c>
      <c r="E161" s="73">
        <f t="shared" si="22"/>
        <v>0.47481465731286193</v>
      </c>
      <c r="F161" s="73">
        <f t="shared" si="22"/>
        <v>0.4806761953934649</v>
      </c>
      <c r="G161" s="73">
        <f t="shared" si="22"/>
        <v>0.48555752228006172</v>
      </c>
      <c r="H161" s="73">
        <f t="shared" si="22"/>
        <v>0.49057084897535419</v>
      </c>
      <c r="I161" s="73">
        <f t="shared" si="22"/>
        <v>0.49568598058310798</v>
      </c>
      <c r="J161" s="73">
        <f t="shared" si="22"/>
        <v>0.50105571975618346</v>
      </c>
      <c r="K161" s="73">
        <f t="shared" si="22"/>
        <v>0.50893762568596956</v>
      </c>
      <c r="L161" s="73">
        <f t="shared" si="22"/>
        <v>0.517028822016115</v>
      </c>
      <c r="M161" s="73">
        <f t="shared" si="22"/>
        <v>0.52322729702204285</v>
      </c>
      <c r="N161" s="73">
        <f t="shared" si="22"/>
        <v>0.52952909107943502</v>
      </c>
      <c r="O161" s="73">
        <f t="shared" si="22"/>
        <v>0.5358969152225701</v>
      </c>
      <c r="P161" s="73">
        <f t="shared" si="22"/>
        <v>0.5422820756520158</v>
      </c>
      <c r="Q161" s="73">
        <f t="shared" si="22"/>
        <v>0.54607285650256854</v>
      </c>
    </row>
    <row r="162" spans="1:17" ht="12" customHeight="1" x14ac:dyDescent="0.25">
      <c r="A162" s="23" t="s">
        <v>60</v>
      </c>
      <c r="B162" s="73">
        <f t="shared" si="22"/>
        <v>1</v>
      </c>
      <c r="C162" s="73">
        <f t="shared" si="22"/>
        <v>0.99999999999999978</v>
      </c>
      <c r="D162" s="73">
        <f t="shared" si="22"/>
        <v>1.0000000000000002</v>
      </c>
      <c r="E162" s="73">
        <f t="shared" si="22"/>
        <v>1.0000000000000002</v>
      </c>
      <c r="F162" s="73">
        <f t="shared" si="22"/>
        <v>0.99999999999999956</v>
      </c>
      <c r="G162" s="73">
        <f t="shared" si="22"/>
        <v>0.99999999999999967</v>
      </c>
      <c r="H162" s="73">
        <f t="shared" si="22"/>
        <v>1</v>
      </c>
      <c r="I162" s="73">
        <f t="shared" si="22"/>
        <v>1.0000000000000007</v>
      </c>
      <c r="J162" s="73">
        <f t="shared" si="22"/>
        <v>1.0000000000000007</v>
      </c>
      <c r="K162" s="73">
        <f t="shared" si="22"/>
        <v>1.0000000000000004</v>
      </c>
      <c r="L162" s="73">
        <f t="shared" si="22"/>
        <v>1</v>
      </c>
      <c r="M162" s="73">
        <f t="shared" si="22"/>
        <v>1.0000000000000002</v>
      </c>
      <c r="N162" s="73">
        <f t="shared" si="22"/>
        <v>1.0000000000000002</v>
      </c>
      <c r="O162" s="73">
        <f t="shared" si="22"/>
        <v>1</v>
      </c>
      <c r="P162" s="73">
        <f t="shared" si="22"/>
        <v>1.0000000000000002</v>
      </c>
      <c r="Q162" s="73">
        <f t="shared" si="22"/>
        <v>1.0000000000000002</v>
      </c>
    </row>
    <row r="163" spans="1:17" ht="12" customHeight="1" x14ac:dyDescent="0.25">
      <c r="A163" s="158" t="s">
        <v>112</v>
      </c>
      <c r="B163" s="169">
        <f t="shared" si="22"/>
        <v>1.5553428843439747</v>
      </c>
      <c r="C163" s="169">
        <f t="shared" si="22"/>
        <v>1.6429385421733467</v>
      </c>
      <c r="D163" s="169">
        <f t="shared" si="22"/>
        <v>1.6956057577009416</v>
      </c>
      <c r="E163" s="169">
        <f t="shared" si="22"/>
        <v>1.7357435346377177</v>
      </c>
      <c r="F163" s="169">
        <f t="shared" si="22"/>
        <v>1.829927170099259</v>
      </c>
      <c r="G163" s="169">
        <f t="shared" si="22"/>
        <v>1.9084712548312486</v>
      </c>
      <c r="H163" s="169">
        <f t="shared" si="22"/>
        <v>2.0253671890801694</v>
      </c>
      <c r="I163" s="169">
        <f t="shared" si="22"/>
        <v>2.1056653503386928</v>
      </c>
      <c r="J163" s="169">
        <f t="shared" si="22"/>
        <v>2.1806271089722169</v>
      </c>
      <c r="K163" s="169">
        <f t="shared" si="22"/>
        <v>2.2738568283084142</v>
      </c>
      <c r="L163" s="169">
        <f t="shared" si="22"/>
        <v>2.3254380372516041</v>
      </c>
      <c r="M163" s="169">
        <f t="shared" si="22"/>
        <v>2.4670618826128301</v>
      </c>
      <c r="N163" s="169">
        <f t="shared" si="22"/>
        <v>2.5926289699081457</v>
      </c>
      <c r="O163" s="169">
        <f t="shared" si="22"/>
        <v>2.7030799976521558</v>
      </c>
      <c r="P163" s="169">
        <f t="shared" si="22"/>
        <v>2.7613283061140521</v>
      </c>
      <c r="Q163" s="169">
        <f t="shared" si="22"/>
        <v>2.8492962897572918</v>
      </c>
    </row>
    <row r="164" spans="1:17" ht="12" customHeight="1" x14ac:dyDescent="0.25">
      <c r="A164" s="23" t="s">
        <v>60</v>
      </c>
      <c r="B164" s="73">
        <f t="shared" si="22"/>
        <v>1.5553428843439747</v>
      </c>
      <c r="C164" s="73">
        <f t="shared" si="22"/>
        <v>1.6429385421733467</v>
      </c>
      <c r="D164" s="73">
        <f t="shared" si="22"/>
        <v>1.6956057577009416</v>
      </c>
      <c r="E164" s="73">
        <f t="shared" si="22"/>
        <v>1.7357435346377177</v>
      </c>
      <c r="F164" s="73">
        <f t="shared" si="22"/>
        <v>1.829927170099259</v>
      </c>
      <c r="G164" s="73">
        <f t="shared" si="22"/>
        <v>1.9084712548312486</v>
      </c>
      <c r="H164" s="73">
        <f t="shared" si="22"/>
        <v>2.0253671890801694</v>
      </c>
      <c r="I164" s="73">
        <f t="shared" si="22"/>
        <v>2.1056653503386928</v>
      </c>
      <c r="J164" s="73">
        <f t="shared" si="22"/>
        <v>2.1806271089722169</v>
      </c>
      <c r="K164" s="73">
        <f t="shared" si="22"/>
        <v>2.2738568283084142</v>
      </c>
      <c r="L164" s="73">
        <f t="shared" si="22"/>
        <v>2.3254380372516041</v>
      </c>
      <c r="M164" s="73">
        <f t="shared" si="22"/>
        <v>2.4670618826128301</v>
      </c>
      <c r="N164" s="73">
        <f t="shared" si="22"/>
        <v>2.5926289699081457</v>
      </c>
      <c r="O164" s="73">
        <f t="shared" si="22"/>
        <v>2.7030799976521558</v>
      </c>
      <c r="P164" s="73">
        <f t="shared" si="22"/>
        <v>2.7613283061140521</v>
      </c>
      <c r="Q164" s="73">
        <f t="shared" si="22"/>
        <v>2.8492962897572918</v>
      </c>
    </row>
    <row r="165" spans="1:17" ht="12" customHeight="1" x14ac:dyDescent="0.25">
      <c r="A165" s="158" t="s">
        <v>63</v>
      </c>
      <c r="B165" s="169">
        <f t="shared" si="22"/>
        <v>0.42714906154373605</v>
      </c>
      <c r="C165" s="169">
        <f t="shared" si="22"/>
        <v>0.43179560311908616</v>
      </c>
      <c r="D165" s="169">
        <f t="shared" si="22"/>
        <v>0.43670066751222514</v>
      </c>
      <c r="E165" s="169">
        <f t="shared" si="22"/>
        <v>0.44214055585457124</v>
      </c>
      <c r="F165" s="169">
        <f t="shared" si="22"/>
        <v>0.44554408101151938</v>
      </c>
      <c r="G165" s="169">
        <f t="shared" si="22"/>
        <v>0.452172438968445</v>
      </c>
      <c r="H165" s="169">
        <f t="shared" si="22"/>
        <v>0.45958902417889164</v>
      </c>
      <c r="I165" s="169">
        <f t="shared" si="22"/>
        <v>0.46649814227166697</v>
      </c>
      <c r="J165" s="169">
        <f t="shared" si="22"/>
        <v>0.46827142640802993</v>
      </c>
      <c r="K165" s="169">
        <f t="shared" si="22"/>
        <v>0.47599291735441041</v>
      </c>
      <c r="L165" s="169">
        <f t="shared" si="22"/>
        <v>0.47753617988082231</v>
      </c>
      <c r="M165" s="169">
        <f t="shared" si="22"/>
        <v>0.47830331726485348</v>
      </c>
      <c r="N165" s="169">
        <f t="shared" si="22"/>
        <v>0.48200401452111336</v>
      </c>
      <c r="O165" s="169">
        <f t="shared" si="22"/>
        <v>0.4863649826445296</v>
      </c>
      <c r="P165" s="169">
        <f t="shared" si="22"/>
        <v>0.49081303645210483</v>
      </c>
      <c r="Q165" s="169">
        <f t="shared" si="22"/>
        <v>0.50009383849584521</v>
      </c>
    </row>
    <row r="166" spans="1:17" ht="12" customHeight="1" x14ac:dyDescent="0.25">
      <c r="A166" s="167" t="s">
        <v>156</v>
      </c>
      <c r="B166" s="174">
        <f t="shared" si="22"/>
        <v>0.42066237737948414</v>
      </c>
      <c r="C166" s="174">
        <f t="shared" si="22"/>
        <v>0.42468249052572127</v>
      </c>
      <c r="D166" s="174">
        <f t="shared" si="22"/>
        <v>0.4288296410849422</v>
      </c>
      <c r="E166" s="174">
        <f t="shared" si="22"/>
        <v>0.43341985352312035</v>
      </c>
      <c r="F166" s="174">
        <f t="shared" si="22"/>
        <v>0.43999258914656747</v>
      </c>
      <c r="G166" s="174">
        <f t="shared" si="22"/>
        <v>0.44352501699137709</v>
      </c>
      <c r="H166" s="174">
        <f t="shared" si="22"/>
        <v>0.44687936241660403</v>
      </c>
      <c r="I166" s="174">
        <f t="shared" si="22"/>
        <v>0.4510936385952542</v>
      </c>
      <c r="J166" s="174">
        <f t="shared" si="22"/>
        <v>0.45720607829285936</v>
      </c>
      <c r="K166" s="174">
        <f t="shared" si="22"/>
        <v>0.46455537623253518</v>
      </c>
      <c r="L166" s="174">
        <f t="shared" si="22"/>
        <v>0.47042533299516576</v>
      </c>
      <c r="M166" s="174">
        <f t="shared" si="22"/>
        <v>0.47591033865275628</v>
      </c>
      <c r="N166" s="174">
        <f t="shared" si="22"/>
        <v>0.48075500764490442</v>
      </c>
      <c r="O166" s="174">
        <f t="shared" si="22"/>
        <v>0.48534846719571928</v>
      </c>
      <c r="P166" s="174">
        <f t="shared" si="22"/>
        <v>0.48987867375392963</v>
      </c>
      <c r="Q166" s="174">
        <f t="shared" si="22"/>
        <v>0.49793734253843452</v>
      </c>
    </row>
    <row r="167" spans="1:17" ht="12" customHeight="1" x14ac:dyDescent="0.25">
      <c r="A167" s="167" t="s">
        <v>155</v>
      </c>
      <c r="B167" s="174" t="str">
        <f t="shared" si="22"/>
        <v/>
      </c>
      <c r="C167" s="174" t="str">
        <f t="shared" si="22"/>
        <v/>
      </c>
      <c r="D167" s="174" t="str">
        <f t="shared" si="22"/>
        <v/>
      </c>
      <c r="E167" s="174" t="str">
        <f t="shared" si="22"/>
        <v/>
      </c>
      <c r="F167" s="174" t="str">
        <f t="shared" si="22"/>
        <v/>
      </c>
      <c r="G167" s="174" t="str">
        <f t="shared" si="22"/>
        <v/>
      </c>
      <c r="H167" s="174" t="str">
        <f t="shared" si="22"/>
        <v/>
      </c>
      <c r="I167" s="174" t="str">
        <f t="shared" si="22"/>
        <v/>
      </c>
      <c r="J167" s="174" t="str">
        <f t="shared" si="22"/>
        <v/>
      </c>
      <c r="K167" s="174" t="str">
        <f t="shared" si="22"/>
        <v/>
      </c>
      <c r="L167" s="174" t="str">
        <f t="shared" si="22"/>
        <v/>
      </c>
      <c r="M167" s="174" t="str">
        <f t="shared" si="22"/>
        <v/>
      </c>
      <c r="N167" s="174" t="str">
        <f t="shared" si="22"/>
        <v/>
      </c>
      <c r="O167" s="174" t="str">
        <f t="shared" si="22"/>
        <v/>
      </c>
      <c r="P167" s="174" t="str">
        <f t="shared" si="22"/>
        <v/>
      </c>
      <c r="Q167" s="174" t="str">
        <f t="shared" si="22"/>
        <v/>
      </c>
    </row>
    <row r="168" spans="1:17" ht="12" customHeight="1" x14ac:dyDescent="0.25">
      <c r="A168" s="166" t="s">
        <v>55</v>
      </c>
      <c r="B168" s="173" t="str">
        <f t="shared" si="22"/>
        <v/>
      </c>
      <c r="C168" s="173" t="str">
        <f t="shared" si="22"/>
        <v/>
      </c>
      <c r="D168" s="173" t="str">
        <f t="shared" si="22"/>
        <v/>
      </c>
      <c r="E168" s="173" t="str">
        <f t="shared" si="22"/>
        <v/>
      </c>
      <c r="F168" s="173" t="str">
        <f t="shared" si="22"/>
        <v/>
      </c>
      <c r="G168" s="173" t="str">
        <f t="shared" si="22"/>
        <v/>
      </c>
      <c r="H168" s="173" t="str">
        <f t="shared" si="22"/>
        <v/>
      </c>
      <c r="I168" s="173" t="str">
        <f t="shared" si="22"/>
        <v/>
      </c>
      <c r="J168" s="173" t="str">
        <f t="shared" si="22"/>
        <v/>
      </c>
      <c r="K168" s="173" t="str">
        <f t="shared" si="22"/>
        <v/>
      </c>
      <c r="L168" s="173" t="str">
        <f t="shared" si="22"/>
        <v/>
      </c>
      <c r="M168" s="173" t="str">
        <f t="shared" si="22"/>
        <v/>
      </c>
      <c r="N168" s="173" t="str">
        <f t="shared" si="22"/>
        <v/>
      </c>
      <c r="O168" s="173" t="str">
        <f t="shared" si="22"/>
        <v/>
      </c>
      <c r="P168" s="173" t="str">
        <f t="shared" si="22"/>
        <v/>
      </c>
      <c r="Q168" s="173" t="str">
        <f t="shared" si="22"/>
        <v/>
      </c>
    </row>
    <row r="169" spans="1:17" ht="12" customHeight="1" x14ac:dyDescent="0.25">
      <c r="A169" s="147" t="s">
        <v>59</v>
      </c>
      <c r="B169" s="172" t="str">
        <f t="shared" si="22"/>
        <v/>
      </c>
      <c r="C169" s="172" t="str">
        <f t="shared" si="22"/>
        <v/>
      </c>
      <c r="D169" s="172" t="str">
        <f t="shared" si="22"/>
        <v/>
      </c>
      <c r="E169" s="172" t="str">
        <f t="shared" si="22"/>
        <v/>
      </c>
      <c r="F169" s="172" t="str">
        <f t="shared" si="22"/>
        <v/>
      </c>
      <c r="G169" s="172" t="str">
        <f t="shared" si="22"/>
        <v/>
      </c>
      <c r="H169" s="172" t="str">
        <f t="shared" si="22"/>
        <v/>
      </c>
      <c r="I169" s="172" t="str">
        <f t="shared" si="22"/>
        <v/>
      </c>
      <c r="J169" s="172" t="str">
        <f t="shared" si="22"/>
        <v/>
      </c>
      <c r="K169" s="172" t="str">
        <f t="shared" si="22"/>
        <v/>
      </c>
      <c r="L169" s="172" t="str">
        <f t="shared" si="22"/>
        <v/>
      </c>
      <c r="M169" s="172" t="str">
        <f t="shared" si="22"/>
        <v/>
      </c>
      <c r="N169" s="172" t="str">
        <f t="shared" si="22"/>
        <v/>
      </c>
      <c r="O169" s="172" t="str">
        <f t="shared" si="22"/>
        <v/>
      </c>
      <c r="P169" s="172" t="str">
        <f t="shared" si="22"/>
        <v/>
      </c>
      <c r="Q169" s="172" t="str">
        <f t="shared" si="22"/>
        <v/>
      </c>
    </row>
    <row r="170" spans="1:17" ht="12" customHeight="1" x14ac:dyDescent="0.25">
      <c r="A170" s="163" t="s">
        <v>144</v>
      </c>
      <c r="B170" s="171">
        <f t="shared" si="22"/>
        <v>0.50479485285538073</v>
      </c>
      <c r="C170" s="171">
        <f t="shared" si="22"/>
        <v>0.51614006935901779</v>
      </c>
      <c r="D170" s="171">
        <f t="shared" si="22"/>
        <v>0.52480623381129188</v>
      </c>
      <c r="E170" s="171">
        <f t="shared" si="22"/>
        <v>0.53440538446123786</v>
      </c>
      <c r="F170" s="171">
        <f t="shared" si="22"/>
        <v>0.54425782598725059</v>
      </c>
      <c r="G170" s="171">
        <f t="shared" si="22"/>
        <v>0.55500594129508585</v>
      </c>
      <c r="H170" s="171">
        <f t="shared" si="22"/>
        <v>0.56539798413271369</v>
      </c>
      <c r="I170" s="171">
        <f t="shared" si="22"/>
        <v>0.5773151725595862</v>
      </c>
      <c r="J170" s="171">
        <f t="shared" si="22"/>
        <v>0.58947120920967799</v>
      </c>
      <c r="K170" s="171">
        <f t="shared" si="22"/>
        <v>0.59237871182650459</v>
      </c>
      <c r="L170" s="171">
        <f t="shared" si="22"/>
        <v>0.59467415011778502</v>
      </c>
      <c r="M170" s="171">
        <f t="shared" si="22"/>
        <v>0.59726547571518374</v>
      </c>
      <c r="N170" s="171">
        <f t="shared" si="22"/>
        <v>0.60075142937717763</v>
      </c>
      <c r="O170" s="171">
        <f t="shared" si="22"/>
        <v>0.60165714721390684</v>
      </c>
      <c r="P170" s="171">
        <f t="shared" si="22"/>
        <v>0.60348833411461456</v>
      </c>
      <c r="Q170" s="171">
        <f t="shared" si="22"/>
        <v>0.60408100465872927</v>
      </c>
    </row>
    <row r="171" spans="1:17" ht="12" customHeight="1" x14ac:dyDescent="0.25">
      <c r="A171" s="161" t="s">
        <v>143</v>
      </c>
      <c r="B171" s="170" t="str">
        <f t="shared" si="22"/>
        <v/>
      </c>
      <c r="C171" s="170" t="str">
        <f t="shared" si="22"/>
        <v/>
      </c>
      <c r="D171" s="170" t="str">
        <f t="shared" si="22"/>
        <v/>
      </c>
      <c r="E171" s="170" t="str">
        <f t="shared" si="22"/>
        <v/>
      </c>
      <c r="F171" s="170" t="str">
        <f t="shared" si="22"/>
        <v/>
      </c>
      <c r="G171" s="170" t="str">
        <f t="shared" si="22"/>
        <v/>
      </c>
      <c r="H171" s="170" t="str">
        <f t="shared" si="22"/>
        <v/>
      </c>
      <c r="I171" s="170" t="str">
        <f t="shared" si="22"/>
        <v/>
      </c>
      <c r="J171" s="170" t="str">
        <f t="shared" si="22"/>
        <v/>
      </c>
      <c r="K171" s="170" t="str">
        <f t="shared" si="22"/>
        <v/>
      </c>
      <c r="L171" s="170" t="str">
        <f t="shared" si="22"/>
        <v/>
      </c>
      <c r="M171" s="170" t="str">
        <f t="shared" si="22"/>
        <v/>
      </c>
      <c r="N171" s="170" t="str">
        <f t="shared" si="22"/>
        <v/>
      </c>
      <c r="O171" s="170" t="str">
        <f t="shared" si="22"/>
        <v/>
      </c>
      <c r="P171" s="170" t="str">
        <f t="shared" si="22"/>
        <v/>
      </c>
      <c r="Q171" s="170" t="str">
        <f t="shared" si="22"/>
        <v/>
      </c>
    </row>
    <row r="172" spans="1:17" ht="12" customHeight="1" x14ac:dyDescent="0.25">
      <c r="A172" s="148" t="s">
        <v>57</v>
      </c>
      <c r="B172" s="73" t="str">
        <f t="shared" si="22"/>
        <v/>
      </c>
      <c r="C172" s="73" t="str">
        <f t="shared" si="22"/>
        <v/>
      </c>
      <c r="D172" s="73" t="str">
        <f t="shared" si="22"/>
        <v/>
      </c>
      <c r="E172" s="73" t="str">
        <f t="shared" si="22"/>
        <v/>
      </c>
      <c r="F172" s="73" t="str">
        <f t="shared" si="22"/>
        <v/>
      </c>
      <c r="G172" s="73" t="str">
        <f t="shared" si="22"/>
        <v/>
      </c>
      <c r="H172" s="73" t="str">
        <f t="shared" si="22"/>
        <v/>
      </c>
      <c r="I172" s="73" t="str">
        <f t="shared" si="22"/>
        <v/>
      </c>
      <c r="J172" s="73" t="str">
        <f t="shared" si="22"/>
        <v/>
      </c>
      <c r="K172" s="73" t="str">
        <f t="shared" si="22"/>
        <v/>
      </c>
      <c r="L172" s="73" t="str">
        <f t="shared" si="22"/>
        <v/>
      </c>
      <c r="M172" s="73" t="str">
        <f t="shared" si="22"/>
        <v/>
      </c>
      <c r="N172" s="73" t="str">
        <f t="shared" si="22"/>
        <v/>
      </c>
      <c r="O172" s="73" t="str">
        <f t="shared" si="22"/>
        <v/>
      </c>
      <c r="P172" s="73" t="str">
        <f t="shared" si="22"/>
        <v/>
      </c>
      <c r="Q172" s="73" t="str">
        <f t="shared" si="22"/>
        <v/>
      </c>
    </row>
    <row r="173" spans="1:17" ht="12" customHeight="1" x14ac:dyDescent="0.25">
      <c r="A173" s="148" t="s">
        <v>59</v>
      </c>
      <c r="B173" s="73" t="str">
        <f t="shared" si="22"/>
        <v/>
      </c>
      <c r="C173" s="73" t="str">
        <f t="shared" si="22"/>
        <v/>
      </c>
      <c r="D173" s="73" t="str">
        <f t="shared" si="22"/>
        <v/>
      </c>
      <c r="E173" s="73" t="str">
        <f t="shared" si="22"/>
        <v/>
      </c>
      <c r="F173" s="73" t="str">
        <f t="shared" si="22"/>
        <v/>
      </c>
      <c r="G173" s="73" t="str">
        <f t="shared" si="22"/>
        <v/>
      </c>
      <c r="H173" s="73" t="str">
        <f t="shared" si="22"/>
        <v/>
      </c>
      <c r="I173" s="73" t="str">
        <f t="shared" si="22"/>
        <v/>
      </c>
      <c r="J173" s="73" t="str">
        <f t="shared" si="22"/>
        <v/>
      </c>
      <c r="K173" s="73" t="str">
        <f t="shared" si="22"/>
        <v/>
      </c>
      <c r="L173" s="73" t="str">
        <f t="shared" si="22"/>
        <v/>
      </c>
      <c r="M173" s="73" t="str">
        <f t="shared" si="22"/>
        <v/>
      </c>
      <c r="N173" s="73" t="str">
        <f t="shared" si="22"/>
        <v/>
      </c>
      <c r="O173" s="73" t="str">
        <f t="shared" si="22"/>
        <v/>
      </c>
      <c r="P173" s="73" t="str">
        <f t="shared" si="22"/>
        <v/>
      </c>
      <c r="Q173" s="73" t="str">
        <f t="shared" si="22"/>
        <v/>
      </c>
    </row>
    <row r="174" spans="1:17" ht="12" customHeight="1" x14ac:dyDescent="0.25">
      <c r="A174" s="163" t="s">
        <v>142</v>
      </c>
      <c r="B174" s="171">
        <f t="shared" si="22"/>
        <v>0.64501564531520883</v>
      </c>
      <c r="C174" s="171">
        <f t="shared" si="22"/>
        <v>0.65425159148181555</v>
      </c>
      <c r="D174" s="171">
        <f t="shared" si="22"/>
        <v>0.67545083744774903</v>
      </c>
      <c r="E174" s="171">
        <f t="shared" si="22"/>
        <v>0.69440458699975471</v>
      </c>
      <c r="F174" s="171">
        <f t="shared" si="22"/>
        <v>0.73904170742433495</v>
      </c>
      <c r="G174" s="171">
        <f t="shared" si="22"/>
        <v>0.74370452265394282</v>
      </c>
      <c r="H174" s="171">
        <f t="shared" si="22"/>
        <v>0.74690201107635412</v>
      </c>
      <c r="I174" s="171">
        <f t="shared" si="22"/>
        <v>0.74819694953808424</v>
      </c>
      <c r="J174" s="171">
        <f t="shared" si="22"/>
        <v>0.75073102172521367</v>
      </c>
      <c r="K174" s="171">
        <f t="shared" si="22"/>
        <v>0.75387075530258862</v>
      </c>
      <c r="L174" s="171">
        <f t="shared" si="22"/>
        <v>0.75895460660395964</v>
      </c>
      <c r="M174" s="171">
        <f t="shared" si="22"/>
        <v>0.76116477904588076</v>
      </c>
      <c r="N174" s="171">
        <f t="shared" si="22"/>
        <v>0.76116477904587543</v>
      </c>
      <c r="O174" s="171">
        <f t="shared" si="22"/>
        <v>0.76116477904587265</v>
      </c>
      <c r="P174" s="171">
        <f t="shared" si="22"/>
        <v>0.77084459617722112</v>
      </c>
      <c r="Q174" s="171">
        <f t="shared" ref="Q174" si="23">IF(Q150=0,"",Q150/Q126)</f>
        <v>0.77557724813255668</v>
      </c>
    </row>
    <row r="175" spans="1:17" ht="12" customHeight="1" x14ac:dyDescent="0.25">
      <c r="A175" s="161" t="s">
        <v>141</v>
      </c>
      <c r="B175" s="170" t="str">
        <f t="shared" ref="B175:Q181" si="24">IF(B151=0,"",B151/B127)</f>
        <v/>
      </c>
      <c r="C175" s="170" t="str">
        <f t="shared" si="24"/>
        <v/>
      </c>
      <c r="D175" s="170" t="str">
        <f t="shared" si="24"/>
        <v/>
      </c>
      <c r="E175" s="170" t="str">
        <f t="shared" si="24"/>
        <v/>
      </c>
      <c r="F175" s="170" t="str">
        <f t="shared" si="24"/>
        <v/>
      </c>
      <c r="G175" s="170" t="str">
        <f t="shared" si="24"/>
        <v/>
      </c>
      <c r="H175" s="170" t="str">
        <f t="shared" si="24"/>
        <v/>
      </c>
      <c r="I175" s="170" t="str">
        <f t="shared" si="24"/>
        <v/>
      </c>
      <c r="J175" s="170" t="str">
        <f t="shared" si="24"/>
        <v/>
      </c>
      <c r="K175" s="170" t="str">
        <f t="shared" si="24"/>
        <v/>
      </c>
      <c r="L175" s="170" t="str">
        <f t="shared" si="24"/>
        <v/>
      </c>
      <c r="M175" s="170" t="str">
        <f t="shared" si="24"/>
        <v/>
      </c>
      <c r="N175" s="170" t="str">
        <f t="shared" si="24"/>
        <v/>
      </c>
      <c r="O175" s="170" t="str">
        <f t="shared" si="24"/>
        <v/>
      </c>
      <c r="P175" s="170" t="str">
        <f t="shared" si="24"/>
        <v/>
      </c>
      <c r="Q175" s="170" t="str">
        <f t="shared" si="24"/>
        <v/>
      </c>
    </row>
    <row r="176" spans="1:17" ht="12" customHeight="1" x14ac:dyDescent="0.25">
      <c r="A176" s="148" t="s">
        <v>60</v>
      </c>
      <c r="B176" s="73" t="str">
        <f t="shared" si="24"/>
        <v/>
      </c>
      <c r="C176" s="73" t="str">
        <f t="shared" si="24"/>
        <v/>
      </c>
      <c r="D176" s="73" t="str">
        <f t="shared" si="24"/>
        <v/>
      </c>
      <c r="E176" s="73" t="str">
        <f t="shared" si="24"/>
        <v/>
      </c>
      <c r="F176" s="73" t="str">
        <f t="shared" si="24"/>
        <v/>
      </c>
      <c r="G176" s="73" t="str">
        <f t="shared" si="24"/>
        <v/>
      </c>
      <c r="H176" s="73" t="str">
        <f t="shared" si="24"/>
        <v/>
      </c>
      <c r="I176" s="73" t="str">
        <f t="shared" si="24"/>
        <v/>
      </c>
      <c r="J176" s="73" t="str">
        <f t="shared" si="24"/>
        <v/>
      </c>
      <c r="K176" s="73" t="str">
        <f t="shared" si="24"/>
        <v/>
      </c>
      <c r="L176" s="73" t="str">
        <f t="shared" si="24"/>
        <v/>
      </c>
      <c r="M176" s="73" t="str">
        <f t="shared" si="24"/>
        <v/>
      </c>
      <c r="N176" s="73" t="str">
        <f t="shared" si="24"/>
        <v/>
      </c>
      <c r="O176" s="73" t="str">
        <f t="shared" si="24"/>
        <v/>
      </c>
      <c r="P176" s="73" t="str">
        <f t="shared" si="24"/>
        <v/>
      </c>
      <c r="Q176" s="73" t="str">
        <f t="shared" si="24"/>
        <v/>
      </c>
    </row>
    <row r="177" spans="1:17" ht="12" customHeight="1" x14ac:dyDescent="0.25">
      <c r="A177" s="148" t="s">
        <v>59</v>
      </c>
      <c r="B177" s="73" t="str">
        <f t="shared" si="24"/>
        <v/>
      </c>
      <c r="C177" s="73" t="str">
        <f t="shared" si="24"/>
        <v/>
      </c>
      <c r="D177" s="73" t="str">
        <f t="shared" si="24"/>
        <v/>
      </c>
      <c r="E177" s="73" t="str">
        <f t="shared" si="24"/>
        <v/>
      </c>
      <c r="F177" s="73" t="str">
        <f t="shared" si="24"/>
        <v/>
      </c>
      <c r="G177" s="73" t="str">
        <f t="shared" si="24"/>
        <v/>
      </c>
      <c r="H177" s="73" t="str">
        <f t="shared" si="24"/>
        <v/>
      </c>
      <c r="I177" s="73" t="str">
        <f t="shared" si="24"/>
        <v/>
      </c>
      <c r="J177" s="73" t="str">
        <f t="shared" si="24"/>
        <v/>
      </c>
      <c r="K177" s="73" t="str">
        <f t="shared" si="24"/>
        <v/>
      </c>
      <c r="L177" s="73" t="str">
        <f t="shared" si="24"/>
        <v/>
      </c>
      <c r="M177" s="73" t="str">
        <f t="shared" si="24"/>
        <v/>
      </c>
      <c r="N177" s="73" t="str">
        <f t="shared" si="24"/>
        <v/>
      </c>
      <c r="O177" s="73" t="str">
        <f t="shared" si="24"/>
        <v/>
      </c>
      <c r="P177" s="73" t="str">
        <f t="shared" si="24"/>
        <v/>
      </c>
      <c r="Q177" s="73" t="str">
        <f t="shared" si="24"/>
        <v/>
      </c>
    </row>
    <row r="178" spans="1:17" ht="12" customHeight="1" x14ac:dyDescent="0.25">
      <c r="A178" s="158" t="s">
        <v>62</v>
      </c>
      <c r="B178" s="169">
        <f t="shared" si="24"/>
        <v>0.58433112816456501</v>
      </c>
      <c r="C178" s="169">
        <f t="shared" si="24"/>
        <v>0.60561759810119153</v>
      </c>
      <c r="D178" s="169">
        <f t="shared" si="24"/>
        <v>0.62444311176335454</v>
      </c>
      <c r="E178" s="169">
        <f t="shared" si="24"/>
        <v>0.62733177997103917</v>
      </c>
      <c r="F178" s="169">
        <f t="shared" si="24"/>
        <v>0.61831987601618332</v>
      </c>
      <c r="G178" s="169">
        <f t="shared" si="24"/>
        <v>0.59222695836080963</v>
      </c>
      <c r="H178" s="169">
        <f t="shared" si="24"/>
        <v>0.59898102073485993</v>
      </c>
      <c r="I178" s="169">
        <f t="shared" si="24"/>
        <v>0.63435553353500329</v>
      </c>
      <c r="J178" s="169">
        <f t="shared" si="24"/>
        <v>0.62353590012881899</v>
      </c>
      <c r="K178" s="169">
        <f t="shared" si="24"/>
        <v>0.66187753992808251</v>
      </c>
      <c r="L178" s="169">
        <f t="shared" si="24"/>
        <v>0.66931369833484622</v>
      </c>
      <c r="M178" s="169">
        <f t="shared" si="24"/>
        <v>0.63854312962872573</v>
      </c>
      <c r="N178" s="169">
        <f t="shared" si="24"/>
        <v>0.65228350293032145</v>
      </c>
      <c r="O178" s="169">
        <f t="shared" si="24"/>
        <v>0.65197865333845029</v>
      </c>
      <c r="P178" s="169">
        <f t="shared" si="24"/>
        <v>0.65066094969514876</v>
      </c>
      <c r="Q178" s="169">
        <f t="shared" si="24"/>
        <v>0.68836024380857863</v>
      </c>
    </row>
    <row r="179" spans="1:17" ht="12" customHeight="1" x14ac:dyDescent="0.25">
      <c r="A179" s="23" t="s">
        <v>55</v>
      </c>
      <c r="B179" s="73" t="str">
        <f t="shared" si="24"/>
        <v/>
      </c>
      <c r="C179" s="73" t="str">
        <f t="shared" si="24"/>
        <v/>
      </c>
      <c r="D179" s="73" t="str">
        <f t="shared" si="24"/>
        <v/>
      </c>
      <c r="E179" s="73" t="str">
        <f t="shared" si="24"/>
        <v/>
      </c>
      <c r="F179" s="73">
        <f t="shared" si="24"/>
        <v>0.33370032330198918</v>
      </c>
      <c r="G179" s="73">
        <f t="shared" si="24"/>
        <v>0.33453838134474712</v>
      </c>
      <c r="H179" s="73">
        <f t="shared" si="24"/>
        <v>0.33521993092923857</v>
      </c>
      <c r="I179" s="73">
        <f t="shared" si="24"/>
        <v>0.33521993092923846</v>
      </c>
      <c r="J179" s="73">
        <f t="shared" si="24"/>
        <v>0.33718265011622139</v>
      </c>
      <c r="K179" s="73">
        <f t="shared" si="24"/>
        <v>0.33722817566867014</v>
      </c>
      <c r="L179" s="73">
        <f t="shared" si="24"/>
        <v>0.33730513694088265</v>
      </c>
      <c r="M179" s="73">
        <f t="shared" si="24"/>
        <v>0.33794799839230089</v>
      </c>
      <c r="N179" s="73">
        <f t="shared" si="24"/>
        <v>0.33831401178336862</v>
      </c>
      <c r="O179" s="73">
        <f t="shared" si="24"/>
        <v>0.3439935247846877</v>
      </c>
      <c r="P179" s="73">
        <f t="shared" si="24"/>
        <v>0.34472307865942509</v>
      </c>
      <c r="Q179" s="73">
        <f t="shared" si="24"/>
        <v>0.34602850953400277</v>
      </c>
    </row>
    <row r="180" spans="1:17" ht="12" customHeight="1" x14ac:dyDescent="0.25">
      <c r="A180" s="23" t="s">
        <v>57</v>
      </c>
      <c r="B180" s="73">
        <f t="shared" si="24"/>
        <v>0.40213955726663775</v>
      </c>
      <c r="C180" s="73">
        <f t="shared" si="24"/>
        <v>0.40322517079103187</v>
      </c>
      <c r="D180" s="73">
        <f t="shared" si="24"/>
        <v>0.4069340765366482</v>
      </c>
      <c r="E180" s="73">
        <f t="shared" si="24"/>
        <v>0.41455397942381689</v>
      </c>
      <c r="F180" s="73">
        <f t="shared" si="24"/>
        <v>0.42482038417549389</v>
      </c>
      <c r="G180" s="73">
        <f t="shared" si="24"/>
        <v>0.43556673888635405</v>
      </c>
      <c r="H180" s="73">
        <f t="shared" si="24"/>
        <v>0.44347979711432783</v>
      </c>
      <c r="I180" s="73">
        <f t="shared" si="24"/>
        <v>0.45152779626791695</v>
      </c>
      <c r="J180" s="73">
        <f t="shared" si="24"/>
        <v>0.45723009370672274</v>
      </c>
      <c r="K180" s="73">
        <f t="shared" si="24"/>
        <v>0.45796745875931066</v>
      </c>
      <c r="L180" s="73">
        <f t="shared" si="24"/>
        <v>0.45877632607811086</v>
      </c>
      <c r="M180" s="73">
        <f t="shared" si="24"/>
        <v>0.46163200955681799</v>
      </c>
      <c r="N180" s="73">
        <f t="shared" si="24"/>
        <v>0.46425567307411503</v>
      </c>
      <c r="O180" s="73">
        <f t="shared" si="24"/>
        <v>0.46896513231381243</v>
      </c>
      <c r="P180" s="73">
        <f t="shared" si="24"/>
        <v>0.47256756103256398</v>
      </c>
      <c r="Q180" s="73">
        <f t="shared" si="24"/>
        <v>0.47400460550645263</v>
      </c>
    </row>
    <row r="181" spans="1:17" ht="12" customHeight="1" x14ac:dyDescent="0.25">
      <c r="A181" s="29" t="s">
        <v>140</v>
      </c>
      <c r="B181" s="65">
        <f t="shared" si="24"/>
        <v>0.78655975103527453</v>
      </c>
      <c r="C181" s="65">
        <f t="shared" si="24"/>
        <v>0.79307942258751363</v>
      </c>
      <c r="D181" s="65">
        <f t="shared" si="24"/>
        <v>0.7988059319018751</v>
      </c>
      <c r="E181" s="65">
        <f t="shared" si="24"/>
        <v>0.80390852272527558</v>
      </c>
      <c r="F181" s="65">
        <f t="shared" si="24"/>
        <v>0.80830794290001851</v>
      </c>
      <c r="G181" s="65">
        <f t="shared" si="24"/>
        <v>0.81188564254501727</v>
      </c>
      <c r="H181" s="65">
        <f t="shared" si="24"/>
        <v>0.81784874903783245</v>
      </c>
      <c r="I181" s="65">
        <f t="shared" si="24"/>
        <v>0.82486535628534896</v>
      </c>
      <c r="J181" s="65">
        <f t="shared" si="24"/>
        <v>0.83060315571454113</v>
      </c>
      <c r="K181" s="65">
        <f t="shared" si="24"/>
        <v>0.83390204793173472</v>
      </c>
      <c r="L181" s="65">
        <f t="shared" si="24"/>
        <v>0.83512048476279144</v>
      </c>
      <c r="M181" s="65">
        <f t="shared" si="24"/>
        <v>0.83645833567805339</v>
      </c>
      <c r="N181" s="65">
        <f t="shared" si="24"/>
        <v>0.8380186193832877</v>
      </c>
      <c r="O181" s="65">
        <f t="shared" si="24"/>
        <v>0.83858527638850555</v>
      </c>
      <c r="P181" s="65">
        <f t="shared" si="24"/>
        <v>0.84013648188102519</v>
      </c>
      <c r="Q181" s="65">
        <f t="shared" si="24"/>
        <v>0.84299904883373655</v>
      </c>
    </row>
    <row r="183" spans="1:17" ht="12" customHeight="1" x14ac:dyDescent="0.25">
      <c r="A183" s="152" t="s">
        <v>121</v>
      </c>
      <c r="B183" s="168">
        <f>SUM(B184,B187,B189,B202)</f>
        <v>38.92600341097846</v>
      </c>
      <c r="C183" s="168">
        <f t="shared" ref="C183:Q183" si="25">SUM(C184,C187,C189,C202)</f>
        <v>37.873134843445165</v>
      </c>
      <c r="D183" s="168">
        <f t="shared" si="25"/>
        <v>38.291330192966569</v>
      </c>
      <c r="E183" s="168">
        <f t="shared" si="25"/>
        <v>38.797318031142069</v>
      </c>
      <c r="F183" s="168">
        <f t="shared" si="25"/>
        <v>40.673013411754077</v>
      </c>
      <c r="G183" s="168">
        <f t="shared" si="25"/>
        <v>42.083361651013135</v>
      </c>
      <c r="H183" s="168">
        <f t="shared" si="25"/>
        <v>43.13870218210117</v>
      </c>
      <c r="I183" s="168">
        <f t="shared" si="25"/>
        <v>37.806322931112611</v>
      </c>
      <c r="J183" s="168">
        <f t="shared" si="25"/>
        <v>35.985021979021887</v>
      </c>
      <c r="K183" s="168">
        <f t="shared" si="25"/>
        <v>33.776741137938416</v>
      </c>
      <c r="L183" s="168">
        <f t="shared" si="25"/>
        <v>30.2643686534369</v>
      </c>
      <c r="M183" s="168">
        <f t="shared" si="25"/>
        <v>29.05466256558767</v>
      </c>
      <c r="N183" s="168">
        <f t="shared" si="25"/>
        <v>28.105926440845682</v>
      </c>
      <c r="O183" s="168">
        <f t="shared" si="25"/>
        <v>27.797630289772236</v>
      </c>
      <c r="P183" s="168">
        <f t="shared" si="25"/>
        <v>29.765187713721087</v>
      </c>
      <c r="Q183" s="168">
        <f t="shared" si="25"/>
        <v>21.54315914408598</v>
      </c>
    </row>
    <row r="184" spans="1:17" ht="12" customHeight="1" x14ac:dyDescent="0.25">
      <c r="A184" s="158" t="s">
        <v>65</v>
      </c>
      <c r="B184" s="157">
        <f>SUM(B185:B186)</f>
        <v>0</v>
      </c>
      <c r="C184" s="157">
        <f t="shared" ref="C184:Q184" si="26">SUM(C185:C186)</f>
        <v>0</v>
      </c>
      <c r="D184" s="157">
        <f t="shared" si="26"/>
        <v>0</v>
      </c>
      <c r="E184" s="157">
        <f t="shared" si="26"/>
        <v>0</v>
      </c>
      <c r="F184" s="157">
        <f t="shared" si="26"/>
        <v>0</v>
      </c>
      <c r="G184" s="157">
        <f t="shared" si="26"/>
        <v>0</v>
      </c>
      <c r="H184" s="157">
        <f t="shared" si="26"/>
        <v>0</v>
      </c>
      <c r="I184" s="157">
        <f t="shared" si="26"/>
        <v>0</v>
      </c>
      <c r="J184" s="157">
        <f t="shared" si="26"/>
        <v>0</v>
      </c>
      <c r="K184" s="157">
        <f t="shared" si="26"/>
        <v>0</v>
      </c>
      <c r="L184" s="157">
        <f t="shared" si="26"/>
        <v>0</v>
      </c>
      <c r="M184" s="157">
        <f t="shared" si="26"/>
        <v>0</v>
      </c>
      <c r="N184" s="157">
        <f t="shared" si="26"/>
        <v>0</v>
      </c>
      <c r="O184" s="157">
        <f t="shared" si="26"/>
        <v>0</v>
      </c>
      <c r="P184" s="157">
        <f t="shared" si="26"/>
        <v>0</v>
      </c>
      <c r="Q184" s="157">
        <f t="shared" si="26"/>
        <v>0</v>
      </c>
    </row>
    <row r="185" spans="1:17" ht="12" customHeight="1" x14ac:dyDescent="0.25">
      <c r="A185" s="23" t="s">
        <v>157</v>
      </c>
      <c r="B185" s="156">
        <f>RES_hhdet_emi!B$83</f>
        <v>0</v>
      </c>
      <c r="C185" s="156">
        <f>RES_hhdet_emi!C$83</f>
        <v>0</v>
      </c>
      <c r="D185" s="156">
        <f>RES_hhdet_emi!D$83</f>
        <v>0</v>
      </c>
      <c r="E185" s="156">
        <f>RES_hhdet_emi!E$83</f>
        <v>0</v>
      </c>
      <c r="F185" s="156">
        <f>RES_hhdet_emi!F$83</f>
        <v>0</v>
      </c>
      <c r="G185" s="156">
        <f>RES_hhdet_emi!G$83</f>
        <v>0</v>
      </c>
      <c r="H185" s="156">
        <f>RES_hhdet_emi!H$83</f>
        <v>0</v>
      </c>
      <c r="I185" s="156">
        <f>RES_hhdet_emi!I$83</f>
        <v>0</v>
      </c>
      <c r="J185" s="156">
        <f>RES_hhdet_emi!J$83</f>
        <v>0</v>
      </c>
      <c r="K185" s="156">
        <f>RES_hhdet_emi!K$83</f>
        <v>0</v>
      </c>
      <c r="L185" s="156">
        <f>RES_hhdet_emi!L$83</f>
        <v>0</v>
      </c>
      <c r="M185" s="156">
        <f>RES_hhdet_emi!M$83</f>
        <v>0</v>
      </c>
      <c r="N185" s="156">
        <f>RES_hhdet_emi!N$83</f>
        <v>0</v>
      </c>
      <c r="O185" s="156">
        <f>RES_hhdet_emi!O$83</f>
        <v>0</v>
      </c>
      <c r="P185" s="156">
        <f>RES_hhdet_emi!P$83</f>
        <v>0</v>
      </c>
      <c r="Q185" s="156">
        <f>RES_hhdet_emi!Q$83</f>
        <v>0</v>
      </c>
    </row>
    <row r="186" spans="1:17" ht="12" customHeight="1" x14ac:dyDescent="0.25">
      <c r="A186" s="23" t="s">
        <v>60</v>
      </c>
      <c r="B186" s="156">
        <f>RES_hhdet_emi!B$84</f>
        <v>0</v>
      </c>
      <c r="C186" s="156">
        <f>RES_hhdet_emi!C$84</f>
        <v>0</v>
      </c>
      <c r="D186" s="156">
        <f>RES_hhdet_emi!D$84</f>
        <v>0</v>
      </c>
      <c r="E186" s="156">
        <f>RES_hhdet_emi!E$84</f>
        <v>0</v>
      </c>
      <c r="F186" s="156">
        <f>RES_hhdet_emi!F$84</f>
        <v>0</v>
      </c>
      <c r="G186" s="156">
        <f>RES_hhdet_emi!G$84</f>
        <v>0</v>
      </c>
      <c r="H186" s="156">
        <f>RES_hhdet_emi!H$84</f>
        <v>0</v>
      </c>
      <c r="I186" s="156">
        <f>RES_hhdet_emi!I$84</f>
        <v>0</v>
      </c>
      <c r="J186" s="156">
        <f>RES_hhdet_emi!J$84</f>
        <v>0</v>
      </c>
      <c r="K186" s="156">
        <f>RES_hhdet_emi!K$84</f>
        <v>0</v>
      </c>
      <c r="L186" s="156">
        <f>RES_hhdet_emi!L$84</f>
        <v>0</v>
      </c>
      <c r="M186" s="156">
        <f>RES_hhdet_emi!M$84</f>
        <v>0</v>
      </c>
      <c r="N186" s="156">
        <f>RES_hhdet_emi!N$84</f>
        <v>0</v>
      </c>
      <c r="O186" s="156">
        <f>RES_hhdet_emi!O$84</f>
        <v>0</v>
      </c>
      <c r="P186" s="156">
        <f>RES_hhdet_emi!P$84</f>
        <v>0</v>
      </c>
      <c r="Q186" s="156">
        <f>RES_hhdet_emi!Q$84</f>
        <v>0</v>
      </c>
    </row>
    <row r="187" spans="1:17" ht="12" customHeight="1" x14ac:dyDescent="0.25">
      <c r="A187" s="158" t="s">
        <v>112</v>
      </c>
      <c r="B187" s="157">
        <f>B188</f>
        <v>0</v>
      </c>
      <c r="C187" s="157">
        <f t="shared" ref="C187:Q187" si="27">C188</f>
        <v>0</v>
      </c>
      <c r="D187" s="157">
        <f t="shared" si="27"/>
        <v>0</v>
      </c>
      <c r="E187" s="157">
        <f t="shared" si="27"/>
        <v>0</v>
      </c>
      <c r="F187" s="157">
        <f t="shared" si="27"/>
        <v>0</v>
      </c>
      <c r="G187" s="157">
        <f t="shared" si="27"/>
        <v>0</v>
      </c>
      <c r="H187" s="157">
        <f t="shared" si="27"/>
        <v>0</v>
      </c>
      <c r="I187" s="157">
        <f t="shared" si="27"/>
        <v>0</v>
      </c>
      <c r="J187" s="157">
        <f t="shared" si="27"/>
        <v>0</v>
      </c>
      <c r="K187" s="157">
        <f t="shared" si="27"/>
        <v>0</v>
      </c>
      <c r="L187" s="157">
        <f t="shared" si="27"/>
        <v>0</v>
      </c>
      <c r="M187" s="157">
        <f t="shared" si="27"/>
        <v>0</v>
      </c>
      <c r="N187" s="157">
        <f t="shared" si="27"/>
        <v>0</v>
      </c>
      <c r="O187" s="157">
        <f t="shared" si="27"/>
        <v>0</v>
      </c>
      <c r="P187" s="157">
        <f t="shared" si="27"/>
        <v>0</v>
      </c>
      <c r="Q187" s="157">
        <f t="shared" si="27"/>
        <v>0</v>
      </c>
    </row>
    <row r="188" spans="1:17" ht="12" customHeight="1" x14ac:dyDescent="0.25">
      <c r="A188" s="23" t="s">
        <v>60</v>
      </c>
      <c r="B188" s="156">
        <f>RES_hhdet_emi!B$86</f>
        <v>0</v>
      </c>
      <c r="C188" s="156">
        <f>RES_hhdet_emi!C$86</f>
        <v>0</v>
      </c>
      <c r="D188" s="156">
        <f>RES_hhdet_emi!D$86</f>
        <v>0</v>
      </c>
      <c r="E188" s="156">
        <f>RES_hhdet_emi!E$86</f>
        <v>0</v>
      </c>
      <c r="F188" s="156">
        <f>RES_hhdet_emi!F$86</f>
        <v>0</v>
      </c>
      <c r="G188" s="156">
        <f>RES_hhdet_emi!G$86</f>
        <v>0</v>
      </c>
      <c r="H188" s="156">
        <f>RES_hhdet_emi!H$86</f>
        <v>0</v>
      </c>
      <c r="I188" s="156">
        <f>RES_hhdet_emi!I$86</f>
        <v>0</v>
      </c>
      <c r="J188" s="156">
        <f>RES_hhdet_emi!J$86</f>
        <v>0</v>
      </c>
      <c r="K188" s="156">
        <f>RES_hhdet_emi!K$86</f>
        <v>0</v>
      </c>
      <c r="L188" s="156">
        <f>RES_hhdet_emi!L$86</f>
        <v>0</v>
      </c>
      <c r="M188" s="156">
        <f>RES_hhdet_emi!M$86</f>
        <v>0</v>
      </c>
      <c r="N188" s="156">
        <f>RES_hhdet_emi!N$86</f>
        <v>0</v>
      </c>
      <c r="O188" s="156">
        <f>RES_hhdet_emi!O$86</f>
        <v>0</v>
      </c>
      <c r="P188" s="156">
        <f>RES_hhdet_emi!P$86</f>
        <v>0</v>
      </c>
      <c r="Q188" s="156">
        <f>RES_hhdet_emi!Q$86</f>
        <v>0</v>
      </c>
    </row>
    <row r="189" spans="1:17" ht="12" customHeight="1" x14ac:dyDescent="0.25">
      <c r="A189" s="158" t="s">
        <v>63</v>
      </c>
      <c r="B189" s="157">
        <f>RES_hhdet_emi!B$87</f>
        <v>8.528381404128007</v>
      </c>
      <c r="C189" s="157">
        <f>RES_hhdet_emi!C$87</f>
        <v>8.7551484947687417</v>
      </c>
      <c r="D189" s="157">
        <f>RES_hhdet_emi!D$87</f>
        <v>9.064205667511942</v>
      </c>
      <c r="E189" s="157">
        <f>RES_hhdet_emi!E$87</f>
        <v>9.4503479044267067</v>
      </c>
      <c r="F189" s="157">
        <f>RES_hhdet_emi!F$87</f>
        <v>9.5332472163867283</v>
      </c>
      <c r="G189" s="157">
        <f>RES_hhdet_emi!G$87</f>
        <v>9.7731091175262339</v>
      </c>
      <c r="H189" s="157">
        <f>RES_hhdet_emi!H$87</f>
        <v>9.7977688287089073</v>
      </c>
      <c r="I189" s="157">
        <f>RES_hhdet_emi!I$87</f>
        <v>9.7688130946578493</v>
      </c>
      <c r="J189" s="157">
        <f>RES_hhdet_emi!J$87</f>
        <v>9.0853275889730227</v>
      </c>
      <c r="K189" s="157">
        <f>RES_hhdet_emi!K$87</f>
        <v>8.2197253221819242</v>
      </c>
      <c r="L189" s="157">
        <f>RES_hhdet_emi!L$87</f>
        <v>7.3376283570861736</v>
      </c>
      <c r="M189" s="157">
        <f>RES_hhdet_emi!M$87</f>
        <v>5.0367548598076022</v>
      </c>
      <c r="N189" s="157">
        <f>RES_hhdet_emi!N$87</f>
        <v>2.8327374187097178</v>
      </c>
      <c r="O189" s="157">
        <f>RES_hhdet_emi!O$87</f>
        <v>2.3109351466755941</v>
      </c>
      <c r="P189" s="157">
        <f>RES_hhdet_emi!P$87</f>
        <v>1.4493810843835837</v>
      </c>
      <c r="Q189" s="157">
        <f>RES_hhdet_emi!Q$87</f>
        <v>1.1899718235519958</v>
      </c>
    </row>
    <row r="190" spans="1:17" ht="12" customHeight="1" x14ac:dyDescent="0.25">
      <c r="A190" s="167" t="s">
        <v>156</v>
      </c>
      <c r="B190" s="132">
        <f>RES_hhdet_emi!B$88</f>
        <v>0</v>
      </c>
      <c r="C190" s="132">
        <f>RES_hhdet_emi!C$88</f>
        <v>0</v>
      </c>
      <c r="D190" s="132">
        <f>RES_hhdet_emi!D$88</f>
        <v>0</v>
      </c>
      <c r="E190" s="132">
        <f>RES_hhdet_emi!E$88</f>
        <v>0</v>
      </c>
      <c r="F190" s="132">
        <f>RES_hhdet_emi!F$88</f>
        <v>0</v>
      </c>
      <c r="G190" s="132">
        <f>RES_hhdet_emi!G$88</f>
        <v>0</v>
      </c>
      <c r="H190" s="132">
        <f>RES_hhdet_emi!H$88</f>
        <v>0</v>
      </c>
      <c r="I190" s="132">
        <f>RES_hhdet_emi!I$88</f>
        <v>0</v>
      </c>
      <c r="J190" s="132">
        <f>RES_hhdet_emi!J$88</f>
        <v>0</v>
      </c>
      <c r="K190" s="132">
        <f>RES_hhdet_emi!K$88</f>
        <v>0</v>
      </c>
      <c r="L190" s="132">
        <f>RES_hhdet_emi!L$88</f>
        <v>0</v>
      </c>
      <c r="M190" s="132">
        <f>RES_hhdet_emi!M$88</f>
        <v>0</v>
      </c>
      <c r="N190" s="132">
        <f>RES_hhdet_emi!N$88</f>
        <v>0</v>
      </c>
      <c r="O190" s="132">
        <f>RES_hhdet_emi!O$88</f>
        <v>0</v>
      </c>
      <c r="P190" s="132">
        <f>RES_hhdet_emi!P$88</f>
        <v>0</v>
      </c>
      <c r="Q190" s="132">
        <f>RES_hhdet_emi!Q$88</f>
        <v>0</v>
      </c>
    </row>
    <row r="191" spans="1:17" ht="12" customHeight="1" x14ac:dyDescent="0.25">
      <c r="A191" s="167" t="s">
        <v>155</v>
      </c>
      <c r="B191" s="132">
        <f>SUM(B192:B193)</f>
        <v>0</v>
      </c>
      <c r="C191" s="132">
        <f t="shared" ref="C191:Q191" si="28">SUM(C192:C193)</f>
        <v>0</v>
      </c>
      <c r="D191" s="132">
        <f t="shared" si="28"/>
        <v>0</v>
      </c>
      <c r="E191" s="132">
        <f t="shared" si="28"/>
        <v>0</v>
      </c>
      <c r="F191" s="132">
        <f t="shared" si="28"/>
        <v>0</v>
      </c>
      <c r="G191" s="132">
        <f t="shared" si="28"/>
        <v>0</v>
      </c>
      <c r="H191" s="132">
        <f t="shared" si="28"/>
        <v>0</v>
      </c>
      <c r="I191" s="132">
        <f t="shared" si="28"/>
        <v>0</v>
      </c>
      <c r="J191" s="132">
        <f t="shared" si="28"/>
        <v>0</v>
      </c>
      <c r="K191" s="132">
        <f t="shared" si="28"/>
        <v>0</v>
      </c>
      <c r="L191" s="132">
        <f t="shared" si="28"/>
        <v>0</v>
      </c>
      <c r="M191" s="132">
        <f t="shared" si="28"/>
        <v>0</v>
      </c>
      <c r="N191" s="132">
        <f t="shared" si="28"/>
        <v>0</v>
      </c>
      <c r="O191" s="132">
        <f t="shared" si="28"/>
        <v>0</v>
      </c>
      <c r="P191" s="132">
        <f t="shared" si="28"/>
        <v>0</v>
      </c>
      <c r="Q191" s="132">
        <f t="shared" si="28"/>
        <v>0</v>
      </c>
    </row>
    <row r="192" spans="1:17" ht="12" customHeight="1" x14ac:dyDescent="0.25">
      <c r="A192" s="166" t="s">
        <v>55</v>
      </c>
      <c r="B192" s="165">
        <f>RES_hhdet_emi!B$90</f>
        <v>0</v>
      </c>
      <c r="C192" s="165">
        <f>RES_hhdet_emi!C$90</f>
        <v>0</v>
      </c>
      <c r="D192" s="165">
        <f>RES_hhdet_emi!D$90</f>
        <v>0</v>
      </c>
      <c r="E192" s="165">
        <f>RES_hhdet_emi!E$90</f>
        <v>0</v>
      </c>
      <c r="F192" s="165">
        <f>RES_hhdet_emi!F$90</f>
        <v>0</v>
      </c>
      <c r="G192" s="165">
        <f>RES_hhdet_emi!G$90</f>
        <v>0</v>
      </c>
      <c r="H192" s="165">
        <f>RES_hhdet_emi!H$90</f>
        <v>0</v>
      </c>
      <c r="I192" s="165">
        <f>RES_hhdet_emi!I$90</f>
        <v>0</v>
      </c>
      <c r="J192" s="165">
        <f>RES_hhdet_emi!J$90</f>
        <v>0</v>
      </c>
      <c r="K192" s="165">
        <f>RES_hhdet_emi!K$90</f>
        <v>0</v>
      </c>
      <c r="L192" s="165">
        <f>RES_hhdet_emi!L$90</f>
        <v>0</v>
      </c>
      <c r="M192" s="165">
        <f>RES_hhdet_emi!M$90</f>
        <v>0</v>
      </c>
      <c r="N192" s="165">
        <f>RES_hhdet_emi!N$90</f>
        <v>0</v>
      </c>
      <c r="O192" s="165">
        <f>RES_hhdet_emi!O$90</f>
        <v>0</v>
      </c>
      <c r="P192" s="165">
        <f>RES_hhdet_emi!P$90</f>
        <v>0</v>
      </c>
      <c r="Q192" s="165">
        <f>RES_hhdet_emi!Q$90</f>
        <v>0</v>
      </c>
    </row>
    <row r="193" spans="1:17" ht="12" customHeight="1" x14ac:dyDescent="0.25">
      <c r="A193" s="147" t="s">
        <v>59</v>
      </c>
      <c r="B193" s="164">
        <f>RES_hhdet_emi!B$91</f>
        <v>0</v>
      </c>
      <c r="C193" s="164">
        <f>RES_hhdet_emi!C$91</f>
        <v>0</v>
      </c>
      <c r="D193" s="164">
        <f>RES_hhdet_emi!D$91</f>
        <v>0</v>
      </c>
      <c r="E193" s="164">
        <f>RES_hhdet_emi!E$91</f>
        <v>0</v>
      </c>
      <c r="F193" s="164">
        <f>RES_hhdet_emi!F$91</f>
        <v>0</v>
      </c>
      <c r="G193" s="164">
        <f>RES_hhdet_emi!G$91</f>
        <v>0</v>
      </c>
      <c r="H193" s="164">
        <f>RES_hhdet_emi!H$91</f>
        <v>0</v>
      </c>
      <c r="I193" s="164">
        <f>RES_hhdet_emi!I$91</f>
        <v>0</v>
      </c>
      <c r="J193" s="164">
        <f>RES_hhdet_emi!J$91</f>
        <v>0</v>
      </c>
      <c r="K193" s="164">
        <f>RES_hhdet_emi!K$91</f>
        <v>0</v>
      </c>
      <c r="L193" s="164">
        <f>RES_hhdet_emi!L$91</f>
        <v>0</v>
      </c>
      <c r="M193" s="164">
        <f>RES_hhdet_emi!M$91</f>
        <v>0</v>
      </c>
      <c r="N193" s="164">
        <f>RES_hhdet_emi!N$91</f>
        <v>0</v>
      </c>
      <c r="O193" s="164">
        <f>RES_hhdet_emi!O$91</f>
        <v>0</v>
      </c>
      <c r="P193" s="164">
        <f>RES_hhdet_emi!P$91</f>
        <v>0</v>
      </c>
      <c r="Q193" s="164">
        <f>RES_hhdet_emi!Q$91</f>
        <v>0</v>
      </c>
    </row>
    <row r="194" spans="1:17" ht="12" customHeight="1" x14ac:dyDescent="0.25">
      <c r="A194" s="163" t="s">
        <v>144</v>
      </c>
      <c r="B194" s="162">
        <f>RES_hhdet_emi!B$92</f>
        <v>8.528381404128007</v>
      </c>
      <c r="C194" s="162">
        <f>RES_hhdet_emi!C$92</f>
        <v>8.7551484947687417</v>
      </c>
      <c r="D194" s="162">
        <f>RES_hhdet_emi!D$92</f>
        <v>9.064205667511942</v>
      </c>
      <c r="E194" s="162">
        <f>RES_hhdet_emi!E$92</f>
        <v>9.4503479044267067</v>
      </c>
      <c r="F194" s="162">
        <f>RES_hhdet_emi!F$92</f>
        <v>9.5332472163867283</v>
      </c>
      <c r="G194" s="162">
        <f>RES_hhdet_emi!G$92</f>
        <v>9.7731091175262339</v>
      </c>
      <c r="H194" s="162">
        <f>RES_hhdet_emi!H$92</f>
        <v>9.7977688287089073</v>
      </c>
      <c r="I194" s="162">
        <f>RES_hhdet_emi!I$92</f>
        <v>9.7688130946578493</v>
      </c>
      <c r="J194" s="162">
        <f>RES_hhdet_emi!J$92</f>
        <v>9.0853275889730227</v>
      </c>
      <c r="K194" s="162">
        <f>RES_hhdet_emi!K$92</f>
        <v>8.2197253221819242</v>
      </c>
      <c r="L194" s="162">
        <f>RES_hhdet_emi!L$92</f>
        <v>7.3376283570861736</v>
      </c>
      <c r="M194" s="162">
        <f>RES_hhdet_emi!M$92</f>
        <v>5.0367548598076022</v>
      </c>
      <c r="N194" s="162">
        <f>RES_hhdet_emi!N$92</f>
        <v>2.8327374187097178</v>
      </c>
      <c r="O194" s="162">
        <f>RES_hhdet_emi!O$92</f>
        <v>2.3109351466755941</v>
      </c>
      <c r="P194" s="162">
        <f>RES_hhdet_emi!P$92</f>
        <v>1.4493810843835837</v>
      </c>
      <c r="Q194" s="162">
        <f>RES_hhdet_emi!Q$92</f>
        <v>1.1899718235519958</v>
      </c>
    </row>
    <row r="195" spans="1:17" ht="12" customHeight="1" x14ac:dyDescent="0.25">
      <c r="A195" s="161" t="s">
        <v>143</v>
      </c>
      <c r="B195" s="160">
        <f>SUM(B196:B197)</f>
        <v>0</v>
      </c>
      <c r="C195" s="160">
        <f t="shared" ref="C195:Q195" si="29">SUM(C196:C197)</f>
        <v>0</v>
      </c>
      <c r="D195" s="160">
        <f t="shared" si="29"/>
        <v>0</v>
      </c>
      <c r="E195" s="160">
        <f t="shared" si="29"/>
        <v>0</v>
      </c>
      <c r="F195" s="160">
        <f t="shared" si="29"/>
        <v>0</v>
      </c>
      <c r="G195" s="160">
        <f t="shared" si="29"/>
        <v>0</v>
      </c>
      <c r="H195" s="160">
        <f t="shared" si="29"/>
        <v>0</v>
      </c>
      <c r="I195" s="160">
        <f t="shared" si="29"/>
        <v>0</v>
      </c>
      <c r="J195" s="160">
        <f t="shared" si="29"/>
        <v>0</v>
      </c>
      <c r="K195" s="160">
        <f t="shared" si="29"/>
        <v>0</v>
      </c>
      <c r="L195" s="160">
        <f t="shared" si="29"/>
        <v>0</v>
      </c>
      <c r="M195" s="160">
        <f t="shared" si="29"/>
        <v>0</v>
      </c>
      <c r="N195" s="160">
        <f t="shared" si="29"/>
        <v>0</v>
      </c>
      <c r="O195" s="160">
        <f t="shared" si="29"/>
        <v>0</v>
      </c>
      <c r="P195" s="160">
        <f t="shared" si="29"/>
        <v>0</v>
      </c>
      <c r="Q195" s="160">
        <f t="shared" si="29"/>
        <v>0</v>
      </c>
    </row>
    <row r="196" spans="1:17" ht="12" customHeight="1" x14ac:dyDescent="0.25">
      <c r="A196" s="148" t="s">
        <v>57</v>
      </c>
      <c r="B196" s="156">
        <f>RES_hhdet_emi!B$94</f>
        <v>0</v>
      </c>
      <c r="C196" s="156">
        <f>RES_hhdet_emi!C$94</f>
        <v>0</v>
      </c>
      <c r="D196" s="156">
        <f>RES_hhdet_emi!D$94</f>
        <v>0</v>
      </c>
      <c r="E196" s="156">
        <f>RES_hhdet_emi!E$94</f>
        <v>0</v>
      </c>
      <c r="F196" s="156">
        <f>RES_hhdet_emi!F$94</f>
        <v>0</v>
      </c>
      <c r="G196" s="156">
        <f>RES_hhdet_emi!G$94</f>
        <v>0</v>
      </c>
      <c r="H196" s="156">
        <f>RES_hhdet_emi!H$94</f>
        <v>0</v>
      </c>
      <c r="I196" s="156">
        <f>RES_hhdet_emi!I$94</f>
        <v>0</v>
      </c>
      <c r="J196" s="156">
        <f>RES_hhdet_emi!J$94</f>
        <v>0</v>
      </c>
      <c r="K196" s="156">
        <f>RES_hhdet_emi!K$94</f>
        <v>0</v>
      </c>
      <c r="L196" s="156">
        <f>RES_hhdet_emi!L$94</f>
        <v>0</v>
      </c>
      <c r="M196" s="156">
        <f>RES_hhdet_emi!M$94</f>
        <v>0</v>
      </c>
      <c r="N196" s="156">
        <f>RES_hhdet_emi!N$94</f>
        <v>0</v>
      </c>
      <c r="O196" s="156">
        <f>RES_hhdet_emi!O$94</f>
        <v>0</v>
      </c>
      <c r="P196" s="156">
        <f>RES_hhdet_emi!P$94</f>
        <v>0</v>
      </c>
      <c r="Q196" s="156">
        <f>RES_hhdet_emi!Q$94</f>
        <v>0</v>
      </c>
    </row>
    <row r="197" spans="1:17" ht="12" customHeight="1" x14ac:dyDescent="0.25">
      <c r="A197" s="148" t="s">
        <v>59</v>
      </c>
      <c r="B197" s="156">
        <f>RES_hhdet_emi!B$95</f>
        <v>0</v>
      </c>
      <c r="C197" s="156">
        <f>RES_hhdet_emi!C$95</f>
        <v>0</v>
      </c>
      <c r="D197" s="156">
        <f>RES_hhdet_emi!D$95</f>
        <v>0</v>
      </c>
      <c r="E197" s="156">
        <f>RES_hhdet_emi!E$95</f>
        <v>0</v>
      </c>
      <c r="F197" s="156">
        <f>RES_hhdet_emi!F$95</f>
        <v>0</v>
      </c>
      <c r="G197" s="156">
        <f>RES_hhdet_emi!G$95</f>
        <v>0</v>
      </c>
      <c r="H197" s="156">
        <f>RES_hhdet_emi!H$95</f>
        <v>0</v>
      </c>
      <c r="I197" s="156">
        <f>RES_hhdet_emi!I$95</f>
        <v>0</v>
      </c>
      <c r="J197" s="156">
        <f>RES_hhdet_emi!J$95</f>
        <v>0</v>
      </c>
      <c r="K197" s="156">
        <f>RES_hhdet_emi!K$95</f>
        <v>0</v>
      </c>
      <c r="L197" s="156">
        <f>RES_hhdet_emi!L$95</f>
        <v>0</v>
      </c>
      <c r="M197" s="156">
        <f>RES_hhdet_emi!M$95</f>
        <v>0</v>
      </c>
      <c r="N197" s="156">
        <f>RES_hhdet_emi!N$95</f>
        <v>0</v>
      </c>
      <c r="O197" s="156">
        <f>RES_hhdet_emi!O$95</f>
        <v>0</v>
      </c>
      <c r="P197" s="156">
        <f>RES_hhdet_emi!P$95</f>
        <v>0</v>
      </c>
      <c r="Q197" s="156">
        <f>RES_hhdet_emi!Q$95</f>
        <v>0</v>
      </c>
    </row>
    <row r="198" spans="1:17" ht="12" customHeight="1" x14ac:dyDescent="0.25">
      <c r="A198" s="163" t="s">
        <v>142</v>
      </c>
      <c r="B198" s="162">
        <f>RES_hhdet_emi!B$96</f>
        <v>0</v>
      </c>
      <c r="C198" s="162">
        <f>RES_hhdet_emi!C$96</f>
        <v>0</v>
      </c>
      <c r="D198" s="162">
        <f>RES_hhdet_emi!D$96</f>
        <v>0</v>
      </c>
      <c r="E198" s="162">
        <f>RES_hhdet_emi!E$96</f>
        <v>0</v>
      </c>
      <c r="F198" s="162">
        <f>RES_hhdet_emi!F$96</f>
        <v>0</v>
      </c>
      <c r="G198" s="162">
        <f>RES_hhdet_emi!G$96</f>
        <v>0</v>
      </c>
      <c r="H198" s="162">
        <f>RES_hhdet_emi!H$96</f>
        <v>0</v>
      </c>
      <c r="I198" s="162">
        <f>RES_hhdet_emi!I$96</f>
        <v>0</v>
      </c>
      <c r="J198" s="162">
        <f>RES_hhdet_emi!J$96</f>
        <v>0</v>
      </c>
      <c r="K198" s="162">
        <f>RES_hhdet_emi!K$96</f>
        <v>0</v>
      </c>
      <c r="L198" s="162">
        <f>RES_hhdet_emi!L$96</f>
        <v>0</v>
      </c>
      <c r="M198" s="162">
        <f>RES_hhdet_emi!M$96</f>
        <v>0</v>
      </c>
      <c r="N198" s="162">
        <f>RES_hhdet_emi!N$96</f>
        <v>0</v>
      </c>
      <c r="O198" s="162">
        <f>RES_hhdet_emi!O$96</f>
        <v>0</v>
      </c>
      <c r="P198" s="162">
        <f>RES_hhdet_emi!P$96</f>
        <v>0</v>
      </c>
      <c r="Q198" s="162">
        <f>RES_hhdet_emi!Q$96</f>
        <v>0</v>
      </c>
    </row>
    <row r="199" spans="1:17" ht="12" customHeight="1" x14ac:dyDescent="0.25">
      <c r="A199" s="161" t="s">
        <v>141</v>
      </c>
      <c r="B199" s="160">
        <f>SUM(B200:B201)</f>
        <v>0</v>
      </c>
      <c r="C199" s="160">
        <f t="shared" ref="C199:Q199" si="30">SUM(C200:C201)</f>
        <v>0</v>
      </c>
      <c r="D199" s="160">
        <f t="shared" si="30"/>
        <v>0</v>
      </c>
      <c r="E199" s="160">
        <f t="shared" si="30"/>
        <v>0</v>
      </c>
      <c r="F199" s="160">
        <f t="shared" si="30"/>
        <v>0</v>
      </c>
      <c r="G199" s="160">
        <f t="shared" si="30"/>
        <v>0</v>
      </c>
      <c r="H199" s="160">
        <f t="shared" si="30"/>
        <v>0</v>
      </c>
      <c r="I199" s="160">
        <f t="shared" si="30"/>
        <v>0</v>
      </c>
      <c r="J199" s="160">
        <f t="shared" si="30"/>
        <v>0</v>
      </c>
      <c r="K199" s="160">
        <f t="shared" si="30"/>
        <v>0</v>
      </c>
      <c r="L199" s="160">
        <f t="shared" si="30"/>
        <v>0</v>
      </c>
      <c r="M199" s="160">
        <f t="shared" si="30"/>
        <v>0</v>
      </c>
      <c r="N199" s="160">
        <f t="shared" si="30"/>
        <v>0</v>
      </c>
      <c r="O199" s="160">
        <f t="shared" si="30"/>
        <v>0</v>
      </c>
      <c r="P199" s="160">
        <f t="shared" si="30"/>
        <v>0</v>
      </c>
      <c r="Q199" s="160">
        <f t="shared" si="30"/>
        <v>0</v>
      </c>
    </row>
    <row r="200" spans="1:17" ht="12" customHeight="1" x14ac:dyDescent="0.25">
      <c r="A200" s="148" t="s">
        <v>60</v>
      </c>
      <c r="B200" s="156">
        <f>RES_hhdet_emi!B$98</f>
        <v>0</v>
      </c>
      <c r="C200" s="156">
        <f>RES_hhdet_emi!C$98</f>
        <v>0</v>
      </c>
      <c r="D200" s="156">
        <f>RES_hhdet_emi!D$98</f>
        <v>0</v>
      </c>
      <c r="E200" s="156">
        <f>RES_hhdet_emi!E$98</f>
        <v>0</v>
      </c>
      <c r="F200" s="156">
        <f>RES_hhdet_emi!F$98</f>
        <v>0</v>
      </c>
      <c r="G200" s="156">
        <f>RES_hhdet_emi!G$98</f>
        <v>0</v>
      </c>
      <c r="H200" s="156">
        <f>RES_hhdet_emi!H$98</f>
        <v>0</v>
      </c>
      <c r="I200" s="156">
        <f>RES_hhdet_emi!I$98</f>
        <v>0</v>
      </c>
      <c r="J200" s="156">
        <f>RES_hhdet_emi!J$98</f>
        <v>0</v>
      </c>
      <c r="K200" s="156">
        <f>RES_hhdet_emi!K$98</f>
        <v>0</v>
      </c>
      <c r="L200" s="156">
        <f>RES_hhdet_emi!L$98</f>
        <v>0</v>
      </c>
      <c r="M200" s="156">
        <f>RES_hhdet_emi!M$98</f>
        <v>0</v>
      </c>
      <c r="N200" s="156">
        <f>RES_hhdet_emi!N$98</f>
        <v>0</v>
      </c>
      <c r="O200" s="156">
        <f>RES_hhdet_emi!O$98</f>
        <v>0</v>
      </c>
      <c r="P200" s="156">
        <f>RES_hhdet_emi!P$98</f>
        <v>0</v>
      </c>
      <c r="Q200" s="156">
        <f>RES_hhdet_emi!Q$98</f>
        <v>0</v>
      </c>
    </row>
    <row r="201" spans="1:17" ht="12" customHeight="1" x14ac:dyDescent="0.25">
      <c r="A201" s="148" t="s">
        <v>59</v>
      </c>
      <c r="B201" s="156">
        <f>RES_hhdet_emi!B$99</f>
        <v>0</v>
      </c>
      <c r="C201" s="156">
        <f>RES_hhdet_emi!C$99</f>
        <v>0</v>
      </c>
      <c r="D201" s="156">
        <f>RES_hhdet_emi!D$99</f>
        <v>0</v>
      </c>
      <c r="E201" s="156">
        <f>RES_hhdet_emi!E$99</f>
        <v>0</v>
      </c>
      <c r="F201" s="156">
        <f>RES_hhdet_emi!F$99</f>
        <v>0</v>
      </c>
      <c r="G201" s="156">
        <f>RES_hhdet_emi!G$99</f>
        <v>0</v>
      </c>
      <c r="H201" s="156">
        <f>RES_hhdet_emi!H$99</f>
        <v>0</v>
      </c>
      <c r="I201" s="156">
        <f>RES_hhdet_emi!I$99</f>
        <v>0</v>
      </c>
      <c r="J201" s="156">
        <f>RES_hhdet_emi!J$99</f>
        <v>0</v>
      </c>
      <c r="K201" s="156">
        <f>RES_hhdet_emi!K$99</f>
        <v>0</v>
      </c>
      <c r="L201" s="156">
        <f>RES_hhdet_emi!L$99</f>
        <v>0</v>
      </c>
      <c r="M201" s="156">
        <f>RES_hhdet_emi!M$99</f>
        <v>0</v>
      </c>
      <c r="N201" s="156">
        <f>RES_hhdet_emi!N$99</f>
        <v>0</v>
      </c>
      <c r="O201" s="156">
        <f>RES_hhdet_emi!O$99</f>
        <v>0</v>
      </c>
      <c r="P201" s="156">
        <f>RES_hhdet_emi!P$99</f>
        <v>0</v>
      </c>
      <c r="Q201" s="156">
        <f>RES_hhdet_emi!Q$99</f>
        <v>0</v>
      </c>
    </row>
    <row r="202" spans="1:17" ht="12" customHeight="1" x14ac:dyDescent="0.25">
      <c r="A202" s="158" t="s">
        <v>62</v>
      </c>
      <c r="B202" s="157">
        <f>SUM(B203:B205)</f>
        <v>30.397622006850455</v>
      </c>
      <c r="C202" s="157">
        <f t="shared" ref="C202:Q202" si="31">SUM(C203:C205)</f>
        <v>29.117986348676421</v>
      </c>
      <c r="D202" s="157">
        <f t="shared" si="31"/>
        <v>29.227124525454624</v>
      </c>
      <c r="E202" s="157">
        <f t="shared" si="31"/>
        <v>29.346970126715359</v>
      </c>
      <c r="F202" s="157">
        <f t="shared" si="31"/>
        <v>31.139766195367351</v>
      </c>
      <c r="G202" s="157">
        <f t="shared" si="31"/>
        <v>32.310252533486903</v>
      </c>
      <c r="H202" s="157">
        <f t="shared" si="31"/>
        <v>33.340933353392259</v>
      </c>
      <c r="I202" s="157">
        <f t="shared" si="31"/>
        <v>28.03750983645476</v>
      </c>
      <c r="J202" s="157">
        <f t="shared" si="31"/>
        <v>26.899694390048865</v>
      </c>
      <c r="K202" s="157">
        <f t="shared" si="31"/>
        <v>25.557015815756493</v>
      </c>
      <c r="L202" s="157">
        <f t="shared" si="31"/>
        <v>22.926740296350726</v>
      </c>
      <c r="M202" s="157">
        <f t="shared" si="31"/>
        <v>24.017907705780068</v>
      </c>
      <c r="N202" s="157">
        <f t="shared" si="31"/>
        <v>25.273189022135963</v>
      </c>
      <c r="O202" s="157">
        <f t="shared" si="31"/>
        <v>25.486695143096643</v>
      </c>
      <c r="P202" s="157">
        <f t="shared" si="31"/>
        <v>28.315806629337501</v>
      </c>
      <c r="Q202" s="157">
        <f t="shared" si="31"/>
        <v>20.353187320533983</v>
      </c>
    </row>
    <row r="203" spans="1:17" ht="12" customHeight="1" x14ac:dyDescent="0.25">
      <c r="A203" s="23" t="s">
        <v>55</v>
      </c>
      <c r="B203" s="156">
        <f>RES_hhdet_emi!B$101</f>
        <v>0</v>
      </c>
      <c r="C203" s="156">
        <f>RES_hhdet_emi!C$101</f>
        <v>0</v>
      </c>
      <c r="D203" s="156">
        <f>RES_hhdet_emi!D$101</f>
        <v>0</v>
      </c>
      <c r="E203" s="156">
        <f>RES_hhdet_emi!E$101</f>
        <v>0</v>
      </c>
      <c r="F203" s="156">
        <f>RES_hhdet_emi!F$101</f>
        <v>0</v>
      </c>
      <c r="G203" s="156">
        <f>RES_hhdet_emi!G$101</f>
        <v>0</v>
      </c>
      <c r="H203" s="156">
        <f>RES_hhdet_emi!H$101</f>
        <v>0</v>
      </c>
      <c r="I203" s="156">
        <f>RES_hhdet_emi!I$101</f>
        <v>0</v>
      </c>
      <c r="J203" s="156">
        <f>RES_hhdet_emi!J$101</f>
        <v>0</v>
      </c>
      <c r="K203" s="156">
        <f>RES_hhdet_emi!K$101</f>
        <v>0</v>
      </c>
      <c r="L203" s="156">
        <f>RES_hhdet_emi!L$101</f>
        <v>0</v>
      </c>
      <c r="M203" s="156">
        <f>RES_hhdet_emi!M$101</f>
        <v>0</v>
      </c>
      <c r="N203" s="156">
        <f>RES_hhdet_emi!N$101</f>
        <v>0</v>
      </c>
      <c r="O203" s="156">
        <f>RES_hhdet_emi!O$101</f>
        <v>0</v>
      </c>
      <c r="P203" s="156">
        <f>RES_hhdet_emi!P$101</f>
        <v>0</v>
      </c>
      <c r="Q203" s="156">
        <f>RES_hhdet_emi!Q$101</f>
        <v>0</v>
      </c>
    </row>
    <row r="204" spans="1:17" ht="12" customHeight="1" x14ac:dyDescent="0.25">
      <c r="A204" s="23" t="s">
        <v>57</v>
      </c>
      <c r="B204" s="156">
        <f>RES_hhdet_emi!B$102</f>
        <v>30.397622006850455</v>
      </c>
      <c r="C204" s="156">
        <f>RES_hhdet_emi!C$102</f>
        <v>29.117986348676421</v>
      </c>
      <c r="D204" s="156">
        <f>RES_hhdet_emi!D$102</f>
        <v>29.227124525454624</v>
      </c>
      <c r="E204" s="156">
        <f>RES_hhdet_emi!E$102</f>
        <v>29.346970126715359</v>
      </c>
      <c r="F204" s="156">
        <f>RES_hhdet_emi!F$102</f>
        <v>31.139766195367351</v>
      </c>
      <c r="G204" s="156">
        <f>RES_hhdet_emi!G$102</f>
        <v>32.310252533486903</v>
      </c>
      <c r="H204" s="156">
        <f>RES_hhdet_emi!H$102</f>
        <v>33.340933353392259</v>
      </c>
      <c r="I204" s="156">
        <f>RES_hhdet_emi!I$102</f>
        <v>28.03750983645476</v>
      </c>
      <c r="J204" s="156">
        <f>RES_hhdet_emi!J$102</f>
        <v>26.899694390048865</v>
      </c>
      <c r="K204" s="156">
        <f>RES_hhdet_emi!K$102</f>
        <v>25.557015815756493</v>
      </c>
      <c r="L204" s="156">
        <f>RES_hhdet_emi!L$102</f>
        <v>22.926740296350726</v>
      </c>
      <c r="M204" s="156">
        <f>RES_hhdet_emi!M$102</f>
        <v>24.017907705780068</v>
      </c>
      <c r="N204" s="156">
        <f>RES_hhdet_emi!N$102</f>
        <v>25.273189022135963</v>
      </c>
      <c r="O204" s="156">
        <f>RES_hhdet_emi!O$102</f>
        <v>25.486695143096643</v>
      </c>
      <c r="P204" s="156">
        <f>RES_hhdet_emi!P$102</f>
        <v>28.315806629337501</v>
      </c>
      <c r="Q204" s="156">
        <f>RES_hhdet_emi!Q$102</f>
        <v>20.353187320533983</v>
      </c>
    </row>
    <row r="205" spans="1:17" ht="12" customHeight="1" x14ac:dyDescent="0.25">
      <c r="A205" s="29" t="s">
        <v>140</v>
      </c>
      <c r="B205" s="57">
        <f>RES_hhdet_emi!B$103</f>
        <v>0</v>
      </c>
      <c r="C205" s="57">
        <f>RES_hhdet_emi!C$103</f>
        <v>0</v>
      </c>
      <c r="D205" s="57">
        <f>RES_hhdet_emi!D$103</f>
        <v>0</v>
      </c>
      <c r="E205" s="57">
        <f>RES_hhdet_emi!E$103</f>
        <v>0</v>
      </c>
      <c r="F205" s="57">
        <f>RES_hhdet_emi!F$103</f>
        <v>0</v>
      </c>
      <c r="G205" s="57">
        <f>RES_hhdet_emi!G$103</f>
        <v>0</v>
      </c>
      <c r="H205" s="57">
        <f>RES_hhdet_emi!H$103</f>
        <v>0</v>
      </c>
      <c r="I205" s="57">
        <f>RES_hhdet_emi!I$103</f>
        <v>0</v>
      </c>
      <c r="J205" s="57">
        <f>RES_hhdet_emi!J$103</f>
        <v>0</v>
      </c>
      <c r="K205" s="57">
        <f>RES_hhdet_emi!K$103</f>
        <v>0</v>
      </c>
      <c r="L205" s="57">
        <f>RES_hhdet_emi!L$103</f>
        <v>0</v>
      </c>
      <c r="M205" s="57">
        <f>RES_hhdet_emi!M$103</f>
        <v>0</v>
      </c>
      <c r="N205" s="57">
        <f>RES_hhdet_emi!N$103</f>
        <v>0</v>
      </c>
      <c r="O205" s="57">
        <f>RES_hhdet_emi!O$103</f>
        <v>0</v>
      </c>
      <c r="P205" s="57">
        <f>RES_hhdet_emi!P$103</f>
        <v>0</v>
      </c>
      <c r="Q205" s="57">
        <f>RES_hhdet_emi!Q$103</f>
        <v>0</v>
      </c>
    </row>
    <row r="207" spans="1:17" ht="12" customHeight="1" x14ac:dyDescent="0.25">
      <c r="A207" s="152" t="s">
        <v>198</v>
      </c>
      <c r="B207" s="168">
        <f>IF(B111=0,0,B111/0.086*1000000/B$5)</f>
        <v>20897.421259017909</v>
      </c>
      <c r="C207" s="168">
        <f t="shared" ref="C207:Q207" si="32">IF(C111=0,0,C111/0.086*1000000/C$5)</f>
        <v>22549.228595010085</v>
      </c>
      <c r="D207" s="168">
        <f t="shared" si="32"/>
        <v>22224.793372874061</v>
      </c>
      <c r="E207" s="168">
        <f t="shared" si="32"/>
        <v>23282.974471141039</v>
      </c>
      <c r="F207" s="168">
        <f t="shared" si="32"/>
        <v>22963.360701139529</v>
      </c>
      <c r="G207" s="168">
        <f t="shared" si="32"/>
        <v>23075.645260741017</v>
      </c>
      <c r="H207" s="168">
        <f t="shared" si="32"/>
        <v>22451.234354172178</v>
      </c>
      <c r="I207" s="168">
        <f t="shared" si="32"/>
        <v>21888.443527525898</v>
      </c>
      <c r="J207" s="168">
        <f t="shared" si="32"/>
        <v>21651.045281816558</v>
      </c>
      <c r="K207" s="168">
        <f t="shared" si="32"/>
        <v>22691.975154906395</v>
      </c>
      <c r="L207" s="168">
        <f t="shared" si="32"/>
        <v>19760.405149205333</v>
      </c>
      <c r="M207" s="168">
        <f t="shared" si="32"/>
        <v>20407.551466223405</v>
      </c>
      <c r="N207" s="168">
        <f t="shared" si="32"/>
        <v>21715.250552902904</v>
      </c>
      <c r="O207" s="168">
        <f t="shared" si="32"/>
        <v>19047.532343694002</v>
      </c>
      <c r="P207" s="168">
        <f t="shared" si="32"/>
        <v>18890.227358785534</v>
      </c>
      <c r="Q207" s="168">
        <f t="shared" si="32"/>
        <v>17012.133773947822</v>
      </c>
    </row>
    <row r="208" spans="1:17" ht="12" customHeight="1" x14ac:dyDescent="0.25">
      <c r="A208" s="158" t="s">
        <v>65</v>
      </c>
      <c r="B208" s="157">
        <f>SUM(B209:B210)</f>
        <v>17209.944897480782</v>
      </c>
      <c r="C208" s="157">
        <f t="shared" ref="C208:Q208" si="33">SUM(C209:C210)</f>
        <v>18847.924337317494</v>
      </c>
      <c r="D208" s="157">
        <f t="shared" si="33"/>
        <v>18328.642683017119</v>
      </c>
      <c r="E208" s="157">
        <f t="shared" si="33"/>
        <v>19212.303503231928</v>
      </c>
      <c r="F208" s="157">
        <f t="shared" si="33"/>
        <v>18766.749837647894</v>
      </c>
      <c r="G208" s="157">
        <f t="shared" si="33"/>
        <v>18830.855418074236</v>
      </c>
      <c r="H208" s="157">
        <f t="shared" si="33"/>
        <v>18130.34777403613</v>
      </c>
      <c r="I208" s="157">
        <f t="shared" si="33"/>
        <v>17533.665017076775</v>
      </c>
      <c r="J208" s="157">
        <f t="shared" si="33"/>
        <v>17319.720272205494</v>
      </c>
      <c r="K208" s="157">
        <f t="shared" si="33"/>
        <v>18185.244630949117</v>
      </c>
      <c r="L208" s="157">
        <f t="shared" si="33"/>
        <v>15585.511428803651</v>
      </c>
      <c r="M208" s="157">
        <f t="shared" si="33"/>
        <v>16151.675981789112</v>
      </c>
      <c r="N208" s="157">
        <f t="shared" si="33"/>
        <v>17350.057006053179</v>
      </c>
      <c r="O208" s="157">
        <f t="shared" si="33"/>
        <v>14753.432399881234</v>
      </c>
      <c r="P208" s="157">
        <f t="shared" si="33"/>
        <v>14535.788001811201</v>
      </c>
      <c r="Q208" s="157">
        <f t="shared" si="33"/>
        <v>12853.600247364891</v>
      </c>
    </row>
    <row r="209" spans="1:17" ht="12" customHeight="1" x14ac:dyDescent="0.25">
      <c r="A209" s="23" t="s">
        <v>157</v>
      </c>
      <c r="B209" s="156">
        <f>IF(B113=0,0,B113/0.086*1000000/B$7)</f>
        <v>17193.807989393677</v>
      </c>
      <c r="C209" s="156">
        <f t="shared" ref="C209:Q210" si="34">IF(C113=0,0,C113/0.086*1000000/C$7)</f>
        <v>18843.293662229094</v>
      </c>
      <c r="D209" s="156">
        <f t="shared" si="34"/>
        <v>18321.065834441637</v>
      </c>
      <c r="E209" s="156">
        <f t="shared" si="34"/>
        <v>19165.639594260105</v>
      </c>
      <c r="F209" s="156">
        <f t="shared" si="34"/>
        <v>18718.969946795536</v>
      </c>
      <c r="G209" s="156">
        <f t="shared" si="34"/>
        <v>18724.926031194711</v>
      </c>
      <c r="H209" s="156">
        <f t="shared" si="34"/>
        <v>17953.368024630556</v>
      </c>
      <c r="I209" s="156">
        <f t="shared" si="34"/>
        <v>17395.275707886252</v>
      </c>
      <c r="J209" s="156">
        <f t="shared" si="34"/>
        <v>17080.314215822451</v>
      </c>
      <c r="K209" s="156">
        <f t="shared" si="34"/>
        <v>18047.633791620494</v>
      </c>
      <c r="L209" s="156">
        <f t="shared" si="34"/>
        <v>15512.619841885789</v>
      </c>
      <c r="M209" s="156">
        <f t="shared" si="34"/>
        <v>16109.106641241235</v>
      </c>
      <c r="N209" s="156">
        <f t="shared" si="34"/>
        <v>17327.781975608796</v>
      </c>
      <c r="O209" s="156">
        <f t="shared" si="34"/>
        <v>14730.900807069869</v>
      </c>
      <c r="P209" s="156">
        <f t="shared" si="34"/>
        <v>14532.31547574966</v>
      </c>
      <c r="Q209" s="156">
        <f t="shared" si="34"/>
        <v>12838.332259140947</v>
      </c>
    </row>
    <row r="210" spans="1:17" ht="12" customHeight="1" x14ac:dyDescent="0.25">
      <c r="A210" s="23" t="s">
        <v>60</v>
      </c>
      <c r="B210" s="156">
        <f>IF(B114=0,0,B114/0.086*1000000/B$7)</f>
        <v>16.136908087104249</v>
      </c>
      <c r="C210" s="156">
        <f t="shared" si="34"/>
        <v>4.6306750883983119</v>
      </c>
      <c r="D210" s="156">
        <f t="shared" si="34"/>
        <v>7.5768485754804225</v>
      </c>
      <c r="E210" s="156">
        <f t="shared" si="34"/>
        <v>46.663908971822529</v>
      </c>
      <c r="F210" s="156">
        <f t="shared" si="34"/>
        <v>47.779890852356715</v>
      </c>
      <c r="G210" s="156">
        <f t="shared" si="34"/>
        <v>105.92938687952319</v>
      </c>
      <c r="H210" s="156">
        <f t="shared" si="34"/>
        <v>176.97974940557376</v>
      </c>
      <c r="I210" s="156">
        <f t="shared" si="34"/>
        <v>138.38930919052251</v>
      </c>
      <c r="J210" s="156">
        <f t="shared" si="34"/>
        <v>239.40605638304376</v>
      </c>
      <c r="K210" s="156">
        <f t="shared" si="34"/>
        <v>137.61083932862485</v>
      </c>
      <c r="L210" s="156">
        <f t="shared" si="34"/>
        <v>72.891586917861943</v>
      </c>
      <c r="M210" s="156">
        <f t="shared" si="34"/>
        <v>42.569340547877964</v>
      </c>
      <c r="N210" s="156">
        <f t="shared" si="34"/>
        <v>22.275030444383408</v>
      </c>
      <c r="O210" s="156">
        <f t="shared" si="34"/>
        <v>22.531592811365844</v>
      </c>
      <c r="P210" s="156">
        <f t="shared" si="34"/>
        <v>3.4725260615418376</v>
      </c>
      <c r="Q210" s="156">
        <f t="shared" si="34"/>
        <v>15.267988223944728</v>
      </c>
    </row>
    <row r="211" spans="1:17" ht="12" customHeight="1" x14ac:dyDescent="0.25">
      <c r="A211" s="158" t="s">
        <v>112</v>
      </c>
      <c r="B211" s="157">
        <f>B212</f>
        <v>1.1422182556030955E-3</v>
      </c>
      <c r="C211" s="157">
        <f t="shared" ref="C211:Q211" si="35">C212</f>
        <v>1.55610012919136E-3</v>
      </c>
      <c r="D211" s="157">
        <f t="shared" si="35"/>
        <v>2.1836376509305699E-3</v>
      </c>
      <c r="E211" s="157">
        <f t="shared" si="35"/>
        <v>2.4780119394256991E-3</v>
      </c>
      <c r="F211" s="157">
        <f t="shared" si="35"/>
        <v>4.2181439433808419E-3</v>
      </c>
      <c r="G211" s="157">
        <f t="shared" si="35"/>
        <v>7.1155493625423083E-3</v>
      </c>
      <c r="H211" s="157">
        <f t="shared" si="35"/>
        <v>2.1524755177817947E-2</v>
      </c>
      <c r="I211" s="157">
        <f t="shared" si="35"/>
        <v>4.4970480627523006E-2</v>
      </c>
      <c r="J211" s="157">
        <f t="shared" si="35"/>
        <v>6.9650808850300575E-2</v>
      </c>
      <c r="K211" s="157">
        <f t="shared" si="35"/>
        <v>0.10565327408785263</v>
      </c>
      <c r="L211" s="157">
        <f t="shared" si="35"/>
        <v>0.14473900532933162</v>
      </c>
      <c r="M211" s="157">
        <f t="shared" si="35"/>
        <v>0.22554190448278472</v>
      </c>
      <c r="N211" s="157">
        <f t="shared" si="35"/>
        <v>0.33639348866384611</v>
      </c>
      <c r="O211" s="157">
        <f t="shared" si="35"/>
        <v>0.4977001013465816</v>
      </c>
      <c r="P211" s="157">
        <f t="shared" si="35"/>
        <v>0.54840829090937326</v>
      </c>
      <c r="Q211" s="157">
        <f t="shared" si="35"/>
        <v>0.81087729696094457</v>
      </c>
    </row>
    <row r="212" spans="1:17" ht="12" customHeight="1" x14ac:dyDescent="0.25">
      <c r="A212" s="23" t="s">
        <v>60</v>
      </c>
      <c r="B212" s="156">
        <f t="shared" ref="B212:Q226" si="36">IF(B116=0,0,B116/0.086*1000000/B$5)</f>
        <v>1.1422182556030955E-3</v>
      </c>
      <c r="C212" s="156">
        <f t="shared" si="36"/>
        <v>1.55610012919136E-3</v>
      </c>
      <c r="D212" s="156">
        <f t="shared" si="36"/>
        <v>2.1836376509305699E-3</v>
      </c>
      <c r="E212" s="156">
        <f t="shared" si="36"/>
        <v>2.4780119394256991E-3</v>
      </c>
      <c r="F212" s="156">
        <f t="shared" si="36"/>
        <v>4.2181439433808419E-3</v>
      </c>
      <c r="G212" s="156">
        <f t="shared" si="36"/>
        <v>7.1155493625423083E-3</v>
      </c>
      <c r="H212" s="156">
        <f t="shared" si="36"/>
        <v>2.1524755177817947E-2</v>
      </c>
      <c r="I212" s="156">
        <f t="shared" si="36"/>
        <v>4.4970480627523006E-2</v>
      </c>
      <c r="J212" s="156">
        <f t="shared" si="36"/>
        <v>6.9650808850300575E-2</v>
      </c>
      <c r="K212" s="156">
        <f t="shared" si="36"/>
        <v>0.10565327408785263</v>
      </c>
      <c r="L212" s="156">
        <f t="shared" si="36"/>
        <v>0.14473900532933162</v>
      </c>
      <c r="M212" s="156">
        <f t="shared" si="36"/>
        <v>0.22554190448278472</v>
      </c>
      <c r="N212" s="156">
        <f t="shared" si="36"/>
        <v>0.33639348866384611</v>
      </c>
      <c r="O212" s="156">
        <f t="shared" si="36"/>
        <v>0.4977001013465816</v>
      </c>
      <c r="P212" s="156">
        <f t="shared" si="36"/>
        <v>0.54840829090937326</v>
      </c>
      <c r="Q212" s="156">
        <f t="shared" si="36"/>
        <v>0.81087729696094457</v>
      </c>
    </row>
    <row r="213" spans="1:17" ht="12" customHeight="1" x14ac:dyDescent="0.25">
      <c r="A213" s="158" t="s">
        <v>63</v>
      </c>
      <c r="B213" s="157">
        <f t="shared" si="36"/>
        <v>3036.0018108813229</v>
      </c>
      <c r="C213" s="157">
        <f t="shared" si="36"/>
        <v>3018.597575882548</v>
      </c>
      <c r="D213" s="157">
        <f t="shared" si="36"/>
        <v>3158.3466365391355</v>
      </c>
      <c r="E213" s="157">
        <f t="shared" si="36"/>
        <v>3351.3279875850899</v>
      </c>
      <c r="F213" s="157">
        <f t="shared" si="36"/>
        <v>3460.863400407105</v>
      </c>
      <c r="G213" s="157">
        <f t="shared" si="36"/>
        <v>3552.3907393090299</v>
      </c>
      <c r="H213" s="157">
        <f t="shared" si="36"/>
        <v>3656.1841327735733</v>
      </c>
      <c r="I213" s="157">
        <f t="shared" si="36"/>
        <v>3705.6709272757371</v>
      </c>
      <c r="J213" s="157">
        <f t="shared" si="36"/>
        <v>3709.8649115200337</v>
      </c>
      <c r="K213" s="157">
        <f t="shared" si="36"/>
        <v>3826.5693414889465</v>
      </c>
      <c r="L213" s="157">
        <f t="shared" si="36"/>
        <v>3418.4973940310219</v>
      </c>
      <c r="M213" s="157">
        <f t="shared" si="36"/>
        <v>3598.960665939871</v>
      </c>
      <c r="N213" s="157">
        <f t="shared" si="36"/>
        <v>3635.629962211457</v>
      </c>
      <c r="O213" s="157">
        <f t="shared" si="36"/>
        <v>3508.9767828859385</v>
      </c>
      <c r="P213" s="157">
        <f t="shared" si="36"/>
        <v>3512.5678424168809</v>
      </c>
      <c r="Q213" s="157">
        <f t="shared" si="36"/>
        <v>3345.2762720070027</v>
      </c>
    </row>
    <row r="214" spans="1:17" ht="12" customHeight="1" x14ac:dyDescent="0.25">
      <c r="A214" s="167" t="s">
        <v>156</v>
      </c>
      <c r="B214" s="132">
        <f>IF(B118=0,0,B118/0.086*1000000/B$11)</f>
        <v>3083.9447596692225</v>
      </c>
      <c r="C214" s="132">
        <f t="shared" ref="C214:Q214" si="37">IF(C118=0,0,C118/0.086*1000000/C$11)</f>
        <v>3058.0428895614841</v>
      </c>
      <c r="D214" s="132">
        <f t="shared" si="37"/>
        <v>3206.3678939240649</v>
      </c>
      <c r="E214" s="132">
        <f t="shared" si="37"/>
        <v>3413.3416435393588</v>
      </c>
      <c r="F214" s="132">
        <f t="shared" si="37"/>
        <v>3498.0623181279857</v>
      </c>
      <c r="G214" s="132">
        <f t="shared" si="37"/>
        <v>3617.1940985068959</v>
      </c>
      <c r="H214" s="132">
        <f t="shared" si="37"/>
        <v>3769.8453230944738</v>
      </c>
      <c r="I214" s="132">
        <f t="shared" si="37"/>
        <v>3835.0833366219535</v>
      </c>
      <c r="J214" s="132">
        <f t="shared" si="37"/>
        <v>3815.6399979408097</v>
      </c>
      <c r="K214" s="132">
        <f t="shared" si="37"/>
        <v>3933.526362068591</v>
      </c>
      <c r="L214" s="132">
        <f t="shared" si="37"/>
        <v>3459.5612599906744</v>
      </c>
      <c r="M214" s="132">
        <f t="shared" si="37"/>
        <v>3618.6354706707575</v>
      </c>
      <c r="N214" s="132">
        <f t="shared" si="37"/>
        <v>3646.1537240233051</v>
      </c>
      <c r="O214" s="132">
        <f t="shared" si="37"/>
        <v>3515.6285485636909</v>
      </c>
      <c r="P214" s="132">
        <f t="shared" si="37"/>
        <v>3519.3808012608965</v>
      </c>
      <c r="Q214" s="132">
        <f t="shared" si="37"/>
        <v>3360.4766857758191</v>
      </c>
    </row>
    <row r="215" spans="1:17" ht="12" customHeight="1" x14ac:dyDescent="0.25">
      <c r="A215" s="167" t="s">
        <v>155</v>
      </c>
      <c r="B215" s="132">
        <f>IF(B119=0,0,B119/0.086*1000000/B$12)</f>
        <v>0</v>
      </c>
      <c r="C215" s="132">
        <f t="shared" ref="C215:Q215" si="38">IF(C119=0,0,C119/0.086*1000000/C$12)</f>
        <v>0</v>
      </c>
      <c r="D215" s="132">
        <f t="shared" si="38"/>
        <v>0</v>
      </c>
      <c r="E215" s="132">
        <f t="shared" si="38"/>
        <v>0</v>
      </c>
      <c r="F215" s="132">
        <f t="shared" si="38"/>
        <v>0</v>
      </c>
      <c r="G215" s="132">
        <f t="shared" si="38"/>
        <v>0</v>
      </c>
      <c r="H215" s="132">
        <f t="shared" si="38"/>
        <v>0</v>
      </c>
      <c r="I215" s="132">
        <f t="shared" si="38"/>
        <v>0</v>
      </c>
      <c r="J215" s="132">
        <f t="shared" si="38"/>
        <v>0</v>
      </c>
      <c r="K215" s="132">
        <f t="shared" si="38"/>
        <v>0</v>
      </c>
      <c r="L215" s="132">
        <f t="shared" si="38"/>
        <v>0</v>
      </c>
      <c r="M215" s="132">
        <f t="shared" si="38"/>
        <v>0</v>
      </c>
      <c r="N215" s="132">
        <f t="shared" si="38"/>
        <v>0</v>
      </c>
      <c r="O215" s="132">
        <f t="shared" si="38"/>
        <v>0</v>
      </c>
      <c r="P215" s="132">
        <f t="shared" si="38"/>
        <v>0</v>
      </c>
      <c r="Q215" s="132">
        <f t="shared" si="38"/>
        <v>0</v>
      </c>
    </row>
    <row r="216" spans="1:17" ht="12" customHeight="1" x14ac:dyDescent="0.25">
      <c r="A216" s="166" t="s">
        <v>55</v>
      </c>
      <c r="B216" s="165">
        <f t="shared" ref="B216:Q217" si="39">IF(B120=0,0,B120/0.086*1000000/B$12)</f>
        <v>0</v>
      </c>
      <c r="C216" s="165">
        <f t="shared" si="39"/>
        <v>0</v>
      </c>
      <c r="D216" s="165">
        <f t="shared" si="39"/>
        <v>0</v>
      </c>
      <c r="E216" s="165">
        <f t="shared" si="39"/>
        <v>0</v>
      </c>
      <c r="F216" s="165">
        <f t="shared" si="39"/>
        <v>0</v>
      </c>
      <c r="G216" s="165">
        <f t="shared" si="39"/>
        <v>0</v>
      </c>
      <c r="H216" s="165">
        <f t="shared" si="39"/>
        <v>0</v>
      </c>
      <c r="I216" s="165">
        <f t="shared" si="39"/>
        <v>0</v>
      </c>
      <c r="J216" s="165">
        <f t="shared" si="39"/>
        <v>0</v>
      </c>
      <c r="K216" s="165">
        <f t="shared" si="39"/>
        <v>0</v>
      </c>
      <c r="L216" s="165">
        <f t="shared" si="39"/>
        <v>0</v>
      </c>
      <c r="M216" s="165">
        <f t="shared" si="39"/>
        <v>0</v>
      </c>
      <c r="N216" s="165">
        <f t="shared" si="39"/>
        <v>0</v>
      </c>
      <c r="O216" s="165">
        <f t="shared" si="39"/>
        <v>0</v>
      </c>
      <c r="P216" s="165">
        <f t="shared" si="39"/>
        <v>0</v>
      </c>
      <c r="Q216" s="165">
        <f t="shared" si="39"/>
        <v>0</v>
      </c>
    </row>
    <row r="217" spans="1:17" ht="12" customHeight="1" x14ac:dyDescent="0.25">
      <c r="A217" s="147" t="s">
        <v>59</v>
      </c>
      <c r="B217" s="164">
        <f t="shared" si="39"/>
        <v>0</v>
      </c>
      <c r="C217" s="164">
        <f t="shared" si="39"/>
        <v>0</v>
      </c>
      <c r="D217" s="164">
        <f t="shared" si="39"/>
        <v>0</v>
      </c>
      <c r="E217" s="164">
        <f t="shared" si="39"/>
        <v>0</v>
      </c>
      <c r="F217" s="164">
        <f t="shared" si="39"/>
        <v>0</v>
      </c>
      <c r="G217" s="164">
        <f t="shared" si="39"/>
        <v>0</v>
      </c>
      <c r="H217" s="164">
        <f t="shared" si="39"/>
        <v>0</v>
      </c>
      <c r="I217" s="164">
        <f t="shared" si="39"/>
        <v>0</v>
      </c>
      <c r="J217" s="164">
        <f t="shared" si="39"/>
        <v>0</v>
      </c>
      <c r="K217" s="164">
        <f t="shared" si="39"/>
        <v>0</v>
      </c>
      <c r="L217" s="164">
        <f t="shared" si="39"/>
        <v>0</v>
      </c>
      <c r="M217" s="164">
        <f t="shared" si="39"/>
        <v>0</v>
      </c>
      <c r="N217" s="164">
        <f t="shared" si="39"/>
        <v>0</v>
      </c>
      <c r="O217" s="164">
        <f t="shared" si="39"/>
        <v>0</v>
      </c>
      <c r="P217" s="164">
        <f t="shared" si="39"/>
        <v>0</v>
      </c>
      <c r="Q217" s="164">
        <f t="shared" si="39"/>
        <v>0</v>
      </c>
    </row>
    <row r="218" spans="1:17" ht="12" customHeight="1" x14ac:dyDescent="0.25">
      <c r="A218" s="163" t="s">
        <v>144</v>
      </c>
      <c r="B218" s="162">
        <f>IF(B122=0,0,B122/0.086*1000000/B$13)</f>
        <v>2569.953658789263</v>
      </c>
      <c r="C218" s="162">
        <f t="shared" ref="C218:Q218" si="40">IF(C122=0,0,C122/0.086*1000000/C$13)</f>
        <v>2567.6195245776385</v>
      </c>
      <c r="D218" s="162">
        <f t="shared" si="40"/>
        <v>2701.4568902587198</v>
      </c>
      <c r="E218" s="162">
        <f t="shared" si="40"/>
        <v>2844.4695624309884</v>
      </c>
      <c r="F218" s="162">
        <f t="shared" si="40"/>
        <v>2915.0723020895252</v>
      </c>
      <c r="G218" s="162">
        <f t="shared" si="40"/>
        <v>3014.3851986673712</v>
      </c>
      <c r="H218" s="162">
        <f t="shared" si="40"/>
        <v>3141.5322955912366</v>
      </c>
      <c r="I218" s="162">
        <f t="shared" si="40"/>
        <v>3195.8055825476067</v>
      </c>
      <c r="J218" s="162">
        <f t="shared" si="40"/>
        <v>3205.4574104428766</v>
      </c>
      <c r="K218" s="162">
        <f t="shared" si="40"/>
        <v>3197.3687112076209</v>
      </c>
      <c r="L218" s="162">
        <f t="shared" si="40"/>
        <v>3071.4002015074971</v>
      </c>
      <c r="M218" s="162">
        <f t="shared" si="40"/>
        <v>2894.8457404858477</v>
      </c>
      <c r="N218" s="162">
        <f t="shared" si="40"/>
        <v>2863.5704269468106</v>
      </c>
      <c r="O218" s="162">
        <f t="shared" si="40"/>
        <v>2913.5862771847956</v>
      </c>
      <c r="P218" s="162">
        <f t="shared" si="40"/>
        <v>2844.08970017007</v>
      </c>
      <c r="Q218" s="162">
        <f t="shared" si="40"/>
        <v>2736.4323674011371</v>
      </c>
    </row>
    <row r="219" spans="1:17" ht="12" customHeight="1" x14ac:dyDescent="0.25">
      <c r="A219" s="161" t="s">
        <v>143</v>
      </c>
      <c r="B219" s="160">
        <f>IF(B123=0,0,B123/0.086*1000000/B$14)</f>
        <v>0</v>
      </c>
      <c r="C219" s="160">
        <f t="shared" ref="C219:Q219" si="41">IF(C123=0,0,C123/0.086*1000000/C$14)</f>
        <v>0</v>
      </c>
      <c r="D219" s="160">
        <f t="shared" si="41"/>
        <v>0</v>
      </c>
      <c r="E219" s="160">
        <f t="shared" si="41"/>
        <v>0</v>
      </c>
      <c r="F219" s="160">
        <f t="shared" si="41"/>
        <v>0</v>
      </c>
      <c r="G219" s="160">
        <f t="shared" si="41"/>
        <v>0</v>
      </c>
      <c r="H219" s="160">
        <f t="shared" si="41"/>
        <v>0</v>
      </c>
      <c r="I219" s="160">
        <f t="shared" si="41"/>
        <v>0</v>
      </c>
      <c r="J219" s="160">
        <f t="shared" si="41"/>
        <v>0</v>
      </c>
      <c r="K219" s="160">
        <f t="shared" si="41"/>
        <v>0</v>
      </c>
      <c r="L219" s="160">
        <f t="shared" si="41"/>
        <v>0</v>
      </c>
      <c r="M219" s="160">
        <f t="shared" si="41"/>
        <v>0</v>
      </c>
      <c r="N219" s="160">
        <f t="shared" si="41"/>
        <v>0</v>
      </c>
      <c r="O219" s="160">
        <f t="shared" si="41"/>
        <v>0</v>
      </c>
      <c r="P219" s="160">
        <f t="shared" si="41"/>
        <v>0</v>
      </c>
      <c r="Q219" s="160">
        <f t="shared" si="41"/>
        <v>0</v>
      </c>
    </row>
    <row r="220" spans="1:17" ht="12" customHeight="1" x14ac:dyDescent="0.25">
      <c r="A220" s="148" t="s">
        <v>57</v>
      </c>
      <c r="B220" s="156">
        <f t="shared" ref="B220:Q221" si="42">IF(B124=0,0,B124/0.086*1000000/B$14)</f>
        <v>0</v>
      </c>
      <c r="C220" s="156">
        <f t="shared" si="42"/>
        <v>0</v>
      </c>
      <c r="D220" s="156">
        <f t="shared" si="42"/>
        <v>0</v>
      </c>
      <c r="E220" s="156">
        <f t="shared" si="42"/>
        <v>0</v>
      </c>
      <c r="F220" s="156">
        <f t="shared" si="42"/>
        <v>0</v>
      </c>
      <c r="G220" s="156">
        <f t="shared" si="42"/>
        <v>0</v>
      </c>
      <c r="H220" s="156">
        <f t="shared" si="42"/>
        <v>0</v>
      </c>
      <c r="I220" s="156">
        <f t="shared" si="42"/>
        <v>0</v>
      </c>
      <c r="J220" s="156">
        <f t="shared" si="42"/>
        <v>0</v>
      </c>
      <c r="K220" s="156">
        <f t="shared" si="42"/>
        <v>0</v>
      </c>
      <c r="L220" s="156">
        <f t="shared" si="42"/>
        <v>0</v>
      </c>
      <c r="M220" s="156">
        <f t="shared" si="42"/>
        <v>0</v>
      </c>
      <c r="N220" s="156">
        <f t="shared" si="42"/>
        <v>0</v>
      </c>
      <c r="O220" s="156">
        <f t="shared" si="42"/>
        <v>0</v>
      </c>
      <c r="P220" s="156">
        <f t="shared" si="42"/>
        <v>0</v>
      </c>
      <c r="Q220" s="156">
        <f t="shared" si="42"/>
        <v>0</v>
      </c>
    </row>
    <row r="221" spans="1:17" ht="12" customHeight="1" x14ac:dyDescent="0.25">
      <c r="A221" s="148" t="s">
        <v>59</v>
      </c>
      <c r="B221" s="156">
        <f t="shared" si="42"/>
        <v>0</v>
      </c>
      <c r="C221" s="156">
        <f t="shared" si="42"/>
        <v>0</v>
      </c>
      <c r="D221" s="156">
        <f t="shared" si="42"/>
        <v>0</v>
      </c>
      <c r="E221" s="156">
        <f t="shared" si="42"/>
        <v>0</v>
      </c>
      <c r="F221" s="156">
        <f t="shared" si="42"/>
        <v>0</v>
      </c>
      <c r="G221" s="156">
        <f t="shared" si="42"/>
        <v>0</v>
      </c>
      <c r="H221" s="156">
        <f t="shared" si="42"/>
        <v>0</v>
      </c>
      <c r="I221" s="156">
        <f t="shared" si="42"/>
        <v>0</v>
      </c>
      <c r="J221" s="156">
        <f t="shared" si="42"/>
        <v>0</v>
      </c>
      <c r="K221" s="156">
        <f t="shared" si="42"/>
        <v>0</v>
      </c>
      <c r="L221" s="156">
        <f t="shared" si="42"/>
        <v>0</v>
      </c>
      <c r="M221" s="156">
        <f t="shared" si="42"/>
        <v>0</v>
      </c>
      <c r="N221" s="156">
        <f t="shared" si="42"/>
        <v>0</v>
      </c>
      <c r="O221" s="156">
        <f t="shared" si="42"/>
        <v>0</v>
      </c>
      <c r="P221" s="156">
        <f t="shared" si="42"/>
        <v>0</v>
      </c>
      <c r="Q221" s="156">
        <f t="shared" si="42"/>
        <v>0</v>
      </c>
    </row>
    <row r="222" spans="1:17" ht="12" customHeight="1" x14ac:dyDescent="0.25">
      <c r="A222" s="163" t="s">
        <v>142</v>
      </c>
      <c r="B222" s="162">
        <f>IF(B126=0,0,B126/0.086*1000000/B$15)</f>
        <v>1983.0806983887412</v>
      </c>
      <c r="C222" s="162">
        <f t="shared" ref="C222:Q222" si="43">IF(C126=0,0,C126/0.086*1000000/C$15)</f>
        <v>2216.1643988345054</v>
      </c>
      <c r="D222" s="162">
        <f t="shared" si="43"/>
        <v>2175.4339436791674</v>
      </c>
      <c r="E222" s="162">
        <f t="shared" si="43"/>
        <v>2167.4562540725678</v>
      </c>
      <c r="F222" s="162">
        <f t="shared" si="43"/>
        <v>2205.6164942888286</v>
      </c>
      <c r="G222" s="162">
        <f t="shared" si="43"/>
        <v>2136.7054951596206</v>
      </c>
      <c r="H222" s="162">
        <f t="shared" si="43"/>
        <v>2072.7282014620578</v>
      </c>
      <c r="I222" s="162">
        <f t="shared" si="43"/>
        <v>2209.4515404893336</v>
      </c>
      <c r="J222" s="162">
        <f t="shared" si="43"/>
        <v>1996.1171952913232</v>
      </c>
      <c r="K222" s="162">
        <f t="shared" si="43"/>
        <v>2225.4935580228284</v>
      </c>
      <c r="L222" s="162">
        <f t="shared" si="43"/>
        <v>2103.8718574749059</v>
      </c>
      <c r="M222" s="162">
        <f t="shared" si="43"/>
        <v>1804.005403161713</v>
      </c>
      <c r="N222" s="162">
        <f t="shared" si="43"/>
        <v>2089.6993480847673</v>
      </c>
      <c r="O222" s="162">
        <f t="shared" si="43"/>
        <v>2021.7769081035735</v>
      </c>
      <c r="P222" s="162">
        <f t="shared" si="43"/>
        <v>2231.4344446780378</v>
      </c>
      <c r="Q222" s="162">
        <f t="shared" si="43"/>
        <v>2124.892617856071</v>
      </c>
    </row>
    <row r="223" spans="1:17" ht="12" customHeight="1" x14ac:dyDescent="0.25">
      <c r="A223" s="161" t="s">
        <v>141</v>
      </c>
      <c r="B223" s="160">
        <f>IF(B127=0,0,B127/0.086*1000000/B$16)</f>
        <v>0</v>
      </c>
      <c r="C223" s="160">
        <f t="shared" ref="C223:Q223" si="44">IF(C127=0,0,C127/0.086*1000000/C$16)</f>
        <v>0</v>
      </c>
      <c r="D223" s="160">
        <f t="shared" si="44"/>
        <v>0</v>
      </c>
      <c r="E223" s="160">
        <f t="shared" si="44"/>
        <v>0</v>
      </c>
      <c r="F223" s="160">
        <f t="shared" si="44"/>
        <v>0</v>
      </c>
      <c r="G223" s="160">
        <f t="shared" si="44"/>
        <v>0</v>
      </c>
      <c r="H223" s="160">
        <f t="shared" si="44"/>
        <v>0</v>
      </c>
      <c r="I223" s="160">
        <f t="shared" si="44"/>
        <v>0</v>
      </c>
      <c r="J223" s="160">
        <f t="shared" si="44"/>
        <v>0</v>
      </c>
      <c r="K223" s="160">
        <f t="shared" si="44"/>
        <v>0</v>
      </c>
      <c r="L223" s="160">
        <f t="shared" si="44"/>
        <v>0</v>
      </c>
      <c r="M223" s="160">
        <f t="shared" si="44"/>
        <v>0</v>
      </c>
      <c r="N223" s="160">
        <f t="shared" si="44"/>
        <v>0</v>
      </c>
      <c r="O223" s="160">
        <f t="shared" si="44"/>
        <v>0</v>
      </c>
      <c r="P223" s="160">
        <f t="shared" si="44"/>
        <v>0</v>
      </c>
      <c r="Q223" s="160">
        <f t="shared" si="44"/>
        <v>0</v>
      </c>
    </row>
    <row r="224" spans="1:17" ht="12" customHeight="1" x14ac:dyDescent="0.25">
      <c r="A224" s="148" t="s">
        <v>60</v>
      </c>
      <c r="B224" s="156">
        <f t="shared" ref="B224:Q225" si="45">IF(B128=0,0,B128/0.086*1000000/B$16)</f>
        <v>0</v>
      </c>
      <c r="C224" s="156">
        <f t="shared" si="45"/>
        <v>0</v>
      </c>
      <c r="D224" s="156">
        <f t="shared" si="45"/>
        <v>0</v>
      </c>
      <c r="E224" s="156">
        <f t="shared" si="45"/>
        <v>0</v>
      </c>
      <c r="F224" s="156">
        <f t="shared" si="45"/>
        <v>0</v>
      </c>
      <c r="G224" s="156">
        <f t="shared" si="45"/>
        <v>0</v>
      </c>
      <c r="H224" s="156">
        <f t="shared" si="45"/>
        <v>0</v>
      </c>
      <c r="I224" s="156">
        <f t="shared" si="45"/>
        <v>0</v>
      </c>
      <c r="J224" s="156">
        <f t="shared" si="45"/>
        <v>0</v>
      </c>
      <c r="K224" s="156">
        <f t="shared" si="45"/>
        <v>0</v>
      </c>
      <c r="L224" s="156">
        <f t="shared" si="45"/>
        <v>0</v>
      </c>
      <c r="M224" s="156">
        <f t="shared" si="45"/>
        <v>0</v>
      </c>
      <c r="N224" s="156">
        <f t="shared" si="45"/>
        <v>0</v>
      </c>
      <c r="O224" s="156">
        <f t="shared" si="45"/>
        <v>0</v>
      </c>
      <c r="P224" s="156">
        <f t="shared" si="45"/>
        <v>0</v>
      </c>
      <c r="Q224" s="156">
        <f t="shared" si="45"/>
        <v>0</v>
      </c>
    </row>
    <row r="225" spans="1:17" ht="12" customHeight="1" x14ac:dyDescent="0.25">
      <c r="A225" s="148" t="s">
        <v>59</v>
      </c>
      <c r="B225" s="156">
        <f t="shared" si="45"/>
        <v>0</v>
      </c>
      <c r="C225" s="156">
        <f t="shared" si="45"/>
        <v>0</v>
      </c>
      <c r="D225" s="156">
        <f t="shared" si="45"/>
        <v>0</v>
      </c>
      <c r="E225" s="156">
        <f t="shared" si="45"/>
        <v>0</v>
      </c>
      <c r="F225" s="156">
        <f t="shared" si="45"/>
        <v>0</v>
      </c>
      <c r="G225" s="156">
        <f t="shared" si="45"/>
        <v>0</v>
      </c>
      <c r="H225" s="156">
        <f t="shared" si="45"/>
        <v>0</v>
      </c>
      <c r="I225" s="156">
        <f t="shared" si="45"/>
        <v>0</v>
      </c>
      <c r="J225" s="156">
        <f t="shared" si="45"/>
        <v>0</v>
      </c>
      <c r="K225" s="156">
        <f t="shared" si="45"/>
        <v>0</v>
      </c>
      <c r="L225" s="156">
        <f t="shared" si="45"/>
        <v>0</v>
      </c>
      <c r="M225" s="156">
        <f t="shared" si="45"/>
        <v>0</v>
      </c>
      <c r="N225" s="156">
        <f t="shared" si="45"/>
        <v>0</v>
      </c>
      <c r="O225" s="156">
        <f t="shared" si="45"/>
        <v>0</v>
      </c>
      <c r="P225" s="156">
        <f t="shared" si="45"/>
        <v>0</v>
      </c>
      <c r="Q225" s="156">
        <f t="shared" si="45"/>
        <v>0</v>
      </c>
    </row>
    <row r="226" spans="1:17" ht="12" customHeight="1" x14ac:dyDescent="0.25">
      <c r="A226" s="158" t="s">
        <v>62</v>
      </c>
      <c r="B226" s="157">
        <f t="shared" si="36"/>
        <v>651.47340843755183</v>
      </c>
      <c r="C226" s="157">
        <f t="shared" si="36"/>
        <v>682.70512570991457</v>
      </c>
      <c r="D226" s="157">
        <f t="shared" si="36"/>
        <v>737.80186968015573</v>
      </c>
      <c r="E226" s="157">
        <f t="shared" si="36"/>
        <v>719.34050231207937</v>
      </c>
      <c r="F226" s="157">
        <f t="shared" si="36"/>
        <v>735.74324494058055</v>
      </c>
      <c r="G226" s="157">
        <f t="shared" si="36"/>
        <v>692.39198780839172</v>
      </c>
      <c r="H226" s="157">
        <f t="shared" si="36"/>
        <v>664.68092260729838</v>
      </c>
      <c r="I226" s="157">
        <f t="shared" si="36"/>
        <v>649.06261269275819</v>
      </c>
      <c r="J226" s="157">
        <f t="shared" si="36"/>
        <v>621.39044728217425</v>
      </c>
      <c r="K226" s="157">
        <f t="shared" si="36"/>
        <v>680.0555291942394</v>
      </c>
      <c r="L226" s="157">
        <f t="shared" si="36"/>
        <v>756.25158736533399</v>
      </c>
      <c r="M226" s="157">
        <f t="shared" si="36"/>
        <v>656.68927658993914</v>
      </c>
      <c r="N226" s="157">
        <f t="shared" si="36"/>
        <v>729.22719114960364</v>
      </c>
      <c r="O226" s="157">
        <f t="shared" si="36"/>
        <v>784.62546082548045</v>
      </c>
      <c r="P226" s="157">
        <f t="shared" si="36"/>
        <v>841.32310626654396</v>
      </c>
      <c r="Q226" s="157">
        <f t="shared" si="36"/>
        <v>812.44637727896759</v>
      </c>
    </row>
    <row r="227" spans="1:17" ht="12" customHeight="1" x14ac:dyDescent="0.25">
      <c r="A227" s="23" t="s">
        <v>55</v>
      </c>
      <c r="B227" s="156">
        <f>IF(B131=0,0,B131/0.086*1000000/B$18)</f>
        <v>0</v>
      </c>
      <c r="C227" s="156">
        <f t="shared" ref="C227:Q227" si="46">IF(C131=0,0,C131/0.086*1000000/C$18)</f>
        <v>0</v>
      </c>
      <c r="D227" s="156">
        <f t="shared" si="46"/>
        <v>0</v>
      </c>
      <c r="E227" s="156">
        <f t="shared" si="46"/>
        <v>0</v>
      </c>
      <c r="F227" s="156">
        <f t="shared" si="46"/>
        <v>1444.4398588555741</v>
      </c>
      <c r="G227" s="156">
        <f t="shared" si="46"/>
        <v>1326.2936680288592</v>
      </c>
      <c r="H227" s="156">
        <f t="shared" si="46"/>
        <v>1327.0675836549615</v>
      </c>
      <c r="I227" s="156">
        <f t="shared" si="46"/>
        <v>1331.2099488486181</v>
      </c>
      <c r="J227" s="156">
        <f t="shared" si="46"/>
        <v>1507.6219971829414</v>
      </c>
      <c r="K227" s="156">
        <f t="shared" si="46"/>
        <v>1491.6727395152805</v>
      </c>
      <c r="L227" s="156">
        <f t="shared" si="46"/>
        <v>1506.3882848101184</v>
      </c>
      <c r="M227" s="156">
        <f t="shared" si="46"/>
        <v>1365.8648926570515</v>
      </c>
      <c r="N227" s="156">
        <f t="shared" si="46"/>
        <v>1296.6738743262438</v>
      </c>
      <c r="O227" s="156">
        <f t="shared" si="46"/>
        <v>1506.8423444570933</v>
      </c>
      <c r="P227" s="156">
        <f t="shared" si="46"/>
        <v>1585.1037358015215</v>
      </c>
      <c r="Q227" s="156">
        <f t="shared" si="46"/>
        <v>1634.3452955320524</v>
      </c>
    </row>
    <row r="228" spans="1:17" ht="12" customHeight="1" x14ac:dyDescent="0.25">
      <c r="A228" s="23" t="s">
        <v>57</v>
      </c>
      <c r="B228" s="156">
        <f>IF(B132=0,0,B132/0.086*1000000/B$19)</f>
        <v>955.21923543812738</v>
      </c>
      <c r="C228" s="156">
        <f t="shared" ref="C228:Q228" si="47">IF(C132=0,0,C132/0.086*1000000/C$19)</f>
        <v>1021.9089865851325</v>
      </c>
      <c r="D228" s="156">
        <f t="shared" si="47"/>
        <v>1105.1357334068709</v>
      </c>
      <c r="E228" s="156">
        <f t="shared" si="47"/>
        <v>1114.5890602882059</v>
      </c>
      <c r="F228" s="156">
        <f t="shared" si="47"/>
        <v>1107.8640567523364</v>
      </c>
      <c r="G228" s="156">
        <f t="shared" si="47"/>
        <v>1022.2923191419629</v>
      </c>
      <c r="H228" s="156">
        <f t="shared" si="47"/>
        <v>1018.7403538278824</v>
      </c>
      <c r="I228" s="156">
        <f t="shared" si="47"/>
        <v>1023.4714779115517</v>
      </c>
      <c r="J228" s="156">
        <f t="shared" si="47"/>
        <v>1018.3557744370127</v>
      </c>
      <c r="K228" s="156">
        <f t="shared" si="47"/>
        <v>1098.2106802163967</v>
      </c>
      <c r="L228" s="156">
        <f t="shared" si="47"/>
        <v>1214.6947749250965</v>
      </c>
      <c r="M228" s="156">
        <f t="shared" si="47"/>
        <v>966.82100238954683</v>
      </c>
      <c r="N228" s="156">
        <f t="shared" si="47"/>
        <v>1073.1794136293611</v>
      </c>
      <c r="O228" s="156">
        <f t="shared" si="47"/>
        <v>1145.8082220016981</v>
      </c>
      <c r="P228" s="156">
        <f t="shared" si="47"/>
        <v>1198.5165603250273</v>
      </c>
      <c r="Q228" s="156">
        <f t="shared" si="47"/>
        <v>1229.2602432627482</v>
      </c>
    </row>
    <row r="229" spans="1:17" ht="12" customHeight="1" x14ac:dyDescent="0.25">
      <c r="A229" s="29" t="s">
        <v>140</v>
      </c>
      <c r="B229" s="57">
        <f>IF(B133=0,0,B133/0.086*1000000/B$20)</f>
        <v>481.51824827309036</v>
      </c>
      <c r="C229" s="57">
        <f t="shared" ref="C229:Q229" si="48">IF(C133=0,0,C133/0.086*1000000/C$20)</f>
        <v>522.16745730447838</v>
      </c>
      <c r="D229" s="57">
        <f t="shared" si="48"/>
        <v>582.57306049416763</v>
      </c>
      <c r="E229" s="57">
        <f t="shared" si="48"/>
        <v>555.783729534293</v>
      </c>
      <c r="F229" s="57">
        <f t="shared" si="48"/>
        <v>553.35215073425002</v>
      </c>
      <c r="G229" s="57">
        <f t="shared" si="48"/>
        <v>479.09913275187046</v>
      </c>
      <c r="H229" s="57">
        <f t="shared" si="48"/>
        <v>448.28432326792154</v>
      </c>
      <c r="I229" s="57">
        <f t="shared" si="48"/>
        <v>471.75361741179864</v>
      </c>
      <c r="J229" s="57">
        <f t="shared" si="48"/>
        <v>421.62093195209286</v>
      </c>
      <c r="K229" s="57">
        <f t="shared" si="48"/>
        <v>517.13025878714882</v>
      </c>
      <c r="L229" s="57">
        <f t="shared" si="48"/>
        <v>587.51658359839917</v>
      </c>
      <c r="M229" s="57">
        <f t="shared" si="48"/>
        <v>484.54596420086972</v>
      </c>
      <c r="N229" s="57">
        <f t="shared" si="48"/>
        <v>558.77620028279432</v>
      </c>
      <c r="O229" s="57">
        <f t="shared" si="48"/>
        <v>597.60363262580643</v>
      </c>
      <c r="P229" s="57">
        <f t="shared" si="48"/>
        <v>642.08710053933078</v>
      </c>
      <c r="Q229" s="57">
        <f t="shared" si="48"/>
        <v>654.87210667894112</v>
      </c>
    </row>
    <row r="231" spans="1:17" ht="12" customHeight="1" x14ac:dyDescent="0.25">
      <c r="A231" s="152" t="s">
        <v>74</v>
      </c>
      <c r="B231" s="168">
        <f t="shared" ref="B231:Q231" si="49">IF(B135=0,0,B135/0.086*1000000/B$5)</f>
        <v>9610.4337901232902</v>
      </c>
      <c r="C231" s="168">
        <f t="shared" si="49"/>
        <v>10479.935059825033</v>
      </c>
      <c r="D231" s="168">
        <f t="shared" si="49"/>
        <v>10450.049017386062</v>
      </c>
      <c r="E231" s="168">
        <f t="shared" si="49"/>
        <v>11079.817983298006</v>
      </c>
      <c r="F231" s="168">
        <f t="shared" si="49"/>
        <v>11042.442740691045</v>
      </c>
      <c r="G231" s="168">
        <f t="shared" si="49"/>
        <v>11214.318040980719</v>
      </c>
      <c r="H231" s="168">
        <f t="shared" si="49"/>
        <v>11062.895694034516</v>
      </c>
      <c r="I231" s="168">
        <f t="shared" si="49"/>
        <v>10901.503362167079</v>
      </c>
      <c r="J231" s="168">
        <f t="shared" si="49"/>
        <v>10922.4300576718</v>
      </c>
      <c r="K231" s="168">
        <f t="shared" si="49"/>
        <v>11594.504355896392</v>
      </c>
      <c r="L231" s="168">
        <f t="shared" si="49"/>
        <v>10232.32546502956</v>
      </c>
      <c r="M231" s="168">
        <f t="shared" si="49"/>
        <v>10612.569342811983</v>
      </c>
      <c r="N231" s="168">
        <f t="shared" si="49"/>
        <v>11426.76291768939</v>
      </c>
      <c r="O231" s="168">
        <f t="shared" si="49"/>
        <v>10136.323700390991</v>
      </c>
      <c r="P231" s="168">
        <f t="shared" si="49"/>
        <v>10157.031241422485</v>
      </c>
      <c r="Q231" s="168">
        <f t="shared" si="49"/>
        <v>9260.451025417995</v>
      </c>
    </row>
    <row r="232" spans="1:17" ht="12" customHeight="1" x14ac:dyDescent="0.25">
      <c r="A232" s="158" t="s">
        <v>65</v>
      </c>
      <c r="B232" s="157">
        <f t="shared" ref="B232:Q232" si="50">SUM(B233:B234)</f>
        <v>7932.9304974976831</v>
      </c>
      <c r="C232" s="157">
        <f t="shared" si="50"/>
        <v>8763.0571039523256</v>
      </c>
      <c r="D232" s="157">
        <f t="shared" si="50"/>
        <v>8610.0779350179564</v>
      </c>
      <c r="E232" s="157">
        <f t="shared" si="50"/>
        <v>9146.7905051022517</v>
      </c>
      <c r="F232" s="157">
        <f t="shared" si="50"/>
        <v>9045.5431465626461</v>
      </c>
      <c r="G232" s="157">
        <f t="shared" si="50"/>
        <v>9197.9580754638573</v>
      </c>
      <c r="H232" s="157">
        <f t="shared" si="50"/>
        <v>8984.3787432155623</v>
      </c>
      <c r="I232" s="157">
        <f t="shared" si="50"/>
        <v>8760.9836059676381</v>
      </c>
      <c r="J232" s="157">
        <f t="shared" si="50"/>
        <v>8797.5951894537357</v>
      </c>
      <c r="K232" s="157">
        <f t="shared" si="50"/>
        <v>9322.7307304858332</v>
      </c>
      <c r="L232" s="157">
        <f t="shared" si="50"/>
        <v>8093.363150151883</v>
      </c>
      <c r="M232" s="157">
        <f t="shared" si="50"/>
        <v>8471.2936658843701</v>
      </c>
      <c r="N232" s="157">
        <f t="shared" si="50"/>
        <v>9197.8396704111256</v>
      </c>
      <c r="O232" s="157">
        <f t="shared" si="50"/>
        <v>7916.7758937697772</v>
      </c>
      <c r="P232" s="157">
        <f t="shared" si="50"/>
        <v>7884.0867262809807</v>
      </c>
      <c r="Q232" s="157">
        <f t="shared" si="50"/>
        <v>7025.9327577021168</v>
      </c>
    </row>
    <row r="233" spans="1:17" ht="12" customHeight="1" x14ac:dyDescent="0.25">
      <c r="A233" s="23" t="s">
        <v>157</v>
      </c>
      <c r="B233" s="156">
        <f t="shared" ref="B233:Q234" si="51">IF(B137=0,0,B137/0.086*1000000/B$7)</f>
        <v>7916.7935894105785</v>
      </c>
      <c r="C233" s="156">
        <f t="shared" si="51"/>
        <v>8758.4264288639279</v>
      </c>
      <c r="D233" s="156">
        <f t="shared" si="51"/>
        <v>8602.5010864424767</v>
      </c>
      <c r="E233" s="156">
        <f t="shared" si="51"/>
        <v>9100.1265961304289</v>
      </c>
      <c r="F233" s="156">
        <f t="shared" si="51"/>
        <v>8997.7632557102897</v>
      </c>
      <c r="G233" s="156">
        <f t="shared" si="51"/>
        <v>9092.0286885843343</v>
      </c>
      <c r="H233" s="156">
        <f t="shared" si="51"/>
        <v>8807.3989938099894</v>
      </c>
      <c r="I233" s="156">
        <f t="shared" si="51"/>
        <v>8622.5942967771152</v>
      </c>
      <c r="J233" s="156">
        <f t="shared" si="51"/>
        <v>8558.1891330706912</v>
      </c>
      <c r="K233" s="156">
        <f t="shared" si="51"/>
        <v>9185.1198911572083</v>
      </c>
      <c r="L233" s="156">
        <f t="shared" si="51"/>
        <v>8020.4715632340212</v>
      </c>
      <c r="M233" s="156">
        <f t="shared" si="51"/>
        <v>8428.7243253364923</v>
      </c>
      <c r="N233" s="156">
        <f t="shared" si="51"/>
        <v>9175.5646399667421</v>
      </c>
      <c r="O233" s="156">
        <f t="shared" si="51"/>
        <v>7894.2443009584113</v>
      </c>
      <c r="P233" s="156">
        <f t="shared" si="51"/>
        <v>7880.6142002194392</v>
      </c>
      <c r="Q233" s="156">
        <f t="shared" si="51"/>
        <v>7010.6647694781723</v>
      </c>
    </row>
    <row r="234" spans="1:17" ht="12" customHeight="1" x14ac:dyDescent="0.25">
      <c r="A234" s="23" t="s">
        <v>60</v>
      </c>
      <c r="B234" s="156">
        <f t="shared" si="51"/>
        <v>16.136908087104249</v>
      </c>
      <c r="C234" s="156">
        <f t="shared" si="51"/>
        <v>4.630675088398311</v>
      </c>
      <c r="D234" s="156">
        <f t="shared" si="51"/>
        <v>7.5768485754804251</v>
      </c>
      <c r="E234" s="156">
        <f t="shared" si="51"/>
        <v>46.663908971822536</v>
      </c>
      <c r="F234" s="156">
        <f t="shared" si="51"/>
        <v>47.779890852356694</v>
      </c>
      <c r="G234" s="156">
        <f t="shared" si="51"/>
        <v>105.92938687952315</v>
      </c>
      <c r="H234" s="156">
        <f t="shared" si="51"/>
        <v>176.97974940557376</v>
      </c>
      <c r="I234" s="156">
        <f t="shared" si="51"/>
        <v>138.38930919052262</v>
      </c>
      <c r="J234" s="156">
        <f t="shared" si="51"/>
        <v>239.4060563830439</v>
      </c>
      <c r="K234" s="156">
        <f t="shared" si="51"/>
        <v>137.61083932862488</v>
      </c>
      <c r="L234" s="156">
        <f t="shared" si="51"/>
        <v>72.891586917861943</v>
      </c>
      <c r="M234" s="156">
        <f t="shared" si="51"/>
        <v>42.569340547877971</v>
      </c>
      <c r="N234" s="156">
        <f t="shared" si="51"/>
        <v>22.275030444383418</v>
      </c>
      <c r="O234" s="156">
        <f t="shared" si="51"/>
        <v>22.531592811365844</v>
      </c>
      <c r="P234" s="156">
        <f t="shared" si="51"/>
        <v>3.4725260615418381</v>
      </c>
      <c r="Q234" s="156">
        <f t="shared" si="51"/>
        <v>15.26798822394473</v>
      </c>
    </row>
    <row r="235" spans="1:17" ht="12" customHeight="1" x14ac:dyDescent="0.25">
      <c r="A235" s="158" t="s">
        <v>112</v>
      </c>
      <c r="B235" s="157">
        <f t="shared" ref="B235:Q235" si="52">B236</f>
        <v>1.7765410362200625E-3</v>
      </c>
      <c r="C235" s="157">
        <f t="shared" si="52"/>
        <v>2.5565768777294092E-3</v>
      </c>
      <c r="D235" s="157">
        <f t="shared" si="52"/>
        <v>3.7025885736504333E-3</v>
      </c>
      <c r="E235" s="157">
        <f t="shared" si="52"/>
        <v>4.3011932026132292E-3</v>
      </c>
      <c r="F235" s="157">
        <f t="shared" si="52"/>
        <v>7.7188962093822323E-3</v>
      </c>
      <c r="G235" s="157">
        <f t="shared" si="52"/>
        <v>1.3579821420744811E-2</v>
      </c>
      <c r="H235" s="157">
        <f t="shared" si="52"/>
        <v>4.3595532890135957E-2</v>
      </c>
      <c r="I235" s="157">
        <f t="shared" si="52"/>
        <v>9.4692782845452642E-2</v>
      </c>
      <c r="J235" s="157">
        <f t="shared" si="52"/>
        <v>0.15188244194080744</v>
      </c>
      <c r="K235" s="157">
        <f t="shared" si="52"/>
        <v>0.24024041871780411</v>
      </c>
      <c r="L235" s="157">
        <f t="shared" si="52"/>
        <v>0.33658158846679037</v>
      </c>
      <c r="M235" s="157">
        <f t="shared" si="52"/>
        <v>0.55642583548138214</v>
      </c>
      <c r="N235" s="157">
        <f t="shared" si="52"/>
        <v>0.87214350399835483</v>
      </c>
      <c r="O235" s="157">
        <f t="shared" si="52"/>
        <v>1.3453231887793955</v>
      </c>
      <c r="P235" s="157">
        <f t="shared" si="52"/>
        <v>1.5143353369956818</v>
      </c>
      <c r="Q235" s="157">
        <f t="shared" si="52"/>
        <v>2.3104296736792405</v>
      </c>
    </row>
    <row r="236" spans="1:17" ht="12" customHeight="1" x14ac:dyDescent="0.25">
      <c r="A236" s="23" t="s">
        <v>60</v>
      </c>
      <c r="B236" s="156">
        <f t="shared" ref="B236:Q237" si="53">IF(B140=0,0,B140/0.086*1000000/B$5)</f>
        <v>1.7765410362200625E-3</v>
      </c>
      <c r="C236" s="156">
        <f t="shared" si="53"/>
        <v>2.5565768777294092E-3</v>
      </c>
      <c r="D236" s="156">
        <f t="shared" si="53"/>
        <v>3.7025885736504333E-3</v>
      </c>
      <c r="E236" s="156">
        <f t="shared" si="53"/>
        <v>4.3011932026132292E-3</v>
      </c>
      <c r="F236" s="156">
        <f t="shared" si="53"/>
        <v>7.7188962093822323E-3</v>
      </c>
      <c r="G236" s="156">
        <f t="shared" si="53"/>
        <v>1.3579821420744811E-2</v>
      </c>
      <c r="H236" s="156">
        <f t="shared" si="53"/>
        <v>4.3595532890135957E-2</v>
      </c>
      <c r="I236" s="156">
        <f t="shared" si="53"/>
        <v>9.4692782845452642E-2</v>
      </c>
      <c r="J236" s="156">
        <f t="shared" si="53"/>
        <v>0.15188244194080744</v>
      </c>
      <c r="K236" s="156">
        <f t="shared" si="53"/>
        <v>0.24024041871780411</v>
      </c>
      <c r="L236" s="156">
        <f t="shared" si="53"/>
        <v>0.33658158846679037</v>
      </c>
      <c r="M236" s="156">
        <f t="shared" si="53"/>
        <v>0.55642583548138214</v>
      </c>
      <c r="N236" s="156">
        <f t="shared" si="53"/>
        <v>0.87214350399835483</v>
      </c>
      <c r="O236" s="156">
        <f t="shared" si="53"/>
        <v>1.3453231887793955</v>
      </c>
      <c r="P236" s="156">
        <f t="shared" si="53"/>
        <v>1.5143353369956818</v>
      </c>
      <c r="Q236" s="156">
        <f t="shared" si="53"/>
        <v>2.3104296736792405</v>
      </c>
    </row>
    <row r="237" spans="1:17" ht="12" customHeight="1" x14ac:dyDescent="0.25">
      <c r="A237" s="158" t="s">
        <v>63</v>
      </c>
      <c r="B237" s="157">
        <f t="shared" si="53"/>
        <v>1296.8253243630402</v>
      </c>
      <c r="C237" s="157">
        <f t="shared" si="53"/>
        <v>1303.4171608520162</v>
      </c>
      <c r="D237" s="157">
        <f t="shared" si="53"/>
        <v>1379.2520844116316</v>
      </c>
      <c r="E237" s="157">
        <f t="shared" si="53"/>
        <v>1481.7580192818532</v>
      </c>
      <c r="F237" s="157">
        <f t="shared" si="53"/>
        <v>1541.9672032407859</v>
      </c>
      <c r="G237" s="157">
        <f t="shared" si="53"/>
        <v>1606.2931847622817</v>
      </c>
      <c r="H237" s="157">
        <f t="shared" si="53"/>
        <v>1680.3420977997537</v>
      </c>
      <c r="I237" s="157">
        <f t="shared" si="53"/>
        <v>1728.6886034442568</v>
      </c>
      <c r="J237" s="157">
        <f t="shared" si="53"/>
        <v>1737.2237338985858</v>
      </c>
      <c r="K237" s="157">
        <f t="shared" si="53"/>
        <v>1821.4199043142687</v>
      </c>
      <c r="L237" s="157">
        <f t="shared" si="53"/>
        <v>1632.4561864781203</v>
      </c>
      <c r="M237" s="157">
        <f t="shared" si="53"/>
        <v>1721.3948252247665</v>
      </c>
      <c r="N237" s="157">
        <f t="shared" si="53"/>
        <v>1752.3882370991657</v>
      </c>
      <c r="O237" s="157">
        <f t="shared" si="53"/>
        <v>1706.6434321083766</v>
      </c>
      <c r="P237" s="157">
        <f t="shared" si="53"/>
        <v>1724.0140884806476</v>
      </c>
      <c r="Q237" s="157">
        <f t="shared" si="53"/>
        <v>1672.9520516970526</v>
      </c>
    </row>
    <row r="238" spans="1:17" ht="12" customHeight="1" x14ac:dyDescent="0.25">
      <c r="A238" s="167" t="s">
        <v>156</v>
      </c>
      <c r="B238" s="132">
        <f t="shared" ref="B238:Q238" si="54">IF(B142=0,0,B142/0.086*1000000/B$11)</f>
        <v>1297.2995343094569</v>
      </c>
      <c r="C238" s="132">
        <f t="shared" si="54"/>
        <v>1298.6972704734442</v>
      </c>
      <c r="D238" s="132">
        <f t="shared" si="54"/>
        <v>1374.9855931377388</v>
      </c>
      <c r="E238" s="132">
        <f t="shared" si="54"/>
        <v>1479.4100351671957</v>
      </c>
      <c r="F238" s="132">
        <f t="shared" si="54"/>
        <v>1539.1214963491761</v>
      </c>
      <c r="G238" s="132">
        <f t="shared" si="54"/>
        <v>1604.31607400138</v>
      </c>
      <c r="H238" s="132">
        <f t="shared" si="54"/>
        <v>1684.6660743936752</v>
      </c>
      <c r="I238" s="132">
        <f t="shared" si="54"/>
        <v>1729.9816966328253</v>
      </c>
      <c r="J238" s="132">
        <f t="shared" si="54"/>
        <v>1744.5337996358917</v>
      </c>
      <c r="K238" s="132">
        <f t="shared" si="54"/>
        <v>1827.3408190513699</v>
      </c>
      <c r="L238" s="132">
        <f t="shared" si="54"/>
        <v>1627.4652577482884</v>
      </c>
      <c r="M238" s="132">
        <f t="shared" si="54"/>
        <v>1722.1460323077963</v>
      </c>
      <c r="N238" s="132">
        <f t="shared" si="54"/>
        <v>1752.9066614673204</v>
      </c>
      <c r="O238" s="132">
        <f t="shared" si="54"/>
        <v>1706.3049272748983</v>
      </c>
      <c r="P238" s="132">
        <f t="shared" si="54"/>
        <v>1724.0695993567304</v>
      </c>
      <c r="Q238" s="132">
        <f t="shared" si="54"/>
        <v>1673.3068305775773</v>
      </c>
    </row>
    <row r="239" spans="1:17" ht="12" customHeight="1" x14ac:dyDescent="0.25">
      <c r="A239" s="167" t="s">
        <v>155</v>
      </c>
      <c r="B239" s="132">
        <f t="shared" ref="B239:Q241" si="55">IF(B143=0,0,B143/0.086*1000000/B$12)</f>
        <v>0</v>
      </c>
      <c r="C239" s="132">
        <f t="shared" si="55"/>
        <v>0</v>
      </c>
      <c r="D239" s="132">
        <f t="shared" si="55"/>
        <v>0</v>
      </c>
      <c r="E239" s="132">
        <f t="shared" si="55"/>
        <v>0</v>
      </c>
      <c r="F239" s="132">
        <f t="shared" si="55"/>
        <v>0</v>
      </c>
      <c r="G239" s="132">
        <f t="shared" si="55"/>
        <v>0</v>
      </c>
      <c r="H239" s="132">
        <f t="shared" si="55"/>
        <v>0</v>
      </c>
      <c r="I239" s="132">
        <f t="shared" si="55"/>
        <v>0</v>
      </c>
      <c r="J239" s="132">
        <f t="shared" si="55"/>
        <v>0</v>
      </c>
      <c r="K239" s="132">
        <f t="shared" si="55"/>
        <v>0</v>
      </c>
      <c r="L239" s="132">
        <f t="shared" si="55"/>
        <v>0</v>
      </c>
      <c r="M239" s="132">
        <f t="shared" si="55"/>
        <v>0</v>
      </c>
      <c r="N239" s="132">
        <f t="shared" si="55"/>
        <v>0</v>
      </c>
      <c r="O239" s="132">
        <f t="shared" si="55"/>
        <v>0</v>
      </c>
      <c r="P239" s="132">
        <f t="shared" si="55"/>
        <v>0</v>
      </c>
      <c r="Q239" s="132">
        <f t="shared" si="55"/>
        <v>0</v>
      </c>
    </row>
    <row r="240" spans="1:17" ht="12" customHeight="1" x14ac:dyDescent="0.25">
      <c r="A240" s="166" t="s">
        <v>55</v>
      </c>
      <c r="B240" s="165">
        <f t="shared" si="55"/>
        <v>0</v>
      </c>
      <c r="C240" s="165">
        <f t="shared" si="55"/>
        <v>0</v>
      </c>
      <c r="D240" s="165">
        <f t="shared" si="55"/>
        <v>0</v>
      </c>
      <c r="E240" s="165">
        <f t="shared" si="55"/>
        <v>0</v>
      </c>
      <c r="F240" s="165">
        <f t="shared" si="55"/>
        <v>0</v>
      </c>
      <c r="G240" s="165">
        <f t="shared" si="55"/>
        <v>0</v>
      </c>
      <c r="H240" s="165">
        <f t="shared" si="55"/>
        <v>0</v>
      </c>
      <c r="I240" s="165">
        <f t="shared" si="55"/>
        <v>0</v>
      </c>
      <c r="J240" s="165">
        <f t="shared" si="55"/>
        <v>0</v>
      </c>
      <c r="K240" s="165">
        <f t="shared" si="55"/>
        <v>0</v>
      </c>
      <c r="L240" s="165">
        <f t="shared" si="55"/>
        <v>0</v>
      </c>
      <c r="M240" s="165">
        <f t="shared" si="55"/>
        <v>0</v>
      </c>
      <c r="N240" s="165">
        <f t="shared" si="55"/>
        <v>0</v>
      </c>
      <c r="O240" s="165">
        <f t="shared" si="55"/>
        <v>0</v>
      </c>
      <c r="P240" s="165">
        <f t="shared" si="55"/>
        <v>0</v>
      </c>
      <c r="Q240" s="165">
        <f t="shared" si="55"/>
        <v>0</v>
      </c>
    </row>
    <row r="241" spans="1:17" ht="12" customHeight="1" x14ac:dyDescent="0.25">
      <c r="A241" s="147" t="s">
        <v>59</v>
      </c>
      <c r="B241" s="164">
        <f t="shared" si="55"/>
        <v>0</v>
      </c>
      <c r="C241" s="164">
        <f t="shared" si="55"/>
        <v>0</v>
      </c>
      <c r="D241" s="164">
        <f t="shared" si="55"/>
        <v>0</v>
      </c>
      <c r="E241" s="164">
        <f t="shared" si="55"/>
        <v>0</v>
      </c>
      <c r="F241" s="164">
        <f t="shared" si="55"/>
        <v>0</v>
      </c>
      <c r="G241" s="164">
        <f t="shared" si="55"/>
        <v>0</v>
      </c>
      <c r="H241" s="164">
        <f t="shared" si="55"/>
        <v>0</v>
      </c>
      <c r="I241" s="164">
        <f t="shared" si="55"/>
        <v>0</v>
      </c>
      <c r="J241" s="164">
        <f t="shared" si="55"/>
        <v>0</v>
      </c>
      <c r="K241" s="164">
        <f t="shared" si="55"/>
        <v>0</v>
      </c>
      <c r="L241" s="164">
        <f t="shared" si="55"/>
        <v>0</v>
      </c>
      <c r="M241" s="164">
        <f t="shared" si="55"/>
        <v>0</v>
      </c>
      <c r="N241" s="164">
        <f t="shared" si="55"/>
        <v>0</v>
      </c>
      <c r="O241" s="164">
        <f t="shared" si="55"/>
        <v>0</v>
      </c>
      <c r="P241" s="164">
        <f t="shared" si="55"/>
        <v>0</v>
      </c>
      <c r="Q241" s="164">
        <f t="shared" si="55"/>
        <v>0</v>
      </c>
    </row>
    <row r="242" spans="1:17" ht="12" customHeight="1" x14ac:dyDescent="0.25">
      <c r="A242" s="163" t="s">
        <v>144</v>
      </c>
      <c r="B242" s="162">
        <f t="shared" ref="B242:Q242" si="56">IF(B146=0,0,B146/0.086*1000000/B$13)</f>
        <v>1297.2993790336739</v>
      </c>
      <c r="C242" s="162">
        <f t="shared" si="56"/>
        <v>1325.2513195030708</v>
      </c>
      <c r="D242" s="162">
        <f t="shared" si="56"/>
        <v>1417.7414163802434</v>
      </c>
      <c r="E242" s="162">
        <f t="shared" si="56"/>
        <v>1520.0998500992212</v>
      </c>
      <c r="F242" s="162">
        <f t="shared" si="56"/>
        <v>1586.5509137308948</v>
      </c>
      <c r="G242" s="162">
        <f t="shared" si="56"/>
        <v>1673.0016946123592</v>
      </c>
      <c r="H242" s="162">
        <f t="shared" si="56"/>
        <v>1776.2160270151016</v>
      </c>
      <c r="I242" s="162">
        <f t="shared" si="56"/>
        <v>1844.9870513553606</v>
      </c>
      <c r="J242" s="162">
        <f t="shared" si="56"/>
        <v>1889.5248558038857</v>
      </c>
      <c r="K242" s="162">
        <f t="shared" si="56"/>
        <v>1894.0531583795414</v>
      </c>
      <c r="L242" s="162">
        <f t="shared" si="56"/>
        <v>1826.4823045030644</v>
      </c>
      <c r="M242" s="162">
        <f t="shared" si="56"/>
        <v>1728.9914183133531</v>
      </c>
      <c r="N242" s="162">
        <f t="shared" si="56"/>
        <v>1720.2940271105113</v>
      </c>
      <c r="O242" s="162">
        <f t="shared" si="56"/>
        <v>1752.9800076925912</v>
      </c>
      <c r="P242" s="162">
        <f t="shared" si="56"/>
        <v>1716.3749552281695</v>
      </c>
      <c r="Q242" s="162">
        <f t="shared" si="56"/>
        <v>1653.0268136803438</v>
      </c>
    </row>
    <row r="243" spans="1:17" ht="12" customHeight="1" x14ac:dyDescent="0.25">
      <c r="A243" s="161" t="s">
        <v>143</v>
      </c>
      <c r="B243" s="160">
        <f t="shared" ref="B243:Q245" si="57">IF(B147=0,0,B147/0.086*1000000/B$14)</f>
        <v>0</v>
      </c>
      <c r="C243" s="160">
        <f t="shared" si="57"/>
        <v>0</v>
      </c>
      <c r="D243" s="160">
        <f t="shared" si="57"/>
        <v>0</v>
      </c>
      <c r="E243" s="160">
        <f t="shared" si="57"/>
        <v>0</v>
      </c>
      <c r="F243" s="160">
        <f t="shared" si="57"/>
        <v>0</v>
      </c>
      <c r="G243" s="160">
        <f t="shared" si="57"/>
        <v>0</v>
      </c>
      <c r="H243" s="160">
        <f t="shared" si="57"/>
        <v>0</v>
      </c>
      <c r="I243" s="160">
        <f t="shared" si="57"/>
        <v>0</v>
      </c>
      <c r="J243" s="160">
        <f t="shared" si="57"/>
        <v>0</v>
      </c>
      <c r="K243" s="160">
        <f t="shared" si="57"/>
        <v>0</v>
      </c>
      <c r="L243" s="160">
        <f t="shared" si="57"/>
        <v>0</v>
      </c>
      <c r="M243" s="160">
        <f t="shared" si="57"/>
        <v>0</v>
      </c>
      <c r="N243" s="160">
        <f t="shared" si="57"/>
        <v>0</v>
      </c>
      <c r="O243" s="160">
        <f t="shared" si="57"/>
        <v>0</v>
      </c>
      <c r="P243" s="160">
        <f t="shared" si="57"/>
        <v>0</v>
      </c>
      <c r="Q243" s="160">
        <f t="shared" si="57"/>
        <v>0</v>
      </c>
    </row>
    <row r="244" spans="1:17" ht="12" customHeight="1" x14ac:dyDescent="0.25">
      <c r="A244" s="148" t="s">
        <v>57</v>
      </c>
      <c r="B244" s="156">
        <f t="shared" si="57"/>
        <v>0</v>
      </c>
      <c r="C244" s="156">
        <f t="shared" si="57"/>
        <v>0</v>
      </c>
      <c r="D244" s="156">
        <f t="shared" si="57"/>
        <v>0</v>
      </c>
      <c r="E244" s="156">
        <f t="shared" si="57"/>
        <v>0</v>
      </c>
      <c r="F244" s="156">
        <f t="shared" si="57"/>
        <v>0</v>
      </c>
      <c r="G244" s="156">
        <f t="shared" si="57"/>
        <v>0</v>
      </c>
      <c r="H244" s="156">
        <f t="shared" si="57"/>
        <v>0</v>
      </c>
      <c r="I244" s="156">
        <f t="shared" si="57"/>
        <v>0</v>
      </c>
      <c r="J244" s="156">
        <f t="shared" si="57"/>
        <v>0</v>
      </c>
      <c r="K244" s="156">
        <f t="shared" si="57"/>
        <v>0</v>
      </c>
      <c r="L244" s="156">
        <f t="shared" si="57"/>
        <v>0</v>
      </c>
      <c r="M244" s="156">
        <f t="shared" si="57"/>
        <v>0</v>
      </c>
      <c r="N244" s="156">
        <f t="shared" si="57"/>
        <v>0</v>
      </c>
      <c r="O244" s="156">
        <f t="shared" si="57"/>
        <v>0</v>
      </c>
      <c r="P244" s="156">
        <f t="shared" si="57"/>
        <v>0</v>
      </c>
      <c r="Q244" s="156">
        <f t="shared" si="57"/>
        <v>0</v>
      </c>
    </row>
    <row r="245" spans="1:17" ht="12" customHeight="1" x14ac:dyDescent="0.25">
      <c r="A245" s="148" t="s">
        <v>59</v>
      </c>
      <c r="B245" s="156">
        <f t="shared" si="57"/>
        <v>0</v>
      </c>
      <c r="C245" s="156">
        <f t="shared" si="57"/>
        <v>0</v>
      </c>
      <c r="D245" s="156">
        <f t="shared" si="57"/>
        <v>0</v>
      </c>
      <c r="E245" s="156">
        <f t="shared" si="57"/>
        <v>0</v>
      </c>
      <c r="F245" s="156">
        <f t="shared" si="57"/>
        <v>0</v>
      </c>
      <c r="G245" s="156">
        <f t="shared" si="57"/>
        <v>0</v>
      </c>
      <c r="H245" s="156">
        <f t="shared" si="57"/>
        <v>0</v>
      </c>
      <c r="I245" s="156">
        <f t="shared" si="57"/>
        <v>0</v>
      </c>
      <c r="J245" s="156">
        <f t="shared" si="57"/>
        <v>0</v>
      </c>
      <c r="K245" s="156">
        <f t="shared" si="57"/>
        <v>0</v>
      </c>
      <c r="L245" s="156">
        <f t="shared" si="57"/>
        <v>0</v>
      </c>
      <c r="M245" s="156">
        <f t="shared" si="57"/>
        <v>0</v>
      </c>
      <c r="N245" s="156">
        <f t="shared" si="57"/>
        <v>0</v>
      </c>
      <c r="O245" s="156">
        <f t="shared" si="57"/>
        <v>0</v>
      </c>
      <c r="P245" s="156">
        <f t="shared" si="57"/>
        <v>0</v>
      </c>
      <c r="Q245" s="156">
        <f t="shared" si="57"/>
        <v>0</v>
      </c>
    </row>
    <row r="246" spans="1:17" ht="12" customHeight="1" x14ac:dyDescent="0.25">
      <c r="A246" s="163" t="s">
        <v>142</v>
      </c>
      <c r="B246" s="162">
        <f t="shared" ref="B246:Q246" si="58">IF(B150=0,0,B150/0.086*1000000/B$15)</f>
        <v>1279.118076383349</v>
      </c>
      <c r="C246" s="162">
        <f t="shared" si="58"/>
        <v>1449.9290849228162</v>
      </c>
      <c r="D246" s="162">
        <f t="shared" si="58"/>
        <v>1469.398679070353</v>
      </c>
      <c r="E246" s="162">
        <f t="shared" si="58"/>
        <v>1505.091564949297</v>
      </c>
      <c r="F246" s="162">
        <f t="shared" si="58"/>
        <v>1630.0425798624922</v>
      </c>
      <c r="G246" s="162">
        <f t="shared" si="58"/>
        <v>1589.0775403297423</v>
      </c>
      <c r="H246" s="162">
        <f t="shared" si="58"/>
        <v>1548.1248620866854</v>
      </c>
      <c r="I246" s="162">
        <f t="shared" si="58"/>
        <v>1653.1049027463405</v>
      </c>
      <c r="J246" s="162">
        <f t="shared" si="58"/>
        <v>1498.5471015043231</v>
      </c>
      <c r="K246" s="162">
        <f t="shared" si="58"/>
        <v>1677.7345095077148</v>
      </c>
      <c r="L246" s="162">
        <f t="shared" si="58"/>
        <v>1596.7432379350091</v>
      </c>
      <c r="M246" s="162">
        <f t="shared" si="58"/>
        <v>1373.1453740951604</v>
      </c>
      <c r="N246" s="162">
        <f t="shared" si="58"/>
        <v>1590.605542557252</v>
      </c>
      <c r="O246" s="162">
        <f t="shared" si="58"/>
        <v>1538.905373536704</v>
      </c>
      <c r="P246" s="162">
        <f t="shared" si="58"/>
        <v>1720.0891834037836</v>
      </c>
      <c r="Q246" s="162">
        <f t="shared" si="58"/>
        <v>1648.018369133996</v>
      </c>
    </row>
    <row r="247" spans="1:17" ht="12" customHeight="1" x14ac:dyDescent="0.25">
      <c r="A247" s="161" t="s">
        <v>141</v>
      </c>
      <c r="B247" s="160">
        <f t="shared" ref="B247:Q249" si="59">IF(B151=0,0,B151/0.086*1000000/B$16)</f>
        <v>0</v>
      </c>
      <c r="C247" s="160">
        <f t="shared" si="59"/>
        <v>0</v>
      </c>
      <c r="D247" s="160">
        <f t="shared" si="59"/>
        <v>0</v>
      </c>
      <c r="E247" s="160">
        <f t="shared" si="59"/>
        <v>0</v>
      </c>
      <c r="F247" s="160">
        <f t="shared" si="59"/>
        <v>0</v>
      </c>
      <c r="G247" s="160">
        <f t="shared" si="59"/>
        <v>0</v>
      </c>
      <c r="H247" s="160">
        <f t="shared" si="59"/>
        <v>0</v>
      </c>
      <c r="I247" s="160">
        <f t="shared" si="59"/>
        <v>0</v>
      </c>
      <c r="J247" s="160">
        <f t="shared" si="59"/>
        <v>0</v>
      </c>
      <c r="K247" s="160">
        <f t="shared" si="59"/>
        <v>0</v>
      </c>
      <c r="L247" s="160">
        <f t="shared" si="59"/>
        <v>0</v>
      </c>
      <c r="M247" s="160">
        <f t="shared" si="59"/>
        <v>0</v>
      </c>
      <c r="N247" s="160">
        <f t="shared" si="59"/>
        <v>0</v>
      </c>
      <c r="O247" s="160">
        <f t="shared" si="59"/>
        <v>0</v>
      </c>
      <c r="P247" s="160">
        <f t="shared" si="59"/>
        <v>0</v>
      </c>
      <c r="Q247" s="160">
        <f t="shared" si="59"/>
        <v>0</v>
      </c>
    </row>
    <row r="248" spans="1:17" ht="12" customHeight="1" x14ac:dyDescent="0.25">
      <c r="A248" s="148" t="s">
        <v>60</v>
      </c>
      <c r="B248" s="156">
        <f t="shared" si="59"/>
        <v>0</v>
      </c>
      <c r="C248" s="156">
        <f t="shared" si="59"/>
        <v>0</v>
      </c>
      <c r="D248" s="156">
        <f t="shared" si="59"/>
        <v>0</v>
      </c>
      <c r="E248" s="156">
        <f t="shared" si="59"/>
        <v>0</v>
      </c>
      <c r="F248" s="156">
        <f t="shared" si="59"/>
        <v>0</v>
      </c>
      <c r="G248" s="156">
        <f t="shared" si="59"/>
        <v>0</v>
      </c>
      <c r="H248" s="156">
        <f t="shared" si="59"/>
        <v>0</v>
      </c>
      <c r="I248" s="156">
        <f t="shared" si="59"/>
        <v>0</v>
      </c>
      <c r="J248" s="156">
        <f t="shared" si="59"/>
        <v>0</v>
      </c>
      <c r="K248" s="156">
        <f t="shared" si="59"/>
        <v>0</v>
      </c>
      <c r="L248" s="156">
        <f t="shared" si="59"/>
        <v>0</v>
      </c>
      <c r="M248" s="156">
        <f t="shared" si="59"/>
        <v>0</v>
      </c>
      <c r="N248" s="156">
        <f t="shared" si="59"/>
        <v>0</v>
      </c>
      <c r="O248" s="156">
        <f t="shared" si="59"/>
        <v>0</v>
      </c>
      <c r="P248" s="156">
        <f t="shared" si="59"/>
        <v>0</v>
      </c>
      <c r="Q248" s="156">
        <f t="shared" si="59"/>
        <v>0</v>
      </c>
    </row>
    <row r="249" spans="1:17" ht="12" customHeight="1" x14ac:dyDescent="0.25">
      <c r="A249" s="148" t="s">
        <v>59</v>
      </c>
      <c r="B249" s="156">
        <f t="shared" si="59"/>
        <v>0</v>
      </c>
      <c r="C249" s="156">
        <f t="shared" si="59"/>
        <v>0</v>
      </c>
      <c r="D249" s="156">
        <f t="shared" si="59"/>
        <v>0</v>
      </c>
      <c r="E249" s="156">
        <f t="shared" si="59"/>
        <v>0</v>
      </c>
      <c r="F249" s="156">
        <f t="shared" si="59"/>
        <v>0</v>
      </c>
      <c r="G249" s="156">
        <f t="shared" si="59"/>
        <v>0</v>
      </c>
      <c r="H249" s="156">
        <f t="shared" si="59"/>
        <v>0</v>
      </c>
      <c r="I249" s="156">
        <f t="shared" si="59"/>
        <v>0</v>
      </c>
      <c r="J249" s="156">
        <f t="shared" si="59"/>
        <v>0</v>
      </c>
      <c r="K249" s="156">
        <f t="shared" si="59"/>
        <v>0</v>
      </c>
      <c r="L249" s="156">
        <f t="shared" si="59"/>
        <v>0</v>
      </c>
      <c r="M249" s="156">
        <f t="shared" si="59"/>
        <v>0</v>
      </c>
      <c r="N249" s="156">
        <f t="shared" si="59"/>
        <v>0</v>
      </c>
      <c r="O249" s="156">
        <f t="shared" si="59"/>
        <v>0</v>
      </c>
      <c r="P249" s="156">
        <f t="shared" si="59"/>
        <v>0</v>
      </c>
      <c r="Q249" s="156">
        <f t="shared" si="59"/>
        <v>0</v>
      </c>
    </row>
    <row r="250" spans="1:17" ht="12" customHeight="1" x14ac:dyDescent="0.25">
      <c r="A250" s="158" t="s">
        <v>62</v>
      </c>
      <c r="B250" s="157">
        <f t="shared" ref="B250:Q250" si="60">IF(B154=0,0,B154/0.086*1000000/B$5)</f>
        <v>380.67619172152899</v>
      </c>
      <c r="C250" s="157">
        <f t="shared" si="60"/>
        <v>413.45823844381044</v>
      </c>
      <c r="D250" s="157">
        <f t="shared" si="60"/>
        <v>460.71529536789745</v>
      </c>
      <c r="E250" s="157">
        <f t="shared" si="60"/>
        <v>451.26515772069808</v>
      </c>
      <c r="F250" s="157">
        <f t="shared" si="60"/>
        <v>454.92467199140418</v>
      </c>
      <c r="G250" s="157">
        <f t="shared" si="60"/>
        <v>410.05320093315862</v>
      </c>
      <c r="H250" s="157">
        <f t="shared" si="60"/>
        <v>398.13125748630802</v>
      </c>
      <c r="I250" s="157">
        <f t="shared" si="60"/>
        <v>411.73645997233791</v>
      </c>
      <c r="J250" s="157">
        <f t="shared" si="60"/>
        <v>387.45925187753994</v>
      </c>
      <c r="K250" s="157">
        <f t="shared" si="60"/>
        <v>450.11348067757342</v>
      </c>
      <c r="L250" s="157">
        <f t="shared" si="60"/>
        <v>506.16954681108984</v>
      </c>
      <c r="M250" s="157">
        <f t="shared" si="60"/>
        <v>419.32442586736363</v>
      </c>
      <c r="N250" s="157">
        <f t="shared" si="60"/>
        <v>475.66286667510258</v>
      </c>
      <c r="O250" s="157">
        <f t="shared" si="60"/>
        <v>511.55905132405769</v>
      </c>
      <c r="P250" s="157">
        <f t="shared" si="60"/>
        <v>547.41609132386213</v>
      </c>
      <c r="Q250" s="157">
        <f t="shared" si="60"/>
        <v>559.2557863451467</v>
      </c>
    </row>
    <row r="251" spans="1:17" ht="12" customHeight="1" x14ac:dyDescent="0.25">
      <c r="A251" s="23" t="s">
        <v>55</v>
      </c>
      <c r="B251" s="156">
        <f t="shared" ref="B251:Q251" si="61">IF(B155=0,0,B155/0.086*1000000/B$18)</f>
        <v>0</v>
      </c>
      <c r="C251" s="156">
        <f t="shared" si="61"/>
        <v>0</v>
      </c>
      <c r="D251" s="156">
        <f t="shared" si="61"/>
        <v>0</v>
      </c>
      <c r="E251" s="156">
        <f t="shared" si="61"/>
        <v>0</v>
      </c>
      <c r="F251" s="156">
        <f t="shared" si="61"/>
        <v>482.01004789038467</v>
      </c>
      <c r="G251" s="156">
        <f t="shared" si="61"/>
        <v>443.69613689016199</v>
      </c>
      <c r="H251" s="156">
        <f t="shared" si="61"/>
        <v>444.8595037312478</v>
      </c>
      <c r="I251" s="156">
        <f t="shared" si="61"/>
        <v>446.24810710534894</v>
      </c>
      <c r="J251" s="156">
        <f t="shared" si="61"/>
        <v>508.34398038365464</v>
      </c>
      <c r="K251" s="156">
        <f t="shared" si="61"/>
        <v>503.03407664142537</v>
      </c>
      <c r="L251" s="156">
        <f t="shared" si="61"/>
        <v>508.11250669401818</v>
      </c>
      <c r="M251" s="156">
        <f t="shared" si="61"/>
        <v>461.59130654776544</v>
      </c>
      <c r="N251" s="156">
        <f t="shared" si="61"/>
        <v>438.68294039799514</v>
      </c>
      <c r="O251" s="156">
        <f t="shared" si="61"/>
        <v>518.34400936461816</v>
      </c>
      <c r="P251" s="156">
        <f t="shared" si="61"/>
        <v>546.42183980005632</v>
      </c>
      <c r="Q251" s="156">
        <f t="shared" si="61"/>
        <v>565.53006667686532</v>
      </c>
    </row>
    <row r="252" spans="1:17" ht="12" customHeight="1" x14ac:dyDescent="0.25">
      <c r="A252" s="23" t="s">
        <v>57</v>
      </c>
      <c r="B252" s="156">
        <f t="shared" ref="B252:Q252" si="62">IF(B156=0,0,B156/0.086*1000000/B$19)</f>
        <v>384.13144043166471</v>
      </c>
      <c r="C252" s="156">
        <f t="shared" si="62"/>
        <v>412.05942564868042</v>
      </c>
      <c r="D252" s="156">
        <f t="shared" si="62"/>
        <v>449.7173891215765</v>
      </c>
      <c r="E252" s="156">
        <f t="shared" si="62"/>
        <v>462.05733036472833</v>
      </c>
      <c r="F252" s="156">
        <f t="shared" si="62"/>
        <v>470.6432342037487</v>
      </c>
      <c r="G252" s="156">
        <f t="shared" si="62"/>
        <v>445.27653163723267</v>
      </c>
      <c r="H252" s="156">
        <f t="shared" si="62"/>
        <v>451.79076542776784</v>
      </c>
      <c r="I252" s="156">
        <f t="shared" si="62"/>
        <v>462.12582096447096</v>
      </c>
      <c r="J252" s="156">
        <f t="shared" si="62"/>
        <v>465.62290617261749</v>
      </c>
      <c r="K252" s="156">
        <f t="shared" si="62"/>
        <v>502.94475440103713</v>
      </c>
      <c r="L252" s="156">
        <f t="shared" si="62"/>
        <v>557.2732061464136</v>
      </c>
      <c r="M252" s="156">
        <f t="shared" si="62"/>
        <v>446.31552221482366</v>
      </c>
      <c r="N252" s="156">
        <f t="shared" si="62"/>
        <v>498.22963100378308</v>
      </c>
      <c r="O252" s="156">
        <f t="shared" si="62"/>
        <v>537.34410443728052</v>
      </c>
      <c r="P252" s="156">
        <f t="shared" si="62"/>
        <v>566.38004776993591</v>
      </c>
      <c r="Q252" s="156">
        <f t="shared" si="62"/>
        <v>582.67501667252498</v>
      </c>
    </row>
    <row r="253" spans="1:17" ht="12" customHeight="1" x14ac:dyDescent="0.25">
      <c r="A253" s="29" t="s">
        <v>140</v>
      </c>
      <c r="B253" s="57">
        <f t="shared" ref="B253:Q253" si="63">IF(B157=0,0,B157/0.086*1000000/B$20)</f>
        <v>378.74287348062347</v>
      </c>
      <c r="C253" s="57">
        <f t="shared" si="63"/>
        <v>414.12026553302587</v>
      </c>
      <c r="D253" s="57">
        <f t="shared" si="63"/>
        <v>465.36281648897108</v>
      </c>
      <c r="E253" s="57">
        <f t="shared" si="63"/>
        <v>446.79927696465774</v>
      </c>
      <c r="F253" s="57">
        <f t="shared" si="63"/>
        <v>447.27893865930264</v>
      </c>
      <c r="G253" s="57">
        <f t="shared" si="63"/>
        <v>388.97370723701283</v>
      </c>
      <c r="H253" s="57">
        <f t="shared" si="63"/>
        <v>366.62877299794087</v>
      </c>
      <c r="I253" s="57">
        <f t="shared" si="63"/>
        <v>389.13321570528547</v>
      </c>
      <c r="J253" s="57">
        <f t="shared" si="63"/>
        <v>350.19967659471411</v>
      </c>
      <c r="K253" s="57">
        <f t="shared" si="63"/>
        <v>431.23598185007125</v>
      </c>
      <c r="L253" s="57">
        <f t="shared" si="63"/>
        <v>490.64713410087404</v>
      </c>
      <c r="M253" s="57">
        <f t="shared" si="63"/>
        <v>405.30251077497718</v>
      </c>
      <c r="N253" s="57">
        <f t="shared" si="63"/>
        <v>468.26485990522679</v>
      </c>
      <c r="O253" s="57">
        <f t="shared" si="63"/>
        <v>501.14160743628673</v>
      </c>
      <c r="P253" s="57">
        <f t="shared" si="63"/>
        <v>539.44079770830137</v>
      </c>
      <c r="Q253" s="57">
        <f t="shared" si="63"/>
        <v>552.05656303809258</v>
      </c>
    </row>
    <row r="255" spans="1:17" ht="12" customHeight="1" x14ac:dyDescent="0.25">
      <c r="A255" s="152" t="s">
        <v>197</v>
      </c>
      <c r="B255" s="168">
        <f t="shared" ref="B255:Q255" si="64">IF(B183=0,0,B183*1000000/B$5)</f>
        <v>99.711065429722382</v>
      </c>
      <c r="C255" s="168">
        <f t="shared" si="64"/>
        <v>97.011600580549015</v>
      </c>
      <c r="D255" s="168">
        <f t="shared" si="64"/>
        <v>97.717861135127649</v>
      </c>
      <c r="E255" s="168">
        <f t="shared" si="64"/>
        <v>97.987624497442994</v>
      </c>
      <c r="F255" s="168">
        <f t="shared" si="64"/>
        <v>100.76307051097258</v>
      </c>
      <c r="G255" s="168">
        <f t="shared" si="64"/>
        <v>104.12214979974696</v>
      </c>
      <c r="H255" s="168">
        <f t="shared" si="64"/>
        <v>106.60981507583553</v>
      </c>
      <c r="I255" s="168">
        <f t="shared" si="64"/>
        <v>93.390221680971607</v>
      </c>
      <c r="J255" s="168">
        <f t="shared" si="64"/>
        <v>88.635460514993966</v>
      </c>
      <c r="K255" s="168">
        <f t="shared" si="64"/>
        <v>78.442383266654176</v>
      </c>
      <c r="L255" s="168">
        <f t="shared" si="64"/>
        <v>82.012591840130781</v>
      </c>
      <c r="M255" s="168">
        <f t="shared" si="64"/>
        <v>78.78461374777693</v>
      </c>
      <c r="N255" s="168">
        <f t="shared" si="64"/>
        <v>76.282763298752812</v>
      </c>
      <c r="O255" s="168">
        <f t="shared" si="64"/>
        <v>75.615325349811172</v>
      </c>
      <c r="P255" s="168">
        <f t="shared" si="64"/>
        <v>81.537066639239683</v>
      </c>
      <c r="Q255" s="168">
        <f t="shared" si="64"/>
        <v>65.476547527622799</v>
      </c>
    </row>
    <row r="256" spans="1:17" ht="12" customHeight="1" x14ac:dyDescent="0.25">
      <c r="A256" s="158" t="s">
        <v>65</v>
      </c>
      <c r="B256" s="157">
        <f t="shared" ref="B256:Q256" si="65">SUM(B257:B258)</f>
        <v>0</v>
      </c>
      <c r="C256" s="157">
        <f t="shared" si="65"/>
        <v>0</v>
      </c>
      <c r="D256" s="157">
        <f t="shared" si="65"/>
        <v>0</v>
      </c>
      <c r="E256" s="157">
        <f t="shared" si="65"/>
        <v>0</v>
      </c>
      <c r="F256" s="157">
        <f t="shared" si="65"/>
        <v>0</v>
      </c>
      <c r="G256" s="157">
        <f t="shared" si="65"/>
        <v>0</v>
      </c>
      <c r="H256" s="157">
        <f t="shared" si="65"/>
        <v>0</v>
      </c>
      <c r="I256" s="157">
        <f t="shared" si="65"/>
        <v>0</v>
      </c>
      <c r="J256" s="157">
        <f t="shared" si="65"/>
        <v>0</v>
      </c>
      <c r="K256" s="157">
        <f t="shared" si="65"/>
        <v>0</v>
      </c>
      <c r="L256" s="157">
        <f t="shared" si="65"/>
        <v>0</v>
      </c>
      <c r="M256" s="157">
        <f t="shared" si="65"/>
        <v>0</v>
      </c>
      <c r="N256" s="157">
        <f t="shared" si="65"/>
        <v>0</v>
      </c>
      <c r="O256" s="157">
        <f t="shared" si="65"/>
        <v>0</v>
      </c>
      <c r="P256" s="157">
        <f t="shared" si="65"/>
        <v>0</v>
      </c>
      <c r="Q256" s="157">
        <f t="shared" si="65"/>
        <v>0</v>
      </c>
    </row>
    <row r="257" spans="1:17" ht="12" customHeight="1" x14ac:dyDescent="0.25">
      <c r="A257" s="23" t="s">
        <v>157</v>
      </c>
      <c r="B257" s="156">
        <f t="shared" ref="B257:Q257" si="66">IF(B185=0,0,B185*1000000/B$7)</f>
        <v>0</v>
      </c>
      <c r="C257" s="156">
        <f t="shared" si="66"/>
        <v>0</v>
      </c>
      <c r="D257" s="156">
        <f t="shared" si="66"/>
        <v>0</v>
      </c>
      <c r="E257" s="156">
        <f t="shared" si="66"/>
        <v>0</v>
      </c>
      <c r="F257" s="156">
        <f t="shared" si="66"/>
        <v>0</v>
      </c>
      <c r="G257" s="156">
        <f t="shared" si="66"/>
        <v>0</v>
      </c>
      <c r="H257" s="156">
        <f t="shared" si="66"/>
        <v>0</v>
      </c>
      <c r="I257" s="156">
        <f t="shared" si="66"/>
        <v>0</v>
      </c>
      <c r="J257" s="156">
        <f t="shared" si="66"/>
        <v>0</v>
      </c>
      <c r="K257" s="156">
        <f t="shared" si="66"/>
        <v>0</v>
      </c>
      <c r="L257" s="156">
        <f t="shared" si="66"/>
        <v>0</v>
      </c>
      <c r="M257" s="156">
        <f t="shared" si="66"/>
        <v>0</v>
      </c>
      <c r="N257" s="156">
        <f t="shared" si="66"/>
        <v>0</v>
      </c>
      <c r="O257" s="156">
        <f t="shared" si="66"/>
        <v>0</v>
      </c>
      <c r="P257" s="156">
        <f t="shared" si="66"/>
        <v>0</v>
      </c>
      <c r="Q257" s="156">
        <f t="shared" si="66"/>
        <v>0</v>
      </c>
    </row>
    <row r="258" spans="1:17" ht="12" customHeight="1" x14ac:dyDescent="0.25">
      <c r="A258" s="23" t="s">
        <v>60</v>
      </c>
      <c r="B258" s="156">
        <f t="shared" ref="B258:Q258" si="67">IF(B186=0,0,B186*1000000/B$7)</f>
        <v>0</v>
      </c>
      <c r="C258" s="156">
        <f t="shared" si="67"/>
        <v>0</v>
      </c>
      <c r="D258" s="156">
        <f t="shared" si="67"/>
        <v>0</v>
      </c>
      <c r="E258" s="156">
        <f t="shared" si="67"/>
        <v>0</v>
      </c>
      <c r="F258" s="156">
        <f t="shared" si="67"/>
        <v>0</v>
      </c>
      <c r="G258" s="156">
        <f t="shared" si="67"/>
        <v>0</v>
      </c>
      <c r="H258" s="156">
        <f t="shared" si="67"/>
        <v>0</v>
      </c>
      <c r="I258" s="156">
        <f t="shared" si="67"/>
        <v>0</v>
      </c>
      <c r="J258" s="156">
        <f t="shared" si="67"/>
        <v>0</v>
      </c>
      <c r="K258" s="156">
        <f t="shared" si="67"/>
        <v>0</v>
      </c>
      <c r="L258" s="156">
        <f t="shared" si="67"/>
        <v>0</v>
      </c>
      <c r="M258" s="156">
        <f t="shared" si="67"/>
        <v>0</v>
      </c>
      <c r="N258" s="156">
        <f t="shared" si="67"/>
        <v>0</v>
      </c>
      <c r="O258" s="156">
        <f t="shared" si="67"/>
        <v>0</v>
      </c>
      <c r="P258" s="156">
        <f t="shared" si="67"/>
        <v>0</v>
      </c>
      <c r="Q258" s="156">
        <f t="shared" si="67"/>
        <v>0</v>
      </c>
    </row>
    <row r="259" spans="1:17" ht="12" customHeight="1" x14ac:dyDescent="0.25">
      <c r="A259" s="158" t="s">
        <v>112</v>
      </c>
      <c r="B259" s="157">
        <f t="shared" ref="B259:Q259" si="68">B260</f>
        <v>0</v>
      </c>
      <c r="C259" s="157">
        <f t="shared" si="68"/>
        <v>0</v>
      </c>
      <c r="D259" s="157">
        <f t="shared" si="68"/>
        <v>0</v>
      </c>
      <c r="E259" s="157">
        <f t="shared" si="68"/>
        <v>0</v>
      </c>
      <c r="F259" s="157">
        <f t="shared" si="68"/>
        <v>0</v>
      </c>
      <c r="G259" s="157">
        <f t="shared" si="68"/>
        <v>0</v>
      </c>
      <c r="H259" s="157">
        <f t="shared" si="68"/>
        <v>0</v>
      </c>
      <c r="I259" s="157">
        <f t="shared" si="68"/>
        <v>0</v>
      </c>
      <c r="J259" s="157">
        <f t="shared" si="68"/>
        <v>0</v>
      </c>
      <c r="K259" s="157">
        <f t="shared" si="68"/>
        <v>0</v>
      </c>
      <c r="L259" s="157">
        <f t="shared" si="68"/>
        <v>0</v>
      </c>
      <c r="M259" s="157">
        <f t="shared" si="68"/>
        <v>0</v>
      </c>
      <c r="N259" s="157">
        <f t="shared" si="68"/>
        <v>0</v>
      </c>
      <c r="O259" s="157">
        <f t="shared" si="68"/>
        <v>0</v>
      </c>
      <c r="P259" s="157">
        <f t="shared" si="68"/>
        <v>0</v>
      </c>
      <c r="Q259" s="157">
        <f t="shared" si="68"/>
        <v>0</v>
      </c>
    </row>
    <row r="260" spans="1:17" ht="12" customHeight="1" x14ac:dyDescent="0.25">
      <c r="A260" s="23" t="s">
        <v>60</v>
      </c>
      <c r="B260" s="156">
        <f t="shared" ref="B260:Q260" si="69">IF(B188=0,0,B188*1000000/B$5)</f>
        <v>0</v>
      </c>
      <c r="C260" s="156">
        <f t="shared" si="69"/>
        <v>0</v>
      </c>
      <c r="D260" s="156">
        <f t="shared" si="69"/>
        <v>0</v>
      </c>
      <c r="E260" s="156">
        <f t="shared" si="69"/>
        <v>0</v>
      </c>
      <c r="F260" s="156">
        <f t="shared" si="69"/>
        <v>0</v>
      </c>
      <c r="G260" s="156">
        <f t="shared" si="69"/>
        <v>0</v>
      </c>
      <c r="H260" s="156">
        <f t="shared" si="69"/>
        <v>0</v>
      </c>
      <c r="I260" s="156">
        <f t="shared" si="69"/>
        <v>0</v>
      </c>
      <c r="J260" s="156">
        <f t="shared" si="69"/>
        <v>0</v>
      </c>
      <c r="K260" s="156">
        <f t="shared" si="69"/>
        <v>0</v>
      </c>
      <c r="L260" s="156">
        <f t="shared" si="69"/>
        <v>0</v>
      </c>
      <c r="M260" s="156">
        <f t="shared" si="69"/>
        <v>0</v>
      </c>
      <c r="N260" s="156">
        <f t="shared" si="69"/>
        <v>0</v>
      </c>
      <c r="O260" s="156">
        <f t="shared" si="69"/>
        <v>0</v>
      </c>
      <c r="P260" s="156">
        <f t="shared" si="69"/>
        <v>0</v>
      </c>
      <c r="Q260" s="156">
        <f t="shared" si="69"/>
        <v>0</v>
      </c>
    </row>
    <row r="261" spans="1:17" ht="12" customHeight="1" x14ac:dyDescent="0.25">
      <c r="A261" s="158" t="s">
        <v>63</v>
      </c>
      <c r="B261" s="157">
        <f t="shared" ref="B261:Q261" si="70">IF(B189=0,0,B189*1000000/B$5)</f>
        <v>21.845910745535232</v>
      </c>
      <c r="C261" s="157">
        <f t="shared" si="70"/>
        <v>22.426212467196923</v>
      </c>
      <c r="D261" s="157">
        <f t="shared" si="70"/>
        <v>23.131470916642705</v>
      </c>
      <c r="E261" s="157">
        <f t="shared" si="70"/>
        <v>23.868071011657566</v>
      </c>
      <c r="F261" s="157">
        <f t="shared" si="70"/>
        <v>23.617607373681974</v>
      </c>
      <c r="G261" s="157">
        <f t="shared" si="70"/>
        <v>24.18050962713054</v>
      </c>
      <c r="H261" s="157">
        <f t="shared" si="70"/>
        <v>24.213485110774503</v>
      </c>
      <c r="I261" s="157">
        <f t="shared" si="70"/>
        <v>24.131191550482431</v>
      </c>
      <c r="J261" s="157">
        <f t="shared" si="70"/>
        <v>22.37826046758169</v>
      </c>
      <c r="K261" s="157">
        <f t="shared" si="70"/>
        <v>19.089314787239751</v>
      </c>
      <c r="L261" s="157">
        <f t="shared" si="70"/>
        <v>19.884040087383031</v>
      </c>
      <c r="M261" s="157">
        <f t="shared" si="70"/>
        <v>13.657662871713137</v>
      </c>
      <c r="N261" s="157">
        <f t="shared" si="70"/>
        <v>7.6883798316968592</v>
      </c>
      <c r="O261" s="157">
        <f t="shared" si="70"/>
        <v>6.2862233635247202</v>
      </c>
      <c r="P261" s="157">
        <f t="shared" si="70"/>
        <v>3.970352318946075</v>
      </c>
      <c r="Q261" s="157">
        <f t="shared" si="70"/>
        <v>3.6167047804000227</v>
      </c>
    </row>
    <row r="262" spans="1:17" ht="12" customHeight="1" x14ac:dyDescent="0.25">
      <c r="A262" s="167" t="s">
        <v>156</v>
      </c>
      <c r="B262" s="132">
        <f t="shared" ref="B262:Q262" si="71">IF(B190=0,0,B190*1000000/B$11)</f>
        <v>0</v>
      </c>
      <c r="C262" s="132">
        <f t="shared" si="71"/>
        <v>0</v>
      </c>
      <c r="D262" s="132">
        <f t="shared" si="71"/>
        <v>0</v>
      </c>
      <c r="E262" s="132">
        <f t="shared" si="71"/>
        <v>0</v>
      </c>
      <c r="F262" s="132">
        <f t="shared" si="71"/>
        <v>0</v>
      </c>
      <c r="G262" s="132">
        <f t="shared" si="71"/>
        <v>0</v>
      </c>
      <c r="H262" s="132">
        <f t="shared" si="71"/>
        <v>0</v>
      </c>
      <c r="I262" s="132">
        <f t="shared" si="71"/>
        <v>0</v>
      </c>
      <c r="J262" s="132">
        <f t="shared" si="71"/>
        <v>0</v>
      </c>
      <c r="K262" s="132">
        <f t="shared" si="71"/>
        <v>0</v>
      </c>
      <c r="L262" s="132">
        <f t="shared" si="71"/>
        <v>0</v>
      </c>
      <c r="M262" s="132">
        <f t="shared" si="71"/>
        <v>0</v>
      </c>
      <c r="N262" s="132">
        <f t="shared" si="71"/>
        <v>0</v>
      </c>
      <c r="O262" s="132">
        <f t="shared" si="71"/>
        <v>0</v>
      </c>
      <c r="P262" s="132">
        <f t="shared" si="71"/>
        <v>0</v>
      </c>
      <c r="Q262" s="132">
        <f t="shared" si="71"/>
        <v>0</v>
      </c>
    </row>
    <row r="263" spans="1:17" ht="12" customHeight="1" x14ac:dyDescent="0.25">
      <c r="A263" s="167" t="s">
        <v>155</v>
      </c>
      <c r="B263" s="132">
        <f t="shared" ref="B263:Q263" si="72">IF(B191=0,0,B191*1000000/B$12)</f>
        <v>0</v>
      </c>
      <c r="C263" s="132">
        <f t="shared" si="72"/>
        <v>0</v>
      </c>
      <c r="D263" s="132">
        <f t="shared" si="72"/>
        <v>0</v>
      </c>
      <c r="E263" s="132">
        <f t="shared" si="72"/>
        <v>0</v>
      </c>
      <c r="F263" s="132">
        <f t="shared" si="72"/>
        <v>0</v>
      </c>
      <c r="G263" s="132">
        <f t="shared" si="72"/>
        <v>0</v>
      </c>
      <c r="H263" s="132">
        <f t="shared" si="72"/>
        <v>0</v>
      </c>
      <c r="I263" s="132">
        <f t="shared" si="72"/>
        <v>0</v>
      </c>
      <c r="J263" s="132">
        <f t="shared" si="72"/>
        <v>0</v>
      </c>
      <c r="K263" s="132">
        <f t="shared" si="72"/>
        <v>0</v>
      </c>
      <c r="L263" s="132">
        <f t="shared" si="72"/>
        <v>0</v>
      </c>
      <c r="M263" s="132">
        <f t="shared" si="72"/>
        <v>0</v>
      </c>
      <c r="N263" s="132">
        <f t="shared" si="72"/>
        <v>0</v>
      </c>
      <c r="O263" s="132">
        <f t="shared" si="72"/>
        <v>0</v>
      </c>
      <c r="P263" s="132">
        <f t="shared" si="72"/>
        <v>0</v>
      </c>
      <c r="Q263" s="132">
        <f t="shared" si="72"/>
        <v>0</v>
      </c>
    </row>
    <row r="264" spans="1:17" ht="12" customHeight="1" x14ac:dyDescent="0.25">
      <c r="A264" s="166" t="s">
        <v>55</v>
      </c>
      <c r="B264" s="165">
        <f t="shared" ref="B264:Q264" si="73">IF(B192=0,0,B192*1000000/B$12)</f>
        <v>0</v>
      </c>
      <c r="C264" s="165">
        <f t="shared" si="73"/>
        <v>0</v>
      </c>
      <c r="D264" s="165">
        <f t="shared" si="73"/>
        <v>0</v>
      </c>
      <c r="E264" s="165">
        <f t="shared" si="73"/>
        <v>0</v>
      </c>
      <c r="F264" s="165">
        <f t="shared" si="73"/>
        <v>0</v>
      </c>
      <c r="G264" s="165">
        <f t="shared" si="73"/>
        <v>0</v>
      </c>
      <c r="H264" s="165">
        <f t="shared" si="73"/>
        <v>0</v>
      </c>
      <c r="I264" s="165">
        <f t="shared" si="73"/>
        <v>0</v>
      </c>
      <c r="J264" s="165">
        <f t="shared" si="73"/>
        <v>0</v>
      </c>
      <c r="K264" s="165">
        <f t="shared" si="73"/>
        <v>0</v>
      </c>
      <c r="L264" s="165">
        <f t="shared" si="73"/>
        <v>0</v>
      </c>
      <c r="M264" s="165">
        <f t="shared" si="73"/>
        <v>0</v>
      </c>
      <c r="N264" s="165">
        <f t="shared" si="73"/>
        <v>0</v>
      </c>
      <c r="O264" s="165">
        <f t="shared" si="73"/>
        <v>0</v>
      </c>
      <c r="P264" s="165">
        <f t="shared" si="73"/>
        <v>0</v>
      </c>
      <c r="Q264" s="165">
        <f t="shared" si="73"/>
        <v>0</v>
      </c>
    </row>
    <row r="265" spans="1:17" ht="12" customHeight="1" x14ac:dyDescent="0.25">
      <c r="A265" s="147" t="s">
        <v>59</v>
      </c>
      <c r="B265" s="164">
        <f t="shared" ref="B265:Q265" si="74">IF(B193=0,0,B193*1000000/B$12)</f>
        <v>0</v>
      </c>
      <c r="C265" s="164">
        <f t="shared" si="74"/>
        <v>0</v>
      </c>
      <c r="D265" s="164">
        <f t="shared" si="74"/>
        <v>0</v>
      </c>
      <c r="E265" s="164">
        <f t="shared" si="74"/>
        <v>0</v>
      </c>
      <c r="F265" s="164">
        <f t="shared" si="74"/>
        <v>0</v>
      </c>
      <c r="G265" s="164">
        <f t="shared" si="74"/>
        <v>0</v>
      </c>
      <c r="H265" s="164">
        <f t="shared" si="74"/>
        <v>0</v>
      </c>
      <c r="I265" s="164">
        <f t="shared" si="74"/>
        <v>0</v>
      </c>
      <c r="J265" s="164">
        <f t="shared" si="74"/>
        <v>0</v>
      </c>
      <c r="K265" s="164">
        <f t="shared" si="74"/>
        <v>0</v>
      </c>
      <c r="L265" s="164">
        <f t="shared" si="74"/>
        <v>0</v>
      </c>
      <c r="M265" s="164">
        <f t="shared" si="74"/>
        <v>0</v>
      </c>
      <c r="N265" s="164">
        <f t="shared" si="74"/>
        <v>0</v>
      </c>
      <c r="O265" s="164">
        <f t="shared" si="74"/>
        <v>0</v>
      </c>
      <c r="P265" s="164">
        <f t="shared" si="74"/>
        <v>0</v>
      </c>
      <c r="Q265" s="164">
        <f t="shared" si="74"/>
        <v>0</v>
      </c>
    </row>
    <row r="266" spans="1:17" ht="12" customHeight="1" x14ac:dyDescent="0.25">
      <c r="A266" s="163" t="s">
        <v>144</v>
      </c>
      <c r="B266" s="162">
        <f t="shared" ref="B266:Q266" si="75">IF(B194=0,0,B194*1000000/B$13)</f>
        <v>583.89575545173273</v>
      </c>
      <c r="C266" s="162">
        <f t="shared" si="75"/>
        <v>583.36543808427302</v>
      </c>
      <c r="D266" s="162">
        <f t="shared" si="75"/>
        <v>613.77340652166538</v>
      </c>
      <c r="E266" s="162">
        <f t="shared" si="75"/>
        <v>646.26601274886787</v>
      </c>
      <c r="F266" s="162">
        <f t="shared" si="75"/>
        <v>662.30701795100231</v>
      </c>
      <c r="G266" s="162">
        <f t="shared" si="75"/>
        <v>684.87099632279148</v>
      </c>
      <c r="H266" s="162">
        <f t="shared" si="75"/>
        <v>713.75892975223337</v>
      </c>
      <c r="I266" s="162">
        <f t="shared" si="75"/>
        <v>726.08986878681822</v>
      </c>
      <c r="J266" s="162">
        <f t="shared" si="75"/>
        <v>728.28277266316809</v>
      </c>
      <c r="K266" s="162">
        <f t="shared" si="75"/>
        <v>726.44501300768206</v>
      </c>
      <c r="L266" s="162">
        <f t="shared" si="75"/>
        <v>697.82485564300259</v>
      </c>
      <c r="M266" s="162">
        <f t="shared" si="75"/>
        <v>657.71152517727899</v>
      </c>
      <c r="N266" s="162">
        <f t="shared" si="75"/>
        <v>650.60574614371103</v>
      </c>
      <c r="O266" s="162">
        <f t="shared" si="75"/>
        <v>661.9693917718688</v>
      </c>
      <c r="P266" s="162">
        <f t="shared" si="75"/>
        <v>646.17970770556565</v>
      </c>
      <c r="Q266" s="162">
        <f t="shared" si="75"/>
        <v>621.71986601462675</v>
      </c>
    </row>
    <row r="267" spans="1:17" ht="12" customHeight="1" x14ac:dyDescent="0.25">
      <c r="A267" s="161" t="s">
        <v>143</v>
      </c>
      <c r="B267" s="160">
        <f t="shared" ref="B267:Q267" si="76">IF(B195=0,0,B195*1000000/B$14)</f>
        <v>0</v>
      </c>
      <c r="C267" s="160">
        <f t="shared" si="76"/>
        <v>0</v>
      </c>
      <c r="D267" s="160">
        <f t="shared" si="76"/>
        <v>0</v>
      </c>
      <c r="E267" s="160">
        <f t="shared" si="76"/>
        <v>0</v>
      </c>
      <c r="F267" s="160">
        <f t="shared" si="76"/>
        <v>0</v>
      </c>
      <c r="G267" s="160">
        <f t="shared" si="76"/>
        <v>0</v>
      </c>
      <c r="H267" s="160">
        <f t="shared" si="76"/>
        <v>0</v>
      </c>
      <c r="I267" s="160">
        <f t="shared" si="76"/>
        <v>0</v>
      </c>
      <c r="J267" s="160">
        <f t="shared" si="76"/>
        <v>0</v>
      </c>
      <c r="K267" s="160">
        <f t="shared" si="76"/>
        <v>0</v>
      </c>
      <c r="L267" s="160">
        <f t="shared" si="76"/>
        <v>0</v>
      </c>
      <c r="M267" s="160">
        <f t="shared" si="76"/>
        <v>0</v>
      </c>
      <c r="N267" s="160">
        <f t="shared" si="76"/>
        <v>0</v>
      </c>
      <c r="O267" s="160">
        <f t="shared" si="76"/>
        <v>0</v>
      </c>
      <c r="P267" s="160">
        <f t="shared" si="76"/>
        <v>0</v>
      </c>
      <c r="Q267" s="160">
        <f t="shared" si="76"/>
        <v>0</v>
      </c>
    </row>
    <row r="268" spans="1:17" ht="12" customHeight="1" x14ac:dyDescent="0.25">
      <c r="A268" s="148" t="s">
        <v>57</v>
      </c>
      <c r="B268" s="156">
        <f t="shared" ref="B268:Q268" si="77">IF(B196=0,0,B196*1000000/B$14)</f>
        <v>0</v>
      </c>
      <c r="C268" s="156">
        <f t="shared" si="77"/>
        <v>0</v>
      </c>
      <c r="D268" s="156">
        <f t="shared" si="77"/>
        <v>0</v>
      </c>
      <c r="E268" s="156">
        <f t="shared" si="77"/>
        <v>0</v>
      </c>
      <c r="F268" s="156">
        <f t="shared" si="77"/>
        <v>0</v>
      </c>
      <c r="G268" s="156">
        <f t="shared" si="77"/>
        <v>0</v>
      </c>
      <c r="H268" s="156">
        <f t="shared" si="77"/>
        <v>0</v>
      </c>
      <c r="I268" s="156">
        <f t="shared" si="77"/>
        <v>0</v>
      </c>
      <c r="J268" s="156">
        <f t="shared" si="77"/>
        <v>0</v>
      </c>
      <c r="K268" s="156">
        <f t="shared" si="77"/>
        <v>0</v>
      </c>
      <c r="L268" s="156">
        <f t="shared" si="77"/>
        <v>0</v>
      </c>
      <c r="M268" s="156">
        <f t="shared" si="77"/>
        <v>0</v>
      </c>
      <c r="N268" s="156">
        <f t="shared" si="77"/>
        <v>0</v>
      </c>
      <c r="O268" s="156">
        <f t="shared" si="77"/>
        <v>0</v>
      </c>
      <c r="P268" s="156">
        <f t="shared" si="77"/>
        <v>0</v>
      </c>
      <c r="Q268" s="156">
        <f t="shared" si="77"/>
        <v>0</v>
      </c>
    </row>
    <row r="269" spans="1:17" ht="12" customHeight="1" x14ac:dyDescent="0.25">
      <c r="A269" s="148" t="s">
        <v>59</v>
      </c>
      <c r="B269" s="156">
        <f t="shared" ref="B269:Q269" si="78">IF(B197=0,0,B197*1000000/B$14)</f>
        <v>0</v>
      </c>
      <c r="C269" s="156">
        <f t="shared" si="78"/>
        <v>0</v>
      </c>
      <c r="D269" s="156">
        <f t="shared" si="78"/>
        <v>0</v>
      </c>
      <c r="E269" s="156">
        <f t="shared" si="78"/>
        <v>0</v>
      </c>
      <c r="F269" s="156">
        <f t="shared" si="78"/>
        <v>0</v>
      </c>
      <c r="G269" s="156">
        <f t="shared" si="78"/>
        <v>0</v>
      </c>
      <c r="H269" s="156">
        <f t="shared" si="78"/>
        <v>0</v>
      </c>
      <c r="I269" s="156">
        <f t="shared" si="78"/>
        <v>0</v>
      </c>
      <c r="J269" s="156">
        <f t="shared" si="78"/>
        <v>0</v>
      </c>
      <c r="K269" s="156">
        <f t="shared" si="78"/>
        <v>0</v>
      </c>
      <c r="L269" s="156">
        <f t="shared" si="78"/>
        <v>0</v>
      </c>
      <c r="M269" s="156">
        <f t="shared" si="78"/>
        <v>0</v>
      </c>
      <c r="N269" s="156">
        <f t="shared" si="78"/>
        <v>0</v>
      </c>
      <c r="O269" s="156">
        <f t="shared" si="78"/>
        <v>0</v>
      </c>
      <c r="P269" s="156">
        <f t="shared" si="78"/>
        <v>0</v>
      </c>
      <c r="Q269" s="156">
        <f t="shared" si="78"/>
        <v>0</v>
      </c>
    </row>
    <row r="270" spans="1:17" ht="12" customHeight="1" x14ac:dyDescent="0.25">
      <c r="A270" s="163" t="s">
        <v>142</v>
      </c>
      <c r="B270" s="162">
        <f t="shared" ref="B270:Q270" si="79">IF(B198=0,0,B198*1000000/B$15)</f>
        <v>0</v>
      </c>
      <c r="C270" s="162">
        <f t="shared" si="79"/>
        <v>0</v>
      </c>
      <c r="D270" s="162">
        <f t="shared" si="79"/>
        <v>0</v>
      </c>
      <c r="E270" s="162">
        <f t="shared" si="79"/>
        <v>0</v>
      </c>
      <c r="F270" s="162">
        <f t="shared" si="79"/>
        <v>0</v>
      </c>
      <c r="G270" s="162">
        <f t="shared" si="79"/>
        <v>0</v>
      </c>
      <c r="H270" s="162">
        <f t="shared" si="79"/>
        <v>0</v>
      </c>
      <c r="I270" s="162">
        <f t="shared" si="79"/>
        <v>0</v>
      </c>
      <c r="J270" s="162">
        <f t="shared" si="79"/>
        <v>0</v>
      </c>
      <c r="K270" s="162">
        <f t="shared" si="79"/>
        <v>0</v>
      </c>
      <c r="L270" s="162">
        <f t="shared" si="79"/>
        <v>0</v>
      </c>
      <c r="M270" s="162">
        <f t="shared" si="79"/>
        <v>0</v>
      </c>
      <c r="N270" s="162">
        <f t="shared" si="79"/>
        <v>0</v>
      </c>
      <c r="O270" s="162">
        <f t="shared" si="79"/>
        <v>0</v>
      </c>
      <c r="P270" s="162">
        <f t="shared" si="79"/>
        <v>0</v>
      </c>
      <c r="Q270" s="162">
        <f t="shared" si="79"/>
        <v>0</v>
      </c>
    </row>
    <row r="271" spans="1:17" ht="12" customHeight="1" x14ac:dyDescent="0.25">
      <c r="A271" s="161" t="s">
        <v>141</v>
      </c>
      <c r="B271" s="160">
        <f t="shared" ref="B271:Q271" si="80">IF(B199=0,0,B199*1000000/B$16)</f>
        <v>0</v>
      </c>
      <c r="C271" s="160">
        <f t="shared" si="80"/>
        <v>0</v>
      </c>
      <c r="D271" s="160">
        <f t="shared" si="80"/>
        <v>0</v>
      </c>
      <c r="E271" s="160">
        <f t="shared" si="80"/>
        <v>0</v>
      </c>
      <c r="F271" s="160">
        <f t="shared" si="80"/>
        <v>0</v>
      </c>
      <c r="G271" s="160">
        <f t="shared" si="80"/>
        <v>0</v>
      </c>
      <c r="H271" s="160">
        <f t="shared" si="80"/>
        <v>0</v>
      </c>
      <c r="I271" s="160">
        <f t="shared" si="80"/>
        <v>0</v>
      </c>
      <c r="J271" s="160">
        <f t="shared" si="80"/>
        <v>0</v>
      </c>
      <c r="K271" s="160">
        <f t="shared" si="80"/>
        <v>0</v>
      </c>
      <c r="L271" s="160">
        <f t="shared" si="80"/>
        <v>0</v>
      </c>
      <c r="M271" s="160">
        <f t="shared" si="80"/>
        <v>0</v>
      </c>
      <c r="N271" s="160">
        <f t="shared" si="80"/>
        <v>0</v>
      </c>
      <c r="O271" s="160">
        <f t="shared" si="80"/>
        <v>0</v>
      </c>
      <c r="P271" s="160">
        <f t="shared" si="80"/>
        <v>0</v>
      </c>
      <c r="Q271" s="160">
        <f t="shared" si="80"/>
        <v>0</v>
      </c>
    </row>
    <row r="272" spans="1:17" ht="12" customHeight="1" x14ac:dyDescent="0.25">
      <c r="A272" s="148" t="s">
        <v>60</v>
      </c>
      <c r="B272" s="156">
        <f t="shared" ref="B272:Q272" si="81">IF(B200=0,0,B200*1000000/B$16)</f>
        <v>0</v>
      </c>
      <c r="C272" s="156">
        <f t="shared" si="81"/>
        <v>0</v>
      </c>
      <c r="D272" s="156">
        <f t="shared" si="81"/>
        <v>0</v>
      </c>
      <c r="E272" s="156">
        <f t="shared" si="81"/>
        <v>0</v>
      </c>
      <c r="F272" s="156">
        <f t="shared" si="81"/>
        <v>0</v>
      </c>
      <c r="G272" s="156">
        <f t="shared" si="81"/>
        <v>0</v>
      </c>
      <c r="H272" s="156">
        <f t="shared" si="81"/>
        <v>0</v>
      </c>
      <c r="I272" s="156">
        <f t="shared" si="81"/>
        <v>0</v>
      </c>
      <c r="J272" s="156">
        <f t="shared" si="81"/>
        <v>0</v>
      </c>
      <c r="K272" s="156">
        <f t="shared" si="81"/>
        <v>0</v>
      </c>
      <c r="L272" s="156">
        <f t="shared" si="81"/>
        <v>0</v>
      </c>
      <c r="M272" s="156">
        <f t="shared" si="81"/>
        <v>0</v>
      </c>
      <c r="N272" s="156">
        <f t="shared" si="81"/>
        <v>0</v>
      </c>
      <c r="O272" s="156">
        <f t="shared" si="81"/>
        <v>0</v>
      </c>
      <c r="P272" s="156">
        <f t="shared" si="81"/>
        <v>0</v>
      </c>
      <c r="Q272" s="156">
        <f t="shared" si="81"/>
        <v>0</v>
      </c>
    </row>
    <row r="273" spans="1:17" ht="12" customHeight="1" x14ac:dyDescent="0.25">
      <c r="A273" s="148" t="s">
        <v>59</v>
      </c>
      <c r="B273" s="156">
        <f t="shared" ref="B273:Q273" si="82">IF(B201=0,0,B201*1000000/B$16)</f>
        <v>0</v>
      </c>
      <c r="C273" s="156">
        <f t="shared" si="82"/>
        <v>0</v>
      </c>
      <c r="D273" s="156">
        <f t="shared" si="82"/>
        <v>0</v>
      </c>
      <c r="E273" s="156">
        <f t="shared" si="82"/>
        <v>0</v>
      </c>
      <c r="F273" s="156">
        <f t="shared" si="82"/>
        <v>0</v>
      </c>
      <c r="G273" s="156">
        <f t="shared" si="82"/>
        <v>0</v>
      </c>
      <c r="H273" s="156">
        <f t="shared" si="82"/>
        <v>0</v>
      </c>
      <c r="I273" s="156">
        <f t="shared" si="82"/>
        <v>0</v>
      </c>
      <c r="J273" s="156">
        <f t="shared" si="82"/>
        <v>0</v>
      </c>
      <c r="K273" s="156">
        <f t="shared" si="82"/>
        <v>0</v>
      </c>
      <c r="L273" s="156">
        <f t="shared" si="82"/>
        <v>0</v>
      </c>
      <c r="M273" s="156">
        <f t="shared" si="82"/>
        <v>0</v>
      </c>
      <c r="N273" s="156">
        <f t="shared" si="82"/>
        <v>0</v>
      </c>
      <c r="O273" s="156">
        <f t="shared" si="82"/>
        <v>0</v>
      </c>
      <c r="P273" s="156">
        <f t="shared" si="82"/>
        <v>0</v>
      </c>
      <c r="Q273" s="156">
        <f t="shared" si="82"/>
        <v>0</v>
      </c>
    </row>
    <row r="274" spans="1:17" ht="12" customHeight="1" x14ac:dyDescent="0.25">
      <c r="A274" s="158" t="s">
        <v>62</v>
      </c>
      <c r="B274" s="157">
        <f t="shared" ref="B274:Q274" si="83">IF(B202=0,0,B202*1000000/B$5)</f>
        <v>77.865154684187161</v>
      </c>
      <c r="C274" s="157">
        <f t="shared" si="83"/>
        <v>74.585388113352082</v>
      </c>
      <c r="D274" s="157">
        <f t="shared" si="83"/>
        <v>74.586390218484922</v>
      </c>
      <c r="E274" s="157">
        <f t="shared" si="83"/>
        <v>74.119553485785417</v>
      </c>
      <c r="F274" s="157">
        <f t="shared" si="83"/>
        <v>77.145463137290619</v>
      </c>
      <c r="G274" s="157">
        <f t="shared" si="83"/>
        <v>79.941640172616431</v>
      </c>
      <c r="H274" s="157">
        <f t="shared" si="83"/>
        <v>82.396329965061014</v>
      </c>
      <c r="I274" s="157">
        <f t="shared" si="83"/>
        <v>69.259030130489165</v>
      </c>
      <c r="J274" s="157">
        <f t="shared" si="83"/>
        <v>66.257200047412283</v>
      </c>
      <c r="K274" s="157">
        <f t="shared" si="83"/>
        <v>59.353068479414425</v>
      </c>
      <c r="L274" s="157">
        <f t="shared" si="83"/>
        <v>62.128551752747747</v>
      </c>
      <c r="M274" s="157">
        <f t="shared" si="83"/>
        <v>65.126950876063802</v>
      </c>
      <c r="N274" s="157">
        <f t="shared" si="83"/>
        <v>68.594383467055948</v>
      </c>
      <c r="O274" s="157">
        <f t="shared" si="83"/>
        <v>69.32910198628646</v>
      </c>
      <c r="P274" s="157">
        <f t="shared" si="83"/>
        <v>77.566714320293599</v>
      </c>
      <c r="Q274" s="157">
        <f t="shared" si="83"/>
        <v>61.859842747222771</v>
      </c>
    </row>
    <row r="275" spans="1:17" ht="12" customHeight="1" x14ac:dyDescent="0.25">
      <c r="A275" s="23" t="s">
        <v>55</v>
      </c>
      <c r="B275" s="156">
        <f t="shared" ref="B275:Q275" si="84">IF(B203=0,0,B203*1000000/B$18)</f>
        <v>0</v>
      </c>
      <c r="C275" s="156">
        <f t="shared" si="84"/>
        <v>0</v>
      </c>
      <c r="D275" s="156">
        <f t="shared" si="84"/>
        <v>0</v>
      </c>
      <c r="E275" s="156">
        <f t="shared" si="84"/>
        <v>0</v>
      </c>
      <c r="F275" s="156">
        <f t="shared" si="84"/>
        <v>0</v>
      </c>
      <c r="G275" s="156">
        <f t="shared" si="84"/>
        <v>0</v>
      </c>
      <c r="H275" s="156">
        <f t="shared" si="84"/>
        <v>0</v>
      </c>
      <c r="I275" s="156">
        <f t="shared" si="84"/>
        <v>0</v>
      </c>
      <c r="J275" s="156">
        <f t="shared" si="84"/>
        <v>0</v>
      </c>
      <c r="K275" s="156">
        <f t="shared" si="84"/>
        <v>0</v>
      </c>
      <c r="L275" s="156">
        <f t="shared" si="84"/>
        <v>0</v>
      </c>
      <c r="M275" s="156">
        <f t="shared" si="84"/>
        <v>0</v>
      </c>
      <c r="N275" s="156">
        <f t="shared" si="84"/>
        <v>0</v>
      </c>
      <c r="O275" s="156">
        <f t="shared" si="84"/>
        <v>0</v>
      </c>
      <c r="P275" s="156">
        <f t="shared" si="84"/>
        <v>0</v>
      </c>
      <c r="Q275" s="156">
        <f t="shared" si="84"/>
        <v>0</v>
      </c>
    </row>
    <row r="276" spans="1:17" ht="12" customHeight="1" x14ac:dyDescent="0.25">
      <c r="A276" s="23" t="s">
        <v>57</v>
      </c>
      <c r="B276" s="156">
        <f t="shared" ref="B276:Q276" si="85">IF(B204=0,0,B204*1000000/B$19)</f>
        <v>217.02665929039907</v>
      </c>
      <c r="C276" s="156">
        <f t="shared" si="85"/>
        <v>232.17863002484947</v>
      </c>
      <c r="D276" s="156">
        <f t="shared" si="85"/>
        <v>251.08782087468103</v>
      </c>
      <c r="E276" s="156">
        <f t="shared" si="85"/>
        <v>253.23562514423719</v>
      </c>
      <c r="F276" s="156">
        <f t="shared" si="85"/>
        <v>251.70769836370454</v>
      </c>
      <c r="G276" s="156">
        <f t="shared" si="85"/>
        <v>232.26572352246728</v>
      </c>
      <c r="H276" s="156">
        <f t="shared" si="85"/>
        <v>231.45871384612136</v>
      </c>
      <c r="I276" s="156">
        <f t="shared" si="85"/>
        <v>232.53362944295415</v>
      </c>
      <c r="J276" s="156">
        <f t="shared" si="85"/>
        <v>231.37133706670167</v>
      </c>
      <c r="K276" s="156">
        <f t="shared" si="85"/>
        <v>249.51444263481793</v>
      </c>
      <c r="L276" s="156">
        <f t="shared" si="85"/>
        <v>275.97973248369794</v>
      </c>
      <c r="M276" s="156">
        <f t="shared" si="85"/>
        <v>219.66259105341206</v>
      </c>
      <c r="N276" s="156">
        <f t="shared" si="85"/>
        <v>243.82731661845369</v>
      </c>
      <c r="O276" s="156">
        <f t="shared" si="85"/>
        <v>260.3286464331336</v>
      </c>
      <c r="P276" s="156">
        <f t="shared" si="85"/>
        <v>272.30402774736501</v>
      </c>
      <c r="Q276" s="156">
        <f t="shared" si="85"/>
        <v>279.28901983580067</v>
      </c>
    </row>
    <row r="277" spans="1:17" ht="12" customHeight="1" x14ac:dyDescent="0.25">
      <c r="A277" s="29" t="s">
        <v>140</v>
      </c>
      <c r="B277" s="57">
        <f t="shared" ref="B277:Q277" si="86">IF(B205=0,0,B205*1000000/B$20)</f>
        <v>0</v>
      </c>
      <c r="C277" s="57">
        <f t="shared" si="86"/>
        <v>0</v>
      </c>
      <c r="D277" s="57">
        <f t="shared" si="86"/>
        <v>0</v>
      </c>
      <c r="E277" s="57">
        <f t="shared" si="86"/>
        <v>0</v>
      </c>
      <c r="F277" s="57">
        <f t="shared" si="86"/>
        <v>0</v>
      </c>
      <c r="G277" s="57">
        <f t="shared" si="86"/>
        <v>0</v>
      </c>
      <c r="H277" s="57">
        <f t="shared" si="86"/>
        <v>0</v>
      </c>
      <c r="I277" s="57">
        <f t="shared" si="86"/>
        <v>0</v>
      </c>
      <c r="J277" s="57">
        <f t="shared" si="86"/>
        <v>0</v>
      </c>
      <c r="K277" s="57">
        <f t="shared" si="86"/>
        <v>0</v>
      </c>
      <c r="L277" s="57">
        <f t="shared" si="86"/>
        <v>0</v>
      </c>
      <c r="M277" s="57">
        <f t="shared" si="86"/>
        <v>0</v>
      </c>
      <c r="N277" s="57">
        <f t="shared" si="86"/>
        <v>0</v>
      </c>
      <c r="O277" s="57">
        <f t="shared" si="86"/>
        <v>0</v>
      </c>
      <c r="P277" s="57">
        <f t="shared" si="86"/>
        <v>0</v>
      </c>
      <c r="Q277" s="57">
        <f t="shared" si="86"/>
        <v>0</v>
      </c>
    </row>
    <row r="279" spans="1:17" ht="12" customHeight="1" x14ac:dyDescent="0.25">
      <c r="A279" s="152" t="s">
        <v>196</v>
      </c>
      <c r="B279" s="184">
        <f>B207/RES_summary!B$19</f>
        <v>354.60170776724641</v>
      </c>
      <c r="C279" s="184">
        <f>C207/RES_summary!C$19</f>
        <v>381.86243405607615</v>
      </c>
      <c r="D279" s="184">
        <f>D207/RES_summary!D$19</f>
        <v>375.25716113397164</v>
      </c>
      <c r="E279" s="184">
        <f>E207/RES_summary!E$19</f>
        <v>391.5369102673975</v>
      </c>
      <c r="F279" s="184">
        <f>F207/RES_summary!F$19</f>
        <v>384.36845423078574</v>
      </c>
      <c r="G279" s="184">
        <f>G207/RES_summary!G$19</f>
        <v>384.50620400685608</v>
      </c>
      <c r="H279" s="184">
        <f>H207/RES_summary!H$19</f>
        <v>372.43152293309777</v>
      </c>
      <c r="I279" s="184">
        <f>I207/RES_summary!I$19</f>
        <v>361.40394113864664</v>
      </c>
      <c r="J279" s="184">
        <f>J207/RES_summary!J$19</f>
        <v>355.42169134108417</v>
      </c>
      <c r="K279" s="184">
        <f>K207/RES_summary!K$19</f>
        <v>369.41013381811678</v>
      </c>
      <c r="L279" s="184">
        <f>L207/RES_summary!L$19</f>
        <v>319.89527018492339</v>
      </c>
      <c r="M279" s="184">
        <f>M207/RES_summary!M$19</f>
        <v>328.4614189723498</v>
      </c>
      <c r="N279" s="184">
        <f>N207/RES_summary!N$19</f>
        <v>347.44400884644648</v>
      </c>
      <c r="O279" s="184">
        <f>O207/RES_summary!O$19</f>
        <v>302.87404188274706</v>
      </c>
      <c r="P279" s="184">
        <f>P207/RES_summary!P$19</f>
        <v>298.35462976268218</v>
      </c>
      <c r="Q279" s="184">
        <f>Q207/RES_summary!Q$19</f>
        <v>266.89099590856858</v>
      </c>
    </row>
    <row r="280" spans="1:17" ht="12" customHeight="1" x14ac:dyDescent="0.25">
      <c r="A280" s="158" t="s">
        <v>65</v>
      </c>
      <c r="B280" s="178">
        <f>B208/RES_summary!B$19</f>
        <v>292.03009192310719</v>
      </c>
      <c r="C280" s="178">
        <f>C208/RES_summary!C$19</f>
        <v>319.1822830669031</v>
      </c>
      <c r="D280" s="178">
        <f>D208/RES_summary!D$19</f>
        <v>309.47214245252184</v>
      </c>
      <c r="E280" s="178">
        <f>E208/RES_summary!E$19</f>
        <v>323.08268696934562</v>
      </c>
      <c r="F280" s="178">
        <f>F208/RES_summary!F$19</f>
        <v>314.12417023413377</v>
      </c>
      <c r="G280" s="178">
        <f>G208/RES_summary!G$19</f>
        <v>313.7758729253905</v>
      </c>
      <c r="H280" s="178">
        <f>H208/RES_summary!H$19</f>
        <v>300.75464565876632</v>
      </c>
      <c r="I280" s="178">
        <f>I208/RES_summary!I$19</f>
        <v>289.50142717126397</v>
      </c>
      <c r="J280" s="178">
        <f>J208/RES_summary!J$19</f>
        <v>284.31903368063428</v>
      </c>
      <c r="K280" s="178">
        <f>K208/RES_summary!K$19</f>
        <v>296.04358398839497</v>
      </c>
      <c r="L280" s="178">
        <f>L208/RES_summary!L$19</f>
        <v>252.30916835163461</v>
      </c>
      <c r="M280" s="178">
        <f>M208/RES_summary!M$19</f>
        <v>259.96271137871332</v>
      </c>
      <c r="N280" s="178">
        <f>N208/RES_summary!N$19</f>
        <v>277.60091209685089</v>
      </c>
      <c r="O280" s="178">
        <f>O208/RES_summary!O$19</f>
        <v>234.59373224664739</v>
      </c>
      <c r="P280" s="178">
        <f>P208/RES_summary!P$19</f>
        <v>229.58006620138616</v>
      </c>
      <c r="Q280" s="178">
        <f>Q208/RES_summary!Q$19</f>
        <v>201.65078740935374</v>
      </c>
    </row>
    <row r="281" spans="1:17" ht="12" customHeight="1" x14ac:dyDescent="0.25">
      <c r="A281" s="23" t="s">
        <v>157</v>
      </c>
      <c r="B281" s="177">
        <f>B209/RES_summary!B$19</f>
        <v>291.75626985219969</v>
      </c>
      <c r="C281" s="177">
        <f>C209/RES_summary!C$19</f>
        <v>319.10386438161953</v>
      </c>
      <c r="D281" s="177">
        <f>D209/RES_summary!D$19</f>
        <v>309.3442102535999</v>
      </c>
      <c r="E281" s="177">
        <f>E209/RES_summary!E$19</f>
        <v>322.29796580914882</v>
      </c>
      <c r="F281" s="177">
        <f>F209/RES_summary!F$19</f>
        <v>313.32441435217675</v>
      </c>
      <c r="G281" s="177">
        <f>G209/RES_summary!G$19</f>
        <v>312.01078657648935</v>
      </c>
      <c r="H281" s="177">
        <f>H209/RES_summary!H$19</f>
        <v>297.81882321980152</v>
      </c>
      <c r="I281" s="177">
        <f>I209/RES_summary!I$19</f>
        <v>287.21645694530827</v>
      </c>
      <c r="J281" s="177">
        <f>J209/RES_summary!J$19</f>
        <v>280.38896451448539</v>
      </c>
      <c r="K281" s="177">
        <f>K209/RES_summary!K$19</f>
        <v>293.80337183303226</v>
      </c>
      <c r="L281" s="177">
        <f>L209/RES_summary!L$19</f>
        <v>251.12914832090993</v>
      </c>
      <c r="M281" s="177">
        <f>M209/RES_summary!M$19</f>
        <v>259.27755392490434</v>
      </c>
      <c r="N281" s="177">
        <f>N209/RES_summary!N$19</f>
        <v>277.24451160974075</v>
      </c>
      <c r="O281" s="177">
        <f>O209/RES_summary!O$19</f>
        <v>234.23545830009633</v>
      </c>
      <c r="P281" s="177">
        <f>P209/RES_summary!P$19</f>
        <v>229.52522068747282</v>
      </c>
      <c r="Q281" s="177">
        <f>Q209/RES_summary!Q$19</f>
        <v>201.4112590446727</v>
      </c>
    </row>
    <row r="282" spans="1:17" ht="12" customHeight="1" x14ac:dyDescent="0.25">
      <c r="A282" s="23" t="s">
        <v>60</v>
      </c>
      <c r="B282" s="177">
        <f>B210/RES_summary!B$19</f>
        <v>0.27382207090747879</v>
      </c>
      <c r="C282" s="177">
        <f>C210/RES_summary!C$19</f>
        <v>7.8418685283536377E-2</v>
      </c>
      <c r="D282" s="177">
        <f>D210/RES_summary!D$19</f>
        <v>0.12793219892190499</v>
      </c>
      <c r="E282" s="177">
        <f>E210/RES_summary!E$19</f>
        <v>0.78472116019680904</v>
      </c>
      <c r="F282" s="177">
        <f>F210/RES_summary!F$19</f>
        <v>0.79975588195697611</v>
      </c>
      <c r="G282" s="177">
        <f>G210/RES_summary!G$19</f>
        <v>1.7650863489011344</v>
      </c>
      <c r="H282" s="177">
        <f>H210/RES_summary!H$19</f>
        <v>2.9358224389647898</v>
      </c>
      <c r="I282" s="177">
        <f>I210/RES_summary!I$19</f>
        <v>2.2849702259557061</v>
      </c>
      <c r="J282" s="177">
        <f>J210/RES_summary!J$19</f>
        <v>3.9300691661488769</v>
      </c>
      <c r="K282" s="177">
        <f>K210/RES_summary!K$19</f>
        <v>2.2402121553627432</v>
      </c>
      <c r="L282" s="177">
        <f>L210/RES_summary!L$19</f>
        <v>1.1800200307246735</v>
      </c>
      <c r="M282" s="177">
        <f>M210/RES_summary!M$19</f>
        <v>0.68515745380897208</v>
      </c>
      <c r="N282" s="177">
        <f>N210/RES_summary!N$19</f>
        <v>0.3564004871101345</v>
      </c>
      <c r="O282" s="177">
        <f>O210/RES_summary!O$19</f>
        <v>0.35827394655108152</v>
      </c>
      <c r="P282" s="177">
        <f>P210/RES_summary!P$19</f>
        <v>5.4845513913348048E-2</v>
      </c>
      <c r="Q282" s="177">
        <f>Q210/RES_summary!Q$19</f>
        <v>0.23952836468104555</v>
      </c>
    </row>
    <row r="283" spans="1:17" ht="12" customHeight="1" x14ac:dyDescent="0.25">
      <c r="A283" s="158" t="s">
        <v>112</v>
      </c>
      <c r="B283" s="178">
        <f>B211/RES_summary!B$19</f>
        <v>1.9381938999052253E-5</v>
      </c>
      <c r="C283" s="178">
        <f>C211/RES_summary!C$19</f>
        <v>2.6351951707096593E-5</v>
      </c>
      <c r="D283" s="178">
        <f>D211/RES_summary!D$19</f>
        <v>3.6869889050738738E-5</v>
      </c>
      <c r="E283" s="178">
        <f>E211/RES_summary!E$19</f>
        <v>4.167135687800765E-5</v>
      </c>
      <c r="F283" s="178">
        <f>F211/RES_summary!F$19</f>
        <v>7.0604711929634457E-5</v>
      </c>
      <c r="G283" s="178">
        <f>G211/RES_summary!G$19</f>
        <v>1.1856538978215722E-4</v>
      </c>
      <c r="H283" s="178">
        <f>H211/RES_summary!H$19</f>
        <v>3.5706265522755505E-4</v>
      </c>
      <c r="I283" s="178">
        <f>I211/RES_summary!I$19</f>
        <v>7.425155156988466E-4</v>
      </c>
      <c r="J283" s="178">
        <f>J211/RES_summary!J$19</f>
        <v>1.1433816687658493E-3</v>
      </c>
      <c r="K283" s="178">
        <f>K211/RES_summary!K$19</f>
        <v>1.7199644302746818E-3</v>
      </c>
      <c r="L283" s="178">
        <f>L211/RES_summary!L$19</f>
        <v>2.343136330784474E-3</v>
      </c>
      <c r="M283" s="178">
        <f>M211/RES_summary!M$19</f>
        <v>3.630117709454496E-3</v>
      </c>
      <c r="N283" s="178">
        <f>N211/RES_summary!N$19</f>
        <v>5.3822958186215374E-3</v>
      </c>
      <c r="O283" s="178">
        <f>O211/RES_summary!O$19</f>
        <v>7.9139091941322851E-3</v>
      </c>
      <c r="P283" s="178">
        <f>P211/RES_summary!P$19</f>
        <v>8.6616296080181555E-3</v>
      </c>
      <c r="Q283" s="178">
        <f>Q211/RES_summary!Q$19</f>
        <v>1.2721264258865118E-2</v>
      </c>
    </row>
    <row r="284" spans="1:17" ht="12" customHeight="1" x14ac:dyDescent="0.25">
      <c r="A284" s="23" t="s">
        <v>60</v>
      </c>
      <c r="B284" s="177">
        <f>B212/RES_summary!B$19</f>
        <v>1.9381938999052253E-5</v>
      </c>
      <c r="C284" s="177">
        <f>C212/RES_summary!C$19</f>
        <v>2.6351951707096593E-5</v>
      </c>
      <c r="D284" s="177">
        <f>D212/RES_summary!D$19</f>
        <v>3.6869889050738738E-5</v>
      </c>
      <c r="E284" s="177">
        <f>E212/RES_summary!E$19</f>
        <v>4.167135687800765E-5</v>
      </c>
      <c r="F284" s="177">
        <f>F212/RES_summary!F$19</f>
        <v>7.0604711929634457E-5</v>
      </c>
      <c r="G284" s="177">
        <f>G212/RES_summary!G$19</f>
        <v>1.1856538978215722E-4</v>
      </c>
      <c r="H284" s="177">
        <f>H212/RES_summary!H$19</f>
        <v>3.5706265522755505E-4</v>
      </c>
      <c r="I284" s="177">
        <f>I212/RES_summary!I$19</f>
        <v>7.425155156988466E-4</v>
      </c>
      <c r="J284" s="177">
        <f>J212/RES_summary!J$19</f>
        <v>1.1433816687658493E-3</v>
      </c>
      <c r="K284" s="177">
        <f>K212/RES_summary!K$19</f>
        <v>1.7199644302746818E-3</v>
      </c>
      <c r="L284" s="177">
        <f>L212/RES_summary!L$19</f>
        <v>2.343136330784474E-3</v>
      </c>
      <c r="M284" s="177">
        <f>M212/RES_summary!M$19</f>
        <v>3.630117709454496E-3</v>
      </c>
      <c r="N284" s="177">
        <f>N212/RES_summary!N$19</f>
        <v>5.3822958186215374E-3</v>
      </c>
      <c r="O284" s="177">
        <f>O212/RES_summary!O$19</f>
        <v>7.9139091941322851E-3</v>
      </c>
      <c r="P284" s="177">
        <f>P212/RES_summary!P$19</f>
        <v>8.6616296080181555E-3</v>
      </c>
      <c r="Q284" s="177">
        <f>Q212/RES_summary!Q$19</f>
        <v>1.2721264258865118E-2</v>
      </c>
    </row>
    <row r="285" spans="1:17" ht="12" customHeight="1" x14ac:dyDescent="0.25">
      <c r="A285" s="158" t="s">
        <v>63</v>
      </c>
      <c r="B285" s="178">
        <f>B213/RES_summary!B$19</f>
        <v>51.516950995013062</v>
      </c>
      <c r="C285" s="178">
        <f>C213/RES_summary!C$19</f>
        <v>51.118778316760654</v>
      </c>
      <c r="D285" s="178">
        <f>D213/RES_summary!D$19</f>
        <v>53.327478587551759</v>
      </c>
      <c r="E285" s="178">
        <f>E213/RES_summary!E$19</f>
        <v>56.35743006883154</v>
      </c>
      <c r="F285" s="178">
        <f>F213/RES_summary!F$19</f>
        <v>57.929095520080729</v>
      </c>
      <c r="G285" s="178">
        <f>G213/RES_summary!G$19</f>
        <v>59.192983029804175</v>
      </c>
      <c r="H285" s="178">
        <f>H213/RES_summary!H$19</f>
        <v>60.650483764588408</v>
      </c>
      <c r="I285" s="178">
        <f>I213/RES_summary!I$19</f>
        <v>61.184984487187634</v>
      </c>
      <c r="J285" s="178">
        <f>J213/RES_summary!J$19</f>
        <v>60.900822308416608</v>
      </c>
      <c r="K285" s="178">
        <f>K213/RES_summary!K$19</f>
        <v>62.293982029065283</v>
      </c>
      <c r="L285" s="178">
        <f>L213/RES_summary!L$19</f>
        <v>55.341028649606812</v>
      </c>
      <c r="M285" s="178">
        <f>M213/RES_summary!M$19</f>
        <v>57.925603133566149</v>
      </c>
      <c r="N285" s="178">
        <f>N213/RES_summary!N$19</f>
        <v>58.170079395383311</v>
      </c>
      <c r="O285" s="178">
        <f>O213/RES_summary!O$19</f>
        <v>55.796097989419238</v>
      </c>
      <c r="P285" s="178">
        <f>P213/RES_summary!P$19</f>
        <v>55.47793884297473</v>
      </c>
      <c r="Q285" s="178">
        <f>Q213/RES_summary!Q$19</f>
        <v>52.481606815984051</v>
      </c>
    </row>
    <row r="286" spans="1:17" ht="12" customHeight="1" x14ac:dyDescent="0.25">
      <c r="A286" s="167" t="s">
        <v>156</v>
      </c>
      <c r="B286" s="183">
        <f>B214/RES_summary!B$19</f>
        <v>52.330479674215553</v>
      </c>
      <c r="C286" s="183">
        <f>C214/RES_summary!C$19</f>
        <v>51.786769393709385</v>
      </c>
      <c r="D286" s="183">
        <f>D214/RES_summary!D$19</f>
        <v>54.138299206579276</v>
      </c>
      <c r="E286" s="183">
        <f>E214/RES_summary!E$19</f>
        <v>57.400279438306022</v>
      </c>
      <c r="F286" s="183">
        <f>F214/RES_summary!F$19</f>
        <v>58.551743515272634</v>
      </c>
      <c r="G286" s="183">
        <f>G214/RES_summary!G$19</f>
        <v>60.272792212625006</v>
      </c>
      <c r="H286" s="183">
        <f>H214/RES_summary!H$19</f>
        <v>62.535948480773833</v>
      </c>
      <c r="I286" s="183">
        <f>I214/RES_summary!I$19</f>
        <v>63.32173554082717</v>
      </c>
      <c r="J286" s="183">
        <f>J214/RES_summary!J$19</f>
        <v>62.637217001055085</v>
      </c>
      <c r="K286" s="183">
        <f>K214/RES_summary!K$19</f>
        <v>64.035170577677391</v>
      </c>
      <c r="L286" s="183">
        <f>L214/RES_summary!L$19</f>
        <v>56.005799255108734</v>
      </c>
      <c r="M286" s="183">
        <f>M214/RES_summary!M$19</f>
        <v>58.242270926397978</v>
      </c>
      <c r="N286" s="183">
        <f>N214/RES_summary!N$19</f>
        <v>58.338459584372885</v>
      </c>
      <c r="O286" s="183">
        <f>O214/RES_summary!O$19</f>
        <v>55.901867446592249</v>
      </c>
      <c r="P286" s="183">
        <f>P214/RES_summary!P$19</f>
        <v>55.585543572917238</v>
      </c>
      <c r="Q286" s="183">
        <f>Q214/RES_summary!Q$19</f>
        <v>52.720075054177329</v>
      </c>
    </row>
    <row r="287" spans="1:17" ht="12" customHeight="1" x14ac:dyDescent="0.25">
      <c r="A287" s="167" t="s">
        <v>155</v>
      </c>
      <c r="B287" s="183">
        <f>B215/RES_summary!B$19</f>
        <v>0</v>
      </c>
      <c r="C287" s="183">
        <f>C215/RES_summary!C$19</f>
        <v>0</v>
      </c>
      <c r="D287" s="183">
        <f>D215/RES_summary!D$19</f>
        <v>0</v>
      </c>
      <c r="E287" s="183">
        <f>E215/RES_summary!E$19</f>
        <v>0</v>
      </c>
      <c r="F287" s="183">
        <f>F215/RES_summary!F$19</f>
        <v>0</v>
      </c>
      <c r="G287" s="183">
        <f>G215/RES_summary!G$19</f>
        <v>0</v>
      </c>
      <c r="H287" s="183">
        <f>H215/RES_summary!H$19</f>
        <v>0</v>
      </c>
      <c r="I287" s="183">
        <f>I215/RES_summary!I$19</f>
        <v>0</v>
      </c>
      <c r="J287" s="183">
        <f>J215/RES_summary!J$19</f>
        <v>0</v>
      </c>
      <c r="K287" s="183">
        <f>K215/RES_summary!K$19</f>
        <v>0</v>
      </c>
      <c r="L287" s="183">
        <f>L215/RES_summary!L$19</f>
        <v>0</v>
      </c>
      <c r="M287" s="183">
        <f>M215/RES_summary!M$19</f>
        <v>0</v>
      </c>
      <c r="N287" s="183">
        <f>N215/RES_summary!N$19</f>
        <v>0</v>
      </c>
      <c r="O287" s="183">
        <f>O215/RES_summary!O$19</f>
        <v>0</v>
      </c>
      <c r="P287" s="183">
        <f>P215/RES_summary!P$19</f>
        <v>0</v>
      </c>
      <c r="Q287" s="183">
        <f>Q215/RES_summary!Q$19</f>
        <v>0</v>
      </c>
    </row>
    <row r="288" spans="1:17" ht="12" customHeight="1" x14ac:dyDescent="0.25">
      <c r="A288" s="166" t="s">
        <v>55</v>
      </c>
      <c r="B288" s="182">
        <f>B216/RES_summary!B$19</f>
        <v>0</v>
      </c>
      <c r="C288" s="182">
        <f>C216/RES_summary!C$19</f>
        <v>0</v>
      </c>
      <c r="D288" s="182">
        <f>D216/RES_summary!D$19</f>
        <v>0</v>
      </c>
      <c r="E288" s="182">
        <f>E216/RES_summary!E$19</f>
        <v>0</v>
      </c>
      <c r="F288" s="182">
        <f>F216/RES_summary!F$19</f>
        <v>0</v>
      </c>
      <c r="G288" s="182">
        <f>G216/RES_summary!G$19</f>
        <v>0</v>
      </c>
      <c r="H288" s="182">
        <f>H216/RES_summary!H$19</f>
        <v>0</v>
      </c>
      <c r="I288" s="182">
        <f>I216/RES_summary!I$19</f>
        <v>0</v>
      </c>
      <c r="J288" s="182">
        <f>J216/RES_summary!J$19</f>
        <v>0</v>
      </c>
      <c r="K288" s="182">
        <f>K216/RES_summary!K$19</f>
        <v>0</v>
      </c>
      <c r="L288" s="182">
        <f>L216/RES_summary!L$19</f>
        <v>0</v>
      </c>
      <c r="M288" s="182">
        <f>M216/RES_summary!M$19</f>
        <v>0</v>
      </c>
      <c r="N288" s="182">
        <f>N216/RES_summary!N$19</f>
        <v>0</v>
      </c>
      <c r="O288" s="182">
        <f>O216/RES_summary!O$19</f>
        <v>0</v>
      </c>
      <c r="P288" s="182">
        <f>P216/RES_summary!P$19</f>
        <v>0</v>
      </c>
      <c r="Q288" s="182">
        <f>Q216/RES_summary!Q$19</f>
        <v>0</v>
      </c>
    </row>
    <row r="289" spans="1:17" ht="12" customHeight="1" x14ac:dyDescent="0.25">
      <c r="A289" s="147" t="s">
        <v>59</v>
      </c>
      <c r="B289" s="181">
        <f>B217/RES_summary!B$19</f>
        <v>0</v>
      </c>
      <c r="C289" s="181">
        <f>C217/RES_summary!C$19</f>
        <v>0</v>
      </c>
      <c r="D289" s="181">
        <f>D217/RES_summary!D$19</f>
        <v>0</v>
      </c>
      <c r="E289" s="181">
        <f>E217/RES_summary!E$19</f>
        <v>0</v>
      </c>
      <c r="F289" s="181">
        <f>F217/RES_summary!F$19</f>
        <v>0</v>
      </c>
      <c r="G289" s="181">
        <f>G217/RES_summary!G$19</f>
        <v>0</v>
      </c>
      <c r="H289" s="181">
        <f>H217/RES_summary!H$19</f>
        <v>0</v>
      </c>
      <c r="I289" s="181">
        <f>I217/RES_summary!I$19</f>
        <v>0</v>
      </c>
      <c r="J289" s="181">
        <f>J217/RES_summary!J$19</f>
        <v>0</v>
      </c>
      <c r="K289" s="181">
        <f>K217/RES_summary!K$19</f>
        <v>0</v>
      </c>
      <c r="L289" s="181">
        <f>L217/RES_summary!L$19</f>
        <v>0</v>
      </c>
      <c r="M289" s="181">
        <f>M217/RES_summary!M$19</f>
        <v>0</v>
      </c>
      <c r="N289" s="181">
        <f>N217/RES_summary!N$19</f>
        <v>0</v>
      </c>
      <c r="O289" s="181">
        <f>O217/RES_summary!O$19</f>
        <v>0</v>
      </c>
      <c r="P289" s="181">
        <f>P217/RES_summary!P$19</f>
        <v>0</v>
      </c>
      <c r="Q289" s="181">
        <f>Q217/RES_summary!Q$19</f>
        <v>0</v>
      </c>
    </row>
    <row r="290" spans="1:17" ht="12" customHeight="1" x14ac:dyDescent="0.25">
      <c r="A290" s="163" t="s">
        <v>144</v>
      </c>
      <c r="B290" s="180">
        <f>B218/RES_summary!B$19</f>
        <v>43.608727842249742</v>
      </c>
      <c r="C290" s="180">
        <f>C218/RES_summary!C$19</f>
        <v>43.481640059389512</v>
      </c>
      <c r="D290" s="180">
        <f>D218/RES_summary!D$19</f>
        <v>45.613069447097388</v>
      </c>
      <c r="E290" s="180">
        <f>E218/RES_summary!E$19</f>
        <v>47.833872137098339</v>
      </c>
      <c r="F290" s="180">
        <f>F218/RES_summary!F$19</f>
        <v>48.793460561263899</v>
      </c>
      <c r="G290" s="180">
        <f>G218/RES_summary!G$19</f>
        <v>50.228273015010963</v>
      </c>
      <c r="H290" s="180">
        <f>H218/RES_summary!H$19</f>
        <v>52.113199601122567</v>
      </c>
      <c r="I290" s="180">
        <f>I218/RES_summary!I$19</f>
        <v>52.766508097898694</v>
      </c>
      <c r="J290" s="180">
        <f>J218/RES_summary!J$19</f>
        <v>52.620512289918913</v>
      </c>
      <c r="K290" s="180">
        <f>K218/RES_summary!K$19</f>
        <v>52.051017833839119</v>
      </c>
      <c r="L290" s="180">
        <f>L218/RES_summary!L$19</f>
        <v>49.721976340489221</v>
      </c>
      <c r="M290" s="180">
        <f>M218/RES_summary!M$19</f>
        <v>46.592808608116982</v>
      </c>
      <c r="N290" s="180">
        <f>N218/RES_summary!N$19</f>
        <v>45.817126831148968</v>
      </c>
      <c r="O290" s="180">
        <f>O218/RES_summary!O$19</f>
        <v>46.328817624358273</v>
      </c>
      <c r="P290" s="180">
        <f>P218/RES_summary!P$19</f>
        <v>44.919910882462389</v>
      </c>
      <c r="Q290" s="180">
        <f>Q218/RES_summary!Q$19</f>
        <v>42.929897535284418</v>
      </c>
    </row>
    <row r="291" spans="1:17" ht="12" customHeight="1" x14ac:dyDescent="0.25">
      <c r="A291" s="161" t="s">
        <v>143</v>
      </c>
      <c r="B291" s="179">
        <f>B219/RES_summary!B$19</f>
        <v>0</v>
      </c>
      <c r="C291" s="179">
        <f>C219/RES_summary!C$19</f>
        <v>0</v>
      </c>
      <c r="D291" s="179">
        <f>D219/RES_summary!D$19</f>
        <v>0</v>
      </c>
      <c r="E291" s="179">
        <f>E219/RES_summary!E$19</f>
        <v>0</v>
      </c>
      <c r="F291" s="179">
        <f>F219/RES_summary!F$19</f>
        <v>0</v>
      </c>
      <c r="G291" s="179">
        <f>G219/RES_summary!G$19</f>
        <v>0</v>
      </c>
      <c r="H291" s="179">
        <f>H219/RES_summary!H$19</f>
        <v>0</v>
      </c>
      <c r="I291" s="179">
        <f>I219/RES_summary!I$19</f>
        <v>0</v>
      </c>
      <c r="J291" s="179">
        <f>J219/RES_summary!J$19</f>
        <v>0</v>
      </c>
      <c r="K291" s="179">
        <f>K219/RES_summary!K$19</f>
        <v>0</v>
      </c>
      <c r="L291" s="179">
        <f>L219/RES_summary!L$19</f>
        <v>0</v>
      </c>
      <c r="M291" s="179">
        <f>M219/RES_summary!M$19</f>
        <v>0</v>
      </c>
      <c r="N291" s="179">
        <f>N219/RES_summary!N$19</f>
        <v>0</v>
      </c>
      <c r="O291" s="179">
        <f>O219/RES_summary!O$19</f>
        <v>0</v>
      </c>
      <c r="P291" s="179">
        <f>P219/RES_summary!P$19</f>
        <v>0</v>
      </c>
      <c r="Q291" s="179">
        <f>Q219/RES_summary!Q$19</f>
        <v>0</v>
      </c>
    </row>
    <row r="292" spans="1:17" ht="12" customHeight="1" x14ac:dyDescent="0.25">
      <c r="A292" s="148" t="s">
        <v>57</v>
      </c>
      <c r="B292" s="177">
        <f>B220/RES_summary!B$19</f>
        <v>0</v>
      </c>
      <c r="C292" s="177">
        <f>C220/RES_summary!C$19</f>
        <v>0</v>
      </c>
      <c r="D292" s="177">
        <f>D220/RES_summary!D$19</f>
        <v>0</v>
      </c>
      <c r="E292" s="177">
        <f>E220/RES_summary!E$19</f>
        <v>0</v>
      </c>
      <c r="F292" s="177">
        <f>F220/RES_summary!F$19</f>
        <v>0</v>
      </c>
      <c r="G292" s="177">
        <f>G220/RES_summary!G$19</f>
        <v>0</v>
      </c>
      <c r="H292" s="177">
        <f>H220/RES_summary!H$19</f>
        <v>0</v>
      </c>
      <c r="I292" s="177">
        <f>I220/RES_summary!I$19</f>
        <v>0</v>
      </c>
      <c r="J292" s="177">
        <f>J220/RES_summary!J$19</f>
        <v>0</v>
      </c>
      <c r="K292" s="177">
        <f>K220/RES_summary!K$19</f>
        <v>0</v>
      </c>
      <c r="L292" s="177">
        <f>L220/RES_summary!L$19</f>
        <v>0</v>
      </c>
      <c r="M292" s="177">
        <f>M220/RES_summary!M$19</f>
        <v>0</v>
      </c>
      <c r="N292" s="177">
        <f>N220/RES_summary!N$19</f>
        <v>0</v>
      </c>
      <c r="O292" s="177">
        <f>O220/RES_summary!O$19</f>
        <v>0</v>
      </c>
      <c r="P292" s="177">
        <f>P220/RES_summary!P$19</f>
        <v>0</v>
      </c>
      <c r="Q292" s="177">
        <f>Q220/RES_summary!Q$19</f>
        <v>0</v>
      </c>
    </row>
    <row r="293" spans="1:17" ht="12" customHeight="1" x14ac:dyDescent="0.25">
      <c r="A293" s="148" t="s">
        <v>59</v>
      </c>
      <c r="B293" s="177">
        <f>B221/RES_summary!B$19</f>
        <v>0</v>
      </c>
      <c r="C293" s="177">
        <f>C221/RES_summary!C$19</f>
        <v>0</v>
      </c>
      <c r="D293" s="177">
        <f>D221/RES_summary!D$19</f>
        <v>0</v>
      </c>
      <c r="E293" s="177">
        <f>E221/RES_summary!E$19</f>
        <v>0</v>
      </c>
      <c r="F293" s="177">
        <f>F221/RES_summary!F$19</f>
        <v>0</v>
      </c>
      <c r="G293" s="177">
        <f>G221/RES_summary!G$19</f>
        <v>0</v>
      </c>
      <c r="H293" s="177">
        <f>H221/RES_summary!H$19</f>
        <v>0</v>
      </c>
      <c r="I293" s="177">
        <f>I221/RES_summary!I$19</f>
        <v>0</v>
      </c>
      <c r="J293" s="177">
        <f>J221/RES_summary!J$19</f>
        <v>0</v>
      </c>
      <c r="K293" s="177">
        <f>K221/RES_summary!K$19</f>
        <v>0</v>
      </c>
      <c r="L293" s="177">
        <f>L221/RES_summary!L$19</f>
        <v>0</v>
      </c>
      <c r="M293" s="177">
        <f>M221/RES_summary!M$19</f>
        <v>0</v>
      </c>
      <c r="N293" s="177">
        <f>N221/RES_summary!N$19</f>
        <v>0</v>
      </c>
      <c r="O293" s="177">
        <f>O221/RES_summary!O$19</f>
        <v>0</v>
      </c>
      <c r="P293" s="177">
        <f>P221/RES_summary!P$19</f>
        <v>0</v>
      </c>
      <c r="Q293" s="177">
        <f>Q221/RES_summary!Q$19</f>
        <v>0</v>
      </c>
    </row>
    <row r="294" spans="1:17" ht="12" customHeight="1" x14ac:dyDescent="0.25">
      <c r="A294" s="163" t="s">
        <v>142</v>
      </c>
      <c r="B294" s="180">
        <f>B222/RES_summary!B$19</f>
        <v>33.650266871346929</v>
      </c>
      <c r="C294" s="180">
        <f>C222/RES_summary!C$19</f>
        <v>37.529883917831043</v>
      </c>
      <c r="D294" s="180">
        <f>D222/RES_summary!D$19</f>
        <v>36.731372582113529</v>
      </c>
      <c r="E294" s="180">
        <f>E222/RES_summary!E$19</f>
        <v>36.448913600416404</v>
      </c>
      <c r="F294" s="180">
        <f>F222/RES_summary!F$19</f>
        <v>36.918350652988359</v>
      </c>
      <c r="G294" s="180">
        <f>G222/RES_summary!G$19</f>
        <v>35.603620602634997</v>
      </c>
      <c r="H294" s="180">
        <f>H222/RES_summary!H$19</f>
        <v>34.383379929996643</v>
      </c>
      <c r="I294" s="180">
        <f>I222/RES_summary!I$19</f>
        <v>36.48064301527593</v>
      </c>
      <c r="J294" s="180">
        <f>J222/RES_summary!J$19</f>
        <v>32.768087657241196</v>
      </c>
      <c r="K294" s="180">
        <f>K222/RES_summary!K$19</f>
        <v>36.229542270709452</v>
      </c>
      <c r="L294" s="180">
        <f>L222/RES_summary!L$19</f>
        <v>34.058950269471431</v>
      </c>
      <c r="M294" s="180">
        <f>M222/RES_summary!M$19</f>
        <v>29.035632987965609</v>
      </c>
      <c r="N294" s="180">
        <f>N222/RES_summary!N$19</f>
        <v>33.435189569356275</v>
      </c>
      <c r="O294" s="180">
        <f>O222/RES_summary!O$19</f>
        <v>32.148192894144586</v>
      </c>
      <c r="P294" s="180">
        <f>P222/RES_summary!P$19</f>
        <v>35.243556625165702</v>
      </c>
      <c r="Q294" s="180">
        <f>Q222/RES_summary!Q$19</f>
        <v>33.33589510369621</v>
      </c>
    </row>
    <row r="295" spans="1:17" ht="12" customHeight="1" x14ac:dyDescent="0.25">
      <c r="A295" s="161" t="s">
        <v>141</v>
      </c>
      <c r="B295" s="179">
        <f>B223/RES_summary!B$19</f>
        <v>0</v>
      </c>
      <c r="C295" s="179">
        <f>C223/RES_summary!C$19</f>
        <v>0</v>
      </c>
      <c r="D295" s="179">
        <f>D223/RES_summary!D$19</f>
        <v>0</v>
      </c>
      <c r="E295" s="179">
        <f>E223/RES_summary!E$19</f>
        <v>0</v>
      </c>
      <c r="F295" s="179">
        <f>F223/RES_summary!F$19</f>
        <v>0</v>
      </c>
      <c r="G295" s="179">
        <f>G223/RES_summary!G$19</f>
        <v>0</v>
      </c>
      <c r="H295" s="179">
        <f>H223/RES_summary!H$19</f>
        <v>0</v>
      </c>
      <c r="I295" s="179">
        <f>I223/RES_summary!I$19</f>
        <v>0</v>
      </c>
      <c r="J295" s="179">
        <f>J223/RES_summary!J$19</f>
        <v>0</v>
      </c>
      <c r="K295" s="179">
        <f>K223/RES_summary!K$19</f>
        <v>0</v>
      </c>
      <c r="L295" s="179">
        <f>L223/RES_summary!L$19</f>
        <v>0</v>
      </c>
      <c r="M295" s="179">
        <f>M223/RES_summary!M$19</f>
        <v>0</v>
      </c>
      <c r="N295" s="179">
        <f>N223/RES_summary!N$19</f>
        <v>0</v>
      </c>
      <c r="O295" s="179">
        <f>O223/RES_summary!O$19</f>
        <v>0</v>
      </c>
      <c r="P295" s="179">
        <f>P223/RES_summary!P$19</f>
        <v>0</v>
      </c>
      <c r="Q295" s="179">
        <f>Q223/RES_summary!Q$19</f>
        <v>0</v>
      </c>
    </row>
    <row r="296" spans="1:17" ht="12" customHeight="1" x14ac:dyDescent="0.25">
      <c r="A296" s="148" t="s">
        <v>60</v>
      </c>
      <c r="B296" s="177">
        <f>B224/RES_summary!B$19</f>
        <v>0</v>
      </c>
      <c r="C296" s="177">
        <f>C224/RES_summary!C$19</f>
        <v>0</v>
      </c>
      <c r="D296" s="177">
        <f>D224/RES_summary!D$19</f>
        <v>0</v>
      </c>
      <c r="E296" s="177">
        <f>E224/RES_summary!E$19</f>
        <v>0</v>
      </c>
      <c r="F296" s="177">
        <f>F224/RES_summary!F$19</f>
        <v>0</v>
      </c>
      <c r="G296" s="177">
        <f>G224/RES_summary!G$19</f>
        <v>0</v>
      </c>
      <c r="H296" s="177">
        <f>H224/RES_summary!H$19</f>
        <v>0</v>
      </c>
      <c r="I296" s="177">
        <f>I224/RES_summary!I$19</f>
        <v>0</v>
      </c>
      <c r="J296" s="177">
        <f>J224/RES_summary!J$19</f>
        <v>0</v>
      </c>
      <c r="K296" s="177">
        <f>K224/RES_summary!K$19</f>
        <v>0</v>
      </c>
      <c r="L296" s="177">
        <f>L224/RES_summary!L$19</f>
        <v>0</v>
      </c>
      <c r="M296" s="177">
        <f>M224/RES_summary!M$19</f>
        <v>0</v>
      </c>
      <c r="N296" s="177">
        <f>N224/RES_summary!N$19</f>
        <v>0</v>
      </c>
      <c r="O296" s="177">
        <f>O224/RES_summary!O$19</f>
        <v>0</v>
      </c>
      <c r="P296" s="177">
        <f>P224/RES_summary!P$19</f>
        <v>0</v>
      </c>
      <c r="Q296" s="177">
        <f>Q224/RES_summary!Q$19</f>
        <v>0</v>
      </c>
    </row>
    <row r="297" spans="1:17" ht="12" customHeight="1" x14ac:dyDescent="0.25">
      <c r="A297" s="148" t="s">
        <v>59</v>
      </c>
      <c r="B297" s="177">
        <f>B225/RES_summary!B$19</f>
        <v>0</v>
      </c>
      <c r="C297" s="177">
        <f>C225/RES_summary!C$19</f>
        <v>0</v>
      </c>
      <c r="D297" s="177">
        <f>D225/RES_summary!D$19</f>
        <v>0</v>
      </c>
      <c r="E297" s="177">
        <f>E225/RES_summary!E$19</f>
        <v>0</v>
      </c>
      <c r="F297" s="177">
        <f>F225/RES_summary!F$19</f>
        <v>0</v>
      </c>
      <c r="G297" s="177">
        <f>G225/RES_summary!G$19</f>
        <v>0</v>
      </c>
      <c r="H297" s="177">
        <f>H225/RES_summary!H$19</f>
        <v>0</v>
      </c>
      <c r="I297" s="177">
        <f>I225/RES_summary!I$19</f>
        <v>0</v>
      </c>
      <c r="J297" s="177">
        <f>J225/RES_summary!J$19</f>
        <v>0</v>
      </c>
      <c r="K297" s="177">
        <f>K225/RES_summary!K$19</f>
        <v>0</v>
      </c>
      <c r="L297" s="177">
        <f>L225/RES_summary!L$19</f>
        <v>0</v>
      </c>
      <c r="M297" s="177">
        <f>M225/RES_summary!M$19</f>
        <v>0</v>
      </c>
      <c r="N297" s="177">
        <f>N225/RES_summary!N$19</f>
        <v>0</v>
      </c>
      <c r="O297" s="177">
        <f>O225/RES_summary!O$19</f>
        <v>0</v>
      </c>
      <c r="P297" s="177">
        <f>P225/RES_summary!P$19</f>
        <v>0</v>
      </c>
      <c r="Q297" s="177">
        <f>Q225/RES_summary!Q$19</f>
        <v>0</v>
      </c>
    </row>
    <row r="298" spans="1:17" ht="12" customHeight="1" x14ac:dyDescent="0.25">
      <c r="A298" s="158" t="s">
        <v>62</v>
      </c>
      <c r="B298" s="178">
        <f>B226/RES_summary!B$19</f>
        <v>11.054645467187246</v>
      </c>
      <c r="C298" s="178">
        <f>C226/RES_summary!C$19</f>
        <v>11.561346320460716</v>
      </c>
      <c r="D298" s="178">
        <f>D226/RES_summary!D$19</f>
        <v>12.457503224008967</v>
      </c>
      <c r="E298" s="178">
        <f>E226/RES_summary!E$19</f>
        <v>12.096751557863405</v>
      </c>
      <c r="F298" s="178">
        <f>F226/RES_summary!F$19</f>
        <v>12.315117871859231</v>
      </c>
      <c r="G298" s="178">
        <f>G226/RES_summary!G$19</f>
        <v>11.537229486271658</v>
      </c>
      <c r="H298" s="178">
        <f>H226/RES_summary!H$19</f>
        <v>11.02603644708782</v>
      </c>
      <c r="I298" s="178">
        <f>I226/RES_summary!I$19</f>
        <v>10.716786964679358</v>
      </c>
      <c r="J298" s="178">
        <f>J226/RES_summary!J$19</f>
        <v>10.200691970364446</v>
      </c>
      <c r="K298" s="178">
        <f>K226/RES_summary!K$19</f>
        <v>11.070847836226203</v>
      </c>
      <c r="L298" s="178">
        <f>L226/RES_summary!L$19</f>
        <v>12.242730047351262</v>
      </c>
      <c r="M298" s="178">
        <f>M226/RES_summary!M$19</f>
        <v>10.569474342360873</v>
      </c>
      <c r="N298" s="178">
        <f>N226/RES_summary!N$19</f>
        <v>11.667635058393659</v>
      </c>
      <c r="O298" s="178">
        <f>O226/RES_summary!O$19</f>
        <v>12.476297737486284</v>
      </c>
      <c r="P298" s="178">
        <f>P226/RES_summary!P$19</f>
        <v>13.287963088713308</v>
      </c>
      <c r="Q298" s="178">
        <f>Q226/RES_summary!Q$19</f>
        <v>12.745880418971913</v>
      </c>
    </row>
    <row r="299" spans="1:17" ht="12" customHeight="1" x14ac:dyDescent="0.25">
      <c r="A299" s="23" t="s">
        <v>55</v>
      </c>
      <c r="B299" s="177">
        <f>B227/RES_summary!B$19</f>
        <v>0</v>
      </c>
      <c r="C299" s="177">
        <f>C227/RES_summary!C$19</f>
        <v>0</v>
      </c>
      <c r="D299" s="177">
        <f>D227/RES_summary!D$19</f>
        <v>0</v>
      </c>
      <c r="E299" s="177">
        <f>E227/RES_summary!E$19</f>
        <v>0</v>
      </c>
      <c r="F299" s="177">
        <f>F227/RES_summary!F$19</f>
        <v>24.177520137551138</v>
      </c>
      <c r="G299" s="177">
        <f>G227/RES_summary!G$19</f>
        <v>22.099843273276669</v>
      </c>
      <c r="H299" s="177">
        <f>H227/RES_summary!H$19</f>
        <v>22.014014615811849</v>
      </c>
      <c r="I299" s="177">
        <f>I227/RES_summary!I$19</f>
        <v>21.979841617877117</v>
      </c>
      <c r="J299" s="177">
        <f>J227/RES_summary!J$19</f>
        <v>24.748992631399933</v>
      </c>
      <c r="K299" s="177">
        <f>K227/RES_summary!K$19</f>
        <v>24.283431590045282</v>
      </c>
      <c r="L299" s="177">
        <f>L227/RES_summary!L$19</f>
        <v>24.38646797644811</v>
      </c>
      <c r="M299" s="177">
        <f>M227/RES_summary!M$19</f>
        <v>21.983721148967167</v>
      </c>
      <c r="N299" s="177">
        <f>N227/RES_summary!N$19</f>
        <v>20.746781989219901</v>
      </c>
      <c r="O299" s="177">
        <f>O227/RES_summary!O$19</f>
        <v>23.960239211610407</v>
      </c>
      <c r="P299" s="177">
        <f>P227/RES_summary!P$19</f>
        <v>25.035328016343787</v>
      </c>
      <c r="Q299" s="177">
        <f>Q227/RES_summary!Q$19</f>
        <v>25.640054879594974</v>
      </c>
    </row>
    <row r="300" spans="1:17" ht="12" customHeight="1" x14ac:dyDescent="0.25">
      <c r="A300" s="23" t="s">
        <v>57</v>
      </c>
      <c r="B300" s="177">
        <f>B228/RES_summary!B$19</f>
        <v>16.208811985943662</v>
      </c>
      <c r="C300" s="177">
        <f>C228/RES_summary!C$19</f>
        <v>17.30563204665593</v>
      </c>
      <c r="D300" s="177">
        <f>D228/RES_summary!D$19</f>
        <v>18.6597954378346</v>
      </c>
      <c r="E300" s="177">
        <f>E228/RES_summary!E$19</f>
        <v>18.743428054005815</v>
      </c>
      <c r="F300" s="177">
        <f>F228/RES_summary!F$19</f>
        <v>18.543801168032509</v>
      </c>
      <c r="G300" s="177">
        <f>G228/RES_summary!G$19</f>
        <v>17.034311915315815</v>
      </c>
      <c r="H300" s="177">
        <f>H228/RES_summary!H$19</f>
        <v>16.899339050327718</v>
      </c>
      <c r="I300" s="177">
        <f>I228/RES_summary!I$19</f>
        <v>16.898717594747097</v>
      </c>
      <c r="J300" s="177">
        <f>J228/RES_summary!J$19</f>
        <v>16.717240531631035</v>
      </c>
      <c r="K300" s="177">
        <f>K228/RES_summary!K$19</f>
        <v>17.878133197740038</v>
      </c>
      <c r="L300" s="177">
        <f>L228/RES_summary!L$19</f>
        <v>19.664329262626737</v>
      </c>
      <c r="M300" s="177">
        <f>M228/RES_summary!M$19</f>
        <v>15.561073010779378</v>
      </c>
      <c r="N300" s="177">
        <f>N228/RES_summary!N$19</f>
        <v>17.170870618069777</v>
      </c>
      <c r="O300" s="177">
        <f>O228/RES_summary!O$19</f>
        <v>18.219450223694206</v>
      </c>
      <c r="P300" s="177">
        <f>P228/RES_summary!P$19</f>
        <v>18.929521483705749</v>
      </c>
      <c r="Q300" s="177">
        <f>Q228/RES_summary!Q$19</f>
        <v>19.284970063991597</v>
      </c>
    </row>
    <row r="301" spans="1:17" ht="12" customHeight="1" x14ac:dyDescent="0.25">
      <c r="A301" s="29" t="s">
        <v>140</v>
      </c>
      <c r="B301" s="176">
        <f>B229/RES_summary!B$19</f>
        <v>8.1707303041062023</v>
      </c>
      <c r="C301" s="176">
        <f>C229/RES_summary!C$19</f>
        <v>8.842703216698272</v>
      </c>
      <c r="D301" s="176">
        <f>D229/RES_summary!D$19</f>
        <v>9.8365239742114241</v>
      </c>
      <c r="E301" s="176">
        <f>E229/RES_summary!E$19</f>
        <v>9.3463077283563027</v>
      </c>
      <c r="F301" s="176">
        <f>F229/RES_summary!F$19</f>
        <v>9.2621943970269953</v>
      </c>
      <c r="G301" s="176">
        <f>G229/RES_summary!G$19</f>
        <v>7.9831608952148914</v>
      </c>
      <c r="H301" s="176">
        <f>H229/RES_summary!H$19</f>
        <v>7.4363489591688916</v>
      </c>
      <c r="I301" s="176">
        <f>I229/RES_summary!I$19</f>
        <v>7.7892069559277886</v>
      </c>
      <c r="J301" s="176">
        <f>J229/RES_summary!J$19</f>
        <v>6.9212928423862259</v>
      </c>
      <c r="K301" s="176">
        <f>K229/RES_summary!K$19</f>
        <v>8.4185337237447744</v>
      </c>
      <c r="L301" s="176">
        <f>L229/RES_summary!L$19</f>
        <v>9.5111296974541641</v>
      </c>
      <c r="M301" s="176">
        <f>M229/RES_summary!M$19</f>
        <v>7.7988118869703884</v>
      </c>
      <c r="N301" s="176">
        <f>N229/RES_summary!N$19</f>
        <v>8.9404192045247086</v>
      </c>
      <c r="O301" s="176">
        <f>O229/RES_summary!O$19</f>
        <v>9.5024712068339312</v>
      </c>
      <c r="P301" s="176">
        <f>P229/RES_summary!P$19</f>
        <v>10.141204524344184</v>
      </c>
      <c r="Q301" s="176">
        <f>Q229/RES_summary!Q$19</f>
        <v>10.273812272270051</v>
      </c>
    </row>
    <row r="303" spans="1:17" ht="12" customHeight="1" x14ac:dyDescent="0.25">
      <c r="A303" s="152" t="s">
        <v>71</v>
      </c>
      <c r="B303" s="184">
        <f>B231/RES_summary!B$19</f>
        <v>163.07640029466128</v>
      </c>
      <c r="C303" s="184">
        <f>C231/RES_summary!C$19</f>
        <v>177.47363258271173</v>
      </c>
      <c r="D303" s="184">
        <f>D231/RES_summary!D$19</f>
        <v>176.44509274769601</v>
      </c>
      <c r="E303" s="184">
        <f>E231/RES_summary!E$19</f>
        <v>186.32317382311876</v>
      </c>
      <c r="F303" s="184">
        <f>F231/RES_summary!F$19</f>
        <v>184.83212028110313</v>
      </c>
      <c r="G303" s="184">
        <f>G231/RES_summary!G$19</f>
        <v>186.86259091524232</v>
      </c>
      <c r="H303" s="184">
        <f>H231/RES_summary!H$19</f>
        <v>183.51646178481144</v>
      </c>
      <c r="I303" s="184">
        <f>I231/RES_summary!I$19</f>
        <v>179.99663952664429</v>
      </c>
      <c r="J303" s="184">
        <f>J231/RES_summary!J$19</f>
        <v>179.30166946317036</v>
      </c>
      <c r="K303" s="184">
        <f>K231/RES_summary!K$19</f>
        <v>188.75075335786002</v>
      </c>
      <c r="L303" s="184">
        <f>L231/RES_summary!L$19</f>
        <v>165.64804691706124</v>
      </c>
      <c r="M303" s="184">
        <f>M231/RES_summary!M$19</f>
        <v>170.81028025590777</v>
      </c>
      <c r="N303" s="184">
        <f>N231/RES_summary!N$19</f>
        <v>182.82820668303023</v>
      </c>
      <c r="O303" s="184">
        <f>O231/RES_summary!O$19</f>
        <v>161.17727344275576</v>
      </c>
      <c r="P303" s="184">
        <f>P231/RES_summary!P$19</f>
        <v>160.42143050825769</v>
      </c>
      <c r="Q303" s="184">
        <f>Q231/RES_summary!Q$19</f>
        <v>145.28048212983174</v>
      </c>
    </row>
    <row r="304" spans="1:17" ht="12" customHeight="1" x14ac:dyDescent="0.25">
      <c r="A304" s="158" t="s">
        <v>65</v>
      </c>
      <c r="B304" s="178">
        <f>B232/RES_summary!B$19</f>
        <v>134.61137942068507</v>
      </c>
      <c r="C304" s="178">
        <f>C232/RES_summary!C$19</f>
        <v>148.39897078466456</v>
      </c>
      <c r="D304" s="178">
        <f>D232/RES_summary!D$19</f>
        <v>145.37788265696989</v>
      </c>
      <c r="E304" s="178">
        <f>E232/RES_summary!E$19</f>
        <v>153.81651934850026</v>
      </c>
      <c r="F304" s="178">
        <f>F232/RES_summary!F$19</f>
        <v>151.40734329664687</v>
      </c>
      <c r="G304" s="178">
        <f>G232/RES_summary!G$19</f>
        <v>153.26427080363445</v>
      </c>
      <c r="H304" s="178">
        <f>H232/RES_summary!H$19</f>
        <v>149.03705538674373</v>
      </c>
      <c r="I304" s="178">
        <f>I232/RES_summary!I$19</f>
        <v>144.65414132649684</v>
      </c>
      <c r="J304" s="178">
        <f>J232/RES_summary!J$19</f>
        <v>144.42056359264535</v>
      </c>
      <c r="K304" s="178">
        <f>K232/RES_summary!K$19</f>
        <v>151.76780263459827</v>
      </c>
      <c r="L304" s="178">
        <f>L232/RES_summary!L$19</f>
        <v>131.02102776099494</v>
      </c>
      <c r="M304" s="178">
        <f>M232/RES_summary!M$19</f>
        <v>136.34625117242365</v>
      </c>
      <c r="N304" s="178">
        <f>N232/RES_summary!N$19</f>
        <v>147.16543472657801</v>
      </c>
      <c r="O304" s="178">
        <f>O232/RES_summary!O$19</f>
        <v>125.88433348531765</v>
      </c>
      <c r="P304" s="178">
        <f>P232/RES_summary!P$19</f>
        <v>124.52225860280313</v>
      </c>
      <c r="Q304" s="178">
        <f>Q232/RES_summary!Q$19</f>
        <v>110.22474992298429</v>
      </c>
    </row>
    <row r="305" spans="1:17" ht="12" customHeight="1" x14ac:dyDescent="0.25">
      <c r="A305" s="23" t="s">
        <v>157</v>
      </c>
      <c r="B305" s="177">
        <f>B233/RES_summary!B$19</f>
        <v>134.3375573497776</v>
      </c>
      <c r="C305" s="177">
        <f>C233/RES_summary!C$19</f>
        <v>148.32055209938105</v>
      </c>
      <c r="D305" s="177">
        <f>D233/RES_summary!D$19</f>
        <v>145.24995045804798</v>
      </c>
      <c r="E305" s="177">
        <f>E233/RES_summary!E$19</f>
        <v>153.03179818830347</v>
      </c>
      <c r="F305" s="177">
        <f>F233/RES_summary!F$19</f>
        <v>150.6075874146899</v>
      </c>
      <c r="G305" s="177">
        <f>G233/RES_summary!G$19</f>
        <v>151.49918445473332</v>
      </c>
      <c r="H305" s="177">
        <f>H233/RES_summary!H$19</f>
        <v>146.10123294777895</v>
      </c>
      <c r="I305" s="177">
        <f>I233/RES_summary!I$19</f>
        <v>142.36917110054114</v>
      </c>
      <c r="J305" s="177">
        <f>J233/RES_summary!J$19</f>
        <v>140.49049442649647</v>
      </c>
      <c r="K305" s="177">
        <f>K233/RES_summary!K$19</f>
        <v>149.52759047923553</v>
      </c>
      <c r="L305" s="177">
        <f>L233/RES_summary!L$19</f>
        <v>129.84100773027026</v>
      </c>
      <c r="M305" s="177">
        <f>M233/RES_summary!M$19</f>
        <v>135.66109371861469</v>
      </c>
      <c r="N305" s="177">
        <f>N233/RES_summary!N$19</f>
        <v>146.80903423946788</v>
      </c>
      <c r="O305" s="177">
        <f>O233/RES_summary!O$19</f>
        <v>125.52605953876657</v>
      </c>
      <c r="P305" s="177">
        <f>P233/RES_summary!P$19</f>
        <v>124.4674130888898</v>
      </c>
      <c r="Q305" s="177">
        <f>Q233/RES_summary!Q$19</f>
        <v>109.98522155830324</v>
      </c>
    </row>
    <row r="306" spans="1:17" ht="12" customHeight="1" x14ac:dyDescent="0.25">
      <c r="A306" s="23" t="s">
        <v>60</v>
      </c>
      <c r="B306" s="177">
        <f>B234/RES_summary!B$19</f>
        <v>0.27382207090747879</v>
      </c>
      <c r="C306" s="177">
        <f>C234/RES_summary!C$19</f>
        <v>7.8418685283536363E-2</v>
      </c>
      <c r="D306" s="177">
        <f>D234/RES_summary!D$19</f>
        <v>0.12793219892190505</v>
      </c>
      <c r="E306" s="177">
        <f>E234/RES_summary!E$19</f>
        <v>0.78472116019680915</v>
      </c>
      <c r="F306" s="177">
        <f>F234/RES_summary!F$19</f>
        <v>0.79975588195697578</v>
      </c>
      <c r="G306" s="177">
        <f>G234/RES_summary!G$19</f>
        <v>1.7650863489011337</v>
      </c>
      <c r="H306" s="177">
        <f>H234/RES_summary!H$19</f>
        <v>2.9358224389647898</v>
      </c>
      <c r="I306" s="177">
        <f>I234/RES_summary!I$19</f>
        <v>2.2849702259557083</v>
      </c>
      <c r="J306" s="177">
        <f>J234/RES_summary!J$19</f>
        <v>3.9300691661488791</v>
      </c>
      <c r="K306" s="177">
        <f>K234/RES_summary!K$19</f>
        <v>2.2402121553627437</v>
      </c>
      <c r="L306" s="177">
        <f>L234/RES_summary!L$19</f>
        <v>1.1800200307246735</v>
      </c>
      <c r="M306" s="177">
        <f>M234/RES_summary!M$19</f>
        <v>0.68515745380897219</v>
      </c>
      <c r="N306" s="177">
        <f>N234/RES_summary!N$19</f>
        <v>0.35640048711013467</v>
      </c>
      <c r="O306" s="177">
        <f>O234/RES_summary!O$19</f>
        <v>0.35827394655108152</v>
      </c>
      <c r="P306" s="177">
        <f>P234/RES_summary!P$19</f>
        <v>5.4845513913348055E-2</v>
      </c>
      <c r="Q306" s="177">
        <f>Q234/RES_summary!Q$19</f>
        <v>0.23952836468104557</v>
      </c>
    </row>
    <row r="307" spans="1:17" ht="12" customHeight="1" x14ac:dyDescent="0.25">
      <c r="A307" s="158" t="s">
        <v>112</v>
      </c>
      <c r="B307" s="178">
        <f>B235/RES_summary!B$19</f>
        <v>3.0145560906964911E-5</v>
      </c>
      <c r="C307" s="178">
        <f>C235/RES_summary!C$19</f>
        <v>4.3294637121079706E-5</v>
      </c>
      <c r="D307" s="178">
        <f>D235/RES_summary!D$19</f>
        <v>6.2516796160227503E-5</v>
      </c>
      <c r="E307" s="178">
        <f>E235/RES_summary!E$19</f>
        <v>7.233078828058277E-5</v>
      </c>
      <c r="F307" s="178">
        <f>F235/RES_summary!F$19</f>
        <v>1.2920148069706937E-4</v>
      </c>
      <c r="G307" s="178">
        <f>G235/RES_summary!G$19</f>
        <v>2.262786382171097E-4</v>
      </c>
      <c r="H307" s="178">
        <f>H235/RES_summary!H$19</f>
        <v>7.2318298634373483E-4</v>
      </c>
      <c r="I307" s="178">
        <f>I235/RES_summary!I$19</f>
        <v>1.5634891934959271E-3</v>
      </c>
      <c r="J307" s="178">
        <f>J235/RES_summary!J$19</f>
        <v>2.4932890628127031E-3</v>
      </c>
      <c r="K307" s="178">
        <f>K235/RES_summary!K$19</f>
        <v>3.9109528642276761E-3</v>
      </c>
      <c r="L307" s="178">
        <f>L235/RES_summary!L$19</f>
        <v>5.4488183500723724E-3</v>
      </c>
      <c r="M307" s="178">
        <f>M235/RES_summary!M$19</f>
        <v>8.9557250303929862E-3</v>
      </c>
      <c r="N307" s="178">
        <f>N235/RES_summary!N$19</f>
        <v>1.3954296063973677E-2</v>
      </c>
      <c r="O307" s="178">
        <f>O235/RES_summary!O$19</f>
        <v>2.139192964589447E-2</v>
      </c>
      <c r="P307" s="178">
        <f>P235/RES_summary!P$19</f>
        <v>2.3917603013696088E-2</v>
      </c>
      <c r="Q307" s="178">
        <f>Q235/RES_summary!Q$19</f>
        <v>3.6246651053806415E-2</v>
      </c>
    </row>
    <row r="308" spans="1:17" ht="12" customHeight="1" x14ac:dyDescent="0.25">
      <c r="A308" s="23" t="s">
        <v>60</v>
      </c>
      <c r="B308" s="177">
        <f>B236/RES_summary!B$19</f>
        <v>3.0145560906964911E-5</v>
      </c>
      <c r="C308" s="177">
        <f>C236/RES_summary!C$19</f>
        <v>4.3294637121079706E-5</v>
      </c>
      <c r="D308" s="177">
        <f>D236/RES_summary!D$19</f>
        <v>6.2516796160227503E-5</v>
      </c>
      <c r="E308" s="177">
        <f>E236/RES_summary!E$19</f>
        <v>7.233078828058277E-5</v>
      </c>
      <c r="F308" s="177">
        <f>F236/RES_summary!F$19</f>
        <v>1.2920148069706937E-4</v>
      </c>
      <c r="G308" s="177">
        <f>G236/RES_summary!G$19</f>
        <v>2.262786382171097E-4</v>
      </c>
      <c r="H308" s="177">
        <f>H236/RES_summary!H$19</f>
        <v>7.2318298634373483E-4</v>
      </c>
      <c r="I308" s="177">
        <f>I236/RES_summary!I$19</f>
        <v>1.5634891934959271E-3</v>
      </c>
      <c r="J308" s="177">
        <f>J236/RES_summary!J$19</f>
        <v>2.4932890628127031E-3</v>
      </c>
      <c r="K308" s="177">
        <f>K236/RES_summary!K$19</f>
        <v>3.9109528642276761E-3</v>
      </c>
      <c r="L308" s="177">
        <f>L236/RES_summary!L$19</f>
        <v>5.4488183500723724E-3</v>
      </c>
      <c r="M308" s="177">
        <f>M236/RES_summary!M$19</f>
        <v>8.9557250303929862E-3</v>
      </c>
      <c r="N308" s="177">
        <f>N236/RES_summary!N$19</f>
        <v>1.3954296063973677E-2</v>
      </c>
      <c r="O308" s="177">
        <f>O236/RES_summary!O$19</f>
        <v>2.139192964589447E-2</v>
      </c>
      <c r="P308" s="177">
        <f>P236/RES_summary!P$19</f>
        <v>2.3917603013696088E-2</v>
      </c>
      <c r="Q308" s="177">
        <f>Q236/RES_summary!Q$19</f>
        <v>3.6246651053806415E-2</v>
      </c>
    </row>
    <row r="309" spans="1:17" ht="12" customHeight="1" x14ac:dyDescent="0.25">
      <c r="A309" s="158" t="s">
        <v>63</v>
      </c>
      <c r="B309" s="178">
        <f>B237/RES_summary!B$19</f>
        <v>22.005417271114467</v>
      </c>
      <c r="C309" s="178">
        <f>C237/RES_summary!C$19</f>
        <v>22.072863713996529</v>
      </c>
      <c r="D309" s="178">
        <f>D237/RES_summary!D$19</f>
        <v>23.288145495927747</v>
      </c>
      <c r="E309" s="178">
        <f>E237/RES_summary!E$19</f>
        <v>24.917905457168303</v>
      </c>
      <c r="F309" s="178">
        <f>F237/RES_summary!F$19</f>
        <v>25.809965627322899</v>
      </c>
      <c r="G309" s="178">
        <f>G237/RES_summary!G$19</f>
        <v>26.76543550640433</v>
      </c>
      <c r="H309" s="178">
        <f>H237/RES_summary!H$19</f>
        <v>27.874296649344895</v>
      </c>
      <c r="I309" s="178">
        <f>I237/RES_summary!I$19</f>
        <v>28.542681598193791</v>
      </c>
      <c r="J309" s="178">
        <f>J237/RES_summary!J$19</f>
        <v>28.518114931784211</v>
      </c>
      <c r="K309" s="178">
        <f>K237/RES_summary!K$19</f>
        <v>29.651494239637998</v>
      </c>
      <c r="L309" s="178">
        <f>L237/RES_summary!L$19</f>
        <v>26.42734341200838</v>
      </c>
      <c r="M309" s="178">
        <f>M237/RES_summary!M$19</f>
        <v>27.706008133352082</v>
      </c>
      <c r="N309" s="178">
        <f>N237/RES_summary!N$19</f>
        <v>28.038211793586651</v>
      </c>
      <c r="O309" s="178">
        <f>O237/RES_summary!O$19</f>
        <v>27.13726823025636</v>
      </c>
      <c r="P309" s="178">
        <f>P237/RES_summary!P$19</f>
        <v>27.229295619624597</v>
      </c>
      <c r="Q309" s="178">
        <f>Q237/RES_summary!Q$19</f>
        <v>26.245728203035167</v>
      </c>
    </row>
    <row r="310" spans="1:17" ht="12" customHeight="1" x14ac:dyDescent="0.25">
      <c r="A310" s="167" t="s">
        <v>156</v>
      </c>
      <c r="B310" s="183">
        <f>B238/RES_summary!B$19</f>
        <v>22.013463989164286</v>
      </c>
      <c r="C310" s="183">
        <f>C238/RES_summary!C$19</f>
        <v>21.992934202401695</v>
      </c>
      <c r="D310" s="183">
        <f>D238/RES_summary!D$19</f>
        <v>23.216107417706599</v>
      </c>
      <c r="E310" s="183">
        <f>E238/RES_summary!E$19</f>
        <v>24.878420706336772</v>
      </c>
      <c r="F310" s="183">
        <f>F238/RES_summary!F$19</f>
        <v>25.762333228330547</v>
      </c>
      <c r="G310" s="183">
        <f>G238/RES_summary!G$19</f>
        <v>26.732491190222248</v>
      </c>
      <c r="H310" s="183">
        <f>H238/RES_summary!H$19</f>
        <v>27.946024785205807</v>
      </c>
      <c r="I310" s="183">
        <f>I238/RES_summary!I$19</f>
        <v>28.564032087278157</v>
      </c>
      <c r="J310" s="183">
        <f>J238/RES_summary!J$19</f>
        <v>28.638116340231214</v>
      </c>
      <c r="K310" s="183">
        <f>K238/RES_summary!K$19</f>
        <v>29.74788275982749</v>
      </c>
      <c r="L310" s="183">
        <f>L238/RES_summary!L$19</f>
        <v>26.346546764244938</v>
      </c>
      <c r="M310" s="183">
        <f>M238/RES_summary!M$19</f>
        <v>27.718098880487641</v>
      </c>
      <c r="N310" s="183">
        <f>N238/RES_summary!N$19</f>
        <v>28.046506583477125</v>
      </c>
      <c r="O310" s="183">
        <f>O238/RES_summary!O$19</f>
        <v>27.131885678581817</v>
      </c>
      <c r="P310" s="183">
        <f>P238/RES_summary!P$19</f>
        <v>27.230172365391965</v>
      </c>
      <c r="Q310" s="183">
        <f>Q238/RES_summary!Q$19</f>
        <v>26.251294070903874</v>
      </c>
    </row>
    <row r="311" spans="1:17" ht="12" customHeight="1" x14ac:dyDescent="0.25">
      <c r="A311" s="167" t="s">
        <v>155</v>
      </c>
      <c r="B311" s="183">
        <f>B239/RES_summary!B$19</f>
        <v>0</v>
      </c>
      <c r="C311" s="183">
        <f>C239/RES_summary!C$19</f>
        <v>0</v>
      </c>
      <c r="D311" s="183">
        <f>D239/RES_summary!D$19</f>
        <v>0</v>
      </c>
      <c r="E311" s="183">
        <f>E239/RES_summary!E$19</f>
        <v>0</v>
      </c>
      <c r="F311" s="183">
        <f>F239/RES_summary!F$19</f>
        <v>0</v>
      </c>
      <c r="G311" s="183">
        <f>G239/RES_summary!G$19</f>
        <v>0</v>
      </c>
      <c r="H311" s="183">
        <f>H239/RES_summary!H$19</f>
        <v>0</v>
      </c>
      <c r="I311" s="183">
        <f>I239/RES_summary!I$19</f>
        <v>0</v>
      </c>
      <c r="J311" s="183">
        <f>J239/RES_summary!J$19</f>
        <v>0</v>
      </c>
      <c r="K311" s="183">
        <f>K239/RES_summary!K$19</f>
        <v>0</v>
      </c>
      <c r="L311" s="183">
        <f>L239/RES_summary!L$19</f>
        <v>0</v>
      </c>
      <c r="M311" s="183">
        <f>M239/RES_summary!M$19</f>
        <v>0</v>
      </c>
      <c r="N311" s="183">
        <f>N239/RES_summary!N$19</f>
        <v>0</v>
      </c>
      <c r="O311" s="183">
        <f>O239/RES_summary!O$19</f>
        <v>0</v>
      </c>
      <c r="P311" s="183">
        <f>P239/RES_summary!P$19</f>
        <v>0</v>
      </c>
      <c r="Q311" s="183">
        <f>Q239/RES_summary!Q$19</f>
        <v>0</v>
      </c>
    </row>
    <row r="312" spans="1:17" ht="12" customHeight="1" x14ac:dyDescent="0.25">
      <c r="A312" s="166" t="s">
        <v>55</v>
      </c>
      <c r="B312" s="182">
        <f>B240/RES_summary!B$19</f>
        <v>0</v>
      </c>
      <c r="C312" s="182">
        <f>C240/RES_summary!C$19</f>
        <v>0</v>
      </c>
      <c r="D312" s="182">
        <f>D240/RES_summary!D$19</f>
        <v>0</v>
      </c>
      <c r="E312" s="182">
        <f>E240/RES_summary!E$19</f>
        <v>0</v>
      </c>
      <c r="F312" s="182">
        <f>F240/RES_summary!F$19</f>
        <v>0</v>
      </c>
      <c r="G312" s="182">
        <f>G240/RES_summary!G$19</f>
        <v>0</v>
      </c>
      <c r="H312" s="182">
        <f>H240/RES_summary!H$19</f>
        <v>0</v>
      </c>
      <c r="I312" s="182">
        <f>I240/RES_summary!I$19</f>
        <v>0</v>
      </c>
      <c r="J312" s="182">
        <f>J240/RES_summary!J$19</f>
        <v>0</v>
      </c>
      <c r="K312" s="182">
        <f>K240/RES_summary!K$19</f>
        <v>0</v>
      </c>
      <c r="L312" s="182">
        <f>L240/RES_summary!L$19</f>
        <v>0</v>
      </c>
      <c r="M312" s="182">
        <f>M240/RES_summary!M$19</f>
        <v>0</v>
      </c>
      <c r="N312" s="182">
        <f>N240/RES_summary!N$19</f>
        <v>0</v>
      </c>
      <c r="O312" s="182">
        <f>O240/RES_summary!O$19</f>
        <v>0</v>
      </c>
      <c r="P312" s="182">
        <f>P240/RES_summary!P$19</f>
        <v>0</v>
      </c>
      <c r="Q312" s="182">
        <f>Q240/RES_summary!Q$19</f>
        <v>0</v>
      </c>
    </row>
    <row r="313" spans="1:17" ht="12" customHeight="1" x14ac:dyDescent="0.25">
      <c r="A313" s="147" t="s">
        <v>59</v>
      </c>
      <c r="B313" s="181">
        <f>B241/RES_summary!B$19</f>
        <v>0</v>
      </c>
      <c r="C313" s="181">
        <f>C241/RES_summary!C$19</f>
        <v>0</v>
      </c>
      <c r="D313" s="181">
        <f>D241/RES_summary!D$19</f>
        <v>0</v>
      </c>
      <c r="E313" s="181">
        <f>E241/RES_summary!E$19</f>
        <v>0</v>
      </c>
      <c r="F313" s="181">
        <f>F241/RES_summary!F$19</f>
        <v>0</v>
      </c>
      <c r="G313" s="181">
        <f>G241/RES_summary!G$19</f>
        <v>0</v>
      </c>
      <c r="H313" s="181">
        <f>H241/RES_summary!H$19</f>
        <v>0</v>
      </c>
      <c r="I313" s="181">
        <f>I241/RES_summary!I$19</f>
        <v>0</v>
      </c>
      <c r="J313" s="181">
        <f>J241/RES_summary!J$19</f>
        <v>0</v>
      </c>
      <c r="K313" s="181">
        <f>K241/RES_summary!K$19</f>
        <v>0</v>
      </c>
      <c r="L313" s="181">
        <f>L241/RES_summary!L$19</f>
        <v>0</v>
      </c>
      <c r="M313" s="181">
        <f>M241/RES_summary!M$19</f>
        <v>0</v>
      </c>
      <c r="N313" s="181">
        <f>N241/RES_summary!N$19</f>
        <v>0</v>
      </c>
      <c r="O313" s="181">
        <f>O241/RES_summary!O$19</f>
        <v>0</v>
      </c>
      <c r="P313" s="181">
        <f>P241/RES_summary!P$19</f>
        <v>0</v>
      </c>
      <c r="Q313" s="181">
        <f>Q241/RES_summary!Q$19</f>
        <v>0</v>
      </c>
    </row>
    <row r="314" spans="1:17" ht="12" customHeight="1" x14ac:dyDescent="0.25">
      <c r="A314" s="163" t="s">
        <v>144</v>
      </c>
      <c r="B314" s="180">
        <f>B242/RES_summary!B$19</f>
        <v>22.013461354338812</v>
      </c>
      <c r="C314" s="180">
        <f>C242/RES_summary!C$19</f>
        <v>22.442616716097152</v>
      </c>
      <c r="D314" s="180">
        <f>D242/RES_summary!D$19</f>
        <v>23.93802318910409</v>
      </c>
      <c r="E314" s="180">
        <f>E242/RES_summary!E$19</f>
        <v>25.562678829695727</v>
      </c>
      <c r="F314" s="180">
        <f>F242/RES_summary!F$19</f>
        <v>26.556222767468139</v>
      </c>
      <c r="G314" s="180">
        <f>G242/RES_summary!G$19</f>
        <v>27.876989944322727</v>
      </c>
      <c r="H314" s="180">
        <f>H242/RES_summary!H$19</f>
        <v>29.464698001180441</v>
      </c>
      <c r="I314" s="180">
        <f>I242/RES_summary!I$19</f>
        <v>30.462905727905188</v>
      </c>
      <c r="J314" s="180">
        <f>J242/RES_summary!J$19</f>
        <v>31.018277008771225</v>
      </c>
      <c r="K314" s="180">
        <f>K242/RES_summary!K$19</f>
        <v>30.83391489366803</v>
      </c>
      <c r="L314" s="180">
        <f>L242/RES_summary!L$19</f>
        <v>29.568374022457043</v>
      </c>
      <c r="M314" s="180">
        <f>M242/RES_summary!M$19</f>
        <v>27.828275998233494</v>
      </c>
      <c r="N314" s="180">
        <f>N242/RES_summary!N$19</f>
        <v>27.524704433768179</v>
      </c>
      <c r="O314" s="180">
        <f>O242/RES_summary!O$19</f>
        <v>27.874064245664766</v>
      </c>
      <c r="P314" s="180">
        <f>P242/RES_summary!P$19</f>
        <v>27.108642187034178</v>
      </c>
      <c r="Q314" s="180">
        <f>Q242/RES_summary!Q$19</f>
        <v>25.933135633010917</v>
      </c>
    </row>
    <row r="315" spans="1:17" ht="12" customHeight="1" x14ac:dyDescent="0.25">
      <c r="A315" s="161" t="s">
        <v>143</v>
      </c>
      <c r="B315" s="179">
        <f>B243/RES_summary!B$19</f>
        <v>0</v>
      </c>
      <c r="C315" s="179">
        <f>C243/RES_summary!C$19</f>
        <v>0</v>
      </c>
      <c r="D315" s="179">
        <f>D243/RES_summary!D$19</f>
        <v>0</v>
      </c>
      <c r="E315" s="179">
        <f>E243/RES_summary!E$19</f>
        <v>0</v>
      </c>
      <c r="F315" s="179">
        <f>F243/RES_summary!F$19</f>
        <v>0</v>
      </c>
      <c r="G315" s="179">
        <f>G243/RES_summary!G$19</f>
        <v>0</v>
      </c>
      <c r="H315" s="179">
        <f>H243/RES_summary!H$19</f>
        <v>0</v>
      </c>
      <c r="I315" s="179">
        <f>I243/RES_summary!I$19</f>
        <v>0</v>
      </c>
      <c r="J315" s="179">
        <f>J243/RES_summary!J$19</f>
        <v>0</v>
      </c>
      <c r="K315" s="179">
        <f>K243/RES_summary!K$19</f>
        <v>0</v>
      </c>
      <c r="L315" s="179">
        <f>L243/RES_summary!L$19</f>
        <v>0</v>
      </c>
      <c r="M315" s="179">
        <f>M243/RES_summary!M$19</f>
        <v>0</v>
      </c>
      <c r="N315" s="179">
        <f>N243/RES_summary!N$19</f>
        <v>0</v>
      </c>
      <c r="O315" s="179">
        <f>O243/RES_summary!O$19</f>
        <v>0</v>
      </c>
      <c r="P315" s="179">
        <f>P243/RES_summary!P$19</f>
        <v>0</v>
      </c>
      <c r="Q315" s="179">
        <f>Q243/RES_summary!Q$19</f>
        <v>0</v>
      </c>
    </row>
    <row r="316" spans="1:17" ht="12" customHeight="1" x14ac:dyDescent="0.25">
      <c r="A316" s="148" t="s">
        <v>57</v>
      </c>
      <c r="B316" s="177">
        <f>B244/RES_summary!B$19</f>
        <v>0</v>
      </c>
      <c r="C316" s="177">
        <f>C244/RES_summary!C$19</f>
        <v>0</v>
      </c>
      <c r="D316" s="177">
        <f>D244/RES_summary!D$19</f>
        <v>0</v>
      </c>
      <c r="E316" s="177">
        <f>E244/RES_summary!E$19</f>
        <v>0</v>
      </c>
      <c r="F316" s="177">
        <f>F244/RES_summary!F$19</f>
        <v>0</v>
      </c>
      <c r="G316" s="177">
        <f>G244/RES_summary!G$19</f>
        <v>0</v>
      </c>
      <c r="H316" s="177">
        <f>H244/RES_summary!H$19</f>
        <v>0</v>
      </c>
      <c r="I316" s="177">
        <f>I244/RES_summary!I$19</f>
        <v>0</v>
      </c>
      <c r="J316" s="177">
        <f>J244/RES_summary!J$19</f>
        <v>0</v>
      </c>
      <c r="K316" s="177">
        <f>K244/RES_summary!K$19</f>
        <v>0</v>
      </c>
      <c r="L316" s="177">
        <f>L244/RES_summary!L$19</f>
        <v>0</v>
      </c>
      <c r="M316" s="177">
        <f>M244/RES_summary!M$19</f>
        <v>0</v>
      </c>
      <c r="N316" s="177">
        <f>N244/RES_summary!N$19</f>
        <v>0</v>
      </c>
      <c r="O316" s="177">
        <f>O244/RES_summary!O$19</f>
        <v>0</v>
      </c>
      <c r="P316" s="177">
        <f>P244/RES_summary!P$19</f>
        <v>0</v>
      </c>
      <c r="Q316" s="177">
        <f>Q244/RES_summary!Q$19</f>
        <v>0</v>
      </c>
    </row>
    <row r="317" spans="1:17" ht="12" customHeight="1" x14ac:dyDescent="0.25">
      <c r="A317" s="148" t="s">
        <v>59</v>
      </c>
      <c r="B317" s="177">
        <f>B245/RES_summary!B$19</f>
        <v>0</v>
      </c>
      <c r="C317" s="177">
        <f>C245/RES_summary!C$19</f>
        <v>0</v>
      </c>
      <c r="D317" s="177">
        <f>D245/RES_summary!D$19</f>
        <v>0</v>
      </c>
      <c r="E317" s="177">
        <f>E245/RES_summary!E$19</f>
        <v>0</v>
      </c>
      <c r="F317" s="177">
        <f>F245/RES_summary!F$19</f>
        <v>0</v>
      </c>
      <c r="G317" s="177">
        <f>G245/RES_summary!G$19</f>
        <v>0</v>
      </c>
      <c r="H317" s="177">
        <f>H245/RES_summary!H$19</f>
        <v>0</v>
      </c>
      <c r="I317" s="177">
        <f>I245/RES_summary!I$19</f>
        <v>0</v>
      </c>
      <c r="J317" s="177">
        <f>J245/RES_summary!J$19</f>
        <v>0</v>
      </c>
      <c r="K317" s="177">
        <f>K245/RES_summary!K$19</f>
        <v>0</v>
      </c>
      <c r="L317" s="177">
        <f>L245/RES_summary!L$19</f>
        <v>0</v>
      </c>
      <c r="M317" s="177">
        <f>M245/RES_summary!M$19</f>
        <v>0</v>
      </c>
      <c r="N317" s="177">
        <f>N245/RES_summary!N$19</f>
        <v>0</v>
      </c>
      <c r="O317" s="177">
        <f>O245/RES_summary!O$19</f>
        <v>0</v>
      </c>
      <c r="P317" s="177">
        <f>P245/RES_summary!P$19</f>
        <v>0</v>
      </c>
      <c r="Q317" s="177">
        <f>Q245/RES_summary!Q$19</f>
        <v>0</v>
      </c>
    </row>
    <row r="318" spans="1:17" ht="12" customHeight="1" x14ac:dyDescent="0.25">
      <c r="A318" s="163" t="s">
        <v>142</v>
      </c>
      <c r="B318" s="180">
        <f>B246/RES_summary!B$19</f>
        <v>21.704948601050834</v>
      </c>
      <c r="C318" s="180">
        <f>C246/RES_summary!C$19</f>
        <v>24.553986281368758</v>
      </c>
      <c r="D318" s="180">
        <f>D246/RES_summary!D$19</f>
        <v>24.81023637119387</v>
      </c>
      <c r="E318" s="180">
        <f>E246/RES_summary!E$19</f>
        <v>25.310292795286895</v>
      </c>
      <c r="F318" s="180">
        <f>F246/RES_summary!F$19</f>
        <v>27.284200901874833</v>
      </c>
      <c r="G318" s="180">
        <f>G246/RES_summary!G$19</f>
        <v>26.478573665034748</v>
      </c>
      <c r="H318" s="180">
        <f>H246/RES_summary!H$19</f>
        <v>25.681015617316845</v>
      </c>
      <c r="I318" s="180">
        <f>I246/RES_summary!I$19</f>
        <v>27.294705821217271</v>
      </c>
      <c r="J318" s="180">
        <f>J246/RES_summary!J$19</f>
        <v>24.600019926902046</v>
      </c>
      <c r="K318" s="180">
        <f>K246/RES_summary!K$19</f>
        <v>27.312392395886796</v>
      </c>
      <c r="L318" s="180">
        <f>L246/RES_summary!L$19</f>
        <v>25.849197203110517</v>
      </c>
      <c r="M318" s="180">
        <f>M246/RES_summary!M$19</f>
        <v>22.10090116774213</v>
      </c>
      <c r="N318" s="180">
        <f>N246/RES_summary!N$19</f>
        <v>25.449688680916033</v>
      </c>
      <c r="O318" s="180">
        <f>O246/RES_summary!O$19</f>
        <v>24.470072140995654</v>
      </c>
      <c r="P318" s="180">
        <f>P246/RES_summary!P$19</f>
        <v>27.167305174574881</v>
      </c>
      <c r="Q318" s="180">
        <f>Q246/RES_summary!Q$19</f>
        <v>25.854561788560279</v>
      </c>
    </row>
    <row r="319" spans="1:17" ht="12" customHeight="1" x14ac:dyDescent="0.25">
      <c r="A319" s="161" t="s">
        <v>141</v>
      </c>
      <c r="B319" s="179">
        <f>B247/RES_summary!B$19</f>
        <v>0</v>
      </c>
      <c r="C319" s="179">
        <f>C247/RES_summary!C$19</f>
        <v>0</v>
      </c>
      <c r="D319" s="179">
        <f>D247/RES_summary!D$19</f>
        <v>0</v>
      </c>
      <c r="E319" s="179">
        <f>E247/RES_summary!E$19</f>
        <v>0</v>
      </c>
      <c r="F319" s="179">
        <f>F247/RES_summary!F$19</f>
        <v>0</v>
      </c>
      <c r="G319" s="179">
        <f>G247/RES_summary!G$19</f>
        <v>0</v>
      </c>
      <c r="H319" s="179">
        <f>H247/RES_summary!H$19</f>
        <v>0</v>
      </c>
      <c r="I319" s="179">
        <f>I247/RES_summary!I$19</f>
        <v>0</v>
      </c>
      <c r="J319" s="179">
        <f>J247/RES_summary!J$19</f>
        <v>0</v>
      </c>
      <c r="K319" s="179">
        <f>K247/RES_summary!K$19</f>
        <v>0</v>
      </c>
      <c r="L319" s="179">
        <f>L247/RES_summary!L$19</f>
        <v>0</v>
      </c>
      <c r="M319" s="179">
        <f>M247/RES_summary!M$19</f>
        <v>0</v>
      </c>
      <c r="N319" s="179">
        <f>N247/RES_summary!N$19</f>
        <v>0</v>
      </c>
      <c r="O319" s="179">
        <f>O247/RES_summary!O$19</f>
        <v>0</v>
      </c>
      <c r="P319" s="179">
        <f>P247/RES_summary!P$19</f>
        <v>0</v>
      </c>
      <c r="Q319" s="179">
        <f>Q247/RES_summary!Q$19</f>
        <v>0</v>
      </c>
    </row>
    <row r="320" spans="1:17" ht="12" customHeight="1" x14ac:dyDescent="0.25">
      <c r="A320" s="148" t="s">
        <v>60</v>
      </c>
      <c r="B320" s="177">
        <f>B248/RES_summary!B$19</f>
        <v>0</v>
      </c>
      <c r="C320" s="177">
        <f>C248/RES_summary!C$19</f>
        <v>0</v>
      </c>
      <c r="D320" s="177">
        <f>D248/RES_summary!D$19</f>
        <v>0</v>
      </c>
      <c r="E320" s="177">
        <f>E248/RES_summary!E$19</f>
        <v>0</v>
      </c>
      <c r="F320" s="177">
        <f>F248/RES_summary!F$19</f>
        <v>0</v>
      </c>
      <c r="G320" s="177">
        <f>G248/RES_summary!G$19</f>
        <v>0</v>
      </c>
      <c r="H320" s="177">
        <f>H248/RES_summary!H$19</f>
        <v>0</v>
      </c>
      <c r="I320" s="177">
        <f>I248/RES_summary!I$19</f>
        <v>0</v>
      </c>
      <c r="J320" s="177">
        <f>J248/RES_summary!J$19</f>
        <v>0</v>
      </c>
      <c r="K320" s="177">
        <f>K248/RES_summary!K$19</f>
        <v>0</v>
      </c>
      <c r="L320" s="177">
        <f>L248/RES_summary!L$19</f>
        <v>0</v>
      </c>
      <c r="M320" s="177">
        <f>M248/RES_summary!M$19</f>
        <v>0</v>
      </c>
      <c r="N320" s="177">
        <f>N248/RES_summary!N$19</f>
        <v>0</v>
      </c>
      <c r="O320" s="177">
        <f>O248/RES_summary!O$19</f>
        <v>0</v>
      </c>
      <c r="P320" s="177">
        <f>P248/RES_summary!P$19</f>
        <v>0</v>
      </c>
      <c r="Q320" s="177">
        <f>Q248/RES_summary!Q$19</f>
        <v>0</v>
      </c>
    </row>
    <row r="321" spans="1:17" ht="12" customHeight="1" x14ac:dyDescent="0.25">
      <c r="A321" s="148" t="s">
        <v>59</v>
      </c>
      <c r="B321" s="177">
        <f>B249/RES_summary!B$19</f>
        <v>0</v>
      </c>
      <c r="C321" s="177">
        <f>C249/RES_summary!C$19</f>
        <v>0</v>
      </c>
      <c r="D321" s="177">
        <f>D249/RES_summary!D$19</f>
        <v>0</v>
      </c>
      <c r="E321" s="177">
        <f>E249/RES_summary!E$19</f>
        <v>0</v>
      </c>
      <c r="F321" s="177">
        <f>F249/RES_summary!F$19</f>
        <v>0</v>
      </c>
      <c r="G321" s="177">
        <f>G249/RES_summary!G$19</f>
        <v>0</v>
      </c>
      <c r="H321" s="177">
        <f>H249/RES_summary!H$19</f>
        <v>0</v>
      </c>
      <c r="I321" s="177">
        <f>I249/RES_summary!I$19</f>
        <v>0</v>
      </c>
      <c r="J321" s="177">
        <f>J249/RES_summary!J$19</f>
        <v>0</v>
      </c>
      <c r="K321" s="177">
        <f>K249/RES_summary!K$19</f>
        <v>0</v>
      </c>
      <c r="L321" s="177">
        <f>L249/RES_summary!L$19</f>
        <v>0</v>
      </c>
      <c r="M321" s="177">
        <f>M249/RES_summary!M$19</f>
        <v>0</v>
      </c>
      <c r="N321" s="177">
        <f>N249/RES_summary!N$19</f>
        <v>0</v>
      </c>
      <c r="O321" s="177">
        <f>O249/RES_summary!O$19</f>
        <v>0</v>
      </c>
      <c r="P321" s="177">
        <f>P249/RES_summary!P$19</f>
        <v>0</v>
      </c>
      <c r="Q321" s="177">
        <f>Q249/RES_summary!Q$19</f>
        <v>0</v>
      </c>
    </row>
    <row r="322" spans="1:17" ht="12" customHeight="1" x14ac:dyDescent="0.25">
      <c r="A322" s="158" t="s">
        <v>62</v>
      </c>
      <c r="B322" s="178">
        <f>B250/RES_summary!B$19</f>
        <v>6.4595734573008166</v>
      </c>
      <c r="C322" s="178">
        <f>C250/RES_summary!C$19</f>
        <v>7.0017547894134671</v>
      </c>
      <c r="D322" s="178">
        <f>D250/RES_summary!D$19</f>
        <v>7.7790020780021809</v>
      </c>
      <c r="E322" s="178">
        <f>E250/RES_summary!E$19</f>
        <v>7.5886766866618895</v>
      </c>
      <c r="F322" s="178">
        <f>F250/RES_summary!F$19</f>
        <v>7.6146821556526829</v>
      </c>
      <c r="G322" s="178">
        <f>G250/RES_summary!G$19</f>
        <v>6.8326583265653094</v>
      </c>
      <c r="H322" s="178">
        <f>H250/RES_summary!H$19</f>
        <v>6.6043865657364309</v>
      </c>
      <c r="I322" s="178">
        <f>I250/RES_summary!I$19</f>
        <v>6.7982531127601433</v>
      </c>
      <c r="J322" s="178">
        <f>J250/RES_summary!J$19</f>
        <v>6.3604976496780106</v>
      </c>
      <c r="K322" s="178">
        <f>K250/RES_summary!K$19</f>
        <v>7.3275455307595339</v>
      </c>
      <c r="L322" s="178">
        <f>L250/RES_summary!L$19</f>
        <v>8.194226925707822</v>
      </c>
      <c r="M322" s="178">
        <f>M250/RES_summary!M$19</f>
        <v>6.7490652251016297</v>
      </c>
      <c r="N322" s="178">
        <f>N250/RES_summary!N$19</f>
        <v>7.6106058668016416</v>
      </c>
      <c r="O322" s="178">
        <f>O250/RES_summary!O$19</f>
        <v>8.1342797975358607</v>
      </c>
      <c r="P322" s="178">
        <f>P250/RES_summary!P$19</f>
        <v>8.6459586828162838</v>
      </c>
      <c r="Q322" s="178">
        <f>Q250/RES_summary!Q$19</f>
        <v>8.773757352758496</v>
      </c>
    </row>
    <row r="323" spans="1:17" ht="12" customHeight="1" x14ac:dyDescent="0.25">
      <c r="A323" s="23" t="s">
        <v>55</v>
      </c>
      <c r="B323" s="177">
        <f>B251/RES_summary!B$19</f>
        <v>0</v>
      </c>
      <c r="C323" s="177">
        <f>C251/RES_summary!C$19</f>
        <v>0</v>
      </c>
      <c r="D323" s="177">
        <f>D251/RES_summary!D$19</f>
        <v>0</v>
      </c>
      <c r="E323" s="177">
        <f>E251/RES_summary!E$19</f>
        <v>0</v>
      </c>
      <c r="F323" s="177">
        <f>F251/RES_summary!F$19</f>
        <v>8.0680462865411684</v>
      </c>
      <c r="G323" s="177">
        <f>G251/RES_summary!G$19</f>
        <v>7.3932457966145755</v>
      </c>
      <c r="H323" s="177">
        <f>H251/RES_summary!H$19</f>
        <v>7.3795364589876975</v>
      </c>
      <c r="I323" s="177">
        <f>I251/RES_summary!I$19</f>
        <v>7.3680809889803704</v>
      </c>
      <c r="J323" s="177">
        <f>J251/RES_summary!J$19</f>
        <v>8.3449309231622646</v>
      </c>
      <c r="K323" s="177">
        <f>K251/RES_summary!K$19</f>
        <v>8.1890573340859234</v>
      </c>
      <c r="L323" s="177">
        <f>L251/RES_summary!L$19</f>
        <v>8.2256809203002774</v>
      </c>
      <c r="M323" s="177">
        <f>M251/RES_summary!M$19</f>
        <v>7.4293545595079467</v>
      </c>
      <c r="N323" s="177">
        <f>N251/RES_summary!N$19</f>
        <v>7.0189270463679225</v>
      </c>
      <c r="O323" s="177">
        <f>O251/RES_summary!O$19</f>
        <v>8.2421671410861528</v>
      </c>
      <c r="P323" s="177">
        <f>P251/RES_summary!P$19</f>
        <v>8.6302553490425851</v>
      </c>
      <c r="Q323" s="177">
        <f>Q251/RES_summary!Q$19</f>
        <v>8.8721899743562815</v>
      </c>
    </row>
    <row r="324" spans="1:17" ht="12" customHeight="1" x14ac:dyDescent="0.25">
      <c r="A324" s="23" t="s">
        <v>57</v>
      </c>
      <c r="B324" s="177">
        <f>B252/RES_summary!B$19</f>
        <v>6.5182044758455557</v>
      </c>
      <c r="C324" s="177">
        <f>C252/RES_summary!C$19</f>
        <v>6.9780664376595922</v>
      </c>
      <c r="D324" s="177">
        <f>D252/RES_summary!D$19</f>
        <v>7.593306624857985</v>
      </c>
      <c r="E324" s="177">
        <f>E252/RES_summary!E$19</f>
        <v>7.7701626878321193</v>
      </c>
      <c r="F324" s="177">
        <f>F252/RES_summary!F$19</f>
        <v>7.8777847362775431</v>
      </c>
      <c r="G324" s="177">
        <f>G252/RES_summary!G$19</f>
        <v>7.4195796901270725</v>
      </c>
      <c r="H324" s="177">
        <f>H252/RES_summary!H$19</f>
        <v>7.4945154534055742</v>
      </c>
      <c r="I324" s="177">
        <f>I252/RES_summary!I$19</f>
        <v>7.6302407153100305</v>
      </c>
      <c r="J324" s="177">
        <f>J252/RES_summary!J$19</f>
        <v>7.6436254547954814</v>
      </c>
      <c r="K324" s="177">
        <f>K252/RES_summary!K$19</f>
        <v>8.1876032279294737</v>
      </c>
      <c r="L324" s="177">
        <f>L252/RES_summary!L$19</f>
        <v>9.0215287338981813</v>
      </c>
      <c r="M324" s="177">
        <f>M252/RES_summary!M$19</f>
        <v>7.1834894048264486</v>
      </c>
      <c r="N324" s="177">
        <f>N252/RES_summary!N$19</f>
        <v>7.9716740960605295</v>
      </c>
      <c r="O324" s="177">
        <f>O252/RES_summary!O$19</f>
        <v>8.5442868848396714</v>
      </c>
      <c r="P324" s="177">
        <f>P252/RES_summary!P$19</f>
        <v>8.9454777990683461</v>
      </c>
      <c r="Q324" s="177">
        <f>Q252/RES_summary!Q$19</f>
        <v>9.141164627386086</v>
      </c>
    </row>
    <row r="325" spans="1:17" ht="12" customHeight="1" x14ac:dyDescent="0.25">
      <c r="A325" s="29" t="s">
        <v>140</v>
      </c>
      <c r="B325" s="176">
        <f>B253/RES_summary!B$19</f>
        <v>6.4267675937741471</v>
      </c>
      <c r="C325" s="176">
        <f>C253/RES_summary!C$19</f>
        <v>7.0129659612118145</v>
      </c>
      <c r="D325" s="176">
        <f>D253/RES_summary!D$19</f>
        <v>7.8574736998950927</v>
      </c>
      <c r="E325" s="176">
        <f>E253/RES_summary!E$19</f>
        <v>7.5135764388387436</v>
      </c>
      <c r="F325" s="176">
        <f>F253/RES_summary!F$19</f>
        <v>7.4867052998009678</v>
      </c>
      <c r="G325" s="176">
        <f>G253/RES_summary!G$19</f>
        <v>6.481413712951797</v>
      </c>
      <c r="H325" s="176">
        <f>H253/RES_summary!H$19</f>
        <v>6.0818086936650646</v>
      </c>
      <c r="I325" s="176">
        <f>I253/RES_summary!I$19</f>
        <v>6.4250469708816933</v>
      </c>
      <c r="J325" s="176">
        <f>J253/RES_summary!J$19</f>
        <v>5.7488476765104641</v>
      </c>
      <c r="K325" s="176">
        <f>K253/RES_summary!K$19</f>
        <v>7.0202325128131378</v>
      </c>
      <c r="L325" s="176">
        <f>L253/RES_summary!L$19</f>
        <v>7.9429392435797013</v>
      </c>
      <c r="M325" s="176">
        <f>M253/RES_summary!M$19</f>
        <v>6.5233812112414711</v>
      </c>
      <c r="N325" s="176">
        <f>N253/RES_summary!N$19</f>
        <v>7.4922377584836282</v>
      </c>
      <c r="O325" s="176">
        <f>O253/RES_summary!O$19</f>
        <v>7.9686324433566478</v>
      </c>
      <c r="P325" s="176">
        <f>P253/RES_summary!P$19</f>
        <v>8.519995891118457</v>
      </c>
      <c r="Q325" s="176">
        <f>Q253/RES_summary!Q$19</f>
        <v>8.6608139734200211</v>
      </c>
    </row>
    <row r="327" spans="1:17" ht="12" customHeight="1" x14ac:dyDescent="0.25">
      <c r="A327" s="152" t="s">
        <v>195</v>
      </c>
      <c r="B327" s="184">
        <f>B255/RES_summary!B$19</f>
        <v>1.6919654174752885</v>
      </c>
      <c r="C327" s="184">
        <f>C255/RES_summary!C$19</f>
        <v>1.6428538019948937</v>
      </c>
      <c r="D327" s="184">
        <f>D255/RES_summary!D$19</f>
        <v>1.6499288225737805</v>
      </c>
      <c r="E327" s="184">
        <f>E255/RES_summary!E$19</f>
        <v>1.6478037111505954</v>
      </c>
      <c r="F327" s="184">
        <f>F255/RES_summary!F$19</f>
        <v>1.6866061618728247</v>
      </c>
      <c r="G327" s="184">
        <f>G255/RES_summary!G$19</f>
        <v>1.7349726137733272</v>
      </c>
      <c r="H327" s="184">
        <f>H255/RES_summary!H$19</f>
        <v>1.7684932223305967</v>
      </c>
      <c r="I327" s="184">
        <f>I255/RES_summary!I$19</f>
        <v>1.5419823769959053</v>
      </c>
      <c r="J327" s="184">
        <f>J255/RES_summary!J$19</f>
        <v>1.4550320725388963</v>
      </c>
      <c r="K327" s="184">
        <f>K255/RES_summary!K$19</f>
        <v>1.2769893806833872</v>
      </c>
      <c r="L327" s="184">
        <f>L255/RES_summary!L$19</f>
        <v>1.327677242807926</v>
      </c>
      <c r="M327" s="184">
        <f>M255/RES_summary!M$19</f>
        <v>1.2680456088822596</v>
      </c>
      <c r="N327" s="184">
        <f>N255/RES_summary!N$19</f>
        <v>1.2205242127800451</v>
      </c>
      <c r="O327" s="184">
        <f>O255/RES_summary!O$19</f>
        <v>1.2023562319639958</v>
      </c>
      <c r="P327" s="184">
        <f>P255/RES_summary!P$19</f>
        <v>1.2878066985134211</v>
      </c>
      <c r="Q327" s="184">
        <f>Q255/RES_summary!Q$19</f>
        <v>1.027213940973303</v>
      </c>
    </row>
    <row r="328" spans="1:17" ht="12" customHeight="1" x14ac:dyDescent="0.25">
      <c r="A328" s="158" t="s">
        <v>65</v>
      </c>
      <c r="B328" s="178">
        <f>B256/RES_summary!B$19</f>
        <v>0</v>
      </c>
      <c r="C328" s="178">
        <f>C256/RES_summary!C$19</f>
        <v>0</v>
      </c>
      <c r="D328" s="178">
        <f>D256/RES_summary!D$19</f>
        <v>0</v>
      </c>
      <c r="E328" s="178">
        <f>E256/RES_summary!E$19</f>
        <v>0</v>
      </c>
      <c r="F328" s="178">
        <f>F256/RES_summary!F$19</f>
        <v>0</v>
      </c>
      <c r="G328" s="178">
        <f>G256/RES_summary!G$19</f>
        <v>0</v>
      </c>
      <c r="H328" s="178">
        <f>H256/RES_summary!H$19</f>
        <v>0</v>
      </c>
      <c r="I328" s="178">
        <f>I256/RES_summary!I$19</f>
        <v>0</v>
      </c>
      <c r="J328" s="178">
        <f>J256/RES_summary!J$19</f>
        <v>0</v>
      </c>
      <c r="K328" s="178">
        <f>K256/RES_summary!K$19</f>
        <v>0</v>
      </c>
      <c r="L328" s="178">
        <f>L256/RES_summary!L$19</f>
        <v>0</v>
      </c>
      <c r="M328" s="178">
        <f>M256/RES_summary!M$19</f>
        <v>0</v>
      </c>
      <c r="N328" s="178">
        <f>N256/RES_summary!N$19</f>
        <v>0</v>
      </c>
      <c r="O328" s="178">
        <f>O256/RES_summary!O$19</f>
        <v>0</v>
      </c>
      <c r="P328" s="178">
        <f>P256/RES_summary!P$19</f>
        <v>0</v>
      </c>
      <c r="Q328" s="178">
        <f>Q256/RES_summary!Q$19</f>
        <v>0</v>
      </c>
    </row>
    <row r="329" spans="1:17" ht="12" customHeight="1" x14ac:dyDescent="0.25">
      <c r="A329" s="23" t="s">
        <v>157</v>
      </c>
      <c r="B329" s="177">
        <f>B257/RES_summary!B$19</f>
        <v>0</v>
      </c>
      <c r="C329" s="177">
        <f>C257/RES_summary!C$19</f>
        <v>0</v>
      </c>
      <c r="D329" s="177">
        <f>D257/RES_summary!D$19</f>
        <v>0</v>
      </c>
      <c r="E329" s="177">
        <f>E257/RES_summary!E$19</f>
        <v>0</v>
      </c>
      <c r="F329" s="177">
        <f>F257/RES_summary!F$19</f>
        <v>0</v>
      </c>
      <c r="G329" s="177">
        <f>G257/RES_summary!G$19</f>
        <v>0</v>
      </c>
      <c r="H329" s="177">
        <f>H257/RES_summary!H$19</f>
        <v>0</v>
      </c>
      <c r="I329" s="177">
        <f>I257/RES_summary!I$19</f>
        <v>0</v>
      </c>
      <c r="J329" s="177">
        <f>J257/RES_summary!J$19</f>
        <v>0</v>
      </c>
      <c r="K329" s="177">
        <f>K257/RES_summary!K$19</f>
        <v>0</v>
      </c>
      <c r="L329" s="177">
        <f>L257/RES_summary!L$19</f>
        <v>0</v>
      </c>
      <c r="M329" s="177">
        <f>M257/RES_summary!M$19</f>
        <v>0</v>
      </c>
      <c r="N329" s="177">
        <f>N257/RES_summary!N$19</f>
        <v>0</v>
      </c>
      <c r="O329" s="177">
        <f>O257/RES_summary!O$19</f>
        <v>0</v>
      </c>
      <c r="P329" s="177">
        <f>P257/RES_summary!P$19</f>
        <v>0</v>
      </c>
      <c r="Q329" s="177">
        <f>Q257/RES_summary!Q$19</f>
        <v>0</v>
      </c>
    </row>
    <row r="330" spans="1:17" ht="12" customHeight="1" x14ac:dyDescent="0.25">
      <c r="A330" s="23" t="s">
        <v>60</v>
      </c>
      <c r="B330" s="177">
        <f>B258/RES_summary!B$19</f>
        <v>0</v>
      </c>
      <c r="C330" s="177">
        <f>C258/RES_summary!C$19</f>
        <v>0</v>
      </c>
      <c r="D330" s="177">
        <f>D258/RES_summary!D$19</f>
        <v>0</v>
      </c>
      <c r="E330" s="177">
        <f>E258/RES_summary!E$19</f>
        <v>0</v>
      </c>
      <c r="F330" s="177">
        <f>F258/RES_summary!F$19</f>
        <v>0</v>
      </c>
      <c r="G330" s="177">
        <f>G258/RES_summary!G$19</f>
        <v>0</v>
      </c>
      <c r="H330" s="177">
        <f>H258/RES_summary!H$19</f>
        <v>0</v>
      </c>
      <c r="I330" s="177">
        <f>I258/RES_summary!I$19</f>
        <v>0</v>
      </c>
      <c r="J330" s="177">
        <f>J258/RES_summary!J$19</f>
        <v>0</v>
      </c>
      <c r="K330" s="177">
        <f>K258/RES_summary!K$19</f>
        <v>0</v>
      </c>
      <c r="L330" s="177">
        <f>L258/RES_summary!L$19</f>
        <v>0</v>
      </c>
      <c r="M330" s="177">
        <f>M258/RES_summary!M$19</f>
        <v>0</v>
      </c>
      <c r="N330" s="177">
        <f>N258/RES_summary!N$19</f>
        <v>0</v>
      </c>
      <c r="O330" s="177">
        <f>O258/RES_summary!O$19</f>
        <v>0</v>
      </c>
      <c r="P330" s="177">
        <f>P258/RES_summary!P$19</f>
        <v>0</v>
      </c>
      <c r="Q330" s="177">
        <f>Q258/RES_summary!Q$19</f>
        <v>0</v>
      </c>
    </row>
    <row r="331" spans="1:17" ht="12" customHeight="1" x14ac:dyDescent="0.25">
      <c r="A331" s="158" t="s">
        <v>112</v>
      </c>
      <c r="B331" s="178">
        <f>B259/RES_summary!B$19</f>
        <v>0</v>
      </c>
      <c r="C331" s="178">
        <f>C259/RES_summary!C$19</f>
        <v>0</v>
      </c>
      <c r="D331" s="178">
        <f>D259/RES_summary!D$19</f>
        <v>0</v>
      </c>
      <c r="E331" s="178">
        <f>E259/RES_summary!E$19</f>
        <v>0</v>
      </c>
      <c r="F331" s="178">
        <f>F259/RES_summary!F$19</f>
        <v>0</v>
      </c>
      <c r="G331" s="178">
        <f>G259/RES_summary!G$19</f>
        <v>0</v>
      </c>
      <c r="H331" s="178">
        <f>H259/RES_summary!H$19</f>
        <v>0</v>
      </c>
      <c r="I331" s="178">
        <f>I259/RES_summary!I$19</f>
        <v>0</v>
      </c>
      <c r="J331" s="178">
        <f>J259/RES_summary!J$19</f>
        <v>0</v>
      </c>
      <c r="K331" s="178">
        <f>K259/RES_summary!K$19</f>
        <v>0</v>
      </c>
      <c r="L331" s="178">
        <f>L259/RES_summary!L$19</f>
        <v>0</v>
      </c>
      <c r="M331" s="178">
        <f>M259/RES_summary!M$19</f>
        <v>0</v>
      </c>
      <c r="N331" s="178">
        <f>N259/RES_summary!N$19</f>
        <v>0</v>
      </c>
      <c r="O331" s="178">
        <f>O259/RES_summary!O$19</f>
        <v>0</v>
      </c>
      <c r="P331" s="178">
        <f>P259/RES_summary!P$19</f>
        <v>0</v>
      </c>
      <c r="Q331" s="178">
        <f>Q259/RES_summary!Q$19</f>
        <v>0</v>
      </c>
    </row>
    <row r="332" spans="1:17" ht="12" customHeight="1" x14ac:dyDescent="0.25">
      <c r="A332" s="23" t="s">
        <v>60</v>
      </c>
      <c r="B332" s="177">
        <f>B260/RES_summary!B$19</f>
        <v>0</v>
      </c>
      <c r="C332" s="177">
        <f>C260/RES_summary!C$19</f>
        <v>0</v>
      </c>
      <c r="D332" s="177">
        <f>D260/RES_summary!D$19</f>
        <v>0</v>
      </c>
      <c r="E332" s="177">
        <f>E260/RES_summary!E$19</f>
        <v>0</v>
      </c>
      <c r="F332" s="177">
        <f>F260/RES_summary!F$19</f>
        <v>0</v>
      </c>
      <c r="G332" s="177">
        <f>G260/RES_summary!G$19</f>
        <v>0</v>
      </c>
      <c r="H332" s="177">
        <f>H260/RES_summary!H$19</f>
        <v>0</v>
      </c>
      <c r="I332" s="177">
        <f>I260/RES_summary!I$19</f>
        <v>0</v>
      </c>
      <c r="J332" s="177">
        <f>J260/RES_summary!J$19</f>
        <v>0</v>
      </c>
      <c r="K332" s="177">
        <f>K260/RES_summary!K$19</f>
        <v>0</v>
      </c>
      <c r="L332" s="177">
        <f>L260/RES_summary!L$19</f>
        <v>0</v>
      </c>
      <c r="M332" s="177">
        <f>M260/RES_summary!M$19</f>
        <v>0</v>
      </c>
      <c r="N332" s="177">
        <f>N260/RES_summary!N$19</f>
        <v>0</v>
      </c>
      <c r="O332" s="177">
        <f>O260/RES_summary!O$19</f>
        <v>0</v>
      </c>
      <c r="P332" s="177">
        <f>P260/RES_summary!P$19</f>
        <v>0</v>
      </c>
      <c r="Q332" s="177">
        <f>Q260/RES_summary!Q$19</f>
        <v>0</v>
      </c>
    </row>
    <row r="333" spans="1:17" ht="12" customHeight="1" x14ac:dyDescent="0.25">
      <c r="A333" s="158" t="s">
        <v>63</v>
      </c>
      <c r="B333" s="178">
        <f>B261/RES_summary!B$19</f>
        <v>0.37069632478001213</v>
      </c>
      <c r="C333" s="178">
        <f>C261/RES_summary!C$19</f>
        <v>0.37977920367872819</v>
      </c>
      <c r="D333" s="178">
        <f>D261/RES_summary!D$19</f>
        <v>0.39056606571770613</v>
      </c>
      <c r="E333" s="178">
        <f>E261/RES_summary!E$19</f>
        <v>0.40137615533318299</v>
      </c>
      <c r="F333" s="178">
        <f>F261/RES_summary!F$19</f>
        <v>0.39531945506570687</v>
      </c>
      <c r="G333" s="178">
        <f>G261/RES_summary!G$19</f>
        <v>0.40291640223371311</v>
      </c>
      <c r="H333" s="178">
        <f>H261/RES_summary!H$19</f>
        <v>0.40166455853006672</v>
      </c>
      <c r="I333" s="178">
        <f>I261/RES_summary!I$19</f>
        <v>0.39843434823260487</v>
      </c>
      <c r="J333" s="178">
        <f>J261/RES_summary!J$19</f>
        <v>0.36735959308805599</v>
      </c>
      <c r="K333" s="178">
        <f>K261/RES_summary!K$19</f>
        <v>0.31076123968546099</v>
      </c>
      <c r="L333" s="178">
        <f>L261/RES_summary!L$19</f>
        <v>0.32189675910450871</v>
      </c>
      <c r="M333" s="178">
        <f>M261/RES_summary!M$19</f>
        <v>0.21982134084599475</v>
      </c>
      <c r="N333" s="178">
        <f>N261/RES_summary!N$19</f>
        <v>0.12301407730714975</v>
      </c>
      <c r="O333" s="178">
        <f>O261/RES_summary!O$19</f>
        <v>9.9956983609943456E-2</v>
      </c>
      <c r="P333" s="178">
        <f>P261/RES_summary!P$19</f>
        <v>6.2708244514359301E-2</v>
      </c>
      <c r="Q333" s="178">
        <f>Q261/RES_summary!Q$19</f>
        <v>5.6739851306979464E-2</v>
      </c>
    </row>
    <row r="334" spans="1:17" ht="12" customHeight="1" x14ac:dyDescent="0.25">
      <c r="A334" s="167" t="s">
        <v>156</v>
      </c>
      <c r="B334" s="183">
        <f>B262/RES_summary!B$19</f>
        <v>0</v>
      </c>
      <c r="C334" s="183">
        <f>C262/RES_summary!C$19</f>
        <v>0</v>
      </c>
      <c r="D334" s="183">
        <f>D262/RES_summary!D$19</f>
        <v>0</v>
      </c>
      <c r="E334" s="183">
        <f>E262/RES_summary!E$19</f>
        <v>0</v>
      </c>
      <c r="F334" s="183">
        <f>F262/RES_summary!F$19</f>
        <v>0</v>
      </c>
      <c r="G334" s="183">
        <f>G262/RES_summary!G$19</f>
        <v>0</v>
      </c>
      <c r="H334" s="183">
        <f>H262/RES_summary!H$19</f>
        <v>0</v>
      </c>
      <c r="I334" s="183">
        <f>I262/RES_summary!I$19</f>
        <v>0</v>
      </c>
      <c r="J334" s="183">
        <f>J262/RES_summary!J$19</f>
        <v>0</v>
      </c>
      <c r="K334" s="183">
        <f>K262/RES_summary!K$19</f>
        <v>0</v>
      </c>
      <c r="L334" s="183">
        <f>L262/RES_summary!L$19</f>
        <v>0</v>
      </c>
      <c r="M334" s="183">
        <f>M262/RES_summary!M$19</f>
        <v>0</v>
      </c>
      <c r="N334" s="183">
        <f>N262/RES_summary!N$19</f>
        <v>0</v>
      </c>
      <c r="O334" s="183">
        <f>O262/RES_summary!O$19</f>
        <v>0</v>
      </c>
      <c r="P334" s="183">
        <f>P262/RES_summary!P$19</f>
        <v>0</v>
      </c>
      <c r="Q334" s="183">
        <f>Q262/RES_summary!Q$19</f>
        <v>0</v>
      </c>
    </row>
    <row r="335" spans="1:17" ht="12" customHeight="1" x14ac:dyDescent="0.25">
      <c r="A335" s="167" t="s">
        <v>155</v>
      </c>
      <c r="B335" s="183">
        <f>B263/RES_summary!B$19</f>
        <v>0</v>
      </c>
      <c r="C335" s="183">
        <f>C263/RES_summary!C$19</f>
        <v>0</v>
      </c>
      <c r="D335" s="183">
        <f>D263/RES_summary!D$19</f>
        <v>0</v>
      </c>
      <c r="E335" s="183">
        <f>E263/RES_summary!E$19</f>
        <v>0</v>
      </c>
      <c r="F335" s="183">
        <f>F263/RES_summary!F$19</f>
        <v>0</v>
      </c>
      <c r="G335" s="183">
        <f>G263/RES_summary!G$19</f>
        <v>0</v>
      </c>
      <c r="H335" s="183">
        <f>H263/RES_summary!H$19</f>
        <v>0</v>
      </c>
      <c r="I335" s="183">
        <f>I263/RES_summary!I$19</f>
        <v>0</v>
      </c>
      <c r="J335" s="183">
        <f>J263/RES_summary!J$19</f>
        <v>0</v>
      </c>
      <c r="K335" s="183">
        <f>K263/RES_summary!K$19</f>
        <v>0</v>
      </c>
      <c r="L335" s="183">
        <f>L263/RES_summary!L$19</f>
        <v>0</v>
      </c>
      <c r="M335" s="183">
        <f>M263/RES_summary!M$19</f>
        <v>0</v>
      </c>
      <c r="N335" s="183">
        <f>N263/RES_summary!N$19</f>
        <v>0</v>
      </c>
      <c r="O335" s="183">
        <f>O263/RES_summary!O$19</f>
        <v>0</v>
      </c>
      <c r="P335" s="183">
        <f>P263/RES_summary!P$19</f>
        <v>0</v>
      </c>
      <c r="Q335" s="183">
        <f>Q263/RES_summary!Q$19</f>
        <v>0</v>
      </c>
    </row>
    <row r="336" spans="1:17" ht="12" customHeight="1" x14ac:dyDescent="0.25">
      <c r="A336" s="166" t="s">
        <v>55</v>
      </c>
      <c r="B336" s="182">
        <f>B264/RES_summary!B$19</f>
        <v>0</v>
      </c>
      <c r="C336" s="182">
        <f>C264/RES_summary!C$19</f>
        <v>0</v>
      </c>
      <c r="D336" s="182">
        <f>D264/RES_summary!D$19</f>
        <v>0</v>
      </c>
      <c r="E336" s="182">
        <f>E264/RES_summary!E$19</f>
        <v>0</v>
      </c>
      <c r="F336" s="182">
        <f>F264/RES_summary!F$19</f>
        <v>0</v>
      </c>
      <c r="G336" s="182">
        <f>G264/RES_summary!G$19</f>
        <v>0</v>
      </c>
      <c r="H336" s="182">
        <f>H264/RES_summary!H$19</f>
        <v>0</v>
      </c>
      <c r="I336" s="182">
        <f>I264/RES_summary!I$19</f>
        <v>0</v>
      </c>
      <c r="J336" s="182">
        <f>J264/RES_summary!J$19</f>
        <v>0</v>
      </c>
      <c r="K336" s="182">
        <f>K264/RES_summary!K$19</f>
        <v>0</v>
      </c>
      <c r="L336" s="182">
        <f>L264/RES_summary!L$19</f>
        <v>0</v>
      </c>
      <c r="M336" s="182">
        <f>M264/RES_summary!M$19</f>
        <v>0</v>
      </c>
      <c r="N336" s="182">
        <f>N264/RES_summary!N$19</f>
        <v>0</v>
      </c>
      <c r="O336" s="182">
        <f>O264/RES_summary!O$19</f>
        <v>0</v>
      </c>
      <c r="P336" s="182">
        <f>P264/RES_summary!P$19</f>
        <v>0</v>
      </c>
      <c r="Q336" s="182">
        <f>Q264/RES_summary!Q$19</f>
        <v>0</v>
      </c>
    </row>
    <row r="337" spans="1:17" ht="12" customHeight="1" x14ac:dyDescent="0.25">
      <c r="A337" s="147" t="s">
        <v>59</v>
      </c>
      <c r="B337" s="181">
        <f>B265/RES_summary!B$19</f>
        <v>0</v>
      </c>
      <c r="C337" s="181">
        <f>C265/RES_summary!C$19</f>
        <v>0</v>
      </c>
      <c r="D337" s="181">
        <f>D265/RES_summary!D$19</f>
        <v>0</v>
      </c>
      <c r="E337" s="181">
        <f>E265/RES_summary!E$19</f>
        <v>0</v>
      </c>
      <c r="F337" s="181">
        <f>F265/RES_summary!F$19</f>
        <v>0</v>
      </c>
      <c r="G337" s="181">
        <f>G265/RES_summary!G$19</f>
        <v>0</v>
      </c>
      <c r="H337" s="181">
        <f>H265/RES_summary!H$19</f>
        <v>0</v>
      </c>
      <c r="I337" s="181">
        <f>I265/RES_summary!I$19</f>
        <v>0</v>
      </c>
      <c r="J337" s="181">
        <f>J265/RES_summary!J$19</f>
        <v>0</v>
      </c>
      <c r="K337" s="181">
        <f>K265/RES_summary!K$19</f>
        <v>0</v>
      </c>
      <c r="L337" s="181">
        <f>L265/RES_summary!L$19</f>
        <v>0</v>
      </c>
      <c r="M337" s="181">
        <f>M265/RES_summary!M$19</f>
        <v>0</v>
      </c>
      <c r="N337" s="181">
        <f>N265/RES_summary!N$19</f>
        <v>0</v>
      </c>
      <c r="O337" s="181">
        <f>O265/RES_summary!O$19</f>
        <v>0</v>
      </c>
      <c r="P337" s="181">
        <f>P265/RES_summary!P$19</f>
        <v>0</v>
      </c>
      <c r="Q337" s="181">
        <f>Q265/RES_summary!Q$19</f>
        <v>0</v>
      </c>
    </row>
    <row r="338" spans="1:17" ht="12" customHeight="1" x14ac:dyDescent="0.25">
      <c r="A338" s="163" t="s">
        <v>144</v>
      </c>
      <c r="B338" s="180">
        <f>B266/RES_summary!B$19</f>
        <v>9.9079417251964514</v>
      </c>
      <c r="C338" s="180">
        <f>C266/RES_summary!C$19</f>
        <v>9.8790672679749836</v>
      </c>
      <c r="D338" s="180">
        <f>D266/RES_summary!D$19</f>
        <v>10.363329919276653</v>
      </c>
      <c r="E338" s="180">
        <f>E266/RES_summary!E$19</f>
        <v>10.867898264294302</v>
      </c>
      <c r="F338" s="180">
        <f>F266/RES_summary!F$19</f>
        <v>11.085917607146905</v>
      </c>
      <c r="G338" s="180">
        <f>G266/RES_summary!G$19</f>
        <v>11.411908271899549</v>
      </c>
      <c r="H338" s="180">
        <f>H266/RES_summary!H$19</f>
        <v>11.840165267586855</v>
      </c>
      <c r="I338" s="180">
        <f>I266/RES_summary!I$19</f>
        <v>11.988597538714984</v>
      </c>
      <c r="J338" s="180">
        <f>J266/RES_summary!J$19</f>
        <v>11.955427161380902</v>
      </c>
      <c r="K338" s="180">
        <f>K266/RES_summary!K$19</f>
        <v>11.826037514792899</v>
      </c>
      <c r="L338" s="180">
        <f>L266/RES_summary!L$19</f>
        <v>11.296877217451724</v>
      </c>
      <c r="M338" s="180">
        <f>M266/RES_summary!M$19</f>
        <v>10.585927527452473</v>
      </c>
      <c r="N338" s="180">
        <f>N266/RES_summary!N$19</f>
        <v>10.409691938299376</v>
      </c>
      <c r="O338" s="180">
        <f>O266/RES_summary!O$19</f>
        <v>10.525948541307306</v>
      </c>
      <c r="P338" s="180">
        <f>P266/RES_summary!P$19</f>
        <v>10.205843677312251</v>
      </c>
      <c r="Q338" s="180">
        <f>Q266/RES_summary!Q$19</f>
        <v>9.7537108761095546</v>
      </c>
    </row>
    <row r="339" spans="1:17" ht="12" customHeight="1" x14ac:dyDescent="0.25">
      <c r="A339" s="161" t="s">
        <v>143</v>
      </c>
      <c r="B339" s="179">
        <f>B267/RES_summary!B$19</f>
        <v>0</v>
      </c>
      <c r="C339" s="179">
        <f>C267/RES_summary!C$19</f>
        <v>0</v>
      </c>
      <c r="D339" s="179">
        <f>D267/RES_summary!D$19</f>
        <v>0</v>
      </c>
      <c r="E339" s="179">
        <f>E267/RES_summary!E$19</f>
        <v>0</v>
      </c>
      <c r="F339" s="179">
        <f>F267/RES_summary!F$19</f>
        <v>0</v>
      </c>
      <c r="G339" s="179">
        <f>G267/RES_summary!G$19</f>
        <v>0</v>
      </c>
      <c r="H339" s="179">
        <f>H267/RES_summary!H$19</f>
        <v>0</v>
      </c>
      <c r="I339" s="179">
        <f>I267/RES_summary!I$19</f>
        <v>0</v>
      </c>
      <c r="J339" s="179">
        <f>J267/RES_summary!J$19</f>
        <v>0</v>
      </c>
      <c r="K339" s="179">
        <f>K267/RES_summary!K$19</f>
        <v>0</v>
      </c>
      <c r="L339" s="179">
        <f>L267/RES_summary!L$19</f>
        <v>0</v>
      </c>
      <c r="M339" s="179">
        <f>M267/RES_summary!M$19</f>
        <v>0</v>
      </c>
      <c r="N339" s="179">
        <f>N267/RES_summary!N$19</f>
        <v>0</v>
      </c>
      <c r="O339" s="179">
        <f>O267/RES_summary!O$19</f>
        <v>0</v>
      </c>
      <c r="P339" s="179">
        <f>P267/RES_summary!P$19</f>
        <v>0</v>
      </c>
      <c r="Q339" s="179">
        <f>Q267/RES_summary!Q$19</f>
        <v>0</v>
      </c>
    </row>
    <row r="340" spans="1:17" ht="12" customHeight="1" x14ac:dyDescent="0.25">
      <c r="A340" s="148" t="s">
        <v>57</v>
      </c>
      <c r="B340" s="177">
        <f>B268/RES_summary!B$19</f>
        <v>0</v>
      </c>
      <c r="C340" s="177">
        <f>C268/RES_summary!C$19</f>
        <v>0</v>
      </c>
      <c r="D340" s="177">
        <f>D268/RES_summary!D$19</f>
        <v>0</v>
      </c>
      <c r="E340" s="177">
        <f>E268/RES_summary!E$19</f>
        <v>0</v>
      </c>
      <c r="F340" s="177">
        <f>F268/RES_summary!F$19</f>
        <v>0</v>
      </c>
      <c r="G340" s="177">
        <f>G268/RES_summary!G$19</f>
        <v>0</v>
      </c>
      <c r="H340" s="177">
        <f>H268/RES_summary!H$19</f>
        <v>0</v>
      </c>
      <c r="I340" s="177">
        <f>I268/RES_summary!I$19</f>
        <v>0</v>
      </c>
      <c r="J340" s="177">
        <f>J268/RES_summary!J$19</f>
        <v>0</v>
      </c>
      <c r="K340" s="177">
        <f>K268/RES_summary!K$19</f>
        <v>0</v>
      </c>
      <c r="L340" s="177">
        <f>L268/RES_summary!L$19</f>
        <v>0</v>
      </c>
      <c r="M340" s="177">
        <f>M268/RES_summary!M$19</f>
        <v>0</v>
      </c>
      <c r="N340" s="177">
        <f>N268/RES_summary!N$19</f>
        <v>0</v>
      </c>
      <c r="O340" s="177">
        <f>O268/RES_summary!O$19</f>
        <v>0</v>
      </c>
      <c r="P340" s="177">
        <f>P268/RES_summary!P$19</f>
        <v>0</v>
      </c>
      <c r="Q340" s="177">
        <f>Q268/RES_summary!Q$19</f>
        <v>0</v>
      </c>
    </row>
    <row r="341" spans="1:17" ht="12" customHeight="1" x14ac:dyDescent="0.25">
      <c r="A341" s="148" t="s">
        <v>59</v>
      </c>
      <c r="B341" s="177">
        <f>B269/RES_summary!B$19</f>
        <v>0</v>
      </c>
      <c r="C341" s="177">
        <f>C269/RES_summary!C$19</f>
        <v>0</v>
      </c>
      <c r="D341" s="177">
        <f>D269/RES_summary!D$19</f>
        <v>0</v>
      </c>
      <c r="E341" s="177">
        <f>E269/RES_summary!E$19</f>
        <v>0</v>
      </c>
      <c r="F341" s="177">
        <f>F269/RES_summary!F$19</f>
        <v>0</v>
      </c>
      <c r="G341" s="177">
        <f>G269/RES_summary!G$19</f>
        <v>0</v>
      </c>
      <c r="H341" s="177">
        <f>H269/RES_summary!H$19</f>
        <v>0</v>
      </c>
      <c r="I341" s="177">
        <f>I269/RES_summary!I$19</f>
        <v>0</v>
      </c>
      <c r="J341" s="177">
        <f>J269/RES_summary!J$19</f>
        <v>0</v>
      </c>
      <c r="K341" s="177">
        <f>K269/RES_summary!K$19</f>
        <v>0</v>
      </c>
      <c r="L341" s="177">
        <f>L269/RES_summary!L$19</f>
        <v>0</v>
      </c>
      <c r="M341" s="177">
        <f>M269/RES_summary!M$19</f>
        <v>0</v>
      </c>
      <c r="N341" s="177">
        <f>N269/RES_summary!N$19</f>
        <v>0</v>
      </c>
      <c r="O341" s="177">
        <f>O269/RES_summary!O$19</f>
        <v>0</v>
      </c>
      <c r="P341" s="177">
        <f>P269/RES_summary!P$19</f>
        <v>0</v>
      </c>
      <c r="Q341" s="177">
        <f>Q269/RES_summary!Q$19</f>
        <v>0</v>
      </c>
    </row>
    <row r="342" spans="1:17" ht="12" customHeight="1" x14ac:dyDescent="0.25">
      <c r="A342" s="163" t="s">
        <v>142</v>
      </c>
      <c r="B342" s="180">
        <f>B270/RES_summary!B$19</f>
        <v>0</v>
      </c>
      <c r="C342" s="180">
        <f>C270/RES_summary!C$19</f>
        <v>0</v>
      </c>
      <c r="D342" s="180">
        <f>D270/RES_summary!D$19</f>
        <v>0</v>
      </c>
      <c r="E342" s="180">
        <f>E270/RES_summary!E$19</f>
        <v>0</v>
      </c>
      <c r="F342" s="180">
        <f>F270/RES_summary!F$19</f>
        <v>0</v>
      </c>
      <c r="G342" s="180">
        <f>G270/RES_summary!G$19</f>
        <v>0</v>
      </c>
      <c r="H342" s="180">
        <f>H270/RES_summary!H$19</f>
        <v>0</v>
      </c>
      <c r="I342" s="180">
        <f>I270/RES_summary!I$19</f>
        <v>0</v>
      </c>
      <c r="J342" s="180">
        <f>J270/RES_summary!J$19</f>
        <v>0</v>
      </c>
      <c r="K342" s="180">
        <f>K270/RES_summary!K$19</f>
        <v>0</v>
      </c>
      <c r="L342" s="180">
        <f>L270/RES_summary!L$19</f>
        <v>0</v>
      </c>
      <c r="M342" s="180">
        <f>M270/RES_summary!M$19</f>
        <v>0</v>
      </c>
      <c r="N342" s="180">
        <f>N270/RES_summary!N$19</f>
        <v>0</v>
      </c>
      <c r="O342" s="180">
        <f>O270/RES_summary!O$19</f>
        <v>0</v>
      </c>
      <c r="P342" s="180">
        <f>P270/RES_summary!P$19</f>
        <v>0</v>
      </c>
      <c r="Q342" s="180">
        <f>Q270/RES_summary!Q$19</f>
        <v>0</v>
      </c>
    </row>
    <row r="343" spans="1:17" ht="12" customHeight="1" x14ac:dyDescent="0.25">
      <c r="A343" s="161" t="s">
        <v>141</v>
      </c>
      <c r="B343" s="179">
        <f>B271/RES_summary!B$19</f>
        <v>0</v>
      </c>
      <c r="C343" s="179">
        <f>C271/RES_summary!C$19</f>
        <v>0</v>
      </c>
      <c r="D343" s="179">
        <f>D271/RES_summary!D$19</f>
        <v>0</v>
      </c>
      <c r="E343" s="179">
        <f>E271/RES_summary!E$19</f>
        <v>0</v>
      </c>
      <c r="F343" s="179">
        <f>F271/RES_summary!F$19</f>
        <v>0</v>
      </c>
      <c r="G343" s="179">
        <f>G271/RES_summary!G$19</f>
        <v>0</v>
      </c>
      <c r="H343" s="179">
        <f>H271/RES_summary!H$19</f>
        <v>0</v>
      </c>
      <c r="I343" s="179">
        <f>I271/RES_summary!I$19</f>
        <v>0</v>
      </c>
      <c r="J343" s="179">
        <f>J271/RES_summary!J$19</f>
        <v>0</v>
      </c>
      <c r="K343" s="179">
        <f>K271/RES_summary!K$19</f>
        <v>0</v>
      </c>
      <c r="L343" s="179">
        <f>L271/RES_summary!L$19</f>
        <v>0</v>
      </c>
      <c r="M343" s="179">
        <f>M271/RES_summary!M$19</f>
        <v>0</v>
      </c>
      <c r="N343" s="179">
        <f>N271/RES_summary!N$19</f>
        <v>0</v>
      </c>
      <c r="O343" s="179">
        <f>O271/RES_summary!O$19</f>
        <v>0</v>
      </c>
      <c r="P343" s="179">
        <f>P271/RES_summary!P$19</f>
        <v>0</v>
      </c>
      <c r="Q343" s="179">
        <f>Q271/RES_summary!Q$19</f>
        <v>0</v>
      </c>
    </row>
    <row r="344" spans="1:17" ht="12" customHeight="1" x14ac:dyDescent="0.25">
      <c r="A344" s="148" t="s">
        <v>60</v>
      </c>
      <c r="B344" s="177">
        <f>B272/RES_summary!B$19</f>
        <v>0</v>
      </c>
      <c r="C344" s="177">
        <f>C272/RES_summary!C$19</f>
        <v>0</v>
      </c>
      <c r="D344" s="177">
        <f>D272/RES_summary!D$19</f>
        <v>0</v>
      </c>
      <c r="E344" s="177">
        <f>E272/RES_summary!E$19</f>
        <v>0</v>
      </c>
      <c r="F344" s="177">
        <f>F272/RES_summary!F$19</f>
        <v>0</v>
      </c>
      <c r="G344" s="177">
        <f>G272/RES_summary!G$19</f>
        <v>0</v>
      </c>
      <c r="H344" s="177">
        <f>H272/RES_summary!H$19</f>
        <v>0</v>
      </c>
      <c r="I344" s="177">
        <f>I272/RES_summary!I$19</f>
        <v>0</v>
      </c>
      <c r="J344" s="177">
        <f>J272/RES_summary!J$19</f>
        <v>0</v>
      </c>
      <c r="K344" s="177">
        <f>K272/RES_summary!K$19</f>
        <v>0</v>
      </c>
      <c r="L344" s="177">
        <f>L272/RES_summary!L$19</f>
        <v>0</v>
      </c>
      <c r="M344" s="177">
        <f>M272/RES_summary!M$19</f>
        <v>0</v>
      </c>
      <c r="N344" s="177">
        <f>N272/RES_summary!N$19</f>
        <v>0</v>
      </c>
      <c r="O344" s="177">
        <f>O272/RES_summary!O$19</f>
        <v>0</v>
      </c>
      <c r="P344" s="177">
        <f>P272/RES_summary!P$19</f>
        <v>0</v>
      </c>
      <c r="Q344" s="177">
        <f>Q272/RES_summary!Q$19</f>
        <v>0</v>
      </c>
    </row>
    <row r="345" spans="1:17" ht="12" customHeight="1" x14ac:dyDescent="0.25">
      <c r="A345" s="148" t="s">
        <v>59</v>
      </c>
      <c r="B345" s="177">
        <f>B273/RES_summary!B$19</f>
        <v>0</v>
      </c>
      <c r="C345" s="177">
        <f>C273/RES_summary!C$19</f>
        <v>0</v>
      </c>
      <c r="D345" s="177">
        <f>D273/RES_summary!D$19</f>
        <v>0</v>
      </c>
      <c r="E345" s="177">
        <f>E273/RES_summary!E$19</f>
        <v>0</v>
      </c>
      <c r="F345" s="177">
        <f>F273/RES_summary!F$19</f>
        <v>0</v>
      </c>
      <c r="G345" s="177">
        <f>G273/RES_summary!G$19</f>
        <v>0</v>
      </c>
      <c r="H345" s="177">
        <f>H273/RES_summary!H$19</f>
        <v>0</v>
      </c>
      <c r="I345" s="177">
        <f>I273/RES_summary!I$19</f>
        <v>0</v>
      </c>
      <c r="J345" s="177">
        <f>J273/RES_summary!J$19</f>
        <v>0</v>
      </c>
      <c r="K345" s="177">
        <f>K273/RES_summary!K$19</f>
        <v>0</v>
      </c>
      <c r="L345" s="177">
        <f>L273/RES_summary!L$19</f>
        <v>0</v>
      </c>
      <c r="M345" s="177">
        <f>M273/RES_summary!M$19</f>
        <v>0</v>
      </c>
      <c r="N345" s="177">
        <f>N273/RES_summary!N$19</f>
        <v>0</v>
      </c>
      <c r="O345" s="177">
        <f>O273/RES_summary!O$19</f>
        <v>0</v>
      </c>
      <c r="P345" s="177">
        <f>P273/RES_summary!P$19</f>
        <v>0</v>
      </c>
      <c r="Q345" s="177">
        <f>Q273/RES_summary!Q$19</f>
        <v>0</v>
      </c>
    </row>
    <row r="346" spans="1:17" ht="12" customHeight="1" x14ac:dyDescent="0.25">
      <c r="A346" s="158" t="s">
        <v>62</v>
      </c>
      <c r="B346" s="178">
        <f>B274/RES_summary!B$19</f>
        <v>1.3212690926952764</v>
      </c>
      <c r="C346" s="178">
        <f>C274/RES_summary!C$19</f>
        <v>1.2630745983161655</v>
      </c>
      <c r="D346" s="178">
        <f>D274/RES_summary!D$19</f>
        <v>1.2593627568560741</v>
      </c>
      <c r="E346" s="178">
        <f>E274/RES_summary!E$19</f>
        <v>1.2464275558174123</v>
      </c>
      <c r="F346" s="178">
        <f>F274/RES_summary!F$19</f>
        <v>1.2912867068071181</v>
      </c>
      <c r="G346" s="178">
        <f>G274/RES_summary!G$19</f>
        <v>1.3320562115396144</v>
      </c>
      <c r="H346" s="178">
        <f>H274/RES_summary!H$19</f>
        <v>1.3668286638005298</v>
      </c>
      <c r="I346" s="178">
        <f>I274/RES_summary!I$19</f>
        <v>1.1435480287633004</v>
      </c>
      <c r="J346" s="178">
        <f>J274/RES_summary!J$19</f>
        <v>1.0876724794508403</v>
      </c>
      <c r="K346" s="178">
        <f>K274/RES_summary!K$19</f>
        <v>0.96622814099792609</v>
      </c>
      <c r="L346" s="178">
        <f>L274/RES_summary!L$19</f>
        <v>1.0057804837034172</v>
      </c>
      <c r="M346" s="178">
        <f>M274/RES_summary!M$19</f>
        <v>1.048224268036265</v>
      </c>
      <c r="N346" s="178">
        <f>N274/RES_summary!N$19</f>
        <v>1.0975101354728951</v>
      </c>
      <c r="O346" s="178">
        <f>O274/RES_summary!O$19</f>
        <v>1.1023992483540523</v>
      </c>
      <c r="P346" s="178">
        <f>P274/RES_summary!P$19</f>
        <v>1.2250984539990617</v>
      </c>
      <c r="Q346" s="178">
        <f>Q274/RES_summary!Q$19</f>
        <v>0.97047408966632343</v>
      </c>
    </row>
    <row r="347" spans="1:17" ht="12" customHeight="1" x14ac:dyDescent="0.25">
      <c r="A347" s="23" t="s">
        <v>55</v>
      </c>
      <c r="B347" s="177">
        <f>B275/RES_summary!B$19</f>
        <v>0</v>
      </c>
      <c r="C347" s="177">
        <f>C275/RES_summary!C$19</f>
        <v>0</v>
      </c>
      <c r="D347" s="177">
        <f>D275/RES_summary!D$19</f>
        <v>0</v>
      </c>
      <c r="E347" s="177">
        <f>E275/RES_summary!E$19</f>
        <v>0</v>
      </c>
      <c r="F347" s="177">
        <f>F275/RES_summary!F$19</f>
        <v>0</v>
      </c>
      <c r="G347" s="177">
        <f>G275/RES_summary!G$19</f>
        <v>0</v>
      </c>
      <c r="H347" s="177">
        <f>H275/RES_summary!H$19</f>
        <v>0</v>
      </c>
      <c r="I347" s="177">
        <f>I275/RES_summary!I$19</f>
        <v>0</v>
      </c>
      <c r="J347" s="177">
        <f>J275/RES_summary!J$19</f>
        <v>0</v>
      </c>
      <c r="K347" s="177">
        <f>K275/RES_summary!K$19</f>
        <v>0</v>
      </c>
      <c r="L347" s="177">
        <f>L275/RES_summary!L$19</f>
        <v>0</v>
      </c>
      <c r="M347" s="177">
        <f>M275/RES_summary!M$19</f>
        <v>0</v>
      </c>
      <c r="N347" s="177">
        <f>N275/RES_summary!N$19</f>
        <v>0</v>
      </c>
      <c r="O347" s="177">
        <f>O275/RES_summary!O$19</f>
        <v>0</v>
      </c>
      <c r="P347" s="177">
        <f>P275/RES_summary!P$19</f>
        <v>0</v>
      </c>
      <c r="Q347" s="177">
        <f>Q275/RES_summary!Q$19</f>
        <v>0</v>
      </c>
    </row>
    <row r="348" spans="1:17" ht="12" customHeight="1" x14ac:dyDescent="0.25">
      <c r="A348" s="23" t="s">
        <v>57</v>
      </c>
      <c r="B348" s="177">
        <f>B276/RES_summary!B$19</f>
        <v>3.6826564895984948</v>
      </c>
      <c r="C348" s="177">
        <f>C276/RES_summary!C$19</f>
        <v>3.9318549822459916</v>
      </c>
      <c r="D348" s="177">
        <f>D276/RES_summary!D$19</f>
        <v>4.2395221083022081</v>
      </c>
      <c r="E348" s="177">
        <f>E276/RES_summary!E$19</f>
        <v>4.258523513028976</v>
      </c>
      <c r="F348" s="177">
        <f>F276/RES_summary!F$19</f>
        <v>4.2131681071074656</v>
      </c>
      <c r="G348" s="177">
        <f>G276/RES_summary!G$19</f>
        <v>3.8702108072561843</v>
      </c>
      <c r="H348" s="177">
        <f>H276/RES_summary!H$19</f>
        <v>3.8395448523670055</v>
      </c>
      <c r="I348" s="177">
        <f>I276/RES_summary!I$19</f>
        <v>3.8394036571067391</v>
      </c>
      <c r="J348" s="177">
        <f>J276/RES_summary!J$19</f>
        <v>3.7981719070699569</v>
      </c>
      <c r="K348" s="177">
        <f>K276/RES_summary!K$19</f>
        <v>4.0619277526113233</v>
      </c>
      <c r="L348" s="177">
        <f>L276/RES_summary!L$19</f>
        <v>4.4677530861246444</v>
      </c>
      <c r="M348" s="177">
        <f>M276/RES_summary!M$19</f>
        <v>3.5354896187307681</v>
      </c>
      <c r="N348" s="177">
        <f>N276/RES_summary!N$19</f>
        <v>3.9012370658952591</v>
      </c>
      <c r="O348" s="177">
        <f>O276/RES_summary!O$19</f>
        <v>4.1394752842706835</v>
      </c>
      <c r="P348" s="177">
        <f>P276/RES_summary!P$19</f>
        <v>4.3008041056566411</v>
      </c>
      <c r="Q348" s="177">
        <f>Q276/RES_summary!Q$19</f>
        <v>4.3815623390202845</v>
      </c>
    </row>
    <row r="349" spans="1:17" ht="12" customHeight="1" x14ac:dyDescent="0.25">
      <c r="A349" s="29" t="s">
        <v>140</v>
      </c>
      <c r="B349" s="176">
        <f>B277/RES_summary!B$19</f>
        <v>0</v>
      </c>
      <c r="C349" s="176">
        <f>C277/RES_summary!C$19</f>
        <v>0</v>
      </c>
      <c r="D349" s="176">
        <f>D277/RES_summary!D$19</f>
        <v>0</v>
      </c>
      <c r="E349" s="176">
        <f>E277/RES_summary!E$19</f>
        <v>0</v>
      </c>
      <c r="F349" s="176">
        <f>F277/RES_summary!F$19</f>
        <v>0</v>
      </c>
      <c r="G349" s="176">
        <f>G277/RES_summary!G$19</f>
        <v>0</v>
      </c>
      <c r="H349" s="176">
        <f>H277/RES_summary!H$19</f>
        <v>0</v>
      </c>
      <c r="I349" s="176">
        <f>I277/RES_summary!I$19</f>
        <v>0</v>
      </c>
      <c r="J349" s="176">
        <f>J277/RES_summary!J$19</f>
        <v>0</v>
      </c>
      <c r="K349" s="176">
        <f>K277/RES_summary!K$19</f>
        <v>0</v>
      </c>
      <c r="L349" s="176">
        <f>L277/RES_summary!L$19</f>
        <v>0</v>
      </c>
      <c r="M349" s="176">
        <f>M277/RES_summary!M$19</f>
        <v>0</v>
      </c>
      <c r="N349" s="176">
        <f>N277/RES_summary!N$19</f>
        <v>0</v>
      </c>
      <c r="O349" s="176">
        <f>O277/RES_summary!O$19</f>
        <v>0</v>
      </c>
      <c r="P349" s="176">
        <f>P277/RES_summary!P$19</f>
        <v>0</v>
      </c>
      <c r="Q349" s="176">
        <f>Q277/RES_summary!Q$19</f>
        <v>0</v>
      </c>
    </row>
    <row r="351" spans="1:17" s="28" customFormat="1" ht="12" customHeight="1" x14ac:dyDescent="0.25">
      <c r="A351" s="187" t="s">
        <v>194</v>
      </c>
      <c r="B351" s="186"/>
      <c r="C351" s="185"/>
      <c r="D351" s="185"/>
      <c r="E351" s="185"/>
      <c r="F351" s="185"/>
      <c r="G351" s="185"/>
      <c r="H351" s="185"/>
      <c r="I351" s="185"/>
      <c r="J351" s="185"/>
      <c r="K351" s="185"/>
      <c r="L351" s="185"/>
      <c r="M351" s="185"/>
      <c r="N351" s="185"/>
      <c r="O351" s="185"/>
      <c r="P351" s="185"/>
      <c r="Q351" s="185"/>
    </row>
    <row r="353" spans="1:17" ht="12" customHeight="1" x14ac:dyDescent="0.25">
      <c r="A353" s="152" t="s">
        <v>193</v>
      </c>
      <c r="B353" s="168"/>
      <c r="C353" s="168">
        <f>SUM(C354,C357,C359,C372)</f>
        <v>16.687493877976948</v>
      </c>
      <c r="D353" s="168">
        <f t="shared" ref="D353:Q353" si="87">SUM(D354,D357,D359,D372)</f>
        <v>18.064616419116934</v>
      </c>
      <c r="E353" s="168">
        <f t="shared" si="87"/>
        <v>22.847622905136795</v>
      </c>
      <c r="F353" s="168">
        <f t="shared" si="87"/>
        <v>26.081983795484007</v>
      </c>
      <c r="G353" s="168">
        <f t="shared" si="87"/>
        <v>19.577328448448746</v>
      </c>
      <c r="H353" s="168">
        <f t="shared" si="87"/>
        <v>24.549580438009748</v>
      </c>
      <c r="I353" s="168">
        <f t="shared" si="87"/>
        <v>19.972446752504116</v>
      </c>
      <c r="J353" s="168">
        <f t="shared" si="87"/>
        <v>20.427799649117045</v>
      </c>
      <c r="K353" s="168">
        <f t="shared" si="87"/>
        <v>48.578107037604319</v>
      </c>
      <c r="L353" s="168">
        <f t="shared" si="87"/>
        <v>0</v>
      </c>
      <c r="M353" s="168">
        <f t="shared" si="87"/>
        <v>17.90186273504327</v>
      </c>
      <c r="N353" s="168">
        <f t="shared" si="87"/>
        <v>19.800481253276889</v>
      </c>
      <c r="O353" s="168">
        <f t="shared" si="87"/>
        <v>18.052316703387969</v>
      </c>
      <c r="P353" s="168">
        <f t="shared" si="87"/>
        <v>15.43253829421027</v>
      </c>
      <c r="Q353" s="168">
        <f t="shared" si="87"/>
        <v>0</v>
      </c>
    </row>
    <row r="354" spans="1:17" ht="12" customHeight="1" x14ac:dyDescent="0.25">
      <c r="A354" s="158" t="s">
        <v>65</v>
      </c>
      <c r="B354" s="157"/>
      <c r="C354" s="157">
        <f>SUM(C355:C356)</f>
        <v>14.223800347324998</v>
      </c>
      <c r="D354" s="157">
        <f t="shared" ref="D354:Q354" si="88">SUM(D355:D356)</f>
        <v>15.363133851349879</v>
      </c>
      <c r="E354" s="157">
        <f t="shared" si="88"/>
        <v>19.498219339475323</v>
      </c>
      <c r="F354" s="157">
        <f t="shared" si="88"/>
        <v>21.938213295203401</v>
      </c>
      <c r="G354" s="157">
        <f t="shared" si="88"/>
        <v>16.749956241200383</v>
      </c>
      <c r="H354" s="157">
        <f t="shared" si="88"/>
        <v>21.117708868993574</v>
      </c>
      <c r="I354" s="157">
        <f t="shared" si="88"/>
        <v>16.86568866183147</v>
      </c>
      <c r="J354" s="157">
        <f t="shared" si="88"/>
        <v>16.933996057808088</v>
      </c>
      <c r="K354" s="157">
        <f t="shared" si="88"/>
        <v>40.926146583027396</v>
      </c>
      <c r="L354" s="157">
        <f t="shared" si="88"/>
        <v>0</v>
      </c>
      <c r="M354" s="157">
        <f t="shared" si="88"/>
        <v>14.82950524134046</v>
      </c>
      <c r="N354" s="157">
        <f t="shared" si="88"/>
        <v>16.538949007929084</v>
      </c>
      <c r="O354" s="157">
        <f t="shared" si="88"/>
        <v>14.492227967918206</v>
      </c>
      <c r="P354" s="157">
        <f t="shared" si="88"/>
        <v>12.490062732495607</v>
      </c>
      <c r="Q354" s="157">
        <f t="shared" si="88"/>
        <v>0</v>
      </c>
    </row>
    <row r="355" spans="1:17" ht="12" customHeight="1" x14ac:dyDescent="0.25">
      <c r="A355" s="23" t="s">
        <v>157</v>
      </c>
      <c r="B355" s="156"/>
      <c r="C355" s="156">
        <f>RES_hhdet_in_fec!C$83</f>
        <v>14.220305755732209</v>
      </c>
      <c r="D355" s="156">
        <f>RES_hhdet_in_fec!D$83</f>
        <v>15.356782909774463</v>
      </c>
      <c r="E355" s="156">
        <f>RES_hhdet_in_fec!E$83</f>
        <v>19.450860982252991</v>
      </c>
      <c r="F355" s="156">
        <f>RES_hhdet_in_fec!F$83</f>
        <v>21.882358901352116</v>
      </c>
      <c r="G355" s="156">
        <f>RES_hhdet_in_fec!G$83</f>
        <v>16.655732555897899</v>
      </c>
      <c r="H355" s="156">
        <f>RES_hhdet_in_fec!H$83</f>
        <v>20.911567935006275</v>
      </c>
      <c r="I355" s="156">
        <f>RES_hhdet_in_fec!I$83</f>
        <v>16.732571541100576</v>
      </c>
      <c r="J355" s="156">
        <f>RES_hhdet_in_fec!J$83</f>
        <v>16.699921768426414</v>
      </c>
      <c r="K355" s="156">
        <f>RES_hhdet_in_fec!K$83</f>
        <v>40.616451470529874</v>
      </c>
      <c r="L355" s="156">
        <f>RES_hhdet_in_fec!L$83</f>
        <v>0</v>
      </c>
      <c r="M355" s="156">
        <f>RES_hhdet_in_fec!M$83</f>
        <v>14.790420612631531</v>
      </c>
      <c r="N355" s="156">
        <f>RES_hhdet_in_fec!N$83</f>
        <v>16.517715325956672</v>
      </c>
      <c r="O355" s="156">
        <f>RES_hhdet_in_fec!O$83</f>
        <v>14.470095289186085</v>
      </c>
      <c r="P355" s="156">
        <f>RES_hhdet_in_fec!P$83</f>
        <v>12.48707891982969</v>
      </c>
      <c r="Q355" s="156">
        <f>RES_hhdet_in_fec!Q$83</f>
        <v>0</v>
      </c>
    </row>
    <row r="356" spans="1:17" ht="12" customHeight="1" x14ac:dyDescent="0.25">
      <c r="A356" s="23" t="s">
        <v>60</v>
      </c>
      <c r="B356" s="156"/>
      <c r="C356" s="156">
        <f>RES_hhdet_in_fec!C$84</f>
        <v>3.4945915927887998E-3</v>
      </c>
      <c r="D356" s="156">
        <f>RES_hhdet_in_fec!D$84</f>
        <v>6.350941575415877E-3</v>
      </c>
      <c r="E356" s="156">
        <f>RES_hhdet_in_fec!E$84</f>
        <v>4.7358357222331379E-2</v>
      </c>
      <c r="F356" s="156">
        <f>RES_hhdet_in_fec!F$84</f>
        <v>5.5854393851285794E-2</v>
      </c>
      <c r="G356" s="156">
        <f>RES_hhdet_in_fec!G$84</f>
        <v>9.4223685302483859E-2</v>
      </c>
      <c r="H356" s="156">
        <f>RES_hhdet_in_fec!H$84</f>
        <v>0.20614093398729844</v>
      </c>
      <c r="I356" s="156">
        <f>RES_hhdet_in_fec!I$84</f>
        <v>0.13311712073089541</v>
      </c>
      <c r="J356" s="156">
        <f>RES_hhdet_in_fec!J$84</f>
        <v>0.2340742893816721</v>
      </c>
      <c r="K356" s="156">
        <f>RES_hhdet_in_fec!K$84</f>
        <v>0.3096951124975213</v>
      </c>
      <c r="L356" s="156">
        <f>RES_hhdet_in_fec!L$84</f>
        <v>0</v>
      </c>
      <c r="M356" s="156">
        <f>RES_hhdet_in_fec!M$84</f>
        <v>3.9084628708929592E-2</v>
      </c>
      <c r="N356" s="156">
        <f>RES_hhdet_in_fec!N$84</f>
        <v>2.1233681972410469E-2</v>
      </c>
      <c r="O356" s="156">
        <f>RES_hhdet_in_fec!O$84</f>
        <v>2.2132678732119951E-2</v>
      </c>
      <c r="P356" s="156">
        <f>RES_hhdet_in_fec!P$84</f>
        <v>2.9838126659166441E-3</v>
      </c>
      <c r="Q356" s="156">
        <f>RES_hhdet_in_fec!Q$84</f>
        <v>0</v>
      </c>
    </row>
    <row r="357" spans="1:17" ht="12" customHeight="1" x14ac:dyDescent="0.25">
      <c r="A357" s="158" t="s">
        <v>112</v>
      </c>
      <c r="B357" s="157"/>
      <c r="C357" s="157">
        <f>C358</f>
        <v>0</v>
      </c>
      <c r="D357" s="157">
        <f t="shared" ref="D357:Q357" si="89">D358</f>
        <v>0</v>
      </c>
      <c r="E357" s="157">
        <f t="shared" si="89"/>
        <v>0</v>
      </c>
      <c r="F357" s="157">
        <f t="shared" si="89"/>
        <v>3.7694023954499017E-5</v>
      </c>
      <c r="G357" s="157">
        <f t="shared" si="89"/>
        <v>5.2957753732806408E-5</v>
      </c>
      <c r="H357" s="157">
        <f t="shared" si="89"/>
        <v>2.7869592934662231E-4</v>
      </c>
      <c r="I357" s="157">
        <f t="shared" si="89"/>
        <v>3.9565038227679496E-4</v>
      </c>
      <c r="J357" s="157">
        <f t="shared" si="89"/>
        <v>4.0958510437584127E-4</v>
      </c>
      <c r="K357" s="157">
        <f t="shared" si="89"/>
        <v>8.2063419788193815E-4</v>
      </c>
      <c r="L357" s="157">
        <f t="shared" si="89"/>
        <v>0</v>
      </c>
      <c r="M357" s="157">
        <f t="shared" si="89"/>
        <v>1.2108515665656171E-3</v>
      </c>
      <c r="N357" s="157">
        <f t="shared" si="89"/>
        <v>1.740195283533979E-3</v>
      </c>
      <c r="O357" s="157">
        <f t="shared" si="89"/>
        <v>2.5609135803024378E-3</v>
      </c>
      <c r="P357" s="157">
        <f t="shared" si="89"/>
        <v>1.1981517080694019E-3</v>
      </c>
      <c r="Q357" s="157">
        <f t="shared" si="89"/>
        <v>0</v>
      </c>
    </row>
    <row r="358" spans="1:17" ht="12" customHeight="1" x14ac:dyDescent="0.25">
      <c r="A358" s="23" t="s">
        <v>60</v>
      </c>
      <c r="B358" s="156"/>
      <c r="C358" s="156">
        <f>RES_hhdet_in_fec!C$86</f>
        <v>0</v>
      </c>
      <c r="D358" s="156">
        <f>RES_hhdet_in_fec!D$86</f>
        <v>0</v>
      </c>
      <c r="E358" s="156">
        <f>RES_hhdet_in_fec!E$86</f>
        <v>0</v>
      </c>
      <c r="F358" s="156">
        <f>RES_hhdet_in_fec!F$86</f>
        <v>3.7694023954499017E-5</v>
      </c>
      <c r="G358" s="156">
        <f>RES_hhdet_in_fec!G$86</f>
        <v>5.2957753732806408E-5</v>
      </c>
      <c r="H358" s="156">
        <f>RES_hhdet_in_fec!H$86</f>
        <v>2.7869592934662231E-4</v>
      </c>
      <c r="I358" s="156">
        <f>RES_hhdet_in_fec!I$86</f>
        <v>3.9565038227679496E-4</v>
      </c>
      <c r="J358" s="156">
        <f>RES_hhdet_in_fec!J$86</f>
        <v>4.0958510437584127E-4</v>
      </c>
      <c r="K358" s="156">
        <f>RES_hhdet_in_fec!K$86</f>
        <v>8.2063419788193815E-4</v>
      </c>
      <c r="L358" s="156">
        <f>RES_hhdet_in_fec!L$86</f>
        <v>0</v>
      </c>
      <c r="M358" s="156">
        <f>RES_hhdet_in_fec!M$86</f>
        <v>1.2108515665656171E-3</v>
      </c>
      <c r="N358" s="156">
        <f>RES_hhdet_in_fec!N$86</f>
        <v>1.740195283533979E-3</v>
      </c>
      <c r="O358" s="156">
        <f>RES_hhdet_in_fec!O$86</f>
        <v>2.5609135803024378E-3</v>
      </c>
      <c r="P358" s="156">
        <f>RES_hhdet_in_fec!P$86</f>
        <v>1.1981517080694019E-3</v>
      </c>
      <c r="Q358" s="156">
        <f>RES_hhdet_in_fec!Q$86</f>
        <v>0</v>
      </c>
    </row>
    <row r="359" spans="1:17" ht="12" customHeight="1" x14ac:dyDescent="0.25">
      <c r="A359" s="158" t="s">
        <v>63</v>
      </c>
      <c r="B359" s="157"/>
      <c r="C359" s="157">
        <f>RES_hhdet_in_fec!C$87</f>
        <v>2.0654798545992148</v>
      </c>
      <c r="D359" s="157">
        <f>RES_hhdet_in_fec!D$87</f>
        <v>2.2280870967029154</v>
      </c>
      <c r="E359" s="157">
        <f>RES_hhdet_in_fec!E$87</f>
        <v>2.8158783270407883</v>
      </c>
      <c r="F359" s="157">
        <f>RES_hhdet_in_fec!F$87</f>
        <v>3.4575814588810312</v>
      </c>
      <c r="G359" s="157">
        <f>RES_hhdet_in_fec!G$87</f>
        <v>2.3404086087500438</v>
      </c>
      <c r="H359" s="157">
        <f>RES_hhdet_in_fec!H$87</f>
        <v>2.9609547539113867</v>
      </c>
      <c r="I359" s="157">
        <f>RES_hhdet_in_fec!I$87</f>
        <v>2.6999351926143564</v>
      </c>
      <c r="J359" s="157">
        <f>RES_hhdet_in_fec!J$87</f>
        <v>3.04120135756513</v>
      </c>
      <c r="K359" s="157">
        <f>RES_hhdet_in_fec!K$87</f>
        <v>6.6181739015911178</v>
      </c>
      <c r="L359" s="157">
        <f>RES_hhdet_in_fec!L$87</f>
        <v>0</v>
      </c>
      <c r="M359" s="157">
        <f>RES_hhdet_in_fec!M$87</f>
        <v>2.6760455695271776</v>
      </c>
      <c r="N359" s="157">
        <f>RES_hhdet_in_fec!N$87</f>
        <v>2.7988723496806829</v>
      </c>
      <c r="O359" s="157">
        <f>RES_hhdet_in_fec!O$87</f>
        <v>2.7649150459083534</v>
      </c>
      <c r="P359" s="157">
        <f>RES_hhdet_in_fec!P$87</f>
        <v>2.3928143022721158</v>
      </c>
      <c r="Q359" s="157">
        <f>RES_hhdet_in_fec!Q$87</f>
        <v>0</v>
      </c>
    </row>
    <row r="360" spans="1:17" ht="12" customHeight="1" x14ac:dyDescent="0.25">
      <c r="A360" s="167" t="s">
        <v>156</v>
      </c>
      <c r="B360" s="132"/>
      <c r="C360" s="132">
        <f>RES_hhdet_in_fec!C$88</f>
        <v>1.8957859804980133</v>
      </c>
      <c r="D360" s="132">
        <f>RES_hhdet_in_fec!D$88</f>
        <v>1.874373110348295</v>
      </c>
      <c r="E360" s="132">
        <f>RES_hhdet_in_fec!E$88</f>
        <v>2.4507604047018421</v>
      </c>
      <c r="F360" s="132">
        <f>RES_hhdet_in_fec!F$88</f>
        <v>3.4575814588810312</v>
      </c>
      <c r="G360" s="132">
        <f>RES_hhdet_in_fec!G$88</f>
        <v>1.675028087497108</v>
      </c>
      <c r="H360" s="132">
        <f>RES_hhdet_in_fec!H$88</f>
        <v>1.8835307170443849</v>
      </c>
      <c r="I360" s="132">
        <f>RES_hhdet_in_fec!I$88</f>
        <v>2.0948823555570324</v>
      </c>
      <c r="J360" s="132">
        <f>RES_hhdet_in_fec!J$88</f>
        <v>3.04120135756513</v>
      </c>
      <c r="K360" s="132">
        <f>RES_hhdet_in_fec!K$88</f>
        <v>5.5504519025029628</v>
      </c>
      <c r="L360" s="132">
        <f>RES_hhdet_in_fec!L$88</f>
        <v>0</v>
      </c>
      <c r="M360" s="132">
        <f>RES_hhdet_in_fec!M$88</f>
        <v>2.6760455695271776</v>
      </c>
      <c r="N360" s="132">
        <f>RES_hhdet_in_fec!N$88</f>
        <v>2.7988723496806829</v>
      </c>
      <c r="O360" s="132">
        <f>RES_hhdet_in_fec!O$88</f>
        <v>2.7649150459083534</v>
      </c>
      <c r="P360" s="132">
        <f>RES_hhdet_in_fec!P$88</f>
        <v>2.3244751871585163</v>
      </c>
      <c r="Q360" s="132">
        <f>RES_hhdet_in_fec!Q$88</f>
        <v>0</v>
      </c>
    </row>
    <row r="361" spans="1:17" ht="12" customHeight="1" x14ac:dyDescent="0.25">
      <c r="A361" s="167" t="s">
        <v>155</v>
      </c>
      <c r="B361" s="132"/>
      <c r="C361" s="132">
        <f>SUM(C362:C363)</f>
        <v>0</v>
      </c>
      <c r="D361" s="132">
        <f t="shared" ref="D361:Q361" si="90">SUM(D362:D363)</f>
        <v>0</v>
      </c>
      <c r="E361" s="132">
        <f t="shared" si="90"/>
        <v>0</v>
      </c>
      <c r="F361" s="132">
        <f t="shared" si="90"/>
        <v>0</v>
      </c>
      <c r="G361" s="132">
        <f t="shared" si="90"/>
        <v>0</v>
      </c>
      <c r="H361" s="132">
        <f t="shared" si="90"/>
        <v>0</v>
      </c>
      <c r="I361" s="132">
        <f t="shared" si="90"/>
        <v>0</v>
      </c>
      <c r="J361" s="132">
        <f t="shared" si="90"/>
        <v>0</v>
      </c>
      <c r="K361" s="132">
        <f t="shared" si="90"/>
        <v>0</v>
      </c>
      <c r="L361" s="132">
        <f t="shared" si="90"/>
        <v>0</v>
      </c>
      <c r="M361" s="132">
        <f t="shared" si="90"/>
        <v>0</v>
      </c>
      <c r="N361" s="132">
        <f t="shared" si="90"/>
        <v>0</v>
      </c>
      <c r="O361" s="132">
        <f t="shared" si="90"/>
        <v>0</v>
      </c>
      <c r="P361" s="132">
        <f t="shared" si="90"/>
        <v>0</v>
      </c>
      <c r="Q361" s="132">
        <f t="shared" si="90"/>
        <v>0</v>
      </c>
    </row>
    <row r="362" spans="1:17" ht="12" customHeight="1" x14ac:dyDescent="0.25">
      <c r="A362" s="166" t="s">
        <v>55</v>
      </c>
      <c r="B362" s="165"/>
      <c r="C362" s="165">
        <f>RES_hhdet_in_fec!C$90</f>
        <v>0</v>
      </c>
      <c r="D362" s="165">
        <f>RES_hhdet_in_fec!D$90</f>
        <v>0</v>
      </c>
      <c r="E362" s="165">
        <f>RES_hhdet_in_fec!E$90</f>
        <v>0</v>
      </c>
      <c r="F362" s="165">
        <f>RES_hhdet_in_fec!F$90</f>
        <v>0</v>
      </c>
      <c r="G362" s="165">
        <f>RES_hhdet_in_fec!G$90</f>
        <v>0</v>
      </c>
      <c r="H362" s="165">
        <f>RES_hhdet_in_fec!H$90</f>
        <v>0</v>
      </c>
      <c r="I362" s="165">
        <f>RES_hhdet_in_fec!I$90</f>
        <v>0</v>
      </c>
      <c r="J362" s="165">
        <f>RES_hhdet_in_fec!J$90</f>
        <v>0</v>
      </c>
      <c r="K362" s="165">
        <f>RES_hhdet_in_fec!K$90</f>
        <v>0</v>
      </c>
      <c r="L362" s="165">
        <f>RES_hhdet_in_fec!L$90</f>
        <v>0</v>
      </c>
      <c r="M362" s="165">
        <f>RES_hhdet_in_fec!M$90</f>
        <v>0</v>
      </c>
      <c r="N362" s="165">
        <f>RES_hhdet_in_fec!N$90</f>
        <v>0</v>
      </c>
      <c r="O362" s="165">
        <f>RES_hhdet_in_fec!O$90</f>
        <v>0</v>
      </c>
      <c r="P362" s="165">
        <f>RES_hhdet_in_fec!P$90</f>
        <v>0</v>
      </c>
      <c r="Q362" s="165">
        <f>RES_hhdet_in_fec!Q$90</f>
        <v>0</v>
      </c>
    </row>
    <row r="363" spans="1:17" ht="12" customHeight="1" x14ac:dyDescent="0.25">
      <c r="A363" s="147" t="s">
        <v>59</v>
      </c>
      <c r="B363" s="164"/>
      <c r="C363" s="164">
        <f>RES_hhdet_in_fec!C$91</f>
        <v>0</v>
      </c>
      <c r="D363" s="164">
        <f>RES_hhdet_in_fec!D$91</f>
        <v>0</v>
      </c>
      <c r="E363" s="164">
        <f>RES_hhdet_in_fec!E$91</f>
        <v>0</v>
      </c>
      <c r="F363" s="164">
        <f>RES_hhdet_in_fec!F$91</f>
        <v>0</v>
      </c>
      <c r="G363" s="164">
        <f>RES_hhdet_in_fec!G$91</f>
        <v>0</v>
      </c>
      <c r="H363" s="164">
        <f>RES_hhdet_in_fec!H$91</f>
        <v>0</v>
      </c>
      <c r="I363" s="164">
        <f>RES_hhdet_in_fec!I$91</f>
        <v>0</v>
      </c>
      <c r="J363" s="164">
        <f>RES_hhdet_in_fec!J$91</f>
        <v>0</v>
      </c>
      <c r="K363" s="164">
        <f>RES_hhdet_in_fec!K$91</f>
        <v>0</v>
      </c>
      <c r="L363" s="164">
        <f>RES_hhdet_in_fec!L$91</f>
        <v>0</v>
      </c>
      <c r="M363" s="164">
        <f>RES_hhdet_in_fec!M$91</f>
        <v>0</v>
      </c>
      <c r="N363" s="164">
        <f>RES_hhdet_in_fec!N$91</f>
        <v>0</v>
      </c>
      <c r="O363" s="164">
        <f>RES_hhdet_in_fec!O$91</f>
        <v>0</v>
      </c>
      <c r="P363" s="164">
        <f>RES_hhdet_in_fec!P$91</f>
        <v>0</v>
      </c>
      <c r="Q363" s="164">
        <f>RES_hhdet_in_fec!Q$91</f>
        <v>0</v>
      </c>
    </row>
    <row r="364" spans="1:17" ht="12" customHeight="1" x14ac:dyDescent="0.25">
      <c r="A364" s="163" t="s">
        <v>144</v>
      </c>
      <c r="B364" s="162"/>
      <c r="C364" s="162">
        <f>RES_hhdet_in_fec!C$92</f>
        <v>0</v>
      </c>
      <c r="D364" s="162">
        <f>RES_hhdet_in_fec!D$92</f>
        <v>0</v>
      </c>
      <c r="E364" s="162">
        <f>RES_hhdet_in_fec!E$92</f>
        <v>0</v>
      </c>
      <c r="F364" s="162">
        <f>RES_hhdet_in_fec!F$92</f>
        <v>0</v>
      </c>
      <c r="G364" s="162">
        <f>RES_hhdet_in_fec!G$92</f>
        <v>0</v>
      </c>
      <c r="H364" s="162">
        <f>RES_hhdet_in_fec!H$92</f>
        <v>0</v>
      </c>
      <c r="I364" s="162">
        <f>RES_hhdet_in_fec!I$92</f>
        <v>0</v>
      </c>
      <c r="J364" s="162">
        <f>RES_hhdet_in_fec!J$92</f>
        <v>0</v>
      </c>
      <c r="K364" s="162">
        <f>RES_hhdet_in_fec!K$92</f>
        <v>0</v>
      </c>
      <c r="L364" s="162">
        <f>RES_hhdet_in_fec!L$92</f>
        <v>0</v>
      </c>
      <c r="M364" s="162">
        <f>RES_hhdet_in_fec!M$92</f>
        <v>0</v>
      </c>
      <c r="N364" s="162">
        <f>RES_hhdet_in_fec!N$92</f>
        <v>0</v>
      </c>
      <c r="O364" s="162">
        <f>RES_hhdet_in_fec!O$92</f>
        <v>0</v>
      </c>
      <c r="P364" s="162">
        <f>RES_hhdet_in_fec!P$92</f>
        <v>0</v>
      </c>
      <c r="Q364" s="162">
        <f>RES_hhdet_in_fec!Q$92</f>
        <v>0</v>
      </c>
    </row>
    <row r="365" spans="1:17" ht="12" customHeight="1" x14ac:dyDescent="0.25">
      <c r="A365" s="161" t="s">
        <v>143</v>
      </c>
      <c r="B365" s="160"/>
      <c r="C365" s="160">
        <f>SUM(C366:C367)</f>
        <v>0</v>
      </c>
      <c r="D365" s="160">
        <f t="shared" ref="D365:Q365" si="91">SUM(D366:D367)</f>
        <v>0</v>
      </c>
      <c r="E365" s="160">
        <f t="shared" si="91"/>
        <v>0</v>
      </c>
      <c r="F365" s="160">
        <f t="shared" si="91"/>
        <v>0</v>
      </c>
      <c r="G365" s="160">
        <f t="shared" si="91"/>
        <v>0</v>
      </c>
      <c r="H365" s="160">
        <f t="shared" si="91"/>
        <v>0</v>
      </c>
      <c r="I365" s="160">
        <f t="shared" si="91"/>
        <v>0</v>
      </c>
      <c r="J365" s="160">
        <f t="shared" si="91"/>
        <v>0</v>
      </c>
      <c r="K365" s="160">
        <f t="shared" si="91"/>
        <v>0</v>
      </c>
      <c r="L365" s="160">
        <f t="shared" si="91"/>
        <v>0</v>
      </c>
      <c r="M365" s="160">
        <f t="shared" si="91"/>
        <v>0</v>
      </c>
      <c r="N365" s="160">
        <f t="shared" si="91"/>
        <v>0</v>
      </c>
      <c r="O365" s="160">
        <f t="shared" si="91"/>
        <v>0</v>
      </c>
      <c r="P365" s="160">
        <f t="shared" si="91"/>
        <v>0</v>
      </c>
      <c r="Q365" s="160">
        <f t="shared" si="91"/>
        <v>0</v>
      </c>
    </row>
    <row r="366" spans="1:17" ht="12" customHeight="1" x14ac:dyDescent="0.25">
      <c r="A366" s="148" t="s">
        <v>57</v>
      </c>
      <c r="B366" s="156"/>
      <c r="C366" s="156">
        <f>RES_hhdet_in_fec!C$94</f>
        <v>0</v>
      </c>
      <c r="D366" s="156">
        <f>RES_hhdet_in_fec!D$94</f>
        <v>0</v>
      </c>
      <c r="E366" s="156">
        <f>RES_hhdet_in_fec!E$94</f>
        <v>0</v>
      </c>
      <c r="F366" s="156">
        <f>RES_hhdet_in_fec!F$94</f>
        <v>0</v>
      </c>
      <c r="G366" s="156">
        <f>RES_hhdet_in_fec!G$94</f>
        <v>0</v>
      </c>
      <c r="H366" s="156">
        <f>RES_hhdet_in_fec!H$94</f>
        <v>0</v>
      </c>
      <c r="I366" s="156">
        <f>RES_hhdet_in_fec!I$94</f>
        <v>0</v>
      </c>
      <c r="J366" s="156">
        <f>RES_hhdet_in_fec!J$94</f>
        <v>0</v>
      </c>
      <c r="K366" s="156">
        <f>RES_hhdet_in_fec!K$94</f>
        <v>0</v>
      </c>
      <c r="L366" s="156">
        <f>RES_hhdet_in_fec!L$94</f>
        <v>0</v>
      </c>
      <c r="M366" s="156">
        <f>RES_hhdet_in_fec!M$94</f>
        <v>0</v>
      </c>
      <c r="N366" s="156">
        <f>RES_hhdet_in_fec!N$94</f>
        <v>0</v>
      </c>
      <c r="O366" s="156">
        <f>RES_hhdet_in_fec!O$94</f>
        <v>0</v>
      </c>
      <c r="P366" s="156">
        <f>RES_hhdet_in_fec!P$94</f>
        <v>0</v>
      </c>
      <c r="Q366" s="156">
        <f>RES_hhdet_in_fec!Q$94</f>
        <v>0</v>
      </c>
    </row>
    <row r="367" spans="1:17" ht="12" customHeight="1" x14ac:dyDescent="0.25">
      <c r="A367" s="148" t="s">
        <v>59</v>
      </c>
      <c r="B367" s="156"/>
      <c r="C367" s="156">
        <f>RES_hhdet_in_fec!C$95</f>
        <v>0</v>
      </c>
      <c r="D367" s="156">
        <f>RES_hhdet_in_fec!D$95</f>
        <v>0</v>
      </c>
      <c r="E367" s="156">
        <f>RES_hhdet_in_fec!E$95</f>
        <v>0</v>
      </c>
      <c r="F367" s="156">
        <f>RES_hhdet_in_fec!F$95</f>
        <v>0</v>
      </c>
      <c r="G367" s="156">
        <f>RES_hhdet_in_fec!G$95</f>
        <v>0</v>
      </c>
      <c r="H367" s="156">
        <f>RES_hhdet_in_fec!H$95</f>
        <v>0</v>
      </c>
      <c r="I367" s="156">
        <f>RES_hhdet_in_fec!I$95</f>
        <v>0</v>
      </c>
      <c r="J367" s="156">
        <f>RES_hhdet_in_fec!J$95</f>
        <v>0</v>
      </c>
      <c r="K367" s="156">
        <f>RES_hhdet_in_fec!K$95</f>
        <v>0</v>
      </c>
      <c r="L367" s="156">
        <f>RES_hhdet_in_fec!L$95</f>
        <v>0</v>
      </c>
      <c r="M367" s="156">
        <f>RES_hhdet_in_fec!M$95</f>
        <v>0</v>
      </c>
      <c r="N367" s="156">
        <f>RES_hhdet_in_fec!N$95</f>
        <v>0</v>
      </c>
      <c r="O367" s="156">
        <f>RES_hhdet_in_fec!O$95</f>
        <v>0</v>
      </c>
      <c r="P367" s="156">
        <f>RES_hhdet_in_fec!P$95</f>
        <v>0</v>
      </c>
      <c r="Q367" s="156">
        <f>RES_hhdet_in_fec!Q$95</f>
        <v>0</v>
      </c>
    </row>
    <row r="368" spans="1:17" ht="12" customHeight="1" x14ac:dyDescent="0.25">
      <c r="A368" s="163" t="s">
        <v>142</v>
      </c>
      <c r="B368" s="162"/>
      <c r="C368" s="162">
        <f>RES_hhdet_in_fec!C$96</f>
        <v>0.16969387410120143</v>
      </c>
      <c r="D368" s="162">
        <f>RES_hhdet_in_fec!D$96</f>
        <v>0.35371398635462059</v>
      </c>
      <c r="E368" s="162">
        <f>RES_hhdet_in_fec!E$96</f>
        <v>0.36511792233894619</v>
      </c>
      <c r="F368" s="162">
        <f>RES_hhdet_in_fec!F$96</f>
        <v>0</v>
      </c>
      <c r="G368" s="162">
        <f>RES_hhdet_in_fec!G$96</f>
        <v>0.6653805212529359</v>
      </c>
      <c r="H368" s="162">
        <f>RES_hhdet_in_fec!H$96</f>
        <v>1.0774240368670016</v>
      </c>
      <c r="I368" s="162">
        <f>RES_hhdet_in_fec!I$96</f>
        <v>0.60505283705732416</v>
      </c>
      <c r="J368" s="162">
        <f>RES_hhdet_in_fec!J$96</f>
        <v>0</v>
      </c>
      <c r="K368" s="162">
        <f>RES_hhdet_in_fec!K$96</f>
        <v>1.0677219990881548</v>
      </c>
      <c r="L368" s="162">
        <f>RES_hhdet_in_fec!L$96</f>
        <v>0</v>
      </c>
      <c r="M368" s="162">
        <f>RES_hhdet_in_fec!M$96</f>
        <v>0</v>
      </c>
      <c r="N368" s="162">
        <f>RES_hhdet_in_fec!N$96</f>
        <v>0</v>
      </c>
      <c r="O368" s="162">
        <f>RES_hhdet_in_fec!O$96</f>
        <v>0</v>
      </c>
      <c r="P368" s="162">
        <f>RES_hhdet_in_fec!P$96</f>
        <v>6.8339115113599372E-2</v>
      </c>
      <c r="Q368" s="162">
        <f>RES_hhdet_in_fec!Q$96</f>
        <v>0</v>
      </c>
    </row>
    <row r="369" spans="1:17" ht="12" customHeight="1" x14ac:dyDescent="0.25">
      <c r="A369" s="161" t="s">
        <v>141</v>
      </c>
      <c r="B369" s="160"/>
      <c r="C369" s="160">
        <f>SUM(C370:C371)</f>
        <v>0</v>
      </c>
      <c r="D369" s="160">
        <f t="shared" ref="D369:Q369" si="92">SUM(D370:D371)</f>
        <v>0</v>
      </c>
      <c r="E369" s="160">
        <f t="shared" si="92"/>
        <v>0</v>
      </c>
      <c r="F369" s="160">
        <f t="shared" si="92"/>
        <v>0</v>
      </c>
      <c r="G369" s="160">
        <f t="shared" si="92"/>
        <v>0</v>
      </c>
      <c r="H369" s="160">
        <f t="shared" si="92"/>
        <v>0</v>
      </c>
      <c r="I369" s="160">
        <f t="shared" si="92"/>
        <v>0</v>
      </c>
      <c r="J369" s="160">
        <f t="shared" si="92"/>
        <v>0</v>
      </c>
      <c r="K369" s="160">
        <f t="shared" si="92"/>
        <v>0</v>
      </c>
      <c r="L369" s="160">
        <f t="shared" si="92"/>
        <v>0</v>
      </c>
      <c r="M369" s="160">
        <f t="shared" si="92"/>
        <v>0</v>
      </c>
      <c r="N369" s="160">
        <f t="shared" si="92"/>
        <v>0</v>
      </c>
      <c r="O369" s="160">
        <f t="shared" si="92"/>
        <v>0</v>
      </c>
      <c r="P369" s="160">
        <f t="shared" si="92"/>
        <v>0</v>
      </c>
      <c r="Q369" s="160">
        <f t="shared" si="92"/>
        <v>0</v>
      </c>
    </row>
    <row r="370" spans="1:17" ht="12" customHeight="1" x14ac:dyDescent="0.25">
      <c r="A370" s="148" t="s">
        <v>60</v>
      </c>
      <c r="B370" s="156"/>
      <c r="C370" s="156">
        <f>RES_hhdet_in_fec!C$98</f>
        <v>0</v>
      </c>
      <c r="D370" s="156">
        <f>RES_hhdet_in_fec!D$98</f>
        <v>0</v>
      </c>
      <c r="E370" s="156">
        <f>RES_hhdet_in_fec!E$98</f>
        <v>0</v>
      </c>
      <c r="F370" s="156">
        <f>RES_hhdet_in_fec!F$98</f>
        <v>0</v>
      </c>
      <c r="G370" s="156">
        <f>RES_hhdet_in_fec!G$98</f>
        <v>0</v>
      </c>
      <c r="H370" s="156">
        <f>RES_hhdet_in_fec!H$98</f>
        <v>0</v>
      </c>
      <c r="I370" s="156">
        <f>RES_hhdet_in_fec!I$98</f>
        <v>0</v>
      </c>
      <c r="J370" s="156">
        <f>RES_hhdet_in_fec!J$98</f>
        <v>0</v>
      </c>
      <c r="K370" s="156">
        <f>RES_hhdet_in_fec!K$98</f>
        <v>0</v>
      </c>
      <c r="L370" s="156">
        <f>RES_hhdet_in_fec!L$98</f>
        <v>0</v>
      </c>
      <c r="M370" s="156">
        <f>RES_hhdet_in_fec!M$98</f>
        <v>0</v>
      </c>
      <c r="N370" s="156">
        <f>RES_hhdet_in_fec!N$98</f>
        <v>0</v>
      </c>
      <c r="O370" s="156">
        <f>RES_hhdet_in_fec!O$98</f>
        <v>0</v>
      </c>
      <c r="P370" s="156">
        <f>RES_hhdet_in_fec!P$98</f>
        <v>0</v>
      </c>
      <c r="Q370" s="156">
        <f>RES_hhdet_in_fec!Q$98</f>
        <v>0</v>
      </c>
    </row>
    <row r="371" spans="1:17" ht="12" customHeight="1" x14ac:dyDescent="0.25">
      <c r="A371" s="148" t="s">
        <v>59</v>
      </c>
      <c r="B371" s="156"/>
      <c r="C371" s="156">
        <f>RES_hhdet_in_fec!C$99</f>
        <v>0</v>
      </c>
      <c r="D371" s="156">
        <f>RES_hhdet_in_fec!D$99</f>
        <v>0</v>
      </c>
      <c r="E371" s="156">
        <f>RES_hhdet_in_fec!E$99</f>
        <v>0</v>
      </c>
      <c r="F371" s="156">
        <f>RES_hhdet_in_fec!F$99</f>
        <v>0</v>
      </c>
      <c r="G371" s="156">
        <f>RES_hhdet_in_fec!G$99</f>
        <v>0</v>
      </c>
      <c r="H371" s="156">
        <f>RES_hhdet_in_fec!H$99</f>
        <v>0</v>
      </c>
      <c r="I371" s="156">
        <f>RES_hhdet_in_fec!I$99</f>
        <v>0</v>
      </c>
      <c r="J371" s="156">
        <f>RES_hhdet_in_fec!J$99</f>
        <v>0</v>
      </c>
      <c r="K371" s="156">
        <f>RES_hhdet_in_fec!K$99</f>
        <v>0</v>
      </c>
      <c r="L371" s="156">
        <f>RES_hhdet_in_fec!L$99</f>
        <v>0</v>
      </c>
      <c r="M371" s="156">
        <f>RES_hhdet_in_fec!M$99</f>
        <v>0</v>
      </c>
      <c r="N371" s="156">
        <f>RES_hhdet_in_fec!N$99</f>
        <v>0</v>
      </c>
      <c r="O371" s="156">
        <f>RES_hhdet_in_fec!O$99</f>
        <v>0</v>
      </c>
      <c r="P371" s="156">
        <f>RES_hhdet_in_fec!P$99</f>
        <v>0</v>
      </c>
      <c r="Q371" s="156">
        <f>RES_hhdet_in_fec!Q$99</f>
        <v>0</v>
      </c>
    </row>
    <row r="372" spans="1:17" ht="12" customHeight="1" x14ac:dyDescent="0.25">
      <c r="A372" s="158" t="s">
        <v>62</v>
      </c>
      <c r="B372" s="157"/>
      <c r="C372" s="157">
        <f>SUM(C373:C375)</f>
        <v>0.39821367605273567</v>
      </c>
      <c r="D372" s="157">
        <f t="shared" ref="D372:Q372" si="93">SUM(D373:D375)</f>
        <v>0.47339547106414187</v>
      </c>
      <c r="E372" s="157">
        <f t="shared" si="93"/>
        <v>0.5335252386206818</v>
      </c>
      <c r="F372" s="157">
        <f t="shared" si="93"/>
        <v>0.68615134737561989</v>
      </c>
      <c r="G372" s="157">
        <f t="shared" si="93"/>
        <v>0.48691064074458601</v>
      </c>
      <c r="H372" s="157">
        <f t="shared" si="93"/>
        <v>0.47063811917544085</v>
      </c>
      <c r="I372" s="157">
        <f t="shared" si="93"/>
        <v>0.40642724767600946</v>
      </c>
      <c r="J372" s="157">
        <f t="shared" si="93"/>
        <v>0.45219264863945369</v>
      </c>
      <c r="K372" s="157">
        <f t="shared" si="93"/>
        <v>1.0329659187879199</v>
      </c>
      <c r="L372" s="157">
        <f t="shared" si="93"/>
        <v>0</v>
      </c>
      <c r="M372" s="157">
        <f t="shared" si="93"/>
        <v>0.39510107260907062</v>
      </c>
      <c r="N372" s="157">
        <f t="shared" si="93"/>
        <v>0.46091970038358876</v>
      </c>
      <c r="O372" s="157">
        <f t="shared" si="93"/>
        <v>0.79261277598110846</v>
      </c>
      <c r="P372" s="157">
        <f t="shared" si="93"/>
        <v>0.54846310773447704</v>
      </c>
      <c r="Q372" s="157">
        <f t="shared" si="93"/>
        <v>0</v>
      </c>
    </row>
    <row r="373" spans="1:17" ht="12" customHeight="1" x14ac:dyDescent="0.25">
      <c r="A373" s="23" t="s">
        <v>55</v>
      </c>
      <c r="B373" s="156"/>
      <c r="C373" s="156">
        <f>RES_hhdet_in_fec!C$101</f>
        <v>0</v>
      </c>
      <c r="D373" s="156">
        <f>RES_hhdet_in_fec!D$101</f>
        <v>0</v>
      </c>
      <c r="E373" s="156">
        <f>RES_hhdet_in_fec!E$101</f>
        <v>0</v>
      </c>
      <c r="F373" s="156">
        <f>RES_hhdet_in_fec!F$101</f>
        <v>0.14434088970202583</v>
      </c>
      <c r="G373" s="156">
        <f>RES_hhdet_in_fec!G$101</f>
        <v>0.1547760711841972</v>
      </c>
      <c r="H373" s="156">
        <f>RES_hhdet_in_fec!H$101</f>
        <v>0</v>
      </c>
      <c r="I373" s="156">
        <f>RES_hhdet_in_fec!I$101</f>
        <v>0</v>
      </c>
      <c r="J373" s="156">
        <f>RES_hhdet_in_fec!J$101</f>
        <v>0.12358354971948726</v>
      </c>
      <c r="K373" s="156">
        <f>RES_hhdet_in_fec!K$101</f>
        <v>3.0898296127767249E-3</v>
      </c>
      <c r="L373" s="156">
        <f>RES_hhdet_in_fec!L$101</f>
        <v>0</v>
      </c>
      <c r="M373" s="156">
        <f>RES_hhdet_in_fec!M$101</f>
        <v>2.6821977534560639E-2</v>
      </c>
      <c r="N373" s="156">
        <f>RES_hhdet_in_fec!N$101</f>
        <v>1.9839189487959485E-2</v>
      </c>
      <c r="O373" s="156">
        <f>RES_hhdet_in_fec!O$101</f>
        <v>0.50627658050179858</v>
      </c>
      <c r="P373" s="156">
        <f>RES_hhdet_in_fec!P$101</f>
        <v>0.15875458666293449</v>
      </c>
      <c r="Q373" s="156">
        <f>RES_hhdet_in_fec!Q$101</f>
        <v>0</v>
      </c>
    </row>
    <row r="374" spans="1:17" ht="12" customHeight="1" x14ac:dyDescent="0.25">
      <c r="A374" s="23" t="s">
        <v>57</v>
      </c>
      <c r="B374" s="156"/>
      <c r="C374" s="156">
        <f>RES_hhdet_in_fec!C$102</f>
        <v>0</v>
      </c>
      <c r="D374" s="156">
        <f>RES_hhdet_in_fec!D$102</f>
        <v>0</v>
      </c>
      <c r="E374" s="156">
        <f>RES_hhdet_in_fec!E$102</f>
        <v>0</v>
      </c>
      <c r="F374" s="156">
        <f>RES_hhdet_in_fec!F$102</f>
        <v>0</v>
      </c>
      <c r="G374" s="156">
        <f>RES_hhdet_in_fec!G$102</f>
        <v>0</v>
      </c>
      <c r="H374" s="156">
        <f>RES_hhdet_in_fec!H$102</f>
        <v>0</v>
      </c>
      <c r="I374" s="156">
        <f>RES_hhdet_in_fec!I$102</f>
        <v>0</v>
      </c>
      <c r="J374" s="156">
        <f>RES_hhdet_in_fec!J$102</f>
        <v>0</v>
      </c>
      <c r="K374" s="156">
        <f>RES_hhdet_in_fec!K$102</f>
        <v>0</v>
      </c>
      <c r="L374" s="156">
        <f>RES_hhdet_in_fec!L$102</f>
        <v>0</v>
      </c>
      <c r="M374" s="156">
        <f>RES_hhdet_in_fec!M$102</f>
        <v>0</v>
      </c>
      <c r="N374" s="156">
        <f>RES_hhdet_in_fec!N$102</f>
        <v>0</v>
      </c>
      <c r="O374" s="156">
        <f>RES_hhdet_in_fec!O$102</f>
        <v>0</v>
      </c>
      <c r="P374" s="156">
        <f>RES_hhdet_in_fec!P$102</f>
        <v>0</v>
      </c>
      <c r="Q374" s="156">
        <f>RES_hhdet_in_fec!Q$102</f>
        <v>0</v>
      </c>
    </row>
    <row r="375" spans="1:17" ht="12" customHeight="1" x14ac:dyDescent="0.25">
      <c r="A375" s="29" t="s">
        <v>140</v>
      </c>
      <c r="B375" s="57"/>
      <c r="C375" s="57">
        <f>RES_hhdet_in_fec!C$103</f>
        <v>0.39821367605273567</v>
      </c>
      <c r="D375" s="57">
        <f>RES_hhdet_in_fec!D$103</f>
        <v>0.47339547106414187</v>
      </c>
      <c r="E375" s="57">
        <f>RES_hhdet_in_fec!E$103</f>
        <v>0.5335252386206818</v>
      </c>
      <c r="F375" s="57">
        <f>RES_hhdet_in_fec!F$103</f>
        <v>0.54181045767359404</v>
      </c>
      <c r="G375" s="57">
        <f>RES_hhdet_in_fec!G$103</f>
        <v>0.33213456956038878</v>
      </c>
      <c r="H375" s="57">
        <f>RES_hhdet_in_fec!H$103</f>
        <v>0.47063811917544085</v>
      </c>
      <c r="I375" s="57">
        <f>RES_hhdet_in_fec!I$103</f>
        <v>0.40642724767600946</v>
      </c>
      <c r="J375" s="57">
        <f>RES_hhdet_in_fec!J$103</f>
        <v>0.32860909891996642</v>
      </c>
      <c r="K375" s="57">
        <f>RES_hhdet_in_fec!K$103</f>
        <v>1.0298760891751431</v>
      </c>
      <c r="L375" s="57">
        <f>RES_hhdet_in_fec!L$103</f>
        <v>0</v>
      </c>
      <c r="M375" s="57">
        <f>RES_hhdet_in_fec!M$103</f>
        <v>0.36827909507451001</v>
      </c>
      <c r="N375" s="57">
        <f>RES_hhdet_in_fec!N$103</f>
        <v>0.44108051089562927</v>
      </c>
      <c r="O375" s="57">
        <f>RES_hhdet_in_fec!O$103</f>
        <v>0.28633619547930989</v>
      </c>
      <c r="P375" s="57">
        <f>RES_hhdet_in_fec!P$103</f>
        <v>0.38970852107154258</v>
      </c>
      <c r="Q375" s="57">
        <f>RES_hhdet_in_fec!Q$103</f>
        <v>0</v>
      </c>
    </row>
    <row r="377" spans="1:17" ht="12" customHeight="1" x14ac:dyDescent="0.25">
      <c r="A377" s="152" t="s">
        <v>192</v>
      </c>
      <c r="B377" s="168"/>
      <c r="C377" s="168">
        <f>SUM(C378,C381,C383,C396)</f>
        <v>8.9065513332811843</v>
      </c>
      <c r="D377" s="168">
        <f t="shared" ref="D377:Q377" si="94">SUM(D378,D381,D383,D396)</f>
        <v>9.708891099031467</v>
      </c>
      <c r="E377" s="168">
        <f t="shared" si="94"/>
        <v>12.323465255172053</v>
      </c>
      <c r="F377" s="168">
        <f t="shared" si="94"/>
        <v>14.070676366564165</v>
      </c>
      <c r="G377" s="168">
        <f t="shared" si="94"/>
        <v>10.447698009830468</v>
      </c>
      <c r="H377" s="168">
        <f t="shared" si="94"/>
        <v>13.237212842749129</v>
      </c>
      <c r="I377" s="168">
        <f t="shared" si="94"/>
        <v>10.906328484952621</v>
      </c>
      <c r="J377" s="168">
        <f t="shared" si="94"/>
        <v>11.305927881144974</v>
      </c>
      <c r="K377" s="168">
        <f t="shared" si="94"/>
        <v>26.951263455435122</v>
      </c>
      <c r="L377" s="168">
        <f t="shared" si="94"/>
        <v>0</v>
      </c>
      <c r="M377" s="168">
        <f t="shared" si="94"/>
        <v>9.938601376810098</v>
      </c>
      <c r="N377" s="168">
        <f t="shared" si="94"/>
        <v>11.024266477397545</v>
      </c>
      <c r="O377" s="168">
        <f t="shared" si="94"/>
        <v>9.9188705980788576</v>
      </c>
      <c r="P377" s="168">
        <f t="shared" si="94"/>
        <v>8.5854691398250065</v>
      </c>
      <c r="Q377" s="168">
        <f t="shared" si="94"/>
        <v>0</v>
      </c>
    </row>
    <row r="378" spans="1:17" ht="12" customHeight="1" x14ac:dyDescent="0.25">
      <c r="A378" s="158" t="s">
        <v>65</v>
      </c>
      <c r="B378" s="157"/>
      <c r="C378" s="157">
        <f>SUM(C379:C380)</f>
        <v>7.5341572973358675</v>
      </c>
      <c r="D378" s="157">
        <f t="shared" ref="D378:Q378" si="95">SUM(D379:D380)</f>
        <v>8.1408478329481451</v>
      </c>
      <c r="E378" s="157">
        <f t="shared" si="95"/>
        <v>10.404958245708482</v>
      </c>
      <c r="F378" s="157">
        <f t="shared" si="95"/>
        <v>11.859745972876143</v>
      </c>
      <c r="G378" s="157">
        <f t="shared" si="95"/>
        <v>8.7887680453657318</v>
      </c>
      <c r="H378" s="157">
        <f t="shared" si="95"/>
        <v>11.094065795647204</v>
      </c>
      <c r="I378" s="157">
        <f t="shared" si="95"/>
        <v>9.0588880164057208</v>
      </c>
      <c r="J378" s="157">
        <f t="shared" si="95"/>
        <v>9.452405125427422</v>
      </c>
      <c r="K378" s="157">
        <f t="shared" si="95"/>
        <v>22.45031697614262</v>
      </c>
      <c r="L378" s="157">
        <f t="shared" si="95"/>
        <v>0</v>
      </c>
      <c r="M378" s="157">
        <f t="shared" si="95"/>
        <v>8.2573485978501591</v>
      </c>
      <c r="N378" s="157">
        <f t="shared" si="95"/>
        <v>9.2207291228937631</v>
      </c>
      <c r="O378" s="157">
        <f t="shared" si="95"/>
        <v>8.0938855510421437</v>
      </c>
      <c r="P378" s="157">
        <f t="shared" si="95"/>
        <v>6.9694975062298923</v>
      </c>
      <c r="Q378" s="157">
        <f t="shared" si="95"/>
        <v>0</v>
      </c>
    </row>
    <row r="379" spans="1:17" ht="12" customHeight="1" x14ac:dyDescent="0.25">
      <c r="A379" s="23" t="s">
        <v>157</v>
      </c>
      <c r="B379" s="156"/>
      <c r="C379" s="156">
        <f>RES_hhdet_in_tes!C$83</f>
        <v>7.530176011570525</v>
      </c>
      <c r="D379" s="156">
        <f>RES_hhdet_in_tes!D$83</f>
        <v>8.1336839057721306</v>
      </c>
      <c r="E379" s="156">
        <f>RES_hhdet_in_tes!E$83</f>
        <v>10.351875579809168</v>
      </c>
      <c r="F379" s="156">
        <f>RES_hhdet_in_tes!F$83</f>
        <v>11.79710104830508</v>
      </c>
      <c r="G379" s="156">
        <f>RES_hhdet_in_tes!G$83</f>
        <v>8.6875511445238587</v>
      </c>
      <c r="H379" s="156">
        <f>RES_hhdet_in_tes!H$83</f>
        <v>10.875528149303516</v>
      </c>
      <c r="I379" s="156">
        <f>RES_hhdet_in_tes!I$83</f>
        <v>8.9157929815319257</v>
      </c>
      <c r="J379" s="156">
        <f>RES_hhdet_in_tes!J$83</f>
        <v>9.1951799422175586</v>
      </c>
      <c r="K379" s="156">
        <f>RES_hhdet_in_tes!K$83</f>
        <v>22.11893263698348</v>
      </c>
      <c r="L379" s="156">
        <f>RES_hhdet_in_tes!L$83</f>
        <v>0</v>
      </c>
      <c r="M379" s="156">
        <f>RES_hhdet_in_tes!M$83</f>
        <v>8.2158543587943189</v>
      </c>
      <c r="N379" s="156">
        <f>RES_hhdet_in_tes!N$83</f>
        <v>9.1983986595141278</v>
      </c>
      <c r="O379" s="156">
        <f>RES_hhdet_in_tes!O$83</f>
        <v>8.0708498941099585</v>
      </c>
      <c r="P379" s="156">
        <f>RES_hhdet_in_tes!P$83</f>
        <v>6.9664278086775351</v>
      </c>
      <c r="Q379" s="156">
        <f>RES_hhdet_in_tes!Q$83</f>
        <v>0</v>
      </c>
    </row>
    <row r="380" spans="1:17" ht="12" customHeight="1" x14ac:dyDescent="0.25">
      <c r="A380" s="23" t="s">
        <v>60</v>
      </c>
      <c r="B380" s="156"/>
      <c r="C380" s="156">
        <f>RES_hhdet_in_tes!C$84</f>
        <v>3.9812857653423487E-3</v>
      </c>
      <c r="D380" s="156">
        <f>RES_hhdet_in_tes!D$84</f>
        <v>7.1639271760142783E-3</v>
      </c>
      <c r="E380" s="156">
        <f>RES_hhdet_in_tes!E$84</f>
        <v>5.3082665899313396E-2</v>
      </c>
      <c r="F380" s="156">
        <f>RES_hhdet_in_tes!F$84</f>
        <v>6.2644924571061439E-2</v>
      </c>
      <c r="G380" s="156">
        <f>RES_hhdet_in_tes!G$84</f>
        <v>0.10121690084187374</v>
      </c>
      <c r="H380" s="156">
        <f>RES_hhdet_in_tes!H$84</f>
        <v>0.21853764634368786</v>
      </c>
      <c r="I380" s="156">
        <f>RES_hhdet_in_tes!I$84</f>
        <v>0.14309503487379574</v>
      </c>
      <c r="J380" s="156">
        <f>RES_hhdet_in_tes!J$84</f>
        <v>0.25722518320986343</v>
      </c>
      <c r="K380" s="156">
        <f>RES_hhdet_in_tes!K$84</f>
        <v>0.33138433915914089</v>
      </c>
      <c r="L380" s="156">
        <f>RES_hhdet_in_tes!L$84</f>
        <v>0</v>
      </c>
      <c r="M380" s="156">
        <f>RES_hhdet_in_tes!M$84</f>
        <v>4.1494239055839627E-2</v>
      </c>
      <c r="N380" s="156">
        <f>RES_hhdet_in_tes!N$84</f>
        <v>2.2330463379635172E-2</v>
      </c>
      <c r="O380" s="156">
        <f>RES_hhdet_in_tes!O$84</f>
        <v>2.3035656932185788E-2</v>
      </c>
      <c r="P380" s="156">
        <f>RES_hhdet_in_tes!P$84</f>
        <v>3.0696975523568869E-3</v>
      </c>
      <c r="Q380" s="156">
        <f>RES_hhdet_in_tes!Q$84</f>
        <v>0</v>
      </c>
    </row>
    <row r="381" spans="1:17" ht="12" customHeight="1" x14ac:dyDescent="0.25">
      <c r="A381" s="158" t="s">
        <v>112</v>
      </c>
      <c r="B381" s="157"/>
      <c r="C381" s="157">
        <f>C382</f>
        <v>0</v>
      </c>
      <c r="D381" s="157">
        <f t="shared" ref="D381:Q381" si="96">D382</f>
        <v>0</v>
      </c>
      <c r="E381" s="157">
        <f t="shared" si="96"/>
        <v>0</v>
      </c>
      <c r="F381" s="157">
        <f t="shared" si="96"/>
        <v>7.2997099155330491E-5</v>
      </c>
      <c r="G381" s="157">
        <f t="shared" si="96"/>
        <v>1.0581001765716263E-4</v>
      </c>
      <c r="H381" s="157">
        <f t="shared" si="96"/>
        <v>5.7881227964119112E-4</v>
      </c>
      <c r="I381" s="157">
        <f t="shared" si="96"/>
        <v>8.5873401311117978E-4</v>
      </c>
      <c r="J381" s="157">
        <f t="shared" si="96"/>
        <v>9.3556096381250994E-4</v>
      </c>
      <c r="K381" s="157">
        <f t="shared" si="96"/>
        <v>1.9823278680387393E-3</v>
      </c>
      <c r="L381" s="157">
        <f t="shared" si="96"/>
        <v>0</v>
      </c>
      <c r="M381" s="157">
        <f t="shared" si="96"/>
        <v>3.3120683007739921E-3</v>
      </c>
      <c r="N381" s="157">
        <f t="shared" si="96"/>
        <v>4.9362459631000326E-3</v>
      </c>
      <c r="O381" s="157">
        <f t="shared" si="96"/>
        <v>7.4890775952410399E-3</v>
      </c>
      <c r="P381" s="157">
        <f t="shared" si="96"/>
        <v>3.611357106638196E-3</v>
      </c>
      <c r="Q381" s="157">
        <f t="shared" si="96"/>
        <v>0</v>
      </c>
    </row>
    <row r="382" spans="1:17" ht="12" customHeight="1" x14ac:dyDescent="0.25">
      <c r="A382" s="23" t="s">
        <v>60</v>
      </c>
      <c r="B382" s="156"/>
      <c r="C382" s="156">
        <f>RES_hhdet_in_tes!C$86</f>
        <v>0</v>
      </c>
      <c r="D382" s="156">
        <f>RES_hhdet_in_tes!D$86</f>
        <v>0</v>
      </c>
      <c r="E382" s="156">
        <f>RES_hhdet_in_tes!E$86</f>
        <v>0</v>
      </c>
      <c r="F382" s="156">
        <f>RES_hhdet_in_tes!F$86</f>
        <v>7.2997099155330491E-5</v>
      </c>
      <c r="G382" s="156">
        <f>RES_hhdet_in_tes!G$86</f>
        <v>1.0581001765716263E-4</v>
      </c>
      <c r="H382" s="156">
        <f>RES_hhdet_in_tes!H$86</f>
        <v>5.7881227964119112E-4</v>
      </c>
      <c r="I382" s="156">
        <f>RES_hhdet_in_tes!I$86</f>
        <v>8.5873401311117978E-4</v>
      </c>
      <c r="J382" s="156">
        <f>RES_hhdet_in_tes!J$86</f>
        <v>9.3556096381250994E-4</v>
      </c>
      <c r="K382" s="156">
        <f>RES_hhdet_in_tes!K$86</f>
        <v>1.9823278680387393E-3</v>
      </c>
      <c r="L382" s="156">
        <f>RES_hhdet_in_tes!L$86</f>
        <v>0</v>
      </c>
      <c r="M382" s="156">
        <f>RES_hhdet_in_tes!M$86</f>
        <v>3.3120683007739921E-3</v>
      </c>
      <c r="N382" s="156">
        <f>RES_hhdet_in_tes!N$86</f>
        <v>4.9362459631000326E-3</v>
      </c>
      <c r="O382" s="156">
        <f>RES_hhdet_in_tes!O$86</f>
        <v>7.4890775952410399E-3</v>
      </c>
      <c r="P382" s="156">
        <f>RES_hhdet_in_tes!P$86</f>
        <v>3.611357106638196E-3</v>
      </c>
      <c r="Q382" s="156">
        <f>RES_hhdet_in_tes!Q$86</f>
        <v>0</v>
      </c>
    </row>
    <row r="383" spans="1:17" ht="12" customHeight="1" x14ac:dyDescent="0.25">
      <c r="A383" s="158" t="s">
        <v>63</v>
      </c>
      <c r="B383" s="157"/>
      <c r="C383" s="157">
        <f>RES_hhdet_in_tes!C$87</f>
        <v>1.0436557649792979</v>
      </c>
      <c r="D383" s="157">
        <f>RES_hhdet_in_tes!D$87</f>
        <v>1.1756697826836195</v>
      </c>
      <c r="E383" s="157">
        <f>RES_hhdet_in_tes!E$87</f>
        <v>1.4743794716738674</v>
      </c>
      <c r="F383" s="157">
        <f>RES_hhdet_in_tes!F$87</f>
        <v>1.7100597791638381</v>
      </c>
      <c r="G383" s="157">
        <f>RES_hhdet_in_tes!G$87</f>
        <v>1.3288535221730458</v>
      </c>
      <c r="H383" s="157">
        <f>RES_hhdet_in_tes!H$87</f>
        <v>1.7467205914156856</v>
      </c>
      <c r="I383" s="157">
        <f>RES_hhdet_in_tes!I$87</f>
        <v>1.5034606821013423</v>
      </c>
      <c r="J383" s="157">
        <f>RES_hhdet_in_tes!J$87</f>
        <v>1.5317932617085852</v>
      </c>
      <c r="K383" s="157">
        <f>RES_hhdet_in_tes!K$87</f>
        <v>3.6253178646283923</v>
      </c>
      <c r="L383" s="157">
        <f>RES_hhdet_in_tes!L$87</f>
        <v>0</v>
      </c>
      <c r="M383" s="157">
        <f>RES_hhdet_in_tes!M$87</f>
        <v>1.3570743371326386</v>
      </c>
      <c r="N383" s="157">
        <f>RES_hhdet_in_tes!N$87</f>
        <v>1.419478570583403</v>
      </c>
      <c r="O383" s="157">
        <f>RES_hhdet_in_tes!O$87</f>
        <v>1.400108360254783</v>
      </c>
      <c r="P383" s="157">
        <f>RES_hhdet_in_tes!P$87</f>
        <v>1.2273024369995187</v>
      </c>
      <c r="Q383" s="157">
        <f>RES_hhdet_in_tes!Q$87</f>
        <v>0</v>
      </c>
    </row>
    <row r="384" spans="1:17" ht="12" customHeight="1" x14ac:dyDescent="0.25">
      <c r="A384" s="167" t="s">
        <v>156</v>
      </c>
      <c r="B384" s="132"/>
      <c r="C384" s="132">
        <f>RES_hhdet_in_tes!C$88</f>
        <v>0.91952157642192511</v>
      </c>
      <c r="D384" s="132">
        <f>RES_hhdet_in_tes!D$88</f>
        <v>0.91422768429622681</v>
      </c>
      <c r="E384" s="132">
        <f>RES_hhdet_in_tes!E$88</f>
        <v>1.2022378453126426</v>
      </c>
      <c r="F384" s="132">
        <f>RES_hhdet_in_tes!F$88</f>
        <v>1.7100597791638381</v>
      </c>
      <c r="G384" s="132">
        <f>RES_hhdet_in_tes!G$88</f>
        <v>0.83143721990745645</v>
      </c>
      <c r="H384" s="132">
        <f>RES_hhdet_in_tes!H$88</f>
        <v>0.93790394563616131</v>
      </c>
      <c r="I384" s="132">
        <f>RES_hhdet_in_tes!I$88</f>
        <v>1.0473190898374931</v>
      </c>
      <c r="J384" s="132">
        <f>RES_hhdet_in_tes!J$88</f>
        <v>1.5317932617085852</v>
      </c>
      <c r="K384" s="132">
        <f>RES_hhdet_in_tes!K$88</f>
        <v>2.810709138620219</v>
      </c>
      <c r="L384" s="132">
        <f>RES_hhdet_in_tes!L$88</f>
        <v>0</v>
      </c>
      <c r="M384" s="132">
        <f>RES_hhdet_in_tes!M$88</f>
        <v>1.3570743371326386</v>
      </c>
      <c r="N384" s="132">
        <f>RES_hhdet_in_tes!N$88</f>
        <v>1.419478570583403</v>
      </c>
      <c r="O384" s="132">
        <f>RES_hhdet_in_tes!O$88</f>
        <v>1.400108360254783</v>
      </c>
      <c r="P384" s="132">
        <f>RES_hhdet_in_tes!P$88</f>
        <v>1.1743300537679273</v>
      </c>
      <c r="Q384" s="132">
        <f>RES_hhdet_in_tes!Q$88</f>
        <v>0</v>
      </c>
    </row>
    <row r="385" spans="1:17" ht="12" customHeight="1" x14ac:dyDescent="0.25">
      <c r="A385" s="167" t="s">
        <v>155</v>
      </c>
      <c r="B385" s="132"/>
      <c r="C385" s="132">
        <f>SUM(C386:C387)</f>
        <v>0</v>
      </c>
      <c r="D385" s="132">
        <f t="shared" ref="D385:Q385" si="97">SUM(D386:D387)</f>
        <v>0</v>
      </c>
      <c r="E385" s="132">
        <f t="shared" si="97"/>
        <v>0</v>
      </c>
      <c r="F385" s="132">
        <f t="shared" si="97"/>
        <v>0</v>
      </c>
      <c r="G385" s="132">
        <f t="shared" si="97"/>
        <v>0</v>
      </c>
      <c r="H385" s="132">
        <f t="shared" si="97"/>
        <v>0</v>
      </c>
      <c r="I385" s="132">
        <f t="shared" si="97"/>
        <v>0</v>
      </c>
      <c r="J385" s="132">
        <f t="shared" si="97"/>
        <v>0</v>
      </c>
      <c r="K385" s="132">
        <f t="shared" si="97"/>
        <v>0</v>
      </c>
      <c r="L385" s="132">
        <f t="shared" si="97"/>
        <v>0</v>
      </c>
      <c r="M385" s="132">
        <f t="shared" si="97"/>
        <v>0</v>
      </c>
      <c r="N385" s="132">
        <f t="shared" si="97"/>
        <v>0</v>
      </c>
      <c r="O385" s="132">
        <f t="shared" si="97"/>
        <v>0</v>
      </c>
      <c r="P385" s="132">
        <f t="shared" si="97"/>
        <v>0</v>
      </c>
      <c r="Q385" s="132">
        <f t="shared" si="97"/>
        <v>0</v>
      </c>
    </row>
    <row r="386" spans="1:17" ht="12" customHeight="1" x14ac:dyDescent="0.25">
      <c r="A386" s="166" t="s">
        <v>55</v>
      </c>
      <c r="B386" s="165"/>
      <c r="C386" s="165">
        <f>RES_hhdet_in_tes!C$90</f>
        <v>0</v>
      </c>
      <c r="D386" s="165">
        <f>RES_hhdet_in_tes!D$90</f>
        <v>0</v>
      </c>
      <c r="E386" s="165">
        <f>RES_hhdet_in_tes!E$90</f>
        <v>0</v>
      </c>
      <c r="F386" s="165">
        <f>RES_hhdet_in_tes!F$90</f>
        <v>0</v>
      </c>
      <c r="G386" s="165">
        <f>RES_hhdet_in_tes!G$90</f>
        <v>0</v>
      </c>
      <c r="H386" s="165">
        <f>RES_hhdet_in_tes!H$90</f>
        <v>0</v>
      </c>
      <c r="I386" s="165">
        <f>RES_hhdet_in_tes!I$90</f>
        <v>0</v>
      </c>
      <c r="J386" s="165">
        <f>RES_hhdet_in_tes!J$90</f>
        <v>0</v>
      </c>
      <c r="K386" s="165">
        <f>RES_hhdet_in_tes!K$90</f>
        <v>0</v>
      </c>
      <c r="L386" s="165">
        <f>RES_hhdet_in_tes!L$90</f>
        <v>0</v>
      </c>
      <c r="M386" s="165">
        <f>RES_hhdet_in_tes!M$90</f>
        <v>0</v>
      </c>
      <c r="N386" s="165">
        <f>RES_hhdet_in_tes!N$90</f>
        <v>0</v>
      </c>
      <c r="O386" s="165">
        <f>RES_hhdet_in_tes!O$90</f>
        <v>0</v>
      </c>
      <c r="P386" s="165">
        <f>RES_hhdet_in_tes!P$90</f>
        <v>0</v>
      </c>
      <c r="Q386" s="165">
        <f>RES_hhdet_in_tes!Q$90</f>
        <v>0</v>
      </c>
    </row>
    <row r="387" spans="1:17" ht="12" customHeight="1" x14ac:dyDescent="0.25">
      <c r="A387" s="147" t="s">
        <v>59</v>
      </c>
      <c r="B387" s="164"/>
      <c r="C387" s="164">
        <f>RES_hhdet_in_tes!C$91</f>
        <v>0</v>
      </c>
      <c r="D387" s="164">
        <f>RES_hhdet_in_tes!D$91</f>
        <v>0</v>
      </c>
      <c r="E387" s="164">
        <f>RES_hhdet_in_tes!E$91</f>
        <v>0</v>
      </c>
      <c r="F387" s="164">
        <f>RES_hhdet_in_tes!F$91</f>
        <v>0</v>
      </c>
      <c r="G387" s="164">
        <f>RES_hhdet_in_tes!G$91</f>
        <v>0</v>
      </c>
      <c r="H387" s="164">
        <f>RES_hhdet_in_tes!H$91</f>
        <v>0</v>
      </c>
      <c r="I387" s="164">
        <f>RES_hhdet_in_tes!I$91</f>
        <v>0</v>
      </c>
      <c r="J387" s="164">
        <f>RES_hhdet_in_tes!J$91</f>
        <v>0</v>
      </c>
      <c r="K387" s="164">
        <f>RES_hhdet_in_tes!K$91</f>
        <v>0</v>
      </c>
      <c r="L387" s="164">
        <f>RES_hhdet_in_tes!L$91</f>
        <v>0</v>
      </c>
      <c r="M387" s="164">
        <f>RES_hhdet_in_tes!M$91</f>
        <v>0</v>
      </c>
      <c r="N387" s="164">
        <f>RES_hhdet_in_tes!N$91</f>
        <v>0</v>
      </c>
      <c r="O387" s="164">
        <f>RES_hhdet_in_tes!O$91</f>
        <v>0</v>
      </c>
      <c r="P387" s="164">
        <f>RES_hhdet_in_tes!P$91</f>
        <v>0</v>
      </c>
      <c r="Q387" s="164">
        <f>RES_hhdet_in_tes!Q$91</f>
        <v>0</v>
      </c>
    </row>
    <row r="388" spans="1:17" ht="12" customHeight="1" x14ac:dyDescent="0.25">
      <c r="A388" s="163" t="s">
        <v>144</v>
      </c>
      <c r="B388" s="162"/>
      <c r="C388" s="162">
        <f>RES_hhdet_in_tes!C$92</f>
        <v>0</v>
      </c>
      <c r="D388" s="162">
        <f>RES_hhdet_in_tes!D$92</f>
        <v>0</v>
      </c>
      <c r="E388" s="162">
        <f>RES_hhdet_in_tes!E$92</f>
        <v>0</v>
      </c>
      <c r="F388" s="162">
        <f>RES_hhdet_in_tes!F$92</f>
        <v>0</v>
      </c>
      <c r="G388" s="162">
        <f>RES_hhdet_in_tes!G$92</f>
        <v>0</v>
      </c>
      <c r="H388" s="162">
        <f>RES_hhdet_in_tes!H$92</f>
        <v>0</v>
      </c>
      <c r="I388" s="162">
        <f>RES_hhdet_in_tes!I$92</f>
        <v>0</v>
      </c>
      <c r="J388" s="162">
        <f>RES_hhdet_in_tes!J$92</f>
        <v>0</v>
      </c>
      <c r="K388" s="162">
        <f>RES_hhdet_in_tes!K$92</f>
        <v>0</v>
      </c>
      <c r="L388" s="162">
        <f>RES_hhdet_in_tes!L$92</f>
        <v>0</v>
      </c>
      <c r="M388" s="162">
        <f>RES_hhdet_in_tes!M$92</f>
        <v>0</v>
      </c>
      <c r="N388" s="162">
        <f>RES_hhdet_in_tes!N$92</f>
        <v>0</v>
      </c>
      <c r="O388" s="162">
        <f>RES_hhdet_in_tes!O$92</f>
        <v>0</v>
      </c>
      <c r="P388" s="162">
        <f>RES_hhdet_in_tes!P$92</f>
        <v>0</v>
      </c>
      <c r="Q388" s="162">
        <f>RES_hhdet_in_tes!Q$92</f>
        <v>0</v>
      </c>
    </row>
    <row r="389" spans="1:17" ht="12" customHeight="1" x14ac:dyDescent="0.25">
      <c r="A389" s="161" t="s">
        <v>143</v>
      </c>
      <c r="B389" s="160"/>
      <c r="C389" s="160">
        <f>SUM(C390:C391)</f>
        <v>0</v>
      </c>
      <c r="D389" s="160">
        <f t="shared" ref="D389:Q389" si="98">SUM(D390:D391)</f>
        <v>0</v>
      </c>
      <c r="E389" s="160">
        <f t="shared" si="98"/>
        <v>0</v>
      </c>
      <c r="F389" s="160">
        <f t="shared" si="98"/>
        <v>0</v>
      </c>
      <c r="G389" s="160">
        <f t="shared" si="98"/>
        <v>0</v>
      </c>
      <c r="H389" s="160">
        <f t="shared" si="98"/>
        <v>0</v>
      </c>
      <c r="I389" s="160">
        <f t="shared" si="98"/>
        <v>0</v>
      </c>
      <c r="J389" s="160">
        <f t="shared" si="98"/>
        <v>0</v>
      </c>
      <c r="K389" s="160">
        <f t="shared" si="98"/>
        <v>0</v>
      </c>
      <c r="L389" s="160">
        <f t="shared" si="98"/>
        <v>0</v>
      </c>
      <c r="M389" s="160">
        <f t="shared" si="98"/>
        <v>0</v>
      </c>
      <c r="N389" s="160">
        <f t="shared" si="98"/>
        <v>0</v>
      </c>
      <c r="O389" s="160">
        <f t="shared" si="98"/>
        <v>0</v>
      </c>
      <c r="P389" s="160">
        <f t="shared" si="98"/>
        <v>0</v>
      </c>
      <c r="Q389" s="160">
        <f t="shared" si="98"/>
        <v>0</v>
      </c>
    </row>
    <row r="390" spans="1:17" ht="12" customHeight="1" x14ac:dyDescent="0.25">
      <c r="A390" s="148" t="s">
        <v>57</v>
      </c>
      <c r="B390" s="156"/>
      <c r="C390" s="156">
        <f>RES_hhdet_in_tes!C$94</f>
        <v>0</v>
      </c>
      <c r="D390" s="156">
        <f>RES_hhdet_in_tes!D$94</f>
        <v>0</v>
      </c>
      <c r="E390" s="156">
        <f>RES_hhdet_in_tes!E$94</f>
        <v>0</v>
      </c>
      <c r="F390" s="156">
        <f>RES_hhdet_in_tes!F$94</f>
        <v>0</v>
      </c>
      <c r="G390" s="156">
        <f>RES_hhdet_in_tes!G$94</f>
        <v>0</v>
      </c>
      <c r="H390" s="156">
        <f>RES_hhdet_in_tes!H$94</f>
        <v>0</v>
      </c>
      <c r="I390" s="156">
        <f>RES_hhdet_in_tes!I$94</f>
        <v>0</v>
      </c>
      <c r="J390" s="156">
        <f>RES_hhdet_in_tes!J$94</f>
        <v>0</v>
      </c>
      <c r="K390" s="156">
        <f>RES_hhdet_in_tes!K$94</f>
        <v>0</v>
      </c>
      <c r="L390" s="156">
        <f>RES_hhdet_in_tes!L$94</f>
        <v>0</v>
      </c>
      <c r="M390" s="156">
        <f>RES_hhdet_in_tes!M$94</f>
        <v>0</v>
      </c>
      <c r="N390" s="156">
        <f>RES_hhdet_in_tes!N$94</f>
        <v>0</v>
      </c>
      <c r="O390" s="156">
        <f>RES_hhdet_in_tes!O$94</f>
        <v>0</v>
      </c>
      <c r="P390" s="156">
        <f>RES_hhdet_in_tes!P$94</f>
        <v>0</v>
      </c>
      <c r="Q390" s="156">
        <f>RES_hhdet_in_tes!Q$94</f>
        <v>0</v>
      </c>
    </row>
    <row r="391" spans="1:17" ht="12" customHeight="1" x14ac:dyDescent="0.25">
      <c r="A391" s="148" t="s">
        <v>59</v>
      </c>
      <c r="B391" s="156"/>
      <c r="C391" s="156">
        <f>RES_hhdet_in_tes!C$95</f>
        <v>0</v>
      </c>
      <c r="D391" s="156">
        <f>RES_hhdet_in_tes!D$95</f>
        <v>0</v>
      </c>
      <c r="E391" s="156">
        <f>RES_hhdet_in_tes!E$95</f>
        <v>0</v>
      </c>
      <c r="F391" s="156">
        <f>RES_hhdet_in_tes!F$95</f>
        <v>0</v>
      </c>
      <c r="G391" s="156">
        <f>RES_hhdet_in_tes!G$95</f>
        <v>0</v>
      </c>
      <c r="H391" s="156">
        <f>RES_hhdet_in_tes!H$95</f>
        <v>0</v>
      </c>
      <c r="I391" s="156">
        <f>RES_hhdet_in_tes!I$95</f>
        <v>0</v>
      </c>
      <c r="J391" s="156">
        <f>RES_hhdet_in_tes!J$95</f>
        <v>0</v>
      </c>
      <c r="K391" s="156">
        <f>RES_hhdet_in_tes!K$95</f>
        <v>0</v>
      </c>
      <c r="L391" s="156">
        <f>RES_hhdet_in_tes!L$95</f>
        <v>0</v>
      </c>
      <c r="M391" s="156">
        <f>RES_hhdet_in_tes!M$95</f>
        <v>0</v>
      </c>
      <c r="N391" s="156">
        <f>RES_hhdet_in_tes!N$95</f>
        <v>0</v>
      </c>
      <c r="O391" s="156">
        <f>RES_hhdet_in_tes!O$95</f>
        <v>0</v>
      </c>
      <c r="P391" s="156">
        <f>RES_hhdet_in_tes!P$95</f>
        <v>0</v>
      </c>
      <c r="Q391" s="156">
        <f>RES_hhdet_in_tes!Q$95</f>
        <v>0</v>
      </c>
    </row>
    <row r="392" spans="1:17" ht="12" customHeight="1" x14ac:dyDescent="0.25">
      <c r="A392" s="163" t="s">
        <v>142</v>
      </c>
      <c r="B392" s="162"/>
      <c r="C392" s="162">
        <f>RES_hhdet_in_tes!C$96</f>
        <v>0.12413418855737283</v>
      </c>
      <c r="D392" s="162">
        <f>RES_hhdet_in_tes!D$96</f>
        <v>0.26144209838739274</v>
      </c>
      <c r="E392" s="162">
        <f>RES_hhdet_in_tes!E$96</f>
        <v>0.27214162636122491</v>
      </c>
      <c r="F392" s="162">
        <f>RES_hhdet_in_tes!F$96</f>
        <v>0</v>
      </c>
      <c r="G392" s="162">
        <f>RES_hhdet_in_tes!G$96</f>
        <v>0.49741630226558936</v>
      </c>
      <c r="H392" s="162">
        <f>RES_hhdet_in_tes!H$96</f>
        <v>0.80881664577952439</v>
      </c>
      <c r="I392" s="162">
        <f>RES_hhdet_in_tes!I$96</f>
        <v>0.45614159226384915</v>
      </c>
      <c r="J392" s="162">
        <f>RES_hhdet_in_tes!J$96</f>
        <v>0</v>
      </c>
      <c r="K392" s="162">
        <f>RES_hhdet_in_tes!K$96</f>
        <v>0.81460872600817336</v>
      </c>
      <c r="L392" s="162">
        <f>RES_hhdet_in_tes!L$96</f>
        <v>0</v>
      </c>
      <c r="M392" s="162">
        <f>RES_hhdet_in_tes!M$96</f>
        <v>0</v>
      </c>
      <c r="N392" s="162">
        <f>RES_hhdet_in_tes!N$96</f>
        <v>0</v>
      </c>
      <c r="O392" s="162">
        <f>RES_hhdet_in_tes!O$96</f>
        <v>0</v>
      </c>
      <c r="P392" s="162">
        <f>RES_hhdet_in_tes!P$96</f>
        <v>5.2972383231591445E-2</v>
      </c>
      <c r="Q392" s="162">
        <f>RES_hhdet_in_tes!Q$96</f>
        <v>0</v>
      </c>
    </row>
    <row r="393" spans="1:17" ht="12" customHeight="1" x14ac:dyDescent="0.25">
      <c r="A393" s="161" t="s">
        <v>141</v>
      </c>
      <c r="B393" s="160"/>
      <c r="C393" s="160">
        <f>SUM(C394:C395)</f>
        <v>0</v>
      </c>
      <c r="D393" s="160">
        <f t="shared" ref="D393:Q393" si="99">SUM(D394:D395)</f>
        <v>0</v>
      </c>
      <c r="E393" s="160">
        <f t="shared" si="99"/>
        <v>0</v>
      </c>
      <c r="F393" s="160">
        <f t="shared" si="99"/>
        <v>0</v>
      </c>
      <c r="G393" s="160">
        <f t="shared" si="99"/>
        <v>0</v>
      </c>
      <c r="H393" s="160">
        <f t="shared" si="99"/>
        <v>0</v>
      </c>
      <c r="I393" s="160">
        <f t="shared" si="99"/>
        <v>0</v>
      </c>
      <c r="J393" s="160">
        <f t="shared" si="99"/>
        <v>0</v>
      </c>
      <c r="K393" s="160">
        <f t="shared" si="99"/>
        <v>0</v>
      </c>
      <c r="L393" s="160">
        <f t="shared" si="99"/>
        <v>0</v>
      </c>
      <c r="M393" s="160">
        <f t="shared" si="99"/>
        <v>0</v>
      </c>
      <c r="N393" s="160">
        <f t="shared" si="99"/>
        <v>0</v>
      </c>
      <c r="O393" s="160">
        <f t="shared" si="99"/>
        <v>0</v>
      </c>
      <c r="P393" s="160">
        <f t="shared" si="99"/>
        <v>0</v>
      </c>
      <c r="Q393" s="160">
        <f t="shared" si="99"/>
        <v>0</v>
      </c>
    </row>
    <row r="394" spans="1:17" ht="12" customHeight="1" x14ac:dyDescent="0.25">
      <c r="A394" s="148" t="s">
        <v>60</v>
      </c>
      <c r="B394" s="156"/>
      <c r="C394" s="156">
        <f>RES_hhdet_in_tes!C$98</f>
        <v>0</v>
      </c>
      <c r="D394" s="156">
        <f>RES_hhdet_in_tes!D$98</f>
        <v>0</v>
      </c>
      <c r="E394" s="156">
        <f>RES_hhdet_in_tes!E$98</f>
        <v>0</v>
      </c>
      <c r="F394" s="156">
        <f>RES_hhdet_in_tes!F$98</f>
        <v>0</v>
      </c>
      <c r="G394" s="156">
        <f>RES_hhdet_in_tes!G$98</f>
        <v>0</v>
      </c>
      <c r="H394" s="156">
        <f>RES_hhdet_in_tes!H$98</f>
        <v>0</v>
      </c>
      <c r="I394" s="156">
        <f>RES_hhdet_in_tes!I$98</f>
        <v>0</v>
      </c>
      <c r="J394" s="156">
        <f>RES_hhdet_in_tes!J$98</f>
        <v>0</v>
      </c>
      <c r="K394" s="156">
        <f>RES_hhdet_in_tes!K$98</f>
        <v>0</v>
      </c>
      <c r="L394" s="156">
        <f>RES_hhdet_in_tes!L$98</f>
        <v>0</v>
      </c>
      <c r="M394" s="156">
        <f>RES_hhdet_in_tes!M$98</f>
        <v>0</v>
      </c>
      <c r="N394" s="156">
        <f>RES_hhdet_in_tes!N$98</f>
        <v>0</v>
      </c>
      <c r="O394" s="156">
        <f>RES_hhdet_in_tes!O$98</f>
        <v>0</v>
      </c>
      <c r="P394" s="156">
        <f>RES_hhdet_in_tes!P$98</f>
        <v>0</v>
      </c>
      <c r="Q394" s="156">
        <f>RES_hhdet_in_tes!Q$98</f>
        <v>0</v>
      </c>
    </row>
    <row r="395" spans="1:17" ht="12" customHeight="1" x14ac:dyDescent="0.25">
      <c r="A395" s="148" t="s">
        <v>59</v>
      </c>
      <c r="B395" s="156"/>
      <c r="C395" s="156">
        <f>RES_hhdet_in_tes!C$99</f>
        <v>0</v>
      </c>
      <c r="D395" s="156">
        <f>RES_hhdet_in_tes!D$99</f>
        <v>0</v>
      </c>
      <c r="E395" s="156">
        <f>RES_hhdet_in_tes!E$99</f>
        <v>0</v>
      </c>
      <c r="F395" s="156">
        <f>RES_hhdet_in_tes!F$99</f>
        <v>0</v>
      </c>
      <c r="G395" s="156">
        <f>RES_hhdet_in_tes!G$99</f>
        <v>0</v>
      </c>
      <c r="H395" s="156">
        <f>RES_hhdet_in_tes!H$99</f>
        <v>0</v>
      </c>
      <c r="I395" s="156">
        <f>RES_hhdet_in_tes!I$99</f>
        <v>0</v>
      </c>
      <c r="J395" s="156">
        <f>RES_hhdet_in_tes!J$99</f>
        <v>0</v>
      </c>
      <c r="K395" s="156">
        <f>RES_hhdet_in_tes!K$99</f>
        <v>0</v>
      </c>
      <c r="L395" s="156">
        <f>RES_hhdet_in_tes!L$99</f>
        <v>0</v>
      </c>
      <c r="M395" s="156">
        <f>RES_hhdet_in_tes!M$99</f>
        <v>0</v>
      </c>
      <c r="N395" s="156">
        <f>RES_hhdet_in_tes!N$99</f>
        <v>0</v>
      </c>
      <c r="O395" s="156">
        <f>RES_hhdet_in_tes!O$99</f>
        <v>0</v>
      </c>
      <c r="P395" s="156">
        <f>RES_hhdet_in_tes!P$99</f>
        <v>0</v>
      </c>
      <c r="Q395" s="156">
        <f>RES_hhdet_in_tes!Q$99</f>
        <v>0</v>
      </c>
    </row>
    <row r="396" spans="1:17" ht="12" customHeight="1" x14ac:dyDescent="0.25">
      <c r="A396" s="158" t="s">
        <v>62</v>
      </c>
      <c r="B396" s="157"/>
      <c r="C396" s="157">
        <f>SUM(C397:C399)</f>
        <v>0.32873827096601949</v>
      </c>
      <c r="D396" s="157">
        <f t="shared" ref="D396:Q396" si="100">SUM(D397:D399)</f>
        <v>0.39237348339970102</v>
      </c>
      <c r="E396" s="157">
        <f t="shared" si="100"/>
        <v>0.44412753778970437</v>
      </c>
      <c r="F396" s="157">
        <f t="shared" si="100"/>
        <v>0.50079761742502926</v>
      </c>
      <c r="G396" s="157">
        <f t="shared" si="100"/>
        <v>0.32997063227403267</v>
      </c>
      <c r="H396" s="157">
        <f t="shared" si="100"/>
        <v>0.39584764340659739</v>
      </c>
      <c r="I396" s="157">
        <f t="shared" si="100"/>
        <v>0.34312105243244684</v>
      </c>
      <c r="J396" s="157">
        <f t="shared" si="100"/>
        <v>0.32079393304515386</v>
      </c>
      <c r="K396" s="157">
        <f t="shared" si="100"/>
        <v>0.87364628679606904</v>
      </c>
      <c r="L396" s="157">
        <f t="shared" si="100"/>
        <v>0</v>
      </c>
      <c r="M396" s="157">
        <f t="shared" si="100"/>
        <v>0.32086637352652542</v>
      </c>
      <c r="N396" s="157">
        <f t="shared" si="100"/>
        <v>0.3791225379572799</v>
      </c>
      <c r="O396" s="157">
        <f t="shared" si="100"/>
        <v>0.41738760918668771</v>
      </c>
      <c r="P396" s="157">
        <f t="shared" si="100"/>
        <v>0.38505783948895739</v>
      </c>
      <c r="Q396" s="157">
        <f t="shared" si="100"/>
        <v>0</v>
      </c>
    </row>
    <row r="397" spans="1:17" ht="12" customHeight="1" x14ac:dyDescent="0.25">
      <c r="A397" s="23" t="s">
        <v>55</v>
      </c>
      <c r="B397" s="156"/>
      <c r="C397" s="156">
        <f>RES_hhdet_in_tes!C$101</f>
        <v>0</v>
      </c>
      <c r="D397" s="156">
        <f>RES_hhdet_in_tes!D$101</f>
        <v>0</v>
      </c>
      <c r="E397" s="156">
        <f>RES_hhdet_in_tes!E$101</f>
        <v>0</v>
      </c>
      <c r="F397" s="156">
        <f>RES_hhdet_in_tes!F$101</f>
        <v>4.8166601559262771E-2</v>
      </c>
      <c r="G397" s="156">
        <f>RES_hhdet_in_tes!G$101</f>
        <v>5.1884289536466281E-2</v>
      </c>
      <c r="H397" s="156">
        <f>RES_hhdet_in_tes!H$101</f>
        <v>0</v>
      </c>
      <c r="I397" s="156">
        <f>RES_hhdet_in_tes!I$101</f>
        <v>0</v>
      </c>
      <c r="J397" s="156">
        <f>RES_hhdet_in_tes!J$101</f>
        <v>4.2037445653581459E-2</v>
      </c>
      <c r="K397" s="156">
        <f>RES_hhdet_in_tes!K$101</f>
        <v>1.0561577216498263E-3</v>
      </c>
      <c r="L397" s="156">
        <f>RES_hhdet_in_tes!L$101</f>
        <v>0</v>
      </c>
      <c r="M397" s="156">
        <f>RES_hhdet_in_tes!M$101</f>
        <v>9.2388760137468405E-3</v>
      </c>
      <c r="N397" s="156">
        <f>RES_hhdet_in_tes!N$101</f>
        <v>6.8081078215498272E-3</v>
      </c>
      <c r="O397" s="156">
        <f>RES_hhdet_in_tes!O$101</f>
        <v>0.17549315271119167</v>
      </c>
      <c r="P397" s="156">
        <f>RES_hhdet_in_tes!P$101</f>
        <v>5.5137663146283274E-2</v>
      </c>
      <c r="Q397" s="156">
        <f>RES_hhdet_in_tes!Q$101</f>
        <v>0</v>
      </c>
    </row>
    <row r="398" spans="1:17" ht="12" customHeight="1" x14ac:dyDescent="0.25">
      <c r="A398" s="23" t="s">
        <v>57</v>
      </c>
      <c r="B398" s="156"/>
      <c r="C398" s="156">
        <f>RES_hhdet_in_tes!C$102</f>
        <v>0</v>
      </c>
      <c r="D398" s="156">
        <f>RES_hhdet_in_tes!D$102</f>
        <v>0</v>
      </c>
      <c r="E398" s="156">
        <f>RES_hhdet_in_tes!E$102</f>
        <v>0</v>
      </c>
      <c r="F398" s="156">
        <f>RES_hhdet_in_tes!F$102</f>
        <v>0</v>
      </c>
      <c r="G398" s="156">
        <f>RES_hhdet_in_tes!G$102</f>
        <v>0</v>
      </c>
      <c r="H398" s="156">
        <f>RES_hhdet_in_tes!H$102</f>
        <v>0</v>
      </c>
      <c r="I398" s="156">
        <f>RES_hhdet_in_tes!I$102</f>
        <v>0</v>
      </c>
      <c r="J398" s="156">
        <f>RES_hhdet_in_tes!J$102</f>
        <v>0</v>
      </c>
      <c r="K398" s="156">
        <f>RES_hhdet_in_tes!K$102</f>
        <v>0</v>
      </c>
      <c r="L398" s="156">
        <f>RES_hhdet_in_tes!L$102</f>
        <v>0</v>
      </c>
      <c r="M398" s="156">
        <f>RES_hhdet_in_tes!M$102</f>
        <v>0</v>
      </c>
      <c r="N398" s="156">
        <f>RES_hhdet_in_tes!N$102</f>
        <v>0</v>
      </c>
      <c r="O398" s="156">
        <f>RES_hhdet_in_tes!O$102</f>
        <v>0</v>
      </c>
      <c r="P398" s="156">
        <f>RES_hhdet_in_tes!P$102</f>
        <v>0</v>
      </c>
      <c r="Q398" s="156">
        <f>RES_hhdet_in_tes!Q$102</f>
        <v>0</v>
      </c>
    </row>
    <row r="399" spans="1:17" ht="12" customHeight="1" x14ac:dyDescent="0.25">
      <c r="A399" s="29" t="s">
        <v>140</v>
      </c>
      <c r="B399" s="57"/>
      <c r="C399" s="57">
        <f>RES_hhdet_in_tes!C$103</f>
        <v>0.32873827096601949</v>
      </c>
      <c r="D399" s="57">
        <f>RES_hhdet_in_tes!D$103</f>
        <v>0.39237348339970102</v>
      </c>
      <c r="E399" s="57">
        <f>RES_hhdet_in_tes!E$103</f>
        <v>0.44412753778970437</v>
      </c>
      <c r="F399" s="57">
        <f>RES_hhdet_in_tes!F$103</f>
        <v>0.45263101586576654</v>
      </c>
      <c r="G399" s="57">
        <f>RES_hhdet_in_tes!G$103</f>
        <v>0.27808634273756638</v>
      </c>
      <c r="H399" s="57">
        <f>RES_hhdet_in_tes!H$103</f>
        <v>0.39584764340659739</v>
      </c>
      <c r="I399" s="57">
        <f>RES_hhdet_in_tes!I$103</f>
        <v>0.34312105243244684</v>
      </c>
      <c r="J399" s="57">
        <f>RES_hhdet_in_tes!J$103</f>
        <v>0.27875648739157238</v>
      </c>
      <c r="K399" s="57">
        <f>RES_hhdet_in_tes!K$103</f>
        <v>0.87259012907441924</v>
      </c>
      <c r="L399" s="57">
        <f>RES_hhdet_in_tes!L$103</f>
        <v>0</v>
      </c>
      <c r="M399" s="57">
        <f>RES_hhdet_in_tes!M$103</f>
        <v>0.31162749751277857</v>
      </c>
      <c r="N399" s="57">
        <f>RES_hhdet_in_tes!N$103</f>
        <v>0.37231443013573007</v>
      </c>
      <c r="O399" s="57">
        <f>RES_hhdet_in_tes!O$103</f>
        <v>0.24189445647549601</v>
      </c>
      <c r="P399" s="57">
        <f>RES_hhdet_in_tes!P$103</f>
        <v>0.32992017634267412</v>
      </c>
      <c r="Q399" s="57">
        <f>RES_hhdet_in_tes!Q$103</f>
        <v>0</v>
      </c>
    </row>
    <row r="401" spans="1:17" ht="12" customHeight="1" x14ac:dyDescent="0.25">
      <c r="A401" s="152" t="s">
        <v>191</v>
      </c>
      <c r="B401" s="175"/>
      <c r="C401" s="175">
        <f t="shared" ref="C401:Q416" si="101">IF(C377=0,"",C377/C353)</f>
        <v>0.53372611839788975</v>
      </c>
      <c r="D401" s="175">
        <f t="shared" si="101"/>
        <v>0.53745348773401047</v>
      </c>
      <c r="E401" s="175">
        <f t="shared" si="101"/>
        <v>0.53937625399101752</v>
      </c>
      <c r="F401" s="175">
        <f t="shared" si="101"/>
        <v>0.5394787634597199</v>
      </c>
      <c r="G401" s="175">
        <f t="shared" si="101"/>
        <v>0.53366311125348231</v>
      </c>
      <c r="H401" s="175">
        <f t="shared" si="101"/>
        <v>0.53920322085236738</v>
      </c>
      <c r="I401" s="175">
        <f t="shared" si="101"/>
        <v>0.54606872258078254</v>
      </c>
      <c r="J401" s="175">
        <f t="shared" si="101"/>
        <v>0.55345793846346314</v>
      </c>
      <c r="K401" s="175">
        <f t="shared" si="101"/>
        <v>0.55480266932946043</v>
      </c>
      <c r="L401" s="175" t="str">
        <f t="shared" si="101"/>
        <v/>
      </c>
      <c r="M401" s="175">
        <f t="shared" si="101"/>
        <v>0.55517135417171304</v>
      </c>
      <c r="N401" s="175">
        <f t="shared" si="101"/>
        <v>0.55676760258405733</v>
      </c>
      <c r="O401" s="175">
        <f t="shared" si="101"/>
        <v>0.54945139513408459</v>
      </c>
      <c r="P401" s="175">
        <f t="shared" si="101"/>
        <v>0.55632255537936781</v>
      </c>
      <c r="Q401" s="175" t="str">
        <f t="shared" si="101"/>
        <v/>
      </c>
    </row>
    <row r="402" spans="1:17" ht="12" customHeight="1" x14ac:dyDescent="0.25">
      <c r="A402" s="158" t="s">
        <v>65</v>
      </c>
      <c r="B402" s="169"/>
      <c r="C402" s="169">
        <f t="shared" si="101"/>
        <v>0.5296866599194624</v>
      </c>
      <c r="D402" s="169">
        <f t="shared" si="101"/>
        <v>0.52989500135305079</v>
      </c>
      <c r="E402" s="169">
        <f t="shared" si="101"/>
        <v>0.53363633183892922</v>
      </c>
      <c r="F402" s="169">
        <f t="shared" si="101"/>
        <v>0.54059762357535168</v>
      </c>
      <c r="G402" s="169">
        <f t="shared" si="101"/>
        <v>0.52470394064360171</v>
      </c>
      <c r="H402" s="169">
        <f t="shared" si="101"/>
        <v>0.52534419640268126</v>
      </c>
      <c r="I402" s="169">
        <f t="shared" si="101"/>
        <v>0.53711936690179618</v>
      </c>
      <c r="J402" s="169">
        <f t="shared" si="101"/>
        <v>0.55819105503269661</v>
      </c>
      <c r="K402" s="169">
        <f t="shared" si="101"/>
        <v>0.54855682370675618</v>
      </c>
      <c r="L402" s="169" t="str">
        <f t="shared" si="101"/>
        <v/>
      </c>
      <c r="M402" s="169">
        <f t="shared" si="101"/>
        <v>0.55681888663628576</v>
      </c>
      <c r="N402" s="169">
        <f t="shared" si="101"/>
        <v>0.55751602586555959</v>
      </c>
      <c r="O402" s="169">
        <f t="shared" si="101"/>
        <v>0.55849835987674035</v>
      </c>
      <c r="P402" s="169">
        <f t="shared" si="101"/>
        <v>0.55800340282497007</v>
      </c>
      <c r="Q402" s="169" t="str">
        <f t="shared" si="101"/>
        <v/>
      </c>
    </row>
    <row r="403" spans="1:17" ht="12" customHeight="1" x14ac:dyDescent="0.25">
      <c r="A403" s="23" t="s">
        <v>157</v>
      </c>
      <c r="B403" s="73"/>
      <c r="C403" s="73">
        <f t="shared" si="101"/>
        <v>0.52953685672582029</v>
      </c>
      <c r="D403" s="73">
        <f t="shared" si="101"/>
        <v>0.52964764518453333</v>
      </c>
      <c r="E403" s="73">
        <f t="shared" si="101"/>
        <v>0.5322065480419732</v>
      </c>
      <c r="F403" s="73">
        <f t="shared" si="101"/>
        <v>0.53911468601203383</v>
      </c>
      <c r="G403" s="73">
        <f t="shared" si="101"/>
        <v>0.52159525949205654</v>
      </c>
      <c r="H403" s="73">
        <f t="shared" si="101"/>
        <v>0.52007234383882428</v>
      </c>
      <c r="I403" s="73">
        <f t="shared" si="101"/>
        <v>0.53284057143469377</v>
      </c>
      <c r="J403" s="73">
        <f t="shared" si="101"/>
        <v>0.55061215673491115</v>
      </c>
      <c r="K403" s="73">
        <f t="shared" si="101"/>
        <v>0.54458062770531146</v>
      </c>
      <c r="L403" s="73" t="str">
        <f t="shared" si="101"/>
        <v/>
      </c>
      <c r="M403" s="73">
        <f t="shared" si="101"/>
        <v>0.555484835351991</v>
      </c>
      <c r="N403" s="73">
        <f t="shared" si="101"/>
        <v>0.55688080815022611</v>
      </c>
      <c r="O403" s="73">
        <f t="shared" si="101"/>
        <v>0.55776065967869159</v>
      </c>
      <c r="P403" s="73">
        <f t="shared" si="101"/>
        <v>0.55789090894706617</v>
      </c>
      <c r="Q403" s="73" t="str">
        <f t="shared" si="101"/>
        <v/>
      </c>
    </row>
    <row r="404" spans="1:17" ht="12" customHeight="1" x14ac:dyDescent="0.25">
      <c r="A404" s="23" t="s">
        <v>60</v>
      </c>
      <c r="B404" s="73"/>
      <c r="C404" s="73">
        <f t="shared" si="101"/>
        <v>1.139270687183549</v>
      </c>
      <c r="D404" s="73">
        <f t="shared" si="101"/>
        <v>1.1280102471333417</v>
      </c>
      <c r="E404" s="73">
        <f t="shared" si="101"/>
        <v>1.1208721968565829</v>
      </c>
      <c r="F404" s="73">
        <f t="shared" si="101"/>
        <v>1.1215755870139001</v>
      </c>
      <c r="G404" s="73">
        <f t="shared" si="101"/>
        <v>1.0742192954663123</v>
      </c>
      <c r="H404" s="73">
        <f t="shared" si="101"/>
        <v>1.0601370728103583</v>
      </c>
      <c r="I404" s="73">
        <f t="shared" si="101"/>
        <v>1.0749559041550434</v>
      </c>
      <c r="J404" s="73">
        <f t="shared" si="101"/>
        <v>1.0989040440509141</v>
      </c>
      <c r="K404" s="73">
        <f t="shared" si="101"/>
        <v>1.0700341264242366</v>
      </c>
      <c r="L404" s="73" t="str">
        <f t="shared" si="101"/>
        <v/>
      </c>
      <c r="M404" s="73">
        <f t="shared" si="101"/>
        <v>1.0616510998442596</v>
      </c>
      <c r="N404" s="73">
        <f t="shared" si="101"/>
        <v>1.0516529073313701</v>
      </c>
      <c r="O404" s="73">
        <f t="shared" si="101"/>
        <v>1.0407984144619329</v>
      </c>
      <c r="P404" s="73">
        <f t="shared" si="101"/>
        <v>1.0287836054257979</v>
      </c>
      <c r="Q404" s="73" t="str">
        <f t="shared" si="101"/>
        <v/>
      </c>
    </row>
    <row r="405" spans="1:17" ht="12" customHeight="1" x14ac:dyDescent="0.25">
      <c r="A405" s="158" t="s">
        <v>112</v>
      </c>
      <c r="B405" s="169"/>
      <c r="C405" s="169" t="str">
        <f t="shared" si="101"/>
        <v/>
      </c>
      <c r="D405" s="169" t="str">
        <f t="shared" si="101"/>
        <v/>
      </c>
      <c r="E405" s="169" t="str">
        <f t="shared" si="101"/>
        <v/>
      </c>
      <c r="F405" s="169">
        <f t="shared" si="101"/>
        <v>1.9365695539283976</v>
      </c>
      <c r="G405" s="169">
        <f t="shared" si="101"/>
        <v>1.9980080384643497</v>
      </c>
      <c r="H405" s="169">
        <f t="shared" si="101"/>
        <v>2.0768594683035548</v>
      </c>
      <c r="I405" s="169">
        <f t="shared" si="101"/>
        <v>2.1704364549568762</v>
      </c>
      <c r="J405" s="169">
        <f t="shared" si="101"/>
        <v>2.284167450957947</v>
      </c>
      <c r="K405" s="169">
        <f t="shared" si="101"/>
        <v>2.4156047519773605</v>
      </c>
      <c r="L405" s="169" t="str">
        <f t="shared" si="101"/>
        <v/>
      </c>
      <c r="M405" s="169">
        <f t="shared" si="101"/>
        <v>2.7353214813671451</v>
      </c>
      <c r="N405" s="169">
        <f t="shared" si="101"/>
        <v>2.8366046097283584</v>
      </c>
      <c r="O405" s="169">
        <f t="shared" si="101"/>
        <v>2.9243773209858168</v>
      </c>
      <c r="P405" s="169">
        <f t="shared" si="101"/>
        <v>3.0141067131283608</v>
      </c>
      <c r="Q405" s="169" t="str">
        <f t="shared" si="101"/>
        <v/>
      </c>
    </row>
    <row r="406" spans="1:17" ht="12" customHeight="1" x14ac:dyDescent="0.25">
      <c r="A406" s="23" t="s">
        <v>60</v>
      </c>
      <c r="B406" s="73"/>
      <c r="C406" s="73" t="str">
        <f t="shared" si="101"/>
        <v/>
      </c>
      <c r="D406" s="73" t="str">
        <f t="shared" si="101"/>
        <v/>
      </c>
      <c r="E406" s="73" t="str">
        <f t="shared" si="101"/>
        <v/>
      </c>
      <c r="F406" s="73">
        <f t="shared" si="101"/>
        <v>1.9365695539283976</v>
      </c>
      <c r="G406" s="73">
        <f t="shared" si="101"/>
        <v>1.9980080384643497</v>
      </c>
      <c r="H406" s="73">
        <f t="shared" si="101"/>
        <v>2.0768594683035548</v>
      </c>
      <c r="I406" s="73">
        <f t="shared" si="101"/>
        <v>2.1704364549568762</v>
      </c>
      <c r="J406" s="73">
        <f t="shared" si="101"/>
        <v>2.284167450957947</v>
      </c>
      <c r="K406" s="73">
        <f t="shared" si="101"/>
        <v>2.4156047519773605</v>
      </c>
      <c r="L406" s="73" t="str">
        <f t="shared" si="101"/>
        <v/>
      </c>
      <c r="M406" s="73">
        <f t="shared" si="101"/>
        <v>2.7353214813671451</v>
      </c>
      <c r="N406" s="73">
        <f t="shared" si="101"/>
        <v>2.8366046097283584</v>
      </c>
      <c r="O406" s="73">
        <f t="shared" si="101"/>
        <v>2.9243773209858168</v>
      </c>
      <c r="P406" s="73">
        <f t="shared" si="101"/>
        <v>3.0141067131283608</v>
      </c>
      <c r="Q406" s="73" t="str">
        <f t="shared" si="101"/>
        <v/>
      </c>
    </row>
    <row r="407" spans="1:17" ht="12" customHeight="1" x14ac:dyDescent="0.25">
      <c r="A407" s="158" t="s">
        <v>63</v>
      </c>
      <c r="B407" s="169"/>
      <c r="C407" s="169">
        <f t="shared" si="101"/>
        <v>0.50528489186441794</v>
      </c>
      <c r="D407" s="169">
        <f t="shared" si="101"/>
        <v>0.52765880850140701</v>
      </c>
      <c r="E407" s="169">
        <f t="shared" si="101"/>
        <v>0.52359487891058687</v>
      </c>
      <c r="F407" s="169">
        <f t="shared" si="101"/>
        <v>0.49458264382215328</v>
      </c>
      <c r="G407" s="169">
        <f t="shared" si="101"/>
        <v>0.56778697412276002</v>
      </c>
      <c r="H407" s="169">
        <f t="shared" si="101"/>
        <v>0.58991802867243681</v>
      </c>
      <c r="I407" s="169">
        <f t="shared" si="101"/>
        <v>0.55685065560612079</v>
      </c>
      <c r="J407" s="169">
        <f t="shared" si="101"/>
        <v>0.50368031629940524</v>
      </c>
      <c r="K407" s="169">
        <f t="shared" si="101"/>
        <v>0.54778220073014494</v>
      </c>
      <c r="L407" s="169" t="str">
        <f t="shared" si="101"/>
        <v/>
      </c>
      <c r="M407" s="169">
        <f t="shared" si="101"/>
        <v>0.50711929295449776</v>
      </c>
      <c r="N407" s="169">
        <f t="shared" si="101"/>
        <v>0.50716088239799439</v>
      </c>
      <c r="O407" s="169">
        <f t="shared" si="101"/>
        <v>0.50638386243610878</v>
      </c>
      <c r="P407" s="169">
        <f t="shared" si="101"/>
        <v>0.51291169391378344</v>
      </c>
      <c r="Q407" s="169" t="str">
        <f t="shared" si="101"/>
        <v/>
      </c>
    </row>
    <row r="408" spans="1:17" ht="12" customHeight="1" x14ac:dyDescent="0.25">
      <c r="A408" s="167" t="s">
        <v>156</v>
      </c>
      <c r="B408" s="174"/>
      <c r="C408" s="174">
        <f t="shared" si="101"/>
        <v>0.4850344848422033</v>
      </c>
      <c r="D408" s="174">
        <f t="shared" si="101"/>
        <v>0.48775117357842673</v>
      </c>
      <c r="E408" s="174">
        <f t="shared" si="101"/>
        <v>0.49055707077938776</v>
      </c>
      <c r="F408" s="174">
        <f t="shared" si="101"/>
        <v>0.49458264382215328</v>
      </c>
      <c r="G408" s="174">
        <f t="shared" si="101"/>
        <v>0.49637210630289924</v>
      </c>
      <c r="H408" s="174">
        <f t="shared" si="101"/>
        <v>0.49794990713393278</v>
      </c>
      <c r="I408" s="174">
        <f t="shared" si="101"/>
        <v>0.49994172086050598</v>
      </c>
      <c r="J408" s="174">
        <f t="shared" si="101"/>
        <v>0.50368031629940524</v>
      </c>
      <c r="K408" s="174">
        <f t="shared" si="101"/>
        <v>0.50639284656313055</v>
      </c>
      <c r="L408" s="174" t="str">
        <f t="shared" si="101"/>
        <v/>
      </c>
      <c r="M408" s="174">
        <f t="shared" si="101"/>
        <v>0.50711929295449776</v>
      </c>
      <c r="N408" s="174">
        <f t="shared" si="101"/>
        <v>0.50716088239799439</v>
      </c>
      <c r="O408" s="174">
        <f t="shared" si="101"/>
        <v>0.50638386243610878</v>
      </c>
      <c r="P408" s="174">
        <f t="shared" si="101"/>
        <v>0.50520223242453766</v>
      </c>
      <c r="Q408" s="174" t="str">
        <f t="shared" si="101"/>
        <v/>
      </c>
    </row>
    <row r="409" spans="1:17" ht="12" customHeight="1" x14ac:dyDescent="0.25">
      <c r="A409" s="167" t="s">
        <v>155</v>
      </c>
      <c r="B409" s="174"/>
      <c r="C409" s="174" t="str">
        <f t="shared" si="101"/>
        <v/>
      </c>
      <c r="D409" s="174" t="str">
        <f t="shared" si="101"/>
        <v/>
      </c>
      <c r="E409" s="174" t="str">
        <f t="shared" si="101"/>
        <v/>
      </c>
      <c r="F409" s="174" t="str">
        <f t="shared" si="101"/>
        <v/>
      </c>
      <c r="G409" s="174" t="str">
        <f t="shared" si="101"/>
        <v/>
      </c>
      <c r="H409" s="174" t="str">
        <f t="shared" si="101"/>
        <v/>
      </c>
      <c r="I409" s="174" t="str">
        <f t="shared" si="101"/>
        <v/>
      </c>
      <c r="J409" s="174" t="str">
        <f t="shared" si="101"/>
        <v/>
      </c>
      <c r="K409" s="174" t="str">
        <f t="shared" si="101"/>
        <v/>
      </c>
      <c r="L409" s="174" t="str">
        <f t="shared" si="101"/>
        <v/>
      </c>
      <c r="M409" s="174" t="str">
        <f t="shared" si="101"/>
        <v/>
      </c>
      <c r="N409" s="174" t="str">
        <f t="shared" si="101"/>
        <v/>
      </c>
      <c r="O409" s="174" t="str">
        <f t="shared" si="101"/>
        <v/>
      </c>
      <c r="P409" s="174" t="str">
        <f t="shared" si="101"/>
        <v/>
      </c>
      <c r="Q409" s="174" t="str">
        <f t="shared" si="101"/>
        <v/>
      </c>
    </row>
    <row r="410" spans="1:17" ht="12" customHeight="1" x14ac:dyDescent="0.25">
      <c r="A410" s="166" t="s">
        <v>55</v>
      </c>
      <c r="B410" s="173"/>
      <c r="C410" s="173" t="str">
        <f t="shared" si="101"/>
        <v/>
      </c>
      <c r="D410" s="173" t="str">
        <f t="shared" si="101"/>
        <v/>
      </c>
      <c r="E410" s="173" t="str">
        <f t="shared" si="101"/>
        <v/>
      </c>
      <c r="F410" s="173" t="str">
        <f t="shared" si="101"/>
        <v/>
      </c>
      <c r="G410" s="173" t="str">
        <f t="shared" si="101"/>
        <v/>
      </c>
      <c r="H410" s="173" t="str">
        <f t="shared" si="101"/>
        <v/>
      </c>
      <c r="I410" s="173" t="str">
        <f t="shared" si="101"/>
        <v/>
      </c>
      <c r="J410" s="173" t="str">
        <f t="shared" si="101"/>
        <v/>
      </c>
      <c r="K410" s="173" t="str">
        <f t="shared" si="101"/>
        <v/>
      </c>
      <c r="L410" s="173" t="str">
        <f t="shared" si="101"/>
        <v/>
      </c>
      <c r="M410" s="173" t="str">
        <f t="shared" si="101"/>
        <v/>
      </c>
      <c r="N410" s="173" t="str">
        <f t="shared" si="101"/>
        <v/>
      </c>
      <c r="O410" s="173" t="str">
        <f t="shared" si="101"/>
        <v/>
      </c>
      <c r="P410" s="173" t="str">
        <f t="shared" si="101"/>
        <v/>
      </c>
      <c r="Q410" s="173" t="str">
        <f t="shared" si="101"/>
        <v/>
      </c>
    </row>
    <row r="411" spans="1:17" ht="12" customHeight="1" x14ac:dyDescent="0.25">
      <c r="A411" s="147" t="s">
        <v>59</v>
      </c>
      <c r="B411" s="172"/>
      <c r="C411" s="172" t="str">
        <f t="shared" si="101"/>
        <v/>
      </c>
      <c r="D411" s="172" t="str">
        <f t="shared" si="101"/>
        <v/>
      </c>
      <c r="E411" s="172" t="str">
        <f t="shared" si="101"/>
        <v/>
      </c>
      <c r="F411" s="172" t="str">
        <f t="shared" si="101"/>
        <v/>
      </c>
      <c r="G411" s="172" t="str">
        <f t="shared" si="101"/>
        <v/>
      </c>
      <c r="H411" s="172" t="str">
        <f t="shared" si="101"/>
        <v/>
      </c>
      <c r="I411" s="172" t="str">
        <f t="shared" si="101"/>
        <v/>
      </c>
      <c r="J411" s="172" t="str">
        <f t="shared" si="101"/>
        <v/>
      </c>
      <c r="K411" s="172" t="str">
        <f t="shared" si="101"/>
        <v/>
      </c>
      <c r="L411" s="172" t="str">
        <f t="shared" si="101"/>
        <v/>
      </c>
      <c r="M411" s="172" t="str">
        <f t="shared" si="101"/>
        <v/>
      </c>
      <c r="N411" s="172" t="str">
        <f t="shared" si="101"/>
        <v/>
      </c>
      <c r="O411" s="172" t="str">
        <f t="shared" si="101"/>
        <v/>
      </c>
      <c r="P411" s="172" t="str">
        <f t="shared" si="101"/>
        <v/>
      </c>
      <c r="Q411" s="172" t="str">
        <f t="shared" si="101"/>
        <v/>
      </c>
    </row>
    <row r="412" spans="1:17" ht="12" customHeight="1" x14ac:dyDescent="0.25">
      <c r="A412" s="163" t="s">
        <v>144</v>
      </c>
      <c r="B412" s="171"/>
      <c r="C412" s="171" t="str">
        <f t="shared" si="101"/>
        <v/>
      </c>
      <c r="D412" s="171" t="str">
        <f t="shared" si="101"/>
        <v/>
      </c>
      <c r="E412" s="171" t="str">
        <f t="shared" si="101"/>
        <v/>
      </c>
      <c r="F412" s="171" t="str">
        <f t="shared" si="101"/>
        <v/>
      </c>
      <c r="G412" s="171" t="str">
        <f t="shared" si="101"/>
        <v/>
      </c>
      <c r="H412" s="171" t="str">
        <f t="shared" si="101"/>
        <v/>
      </c>
      <c r="I412" s="171" t="str">
        <f t="shared" si="101"/>
        <v/>
      </c>
      <c r="J412" s="171" t="str">
        <f t="shared" si="101"/>
        <v/>
      </c>
      <c r="K412" s="171" t="str">
        <f t="shared" si="101"/>
        <v/>
      </c>
      <c r="L412" s="171" t="str">
        <f t="shared" si="101"/>
        <v/>
      </c>
      <c r="M412" s="171" t="str">
        <f t="shared" si="101"/>
        <v/>
      </c>
      <c r="N412" s="171" t="str">
        <f t="shared" si="101"/>
        <v/>
      </c>
      <c r="O412" s="171" t="str">
        <f t="shared" si="101"/>
        <v/>
      </c>
      <c r="P412" s="171" t="str">
        <f t="shared" si="101"/>
        <v/>
      </c>
      <c r="Q412" s="171" t="str">
        <f t="shared" si="101"/>
        <v/>
      </c>
    </row>
    <row r="413" spans="1:17" ht="12" customHeight="1" x14ac:dyDescent="0.25">
      <c r="A413" s="161" t="s">
        <v>143</v>
      </c>
      <c r="B413" s="170"/>
      <c r="C413" s="170" t="str">
        <f t="shared" si="101"/>
        <v/>
      </c>
      <c r="D413" s="170" t="str">
        <f t="shared" si="101"/>
        <v/>
      </c>
      <c r="E413" s="170" t="str">
        <f t="shared" si="101"/>
        <v/>
      </c>
      <c r="F413" s="170" t="str">
        <f t="shared" si="101"/>
        <v/>
      </c>
      <c r="G413" s="170" t="str">
        <f t="shared" si="101"/>
        <v/>
      </c>
      <c r="H413" s="170" t="str">
        <f t="shared" si="101"/>
        <v/>
      </c>
      <c r="I413" s="170" t="str">
        <f t="shared" si="101"/>
        <v/>
      </c>
      <c r="J413" s="170" t="str">
        <f t="shared" si="101"/>
        <v/>
      </c>
      <c r="K413" s="170" t="str">
        <f t="shared" si="101"/>
        <v/>
      </c>
      <c r="L413" s="170" t="str">
        <f t="shared" si="101"/>
        <v/>
      </c>
      <c r="M413" s="170" t="str">
        <f t="shared" si="101"/>
        <v/>
      </c>
      <c r="N413" s="170" t="str">
        <f t="shared" si="101"/>
        <v/>
      </c>
      <c r="O413" s="170" t="str">
        <f t="shared" si="101"/>
        <v/>
      </c>
      <c r="P413" s="170" t="str">
        <f t="shared" si="101"/>
        <v/>
      </c>
      <c r="Q413" s="170" t="str">
        <f t="shared" si="101"/>
        <v/>
      </c>
    </row>
    <row r="414" spans="1:17" ht="12" customHeight="1" x14ac:dyDescent="0.25">
      <c r="A414" s="148" t="s">
        <v>57</v>
      </c>
      <c r="B414" s="73"/>
      <c r="C414" s="73" t="str">
        <f t="shared" si="101"/>
        <v/>
      </c>
      <c r="D414" s="73" t="str">
        <f t="shared" si="101"/>
        <v/>
      </c>
      <c r="E414" s="73" t="str">
        <f t="shared" si="101"/>
        <v/>
      </c>
      <c r="F414" s="73" t="str">
        <f t="shared" si="101"/>
        <v/>
      </c>
      <c r="G414" s="73" t="str">
        <f t="shared" si="101"/>
        <v/>
      </c>
      <c r="H414" s="73" t="str">
        <f t="shared" si="101"/>
        <v/>
      </c>
      <c r="I414" s="73" t="str">
        <f t="shared" si="101"/>
        <v/>
      </c>
      <c r="J414" s="73" t="str">
        <f t="shared" si="101"/>
        <v/>
      </c>
      <c r="K414" s="73" t="str">
        <f t="shared" si="101"/>
        <v/>
      </c>
      <c r="L414" s="73" t="str">
        <f t="shared" si="101"/>
        <v/>
      </c>
      <c r="M414" s="73" t="str">
        <f t="shared" si="101"/>
        <v/>
      </c>
      <c r="N414" s="73" t="str">
        <f t="shared" si="101"/>
        <v/>
      </c>
      <c r="O414" s="73" t="str">
        <f t="shared" si="101"/>
        <v/>
      </c>
      <c r="P414" s="73" t="str">
        <f t="shared" si="101"/>
        <v/>
      </c>
      <c r="Q414" s="73" t="str">
        <f t="shared" si="101"/>
        <v/>
      </c>
    </row>
    <row r="415" spans="1:17" ht="12" customHeight="1" x14ac:dyDescent="0.25">
      <c r="A415" s="148" t="s">
        <v>59</v>
      </c>
      <c r="B415" s="73"/>
      <c r="C415" s="73" t="str">
        <f t="shared" si="101"/>
        <v/>
      </c>
      <c r="D415" s="73" t="str">
        <f t="shared" si="101"/>
        <v/>
      </c>
      <c r="E415" s="73" t="str">
        <f t="shared" si="101"/>
        <v/>
      </c>
      <c r="F415" s="73" t="str">
        <f t="shared" si="101"/>
        <v/>
      </c>
      <c r="G415" s="73" t="str">
        <f t="shared" si="101"/>
        <v/>
      </c>
      <c r="H415" s="73" t="str">
        <f t="shared" si="101"/>
        <v/>
      </c>
      <c r="I415" s="73" t="str">
        <f t="shared" si="101"/>
        <v/>
      </c>
      <c r="J415" s="73" t="str">
        <f t="shared" si="101"/>
        <v/>
      </c>
      <c r="K415" s="73" t="str">
        <f t="shared" si="101"/>
        <v/>
      </c>
      <c r="L415" s="73" t="str">
        <f t="shared" si="101"/>
        <v/>
      </c>
      <c r="M415" s="73" t="str">
        <f t="shared" si="101"/>
        <v/>
      </c>
      <c r="N415" s="73" t="str">
        <f t="shared" si="101"/>
        <v/>
      </c>
      <c r="O415" s="73" t="str">
        <f t="shared" si="101"/>
        <v/>
      </c>
      <c r="P415" s="73" t="str">
        <f t="shared" si="101"/>
        <v/>
      </c>
      <c r="Q415" s="73" t="str">
        <f t="shared" si="101"/>
        <v/>
      </c>
    </row>
    <row r="416" spans="1:17" ht="12" customHeight="1" x14ac:dyDescent="0.25">
      <c r="A416" s="163" t="s">
        <v>142</v>
      </c>
      <c r="B416" s="171"/>
      <c r="C416" s="171">
        <f t="shared" si="101"/>
        <v>0.7315183840009577</v>
      </c>
      <c r="D416" s="171">
        <f t="shared" si="101"/>
        <v>0.73913418319082391</v>
      </c>
      <c r="E416" s="171">
        <f t="shared" si="101"/>
        <v>0.74535269213268163</v>
      </c>
      <c r="F416" s="171" t="str">
        <f t="shared" si="101"/>
        <v/>
      </c>
      <c r="G416" s="171">
        <f t="shared" si="101"/>
        <v>0.74756667256945886</v>
      </c>
      <c r="H416" s="171">
        <f t="shared" si="101"/>
        <v>0.75069482219038852</v>
      </c>
      <c r="I416" s="171">
        <f t="shared" si="101"/>
        <v>0.75388720509483897</v>
      </c>
      <c r="J416" s="171" t="str">
        <f t="shared" si="101"/>
        <v/>
      </c>
      <c r="K416" s="171">
        <f t="shared" si="101"/>
        <v>0.76294084668467754</v>
      </c>
      <c r="L416" s="171" t="str">
        <f t="shared" si="101"/>
        <v/>
      </c>
      <c r="M416" s="171" t="str">
        <f t="shared" si="101"/>
        <v/>
      </c>
      <c r="N416" s="171" t="str">
        <f t="shared" si="101"/>
        <v/>
      </c>
      <c r="O416" s="171" t="str">
        <f t="shared" si="101"/>
        <v/>
      </c>
      <c r="P416" s="171">
        <f t="shared" si="101"/>
        <v>0.77514002257032488</v>
      </c>
      <c r="Q416" s="171" t="str">
        <f t="shared" si="101"/>
        <v/>
      </c>
    </row>
    <row r="417" spans="1:17" ht="12" customHeight="1" x14ac:dyDescent="0.25">
      <c r="A417" s="161" t="s">
        <v>141</v>
      </c>
      <c r="B417" s="170"/>
      <c r="C417" s="170" t="str">
        <f t="shared" ref="C417:Q423" si="102">IF(C393=0,"",C393/C369)</f>
        <v/>
      </c>
      <c r="D417" s="170" t="str">
        <f t="shared" si="102"/>
        <v/>
      </c>
      <c r="E417" s="170" t="str">
        <f t="shared" si="102"/>
        <v/>
      </c>
      <c r="F417" s="170" t="str">
        <f t="shared" si="102"/>
        <v/>
      </c>
      <c r="G417" s="170" t="str">
        <f t="shared" si="102"/>
        <v/>
      </c>
      <c r="H417" s="170" t="str">
        <f t="shared" si="102"/>
        <v/>
      </c>
      <c r="I417" s="170" t="str">
        <f t="shared" si="102"/>
        <v/>
      </c>
      <c r="J417" s="170" t="str">
        <f t="shared" si="102"/>
        <v/>
      </c>
      <c r="K417" s="170" t="str">
        <f t="shared" si="102"/>
        <v/>
      </c>
      <c r="L417" s="170" t="str">
        <f t="shared" si="102"/>
        <v/>
      </c>
      <c r="M417" s="170" t="str">
        <f t="shared" si="102"/>
        <v/>
      </c>
      <c r="N417" s="170" t="str">
        <f t="shared" si="102"/>
        <v/>
      </c>
      <c r="O417" s="170" t="str">
        <f t="shared" si="102"/>
        <v/>
      </c>
      <c r="P417" s="170" t="str">
        <f t="shared" si="102"/>
        <v/>
      </c>
      <c r="Q417" s="170" t="str">
        <f t="shared" si="102"/>
        <v/>
      </c>
    </row>
    <row r="418" spans="1:17" ht="12" customHeight="1" x14ac:dyDescent="0.25">
      <c r="A418" s="148" t="s">
        <v>60</v>
      </c>
      <c r="B418" s="73"/>
      <c r="C418" s="73" t="str">
        <f t="shared" si="102"/>
        <v/>
      </c>
      <c r="D418" s="73" t="str">
        <f t="shared" si="102"/>
        <v/>
      </c>
      <c r="E418" s="73" t="str">
        <f t="shared" si="102"/>
        <v/>
      </c>
      <c r="F418" s="73" t="str">
        <f t="shared" si="102"/>
        <v/>
      </c>
      <c r="G418" s="73" t="str">
        <f t="shared" si="102"/>
        <v/>
      </c>
      <c r="H418" s="73" t="str">
        <f t="shared" si="102"/>
        <v/>
      </c>
      <c r="I418" s="73" t="str">
        <f t="shared" si="102"/>
        <v/>
      </c>
      <c r="J418" s="73" t="str">
        <f t="shared" si="102"/>
        <v/>
      </c>
      <c r="K418" s="73" t="str">
        <f t="shared" si="102"/>
        <v/>
      </c>
      <c r="L418" s="73" t="str">
        <f t="shared" si="102"/>
        <v/>
      </c>
      <c r="M418" s="73" t="str">
        <f t="shared" si="102"/>
        <v/>
      </c>
      <c r="N418" s="73" t="str">
        <f t="shared" si="102"/>
        <v/>
      </c>
      <c r="O418" s="73" t="str">
        <f t="shared" si="102"/>
        <v/>
      </c>
      <c r="P418" s="73" t="str">
        <f t="shared" si="102"/>
        <v/>
      </c>
      <c r="Q418" s="73" t="str">
        <f t="shared" si="102"/>
        <v/>
      </c>
    </row>
    <row r="419" spans="1:17" ht="12" customHeight="1" x14ac:dyDescent="0.25">
      <c r="A419" s="148" t="s">
        <v>59</v>
      </c>
      <c r="B419" s="73"/>
      <c r="C419" s="73" t="str">
        <f t="shared" si="102"/>
        <v/>
      </c>
      <c r="D419" s="73" t="str">
        <f t="shared" si="102"/>
        <v/>
      </c>
      <c r="E419" s="73" t="str">
        <f t="shared" si="102"/>
        <v/>
      </c>
      <c r="F419" s="73" t="str">
        <f t="shared" si="102"/>
        <v/>
      </c>
      <c r="G419" s="73" t="str">
        <f t="shared" si="102"/>
        <v/>
      </c>
      <c r="H419" s="73" t="str">
        <f t="shared" si="102"/>
        <v/>
      </c>
      <c r="I419" s="73" t="str">
        <f t="shared" si="102"/>
        <v/>
      </c>
      <c r="J419" s="73" t="str">
        <f t="shared" si="102"/>
        <v/>
      </c>
      <c r="K419" s="73" t="str">
        <f t="shared" si="102"/>
        <v/>
      </c>
      <c r="L419" s="73" t="str">
        <f t="shared" si="102"/>
        <v/>
      </c>
      <c r="M419" s="73" t="str">
        <f t="shared" si="102"/>
        <v/>
      </c>
      <c r="N419" s="73" t="str">
        <f t="shared" si="102"/>
        <v/>
      </c>
      <c r="O419" s="73" t="str">
        <f t="shared" si="102"/>
        <v/>
      </c>
      <c r="P419" s="73" t="str">
        <f t="shared" si="102"/>
        <v/>
      </c>
      <c r="Q419" s="73" t="str">
        <f t="shared" si="102"/>
        <v/>
      </c>
    </row>
    <row r="420" spans="1:17" ht="12" customHeight="1" x14ac:dyDescent="0.25">
      <c r="A420" s="158" t="s">
        <v>62</v>
      </c>
      <c r="B420" s="169"/>
      <c r="C420" s="169">
        <f t="shared" si="102"/>
        <v>0.82553234792087982</v>
      </c>
      <c r="D420" s="169">
        <f t="shared" si="102"/>
        <v>0.8288492547630163</v>
      </c>
      <c r="E420" s="169">
        <f t="shared" si="102"/>
        <v>0.83243960292844532</v>
      </c>
      <c r="F420" s="169">
        <f t="shared" si="102"/>
        <v>0.72986465645002596</v>
      </c>
      <c r="G420" s="169">
        <f t="shared" si="102"/>
        <v>0.67768211384626975</v>
      </c>
      <c r="H420" s="169">
        <f t="shared" si="102"/>
        <v>0.84108708427639356</v>
      </c>
      <c r="I420" s="169">
        <f t="shared" si="102"/>
        <v>0.84423732511647875</v>
      </c>
      <c r="J420" s="169">
        <f t="shared" si="102"/>
        <v>0.70941872675363227</v>
      </c>
      <c r="K420" s="169">
        <f t="shared" si="102"/>
        <v>0.84576487075314533</v>
      </c>
      <c r="L420" s="169" t="str">
        <f t="shared" si="102"/>
        <v/>
      </c>
      <c r="M420" s="169">
        <f t="shared" si="102"/>
        <v>0.81211212970814661</v>
      </c>
      <c r="N420" s="169">
        <f t="shared" si="102"/>
        <v>0.82253489629921384</v>
      </c>
      <c r="O420" s="169">
        <f t="shared" si="102"/>
        <v>0.52659712514731905</v>
      </c>
      <c r="P420" s="169">
        <f t="shared" si="102"/>
        <v>0.70206698328262451</v>
      </c>
      <c r="Q420" s="169" t="str">
        <f t="shared" si="102"/>
        <v/>
      </c>
    </row>
    <row r="421" spans="1:17" ht="12" customHeight="1" x14ac:dyDescent="0.25">
      <c r="A421" s="23" t="s">
        <v>55</v>
      </c>
      <c r="B421" s="73"/>
      <c r="C421" s="73" t="str">
        <f t="shared" si="102"/>
        <v/>
      </c>
      <c r="D421" s="73" t="str">
        <f t="shared" si="102"/>
        <v/>
      </c>
      <c r="E421" s="73" t="str">
        <f t="shared" si="102"/>
        <v/>
      </c>
      <c r="F421" s="73">
        <f t="shared" si="102"/>
        <v>0.33370032330198912</v>
      </c>
      <c r="G421" s="73">
        <f t="shared" si="102"/>
        <v>0.33522164724493747</v>
      </c>
      <c r="H421" s="73" t="str">
        <f t="shared" si="102"/>
        <v/>
      </c>
      <c r="I421" s="73" t="str">
        <f t="shared" si="102"/>
        <v/>
      </c>
      <c r="J421" s="73">
        <f t="shared" si="102"/>
        <v>0.34015405568944251</v>
      </c>
      <c r="K421" s="73">
        <f t="shared" si="102"/>
        <v>0.34181746374703598</v>
      </c>
      <c r="L421" s="73" t="str">
        <f t="shared" si="102"/>
        <v/>
      </c>
      <c r="M421" s="73">
        <f t="shared" si="102"/>
        <v>0.34445170949242537</v>
      </c>
      <c r="N421" s="73">
        <f t="shared" si="102"/>
        <v>0.34316461494970374</v>
      </c>
      <c r="O421" s="73">
        <f t="shared" si="102"/>
        <v>0.34663494119607657</v>
      </c>
      <c r="P421" s="73">
        <f t="shared" si="102"/>
        <v>0.34731382762093538</v>
      </c>
      <c r="Q421" s="73" t="str">
        <f t="shared" si="102"/>
        <v/>
      </c>
    </row>
    <row r="422" spans="1:17" ht="12" customHeight="1" x14ac:dyDescent="0.25">
      <c r="A422" s="23" t="s">
        <v>57</v>
      </c>
      <c r="B422" s="73"/>
      <c r="C422" s="73" t="str">
        <f t="shared" si="102"/>
        <v/>
      </c>
      <c r="D422" s="73" t="str">
        <f t="shared" si="102"/>
        <v/>
      </c>
      <c r="E422" s="73" t="str">
        <f t="shared" si="102"/>
        <v/>
      </c>
      <c r="F422" s="73" t="str">
        <f t="shared" si="102"/>
        <v/>
      </c>
      <c r="G422" s="73" t="str">
        <f t="shared" si="102"/>
        <v/>
      </c>
      <c r="H422" s="73" t="str">
        <f t="shared" si="102"/>
        <v/>
      </c>
      <c r="I422" s="73" t="str">
        <f t="shared" si="102"/>
        <v/>
      </c>
      <c r="J422" s="73" t="str">
        <f t="shared" si="102"/>
        <v/>
      </c>
      <c r="K422" s="73" t="str">
        <f t="shared" si="102"/>
        <v/>
      </c>
      <c r="L422" s="73" t="str">
        <f t="shared" si="102"/>
        <v/>
      </c>
      <c r="M422" s="73" t="str">
        <f t="shared" si="102"/>
        <v/>
      </c>
      <c r="N422" s="73" t="str">
        <f t="shared" si="102"/>
        <v/>
      </c>
      <c r="O422" s="73" t="str">
        <f t="shared" si="102"/>
        <v/>
      </c>
      <c r="P422" s="73" t="str">
        <f t="shared" si="102"/>
        <v/>
      </c>
      <c r="Q422" s="73" t="str">
        <f t="shared" si="102"/>
        <v/>
      </c>
    </row>
    <row r="423" spans="1:17" ht="12" customHeight="1" x14ac:dyDescent="0.25">
      <c r="A423" s="29" t="s">
        <v>140</v>
      </c>
      <c r="B423" s="65"/>
      <c r="C423" s="65">
        <f t="shared" si="102"/>
        <v>0.82553234792087982</v>
      </c>
      <c r="D423" s="65">
        <f t="shared" si="102"/>
        <v>0.8288492547630163</v>
      </c>
      <c r="E423" s="65">
        <f t="shared" si="102"/>
        <v>0.83243960292844532</v>
      </c>
      <c r="F423" s="65">
        <f t="shared" si="102"/>
        <v>0.83540472402333665</v>
      </c>
      <c r="G423" s="65">
        <f t="shared" si="102"/>
        <v>0.83727009538826302</v>
      </c>
      <c r="H423" s="65">
        <f t="shared" si="102"/>
        <v>0.84108708427639356</v>
      </c>
      <c r="I423" s="65">
        <f t="shared" si="102"/>
        <v>0.84423732511647875</v>
      </c>
      <c r="J423" s="65">
        <f t="shared" si="102"/>
        <v>0.84829205371292604</v>
      </c>
      <c r="K423" s="65">
        <f t="shared" si="102"/>
        <v>0.84727681149807199</v>
      </c>
      <c r="L423" s="65" t="str">
        <f t="shared" si="102"/>
        <v/>
      </c>
      <c r="M423" s="65">
        <f t="shared" si="102"/>
        <v>0.84617210610265636</v>
      </c>
      <c r="N423" s="65">
        <f t="shared" si="102"/>
        <v>0.84409630654442813</v>
      </c>
      <c r="O423" s="65">
        <f t="shared" si="102"/>
        <v>0.84479175282251329</v>
      </c>
      <c r="P423" s="65">
        <f t="shared" si="102"/>
        <v>0.84658189006369577</v>
      </c>
      <c r="Q423" s="65" t="str">
        <f t="shared" si="102"/>
        <v/>
      </c>
    </row>
    <row r="425" spans="1:17" ht="12" customHeight="1" x14ac:dyDescent="0.25">
      <c r="A425" s="152" t="s">
        <v>190</v>
      </c>
      <c r="B425" s="168"/>
      <c r="C425" s="168">
        <f>SUM(C426,C429,C431,C444)</f>
        <v>0</v>
      </c>
      <c r="D425" s="168">
        <f t="shared" ref="D425:Q425" si="103">SUM(D426,D429,D431,D444)</f>
        <v>0</v>
      </c>
      <c r="E425" s="168">
        <f t="shared" si="103"/>
        <v>0</v>
      </c>
      <c r="F425" s="168">
        <f t="shared" si="103"/>
        <v>0</v>
      </c>
      <c r="G425" s="168">
        <f t="shared" si="103"/>
        <v>0</v>
      </c>
      <c r="H425" s="168">
        <f t="shared" si="103"/>
        <v>0</v>
      </c>
      <c r="I425" s="168">
        <f t="shared" si="103"/>
        <v>0</v>
      </c>
      <c r="J425" s="168">
        <f t="shared" si="103"/>
        <v>0</v>
      </c>
      <c r="K425" s="168">
        <f t="shared" si="103"/>
        <v>0</v>
      </c>
      <c r="L425" s="168">
        <f t="shared" si="103"/>
        <v>0</v>
      </c>
      <c r="M425" s="168">
        <f t="shared" si="103"/>
        <v>0</v>
      </c>
      <c r="N425" s="168">
        <f t="shared" si="103"/>
        <v>0</v>
      </c>
      <c r="O425" s="168">
        <f t="shared" si="103"/>
        <v>0</v>
      </c>
      <c r="P425" s="168">
        <f t="shared" si="103"/>
        <v>0</v>
      </c>
      <c r="Q425" s="168">
        <f t="shared" si="103"/>
        <v>0</v>
      </c>
    </row>
    <row r="426" spans="1:17" ht="12" customHeight="1" x14ac:dyDescent="0.25">
      <c r="A426" s="158" t="s">
        <v>65</v>
      </c>
      <c r="B426" s="157"/>
      <c r="C426" s="157">
        <f>SUM(C427:C428)</f>
        <v>0</v>
      </c>
      <c r="D426" s="157">
        <f t="shared" ref="D426:Q426" si="104">SUM(D427:D428)</f>
        <v>0</v>
      </c>
      <c r="E426" s="157">
        <f t="shared" si="104"/>
        <v>0</v>
      </c>
      <c r="F426" s="157">
        <f t="shared" si="104"/>
        <v>0</v>
      </c>
      <c r="G426" s="157">
        <f t="shared" si="104"/>
        <v>0</v>
      </c>
      <c r="H426" s="157">
        <f t="shared" si="104"/>
        <v>0</v>
      </c>
      <c r="I426" s="157">
        <f t="shared" si="104"/>
        <v>0</v>
      </c>
      <c r="J426" s="157">
        <f t="shared" si="104"/>
        <v>0</v>
      </c>
      <c r="K426" s="157">
        <f t="shared" si="104"/>
        <v>0</v>
      </c>
      <c r="L426" s="157">
        <f t="shared" si="104"/>
        <v>0</v>
      </c>
      <c r="M426" s="157">
        <f t="shared" si="104"/>
        <v>0</v>
      </c>
      <c r="N426" s="157">
        <f t="shared" si="104"/>
        <v>0</v>
      </c>
      <c r="O426" s="157">
        <f t="shared" si="104"/>
        <v>0</v>
      </c>
      <c r="P426" s="157">
        <f t="shared" si="104"/>
        <v>0</v>
      </c>
      <c r="Q426" s="157">
        <f t="shared" si="104"/>
        <v>0</v>
      </c>
    </row>
    <row r="427" spans="1:17" ht="12" customHeight="1" x14ac:dyDescent="0.25">
      <c r="A427" s="23" t="s">
        <v>157</v>
      </c>
      <c r="B427" s="156"/>
      <c r="C427" s="156">
        <f>RES_hhdet_in_emi!C$83</f>
        <v>0</v>
      </c>
      <c r="D427" s="156">
        <f>RES_hhdet_in_emi!D$83</f>
        <v>0</v>
      </c>
      <c r="E427" s="156">
        <f>RES_hhdet_in_emi!E$83</f>
        <v>0</v>
      </c>
      <c r="F427" s="156">
        <f>RES_hhdet_in_emi!F$83</f>
        <v>0</v>
      </c>
      <c r="G427" s="156">
        <f>RES_hhdet_in_emi!G$83</f>
        <v>0</v>
      </c>
      <c r="H427" s="156">
        <f>RES_hhdet_in_emi!H$83</f>
        <v>0</v>
      </c>
      <c r="I427" s="156">
        <f>RES_hhdet_in_emi!I$83</f>
        <v>0</v>
      </c>
      <c r="J427" s="156">
        <f>RES_hhdet_in_emi!J$83</f>
        <v>0</v>
      </c>
      <c r="K427" s="156">
        <f>RES_hhdet_in_emi!K$83</f>
        <v>0</v>
      </c>
      <c r="L427" s="156">
        <f>RES_hhdet_in_emi!L$83</f>
        <v>0</v>
      </c>
      <c r="M427" s="156">
        <f>RES_hhdet_in_emi!M$83</f>
        <v>0</v>
      </c>
      <c r="N427" s="156">
        <f>RES_hhdet_in_emi!N$83</f>
        <v>0</v>
      </c>
      <c r="O427" s="156">
        <f>RES_hhdet_in_emi!O$83</f>
        <v>0</v>
      </c>
      <c r="P427" s="156">
        <f>RES_hhdet_in_emi!P$83</f>
        <v>0</v>
      </c>
      <c r="Q427" s="156">
        <f>RES_hhdet_in_emi!Q$83</f>
        <v>0</v>
      </c>
    </row>
    <row r="428" spans="1:17" ht="12" customHeight="1" x14ac:dyDescent="0.25">
      <c r="A428" s="23" t="s">
        <v>60</v>
      </c>
      <c r="B428" s="156"/>
      <c r="C428" s="156">
        <f>RES_hhdet_in_emi!C$84</f>
        <v>0</v>
      </c>
      <c r="D428" s="156">
        <f>RES_hhdet_in_emi!D$84</f>
        <v>0</v>
      </c>
      <c r="E428" s="156">
        <f>RES_hhdet_in_emi!E$84</f>
        <v>0</v>
      </c>
      <c r="F428" s="156">
        <f>RES_hhdet_in_emi!F$84</f>
        <v>0</v>
      </c>
      <c r="G428" s="156">
        <f>RES_hhdet_in_emi!G$84</f>
        <v>0</v>
      </c>
      <c r="H428" s="156">
        <f>RES_hhdet_in_emi!H$84</f>
        <v>0</v>
      </c>
      <c r="I428" s="156">
        <f>RES_hhdet_in_emi!I$84</f>
        <v>0</v>
      </c>
      <c r="J428" s="156">
        <f>RES_hhdet_in_emi!J$84</f>
        <v>0</v>
      </c>
      <c r="K428" s="156">
        <f>RES_hhdet_in_emi!K$84</f>
        <v>0</v>
      </c>
      <c r="L428" s="156">
        <f>RES_hhdet_in_emi!L$84</f>
        <v>0</v>
      </c>
      <c r="M428" s="156">
        <f>RES_hhdet_in_emi!M$84</f>
        <v>0</v>
      </c>
      <c r="N428" s="156">
        <f>RES_hhdet_in_emi!N$84</f>
        <v>0</v>
      </c>
      <c r="O428" s="156">
        <f>RES_hhdet_in_emi!O$84</f>
        <v>0</v>
      </c>
      <c r="P428" s="156">
        <f>RES_hhdet_in_emi!P$84</f>
        <v>0</v>
      </c>
      <c r="Q428" s="156">
        <f>RES_hhdet_in_emi!Q$84</f>
        <v>0</v>
      </c>
    </row>
    <row r="429" spans="1:17" ht="12" customHeight="1" x14ac:dyDescent="0.25">
      <c r="A429" s="158" t="s">
        <v>112</v>
      </c>
      <c r="B429" s="157"/>
      <c r="C429" s="157">
        <f>C430</f>
        <v>0</v>
      </c>
      <c r="D429" s="157">
        <f t="shared" ref="D429:Q429" si="105">D430</f>
        <v>0</v>
      </c>
      <c r="E429" s="157">
        <f t="shared" si="105"/>
        <v>0</v>
      </c>
      <c r="F429" s="157">
        <f t="shared" si="105"/>
        <v>0</v>
      </c>
      <c r="G429" s="157">
        <f t="shared" si="105"/>
        <v>0</v>
      </c>
      <c r="H429" s="157">
        <f t="shared" si="105"/>
        <v>0</v>
      </c>
      <c r="I429" s="157">
        <f t="shared" si="105"/>
        <v>0</v>
      </c>
      <c r="J429" s="157">
        <f t="shared" si="105"/>
        <v>0</v>
      </c>
      <c r="K429" s="157">
        <f t="shared" si="105"/>
        <v>0</v>
      </c>
      <c r="L429" s="157">
        <f t="shared" si="105"/>
        <v>0</v>
      </c>
      <c r="M429" s="157">
        <f t="shared" si="105"/>
        <v>0</v>
      </c>
      <c r="N429" s="157">
        <f t="shared" si="105"/>
        <v>0</v>
      </c>
      <c r="O429" s="157">
        <f t="shared" si="105"/>
        <v>0</v>
      </c>
      <c r="P429" s="157">
        <f t="shared" si="105"/>
        <v>0</v>
      </c>
      <c r="Q429" s="157">
        <f t="shared" si="105"/>
        <v>0</v>
      </c>
    </row>
    <row r="430" spans="1:17" ht="12" customHeight="1" x14ac:dyDescent="0.25">
      <c r="A430" s="23" t="s">
        <v>60</v>
      </c>
      <c r="B430" s="156"/>
      <c r="C430" s="156">
        <f>RES_hhdet_in_emi!C$86</f>
        <v>0</v>
      </c>
      <c r="D430" s="156">
        <f>RES_hhdet_in_emi!D$86</f>
        <v>0</v>
      </c>
      <c r="E430" s="156">
        <f>RES_hhdet_in_emi!E$86</f>
        <v>0</v>
      </c>
      <c r="F430" s="156">
        <f>RES_hhdet_in_emi!F$86</f>
        <v>0</v>
      </c>
      <c r="G430" s="156">
        <f>RES_hhdet_in_emi!G$86</f>
        <v>0</v>
      </c>
      <c r="H430" s="156">
        <f>RES_hhdet_in_emi!H$86</f>
        <v>0</v>
      </c>
      <c r="I430" s="156">
        <f>RES_hhdet_in_emi!I$86</f>
        <v>0</v>
      </c>
      <c r="J430" s="156">
        <f>RES_hhdet_in_emi!J$86</f>
        <v>0</v>
      </c>
      <c r="K430" s="156">
        <f>RES_hhdet_in_emi!K$86</f>
        <v>0</v>
      </c>
      <c r="L430" s="156">
        <f>RES_hhdet_in_emi!L$86</f>
        <v>0</v>
      </c>
      <c r="M430" s="156">
        <f>RES_hhdet_in_emi!M$86</f>
        <v>0</v>
      </c>
      <c r="N430" s="156">
        <f>RES_hhdet_in_emi!N$86</f>
        <v>0</v>
      </c>
      <c r="O430" s="156">
        <f>RES_hhdet_in_emi!O$86</f>
        <v>0</v>
      </c>
      <c r="P430" s="156">
        <f>RES_hhdet_in_emi!P$86</f>
        <v>0</v>
      </c>
      <c r="Q430" s="156">
        <f>RES_hhdet_in_emi!Q$86</f>
        <v>0</v>
      </c>
    </row>
    <row r="431" spans="1:17" ht="12" customHeight="1" x14ac:dyDescent="0.25">
      <c r="A431" s="158" t="s">
        <v>63</v>
      </c>
      <c r="B431" s="157"/>
      <c r="C431" s="157">
        <f>RES_hhdet_in_emi!C$87</f>
        <v>0</v>
      </c>
      <c r="D431" s="157">
        <f>RES_hhdet_in_emi!D$87</f>
        <v>0</v>
      </c>
      <c r="E431" s="157">
        <f>RES_hhdet_in_emi!E$87</f>
        <v>0</v>
      </c>
      <c r="F431" s="157">
        <f>RES_hhdet_in_emi!F$87</f>
        <v>0</v>
      </c>
      <c r="G431" s="157">
        <f>RES_hhdet_in_emi!G$87</f>
        <v>0</v>
      </c>
      <c r="H431" s="157">
        <f>RES_hhdet_in_emi!H$87</f>
        <v>0</v>
      </c>
      <c r="I431" s="157">
        <f>RES_hhdet_in_emi!I$87</f>
        <v>0</v>
      </c>
      <c r="J431" s="157">
        <f>RES_hhdet_in_emi!J$87</f>
        <v>0</v>
      </c>
      <c r="K431" s="157">
        <f>RES_hhdet_in_emi!K$87</f>
        <v>0</v>
      </c>
      <c r="L431" s="157">
        <f>RES_hhdet_in_emi!L$87</f>
        <v>0</v>
      </c>
      <c r="M431" s="157">
        <f>RES_hhdet_in_emi!M$87</f>
        <v>0</v>
      </c>
      <c r="N431" s="157">
        <f>RES_hhdet_in_emi!N$87</f>
        <v>0</v>
      </c>
      <c r="O431" s="157">
        <f>RES_hhdet_in_emi!O$87</f>
        <v>0</v>
      </c>
      <c r="P431" s="157">
        <f>RES_hhdet_in_emi!P$87</f>
        <v>0</v>
      </c>
      <c r="Q431" s="157">
        <f>RES_hhdet_in_emi!Q$87</f>
        <v>0</v>
      </c>
    </row>
    <row r="432" spans="1:17" ht="12" customHeight="1" x14ac:dyDescent="0.25">
      <c r="A432" s="167" t="s">
        <v>156</v>
      </c>
      <c r="B432" s="132"/>
      <c r="C432" s="132">
        <f>RES_hhdet_in_emi!C$88</f>
        <v>0</v>
      </c>
      <c r="D432" s="132">
        <f>RES_hhdet_in_emi!D$88</f>
        <v>0</v>
      </c>
      <c r="E432" s="132">
        <f>RES_hhdet_in_emi!E$88</f>
        <v>0</v>
      </c>
      <c r="F432" s="132">
        <f>RES_hhdet_in_emi!F$88</f>
        <v>0</v>
      </c>
      <c r="G432" s="132">
        <f>RES_hhdet_in_emi!G$88</f>
        <v>0</v>
      </c>
      <c r="H432" s="132">
        <f>RES_hhdet_in_emi!H$88</f>
        <v>0</v>
      </c>
      <c r="I432" s="132">
        <f>RES_hhdet_in_emi!I$88</f>
        <v>0</v>
      </c>
      <c r="J432" s="132">
        <f>RES_hhdet_in_emi!J$88</f>
        <v>0</v>
      </c>
      <c r="K432" s="132">
        <f>RES_hhdet_in_emi!K$88</f>
        <v>0</v>
      </c>
      <c r="L432" s="132">
        <f>RES_hhdet_in_emi!L$88</f>
        <v>0</v>
      </c>
      <c r="M432" s="132">
        <f>RES_hhdet_in_emi!M$88</f>
        <v>0</v>
      </c>
      <c r="N432" s="132">
        <f>RES_hhdet_in_emi!N$88</f>
        <v>0</v>
      </c>
      <c r="O432" s="132">
        <f>RES_hhdet_in_emi!O$88</f>
        <v>0</v>
      </c>
      <c r="P432" s="132">
        <f>RES_hhdet_in_emi!P$88</f>
        <v>0</v>
      </c>
      <c r="Q432" s="132">
        <f>RES_hhdet_in_emi!Q$88</f>
        <v>0</v>
      </c>
    </row>
    <row r="433" spans="1:17" ht="12" customHeight="1" x14ac:dyDescent="0.25">
      <c r="A433" s="167" t="s">
        <v>155</v>
      </c>
      <c r="B433" s="132"/>
      <c r="C433" s="132">
        <f>SUM(C434:C435)</f>
        <v>0</v>
      </c>
      <c r="D433" s="132">
        <f t="shared" ref="D433:Q433" si="106">SUM(D434:D435)</f>
        <v>0</v>
      </c>
      <c r="E433" s="132">
        <f t="shared" si="106"/>
        <v>0</v>
      </c>
      <c r="F433" s="132">
        <f t="shared" si="106"/>
        <v>0</v>
      </c>
      <c r="G433" s="132">
        <f t="shared" si="106"/>
        <v>0</v>
      </c>
      <c r="H433" s="132">
        <f t="shared" si="106"/>
        <v>0</v>
      </c>
      <c r="I433" s="132">
        <f t="shared" si="106"/>
        <v>0</v>
      </c>
      <c r="J433" s="132">
        <f t="shared" si="106"/>
        <v>0</v>
      </c>
      <c r="K433" s="132">
        <f t="shared" si="106"/>
        <v>0</v>
      </c>
      <c r="L433" s="132">
        <f t="shared" si="106"/>
        <v>0</v>
      </c>
      <c r="M433" s="132">
        <f t="shared" si="106"/>
        <v>0</v>
      </c>
      <c r="N433" s="132">
        <f t="shared" si="106"/>
        <v>0</v>
      </c>
      <c r="O433" s="132">
        <f t="shared" si="106"/>
        <v>0</v>
      </c>
      <c r="P433" s="132">
        <f t="shared" si="106"/>
        <v>0</v>
      </c>
      <c r="Q433" s="132">
        <f t="shared" si="106"/>
        <v>0</v>
      </c>
    </row>
    <row r="434" spans="1:17" ht="12" customHeight="1" x14ac:dyDescent="0.25">
      <c r="A434" s="166" t="s">
        <v>55</v>
      </c>
      <c r="B434" s="165"/>
      <c r="C434" s="165">
        <f>RES_hhdet_in_emi!C$90</f>
        <v>0</v>
      </c>
      <c r="D434" s="165">
        <f>RES_hhdet_in_emi!D$90</f>
        <v>0</v>
      </c>
      <c r="E434" s="165">
        <f>RES_hhdet_in_emi!E$90</f>
        <v>0</v>
      </c>
      <c r="F434" s="165">
        <f>RES_hhdet_in_emi!F$90</f>
        <v>0</v>
      </c>
      <c r="G434" s="165">
        <f>RES_hhdet_in_emi!G$90</f>
        <v>0</v>
      </c>
      <c r="H434" s="165">
        <f>RES_hhdet_in_emi!H$90</f>
        <v>0</v>
      </c>
      <c r="I434" s="165">
        <f>RES_hhdet_in_emi!I$90</f>
        <v>0</v>
      </c>
      <c r="J434" s="165">
        <f>RES_hhdet_in_emi!J$90</f>
        <v>0</v>
      </c>
      <c r="K434" s="165">
        <f>RES_hhdet_in_emi!K$90</f>
        <v>0</v>
      </c>
      <c r="L434" s="165">
        <f>RES_hhdet_in_emi!L$90</f>
        <v>0</v>
      </c>
      <c r="M434" s="165">
        <f>RES_hhdet_in_emi!M$90</f>
        <v>0</v>
      </c>
      <c r="N434" s="165">
        <f>RES_hhdet_in_emi!N$90</f>
        <v>0</v>
      </c>
      <c r="O434" s="165">
        <f>RES_hhdet_in_emi!O$90</f>
        <v>0</v>
      </c>
      <c r="P434" s="165">
        <f>RES_hhdet_in_emi!P$90</f>
        <v>0</v>
      </c>
      <c r="Q434" s="165">
        <f>RES_hhdet_in_emi!Q$90</f>
        <v>0</v>
      </c>
    </row>
    <row r="435" spans="1:17" ht="12" customHeight="1" x14ac:dyDescent="0.25">
      <c r="A435" s="147" t="s">
        <v>59</v>
      </c>
      <c r="B435" s="164"/>
      <c r="C435" s="164">
        <f>RES_hhdet_in_emi!C$91</f>
        <v>0</v>
      </c>
      <c r="D435" s="164">
        <f>RES_hhdet_in_emi!D$91</f>
        <v>0</v>
      </c>
      <c r="E435" s="164">
        <f>RES_hhdet_in_emi!E$91</f>
        <v>0</v>
      </c>
      <c r="F435" s="164">
        <f>RES_hhdet_in_emi!F$91</f>
        <v>0</v>
      </c>
      <c r="G435" s="164">
        <f>RES_hhdet_in_emi!G$91</f>
        <v>0</v>
      </c>
      <c r="H435" s="164">
        <f>RES_hhdet_in_emi!H$91</f>
        <v>0</v>
      </c>
      <c r="I435" s="164">
        <f>RES_hhdet_in_emi!I$91</f>
        <v>0</v>
      </c>
      <c r="J435" s="164">
        <f>RES_hhdet_in_emi!J$91</f>
        <v>0</v>
      </c>
      <c r="K435" s="164">
        <f>RES_hhdet_in_emi!K$91</f>
        <v>0</v>
      </c>
      <c r="L435" s="164">
        <f>RES_hhdet_in_emi!L$91</f>
        <v>0</v>
      </c>
      <c r="M435" s="164">
        <f>RES_hhdet_in_emi!M$91</f>
        <v>0</v>
      </c>
      <c r="N435" s="164">
        <f>RES_hhdet_in_emi!N$91</f>
        <v>0</v>
      </c>
      <c r="O435" s="164">
        <f>RES_hhdet_in_emi!O$91</f>
        <v>0</v>
      </c>
      <c r="P435" s="164">
        <f>RES_hhdet_in_emi!P$91</f>
        <v>0</v>
      </c>
      <c r="Q435" s="164">
        <f>RES_hhdet_in_emi!Q$91</f>
        <v>0</v>
      </c>
    </row>
    <row r="436" spans="1:17" ht="12" customHeight="1" x14ac:dyDescent="0.25">
      <c r="A436" s="163" t="s">
        <v>144</v>
      </c>
      <c r="B436" s="162"/>
      <c r="C436" s="162">
        <f>RES_hhdet_in_emi!C$92</f>
        <v>0</v>
      </c>
      <c r="D436" s="162">
        <f>RES_hhdet_in_emi!D$92</f>
        <v>0</v>
      </c>
      <c r="E436" s="162">
        <f>RES_hhdet_in_emi!E$92</f>
        <v>0</v>
      </c>
      <c r="F436" s="162">
        <f>RES_hhdet_in_emi!F$92</f>
        <v>0</v>
      </c>
      <c r="G436" s="162">
        <f>RES_hhdet_in_emi!G$92</f>
        <v>0</v>
      </c>
      <c r="H436" s="162">
        <f>RES_hhdet_in_emi!H$92</f>
        <v>0</v>
      </c>
      <c r="I436" s="162">
        <f>RES_hhdet_in_emi!I$92</f>
        <v>0</v>
      </c>
      <c r="J436" s="162">
        <f>RES_hhdet_in_emi!J$92</f>
        <v>0</v>
      </c>
      <c r="K436" s="162">
        <f>RES_hhdet_in_emi!K$92</f>
        <v>0</v>
      </c>
      <c r="L436" s="162">
        <f>RES_hhdet_in_emi!L$92</f>
        <v>0</v>
      </c>
      <c r="M436" s="162">
        <f>RES_hhdet_in_emi!M$92</f>
        <v>0</v>
      </c>
      <c r="N436" s="162">
        <f>RES_hhdet_in_emi!N$92</f>
        <v>0</v>
      </c>
      <c r="O436" s="162">
        <f>RES_hhdet_in_emi!O$92</f>
        <v>0</v>
      </c>
      <c r="P436" s="162">
        <f>RES_hhdet_in_emi!P$92</f>
        <v>0</v>
      </c>
      <c r="Q436" s="162">
        <f>RES_hhdet_in_emi!Q$92</f>
        <v>0</v>
      </c>
    </row>
    <row r="437" spans="1:17" ht="12" customHeight="1" x14ac:dyDescent="0.25">
      <c r="A437" s="161" t="s">
        <v>143</v>
      </c>
      <c r="B437" s="160"/>
      <c r="C437" s="160">
        <f>SUM(C438:C439)</f>
        <v>0</v>
      </c>
      <c r="D437" s="160">
        <f t="shared" ref="D437:Q437" si="107">SUM(D438:D439)</f>
        <v>0</v>
      </c>
      <c r="E437" s="160">
        <f t="shared" si="107"/>
        <v>0</v>
      </c>
      <c r="F437" s="160">
        <f t="shared" si="107"/>
        <v>0</v>
      </c>
      <c r="G437" s="160">
        <f t="shared" si="107"/>
        <v>0</v>
      </c>
      <c r="H437" s="160">
        <f t="shared" si="107"/>
        <v>0</v>
      </c>
      <c r="I437" s="160">
        <f t="shared" si="107"/>
        <v>0</v>
      </c>
      <c r="J437" s="160">
        <f t="shared" si="107"/>
        <v>0</v>
      </c>
      <c r="K437" s="160">
        <f t="shared" si="107"/>
        <v>0</v>
      </c>
      <c r="L437" s="160">
        <f t="shared" si="107"/>
        <v>0</v>
      </c>
      <c r="M437" s="160">
        <f t="shared" si="107"/>
        <v>0</v>
      </c>
      <c r="N437" s="160">
        <f t="shared" si="107"/>
        <v>0</v>
      </c>
      <c r="O437" s="160">
        <f t="shared" si="107"/>
        <v>0</v>
      </c>
      <c r="P437" s="160">
        <f t="shared" si="107"/>
        <v>0</v>
      </c>
      <c r="Q437" s="160">
        <f t="shared" si="107"/>
        <v>0</v>
      </c>
    </row>
    <row r="438" spans="1:17" ht="12" customHeight="1" x14ac:dyDescent="0.25">
      <c r="A438" s="148" t="s">
        <v>57</v>
      </c>
      <c r="B438" s="156"/>
      <c r="C438" s="156">
        <f>RES_hhdet_in_emi!C$94</f>
        <v>0</v>
      </c>
      <c r="D438" s="156">
        <f>RES_hhdet_in_emi!D$94</f>
        <v>0</v>
      </c>
      <c r="E438" s="156">
        <f>RES_hhdet_in_emi!E$94</f>
        <v>0</v>
      </c>
      <c r="F438" s="156">
        <f>RES_hhdet_in_emi!F$94</f>
        <v>0</v>
      </c>
      <c r="G438" s="156">
        <f>RES_hhdet_in_emi!G$94</f>
        <v>0</v>
      </c>
      <c r="H438" s="156">
        <f>RES_hhdet_in_emi!H$94</f>
        <v>0</v>
      </c>
      <c r="I438" s="156">
        <f>RES_hhdet_in_emi!I$94</f>
        <v>0</v>
      </c>
      <c r="J438" s="156">
        <f>RES_hhdet_in_emi!J$94</f>
        <v>0</v>
      </c>
      <c r="K438" s="156">
        <f>RES_hhdet_in_emi!K$94</f>
        <v>0</v>
      </c>
      <c r="L438" s="156">
        <f>RES_hhdet_in_emi!L$94</f>
        <v>0</v>
      </c>
      <c r="M438" s="156">
        <f>RES_hhdet_in_emi!M$94</f>
        <v>0</v>
      </c>
      <c r="N438" s="156">
        <f>RES_hhdet_in_emi!N$94</f>
        <v>0</v>
      </c>
      <c r="O438" s="156">
        <f>RES_hhdet_in_emi!O$94</f>
        <v>0</v>
      </c>
      <c r="P438" s="156">
        <f>RES_hhdet_in_emi!P$94</f>
        <v>0</v>
      </c>
      <c r="Q438" s="156">
        <f>RES_hhdet_in_emi!Q$94</f>
        <v>0</v>
      </c>
    </row>
    <row r="439" spans="1:17" ht="12" customHeight="1" x14ac:dyDescent="0.25">
      <c r="A439" s="148" t="s">
        <v>59</v>
      </c>
      <c r="B439" s="156"/>
      <c r="C439" s="156">
        <f>RES_hhdet_in_emi!C$95</f>
        <v>0</v>
      </c>
      <c r="D439" s="156">
        <f>RES_hhdet_in_emi!D$95</f>
        <v>0</v>
      </c>
      <c r="E439" s="156">
        <f>RES_hhdet_in_emi!E$95</f>
        <v>0</v>
      </c>
      <c r="F439" s="156">
        <f>RES_hhdet_in_emi!F$95</f>
        <v>0</v>
      </c>
      <c r="G439" s="156">
        <f>RES_hhdet_in_emi!G$95</f>
        <v>0</v>
      </c>
      <c r="H439" s="156">
        <f>RES_hhdet_in_emi!H$95</f>
        <v>0</v>
      </c>
      <c r="I439" s="156">
        <f>RES_hhdet_in_emi!I$95</f>
        <v>0</v>
      </c>
      <c r="J439" s="156">
        <f>RES_hhdet_in_emi!J$95</f>
        <v>0</v>
      </c>
      <c r="K439" s="156">
        <f>RES_hhdet_in_emi!K$95</f>
        <v>0</v>
      </c>
      <c r="L439" s="156">
        <f>RES_hhdet_in_emi!L$95</f>
        <v>0</v>
      </c>
      <c r="M439" s="156">
        <f>RES_hhdet_in_emi!M$95</f>
        <v>0</v>
      </c>
      <c r="N439" s="156">
        <f>RES_hhdet_in_emi!N$95</f>
        <v>0</v>
      </c>
      <c r="O439" s="156">
        <f>RES_hhdet_in_emi!O$95</f>
        <v>0</v>
      </c>
      <c r="P439" s="156">
        <f>RES_hhdet_in_emi!P$95</f>
        <v>0</v>
      </c>
      <c r="Q439" s="156">
        <f>RES_hhdet_in_emi!Q$95</f>
        <v>0</v>
      </c>
    </row>
    <row r="440" spans="1:17" ht="12" customHeight="1" x14ac:dyDescent="0.25">
      <c r="A440" s="163" t="s">
        <v>142</v>
      </c>
      <c r="B440" s="162"/>
      <c r="C440" s="162">
        <f>RES_hhdet_in_emi!C$96</f>
        <v>0</v>
      </c>
      <c r="D440" s="162">
        <f>RES_hhdet_in_emi!D$96</f>
        <v>0</v>
      </c>
      <c r="E440" s="162">
        <f>RES_hhdet_in_emi!E$96</f>
        <v>0</v>
      </c>
      <c r="F440" s="162">
        <f>RES_hhdet_in_emi!F$96</f>
        <v>0</v>
      </c>
      <c r="G440" s="162">
        <f>RES_hhdet_in_emi!G$96</f>
        <v>0</v>
      </c>
      <c r="H440" s="162">
        <f>RES_hhdet_in_emi!H$96</f>
        <v>0</v>
      </c>
      <c r="I440" s="162">
        <f>RES_hhdet_in_emi!I$96</f>
        <v>0</v>
      </c>
      <c r="J440" s="162">
        <f>RES_hhdet_in_emi!J$96</f>
        <v>0</v>
      </c>
      <c r="K440" s="162">
        <f>RES_hhdet_in_emi!K$96</f>
        <v>0</v>
      </c>
      <c r="L440" s="162">
        <f>RES_hhdet_in_emi!L$96</f>
        <v>0</v>
      </c>
      <c r="M440" s="162">
        <f>RES_hhdet_in_emi!M$96</f>
        <v>0</v>
      </c>
      <c r="N440" s="162">
        <f>RES_hhdet_in_emi!N$96</f>
        <v>0</v>
      </c>
      <c r="O440" s="162">
        <f>RES_hhdet_in_emi!O$96</f>
        <v>0</v>
      </c>
      <c r="P440" s="162">
        <f>RES_hhdet_in_emi!P$96</f>
        <v>0</v>
      </c>
      <c r="Q440" s="162">
        <f>RES_hhdet_in_emi!Q$96</f>
        <v>0</v>
      </c>
    </row>
    <row r="441" spans="1:17" ht="12" customHeight="1" x14ac:dyDescent="0.25">
      <c r="A441" s="161" t="s">
        <v>141</v>
      </c>
      <c r="B441" s="160"/>
      <c r="C441" s="160">
        <f>SUM(C442:C443)</f>
        <v>0</v>
      </c>
      <c r="D441" s="160">
        <f t="shared" ref="D441:Q441" si="108">SUM(D442:D443)</f>
        <v>0</v>
      </c>
      <c r="E441" s="160">
        <f t="shared" si="108"/>
        <v>0</v>
      </c>
      <c r="F441" s="160">
        <f t="shared" si="108"/>
        <v>0</v>
      </c>
      <c r="G441" s="160">
        <f t="shared" si="108"/>
        <v>0</v>
      </c>
      <c r="H441" s="160">
        <f t="shared" si="108"/>
        <v>0</v>
      </c>
      <c r="I441" s="160">
        <f t="shared" si="108"/>
        <v>0</v>
      </c>
      <c r="J441" s="160">
        <f t="shared" si="108"/>
        <v>0</v>
      </c>
      <c r="K441" s="160">
        <f t="shared" si="108"/>
        <v>0</v>
      </c>
      <c r="L441" s="160">
        <f t="shared" si="108"/>
        <v>0</v>
      </c>
      <c r="M441" s="160">
        <f t="shared" si="108"/>
        <v>0</v>
      </c>
      <c r="N441" s="160">
        <f t="shared" si="108"/>
        <v>0</v>
      </c>
      <c r="O441" s="160">
        <f t="shared" si="108"/>
        <v>0</v>
      </c>
      <c r="P441" s="160">
        <f t="shared" si="108"/>
        <v>0</v>
      </c>
      <c r="Q441" s="160">
        <f t="shared" si="108"/>
        <v>0</v>
      </c>
    </row>
    <row r="442" spans="1:17" ht="12" customHeight="1" x14ac:dyDescent="0.25">
      <c r="A442" s="148" t="s">
        <v>60</v>
      </c>
      <c r="B442" s="156"/>
      <c r="C442" s="156">
        <f>RES_hhdet_in_emi!C$98</f>
        <v>0</v>
      </c>
      <c r="D442" s="156">
        <f>RES_hhdet_in_emi!D$98</f>
        <v>0</v>
      </c>
      <c r="E442" s="156">
        <f>RES_hhdet_in_emi!E$98</f>
        <v>0</v>
      </c>
      <c r="F442" s="156">
        <f>RES_hhdet_in_emi!F$98</f>
        <v>0</v>
      </c>
      <c r="G442" s="156">
        <f>RES_hhdet_in_emi!G$98</f>
        <v>0</v>
      </c>
      <c r="H442" s="156">
        <f>RES_hhdet_in_emi!H$98</f>
        <v>0</v>
      </c>
      <c r="I442" s="156">
        <f>RES_hhdet_in_emi!I$98</f>
        <v>0</v>
      </c>
      <c r="J442" s="156">
        <f>RES_hhdet_in_emi!J$98</f>
        <v>0</v>
      </c>
      <c r="K442" s="156">
        <f>RES_hhdet_in_emi!K$98</f>
        <v>0</v>
      </c>
      <c r="L442" s="156">
        <f>RES_hhdet_in_emi!L$98</f>
        <v>0</v>
      </c>
      <c r="M442" s="156">
        <f>RES_hhdet_in_emi!M$98</f>
        <v>0</v>
      </c>
      <c r="N442" s="156">
        <f>RES_hhdet_in_emi!N$98</f>
        <v>0</v>
      </c>
      <c r="O442" s="156">
        <f>RES_hhdet_in_emi!O$98</f>
        <v>0</v>
      </c>
      <c r="P442" s="156">
        <f>RES_hhdet_in_emi!P$98</f>
        <v>0</v>
      </c>
      <c r="Q442" s="156">
        <f>RES_hhdet_in_emi!Q$98</f>
        <v>0</v>
      </c>
    </row>
    <row r="443" spans="1:17" ht="12" customHeight="1" x14ac:dyDescent="0.25">
      <c r="A443" s="148" t="s">
        <v>59</v>
      </c>
      <c r="B443" s="156"/>
      <c r="C443" s="156">
        <f>RES_hhdet_in_emi!C$99</f>
        <v>0</v>
      </c>
      <c r="D443" s="156">
        <f>RES_hhdet_in_emi!D$99</f>
        <v>0</v>
      </c>
      <c r="E443" s="156">
        <f>RES_hhdet_in_emi!E$99</f>
        <v>0</v>
      </c>
      <c r="F443" s="156">
        <f>RES_hhdet_in_emi!F$99</f>
        <v>0</v>
      </c>
      <c r="G443" s="156">
        <f>RES_hhdet_in_emi!G$99</f>
        <v>0</v>
      </c>
      <c r="H443" s="156">
        <f>RES_hhdet_in_emi!H$99</f>
        <v>0</v>
      </c>
      <c r="I443" s="156">
        <f>RES_hhdet_in_emi!I$99</f>
        <v>0</v>
      </c>
      <c r="J443" s="156">
        <f>RES_hhdet_in_emi!J$99</f>
        <v>0</v>
      </c>
      <c r="K443" s="156">
        <f>RES_hhdet_in_emi!K$99</f>
        <v>0</v>
      </c>
      <c r="L443" s="156">
        <f>RES_hhdet_in_emi!L$99</f>
        <v>0</v>
      </c>
      <c r="M443" s="156">
        <f>RES_hhdet_in_emi!M$99</f>
        <v>0</v>
      </c>
      <c r="N443" s="156">
        <f>RES_hhdet_in_emi!N$99</f>
        <v>0</v>
      </c>
      <c r="O443" s="156">
        <f>RES_hhdet_in_emi!O$99</f>
        <v>0</v>
      </c>
      <c r="P443" s="156">
        <f>RES_hhdet_in_emi!P$99</f>
        <v>0</v>
      </c>
      <c r="Q443" s="156">
        <f>RES_hhdet_in_emi!Q$99</f>
        <v>0</v>
      </c>
    </row>
    <row r="444" spans="1:17" ht="12" customHeight="1" x14ac:dyDescent="0.25">
      <c r="A444" s="158" t="s">
        <v>62</v>
      </c>
      <c r="B444" s="157"/>
      <c r="C444" s="157">
        <f>SUM(C445:C447)</f>
        <v>0</v>
      </c>
      <c r="D444" s="157">
        <f t="shared" ref="D444:Q444" si="109">SUM(D445:D447)</f>
        <v>0</v>
      </c>
      <c r="E444" s="157">
        <f t="shared" si="109"/>
        <v>0</v>
      </c>
      <c r="F444" s="157">
        <f t="shared" si="109"/>
        <v>0</v>
      </c>
      <c r="G444" s="157">
        <f t="shared" si="109"/>
        <v>0</v>
      </c>
      <c r="H444" s="157">
        <f t="shared" si="109"/>
        <v>0</v>
      </c>
      <c r="I444" s="157">
        <f t="shared" si="109"/>
        <v>0</v>
      </c>
      <c r="J444" s="157">
        <f t="shared" si="109"/>
        <v>0</v>
      </c>
      <c r="K444" s="157">
        <f t="shared" si="109"/>
        <v>0</v>
      </c>
      <c r="L444" s="157">
        <f t="shared" si="109"/>
        <v>0</v>
      </c>
      <c r="M444" s="157">
        <f t="shared" si="109"/>
        <v>0</v>
      </c>
      <c r="N444" s="157">
        <f t="shared" si="109"/>
        <v>0</v>
      </c>
      <c r="O444" s="157">
        <f t="shared" si="109"/>
        <v>0</v>
      </c>
      <c r="P444" s="157">
        <f t="shared" si="109"/>
        <v>0</v>
      </c>
      <c r="Q444" s="157">
        <f t="shared" si="109"/>
        <v>0</v>
      </c>
    </row>
    <row r="445" spans="1:17" ht="12" customHeight="1" x14ac:dyDescent="0.25">
      <c r="A445" s="23" t="s">
        <v>55</v>
      </c>
      <c r="B445" s="156"/>
      <c r="C445" s="156">
        <f>RES_hhdet_in_emi!C$101</f>
        <v>0</v>
      </c>
      <c r="D445" s="156">
        <f>RES_hhdet_in_emi!D$101</f>
        <v>0</v>
      </c>
      <c r="E445" s="156">
        <f>RES_hhdet_in_emi!E$101</f>
        <v>0</v>
      </c>
      <c r="F445" s="156">
        <f>RES_hhdet_in_emi!F$101</f>
        <v>0</v>
      </c>
      <c r="G445" s="156">
        <f>RES_hhdet_in_emi!G$101</f>
        <v>0</v>
      </c>
      <c r="H445" s="156">
        <f>RES_hhdet_in_emi!H$101</f>
        <v>0</v>
      </c>
      <c r="I445" s="156">
        <f>RES_hhdet_in_emi!I$101</f>
        <v>0</v>
      </c>
      <c r="J445" s="156">
        <f>RES_hhdet_in_emi!J$101</f>
        <v>0</v>
      </c>
      <c r="K445" s="156">
        <f>RES_hhdet_in_emi!K$101</f>
        <v>0</v>
      </c>
      <c r="L445" s="156">
        <f>RES_hhdet_in_emi!L$101</f>
        <v>0</v>
      </c>
      <c r="M445" s="156">
        <f>RES_hhdet_in_emi!M$101</f>
        <v>0</v>
      </c>
      <c r="N445" s="156">
        <f>RES_hhdet_in_emi!N$101</f>
        <v>0</v>
      </c>
      <c r="O445" s="156">
        <f>RES_hhdet_in_emi!O$101</f>
        <v>0</v>
      </c>
      <c r="P445" s="156">
        <f>RES_hhdet_in_emi!P$101</f>
        <v>0</v>
      </c>
      <c r="Q445" s="156">
        <f>RES_hhdet_in_emi!Q$101</f>
        <v>0</v>
      </c>
    </row>
    <row r="446" spans="1:17" ht="12" customHeight="1" x14ac:dyDescent="0.25">
      <c r="A446" s="23" t="s">
        <v>57</v>
      </c>
      <c r="B446" s="156"/>
      <c r="C446" s="156">
        <f>RES_hhdet_in_emi!C$102</f>
        <v>0</v>
      </c>
      <c r="D446" s="156">
        <f>RES_hhdet_in_emi!D$102</f>
        <v>0</v>
      </c>
      <c r="E446" s="156">
        <f>RES_hhdet_in_emi!E$102</f>
        <v>0</v>
      </c>
      <c r="F446" s="156">
        <f>RES_hhdet_in_emi!F$102</f>
        <v>0</v>
      </c>
      <c r="G446" s="156">
        <f>RES_hhdet_in_emi!G$102</f>
        <v>0</v>
      </c>
      <c r="H446" s="156">
        <f>RES_hhdet_in_emi!H$102</f>
        <v>0</v>
      </c>
      <c r="I446" s="156">
        <f>RES_hhdet_in_emi!I$102</f>
        <v>0</v>
      </c>
      <c r="J446" s="156">
        <f>RES_hhdet_in_emi!J$102</f>
        <v>0</v>
      </c>
      <c r="K446" s="156">
        <f>RES_hhdet_in_emi!K$102</f>
        <v>0</v>
      </c>
      <c r="L446" s="156">
        <f>RES_hhdet_in_emi!L$102</f>
        <v>0</v>
      </c>
      <c r="M446" s="156">
        <f>RES_hhdet_in_emi!M$102</f>
        <v>0</v>
      </c>
      <c r="N446" s="156">
        <f>RES_hhdet_in_emi!N$102</f>
        <v>0</v>
      </c>
      <c r="O446" s="156">
        <f>RES_hhdet_in_emi!O$102</f>
        <v>0</v>
      </c>
      <c r="P446" s="156">
        <f>RES_hhdet_in_emi!P$102</f>
        <v>0</v>
      </c>
      <c r="Q446" s="156">
        <f>RES_hhdet_in_emi!Q$102</f>
        <v>0</v>
      </c>
    </row>
    <row r="447" spans="1:17" ht="12" customHeight="1" x14ac:dyDescent="0.25">
      <c r="A447" s="29" t="s">
        <v>140</v>
      </c>
      <c r="B447" s="57"/>
      <c r="C447" s="57">
        <f>RES_hhdet_in_emi!C$103</f>
        <v>0</v>
      </c>
      <c r="D447" s="57">
        <f>RES_hhdet_in_emi!D$103</f>
        <v>0</v>
      </c>
      <c r="E447" s="57">
        <f>RES_hhdet_in_emi!E$103</f>
        <v>0</v>
      </c>
      <c r="F447" s="57">
        <f>RES_hhdet_in_emi!F$103</f>
        <v>0</v>
      </c>
      <c r="G447" s="57">
        <f>RES_hhdet_in_emi!G$103</f>
        <v>0</v>
      </c>
      <c r="H447" s="57">
        <f>RES_hhdet_in_emi!H$103</f>
        <v>0</v>
      </c>
      <c r="I447" s="57">
        <f>RES_hhdet_in_emi!I$103</f>
        <v>0</v>
      </c>
      <c r="J447" s="57">
        <f>RES_hhdet_in_emi!J$103</f>
        <v>0</v>
      </c>
      <c r="K447" s="57">
        <f>RES_hhdet_in_emi!K$103</f>
        <v>0</v>
      </c>
      <c r="L447" s="57">
        <f>RES_hhdet_in_emi!L$103</f>
        <v>0</v>
      </c>
      <c r="M447" s="57">
        <f>RES_hhdet_in_emi!M$103</f>
        <v>0</v>
      </c>
      <c r="N447" s="57">
        <f>RES_hhdet_in_emi!N$103</f>
        <v>0</v>
      </c>
      <c r="O447" s="57">
        <f>RES_hhdet_in_emi!O$103</f>
        <v>0</v>
      </c>
      <c r="P447" s="57">
        <f>RES_hhdet_in_emi!P$103</f>
        <v>0</v>
      </c>
      <c r="Q447" s="57">
        <f>RES_hhdet_in_emi!Q$103</f>
        <v>0</v>
      </c>
    </row>
    <row r="449" spans="1:17" ht="12" customHeight="1" x14ac:dyDescent="0.25">
      <c r="A449" s="152" t="s">
        <v>189</v>
      </c>
      <c r="B449" s="168"/>
      <c r="C449" s="168">
        <f>SUM(C450,C453,C455,C468)</f>
        <v>21020.131282917264</v>
      </c>
      <c r="D449" s="168">
        <f t="shared" ref="D449:Q449" si="110">SUM(D450,D453,D455,D468)</f>
        <v>21422.11876387323</v>
      </c>
      <c r="E449" s="168">
        <f t="shared" si="110"/>
        <v>22980.699107569708</v>
      </c>
      <c r="F449" s="168">
        <f t="shared" si="110"/>
        <v>23451.887681109845</v>
      </c>
      <c r="G449" s="168">
        <f t="shared" si="110"/>
        <v>23528.179169987212</v>
      </c>
      <c r="H449" s="168">
        <f t="shared" si="110"/>
        <v>22733.153713493914</v>
      </c>
      <c r="I449" s="168">
        <f t="shared" si="110"/>
        <v>22647.314661605702</v>
      </c>
      <c r="J449" s="168">
        <f t="shared" si="110"/>
        <v>23243.956984467033</v>
      </c>
      <c r="K449" s="168">
        <f t="shared" si="110"/>
        <v>23975.173855913949</v>
      </c>
      <c r="L449" s="168">
        <f t="shared" si="110"/>
        <v>0</v>
      </c>
      <c r="M449" s="168">
        <f t="shared" si="110"/>
        <v>22685.23507879096</v>
      </c>
      <c r="N449" s="168">
        <f t="shared" si="110"/>
        <v>24419.570927316174</v>
      </c>
      <c r="O449" s="168">
        <f t="shared" si="110"/>
        <v>21976.16303690046</v>
      </c>
      <c r="P449" s="168">
        <f t="shared" si="110"/>
        <v>21653.820239108845</v>
      </c>
      <c r="Q449" s="168">
        <f t="shared" si="110"/>
        <v>0</v>
      </c>
    </row>
    <row r="450" spans="1:17" ht="12" customHeight="1" x14ac:dyDescent="0.25">
      <c r="A450" s="158" t="s">
        <v>65</v>
      </c>
      <c r="B450" s="157"/>
      <c r="C450" s="157">
        <f>SUM(C451:C452)</f>
        <v>17916.779645226285</v>
      </c>
      <c r="D450" s="157">
        <f t="shared" ref="D450:Q450" si="111">SUM(D451:D452)</f>
        <v>18218.536741284781</v>
      </c>
      <c r="E450" s="157">
        <f t="shared" si="111"/>
        <v>19611.786908174909</v>
      </c>
      <c r="F450" s="157">
        <f t="shared" si="111"/>
        <v>19725.97322955255</v>
      </c>
      <c r="G450" s="157">
        <f t="shared" si="111"/>
        <v>20130.222188903168</v>
      </c>
      <c r="H450" s="157">
        <f t="shared" si="111"/>
        <v>19555.206778701446</v>
      </c>
      <c r="I450" s="157">
        <f t="shared" si="111"/>
        <v>19124.474975069494</v>
      </c>
      <c r="J450" s="157">
        <f t="shared" si="111"/>
        <v>19268.500900920018</v>
      </c>
      <c r="K450" s="157">
        <f t="shared" si="111"/>
        <v>20198.635546278994</v>
      </c>
      <c r="L450" s="157">
        <f t="shared" si="111"/>
        <v>0</v>
      </c>
      <c r="M450" s="157">
        <f t="shared" si="111"/>
        <v>18791.944585936286</v>
      </c>
      <c r="N450" s="157">
        <f t="shared" si="111"/>
        <v>20397.182936932426</v>
      </c>
      <c r="O450" s="157">
        <f t="shared" si="111"/>
        <v>17642.25444433554</v>
      </c>
      <c r="P450" s="157">
        <f t="shared" si="111"/>
        <v>17525.151600376616</v>
      </c>
      <c r="Q450" s="157">
        <f t="shared" si="111"/>
        <v>0</v>
      </c>
    </row>
    <row r="451" spans="1:17" ht="12" customHeight="1" x14ac:dyDescent="0.25">
      <c r="A451" s="23" t="s">
        <v>157</v>
      </c>
      <c r="B451" s="156"/>
      <c r="C451" s="156">
        <f t="shared" ref="C451:Q454" si="112">IF(C355=0,0,C355/0.086*1000000/C$58)</f>
        <v>17912.377739547832</v>
      </c>
      <c r="D451" s="156">
        <f t="shared" si="112"/>
        <v>18211.005409230202</v>
      </c>
      <c r="E451" s="156">
        <f t="shared" si="112"/>
        <v>19564.152711739072</v>
      </c>
      <c r="F451" s="156">
        <f t="shared" si="112"/>
        <v>19675.751168939063</v>
      </c>
      <c r="G451" s="156">
        <f t="shared" si="112"/>
        <v>20016.983461990509</v>
      </c>
      <c r="H451" s="156">
        <f t="shared" si="112"/>
        <v>19364.318239860233</v>
      </c>
      <c r="I451" s="156">
        <f t="shared" si="112"/>
        <v>18973.529757520646</v>
      </c>
      <c r="J451" s="156">
        <f t="shared" si="112"/>
        <v>19002.157349141919</v>
      </c>
      <c r="K451" s="156">
        <f t="shared" si="112"/>
        <v>20045.789035427773</v>
      </c>
      <c r="L451" s="156">
        <f t="shared" si="112"/>
        <v>0</v>
      </c>
      <c r="M451" s="156">
        <f t="shared" si="112"/>
        <v>18742.416556180269</v>
      </c>
      <c r="N451" s="156">
        <f t="shared" si="112"/>
        <v>20370.995825804126</v>
      </c>
      <c r="O451" s="156">
        <f t="shared" si="112"/>
        <v>17615.311012960377</v>
      </c>
      <c r="P451" s="156">
        <f t="shared" si="112"/>
        <v>17520.964930506554</v>
      </c>
      <c r="Q451" s="156">
        <f t="shared" si="112"/>
        <v>0</v>
      </c>
    </row>
    <row r="452" spans="1:17" ht="12" customHeight="1" x14ac:dyDescent="0.25">
      <c r="A452" s="23" t="s">
        <v>60</v>
      </c>
      <c r="B452" s="156"/>
      <c r="C452" s="156">
        <f t="shared" si="112"/>
        <v>4.4019056784519872</v>
      </c>
      <c r="D452" s="156">
        <f t="shared" si="112"/>
        <v>7.5313320545795293</v>
      </c>
      <c r="E452" s="156">
        <f t="shared" si="112"/>
        <v>47.634196435836266</v>
      </c>
      <c r="F452" s="156">
        <f t="shared" si="112"/>
        <v>50.222060613488665</v>
      </c>
      <c r="G452" s="156">
        <f t="shared" si="112"/>
        <v>113.23872691265969</v>
      </c>
      <c r="H452" s="156">
        <f t="shared" si="112"/>
        <v>190.88853884121099</v>
      </c>
      <c r="I452" s="156">
        <f t="shared" si="112"/>
        <v>150.9452175488494</v>
      </c>
      <c r="J452" s="156">
        <f t="shared" si="112"/>
        <v>266.34355177810079</v>
      </c>
      <c r="K452" s="156">
        <f t="shared" si="112"/>
        <v>152.8465108512197</v>
      </c>
      <c r="L452" s="156">
        <f t="shared" si="112"/>
        <v>0</v>
      </c>
      <c r="M452" s="156">
        <f t="shared" si="112"/>
        <v>49.528029756015577</v>
      </c>
      <c r="N452" s="156">
        <f t="shared" si="112"/>
        <v>26.187111128298458</v>
      </c>
      <c r="O452" s="156">
        <f t="shared" si="112"/>
        <v>26.943431375161047</v>
      </c>
      <c r="P452" s="156">
        <f t="shared" si="112"/>
        <v>4.1866698700611584</v>
      </c>
      <c r="Q452" s="156">
        <f t="shared" si="112"/>
        <v>0</v>
      </c>
    </row>
    <row r="453" spans="1:17" ht="12" customHeight="1" x14ac:dyDescent="0.25">
      <c r="A453" s="158" t="s">
        <v>112</v>
      </c>
      <c r="B453" s="157"/>
      <c r="C453" s="157">
        <f>C454</f>
        <v>0</v>
      </c>
      <c r="D453" s="157">
        <f t="shared" ref="D453:Q453" si="113">D454</f>
        <v>0</v>
      </c>
      <c r="E453" s="157">
        <f t="shared" si="113"/>
        <v>0</v>
      </c>
      <c r="F453" s="157">
        <f t="shared" si="113"/>
        <v>3.3892974666406915E-2</v>
      </c>
      <c r="G453" s="157">
        <f t="shared" si="113"/>
        <v>6.3645022943069521E-2</v>
      </c>
      <c r="H453" s="157">
        <f t="shared" si="113"/>
        <v>0.25807518043576955</v>
      </c>
      <c r="I453" s="157">
        <f t="shared" si="113"/>
        <v>0.44863900825189162</v>
      </c>
      <c r="J453" s="157">
        <f t="shared" si="113"/>
        <v>0.46605012341610641</v>
      </c>
      <c r="K453" s="157">
        <f t="shared" si="113"/>
        <v>0.40501470242752874</v>
      </c>
      <c r="L453" s="157">
        <f t="shared" si="113"/>
        <v>0</v>
      </c>
      <c r="M453" s="157">
        <f t="shared" si="113"/>
        <v>1.5343907413217537</v>
      </c>
      <c r="N453" s="157">
        <f t="shared" si="113"/>
        <v>2.1461509753257326</v>
      </c>
      <c r="O453" s="157">
        <f t="shared" si="113"/>
        <v>3.1175530148757398</v>
      </c>
      <c r="P453" s="157">
        <f t="shared" si="113"/>
        <v>1.6811597166390648</v>
      </c>
      <c r="Q453" s="157">
        <f t="shared" si="113"/>
        <v>0</v>
      </c>
    </row>
    <row r="454" spans="1:17" ht="12" customHeight="1" x14ac:dyDescent="0.25">
      <c r="A454" s="23" t="s">
        <v>60</v>
      </c>
      <c r="B454" s="156"/>
      <c r="C454" s="156">
        <f t="shared" si="112"/>
        <v>0</v>
      </c>
      <c r="D454" s="156">
        <f t="shared" si="112"/>
        <v>0</v>
      </c>
      <c r="E454" s="156">
        <f t="shared" si="112"/>
        <v>0</v>
      </c>
      <c r="F454" s="156">
        <f t="shared" si="112"/>
        <v>3.3892974666406915E-2</v>
      </c>
      <c r="G454" s="156">
        <f t="shared" si="112"/>
        <v>6.3645022943069521E-2</v>
      </c>
      <c r="H454" s="156">
        <f t="shared" si="112"/>
        <v>0.25807518043576955</v>
      </c>
      <c r="I454" s="156">
        <f t="shared" si="112"/>
        <v>0.44863900825189162</v>
      </c>
      <c r="J454" s="156">
        <f t="shared" si="112"/>
        <v>0.46605012341610641</v>
      </c>
      <c r="K454" s="156">
        <f t="shared" si="112"/>
        <v>0.40501470242752874</v>
      </c>
      <c r="L454" s="156">
        <f t="shared" si="112"/>
        <v>0</v>
      </c>
      <c r="M454" s="156">
        <f t="shared" si="112"/>
        <v>1.5343907413217537</v>
      </c>
      <c r="N454" s="156">
        <f t="shared" si="112"/>
        <v>2.1461509753257326</v>
      </c>
      <c r="O454" s="156">
        <f t="shared" si="112"/>
        <v>3.1175530148757398</v>
      </c>
      <c r="P454" s="156">
        <f t="shared" si="112"/>
        <v>1.6811597166390648</v>
      </c>
      <c r="Q454" s="156">
        <f t="shared" si="112"/>
        <v>0</v>
      </c>
    </row>
    <row r="455" spans="1:17" ht="12" customHeight="1" x14ac:dyDescent="0.25">
      <c r="A455" s="158" t="s">
        <v>63</v>
      </c>
      <c r="B455" s="157"/>
      <c r="C455" s="157">
        <f>IF(C359=0,0,C359/0.086*1000000/SUM(C$62:C$67))</f>
        <v>2601.7482327406146</v>
      </c>
      <c r="D455" s="157">
        <f t="shared" ref="D455:Q455" si="114">IF(D359=0,0,D359/0.086*1000000/SUM(D$62:D$67))</f>
        <v>2642.2009354880379</v>
      </c>
      <c r="E455" s="157">
        <f t="shared" si="114"/>
        <v>2832.2794378185527</v>
      </c>
      <c r="F455" s="157">
        <f t="shared" si="114"/>
        <v>3108.9204202329784</v>
      </c>
      <c r="G455" s="157">
        <f t="shared" si="114"/>
        <v>2812.7205007900238</v>
      </c>
      <c r="H455" s="157">
        <f t="shared" si="114"/>
        <v>2741.873317523186</v>
      </c>
      <c r="I455" s="157">
        <f t="shared" si="114"/>
        <v>3061.5318508942278</v>
      </c>
      <c r="J455" s="157">
        <f t="shared" si="114"/>
        <v>3460.4585295804022</v>
      </c>
      <c r="K455" s="157">
        <f t="shared" si="114"/>
        <v>3266.32467947941</v>
      </c>
      <c r="L455" s="157">
        <f t="shared" si="114"/>
        <v>0</v>
      </c>
      <c r="M455" s="157">
        <f t="shared" si="114"/>
        <v>3391.0841416209928</v>
      </c>
      <c r="N455" s="157">
        <f t="shared" si="114"/>
        <v>3451.7980136578926</v>
      </c>
      <c r="O455" s="157">
        <f t="shared" si="114"/>
        <v>3365.8961799987437</v>
      </c>
      <c r="P455" s="157">
        <f t="shared" si="114"/>
        <v>3357.4237613528317</v>
      </c>
      <c r="Q455" s="157">
        <f t="shared" si="114"/>
        <v>0</v>
      </c>
    </row>
    <row r="456" spans="1:17" ht="12" customHeight="1" x14ac:dyDescent="0.25">
      <c r="A456" s="167" t="s">
        <v>156</v>
      </c>
      <c r="B456" s="132"/>
      <c r="C456" s="132">
        <f>IF(C360=0,0,C360/0.086*1000000/C$62)</f>
        <v>2676.7404265920918</v>
      </c>
      <c r="D456" s="132">
        <f t="shared" ref="D456:Q456" si="115">IF(D360=0,0,D360/0.086*1000000/D$62)</f>
        <v>2817.4752632137565</v>
      </c>
      <c r="E456" s="132">
        <f t="shared" si="115"/>
        <v>3013.3969981464124</v>
      </c>
      <c r="F456" s="132">
        <f t="shared" si="115"/>
        <v>3108.9204202329784</v>
      </c>
      <c r="G456" s="132">
        <f t="shared" si="115"/>
        <v>3228.3512376247913</v>
      </c>
      <c r="H456" s="132">
        <f t="shared" si="115"/>
        <v>3380.250285726067</v>
      </c>
      <c r="I456" s="132">
        <f t="shared" si="115"/>
        <v>3457.7397301309984</v>
      </c>
      <c r="J456" s="132">
        <f t="shared" si="115"/>
        <v>3460.4585295804022</v>
      </c>
      <c r="K456" s="132">
        <f t="shared" si="115"/>
        <v>3603.4503866088889</v>
      </c>
      <c r="L456" s="132">
        <f t="shared" si="115"/>
        <v>0</v>
      </c>
      <c r="M456" s="132">
        <f t="shared" si="115"/>
        <v>3391.0841416209928</v>
      </c>
      <c r="N456" s="132">
        <f t="shared" si="115"/>
        <v>3451.7980136578926</v>
      </c>
      <c r="O456" s="132">
        <f t="shared" si="115"/>
        <v>3365.8961799987437</v>
      </c>
      <c r="P456" s="132">
        <f t="shared" si="115"/>
        <v>3408.882374478263</v>
      </c>
      <c r="Q456" s="132">
        <f t="shared" si="115"/>
        <v>0</v>
      </c>
    </row>
    <row r="457" spans="1:17" ht="12" customHeight="1" x14ac:dyDescent="0.25">
      <c r="A457" s="167" t="s">
        <v>155</v>
      </c>
      <c r="B457" s="132"/>
      <c r="C457" s="132">
        <f>IF(C361=0,0,C361/0.086*1000000/C$63)</f>
        <v>0</v>
      </c>
      <c r="D457" s="132">
        <f t="shared" ref="D457:Q457" si="116">IF(D361=0,0,D361/0.086*1000000/D$63)</f>
        <v>0</v>
      </c>
      <c r="E457" s="132">
        <f t="shared" si="116"/>
        <v>0</v>
      </c>
      <c r="F457" s="132">
        <f t="shared" si="116"/>
        <v>0</v>
      </c>
      <c r="G457" s="132">
        <f t="shared" si="116"/>
        <v>0</v>
      </c>
      <c r="H457" s="132">
        <f t="shared" si="116"/>
        <v>0</v>
      </c>
      <c r="I457" s="132">
        <f t="shared" si="116"/>
        <v>0</v>
      </c>
      <c r="J457" s="132">
        <f t="shared" si="116"/>
        <v>0</v>
      </c>
      <c r="K457" s="132">
        <f t="shared" si="116"/>
        <v>0</v>
      </c>
      <c r="L457" s="132">
        <f t="shared" si="116"/>
        <v>0</v>
      </c>
      <c r="M457" s="132">
        <f t="shared" si="116"/>
        <v>0</v>
      </c>
      <c r="N457" s="132">
        <f t="shared" si="116"/>
        <v>0</v>
      </c>
      <c r="O457" s="132">
        <f t="shared" si="116"/>
        <v>0</v>
      </c>
      <c r="P457" s="132">
        <f t="shared" si="116"/>
        <v>0</v>
      </c>
      <c r="Q457" s="132">
        <f t="shared" si="116"/>
        <v>0</v>
      </c>
    </row>
    <row r="458" spans="1:17" ht="12" customHeight="1" x14ac:dyDescent="0.25">
      <c r="A458" s="166" t="s">
        <v>55</v>
      </c>
      <c r="B458" s="165"/>
      <c r="C458" s="165">
        <f t="shared" ref="C458:Q459" si="117">IF(C362=0,0,C362/0.086*1000000/C$63)</f>
        <v>0</v>
      </c>
      <c r="D458" s="165">
        <f t="shared" si="117"/>
        <v>0</v>
      </c>
      <c r="E458" s="165">
        <f t="shared" si="117"/>
        <v>0</v>
      </c>
      <c r="F458" s="165">
        <f t="shared" si="117"/>
        <v>0</v>
      </c>
      <c r="G458" s="165">
        <f t="shared" si="117"/>
        <v>0</v>
      </c>
      <c r="H458" s="165">
        <f t="shared" si="117"/>
        <v>0</v>
      </c>
      <c r="I458" s="165">
        <f t="shared" si="117"/>
        <v>0</v>
      </c>
      <c r="J458" s="165">
        <f t="shared" si="117"/>
        <v>0</v>
      </c>
      <c r="K458" s="165">
        <f t="shared" si="117"/>
        <v>0</v>
      </c>
      <c r="L458" s="165">
        <f t="shared" si="117"/>
        <v>0</v>
      </c>
      <c r="M458" s="165">
        <f t="shared" si="117"/>
        <v>0</v>
      </c>
      <c r="N458" s="165">
        <f t="shared" si="117"/>
        <v>0</v>
      </c>
      <c r="O458" s="165">
        <f t="shared" si="117"/>
        <v>0</v>
      </c>
      <c r="P458" s="165">
        <f t="shared" si="117"/>
        <v>0</v>
      </c>
      <c r="Q458" s="165">
        <f t="shared" si="117"/>
        <v>0</v>
      </c>
    </row>
    <row r="459" spans="1:17" ht="12" customHeight="1" x14ac:dyDescent="0.25">
      <c r="A459" s="147" t="s">
        <v>59</v>
      </c>
      <c r="B459" s="164"/>
      <c r="C459" s="164">
        <f t="shared" si="117"/>
        <v>0</v>
      </c>
      <c r="D459" s="164">
        <f t="shared" si="117"/>
        <v>0</v>
      </c>
      <c r="E459" s="164">
        <f t="shared" si="117"/>
        <v>0</v>
      </c>
      <c r="F459" s="164">
        <f t="shared" si="117"/>
        <v>0</v>
      </c>
      <c r="G459" s="164">
        <f t="shared" si="117"/>
        <v>0</v>
      </c>
      <c r="H459" s="164">
        <f t="shared" si="117"/>
        <v>0</v>
      </c>
      <c r="I459" s="164">
        <f t="shared" si="117"/>
        <v>0</v>
      </c>
      <c r="J459" s="164">
        <f t="shared" si="117"/>
        <v>0</v>
      </c>
      <c r="K459" s="164">
        <f t="shared" si="117"/>
        <v>0</v>
      </c>
      <c r="L459" s="164">
        <f t="shared" si="117"/>
        <v>0</v>
      </c>
      <c r="M459" s="164">
        <f t="shared" si="117"/>
        <v>0</v>
      </c>
      <c r="N459" s="164">
        <f t="shared" si="117"/>
        <v>0</v>
      </c>
      <c r="O459" s="164">
        <f t="shared" si="117"/>
        <v>0</v>
      </c>
      <c r="P459" s="164">
        <f t="shared" si="117"/>
        <v>0</v>
      </c>
      <c r="Q459" s="164">
        <f t="shared" si="117"/>
        <v>0</v>
      </c>
    </row>
    <row r="460" spans="1:17" ht="12" customHeight="1" x14ac:dyDescent="0.25">
      <c r="A460" s="163" t="s">
        <v>144</v>
      </c>
      <c r="B460" s="162"/>
      <c r="C460" s="162">
        <f>IF(C364=0,0,C364/0.086*1000000/C$64)</f>
        <v>0</v>
      </c>
      <c r="D460" s="162">
        <f t="shared" ref="D460:Q460" si="118">IF(D364=0,0,D364/0.086*1000000/D$64)</f>
        <v>0</v>
      </c>
      <c r="E460" s="162">
        <f t="shared" si="118"/>
        <v>0</v>
      </c>
      <c r="F460" s="162">
        <f t="shared" si="118"/>
        <v>0</v>
      </c>
      <c r="G460" s="162">
        <f t="shared" si="118"/>
        <v>0</v>
      </c>
      <c r="H460" s="162">
        <f t="shared" si="118"/>
        <v>0</v>
      </c>
      <c r="I460" s="162">
        <f t="shared" si="118"/>
        <v>0</v>
      </c>
      <c r="J460" s="162">
        <f t="shared" si="118"/>
        <v>0</v>
      </c>
      <c r="K460" s="162">
        <f t="shared" si="118"/>
        <v>0</v>
      </c>
      <c r="L460" s="162">
        <f t="shared" si="118"/>
        <v>0</v>
      </c>
      <c r="M460" s="162">
        <f t="shared" si="118"/>
        <v>0</v>
      </c>
      <c r="N460" s="162">
        <f t="shared" si="118"/>
        <v>0</v>
      </c>
      <c r="O460" s="162">
        <f t="shared" si="118"/>
        <v>0</v>
      </c>
      <c r="P460" s="162">
        <f t="shared" si="118"/>
        <v>0</v>
      </c>
      <c r="Q460" s="162">
        <f t="shared" si="118"/>
        <v>0</v>
      </c>
    </row>
    <row r="461" spans="1:17" ht="12" customHeight="1" x14ac:dyDescent="0.25">
      <c r="A461" s="161" t="s">
        <v>143</v>
      </c>
      <c r="B461" s="160"/>
      <c r="C461" s="160">
        <f>IF(C365=0,0,C365/0.086*1000000/C$65)</f>
        <v>0</v>
      </c>
      <c r="D461" s="160">
        <f t="shared" ref="D461:Q461" si="119">IF(D365=0,0,D365/0.086*1000000/D$65)</f>
        <v>0</v>
      </c>
      <c r="E461" s="160">
        <f t="shared" si="119"/>
        <v>0</v>
      </c>
      <c r="F461" s="160">
        <f t="shared" si="119"/>
        <v>0</v>
      </c>
      <c r="G461" s="160">
        <f t="shared" si="119"/>
        <v>0</v>
      </c>
      <c r="H461" s="160">
        <f t="shared" si="119"/>
        <v>0</v>
      </c>
      <c r="I461" s="160">
        <f t="shared" si="119"/>
        <v>0</v>
      </c>
      <c r="J461" s="160">
        <f t="shared" si="119"/>
        <v>0</v>
      </c>
      <c r="K461" s="160">
        <f t="shared" si="119"/>
        <v>0</v>
      </c>
      <c r="L461" s="160">
        <f t="shared" si="119"/>
        <v>0</v>
      </c>
      <c r="M461" s="160">
        <f t="shared" si="119"/>
        <v>0</v>
      </c>
      <c r="N461" s="160">
        <f t="shared" si="119"/>
        <v>0</v>
      </c>
      <c r="O461" s="160">
        <f t="shared" si="119"/>
        <v>0</v>
      </c>
      <c r="P461" s="160">
        <f t="shared" si="119"/>
        <v>0</v>
      </c>
      <c r="Q461" s="160">
        <f t="shared" si="119"/>
        <v>0</v>
      </c>
    </row>
    <row r="462" spans="1:17" ht="12" customHeight="1" x14ac:dyDescent="0.25">
      <c r="A462" s="148" t="s">
        <v>57</v>
      </c>
      <c r="B462" s="156"/>
      <c r="C462" s="156">
        <f t="shared" ref="C462:Q463" si="120">IF(C366=0,0,C366/0.086*1000000/C$65)</f>
        <v>0</v>
      </c>
      <c r="D462" s="156">
        <f t="shared" si="120"/>
        <v>0</v>
      </c>
      <c r="E462" s="156">
        <f t="shared" si="120"/>
        <v>0</v>
      </c>
      <c r="F462" s="156">
        <f t="shared" si="120"/>
        <v>0</v>
      </c>
      <c r="G462" s="156">
        <f t="shared" si="120"/>
        <v>0</v>
      </c>
      <c r="H462" s="156">
        <f t="shared" si="120"/>
        <v>0</v>
      </c>
      <c r="I462" s="156">
        <f t="shared" si="120"/>
        <v>0</v>
      </c>
      <c r="J462" s="156">
        <f t="shared" si="120"/>
        <v>0</v>
      </c>
      <c r="K462" s="156">
        <f t="shared" si="120"/>
        <v>0</v>
      </c>
      <c r="L462" s="156">
        <f t="shared" si="120"/>
        <v>0</v>
      </c>
      <c r="M462" s="156">
        <f t="shared" si="120"/>
        <v>0</v>
      </c>
      <c r="N462" s="156">
        <f t="shared" si="120"/>
        <v>0</v>
      </c>
      <c r="O462" s="156">
        <f t="shared" si="120"/>
        <v>0</v>
      </c>
      <c r="P462" s="156">
        <f t="shared" si="120"/>
        <v>0</v>
      </c>
      <c r="Q462" s="156">
        <f t="shared" si="120"/>
        <v>0</v>
      </c>
    </row>
    <row r="463" spans="1:17" ht="12" customHeight="1" x14ac:dyDescent="0.25">
      <c r="A463" s="148" t="s">
        <v>59</v>
      </c>
      <c r="B463" s="156"/>
      <c r="C463" s="156">
        <f t="shared" si="120"/>
        <v>0</v>
      </c>
      <c r="D463" s="156">
        <f t="shared" si="120"/>
        <v>0</v>
      </c>
      <c r="E463" s="156">
        <f t="shared" si="120"/>
        <v>0</v>
      </c>
      <c r="F463" s="156">
        <f t="shared" si="120"/>
        <v>0</v>
      </c>
      <c r="G463" s="156">
        <f t="shared" si="120"/>
        <v>0</v>
      </c>
      <c r="H463" s="156">
        <f t="shared" si="120"/>
        <v>0</v>
      </c>
      <c r="I463" s="156">
        <f t="shared" si="120"/>
        <v>0</v>
      </c>
      <c r="J463" s="156">
        <f t="shared" si="120"/>
        <v>0</v>
      </c>
      <c r="K463" s="156">
        <f t="shared" si="120"/>
        <v>0</v>
      </c>
      <c r="L463" s="156">
        <f t="shared" si="120"/>
        <v>0</v>
      </c>
      <c r="M463" s="156">
        <f t="shared" si="120"/>
        <v>0</v>
      </c>
      <c r="N463" s="156">
        <f t="shared" si="120"/>
        <v>0</v>
      </c>
      <c r="O463" s="156">
        <f t="shared" si="120"/>
        <v>0</v>
      </c>
      <c r="P463" s="156">
        <f t="shared" si="120"/>
        <v>0</v>
      </c>
      <c r="Q463" s="156">
        <f t="shared" si="120"/>
        <v>0</v>
      </c>
    </row>
    <row r="464" spans="1:17" ht="12" customHeight="1" x14ac:dyDescent="0.25">
      <c r="A464" s="163" t="s">
        <v>142</v>
      </c>
      <c r="B464" s="162"/>
      <c r="C464" s="162">
        <f>IF(C368=0,0,C368/0.086*1000000/C$66)</f>
        <v>1981.5418924565633</v>
      </c>
      <c r="D464" s="162">
        <f t="shared" ref="D464:Q464" si="121">IF(D368=0,0,D368/0.086*1000000/D$66)</f>
        <v>1987.1300454487018</v>
      </c>
      <c r="E464" s="162">
        <f t="shared" si="121"/>
        <v>2018.1073945968449</v>
      </c>
      <c r="F464" s="162">
        <f t="shared" si="121"/>
        <v>0</v>
      </c>
      <c r="G464" s="162">
        <f t="shared" si="121"/>
        <v>2124.2509823504824</v>
      </c>
      <c r="H464" s="162">
        <f t="shared" si="121"/>
        <v>2061.3227564263702</v>
      </c>
      <c r="I464" s="162">
        <f t="shared" si="121"/>
        <v>2191.9251683705843</v>
      </c>
      <c r="J464" s="162">
        <f t="shared" si="121"/>
        <v>0</v>
      </c>
      <c r="K464" s="162">
        <f t="shared" si="121"/>
        <v>2197.5564819582746</v>
      </c>
      <c r="L464" s="162">
        <f t="shared" si="121"/>
        <v>0</v>
      </c>
      <c r="M464" s="162">
        <f t="shared" si="121"/>
        <v>0</v>
      </c>
      <c r="N464" s="162">
        <f t="shared" si="121"/>
        <v>0</v>
      </c>
      <c r="O464" s="162">
        <f t="shared" si="121"/>
        <v>0</v>
      </c>
      <c r="P464" s="162">
        <f t="shared" si="121"/>
        <v>2218.3849278704447</v>
      </c>
      <c r="Q464" s="162">
        <f t="shared" si="121"/>
        <v>0</v>
      </c>
    </row>
    <row r="465" spans="1:17" ht="12" customHeight="1" x14ac:dyDescent="0.25">
      <c r="A465" s="161" t="s">
        <v>141</v>
      </c>
      <c r="B465" s="160"/>
      <c r="C465" s="160">
        <f>IF(C369=0,0,C369/0.086*1000000/C$67)</f>
        <v>0</v>
      </c>
      <c r="D465" s="160">
        <f t="shared" ref="D465:Q465" si="122">IF(D369=0,0,D369/0.086*1000000/D$67)</f>
        <v>0</v>
      </c>
      <c r="E465" s="160">
        <f t="shared" si="122"/>
        <v>0</v>
      </c>
      <c r="F465" s="160">
        <f t="shared" si="122"/>
        <v>0</v>
      </c>
      <c r="G465" s="160">
        <f t="shared" si="122"/>
        <v>0</v>
      </c>
      <c r="H465" s="160">
        <f t="shared" si="122"/>
        <v>0</v>
      </c>
      <c r="I465" s="160">
        <f t="shared" si="122"/>
        <v>0</v>
      </c>
      <c r="J465" s="160">
        <f t="shared" si="122"/>
        <v>0</v>
      </c>
      <c r="K465" s="160">
        <f t="shared" si="122"/>
        <v>0</v>
      </c>
      <c r="L465" s="160">
        <f t="shared" si="122"/>
        <v>0</v>
      </c>
      <c r="M465" s="160">
        <f t="shared" si="122"/>
        <v>0</v>
      </c>
      <c r="N465" s="160">
        <f t="shared" si="122"/>
        <v>0</v>
      </c>
      <c r="O465" s="160">
        <f t="shared" si="122"/>
        <v>0</v>
      </c>
      <c r="P465" s="160">
        <f t="shared" si="122"/>
        <v>0</v>
      </c>
      <c r="Q465" s="160">
        <f t="shared" si="122"/>
        <v>0</v>
      </c>
    </row>
    <row r="466" spans="1:17" ht="12" customHeight="1" x14ac:dyDescent="0.25">
      <c r="A466" s="148" t="s">
        <v>60</v>
      </c>
      <c r="B466" s="156"/>
      <c r="C466" s="156">
        <f t="shared" ref="C466:Q467" si="123">IF(C370=0,0,C370/0.086*1000000/C$67)</f>
        <v>0</v>
      </c>
      <c r="D466" s="156">
        <f t="shared" si="123"/>
        <v>0</v>
      </c>
      <c r="E466" s="156">
        <f t="shared" si="123"/>
        <v>0</v>
      </c>
      <c r="F466" s="156">
        <f t="shared" si="123"/>
        <v>0</v>
      </c>
      <c r="G466" s="156">
        <f t="shared" si="123"/>
        <v>0</v>
      </c>
      <c r="H466" s="156">
        <f t="shared" si="123"/>
        <v>0</v>
      </c>
      <c r="I466" s="156">
        <f t="shared" si="123"/>
        <v>0</v>
      </c>
      <c r="J466" s="156">
        <f t="shared" si="123"/>
        <v>0</v>
      </c>
      <c r="K466" s="156">
        <f t="shared" si="123"/>
        <v>0</v>
      </c>
      <c r="L466" s="156">
        <f t="shared" si="123"/>
        <v>0</v>
      </c>
      <c r="M466" s="156">
        <f t="shared" si="123"/>
        <v>0</v>
      </c>
      <c r="N466" s="156">
        <f t="shared" si="123"/>
        <v>0</v>
      </c>
      <c r="O466" s="156">
        <f t="shared" si="123"/>
        <v>0</v>
      </c>
      <c r="P466" s="156">
        <f t="shared" si="123"/>
        <v>0</v>
      </c>
      <c r="Q466" s="156">
        <f t="shared" si="123"/>
        <v>0</v>
      </c>
    </row>
    <row r="467" spans="1:17" ht="12" customHeight="1" x14ac:dyDescent="0.25">
      <c r="A467" s="148" t="s">
        <v>59</v>
      </c>
      <c r="B467" s="156"/>
      <c r="C467" s="156">
        <f t="shared" si="123"/>
        <v>0</v>
      </c>
      <c r="D467" s="156">
        <f t="shared" si="123"/>
        <v>0</v>
      </c>
      <c r="E467" s="156">
        <f t="shared" si="123"/>
        <v>0</v>
      </c>
      <c r="F467" s="156">
        <f t="shared" si="123"/>
        <v>0</v>
      </c>
      <c r="G467" s="156">
        <f t="shared" si="123"/>
        <v>0</v>
      </c>
      <c r="H467" s="156">
        <f t="shared" si="123"/>
        <v>0</v>
      </c>
      <c r="I467" s="156">
        <f t="shared" si="123"/>
        <v>0</v>
      </c>
      <c r="J467" s="156">
        <f t="shared" si="123"/>
        <v>0</v>
      </c>
      <c r="K467" s="156">
        <f t="shared" si="123"/>
        <v>0</v>
      </c>
      <c r="L467" s="156">
        <f t="shared" si="123"/>
        <v>0</v>
      </c>
      <c r="M467" s="156">
        <f t="shared" si="123"/>
        <v>0</v>
      </c>
      <c r="N467" s="156">
        <f t="shared" si="123"/>
        <v>0</v>
      </c>
      <c r="O467" s="156">
        <f t="shared" si="123"/>
        <v>0</v>
      </c>
      <c r="P467" s="156">
        <f t="shared" si="123"/>
        <v>0</v>
      </c>
      <c r="Q467" s="156">
        <f t="shared" si="123"/>
        <v>0</v>
      </c>
    </row>
    <row r="468" spans="1:17" ht="12" customHeight="1" x14ac:dyDescent="0.25">
      <c r="A468" s="158" t="s">
        <v>62</v>
      </c>
      <c r="B468" s="157"/>
      <c r="C468" s="157">
        <f>IF(C372=0,0,C372/0.086*1000000/SUM(C$69:C$71))</f>
        <v>501.60340495036382</v>
      </c>
      <c r="D468" s="157">
        <f t="shared" ref="D468:Q468" si="124">IF(D372=0,0,D372/0.086*1000000/SUM(D$69:D$71))</f>
        <v>561.38108710040876</v>
      </c>
      <c r="E468" s="157">
        <f t="shared" si="124"/>
        <v>536.63276157624455</v>
      </c>
      <c r="F468" s="157">
        <f t="shared" si="124"/>
        <v>616.96013834965333</v>
      </c>
      <c r="G468" s="157">
        <f t="shared" si="124"/>
        <v>585.17283527107838</v>
      </c>
      <c r="H468" s="157">
        <f t="shared" si="124"/>
        <v>435.8155420888466</v>
      </c>
      <c r="I468" s="157">
        <f t="shared" si="124"/>
        <v>460.85919663372732</v>
      </c>
      <c r="J468" s="157">
        <f t="shared" si="124"/>
        <v>514.53150384319451</v>
      </c>
      <c r="K468" s="157">
        <f t="shared" si="124"/>
        <v>509.80861545311473</v>
      </c>
      <c r="L468" s="157">
        <f t="shared" si="124"/>
        <v>0</v>
      </c>
      <c r="M468" s="157">
        <f t="shared" si="124"/>
        <v>500.67196049235918</v>
      </c>
      <c r="N468" s="157">
        <f t="shared" si="124"/>
        <v>568.4438257505301</v>
      </c>
      <c r="O468" s="157">
        <f t="shared" si="124"/>
        <v>964.8948595512984</v>
      </c>
      <c r="P468" s="157">
        <f t="shared" si="124"/>
        <v>769.56371766275947</v>
      </c>
      <c r="Q468" s="157">
        <f t="shared" si="124"/>
        <v>0</v>
      </c>
    </row>
    <row r="469" spans="1:17" ht="12" customHeight="1" x14ac:dyDescent="0.25">
      <c r="A469" s="23" t="s">
        <v>55</v>
      </c>
      <c r="B469" s="156"/>
      <c r="C469" s="156">
        <f>IF(C373=0,0,C373/0.086*1000000/C$69)</f>
        <v>0</v>
      </c>
      <c r="D469" s="156">
        <f t="shared" ref="D469:Q469" si="125">IF(D373=0,0,D373/0.086*1000000/D$69)</f>
        <v>0</v>
      </c>
      <c r="E469" s="156">
        <f t="shared" si="125"/>
        <v>0</v>
      </c>
      <c r="F469" s="156">
        <f t="shared" si="125"/>
        <v>1444.1911116625147</v>
      </c>
      <c r="G469" s="156">
        <f t="shared" si="125"/>
        <v>1323.2853074879413</v>
      </c>
      <c r="H469" s="156">
        <f t="shared" si="125"/>
        <v>0</v>
      </c>
      <c r="I469" s="156">
        <f t="shared" si="125"/>
        <v>0</v>
      </c>
      <c r="J469" s="156">
        <f t="shared" si="125"/>
        <v>1494.266404789875</v>
      </c>
      <c r="K469" s="156">
        <f t="shared" si="125"/>
        <v>1471.2287422439158</v>
      </c>
      <c r="L469" s="156">
        <f t="shared" si="125"/>
        <v>0</v>
      </c>
      <c r="M469" s="156">
        <f t="shared" si="125"/>
        <v>1339.6078687300071</v>
      </c>
      <c r="N469" s="156">
        <f t="shared" si="125"/>
        <v>1277.9132078569494</v>
      </c>
      <c r="O469" s="156">
        <f t="shared" si="125"/>
        <v>1495.0235397986833</v>
      </c>
      <c r="P469" s="156">
        <f t="shared" si="125"/>
        <v>1572.9865679185368</v>
      </c>
      <c r="Q469" s="156">
        <f t="shared" si="125"/>
        <v>0</v>
      </c>
    </row>
    <row r="470" spans="1:17" ht="12" customHeight="1" x14ac:dyDescent="0.25">
      <c r="A470" s="23" t="s">
        <v>57</v>
      </c>
      <c r="B470" s="156"/>
      <c r="C470" s="156">
        <f>IF(C374=0,0,C374/0.086*1000000/C$70)</f>
        <v>0</v>
      </c>
      <c r="D470" s="156">
        <f t="shared" ref="D470:Q470" si="126">IF(D374=0,0,D374/0.086*1000000/D$70)</f>
        <v>0</v>
      </c>
      <c r="E470" s="156">
        <f t="shared" si="126"/>
        <v>0</v>
      </c>
      <c r="F470" s="156">
        <f t="shared" si="126"/>
        <v>0</v>
      </c>
      <c r="G470" s="156">
        <f t="shared" si="126"/>
        <v>0</v>
      </c>
      <c r="H470" s="156">
        <f t="shared" si="126"/>
        <v>0</v>
      </c>
      <c r="I470" s="156">
        <f t="shared" si="126"/>
        <v>0</v>
      </c>
      <c r="J470" s="156">
        <f t="shared" si="126"/>
        <v>0</v>
      </c>
      <c r="K470" s="156">
        <f t="shared" si="126"/>
        <v>0</v>
      </c>
      <c r="L470" s="156">
        <f t="shared" si="126"/>
        <v>0</v>
      </c>
      <c r="M470" s="156">
        <f t="shared" si="126"/>
        <v>0</v>
      </c>
      <c r="N470" s="156">
        <f t="shared" si="126"/>
        <v>0</v>
      </c>
      <c r="O470" s="156">
        <f t="shared" si="126"/>
        <v>0</v>
      </c>
      <c r="P470" s="156">
        <f t="shared" si="126"/>
        <v>0</v>
      </c>
      <c r="Q470" s="156">
        <f t="shared" si="126"/>
        <v>0</v>
      </c>
    </row>
    <row r="471" spans="1:17" ht="12" customHeight="1" x14ac:dyDescent="0.25">
      <c r="A471" s="29" t="s">
        <v>140</v>
      </c>
      <c r="B471" s="57"/>
      <c r="C471" s="57">
        <f>IF(C375=0,0,C375/0.086*1000000/C$71)</f>
        <v>501.60340495036382</v>
      </c>
      <c r="D471" s="57">
        <f t="shared" ref="D471:Q471" si="127">IF(D375=0,0,D375/0.086*1000000/D$71)</f>
        <v>561.38108710040876</v>
      </c>
      <c r="E471" s="57">
        <f t="shared" si="127"/>
        <v>536.63276157624455</v>
      </c>
      <c r="F471" s="57">
        <f t="shared" si="127"/>
        <v>535.27858589952575</v>
      </c>
      <c r="G471" s="57">
        <f t="shared" si="127"/>
        <v>464.44816179174944</v>
      </c>
      <c r="H471" s="57">
        <f t="shared" si="127"/>
        <v>435.8155420888466</v>
      </c>
      <c r="I471" s="57">
        <f t="shared" si="127"/>
        <v>460.85919663372732</v>
      </c>
      <c r="J471" s="57">
        <f t="shared" si="127"/>
        <v>412.75378889013456</v>
      </c>
      <c r="K471" s="57">
        <f t="shared" si="127"/>
        <v>508.81105527587283</v>
      </c>
      <c r="L471" s="57">
        <f t="shared" si="127"/>
        <v>0</v>
      </c>
      <c r="M471" s="57">
        <f t="shared" si="127"/>
        <v>478.83218571224529</v>
      </c>
      <c r="N471" s="57">
        <f t="shared" si="127"/>
        <v>554.59495786174602</v>
      </c>
      <c r="O471" s="57">
        <f t="shared" si="127"/>
        <v>593.06347939055047</v>
      </c>
      <c r="P471" s="57">
        <f t="shared" si="127"/>
        <v>637.02013515776491</v>
      </c>
      <c r="Q471" s="57">
        <f t="shared" si="127"/>
        <v>0</v>
      </c>
    </row>
    <row r="473" spans="1:17" ht="12" customHeight="1" x14ac:dyDescent="0.25">
      <c r="A473" s="152" t="s">
        <v>188</v>
      </c>
      <c r="B473" s="168"/>
      <c r="C473" s="168">
        <f t="shared" ref="C473:Q473" si="128">SUM(C474,C477,C479,C492)</f>
        <v>11218.993077845484</v>
      </c>
      <c r="D473" s="168">
        <f t="shared" si="128"/>
        <v>11513.392444295852</v>
      </c>
      <c r="E473" s="168">
        <f t="shared" si="128"/>
        <v>12395.243398735667</v>
      </c>
      <c r="F473" s="168">
        <f t="shared" si="128"/>
        <v>12651.795367001385</v>
      </c>
      <c r="G473" s="168">
        <f t="shared" si="128"/>
        <v>12556.12129798475</v>
      </c>
      <c r="H473" s="168">
        <f t="shared" si="128"/>
        <v>12257.789702447873</v>
      </c>
      <c r="I473" s="168">
        <f t="shared" si="128"/>
        <v>12366.990187148054</v>
      </c>
      <c r="J473" s="168">
        <f t="shared" si="128"/>
        <v>12864.552514356537</v>
      </c>
      <c r="K473" s="168">
        <f t="shared" si="128"/>
        <v>13301.490452898952</v>
      </c>
      <c r="L473" s="168">
        <f t="shared" si="128"/>
        <v>0</v>
      </c>
      <c r="M473" s="168">
        <f t="shared" si="128"/>
        <v>12594.192678396017</v>
      </c>
      <c r="N473" s="168">
        <f t="shared" si="128"/>
        <v>13596.025961333173</v>
      </c>
      <c r="O473" s="168">
        <f t="shared" si="128"/>
        <v>12074.833440319053</v>
      </c>
      <c r="P473" s="168">
        <f t="shared" si="128"/>
        <v>12046.508609146507</v>
      </c>
      <c r="Q473" s="168">
        <f t="shared" si="128"/>
        <v>0</v>
      </c>
    </row>
    <row r="474" spans="1:17" ht="12" customHeight="1" x14ac:dyDescent="0.25">
      <c r="A474" s="158" t="s">
        <v>65</v>
      </c>
      <c r="B474" s="157"/>
      <c r="C474" s="157">
        <f t="shared" ref="C474:Q474" si="129">SUM(C475:C476)</f>
        <v>9490.2791667929196</v>
      </c>
      <c r="D474" s="157">
        <f t="shared" si="129"/>
        <v>9653.9115511737054</v>
      </c>
      <c r="E474" s="157">
        <f t="shared" si="129"/>
        <v>10465.562026485193</v>
      </c>
      <c r="F474" s="157">
        <f t="shared" si="129"/>
        <v>10663.814250607116</v>
      </c>
      <c r="G474" s="157">
        <f t="shared" si="129"/>
        <v>10562.406908548761</v>
      </c>
      <c r="H474" s="157">
        <f t="shared" si="129"/>
        <v>10273.214390645175</v>
      </c>
      <c r="I474" s="157">
        <f t="shared" si="129"/>
        <v>10272.125890938571</v>
      </c>
      <c r="J474" s="157">
        <f t="shared" si="129"/>
        <v>10755.504846783013</v>
      </c>
      <c r="K474" s="157">
        <f t="shared" si="129"/>
        <v>11080.099358477186</v>
      </c>
      <c r="L474" s="157">
        <f t="shared" si="129"/>
        <v>0</v>
      </c>
      <c r="M474" s="157">
        <f t="shared" si="129"/>
        <v>10463.709662071818</v>
      </c>
      <c r="N474" s="157">
        <f t="shared" si="129"/>
        <v>11371.75636985137</v>
      </c>
      <c r="O474" s="157">
        <f t="shared" si="129"/>
        <v>9853.1701716895313</v>
      </c>
      <c r="P474" s="157">
        <f t="shared" si="129"/>
        <v>9779.0942280336221</v>
      </c>
      <c r="Q474" s="157">
        <f t="shared" si="129"/>
        <v>0</v>
      </c>
    </row>
    <row r="475" spans="1:17" ht="12" customHeight="1" x14ac:dyDescent="0.25">
      <c r="A475" s="23" t="s">
        <v>157</v>
      </c>
      <c r="B475" s="156"/>
      <c r="C475" s="156">
        <f t="shared" ref="C475:Q476" si="130">IF(C379=0,0,C379/0.086*1000000/C$58)</f>
        <v>9485.2642046857127</v>
      </c>
      <c r="D475" s="156">
        <f t="shared" si="130"/>
        <v>9645.416131441576</v>
      </c>
      <c r="E475" s="156">
        <f t="shared" si="130"/>
        <v>10412.170180080659</v>
      </c>
      <c r="F475" s="156">
        <f t="shared" si="130"/>
        <v>10607.486413493494</v>
      </c>
      <c r="G475" s="156">
        <f t="shared" si="130"/>
        <v>10440.763683105142</v>
      </c>
      <c r="H475" s="156">
        <f t="shared" si="130"/>
        <v>10070.846373845006</v>
      </c>
      <c r="I475" s="156">
        <f t="shared" si="130"/>
        <v>10109.866438130468</v>
      </c>
      <c r="J475" s="156">
        <f t="shared" si="130"/>
        <v>10462.818840627175</v>
      </c>
      <c r="K475" s="156">
        <f t="shared" si="130"/>
        <v>10916.548375761509</v>
      </c>
      <c r="L475" s="156">
        <f t="shared" si="130"/>
        <v>0</v>
      </c>
      <c r="M475" s="156">
        <f t="shared" si="130"/>
        <v>10411.128174808226</v>
      </c>
      <c r="N475" s="156">
        <f t="shared" si="130"/>
        <v>11344.216618298684</v>
      </c>
      <c r="O475" s="156">
        <f t="shared" si="130"/>
        <v>9825.1274910340999</v>
      </c>
      <c r="P475" s="156">
        <f t="shared" si="130"/>
        <v>9774.7870507099724</v>
      </c>
      <c r="Q475" s="156">
        <f t="shared" si="130"/>
        <v>0</v>
      </c>
    </row>
    <row r="476" spans="1:17" ht="12" customHeight="1" x14ac:dyDescent="0.25">
      <c r="A476" s="23" t="s">
        <v>60</v>
      </c>
      <c r="B476" s="156"/>
      <c r="C476" s="156">
        <f t="shared" si="130"/>
        <v>5.014962107207162</v>
      </c>
      <c r="D476" s="156">
        <f t="shared" si="130"/>
        <v>8.4954197321295126</v>
      </c>
      <c r="E476" s="156">
        <f t="shared" si="130"/>
        <v>53.391846404533808</v>
      </c>
      <c r="F476" s="156">
        <f t="shared" si="130"/>
        <v>56.327837113621236</v>
      </c>
      <c r="G476" s="156">
        <f t="shared" si="130"/>
        <v>121.64322544361941</v>
      </c>
      <c r="H476" s="156">
        <f t="shared" si="130"/>
        <v>202.36801680016777</v>
      </c>
      <c r="I476" s="156">
        <f t="shared" si="130"/>
        <v>162.25945280810311</v>
      </c>
      <c r="J476" s="156">
        <f t="shared" si="130"/>
        <v>292.68600615583898</v>
      </c>
      <c r="K476" s="156">
        <f t="shared" si="130"/>
        <v>163.55098271567749</v>
      </c>
      <c r="L476" s="156">
        <f t="shared" si="130"/>
        <v>0</v>
      </c>
      <c r="M476" s="156">
        <f t="shared" si="130"/>
        <v>52.581487263593161</v>
      </c>
      <c r="N476" s="156">
        <f t="shared" si="130"/>
        <v>27.539751552684749</v>
      </c>
      <c r="O476" s="156">
        <f t="shared" si="130"/>
        <v>28.042680655431514</v>
      </c>
      <c r="P476" s="156">
        <f t="shared" si="130"/>
        <v>4.3071773236490758</v>
      </c>
      <c r="Q476" s="156">
        <f t="shared" si="130"/>
        <v>0</v>
      </c>
    </row>
    <row r="477" spans="1:17" ht="12" customHeight="1" x14ac:dyDescent="0.25">
      <c r="A477" s="158" t="s">
        <v>112</v>
      </c>
      <c r="B477" s="157"/>
      <c r="C477" s="157">
        <f t="shared" ref="C477:Q477" si="131">C478</f>
        <v>0</v>
      </c>
      <c r="D477" s="157">
        <f t="shared" si="131"/>
        <v>0</v>
      </c>
      <c r="E477" s="157">
        <f t="shared" si="131"/>
        <v>0</v>
      </c>
      <c r="F477" s="157">
        <f t="shared" si="131"/>
        <v>6.5636102831030121E-2</v>
      </c>
      <c r="G477" s="157">
        <f t="shared" si="131"/>
        <v>0.1271632674485009</v>
      </c>
      <c r="H477" s="157">
        <f t="shared" si="131"/>
        <v>0.53598588202217634</v>
      </c>
      <c r="I477" s="157">
        <f t="shared" si="131"/>
        <v>0.97374245862560427</v>
      </c>
      <c r="J477" s="157">
        <f t="shared" si="131"/>
        <v>1.0645365224220042</v>
      </c>
      <c r="K477" s="157">
        <f t="shared" si="131"/>
        <v>0.97835543980463513</v>
      </c>
      <c r="L477" s="157">
        <f t="shared" si="131"/>
        <v>0</v>
      </c>
      <c r="M477" s="157">
        <f t="shared" si="131"/>
        <v>4.1970519555482504</v>
      </c>
      <c r="N477" s="157">
        <f t="shared" si="131"/>
        <v>6.0877817497819855</v>
      </c>
      <c r="O477" s="157">
        <f t="shared" si="131"/>
        <v>9.1169013336735727</v>
      </c>
      <c r="P477" s="157">
        <f t="shared" si="131"/>
        <v>5.0671947877627774</v>
      </c>
      <c r="Q477" s="157">
        <f t="shared" si="131"/>
        <v>0</v>
      </c>
    </row>
    <row r="478" spans="1:17" ht="12" customHeight="1" x14ac:dyDescent="0.25">
      <c r="A478" s="23" t="s">
        <v>60</v>
      </c>
      <c r="B478" s="156"/>
      <c r="C478" s="156">
        <f t="shared" ref="C478:Q478" si="132">IF(C382=0,0,C382/0.086*1000000/C$58)</f>
        <v>0</v>
      </c>
      <c r="D478" s="156">
        <f t="shared" si="132"/>
        <v>0</v>
      </c>
      <c r="E478" s="156">
        <f t="shared" si="132"/>
        <v>0</v>
      </c>
      <c r="F478" s="156">
        <f t="shared" si="132"/>
        <v>6.5636102831030121E-2</v>
      </c>
      <c r="G478" s="156">
        <f t="shared" si="132"/>
        <v>0.1271632674485009</v>
      </c>
      <c r="H478" s="156">
        <f t="shared" si="132"/>
        <v>0.53598588202217634</v>
      </c>
      <c r="I478" s="156">
        <f t="shared" si="132"/>
        <v>0.97374245862560427</v>
      </c>
      <c r="J478" s="156">
        <f t="shared" si="132"/>
        <v>1.0645365224220042</v>
      </c>
      <c r="K478" s="156">
        <f t="shared" si="132"/>
        <v>0.97835543980463513</v>
      </c>
      <c r="L478" s="156">
        <f t="shared" si="132"/>
        <v>0</v>
      </c>
      <c r="M478" s="156">
        <f t="shared" si="132"/>
        <v>4.1970519555482504</v>
      </c>
      <c r="N478" s="156">
        <f t="shared" si="132"/>
        <v>6.0877817497819855</v>
      </c>
      <c r="O478" s="156">
        <f t="shared" si="132"/>
        <v>9.1169013336735727</v>
      </c>
      <c r="P478" s="156">
        <f t="shared" si="132"/>
        <v>5.0671947877627774</v>
      </c>
      <c r="Q478" s="156">
        <f t="shared" si="132"/>
        <v>0</v>
      </c>
    </row>
    <row r="479" spans="1:17" ht="12" customHeight="1" x14ac:dyDescent="0.25">
      <c r="A479" s="158" t="s">
        <v>63</v>
      </c>
      <c r="B479" s="157"/>
      <c r="C479" s="157">
        <f t="shared" ref="C479:Q479" si="133">IF(C383=0,0,C383/0.086*1000000/SUM(C$62:C$67))</f>
        <v>1314.6240744387819</v>
      </c>
      <c r="D479" s="157">
        <f t="shared" si="133"/>
        <v>1394.1805974409212</v>
      </c>
      <c r="E479" s="157">
        <f t="shared" si="133"/>
        <v>1482.9670092855499</v>
      </c>
      <c r="F479" s="157">
        <f t="shared" si="133"/>
        <v>1537.6180808715064</v>
      </c>
      <c r="G479" s="157">
        <f t="shared" si="133"/>
        <v>1597.0260621966215</v>
      </c>
      <c r="H479" s="157">
        <f t="shared" si="133"/>
        <v>1617.4805023428321</v>
      </c>
      <c r="I479" s="157">
        <f t="shared" si="133"/>
        <v>1704.8160183294713</v>
      </c>
      <c r="J479" s="157">
        <f t="shared" si="133"/>
        <v>1742.9648467200318</v>
      </c>
      <c r="K479" s="157">
        <f t="shared" si="133"/>
        <v>1789.2345212244163</v>
      </c>
      <c r="L479" s="157">
        <f t="shared" si="133"/>
        <v>0</v>
      </c>
      <c r="M479" s="157">
        <f t="shared" si="133"/>
        <v>1719.6841922480478</v>
      </c>
      <c r="N479" s="157">
        <f t="shared" si="133"/>
        <v>1750.6169264663813</v>
      </c>
      <c r="O479" s="157">
        <f t="shared" si="133"/>
        <v>1704.4355081867079</v>
      </c>
      <c r="P479" s="157">
        <f t="shared" si="133"/>
        <v>1722.0619086218671</v>
      </c>
      <c r="Q479" s="157">
        <f t="shared" si="133"/>
        <v>0</v>
      </c>
    </row>
    <row r="480" spans="1:17" ht="12" customHeight="1" x14ac:dyDescent="0.25">
      <c r="A480" s="167" t="s">
        <v>156</v>
      </c>
      <c r="B480" s="132"/>
      <c r="C480" s="132">
        <f t="shared" ref="C480:Q480" si="134">IF(C384=0,0,C384/0.086*1000000/C$62)</f>
        <v>1298.3114138683948</v>
      </c>
      <c r="D480" s="132">
        <f t="shared" si="134"/>
        <v>1374.2268661606963</v>
      </c>
      <c r="E480" s="132">
        <f t="shared" si="134"/>
        <v>1478.2432045061041</v>
      </c>
      <c r="F480" s="132">
        <f t="shared" si="134"/>
        <v>1537.6180808715064</v>
      </c>
      <c r="G480" s="132">
        <f t="shared" si="134"/>
        <v>1602.4635037053893</v>
      </c>
      <c r="H480" s="132">
        <f t="shared" si="134"/>
        <v>1683.1953158667447</v>
      </c>
      <c r="I480" s="132">
        <f t="shared" si="134"/>
        <v>1728.6683509694328</v>
      </c>
      <c r="J480" s="132">
        <f t="shared" si="134"/>
        <v>1742.9648467200318</v>
      </c>
      <c r="K480" s="132">
        <f t="shared" si="134"/>
        <v>1824.7614987238883</v>
      </c>
      <c r="L480" s="132">
        <f t="shared" si="134"/>
        <v>0</v>
      </c>
      <c r="M480" s="132">
        <f t="shared" si="134"/>
        <v>1719.6841922480478</v>
      </c>
      <c r="N480" s="132">
        <f t="shared" si="134"/>
        <v>1750.6169264663813</v>
      </c>
      <c r="O480" s="132">
        <f t="shared" si="134"/>
        <v>1704.4355081867079</v>
      </c>
      <c r="P480" s="132">
        <f t="shared" si="134"/>
        <v>1722.1749856590773</v>
      </c>
      <c r="Q480" s="132">
        <f t="shared" si="134"/>
        <v>0</v>
      </c>
    </row>
    <row r="481" spans="1:17" ht="12" customHeight="1" x14ac:dyDescent="0.25">
      <c r="A481" s="167" t="s">
        <v>155</v>
      </c>
      <c r="B481" s="132"/>
      <c r="C481" s="132">
        <f t="shared" ref="C481:Q483" si="135">IF(C385=0,0,C385/0.086*1000000/C$63)</f>
        <v>0</v>
      </c>
      <c r="D481" s="132">
        <f t="shared" si="135"/>
        <v>0</v>
      </c>
      <c r="E481" s="132">
        <f t="shared" si="135"/>
        <v>0</v>
      </c>
      <c r="F481" s="132">
        <f t="shared" si="135"/>
        <v>0</v>
      </c>
      <c r="G481" s="132">
        <f t="shared" si="135"/>
        <v>0</v>
      </c>
      <c r="H481" s="132">
        <f t="shared" si="135"/>
        <v>0</v>
      </c>
      <c r="I481" s="132">
        <f t="shared" si="135"/>
        <v>0</v>
      </c>
      <c r="J481" s="132">
        <f t="shared" si="135"/>
        <v>0</v>
      </c>
      <c r="K481" s="132">
        <f t="shared" si="135"/>
        <v>0</v>
      </c>
      <c r="L481" s="132">
        <f t="shared" si="135"/>
        <v>0</v>
      </c>
      <c r="M481" s="132">
        <f t="shared" si="135"/>
        <v>0</v>
      </c>
      <c r="N481" s="132">
        <f t="shared" si="135"/>
        <v>0</v>
      </c>
      <c r="O481" s="132">
        <f t="shared" si="135"/>
        <v>0</v>
      </c>
      <c r="P481" s="132">
        <f t="shared" si="135"/>
        <v>0</v>
      </c>
      <c r="Q481" s="132">
        <f t="shared" si="135"/>
        <v>0</v>
      </c>
    </row>
    <row r="482" spans="1:17" ht="12" customHeight="1" x14ac:dyDescent="0.25">
      <c r="A482" s="166" t="s">
        <v>55</v>
      </c>
      <c r="B482" s="165"/>
      <c r="C482" s="165">
        <f t="shared" si="135"/>
        <v>0</v>
      </c>
      <c r="D482" s="165">
        <f t="shared" si="135"/>
        <v>0</v>
      </c>
      <c r="E482" s="165">
        <f t="shared" si="135"/>
        <v>0</v>
      </c>
      <c r="F482" s="165">
        <f t="shared" si="135"/>
        <v>0</v>
      </c>
      <c r="G482" s="165">
        <f t="shared" si="135"/>
        <v>0</v>
      </c>
      <c r="H482" s="165">
        <f t="shared" si="135"/>
        <v>0</v>
      </c>
      <c r="I482" s="165">
        <f t="shared" si="135"/>
        <v>0</v>
      </c>
      <c r="J482" s="165">
        <f t="shared" si="135"/>
        <v>0</v>
      </c>
      <c r="K482" s="165">
        <f t="shared" si="135"/>
        <v>0</v>
      </c>
      <c r="L482" s="165">
        <f t="shared" si="135"/>
        <v>0</v>
      </c>
      <c r="M482" s="165">
        <f t="shared" si="135"/>
        <v>0</v>
      </c>
      <c r="N482" s="165">
        <f t="shared" si="135"/>
        <v>0</v>
      </c>
      <c r="O482" s="165">
        <f t="shared" si="135"/>
        <v>0</v>
      </c>
      <c r="P482" s="165">
        <f t="shared" si="135"/>
        <v>0</v>
      </c>
      <c r="Q482" s="165">
        <f t="shared" si="135"/>
        <v>0</v>
      </c>
    </row>
    <row r="483" spans="1:17" ht="12" customHeight="1" x14ac:dyDescent="0.25">
      <c r="A483" s="147" t="s">
        <v>59</v>
      </c>
      <c r="B483" s="164"/>
      <c r="C483" s="164">
        <f t="shared" si="135"/>
        <v>0</v>
      </c>
      <c r="D483" s="164">
        <f t="shared" si="135"/>
        <v>0</v>
      </c>
      <c r="E483" s="164">
        <f t="shared" si="135"/>
        <v>0</v>
      </c>
      <c r="F483" s="164">
        <f t="shared" si="135"/>
        <v>0</v>
      </c>
      <c r="G483" s="164">
        <f t="shared" si="135"/>
        <v>0</v>
      </c>
      <c r="H483" s="164">
        <f t="shared" si="135"/>
        <v>0</v>
      </c>
      <c r="I483" s="164">
        <f t="shared" si="135"/>
        <v>0</v>
      </c>
      <c r="J483" s="164">
        <f t="shared" si="135"/>
        <v>0</v>
      </c>
      <c r="K483" s="164">
        <f t="shared" si="135"/>
        <v>0</v>
      </c>
      <c r="L483" s="164">
        <f t="shared" si="135"/>
        <v>0</v>
      </c>
      <c r="M483" s="164">
        <f t="shared" si="135"/>
        <v>0</v>
      </c>
      <c r="N483" s="164">
        <f t="shared" si="135"/>
        <v>0</v>
      </c>
      <c r="O483" s="164">
        <f t="shared" si="135"/>
        <v>0</v>
      </c>
      <c r="P483" s="164">
        <f t="shared" si="135"/>
        <v>0</v>
      </c>
      <c r="Q483" s="164">
        <f t="shared" si="135"/>
        <v>0</v>
      </c>
    </row>
    <row r="484" spans="1:17" ht="12" customHeight="1" x14ac:dyDescent="0.25">
      <c r="A484" s="163" t="s">
        <v>144</v>
      </c>
      <c r="B484" s="162"/>
      <c r="C484" s="162">
        <f t="shared" ref="C484:Q484" si="136">IF(C388=0,0,C388/0.086*1000000/C$64)</f>
        <v>0</v>
      </c>
      <c r="D484" s="162">
        <f t="shared" si="136"/>
        <v>0</v>
      </c>
      <c r="E484" s="162">
        <f t="shared" si="136"/>
        <v>0</v>
      </c>
      <c r="F484" s="162">
        <f t="shared" si="136"/>
        <v>0</v>
      </c>
      <c r="G484" s="162">
        <f t="shared" si="136"/>
        <v>0</v>
      </c>
      <c r="H484" s="162">
        <f t="shared" si="136"/>
        <v>0</v>
      </c>
      <c r="I484" s="162">
        <f t="shared" si="136"/>
        <v>0</v>
      </c>
      <c r="J484" s="162">
        <f t="shared" si="136"/>
        <v>0</v>
      </c>
      <c r="K484" s="162">
        <f t="shared" si="136"/>
        <v>0</v>
      </c>
      <c r="L484" s="162">
        <f t="shared" si="136"/>
        <v>0</v>
      </c>
      <c r="M484" s="162">
        <f t="shared" si="136"/>
        <v>0</v>
      </c>
      <c r="N484" s="162">
        <f t="shared" si="136"/>
        <v>0</v>
      </c>
      <c r="O484" s="162">
        <f t="shared" si="136"/>
        <v>0</v>
      </c>
      <c r="P484" s="162">
        <f t="shared" si="136"/>
        <v>0</v>
      </c>
      <c r="Q484" s="162">
        <f t="shared" si="136"/>
        <v>0</v>
      </c>
    </row>
    <row r="485" spans="1:17" ht="12" customHeight="1" x14ac:dyDescent="0.25">
      <c r="A485" s="161" t="s">
        <v>143</v>
      </c>
      <c r="B485" s="160"/>
      <c r="C485" s="160">
        <f t="shared" ref="C485:Q487" si="137">IF(C389=0,0,C389/0.086*1000000/C$65)</f>
        <v>0</v>
      </c>
      <c r="D485" s="160">
        <f t="shared" si="137"/>
        <v>0</v>
      </c>
      <c r="E485" s="160">
        <f t="shared" si="137"/>
        <v>0</v>
      </c>
      <c r="F485" s="160">
        <f t="shared" si="137"/>
        <v>0</v>
      </c>
      <c r="G485" s="160">
        <f t="shared" si="137"/>
        <v>0</v>
      </c>
      <c r="H485" s="160">
        <f t="shared" si="137"/>
        <v>0</v>
      </c>
      <c r="I485" s="160">
        <f t="shared" si="137"/>
        <v>0</v>
      </c>
      <c r="J485" s="160">
        <f t="shared" si="137"/>
        <v>0</v>
      </c>
      <c r="K485" s="160">
        <f t="shared" si="137"/>
        <v>0</v>
      </c>
      <c r="L485" s="160">
        <f t="shared" si="137"/>
        <v>0</v>
      </c>
      <c r="M485" s="160">
        <f t="shared" si="137"/>
        <v>0</v>
      </c>
      <c r="N485" s="160">
        <f t="shared" si="137"/>
        <v>0</v>
      </c>
      <c r="O485" s="160">
        <f t="shared" si="137"/>
        <v>0</v>
      </c>
      <c r="P485" s="160">
        <f t="shared" si="137"/>
        <v>0</v>
      </c>
      <c r="Q485" s="160">
        <f t="shared" si="137"/>
        <v>0</v>
      </c>
    </row>
    <row r="486" spans="1:17" ht="12" customHeight="1" x14ac:dyDescent="0.25">
      <c r="A486" s="148" t="s">
        <v>57</v>
      </c>
      <c r="B486" s="156"/>
      <c r="C486" s="156">
        <f t="shared" si="137"/>
        <v>0</v>
      </c>
      <c r="D486" s="156">
        <f t="shared" si="137"/>
        <v>0</v>
      </c>
      <c r="E486" s="156">
        <f t="shared" si="137"/>
        <v>0</v>
      </c>
      <c r="F486" s="156">
        <f t="shared" si="137"/>
        <v>0</v>
      </c>
      <c r="G486" s="156">
        <f t="shared" si="137"/>
        <v>0</v>
      </c>
      <c r="H486" s="156">
        <f t="shared" si="137"/>
        <v>0</v>
      </c>
      <c r="I486" s="156">
        <f t="shared" si="137"/>
        <v>0</v>
      </c>
      <c r="J486" s="156">
        <f t="shared" si="137"/>
        <v>0</v>
      </c>
      <c r="K486" s="156">
        <f t="shared" si="137"/>
        <v>0</v>
      </c>
      <c r="L486" s="156">
        <f t="shared" si="137"/>
        <v>0</v>
      </c>
      <c r="M486" s="156">
        <f t="shared" si="137"/>
        <v>0</v>
      </c>
      <c r="N486" s="156">
        <f t="shared" si="137"/>
        <v>0</v>
      </c>
      <c r="O486" s="156">
        <f t="shared" si="137"/>
        <v>0</v>
      </c>
      <c r="P486" s="156">
        <f t="shared" si="137"/>
        <v>0</v>
      </c>
      <c r="Q486" s="156">
        <f t="shared" si="137"/>
        <v>0</v>
      </c>
    </row>
    <row r="487" spans="1:17" ht="12" customHeight="1" x14ac:dyDescent="0.25">
      <c r="A487" s="148" t="s">
        <v>59</v>
      </c>
      <c r="B487" s="156"/>
      <c r="C487" s="156">
        <f t="shared" si="137"/>
        <v>0</v>
      </c>
      <c r="D487" s="156">
        <f t="shared" si="137"/>
        <v>0</v>
      </c>
      <c r="E487" s="156">
        <f t="shared" si="137"/>
        <v>0</v>
      </c>
      <c r="F487" s="156">
        <f t="shared" si="137"/>
        <v>0</v>
      </c>
      <c r="G487" s="156">
        <f t="shared" si="137"/>
        <v>0</v>
      </c>
      <c r="H487" s="156">
        <f t="shared" si="137"/>
        <v>0</v>
      </c>
      <c r="I487" s="156">
        <f t="shared" si="137"/>
        <v>0</v>
      </c>
      <c r="J487" s="156">
        <f t="shared" si="137"/>
        <v>0</v>
      </c>
      <c r="K487" s="156">
        <f t="shared" si="137"/>
        <v>0</v>
      </c>
      <c r="L487" s="156">
        <f t="shared" si="137"/>
        <v>0</v>
      </c>
      <c r="M487" s="156">
        <f t="shared" si="137"/>
        <v>0</v>
      </c>
      <c r="N487" s="156">
        <f t="shared" si="137"/>
        <v>0</v>
      </c>
      <c r="O487" s="156">
        <f t="shared" si="137"/>
        <v>0</v>
      </c>
      <c r="P487" s="156">
        <f t="shared" si="137"/>
        <v>0</v>
      </c>
      <c r="Q487" s="156">
        <f t="shared" si="137"/>
        <v>0</v>
      </c>
    </row>
    <row r="488" spans="1:17" ht="12" customHeight="1" x14ac:dyDescent="0.25">
      <c r="A488" s="163" t="s">
        <v>142</v>
      </c>
      <c r="B488" s="162"/>
      <c r="C488" s="162">
        <f t="shared" ref="C488:Q488" si="138">IF(C392=0,0,C392/0.086*1000000/C$66)</f>
        <v>1449.5343230000249</v>
      </c>
      <c r="D488" s="162">
        <f t="shared" si="138"/>
        <v>1468.755743036671</v>
      </c>
      <c r="E488" s="162">
        <f t="shared" si="138"/>
        <v>1504.2017795756303</v>
      </c>
      <c r="F488" s="162">
        <f t="shared" si="138"/>
        <v>0</v>
      </c>
      <c r="G488" s="162">
        <f t="shared" si="138"/>
        <v>1588.0192385781543</v>
      </c>
      <c r="H488" s="162">
        <f t="shared" si="138"/>
        <v>1547.4243201124953</v>
      </c>
      <c r="I488" s="162">
        <f t="shared" si="138"/>
        <v>1652.4643389599341</v>
      </c>
      <c r="J488" s="162">
        <f t="shared" si="138"/>
        <v>0</v>
      </c>
      <c r="K488" s="162">
        <f t="shared" si="138"/>
        <v>1676.6056029826473</v>
      </c>
      <c r="L488" s="162">
        <f t="shared" si="138"/>
        <v>0</v>
      </c>
      <c r="M488" s="162">
        <f t="shared" si="138"/>
        <v>0</v>
      </c>
      <c r="N488" s="162">
        <f t="shared" si="138"/>
        <v>0</v>
      </c>
      <c r="O488" s="162">
        <f t="shared" si="138"/>
        <v>0</v>
      </c>
      <c r="P488" s="162">
        <f t="shared" si="138"/>
        <v>1719.5589430591651</v>
      </c>
      <c r="Q488" s="162">
        <f t="shared" si="138"/>
        <v>0</v>
      </c>
    </row>
    <row r="489" spans="1:17" ht="12" customHeight="1" x14ac:dyDescent="0.25">
      <c r="A489" s="161" t="s">
        <v>141</v>
      </c>
      <c r="B489" s="160"/>
      <c r="C489" s="160">
        <f t="shared" ref="C489:Q491" si="139">IF(C393=0,0,C393/0.086*1000000/C$67)</f>
        <v>0</v>
      </c>
      <c r="D489" s="160">
        <f t="shared" si="139"/>
        <v>0</v>
      </c>
      <c r="E489" s="160">
        <f t="shared" si="139"/>
        <v>0</v>
      </c>
      <c r="F489" s="160">
        <f t="shared" si="139"/>
        <v>0</v>
      </c>
      <c r="G489" s="160">
        <f t="shared" si="139"/>
        <v>0</v>
      </c>
      <c r="H489" s="160">
        <f t="shared" si="139"/>
        <v>0</v>
      </c>
      <c r="I489" s="160">
        <f t="shared" si="139"/>
        <v>0</v>
      </c>
      <c r="J489" s="160">
        <f t="shared" si="139"/>
        <v>0</v>
      </c>
      <c r="K489" s="160">
        <f t="shared" si="139"/>
        <v>0</v>
      </c>
      <c r="L489" s="160">
        <f t="shared" si="139"/>
        <v>0</v>
      </c>
      <c r="M489" s="160">
        <f t="shared" si="139"/>
        <v>0</v>
      </c>
      <c r="N489" s="160">
        <f t="shared" si="139"/>
        <v>0</v>
      </c>
      <c r="O489" s="160">
        <f t="shared" si="139"/>
        <v>0</v>
      </c>
      <c r="P489" s="160">
        <f t="shared" si="139"/>
        <v>0</v>
      </c>
      <c r="Q489" s="160">
        <f t="shared" si="139"/>
        <v>0</v>
      </c>
    </row>
    <row r="490" spans="1:17" ht="12" customHeight="1" x14ac:dyDescent="0.25">
      <c r="A490" s="148" t="s">
        <v>60</v>
      </c>
      <c r="B490" s="156"/>
      <c r="C490" s="156">
        <f t="shared" si="139"/>
        <v>0</v>
      </c>
      <c r="D490" s="156">
        <f t="shared" si="139"/>
        <v>0</v>
      </c>
      <c r="E490" s="156">
        <f t="shared" si="139"/>
        <v>0</v>
      </c>
      <c r="F490" s="156">
        <f t="shared" si="139"/>
        <v>0</v>
      </c>
      <c r="G490" s="156">
        <f t="shared" si="139"/>
        <v>0</v>
      </c>
      <c r="H490" s="156">
        <f t="shared" si="139"/>
        <v>0</v>
      </c>
      <c r="I490" s="156">
        <f t="shared" si="139"/>
        <v>0</v>
      </c>
      <c r="J490" s="156">
        <f t="shared" si="139"/>
        <v>0</v>
      </c>
      <c r="K490" s="156">
        <f t="shared" si="139"/>
        <v>0</v>
      </c>
      <c r="L490" s="156">
        <f t="shared" si="139"/>
        <v>0</v>
      </c>
      <c r="M490" s="156">
        <f t="shared" si="139"/>
        <v>0</v>
      </c>
      <c r="N490" s="156">
        <f t="shared" si="139"/>
        <v>0</v>
      </c>
      <c r="O490" s="156">
        <f t="shared" si="139"/>
        <v>0</v>
      </c>
      <c r="P490" s="156">
        <f t="shared" si="139"/>
        <v>0</v>
      </c>
      <c r="Q490" s="156">
        <f t="shared" si="139"/>
        <v>0</v>
      </c>
    </row>
    <row r="491" spans="1:17" ht="12" customHeight="1" x14ac:dyDescent="0.25">
      <c r="A491" s="148" t="s">
        <v>59</v>
      </c>
      <c r="B491" s="156"/>
      <c r="C491" s="156">
        <f t="shared" si="139"/>
        <v>0</v>
      </c>
      <c r="D491" s="156">
        <f t="shared" si="139"/>
        <v>0</v>
      </c>
      <c r="E491" s="156">
        <f t="shared" si="139"/>
        <v>0</v>
      </c>
      <c r="F491" s="156">
        <f t="shared" si="139"/>
        <v>0</v>
      </c>
      <c r="G491" s="156">
        <f t="shared" si="139"/>
        <v>0</v>
      </c>
      <c r="H491" s="156">
        <f t="shared" si="139"/>
        <v>0</v>
      </c>
      <c r="I491" s="156">
        <f t="shared" si="139"/>
        <v>0</v>
      </c>
      <c r="J491" s="156">
        <f t="shared" si="139"/>
        <v>0</v>
      </c>
      <c r="K491" s="156">
        <f t="shared" si="139"/>
        <v>0</v>
      </c>
      <c r="L491" s="156">
        <f t="shared" si="139"/>
        <v>0</v>
      </c>
      <c r="M491" s="156">
        <f t="shared" si="139"/>
        <v>0</v>
      </c>
      <c r="N491" s="156">
        <f t="shared" si="139"/>
        <v>0</v>
      </c>
      <c r="O491" s="156">
        <f t="shared" si="139"/>
        <v>0</v>
      </c>
      <c r="P491" s="156">
        <f t="shared" si="139"/>
        <v>0</v>
      </c>
      <c r="Q491" s="156">
        <f t="shared" si="139"/>
        <v>0</v>
      </c>
    </row>
    <row r="492" spans="1:17" ht="12" customHeight="1" x14ac:dyDescent="0.25">
      <c r="A492" s="158" t="s">
        <v>62</v>
      </c>
      <c r="B492" s="157"/>
      <c r="C492" s="157">
        <f t="shared" ref="C492:Q492" si="140">IF(C396=0,0,C396/0.086*1000000/SUM(C$69:C$71))</f>
        <v>414.0898366137817</v>
      </c>
      <c r="D492" s="157">
        <f t="shared" si="140"/>
        <v>465.30029568122569</v>
      </c>
      <c r="E492" s="157">
        <f t="shared" si="140"/>
        <v>446.71436296492408</v>
      </c>
      <c r="F492" s="157">
        <f t="shared" si="140"/>
        <v>450.29739941993023</v>
      </c>
      <c r="G492" s="157">
        <f t="shared" si="140"/>
        <v>396.56116397191943</v>
      </c>
      <c r="H492" s="157">
        <f t="shared" si="140"/>
        <v>366.5588235778439</v>
      </c>
      <c r="I492" s="157">
        <f t="shared" si="140"/>
        <v>389.07453542138722</v>
      </c>
      <c r="J492" s="157">
        <f t="shared" si="140"/>
        <v>365.01828433107079</v>
      </c>
      <c r="K492" s="157">
        <f t="shared" si="140"/>
        <v>431.17821775754351</v>
      </c>
      <c r="L492" s="157">
        <f t="shared" si="140"/>
        <v>0</v>
      </c>
      <c r="M492" s="157">
        <f t="shared" si="140"/>
        <v>406.60177212060279</v>
      </c>
      <c r="N492" s="157">
        <f t="shared" si="140"/>
        <v>467.56488326564056</v>
      </c>
      <c r="O492" s="157">
        <f t="shared" si="140"/>
        <v>508.11085910913994</v>
      </c>
      <c r="P492" s="157">
        <f t="shared" si="140"/>
        <v>540.28527770325491</v>
      </c>
      <c r="Q492" s="157">
        <f t="shared" si="140"/>
        <v>0</v>
      </c>
    </row>
    <row r="493" spans="1:17" ht="12" customHeight="1" x14ac:dyDescent="0.25">
      <c r="A493" s="23" t="s">
        <v>55</v>
      </c>
      <c r="B493" s="156"/>
      <c r="C493" s="156">
        <f t="shared" ref="C493:Q493" si="141">IF(C397=0,0,C397/0.086*1000000/C$69)</f>
        <v>0</v>
      </c>
      <c r="D493" s="156">
        <f t="shared" si="141"/>
        <v>0</v>
      </c>
      <c r="E493" s="156">
        <f t="shared" si="141"/>
        <v>0</v>
      </c>
      <c r="F493" s="156">
        <f t="shared" si="141"/>
        <v>481.9270408716402</v>
      </c>
      <c r="G493" s="156">
        <f t="shared" si="141"/>
        <v>443.59388055113124</v>
      </c>
      <c r="H493" s="156">
        <f t="shared" si="141"/>
        <v>0</v>
      </c>
      <c r="I493" s="156">
        <f t="shared" si="141"/>
        <v>0</v>
      </c>
      <c r="J493" s="156">
        <f t="shared" si="141"/>
        <v>508.2807778697582</v>
      </c>
      <c r="K493" s="156">
        <f t="shared" si="141"/>
        <v>502.89167726555712</v>
      </c>
      <c r="L493" s="156">
        <f t="shared" si="141"/>
        <v>0</v>
      </c>
      <c r="M493" s="156">
        <f t="shared" si="141"/>
        <v>461.43022043355546</v>
      </c>
      <c r="N493" s="156">
        <f t="shared" si="141"/>
        <v>438.53459391337077</v>
      </c>
      <c r="O493" s="156">
        <f t="shared" si="141"/>
        <v>518.22739680486677</v>
      </c>
      <c r="P493" s="156">
        <f t="shared" si="141"/>
        <v>546.31998570010546</v>
      </c>
      <c r="Q493" s="156">
        <f t="shared" si="141"/>
        <v>0</v>
      </c>
    </row>
    <row r="494" spans="1:17" ht="12" customHeight="1" x14ac:dyDescent="0.25">
      <c r="A494" s="23" t="s">
        <v>57</v>
      </c>
      <c r="B494" s="156"/>
      <c r="C494" s="156">
        <f t="shared" ref="C494:Q494" si="142">IF(C398=0,0,C398/0.086*1000000/C$70)</f>
        <v>0</v>
      </c>
      <c r="D494" s="156">
        <f t="shared" si="142"/>
        <v>0</v>
      </c>
      <c r="E494" s="156">
        <f t="shared" si="142"/>
        <v>0</v>
      </c>
      <c r="F494" s="156">
        <f t="shared" si="142"/>
        <v>0</v>
      </c>
      <c r="G494" s="156">
        <f t="shared" si="142"/>
        <v>0</v>
      </c>
      <c r="H494" s="156">
        <f t="shared" si="142"/>
        <v>0</v>
      </c>
      <c r="I494" s="156">
        <f t="shared" si="142"/>
        <v>0</v>
      </c>
      <c r="J494" s="156">
        <f t="shared" si="142"/>
        <v>0</v>
      </c>
      <c r="K494" s="156">
        <f t="shared" si="142"/>
        <v>0</v>
      </c>
      <c r="L494" s="156">
        <f t="shared" si="142"/>
        <v>0</v>
      </c>
      <c r="M494" s="156">
        <f t="shared" si="142"/>
        <v>0</v>
      </c>
      <c r="N494" s="156">
        <f t="shared" si="142"/>
        <v>0</v>
      </c>
      <c r="O494" s="156">
        <f t="shared" si="142"/>
        <v>0</v>
      </c>
      <c r="P494" s="156">
        <f t="shared" si="142"/>
        <v>0</v>
      </c>
      <c r="Q494" s="156">
        <f t="shared" si="142"/>
        <v>0</v>
      </c>
    </row>
    <row r="495" spans="1:17" ht="12" customHeight="1" x14ac:dyDescent="0.25">
      <c r="A495" s="29" t="s">
        <v>140</v>
      </c>
      <c r="B495" s="57"/>
      <c r="C495" s="57">
        <f t="shared" ref="C495:Q495" si="143">IF(C399=0,0,C399/0.086*1000000/C$71)</f>
        <v>414.0898366137817</v>
      </c>
      <c r="D495" s="57">
        <f t="shared" si="143"/>
        <v>465.30029568122569</v>
      </c>
      <c r="E495" s="57">
        <f t="shared" si="143"/>
        <v>446.71436296492408</v>
      </c>
      <c r="F495" s="57">
        <f t="shared" si="143"/>
        <v>447.17425932899528</v>
      </c>
      <c r="G495" s="57">
        <f t="shared" si="143"/>
        <v>388.8685567262815</v>
      </c>
      <c r="H495" s="57">
        <f t="shared" si="143"/>
        <v>366.5588235778439</v>
      </c>
      <c r="I495" s="57">
        <f t="shared" si="143"/>
        <v>389.07453542138722</v>
      </c>
      <c r="J495" s="57">
        <f t="shared" si="143"/>
        <v>350.13575925540374</v>
      </c>
      <c r="K495" s="57">
        <f t="shared" si="143"/>
        <v>431.10380856911075</v>
      </c>
      <c r="L495" s="57">
        <f t="shared" si="143"/>
        <v>0</v>
      </c>
      <c r="M495" s="57">
        <f t="shared" si="143"/>
        <v>405.17443905386892</v>
      </c>
      <c r="N495" s="57">
        <f t="shared" si="143"/>
        <v>468.13155555926261</v>
      </c>
      <c r="O495" s="57">
        <f t="shared" si="143"/>
        <v>501.01513628936164</v>
      </c>
      <c r="P495" s="57">
        <f t="shared" si="143"/>
        <v>539.28971003049151</v>
      </c>
      <c r="Q495" s="57">
        <f t="shared" si="143"/>
        <v>0</v>
      </c>
    </row>
    <row r="497" spans="1:17" ht="12" customHeight="1" x14ac:dyDescent="0.25">
      <c r="A497" s="152" t="s">
        <v>187</v>
      </c>
      <c r="B497" s="168"/>
      <c r="C497" s="168">
        <f t="shared" ref="C497:Q497" si="144">SUM(C498,C501,C503,C516)</f>
        <v>0</v>
      </c>
      <c r="D497" s="168">
        <f t="shared" si="144"/>
        <v>0</v>
      </c>
      <c r="E497" s="168">
        <f t="shared" si="144"/>
        <v>0</v>
      </c>
      <c r="F497" s="168">
        <f t="shared" si="144"/>
        <v>0</v>
      </c>
      <c r="G497" s="168">
        <f t="shared" si="144"/>
        <v>0</v>
      </c>
      <c r="H497" s="168">
        <f t="shared" si="144"/>
        <v>0</v>
      </c>
      <c r="I497" s="168">
        <f t="shared" si="144"/>
        <v>0</v>
      </c>
      <c r="J497" s="168">
        <f t="shared" si="144"/>
        <v>0</v>
      </c>
      <c r="K497" s="168">
        <f t="shared" si="144"/>
        <v>0</v>
      </c>
      <c r="L497" s="168">
        <f t="shared" si="144"/>
        <v>0</v>
      </c>
      <c r="M497" s="168">
        <f t="shared" si="144"/>
        <v>0</v>
      </c>
      <c r="N497" s="168">
        <f t="shared" si="144"/>
        <v>0</v>
      </c>
      <c r="O497" s="168">
        <f t="shared" si="144"/>
        <v>0</v>
      </c>
      <c r="P497" s="168">
        <f t="shared" si="144"/>
        <v>0</v>
      </c>
      <c r="Q497" s="168">
        <f t="shared" si="144"/>
        <v>0</v>
      </c>
    </row>
    <row r="498" spans="1:17" ht="12" customHeight="1" x14ac:dyDescent="0.25">
      <c r="A498" s="158" t="s">
        <v>65</v>
      </c>
      <c r="B498" s="157"/>
      <c r="C498" s="157">
        <f t="shared" ref="C498:Q498" si="145">SUM(C499:C500)</f>
        <v>0</v>
      </c>
      <c r="D498" s="157">
        <f t="shared" si="145"/>
        <v>0</v>
      </c>
      <c r="E498" s="157">
        <f t="shared" si="145"/>
        <v>0</v>
      </c>
      <c r="F498" s="157">
        <f t="shared" si="145"/>
        <v>0</v>
      </c>
      <c r="G498" s="157">
        <f t="shared" si="145"/>
        <v>0</v>
      </c>
      <c r="H498" s="157">
        <f t="shared" si="145"/>
        <v>0</v>
      </c>
      <c r="I498" s="157">
        <f t="shared" si="145"/>
        <v>0</v>
      </c>
      <c r="J498" s="157">
        <f t="shared" si="145"/>
        <v>0</v>
      </c>
      <c r="K498" s="157">
        <f t="shared" si="145"/>
        <v>0</v>
      </c>
      <c r="L498" s="157">
        <f t="shared" si="145"/>
        <v>0</v>
      </c>
      <c r="M498" s="157">
        <f t="shared" si="145"/>
        <v>0</v>
      </c>
      <c r="N498" s="157">
        <f t="shared" si="145"/>
        <v>0</v>
      </c>
      <c r="O498" s="157">
        <f t="shared" si="145"/>
        <v>0</v>
      </c>
      <c r="P498" s="157">
        <f t="shared" si="145"/>
        <v>0</v>
      </c>
      <c r="Q498" s="157">
        <f t="shared" si="145"/>
        <v>0</v>
      </c>
    </row>
    <row r="499" spans="1:17" ht="12" customHeight="1" x14ac:dyDescent="0.25">
      <c r="A499" s="23" t="s">
        <v>157</v>
      </c>
      <c r="B499" s="156"/>
      <c r="C499" s="156">
        <f t="shared" ref="C499:Q499" si="146">IF(C427=0,0,C427*1000000/C$58)</f>
        <v>0</v>
      </c>
      <c r="D499" s="156">
        <f t="shared" si="146"/>
        <v>0</v>
      </c>
      <c r="E499" s="156">
        <f t="shared" si="146"/>
        <v>0</v>
      </c>
      <c r="F499" s="156">
        <f t="shared" si="146"/>
        <v>0</v>
      </c>
      <c r="G499" s="156">
        <f t="shared" si="146"/>
        <v>0</v>
      </c>
      <c r="H499" s="156">
        <f t="shared" si="146"/>
        <v>0</v>
      </c>
      <c r="I499" s="156">
        <f t="shared" si="146"/>
        <v>0</v>
      </c>
      <c r="J499" s="156">
        <f t="shared" si="146"/>
        <v>0</v>
      </c>
      <c r="K499" s="156">
        <f t="shared" si="146"/>
        <v>0</v>
      </c>
      <c r="L499" s="156">
        <f t="shared" si="146"/>
        <v>0</v>
      </c>
      <c r="M499" s="156">
        <f t="shared" si="146"/>
        <v>0</v>
      </c>
      <c r="N499" s="156">
        <f t="shared" si="146"/>
        <v>0</v>
      </c>
      <c r="O499" s="156">
        <f t="shared" si="146"/>
        <v>0</v>
      </c>
      <c r="P499" s="156">
        <f t="shared" si="146"/>
        <v>0</v>
      </c>
      <c r="Q499" s="156">
        <f t="shared" si="146"/>
        <v>0</v>
      </c>
    </row>
    <row r="500" spans="1:17" ht="12" customHeight="1" x14ac:dyDescent="0.25">
      <c r="A500" s="23" t="s">
        <v>60</v>
      </c>
      <c r="B500" s="156"/>
      <c r="C500" s="156">
        <f t="shared" ref="C500:Q500" si="147">IF(C428=0,0,C428*1000000/C$58)</f>
        <v>0</v>
      </c>
      <c r="D500" s="156">
        <f t="shared" si="147"/>
        <v>0</v>
      </c>
      <c r="E500" s="156">
        <f t="shared" si="147"/>
        <v>0</v>
      </c>
      <c r="F500" s="156">
        <f t="shared" si="147"/>
        <v>0</v>
      </c>
      <c r="G500" s="156">
        <f t="shared" si="147"/>
        <v>0</v>
      </c>
      <c r="H500" s="156">
        <f t="shared" si="147"/>
        <v>0</v>
      </c>
      <c r="I500" s="156">
        <f t="shared" si="147"/>
        <v>0</v>
      </c>
      <c r="J500" s="156">
        <f t="shared" si="147"/>
        <v>0</v>
      </c>
      <c r="K500" s="156">
        <f t="shared" si="147"/>
        <v>0</v>
      </c>
      <c r="L500" s="156">
        <f t="shared" si="147"/>
        <v>0</v>
      </c>
      <c r="M500" s="156">
        <f t="shared" si="147"/>
        <v>0</v>
      </c>
      <c r="N500" s="156">
        <f t="shared" si="147"/>
        <v>0</v>
      </c>
      <c r="O500" s="156">
        <f t="shared" si="147"/>
        <v>0</v>
      </c>
      <c r="P500" s="156">
        <f t="shared" si="147"/>
        <v>0</v>
      </c>
      <c r="Q500" s="156">
        <f t="shared" si="147"/>
        <v>0</v>
      </c>
    </row>
    <row r="501" spans="1:17" ht="12" customHeight="1" x14ac:dyDescent="0.25">
      <c r="A501" s="158" t="s">
        <v>112</v>
      </c>
      <c r="B501" s="157"/>
      <c r="C501" s="157">
        <f t="shared" ref="C501:Q501" si="148">C502</f>
        <v>0</v>
      </c>
      <c r="D501" s="157">
        <f t="shared" si="148"/>
        <v>0</v>
      </c>
      <c r="E501" s="157">
        <f t="shared" si="148"/>
        <v>0</v>
      </c>
      <c r="F501" s="157">
        <f t="shared" si="148"/>
        <v>0</v>
      </c>
      <c r="G501" s="157">
        <f t="shared" si="148"/>
        <v>0</v>
      </c>
      <c r="H501" s="157">
        <f t="shared" si="148"/>
        <v>0</v>
      </c>
      <c r="I501" s="157">
        <f t="shared" si="148"/>
        <v>0</v>
      </c>
      <c r="J501" s="157">
        <f t="shared" si="148"/>
        <v>0</v>
      </c>
      <c r="K501" s="157">
        <f t="shared" si="148"/>
        <v>0</v>
      </c>
      <c r="L501" s="157">
        <f t="shared" si="148"/>
        <v>0</v>
      </c>
      <c r="M501" s="157">
        <f t="shared" si="148"/>
        <v>0</v>
      </c>
      <c r="N501" s="157">
        <f t="shared" si="148"/>
        <v>0</v>
      </c>
      <c r="O501" s="157">
        <f t="shared" si="148"/>
        <v>0</v>
      </c>
      <c r="P501" s="157">
        <f t="shared" si="148"/>
        <v>0</v>
      </c>
      <c r="Q501" s="157">
        <f t="shared" si="148"/>
        <v>0</v>
      </c>
    </row>
    <row r="502" spans="1:17" ht="12" customHeight="1" x14ac:dyDescent="0.25">
      <c r="A502" s="23" t="s">
        <v>60</v>
      </c>
      <c r="B502" s="156"/>
      <c r="C502" s="156">
        <f t="shared" ref="C502:Q502" si="149">IF(C430=0,0,C430*1000000/C$58)</f>
        <v>0</v>
      </c>
      <c r="D502" s="156">
        <f t="shared" si="149"/>
        <v>0</v>
      </c>
      <c r="E502" s="156">
        <f t="shared" si="149"/>
        <v>0</v>
      </c>
      <c r="F502" s="156">
        <f t="shared" si="149"/>
        <v>0</v>
      </c>
      <c r="G502" s="156">
        <f t="shared" si="149"/>
        <v>0</v>
      </c>
      <c r="H502" s="156">
        <f t="shared" si="149"/>
        <v>0</v>
      </c>
      <c r="I502" s="156">
        <f t="shared" si="149"/>
        <v>0</v>
      </c>
      <c r="J502" s="156">
        <f t="shared" si="149"/>
        <v>0</v>
      </c>
      <c r="K502" s="156">
        <f t="shared" si="149"/>
        <v>0</v>
      </c>
      <c r="L502" s="156">
        <f t="shared" si="149"/>
        <v>0</v>
      </c>
      <c r="M502" s="156">
        <f t="shared" si="149"/>
        <v>0</v>
      </c>
      <c r="N502" s="156">
        <f t="shared" si="149"/>
        <v>0</v>
      </c>
      <c r="O502" s="156">
        <f t="shared" si="149"/>
        <v>0</v>
      </c>
      <c r="P502" s="156">
        <f t="shared" si="149"/>
        <v>0</v>
      </c>
      <c r="Q502" s="156">
        <f t="shared" si="149"/>
        <v>0</v>
      </c>
    </row>
    <row r="503" spans="1:17" ht="12" customHeight="1" x14ac:dyDescent="0.25">
      <c r="A503" s="158" t="s">
        <v>63</v>
      </c>
      <c r="B503" s="157"/>
      <c r="C503" s="157">
        <f t="shared" ref="C503:Q503" si="150">IF(C431=0,0,C431*1000000/SUM(C$62:C$67))</f>
        <v>0</v>
      </c>
      <c r="D503" s="157">
        <f t="shared" si="150"/>
        <v>0</v>
      </c>
      <c r="E503" s="157">
        <f t="shared" si="150"/>
        <v>0</v>
      </c>
      <c r="F503" s="157">
        <f t="shared" si="150"/>
        <v>0</v>
      </c>
      <c r="G503" s="157">
        <f t="shared" si="150"/>
        <v>0</v>
      </c>
      <c r="H503" s="157">
        <f t="shared" si="150"/>
        <v>0</v>
      </c>
      <c r="I503" s="157">
        <f t="shared" si="150"/>
        <v>0</v>
      </c>
      <c r="J503" s="157">
        <f t="shared" si="150"/>
        <v>0</v>
      </c>
      <c r="K503" s="157">
        <f t="shared" si="150"/>
        <v>0</v>
      </c>
      <c r="L503" s="157">
        <f t="shared" si="150"/>
        <v>0</v>
      </c>
      <c r="M503" s="157">
        <f t="shared" si="150"/>
        <v>0</v>
      </c>
      <c r="N503" s="157">
        <f t="shared" si="150"/>
        <v>0</v>
      </c>
      <c r="O503" s="157">
        <f t="shared" si="150"/>
        <v>0</v>
      </c>
      <c r="P503" s="157">
        <f t="shared" si="150"/>
        <v>0</v>
      </c>
      <c r="Q503" s="157">
        <f t="shared" si="150"/>
        <v>0</v>
      </c>
    </row>
    <row r="504" spans="1:17" ht="12" customHeight="1" x14ac:dyDescent="0.25">
      <c r="A504" s="167" t="s">
        <v>156</v>
      </c>
      <c r="B504" s="132"/>
      <c r="C504" s="132">
        <f t="shared" ref="C504:Q504" si="151">IF(C432=0,0,C432*1000000/C$62)</f>
        <v>0</v>
      </c>
      <c r="D504" s="132">
        <f t="shared" si="151"/>
        <v>0</v>
      </c>
      <c r="E504" s="132">
        <f t="shared" si="151"/>
        <v>0</v>
      </c>
      <c r="F504" s="132">
        <f t="shared" si="151"/>
        <v>0</v>
      </c>
      <c r="G504" s="132">
        <f t="shared" si="151"/>
        <v>0</v>
      </c>
      <c r="H504" s="132">
        <f t="shared" si="151"/>
        <v>0</v>
      </c>
      <c r="I504" s="132">
        <f t="shared" si="151"/>
        <v>0</v>
      </c>
      <c r="J504" s="132">
        <f t="shared" si="151"/>
        <v>0</v>
      </c>
      <c r="K504" s="132">
        <f t="shared" si="151"/>
        <v>0</v>
      </c>
      <c r="L504" s="132">
        <f t="shared" si="151"/>
        <v>0</v>
      </c>
      <c r="M504" s="132">
        <f t="shared" si="151"/>
        <v>0</v>
      </c>
      <c r="N504" s="132">
        <f t="shared" si="151"/>
        <v>0</v>
      </c>
      <c r="O504" s="132">
        <f t="shared" si="151"/>
        <v>0</v>
      </c>
      <c r="P504" s="132">
        <f t="shared" si="151"/>
        <v>0</v>
      </c>
      <c r="Q504" s="132">
        <f t="shared" si="151"/>
        <v>0</v>
      </c>
    </row>
    <row r="505" spans="1:17" ht="12" customHeight="1" x14ac:dyDescent="0.25">
      <c r="A505" s="167" t="s">
        <v>155</v>
      </c>
      <c r="B505" s="132"/>
      <c r="C505" s="132">
        <f t="shared" ref="C505:Q505" si="152">IF(C433=0,0,C433*1000000/C$63)</f>
        <v>0</v>
      </c>
      <c r="D505" s="132">
        <f t="shared" si="152"/>
        <v>0</v>
      </c>
      <c r="E505" s="132">
        <f t="shared" si="152"/>
        <v>0</v>
      </c>
      <c r="F505" s="132">
        <f t="shared" si="152"/>
        <v>0</v>
      </c>
      <c r="G505" s="132">
        <f t="shared" si="152"/>
        <v>0</v>
      </c>
      <c r="H505" s="132">
        <f t="shared" si="152"/>
        <v>0</v>
      </c>
      <c r="I505" s="132">
        <f t="shared" si="152"/>
        <v>0</v>
      </c>
      <c r="J505" s="132">
        <f t="shared" si="152"/>
        <v>0</v>
      </c>
      <c r="K505" s="132">
        <f t="shared" si="152"/>
        <v>0</v>
      </c>
      <c r="L505" s="132">
        <f t="shared" si="152"/>
        <v>0</v>
      </c>
      <c r="M505" s="132">
        <f t="shared" si="152"/>
        <v>0</v>
      </c>
      <c r="N505" s="132">
        <f t="shared" si="152"/>
        <v>0</v>
      </c>
      <c r="O505" s="132">
        <f t="shared" si="152"/>
        <v>0</v>
      </c>
      <c r="P505" s="132">
        <f t="shared" si="152"/>
        <v>0</v>
      </c>
      <c r="Q505" s="132">
        <f t="shared" si="152"/>
        <v>0</v>
      </c>
    </row>
    <row r="506" spans="1:17" ht="12" customHeight="1" x14ac:dyDescent="0.25">
      <c r="A506" s="166" t="s">
        <v>55</v>
      </c>
      <c r="B506" s="165"/>
      <c r="C506" s="165">
        <f t="shared" ref="C506:Q506" si="153">IF(C434=0,0,C434*1000000/C$63)</f>
        <v>0</v>
      </c>
      <c r="D506" s="165">
        <f t="shared" si="153"/>
        <v>0</v>
      </c>
      <c r="E506" s="165">
        <f t="shared" si="153"/>
        <v>0</v>
      </c>
      <c r="F506" s="165">
        <f t="shared" si="153"/>
        <v>0</v>
      </c>
      <c r="G506" s="165">
        <f t="shared" si="153"/>
        <v>0</v>
      </c>
      <c r="H506" s="165">
        <f t="shared" si="153"/>
        <v>0</v>
      </c>
      <c r="I506" s="165">
        <f t="shared" si="153"/>
        <v>0</v>
      </c>
      <c r="J506" s="165">
        <f t="shared" si="153"/>
        <v>0</v>
      </c>
      <c r="K506" s="165">
        <f t="shared" si="153"/>
        <v>0</v>
      </c>
      <c r="L506" s="165">
        <f t="shared" si="153"/>
        <v>0</v>
      </c>
      <c r="M506" s="165">
        <f t="shared" si="153"/>
        <v>0</v>
      </c>
      <c r="N506" s="165">
        <f t="shared" si="153"/>
        <v>0</v>
      </c>
      <c r="O506" s="165">
        <f t="shared" si="153"/>
        <v>0</v>
      </c>
      <c r="P506" s="165">
        <f t="shared" si="153"/>
        <v>0</v>
      </c>
      <c r="Q506" s="165">
        <f t="shared" si="153"/>
        <v>0</v>
      </c>
    </row>
    <row r="507" spans="1:17" ht="12" customHeight="1" x14ac:dyDescent="0.25">
      <c r="A507" s="147" t="s">
        <v>59</v>
      </c>
      <c r="B507" s="164"/>
      <c r="C507" s="164">
        <f t="shared" ref="C507:Q507" si="154">IF(C435=0,0,C435*1000000/C$63)</f>
        <v>0</v>
      </c>
      <c r="D507" s="164">
        <f t="shared" si="154"/>
        <v>0</v>
      </c>
      <c r="E507" s="164">
        <f t="shared" si="154"/>
        <v>0</v>
      </c>
      <c r="F507" s="164">
        <f t="shared" si="154"/>
        <v>0</v>
      </c>
      <c r="G507" s="164">
        <f t="shared" si="154"/>
        <v>0</v>
      </c>
      <c r="H507" s="164">
        <f t="shared" si="154"/>
        <v>0</v>
      </c>
      <c r="I507" s="164">
        <f t="shared" si="154"/>
        <v>0</v>
      </c>
      <c r="J507" s="164">
        <f t="shared" si="154"/>
        <v>0</v>
      </c>
      <c r="K507" s="164">
        <f t="shared" si="154"/>
        <v>0</v>
      </c>
      <c r="L507" s="164">
        <f t="shared" si="154"/>
        <v>0</v>
      </c>
      <c r="M507" s="164">
        <f t="shared" si="154"/>
        <v>0</v>
      </c>
      <c r="N507" s="164">
        <f t="shared" si="154"/>
        <v>0</v>
      </c>
      <c r="O507" s="164">
        <f t="shared" si="154"/>
        <v>0</v>
      </c>
      <c r="P507" s="164">
        <f t="shared" si="154"/>
        <v>0</v>
      </c>
      <c r="Q507" s="164">
        <f t="shared" si="154"/>
        <v>0</v>
      </c>
    </row>
    <row r="508" spans="1:17" ht="12" customHeight="1" x14ac:dyDescent="0.25">
      <c r="A508" s="163" t="s">
        <v>144</v>
      </c>
      <c r="B508" s="162"/>
      <c r="C508" s="162">
        <f t="shared" ref="C508:Q508" si="155">IF(C436=0,0,C436*1000000/C$64)</f>
        <v>0</v>
      </c>
      <c r="D508" s="162">
        <f t="shared" si="155"/>
        <v>0</v>
      </c>
      <c r="E508" s="162">
        <f t="shared" si="155"/>
        <v>0</v>
      </c>
      <c r="F508" s="162">
        <f t="shared" si="155"/>
        <v>0</v>
      </c>
      <c r="G508" s="162">
        <f t="shared" si="155"/>
        <v>0</v>
      </c>
      <c r="H508" s="162">
        <f t="shared" si="155"/>
        <v>0</v>
      </c>
      <c r="I508" s="162">
        <f t="shared" si="155"/>
        <v>0</v>
      </c>
      <c r="J508" s="162">
        <f t="shared" si="155"/>
        <v>0</v>
      </c>
      <c r="K508" s="162">
        <f t="shared" si="155"/>
        <v>0</v>
      </c>
      <c r="L508" s="162">
        <f t="shared" si="155"/>
        <v>0</v>
      </c>
      <c r="M508" s="162">
        <f t="shared" si="155"/>
        <v>0</v>
      </c>
      <c r="N508" s="162">
        <f t="shared" si="155"/>
        <v>0</v>
      </c>
      <c r="O508" s="162">
        <f t="shared" si="155"/>
        <v>0</v>
      </c>
      <c r="P508" s="162">
        <f t="shared" si="155"/>
        <v>0</v>
      </c>
      <c r="Q508" s="162">
        <f t="shared" si="155"/>
        <v>0</v>
      </c>
    </row>
    <row r="509" spans="1:17" ht="12" customHeight="1" x14ac:dyDescent="0.25">
      <c r="A509" s="161" t="s">
        <v>143</v>
      </c>
      <c r="B509" s="160"/>
      <c r="C509" s="160">
        <f t="shared" ref="C509:Q509" si="156">IF(C437=0,0,C437*1000000/C$65)</f>
        <v>0</v>
      </c>
      <c r="D509" s="160">
        <f t="shared" si="156"/>
        <v>0</v>
      </c>
      <c r="E509" s="160">
        <f t="shared" si="156"/>
        <v>0</v>
      </c>
      <c r="F509" s="160">
        <f t="shared" si="156"/>
        <v>0</v>
      </c>
      <c r="G509" s="160">
        <f t="shared" si="156"/>
        <v>0</v>
      </c>
      <c r="H509" s="160">
        <f t="shared" si="156"/>
        <v>0</v>
      </c>
      <c r="I509" s="160">
        <f t="shared" si="156"/>
        <v>0</v>
      </c>
      <c r="J509" s="160">
        <f t="shared" si="156"/>
        <v>0</v>
      </c>
      <c r="K509" s="160">
        <f t="shared" si="156"/>
        <v>0</v>
      </c>
      <c r="L509" s="160">
        <f t="shared" si="156"/>
        <v>0</v>
      </c>
      <c r="M509" s="160">
        <f t="shared" si="156"/>
        <v>0</v>
      </c>
      <c r="N509" s="160">
        <f t="shared" si="156"/>
        <v>0</v>
      </c>
      <c r="O509" s="160">
        <f t="shared" si="156"/>
        <v>0</v>
      </c>
      <c r="P509" s="160">
        <f t="shared" si="156"/>
        <v>0</v>
      </c>
      <c r="Q509" s="160">
        <f t="shared" si="156"/>
        <v>0</v>
      </c>
    </row>
    <row r="510" spans="1:17" ht="12" customHeight="1" x14ac:dyDescent="0.25">
      <c r="A510" s="148" t="s">
        <v>57</v>
      </c>
      <c r="B510" s="156"/>
      <c r="C510" s="156">
        <f t="shared" ref="C510:Q510" si="157">IF(C438=0,0,C438*1000000/C$65)</f>
        <v>0</v>
      </c>
      <c r="D510" s="156">
        <f t="shared" si="157"/>
        <v>0</v>
      </c>
      <c r="E510" s="156">
        <f t="shared" si="157"/>
        <v>0</v>
      </c>
      <c r="F510" s="156">
        <f t="shared" si="157"/>
        <v>0</v>
      </c>
      <c r="G510" s="156">
        <f t="shared" si="157"/>
        <v>0</v>
      </c>
      <c r="H510" s="156">
        <f t="shared" si="157"/>
        <v>0</v>
      </c>
      <c r="I510" s="156">
        <f t="shared" si="157"/>
        <v>0</v>
      </c>
      <c r="J510" s="156">
        <f t="shared" si="157"/>
        <v>0</v>
      </c>
      <c r="K510" s="156">
        <f t="shared" si="157"/>
        <v>0</v>
      </c>
      <c r="L510" s="156">
        <f t="shared" si="157"/>
        <v>0</v>
      </c>
      <c r="M510" s="156">
        <f t="shared" si="157"/>
        <v>0</v>
      </c>
      <c r="N510" s="156">
        <f t="shared" si="157"/>
        <v>0</v>
      </c>
      <c r="O510" s="156">
        <f t="shared" si="157"/>
        <v>0</v>
      </c>
      <c r="P510" s="156">
        <f t="shared" si="157"/>
        <v>0</v>
      </c>
      <c r="Q510" s="156">
        <f t="shared" si="157"/>
        <v>0</v>
      </c>
    </row>
    <row r="511" spans="1:17" ht="12" customHeight="1" x14ac:dyDescent="0.25">
      <c r="A511" s="148" t="s">
        <v>59</v>
      </c>
      <c r="B511" s="156"/>
      <c r="C511" s="156">
        <f t="shared" ref="C511:Q511" si="158">IF(C439=0,0,C439*1000000/C$65)</f>
        <v>0</v>
      </c>
      <c r="D511" s="156">
        <f t="shared" si="158"/>
        <v>0</v>
      </c>
      <c r="E511" s="156">
        <f t="shared" si="158"/>
        <v>0</v>
      </c>
      <c r="F511" s="156">
        <f t="shared" si="158"/>
        <v>0</v>
      </c>
      <c r="G511" s="156">
        <f t="shared" si="158"/>
        <v>0</v>
      </c>
      <c r="H511" s="156">
        <f t="shared" si="158"/>
        <v>0</v>
      </c>
      <c r="I511" s="156">
        <f t="shared" si="158"/>
        <v>0</v>
      </c>
      <c r="J511" s="156">
        <f t="shared" si="158"/>
        <v>0</v>
      </c>
      <c r="K511" s="156">
        <f t="shared" si="158"/>
        <v>0</v>
      </c>
      <c r="L511" s="156">
        <f t="shared" si="158"/>
        <v>0</v>
      </c>
      <c r="M511" s="156">
        <f t="shared" si="158"/>
        <v>0</v>
      </c>
      <c r="N511" s="156">
        <f t="shared" si="158"/>
        <v>0</v>
      </c>
      <c r="O511" s="156">
        <f t="shared" si="158"/>
        <v>0</v>
      </c>
      <c r="P511" s="156">
        <f t="shared" si="158"/>
        <v>0</v>
      </c>
      <c r="Q511" s="156">
        <f t="shared" si="158"/>
        <v>0</v>
      </c>
    </row>
    <row r="512" spans="1:17" ht="12" customHeight="1" x14ac:dyDescent="0.25">
      <c r="A512" s="163" t="s">
        <v>142</v>
      </c>
      <c r="B512" s="162"/>
      <c r="C512" s="162">
        <f t="shared" ref="C512:Q512" si="159">IF(C440=0,0,C440*1000000/C$66)</f>
        <v>0</v>
      </c>
      <c r="D512" s="162">
        <f t="shared" si="159"/>
        <v>0</v>
      </c>
      <c r="E512" s="162">
        <f t="shared" si="159"/>
        <v>0</v>
      </c>
      <c r="F512" s="162">
        <f t="shared" si="159"/>
        <v>0</v>
      </c>
      <c r="G512" s="162">
        <f t="shared" si="159"/>
        <v>0</v>
      </c>
      <c r="H512" s="162">
        <f t="shared" si="159"/>
        <v>0</v>
      </c>
      <c r="I512" s="162">
        <f t="shared" si="159"/>
        <v>0</v>
      </c>
      <c r="J512" s="162">
        <f t="shared" si="159"/>
        <v>0</v>
      </c>
      <c r="K512" s="162">
        <f t="shared" si="159"/>
        <v>0</v>
      </c>
      <c r="L512" s="162">
        <f t="shared" si="159"/>
        <v>0</v>
      </c>
      <c r="M512" s="162">
        <f t="shared" si="159"/>
        <v>0</v>
      </c>
      <c r="N512" s="162">
        <f t="shared" si="159"/>
        <v>0</v>
      </c>
      <c r="O512" s="162">
        <f t="shared" si="159"/>
        <v>0</v>
      </c>
      <c r="P512" s="162">
        <f t="shared" si="159"/>
        <v>0</v>
      </c>
      <c r="Q512" s="162">
        <f t="shared" si="159"/>
        <v>0</v>
      </c>
    </row>
    <row r="513" spans="1:17" ht="12" customHeight="1" x14ac:dyDescent="0.25">
      <c r="A513" s="161" t="s">
        <v>141</v>
      </c>
      <c r="B513" s="160"/>
      <c r="C513" s="160">
        <f t="shared" ref="C513:Q513" si="160">IF(C441=0,0,C441*1000000/C$67)</f>
        <v>0</v>
      </c>
      <c r="D513" s="160">
        <f t="shared" si="160"/>
        <v>0</v>
      </c>
      <c r="E513" s="160">
        <f t="shared" si="160"/>
        <v>0</v>
      </c>
      <c r="F513" s="160">
        <f t="shared" si="160"/>
        <v>0</v>
      </c>
      <c r="G513" s="160">
        <f t="shared" si="160"/>
        <v>0</v>
      </c>
      <c r="H513" s="160">
        <f t="shared" si="160"/>
        <v>0</v>
      </c>
      <c r="I513" s="160">
        <f t="shared" si="160"/>
        <v>0</v>
      </c>
      <c r="J513" s="160">
        <f t="shared" si="160"/>
        <v>0</v>
      </c>
      <c r="K513" s="160">
        <f t="shared" si="160"/>
        <v>0</v>
      </c>
      <c r="L513" s="160">
        <f t="shared" si="160"/>
        <v>0</v>
      </c>
      <c r="M513" s="160">
        <f t="shared" si="160"/>
        <v>0</v>
      </c>
      <c r="N513" s="160">
        <f t="shared" si="160"/>
        <v>0</v>
      </c>
      <c r="O513" s="160">
        <f t="shared" si="160"/>
        <v>0</v>
      </c>
      <c r="P513" s="160">
        <f t="shared" si="160"/>
        <v>0</v>
      </c>
      <c r="Q513" s="160">
        <f t="shared" si="160"/>
        <v>0</v>
      </c>
    </row>
    <row r="514" spans="1:17" ht="12" customHeight="1" x14ac:dyDescent="0.25">
      <c r="A514" s="148" t="s">
        <v>60</v>
      </c>
      <c r="B514" s="156"/>
      <c r="C514" s="156">
        <f t="shared" ref="C514:Q514" si="161">IF(C442=0,0,C442*1000000/C$67)</f>
        <v>0</v>
      </c>
      <c r="D514" s="156">
        <f t="shared" si="161"/>
        <v>0</v>
      </c>
      <c r="E514" s="156">
        <f t="shared" si="161"/>
        <v>0</v>
      </c>
      <c r="F514" s="156">
        <f t="shared" si="161"/>
        <v>0</v>
      </c>
      <c r="G514" s="156">
        <f t="shared" si="161"/>
        <v>0</v>
      </c>
      <c r="H514" s="156">
        <f t="shared" si="161"/>
        <v>0</v>
      </c>
      <c r="I514" s="156">
        <f t="shared" si="161"/>
        <v>0</v>
      </c>
      <c r="J514" s="156">
        <f t="shared" si="161"/>
        <v>0</v>
      </c>
      <c r="K514" s="156">
        <f t="shared" si="161"/>
        <v>0</v>
      </c>
      <c r="L514" s="156">
        <f t="shared" si="161"/>
        <v>0</v>
      </c>
      <c r="M514" s="156">
        <f t="shared" si="161"/>
        <v>0</v>
      </c>
      <c r="N514" s="156">
        <f t="shared" si="161"/>
        <v>0</v>
      </c>
      <c r="O514" s="156">
        <f t="shared" si="161"/>
        <v>0</v>
      </c>
      <c r="P514" s="156">
        <f t="shared" si="161"/>
        <v>0</v>
      </c>
      <c r="Q514" s="156">
        <f t="shared" si="161"/>
        <v>0</v>
      </c>
    </row>
    <row r="515" spans="1:17" ht="12" customHeight="1" x14ac:dyDescent="0.25">
      <c r="A515" s="148" t="s">
        <v>59</v>
      </c>
      <c r="B515" s="156"/>
      <c r="C515" s="156">
        <f t="shared" ref="C515:Q515" si="162">IF(C443=0,0,C443*1000000/C$67)</f>
        <v>0</v>
      </c>
      <c r="D515" s="156">
        <f t="shared" si="162"/>
        <v>0</v>
      </c>
      <c r="E515" s="156">
        <f t="shared" si="162"/>
        <v>0</v>
      </c>
      <c r="F515" s="156">
        <f t="shared" si="162"/>
        <v>0</v>
      </c>
      <c r="G515" s="156">
        <f t="shared" si="162"/>
        <v>0</v>
      </c>
      <c r="H515" s="156">
        <f t="shared" si="162"/>
        <v>0</v>
      </c>
      <c r="I515" s="156">
        <f t="shared" si="162"/>
        <v>0</v>
      </c>
      <c r="J515" s="156">
        <f t="shared" si="162"/>
        <v>0</v>
      </c>
      <c r="K515" s="156">
        <f t="shared" si="162"/>
        <v>0</v>
      </c>
      <c r="L515" s="156">
        <f t="shared" si="162"/>
        <v>0</v>
      </c>
      <c r="M515" s="156">
        <f t="shared" si="162"/>
        <v>0</v>
      </c>
      <c r="N515" s="156">
        <f t="shared" si="162"/>
        <v>0</v>
      </c>
      <c r="O515" s="156">
        <f t="shared" si="162"/>
        <v>0</v>
      </c>
      <c r="P515" s="156">
        <f t="shared" si="162"/>
        <v>0</v>
      </c>
      <c r="Q515" s="156">
        <f t="shared" si="162"/>
        <v>0</v>
      </c>
    </row>
    <row r="516" spans="1:17" ht="12" customHeight="1" x14ac:dyDescent="0.25">
      <c r="A516" s="158" t="s">
        <v>62</v>
      </c>
      <c r="B516" s="157"/>
      <c r="C516" s="157">
        <f t="shared" ref="C516:Q516" si="163">IF(C444=0,0,C444*1000000/SUM(C$69:C$71))</f>
        <v>0</v>
      </c>
      <c r="D516" s="157">
        <f t="shared" si="163"/>
        <v>0</v>
      </c>
      <c r="E516" s="157">
        <f t="shared" si="163"/>
        <v>0</v>
      </c>
      <c r="F516" s="157">
        <f t="shared" si="163"/>
        <v>0</v>
      </c>
      <c r="G516" s="157">
        <f t="shared" si="163"/>
        <v>0</v>
      </c>
      <c r="H516" s="157">
        <f t="shared" si="163"/>
        <v>0</v>
      </c>
      <c r="I516" s="157">
        <f t="shared" si="163"/>
        <v>0</v>
      </c>
      <c r="J516" s="157">
        <f t="shared" si="163"/>
        <v>0</v>
      </c>
      <c r="K516" s="157">
        <f t="shared" si="163"/>
        <v>0</v>
      </c>
      <c r="L516" s="157">
        <f t="shared" si="163"/>
        <v>0</v>
      </c>
      <c r="M516" s="157">
        <f t="shared" si="163"/>
        <v>0</v>
      </c>
      <c r="N516" s="157">
        <f t="shared" si="163"/>
        <v>0</v>
      </c>
      <c r="O516" s="157">
        <f t="shared" si="163"/>
        <v>0</v>
      </c>
      <c r="P516" s="157">
        <f t="shared" si="163"/>
        <v>0</v>
      </c>
      <c r="Q516" s="157">
        <f t="shared" si="163"/>
        <v>0</v>
      </c>
    </row>
    <row r="517" spans="1:17" ht="12" customHeight="1" x14ac:dyDescent="0.25">
      <c r="A517" s="23" t="s">
        <v>55</v>
      </c>
      <c r="B517" s="156"/>
      <c r="C517" s="156">
        <f t="shared" ref="C517:Q517" si="164">IF(C445=0,0,C445*1000000/C$69)</f>
        <v>0</v>
      </c>
      <c r="D517" s="156">
        <f t="shared" si="164"/>
        <v>0</v>
      </c>
      <c r="E517" s="156">
        <f t="shared" si="164"/>
        <v>0</v>
      </c>
      <c r="F517" s="156">
        <f t="shared" si="164"/>
        <v>0</v>
      </c>
      <c r="G517" s="156">
        <f t="shared" si="164"/>
        <v>0</v>
      </c>
      <c r="H517" s="156">
        <f t="shared" si="164"/>
        <v>0</v>
      </c>
      <c r="I517" s="156">
        <f t="shared" si="164"/>
        <v>0</v>
      </c>
      <c r="J517" s="156">
        <f t="shared" si="164"/>
        <v>0</v>
      </c>
      <c r="K517" s="156">
        <f t="shared" si="164"/>
        <v>0</v>
      </c>
      <c r="L517" s="156">
        <f t="shared" si="164"/>
        <v>0</v>
      </c>
      <c r="M517" s="156">
        <f t="shared" si="164"/>
        <v>0</v>
      </c>
      <c r="N517" s="156">
        <f t="shared" si="164"/>
        <v>0</v>
      </c>
      <c r="O517" s="156">
        <f t="shared" si="164"/>
        <v>0</v>
      </c>
      <c r="P517" s="156">
        <f t="shared" si="164"/>
        <v>0</v>
      </c>
      <c r="Q517" s="156">
        <f t="shared" si="164"/>
        <v>0</v>
      </c>
    </row>
    <row r="518" spans="1:17" ht="12" customHeight="1" x14ac:dyDescent="0.25">
      <c r="A518" s="23" t="s">
        <v>57</v>
      </c>
      <c r="B518" s="156"/>
      <c r="C518" s="156">
        <f t="shared" ref="C518:Q518" si="165">IF(C446=0,0,C446*1000000/C$70)</f>
        <v>0</v>
      </c>
      <c r="D518" s="156">
        <f t="shared" si="165"/>
        <v>0</v>
      </c>
      <c r="E518" s="156">
        <f t="shared" si="165"/>
        <v>0</v>
      </c>
      <c r="F518" s="156">
        <f t="shared" si="165"/>
        <v>0</v>
      </c>
      <c r="G518" s="156">
        <f t="shared" si="165"/>
        <v>0</v>
      </c>
      <c r="H518" s="156">
        <f t="shared" si="165"/>
        <v>0</v>
      </c>
      <c r="I518" s="156">
        <f t="shared" si="165"/>
        <v>0</v>
      </c>
      <c r="J518" s="156">
        <f t="shared" si="165"/>
        <v>0</v>
      </c>
      <c r="K518" s="156">
        <f t="shared" si="165"/>
        <v>0</v>
      </c>
      <c r="L518" s="156">
        <f t="shared" si="165"/>
        <v>0</v>
      </c>
      <c r="M518" s="156">
        <f t="shared" si="165"/>
        <v>0</v>
      </c>
      <c r="N518" s="156">
        <f t="shared" si="165"/>
        <v>0</v>
      </c>
      <c r="O518" s="156">
        <f t="shared" si="165"/>
        <v>0</v>
      </c>
      <c r="P518" s="156">
        <f t="shared" si="165"/>
        <v>0</v>
      </c>
      <c r="Q518" s="156">
        <f t="shared" si="165"/>
        <v>0</v>
      </c>
    </row>
    <row r="519" spans="1:17" ht="12" customHeight="1" x14ac:dyDescent="0.25">
      <c r="A519" s="29" t="s">
        <v>140</v>
      </c>
      <c r="B519" s="57"/>
      <c r="C519" s="57">
        <f t="shared" ref="C519:Q519" si="166">IF(C447=0,0,C447*1000000/C$71)</f>
        <v>0</v>
      </c>
      <c r="D519" s="57">
        <f t="shared" si="166"/>
        <v>0</v>
      </c>
      <c r="E519" s="57">
        <f t="shared" si="166"/>
        <v>0</v>
      </c>
      <c r="F519" s="57">
        <f t="shared" si="166"/>
        <v>0</v>
      </c>
      <c r="G519" s="57">
        <f t="shared" si="166"/>
        <v>0</v>
      </c>
      <c r="H519" s="57">
        <f t="shared" si="166"/>
        <v>0</v>
      </c>
      <c r="I519" s="57">
        <f t="shared" si="166"/>
        <v>0</v>
      </c>
      <c r="J519" s="57">
        <f t="shared" si="166"/>
        <v>0</v>
      </c>
      <c r="K519" s="57">
        <f t="shared" si="166"/>
        <v>0</v>
      </c>
      <c r="L519" s="57">
        <f t="shared" si="166"/>
        <v>0</v>
      </c>
      <c r="M519" s="57">
        <f t="shared" si="166"/>
        <v>0</v>
      </c>
      <c r="N519" s="57">
        <f t="shared" si="166"/>
        <v>0</v>
      </c>
      <c r="O519" s="57">
        <f t="shared" si="166"/>
        <v>0</v>
      </c>
      <c r="P519" s="57">
        <f t="shared" si="166"/>
        <v>0</v>
      </c>
      <c r="Q519" s="57">
        <f t="shared" si="166"/>
        <v>0</v>
      </c>
    </row>
    <row r="521" spans="1:17" ht="12" customHeight="1" x14ac:dyDescent="0.25">
      <c r="A521" s="152" t="s">
        <v>186</v>
      </c>
      <c r="B521" s="168"/>
      <c r="C521" s="184">
        <f>C449/RES_summary!C$21</f>
        <v>328.93975144209924</v>
      </c>
      <c r="D521" s="184">
        <f>D449/RES_summary!D$21</f>
        <v>321.84526693626339</v>
      </c>
      <c r="E521" s="184">
        <f>E449/RES_summary!E$21</f>
        <v>336.93035246627301</v>
      </c>
      <c r="F521" s="184">
        <f>F449/RES_summary!F$21</f>
        <v>334.86158570790371</v>
      </c>
      <c r="G521" s="184">
        <f>G449/RES_summary!G$21</f>
        <v>332.63894052744843</v>
      </c>
      <c r="H521" s="184">
        <f>H449/RES_summary!H$21</f>
        <v>318.45730714879431</v>
      </c>
      <c r="I521" s="184">
        <f>I449/RES_summary!I$21</f>
        <v>313.12298414587332</v>
      </c>
      <c r="J521" s="184">
        <f>J449/RES_summary!J$21</f>
        <v>315.40247897544299</v>
      </c>
      <c r="K521" s="184">
        <f>K449/RES_summary!K$21</f>
        <v>320.24029241104057</v>
      </c>
      <c r="L521" s="184">
        <f>L449/RES_summary!L$21</f>
        <v>0</v>
      </c>
      <c r="M521" s="184">
        <f>M449/RES_summary!M$21</f>
        <v>293.90494050240005</v>
      </c>
      <c r="N521" s="184">
        <f>N449/RES_summary!N$21</f>
        <v>313.4533939214474</v>
      </c>
      <c r="O521" s="184">
        <f>O449/RES_summary!O$21</f>
        <v>277.69796056809975</v>
      </c>
      <c r="P521" s="184">
        <f>P449/RES_summary!P$21</f>
        <v>270.44655756005943</v>
      </c>
      <c r="Q521" s="184">
        <f>Q449/RES_summary!Q$21</f>
        <v>0</v>
      </c>
    </row>
    <row r="522" spans="1:17" ht="12" customHeight="1" x14ac:dyDescent="0.25">
      <c r="A522" s="158" t="s">
        <v>65</v>
      </c>
      <c r="B522" s="157"/>
      <c r="C522" s="178">
        <f>C450/RES_summary!C$21</f>
        <v>280.37603399428747</v>
      </c>
      <c r="D522" s="178">
        <f>D450/RES_summary!D$21</f>
        <v>273.71474714141499</v>
      </c>
      <c r="E522" s="178">
        <f>E450/RES_summary!E$21</f>
        <v>287.53721740729105</v>
      </c>
      <c r="F522" s="178">
        <f>F450/RES_summary!F$21</f>
        <v>281.66051130290191</v>
      </c>
      <c r="G522" s="178">
        <f>G450/RES_summary!G$21</f>
        <v>284.59897950966359</v>
      </c>
      <c r="H522" s="178">
        <f>H450/RES_summary!H$21</f>
        <v>273.9390482274618</v>
      </c>
      <c r="I522" s="178">
        <f>I450/RES_summary!I$21</f>
        <v>264.41601416740605</v>
      </c>
      <c r="J522" s="178">
        <f>J450/RES_summary!J$21</f>
        <v>261.45862145382381</v>
      </c>
      <c r="K522" s="178">
        <f>K450/RES_summary!K$21</f>
        <v>269.79645663961941</v>
      </c>
      <c r="L522" s="178">
        <f>L450/RES_summary!L$21</f>
        <v>0</v>
      </c>
      <c r="M522" s="178">
        <f>M450/RES_summary!M$21</f>
        <v>243.46432101193639</v>
      </c>
      <c r="N522" s="178">
        <f>N450/RES_summary!N$21</f>
        <v>261.82139878904042</v>
      </c>
      <c r="O522" s="178">
        <f>O450/RES_summary!O$21</f>
        <v>222.93327869788428</v>
      </c>
      <c r="P522" s="178">
        <f>P450/RES_summary!P$21</f>
        <v>218.88132757654586</v>
      </c>
      <c r="Q522" s="178">
        <f>Q450/RES_summary!Q$21</f>
        <v>0</v>
      </c>
    </row>
    <row r="523" spans="1:17" ht="12" customHeight="1" x14ac:dyDescent="0.25">
      <c r="A523" s="23" t="s">
        <v>157</v>
      </c>
      <c r="B523" s="156"/>
      <c r="C523" s="177">
        <f>C451/RES_summary!C$21</f>
        <v>280.30714946924559</v>
      </c>
      <c r="D523" s="177">
        <f>D451/RES_summary!D$21</f>
        <v>273.60159663551917</v>
      </c>
      <c r="E523" s="177">
        <f>E451/RES_summary!E$21</f>
        <v>286.83883105622971</v>
      </c>
      <c r="F523" s="177">
        <f>F451/RES_summary!F$21</f>
        <v>280.94340745679671</v>
      </c>
      <c r="G523" s="177">
        <f>G451/RES_summary!G$21</f>
        <v>282.99802221183097</v>
      </c>
      <c r="H523" s="177">
        <f>H451/RES_summary!H$21</f>
        <v>271.26498677470096</v>
      </c>
      <c r="I523" s="177">
        <f>I451/RES_summary!I$21</f>
        <v>262.32903751398533</v>
      </c>
      <c r="J523" s="177">
        <f>J451/RES_summary!J$21</f>
        <v>257.84454590954044</v>
      </c>
      <c r="K523" s="177">
        <f>K451/RES_summary!K$21</f>
        <v>267.75486096139122</v>
      </c>
      <c r="L523" s="177">
        <f>L451/RES_summary!L$21</f>
        <v>0</v>
      </c>
      <c r="M523" s="177">
        <f>M451/RES_summary!M$21</f>
        <v>242.82264669875053</v>
      </c>
      <c r="N523" s="177">
        <f>N451/RES_summary!N$21</f>
        <v>261.48525697538628</v>
      </c>
      <c r="O523" s="177">
        <f>O451/RES_summary!O$21</f>
        <v>222.59281271521814</v>
      </c>
      <c r="P523" s="177">
        <f>P451/RES_summary!P$21</f>
        <v>218.82903793705057</v>
      </c>
      <c r="Q523" s="177">
        <f>Q451/RES_summary!Q$21</f>
        <v>0</v>
      </c>
    </row>
    <row r="524" spans="1:17" ht="12" customHeight="1" x14ac:dyDescent="0.25">
      <c r="A524" s="23" t="s">
        <v>60</v>
      </c>
      <c r="B524" s="156"/>
      <c r="C524" s="177">
        <f>C452/RES_summary!C$21</f>
        <v>6.8884525041872507E-2</v>
      </c>
      <c r="D524" s="177">
        <f>D452/RES_summary!D$21</f>
        <v>0.11315050589578225</v>
      </c>
      <c r="E524" s="177">
        <f>E452/RES_summary!E$21</f>
        <v>0.69838635106133129</v>
      </c>
      <c r="F524" s="177">
        <f>F452/RES_summary!F$21</f>
        <v>0.71710384610521016</v>
      </c>
      <c r="G524" s="177">
        <f>G452/RES_summary!G$21</f>
        <v>1.6009572978326081</v>
      </c>
      <c r="H524" s="177">
        <f>H452/RES_summary!H$21</f>
        <v>2.6740614527607987</v>
      </c>
      <c r="I524" s="177">
        <f>I452/RES_summary!I$21</f>
        <v>2.0869766534207153</v>
      </c>
      <c r="J524" s="177">
        <f>J452/RES_summary!J$21</f>
        <v>3.614075544283383</v>
      </c>
      <c r="K524" s="177">
        <f>K452/RES_summary!K$21</f>
        <v>2.0415956782281266</v>
      </c>
      <c r="L524" s="177">
        <f>L452/RES_summary!L$21</f>
        <v>0</v>
      </c>
      <c r="M524" s="177">
        <f>M452/RES_summary!M$21</f>
        <v>0.64167431318585511</v>
      </c>
      <c r="N524" s="177">
        <f>N452/RES_summary!N$21</f>
        <v>0.33614181365411083</v>
      </c>
      <c r="O524" s="177">
        <f>O452/RES_summary!O$21</f>
        <v>0.34046598266610156</v>
      </c>
      <c r="P524" s="177">
        <f>P452/RES_summary!P$21</f>
        <v>5.228963949527364E-2</v>
      </c>
      <c r="Q524" s="177">
        <f>Q452/RES_summary!Q$21</f>
        <v>0</v>
      </c>
    </row>
    <row r="525" spans="1:17" ht="12" customHeight="1" x14ac:dyDescent="0.25">
      <c r="A525" s="158" t="s">
        <v>112</v>
      </c>
      <c r="B525" s="157"/>
      <c r="C525" s="178">
        <f>C453/RES_summary!C$21</f>
        <v>0</v>
      </c>
      <c r="D525" s="178">
        <f>D453/RES_summary!D$21</f>
        <v>0</v>
      </c>
      <c r="E525" s="178">
        <f>E453/RES_summary!E$21</f>
        <v>0</v>
      </c>
      <c r="F525" s="178">
        <f>F453/RES_summary!F$21</f>
        <v>4.8394634135539758E-4</v>
      </c>
      <c r="G525" s="178">
        <f>G453/RES_summary!G$21</f>
        <v>8.9980668919053034E-4</v>
      </c>
      <c r="H525" s="178">
        <f>H453/RES_summary!H$21</f>
        <v>3.6152452950129208E-3</v>
      </c>
      <c r="I525" s="178">
        <f>I453/RES_summary!I$21</f>
        <v>6.20290693034056E-3</v>
      </c>
      <c r="J525" s="178">
        <f>J453/RES_summary!J$21</f>
        <v>6.3239389210056028E-3</v>
      </c>
      <c r="K525" s="178">
        <f>K453/RES_summary!K$21</f>
        <v>5.4098471825750217E-3</v>
      </c>
      <c r="L525" s="178">
        <f>L453/RES_summary!L$21</f>
        <v>0</v>
      </c>
      <c r="M525" s="178">
        <f>M453/RES_summary!M$21</f>
        <v>1.9879230608336206E-2</v>
      </c>
      <c r="N525" s="178">
        <f>N453/RES_summary!N$21</f>
        <v>2.7548326261996707E-2</v>
      </c>
      <c r="O525" s="178">
        <f>O453/RES_summary!O$21</f>
        <v>3.9394416247288101E-2</v>
      </c>
      <c r="P525" s="178">
        <f>P453/RES_summary!P$21</f>
        <v>2.0996935092890176E-2</v>
      </c>
      <c r="Q525" s="178">
        <f>Q453/RES_summary!Q$21</f>
        <v>0</v>
      </c>
    </row>
    <row r="526" spans="1:17" ht="12" customHeight="1" x14ac:dyDescent="0.25">
      <c r="A526" s="23" t="s">
        <v>60</v>
      </c>
      <c r="B526" s="156"/>
      <c r="C526" s="177">
        <f>C454/RES_summary!C$21</f>
        <v>0</v>
      </c>
      <c r="D526" s="177">
        <f>D454/RES_summary!D$21</f>
        <v>0</v>
      </c>
      <c r="E526" s="177">
        <f>E454/RES_summary!E$21</f>
        <v>0</v>
      </c>
      <c r="F526" s="177">
        <f>F454/RES_summary!F$21</f>
        <v>4.8394634135539758E-4</v>
      </c>
      <c r="G526" s="177">
        <f>G454/RES_summary!G$21</f>
        <v>8.9980668919053034E-4</v>
      </c>
      <c r="H526" s="177">
        <f>H454/RES_summary!H$21</f>
        <v>3.6152452950129208E-3</v>
      </c>
      <c r="I526" s="177">
        <f>I454/RES_summary!I$21</f>
        <v>6.20290693034056E-3</v>
      </c>
      <c r="J526" s="177">
        <f>J454/RES_summary!J$21</f>
        <v>6.3239389210056028E-3</v>
      </c>
      <c r="K526" s="177">
        <f>K454/RES_summary!K$21</f>
        <v>5.4098471825750217E-3</v>
      </c>
      <c r="L526" s="177">
        <f>L454/RES_summary!L$21</f>
        <v>0</v>
      </c>
      <c r="M526" s="177">
        <f>M454/RES_summary!M$21</f>
        <v>1.9879230608336206E-2</v>
      </c>
      <c r="N526" s="177">
        <f>N454/RES_summary!N$21</f>
        <v>2.7548326261996707E-2</v>
      </c>
      <c r="O526" s="177">
        <f>O454/RES_summary!O$21</f>
        <v>3.9394416247288101E-2</v>
      </c>
      <c r="P526" s="177">
        <f>P454/RES_summary!P$21</f>
        <v>2.0996935092890176E-2</v>
      </c>
      <c r="Q526" s="177">
        <f>Q454/RES_summary!Q$21</f>
        <v>0</v>
      </c>
    </row>
    <row r="527" spans="1:17" ht="12" customHeight="1" x14ac:dyDescent="0.25">
      <c r="A527" s="158" t="s">
        <v>63</v>
      </c>
      <c r="B527" s="157"/>
      <c r="C527" s="178">
        <f>C455/RES_summary!C$21</f>
        <v>40.714227969076916</v>
      </c>
      <c r="D527" s="178">
        <f>D455/RES_summary!D$21</f>
        <v>39.696347254665262</v>
      </c>
      <c r="E527" s="178">
        <f>E455/RES_summary!E$21</f>
        <v>41.525321087940618</v>
      </c>
      <c r="F527" s="178">
        <f>F455/RES_summary!F$21</f>
        <v>44.391224958724948</v>
      </c>
      <c r="G527" s="178">
        <f>G455/RES_summary!G$21</f>
        <v>39.765948763944927</v>
      </c>
      <c r="H527" s="178">
        <f>H455/RES_summary!H$21</f>
        <v>38.409523124073637</v>
      </c>
      <c r="I527" s="178">
        <f>I455/RES_summary!I$21</f>
        <v>42.32890316284729</v>
      </c>
      <c r="J527" s="178">
        <f>J455/RES_summary!J$21</f>
        <v>46.95573990911862</v>
      </c>
      <c r="K527" s="178">
        <f>K455/RES_summary!K$21</f>
        <v>43.628829419640098</v>
      </c>
      <c r="L527" s="178">
        <f>L455/RES_summary!L$21</f>
        <v>0</v>
      </c>
      <c r="M527" s="178">
        <f>M455/RES_summary!M$21</f>
        <v>43.934143923134883</v>
      </c>
      <c r="N527" s="178">
        <f>N455/RES_summary!N$21</f>
        <v>44.307813832308462</v>
      </c>
      <c r="O527" s="178">
        <f>O455/RES_summary!O$21</f>
        <v>42.532561443967154</v>
      </c>
      <c r="P527" s="178">
        <f>P455/RES_summary!P$21</f>
        <v>41.932725426817726</v>
      </c>
      <c r="Q527" s="178">
        <f>Q455/RES_summary!Q$21</f>
        <v>0</v>
      </c>
    </row>
    <row r="528" spans="1:17" ht="12" customHeight="1" x14ac:dyDescent="0.25">
      <c r="A528" s="167" t="s">
        <v>156</v>
      </c>
      <c r="B528" s="132"/>
      <c r="C528" s="183">
        <f>C456/RES_summary!C$21</f>
        <v>41.887765530455034</v>
      </c>
      <c r="D528" s="183">
        <f>D456/RES_summary!D$21</f>
        <v>42.329663474025004</v>
      </c>
      <c r="E528" s="183">
        <f>E456/RES_summary!E$21</f>
        <v>44.180766997286185</v>
      </c>
      <c r="F528" s="183">
        <f>F456/RES_summary!F$21</f>
        <v>44.391224958724948</v>
      </c>
      <c r="G528" s="183">
        <f>G456/RES_summary!G$21</f>
        <v>45.642092725298269</v>
      </c>
      <c r="H528" s="183">
        <f>H456/RES_summary!H$21</f>
        <v>47.352224730803584</v>
      </c>
      <c r="I528" s="183">
        <f>I456/RES_summary!I$21</f>
        <v>47.80689449835203</v>
      </c>
      <c r="J528" s="183">
        <f>J456/RES_summary!J$21</f>
        <v>46.95573990911862</v>
      </c>
      <c r="K528" s="183">
        <f>K456/RES_summary!K$21</f>
        <v>48.13187226217584</v>
      </c>
      <c r="L528" s="183">
        <f>L456/RES_summary!L$21</f>
        <v>0</v>
      </c>
      <c r="M528" s="183">
        <f>M456/RES_summary!M$21</f>
        <v>43.934143923134883</v>
      </c>
      <c r="N528" s="183">
        <f>N456/RES_summary!N$21</f>
        <v>44.307813832308462</v>
      </c>
      <c r="O528" s="183">
        <f>O456/RES_summary!O$21</f>
        <v>42.532561443967154</v>
      </c>
      <c r="P528" s="183">
        <f>P456/RES_summary!P$21</f>
        <v>42.575420555109808</v>
      </c>
      <c r="Q528" s="183">
        <f>Q456/RES_summary!Q$21</f>
        <v>0</v>
      </c>
    </row>
    <row r="529" spans="1:17" ht="12" customHeight="1" x14ac:dyDescent="0.25">
      <c r="A529" s="167" t="s">
        <v>155</v>
      </c>
      <c r="B529" s="132"/>
      <c r="C529" s="183">
        <f>C457/RES_summary!C$21</f>
        <v>0</v>
      </c>
      <c r="D529" s="183">
        <f>D457/RES_summary!D$21</f>
        <v>0</v>
      </c>
      <c r="E529" s="183">
        <f>E457/RES_summary!E$21</f>
        <v>0</v>
      </c>
      <c r="F529" s="183">
        <f>F457/RES_summary!F$21</f>
        <v>0</v>
      </c>
      <c r="G529" s="183">
        <f>G457/RES_summary!G$21</f>
        <v>0</v>
      </c>
      <c r="H529" s="183">
        <f>H457/RES_summary!H$21</f>
        <v>0</v>
      </c>
      <c r="I529" s="183">
        <f>I457/RES_summary!I$21</f>
        <v>0</v>
      </c>
      <c r="J529" s="183">
        <f>J457/RES_summary!J$21</f>
        <v>0</v>
      </c>
      <c r="K529" s="183">
        <f>K457/RES_summary!K$21</f>
        <v>0</v>
      </c>
      <c r="L529" s="183">
        <f>L457/RES_summary!L$21</f>
        <v>0</v>
      </c>
      <c r="M529" s="183">
        <f>M457/RES_summary!M$21</f>
        <v>0</v>
      </c>
      <c r="N529" s="183">
        <f>N457/RES_summary!N$21</f>
        <v>0</v>
      </c>
      <c r="O529" s="183">
        <f>O457/RES_summary!O$21</f>
        <v>0</v>
      </c>
      <c r="P529" s="183">
        <f>P457/RES_summary!P$21</f>
        <v>0</v>
      </c>
      <c r="Q529" s="183">
        <f>Q457/RES_summary!Q$21</f>
        <v>0</v>
      </c>
    </row>
    <row r="530" spans="1:17" ht="12" customHeight="1" x14ac:dyDescent="0.25">
      <c r="A530" s="166" t="s">
        <v>55</v>
      </c>
      <c r="B530" s="165"/>
      <c r="C530" s="182">
        <f>C458/RES_summary!C$21</f>
        <v>0</v>
      </c>
      <c r="D530" s="182">
        <f>D458/RES_summary!D$21</f>
        <v>0</v>
      </c>
      <c r="E530" s="182">
        <f>E458/RES_summary!E$21</f>
        <v>0</v>
      </c>
      <c r="F530" s="182">
        <f>F458/RES_summary!F$21</f>
        <v>0</v>
      </c>
      <c r="G530" s="182">
        <f>G458/RES_summary!G$21</f>
        <v>0</v>
      </c>
      <c r="H530" s="182">
        <f>H458/RES_summary!H$21</f>
        <v>0</v>
      </c>
      <c r="I530" s="182">
        <f>I458/RES_summary!I$21</f>
        <v>0</v>
      </c>
      <c r="J530" s="182">
        <f>J458/RES_summary!J$21</f>
        <v>0</v>
      </c>
      <c r="K530" s="182">
        <f>K458/RES_summary!K$21</f>
        <v>0</v>
      </c>
      <c r="L530" s="182">
        <f>L458/RES_summary!L$21</f>
        <v>0</v>
      </c>
      <c r="M530" s="182">
        <f>M458/RES_summary!M$21</f>
        <v>0</v>
      </c>
      <c r="N530" s="182">
        <f>N458/RES_summary!N$21</f>
        <v>0</v>
      </c>
      <c r="O530" s="182">
        <f>O458/RES_summary!O$21</f>
        <v>0</v>
      </c>
      <c r="P530" s="182">
        <f>P458/RES_summary!P$21</f>
        <v>0</v>
      </c>
      <c r="Q530" s="182">
        <f>Q458/RES_summary!Q$21</f>
        <v>0</v>
      </c>
    </row>
    <row r="531" spans="1:17" ht="12" customHeight="1" x14ac:dyDescent="0.25">
      <c r="A531" s="147" t="s">
        <v>59</v>
      </c>
      <c r="B531" s="164"/>
      <c r="C531" s="181">
        <f>C459/RES_summary!C$21</f>
        <v>0</v>
      </c>
      <c r="D531" s="181">
        <f>D459/RES_summary!D$21</f>
        <v>0</v>
      </c>
      <c r="E531" s="181">
        <f>E459/RES_summary!E$21</f>
        <v>0</v>
      </c>
      <c r="F531" s="181">
        <f>F459/RES_summary!F$21</f>
        <v>0</v>
      </c>
      <c r="G531" s="181">
        <f>G459/RES_summary!G$21</f>
        <v>0</v>
      </c>
      <c r="H531" s="181">
        <f>H459/RES_summary!H$21</f>
        <v>0</v>
      </c>
      <c r="I531" s="181">
        <f>I459/RES_summary!I$21</f>
        <v>0</v>
      </c>
      <c r="J531" s="181">
        <f>J459/RES_summary!J$21</f>
        <v>0</v>
      </c>
      <c r="K531" s="181">
        <f>K459/RES_summary!K$21</f>
        <v>0</v>
      </c>
      <c r="L531" s="181">
        <f>L459/RES_summary!L$21</f>
        <v>0</v>
      </c>
      <c r="M531" s="181">
        <f>M459/RES_summary!M$21</f>
        <v>0</v>
      </c>
      <c r="N531" s="181">
        <f>N459/RES_summary!N$21</f>
        <v>0</v>
      </c>
      <c r="O531" s="181">
        <f>O459/RES_summary!O$21</f>
        <v>0</v>
      </c>
      <c r="P531" s="181">
        <f>P459/RES_summary!P$21</f>
        <v>0</v>
      </c>
      <c r="Q531" s="181">
        <f>Q459/RES_summary!Q$21</f>
        <v>0</v>
      </c>
    </row>
    <row r="532" spans="1:17" ht="12" customHeight="1" x14ac:dyDescent="0.25">
      <c r="A532" s="163" t="s">
        <v>144</v>
      </c>
      <c r="B532" s="162"/>
      <c r="C532" s="180">
        <f>C460/RES_summary!C$21</f>
        <v>0</v>
      </c>
      <c r="D532" s="180">
        <f>D460/RES_summary!D$21</f>
        <v>0</v>
      </c>
      <c r="E532" s="180">
        <f>E460/RES_summary!E$21</f>
        <v>0</v>
      </c>
      <c r="F532" s="180">
        <f>F460/RES_summary!F$21</f>
        <v>0</v>
      </c>
      <c r="G532" s="180">
        <f>G460/RES_summary!G$21</f>
        <v>0</v>
      </c>
      <c r="H532" s="180">
        <f>H460/RES_summary!H$21</f>
        <v>0</v>
      </c>
      <c r="I532" s="180">
        <f>I460/RES_summary!I$21</f>
        <v>0</v>
      </c>
      <c r="J532" s="180">
        <f>J460/RES_summary!J$21</f>
        <v>0</v>
      </c>
      <c r="K532" s="180">
        <f>K460/RES_summary!K$21</f>
        <v>0</v>
      </c>
      <c r="L532" s="180">
        <f>L460/RES_summary!L$21</f>
        <v>0</v>
      </c>
      <c r="M532" s="180">
        <f>M460/RES_summary!M$21</f>
        <v>0</v>
      </c>
      <c r="N532" s="180">
        <f>N460/RES_summary!N$21</f>
        <v>0</v>
      </c>
      <c r="O532" s="180">
        <f>O460/RES_summary!O$21</f>
        <v>0</v>
      </c>
      <c r="P532" s="180">
        <f>P460/RES_summary!P$21</f>
        <v>0</v>
      </c>
      <c r="Q532" s="180">
        <f>Q460/RES_summary!Q$21</f>
        <v>0</v>
      </c>
    </row>
    <row r="533" spans="1:17" ht="12" customHeight="1" x14ac:dyDescent="0.25">
      <c r="A533" s="161" t="s">
        <v>143</v>
      </c>
      <c r="B533" s="160"/>
      <c r="C533" s="179">
        <f>C461/RES_summary!C$21</f>
        <v>0</v>
      </c>
      <c r="D533" s="179">
        <f>D461/RES_summary!D$21</f>
        <v>0</v>
      </c>
      <c r="E533" s="179">
        <f>E461/RES_summary!E$21</f>
        <v>0</v>
      </c>
      <c r="F533" s="179">
        <f>F461/RES_summary!F$21</f>
        <v>0</v>
      </c>
      <c r="G533" s="179">
        <f>G461/RES_summary!G$21</f>
        <v>0</v>
      </c>
      <c r="H533" s="179">
        <f>H461/RES_summary!H$21</f>
        <v>0</v>
      </c>
      <c r="I533" s="179">
        <f>I461/RES_summary!I$21</f>
        <v>0</v>
      </c>
      <c r="J533" s="179">
        <f>J461/RES_summary!J$21</f>
        <v>0</v>
      </c>
      <c r="K533" s="179">
        <f>K461/RES_summary!K$21</f>
        <v>0</v>
      </c>
      <c r="L533" s="179">
        <f>L461/RES_summary!L$21</f>
        <v>0</v>
      </c>
      <c r="M533" s="179">
        <f>M461/RES_summary!M$21</f>
        <v>0</v>
      </c>
      <c r="N533" s="179">
        <f>N461/RES_summary!N$21</f>
        <v>0</v>
      </c>
      <c r="O533" s="179">
        <f>O461/RES_summary!O$21</f>
        <v>0</v>
      </c>
      <c r="P533" s="179">
        <f>P461/RES_summary!P$21</f>
        <v>0</v>
      </c>
      <c r="Q533" s="179">
        <f>Q461/RES_summary!Q$21</f>
        <v>0</v>
      </c>
    </row>
    <row r="534" spans="1:17" ht="12" customHeight="1" x14ac:dyDescent="0.25">
      <c r="A534" s="148" t="s">
        <v>57</v>
      </c>
      <c r="B534" s="156"/>
      <c r="C534" s="177">
        <f>C462/RES_summary!C$21</f>
        <v>0</v>
      </c>
      <c r="D534" s="177">
        <f>D462/RES_summary!D$21</f>
        <v>0</v>
      </c>
      <c r="E534" s="177">
        <f>E462/RES_summary!E$21</f>
        <v>0</v>
      </c>
      <c r="F534" s="177">
        <f>F462/RES_summary!F$21</f>
        <v>0</v>
      </c>
      <c r="G534" s="177">
        <f>G462/RES_summary!G$21</f>
        <v>0</v>
      </c>
      <c r="H534" s="177">
        <f>H462/RES_summary!H$21</f>
        <v>0</v>
      </c>
      <c r="I534" s="177">
        <f>I462/RES_summary!I$21</f>
        <v>0</v>
      </c>
      <c r="J534" s="177">
        <f>J462/RES_summary!J$21</f>
        <v>0</v>
      </c>
      <c r="K534" s="177">
        <f>K462/RES_summary!K$21</f>
        <v>0</v>
      </c>
      <c r="L534" s="177">
        <f>L462/RES_summary!L$21</f>
        <v>0</v>
      </c>
      <c r="M534" s="177">
        <f>M462/RES_summary!M$21</f>
        <v>0</v>
      </c>
      <c r="N534" s="177">
        <f>N462/RES_summary!N$21</f>
        <v>0</v>
      </c>
      <c r="O534" s="177">
        <f>O462/RES_summary!O$21</f>
        <v>0</v>
      </c>
      <c r="P534" s="177">
        <f>P462/RES_summary!P$21</f>
        <v>0</v>
      </c>
      <c r="Q534" s="177">
        <f>Q462/RES_summary!Q$21</f>
        <v>0</v>
      </c>
    </row>
    <row r="535" spans="1:17" ht="12" customHeight="1" x14ac:dyDescent="0.25">
      <c r="A535" s="148" t="s">
        <v>59</v>
      </c>
      <c r="B535" s="156"/>
      <c r="C535" s="177">
        <f>C463/RES_summary!C$21</f>
        <v>0</v>
      </c>
      <c r="D535" s="177">
        <f>D463/RES_summary!D$21</f>
        <v>0</v>
      </c>
      <c r="E535" s="177">
        <f>E463/RES_summary!E$21</f>
        <v>0</v>
      </c>
      <c r="F535" s="177">
        <f>F463/RES_summary!F$21</f>
        <v>0</v>
      </c>
      <c r="G535" s="177">
        <f>G463/RES_summary!G$21</f>
        <v>0</v>
      </c>
      <c r="H535" s="177">
        <f>H463/RES_summary!H$21</f>
        <v>0</v>
      </c>
      <c r="I535" s="177">
        <f>I463/RES_summary!I$21</f>
        <v>0</v>
      </c>
      <c r="J535" s="177">
        <f>J463/RES_summary!J$21</f>
        <v>0</v>
      </c>
      <c r="K535" s="177">
        <f>K463/RES_summary!K$21</f>
        <v>0</v>
      </c>
      <c r="L535" s="177">
        <f>L463/RES_summary!L$21</f>
        <v>0</v>
      </c>
      <c r="M535" s="177">
        <f>M463/RES_summary!M$21</f>
        <v>0</v>
      </c>
      <c r="N535" s="177">
        <f>N463/RES_summary!N$21</f>
        <v>0</v>
      </c>
      <c r="O535" s="177">
        <f>O463/RES_summary!O$21</f>
        <v>0</v>
      </c>
      <c r="P535" s="177">
        <f>P463/RES_summary!P$21</f>
        <v>0</v>
      </c>
      <c r="Q535" s="177">
        <f>Q463/RES_summary!Q$21</f>
        <v>0</v>
      </c>
    </row>
    <row r="536" spans="1:17" ht="12" customHeight="1" x14ac:dyDescent="0.25">
      <c r="A536" s="163" t="s">
        <v>142</v>
      </c>
      <c r="B536" s="162"/>
      <c r="C536" s="180">
        <f>C464/RES_summary!C$21</f>
        <v>31.00874532151391</v>
      </c>
      <c r="D536" s="180">
        <f>D464/RES_summary!D$21</f>
        <v>29.854581937667913</v>
      </c>
      <c r="E536" s="180">
        <f>E464/RES_summary!E$21</f>
        <v>29.588379039014157</v>
      </c>
      <c r="F536" s="180">
        <f>F464/RES_summary!F$21</f>
        <v>0</v>
      </c>
      <c r="G536" s="180">
        <f>G464/RES_summary!G$21</f>
        <v>30.032438595367942</v>
      </c>
      <c r="H536" s="180">
        <f>H464/RES_summary!H$21</f>
        <v>28.876032883480715</v>
      </c>
      <c r="I536" s="180">
        <f>I464/RES_summary!I$21</f>
        <v>30.305674646195833</v>
      </c>
      <c r="J536" s="180">
        <f>J464/RES_summary!J$21</f>
        <v>0</v>
      </c>
      <c r="K536" s="180">
        <f>K464/RES_summary!K$21</f>
        <v>29.35311896386948</v>
      </c>
      <c r="L536" s="180">
        <f>L464/RES_summary!L$21</f>
        <v>0</v>
      </c>
      <c r="M536" s="180">
        <f>M464/RES_summary!M$21</f>
        <v>0</v>
      </c>
      <c r="N536" s="180">
        <f>N464/RES_summary!N$21</f>
        <v>0</v>
      </c>
      <c r="O536" s="180">
        <f>O464/RES_summary!O$21</f>
        <v>0</v>
      </c>
      <c r="P536" s="180">
        <f>P464/RES_summary!P$21</f>
        <v>27.706638388089498</v>
      </c>
      <c r="Q536" s="180">
        <f>Q464/RES_summary!Q$21</f>
        <v>0</v>
      </c>
    </row>
    <row r="537" spans="1:17" ht="12" customHeight="1" x14ac:dyDescent="0.25">
      <c r="A537" s="161" t="s">
        <v>141</v>
      </c>
      <c r="B537" s="160"/>
      <c r="C537" s="179">
        <f>C465/RES_summary!C$21</f>
        <v>0</v>
      </c>
      <c r="D537" s="179">
        <f>D465/RES_summary!D$21</f>
        <v>0</v>
      </c>
      <c r="E537" s="179">
        <f>E465/RES_summary!E$21</f>
        <v>0</v>
      </c>
      <c r="F537" s="179">
        <f>F465/RES_summary!F$21</f>
        <v>0</v>
      </c>
      <c r="G537" s="179">
        <f>G465/RES_summary!G$21</f>
        <v>0</v>
      </c>
      <c r="H537" s="179">
        <f>H465/RES_summary!H$21</f>
        <v>0</v>
      </c>
      <c r="I537" s="179">
        <f>I465/RES_summary!I$21</f>
        <v>0</v>
      </c>
      <c r="J537" s="179">
        <f>J465/RES_summary!J$21</f>
        <v>0</v>
      </c>
      <c r="K537" s="179">
        <f>K465/RES_summary!K$21</f>
        <v>0</v>
      </c>
      <c r="L537" s="179">
        <f>L465/RES_summary!L$21</f>
        <v>0</v>
      </c>
      <c r="M537" s="179">
        <f>M465/RES_summary!M$21</f>
        <v>0</v>
      </c>
      <c r="N537" s="179">
        <f>N465/RES_summary!N$21</f>
        <v>0</v>
      </c>
      <c r="O537" s="179">
        <f>O465/RES_summary!O$21</f>
        <v>0</v>
      </c>
      <c r="P537" s="179">
        <f>P465/RES_summary!P$21</f>
        <v>0</v>
      </c>
      <c r="Q537" s="179">
        <f>Q465/RES_summary!Q$21</f>
        <v>0</v>
      </c>
    </row>
    <row r="538" spans="1:17" ht="12" customHeight="1" x14ac:dyDescent="0.25">
      <c r="A538" s="148" t="s">
        <v>60</v>
      </c>
      <c r="B538" s="156"/>
      <c r="C538" s="177">
        <f>C466/RES_summary!C$21</f>
        <v>0</v>
      </c>
      <c r="D538" s="177">
        <f>D466/RES_summary!D$21</f>
        <v>0</v>
      </c>
      <c r="E538" s="177">
        <f>E466/RES_summary!E$21</f>
        <v>0</v>
      </c>
      <c r="F538" s="177">
        <f>F466/RES_summary!F$21</f>
        <v>0</v>
      </c>
      <c r="G538" s="177">
        <f>G466/RES_summary!G$21</f>
        <v>0</v>
      </c>
      <c r="H538" s="177">
        <f>H466/RES_summary!H$21</f>
        <v>0</v>
      </c>
      <c r="I538" s="177">
        <f>I466/RES_summary!I$21</f>
        <v>0</v>
      </c>
      <c r="J538" s="177">
        <f>J466/RES_summary!J$21</f>
        <v>0</v>
      </c>
      <c r="K538" s="177">
        <f>K466/RES_summary!K$21</f>
        <v>0</v>
      </c>
      <c r="L538" s="177">
        <f>L466/RES_summary!L$21</f>
        <v>0</v>
      </c>
      <c r="M538" s="177">
        <f>M466/RES_summary!M$21</f>
        <v>0</v>
      </c>
      <c r="N538" s="177">
        <f>N466/RES_summary!N$21</f>
        <v>0</v>
      </c>
      <c r="O538" s="177">
        <f>O466/RES_summary!O$21</f>
        <v>0</v>
      </c>
      <c r="P538" s="177">
        <f>P466/RES_summary!P$21</f>
        <v>0</v>
      </c>
      <c r="Q538" s="177">
        <f>Q466/RES_summary!Q$21</f>
        <v>0</v>
      </c>
    </row>
    <row r="539" spans="1:17" ht="12" customHeight="1" x14ac:dyDescent="0.25">
      <c r="A539" s="148" t="s">
        <v>59</v>
      </c>
      <c r="B539" s="156"/>
      <c r="C539" s="177">
        <f>C467/RES_summary!C$21</f>
        <v>0</v>
      </c>
      <c r="D539" s="177">
        <f>D467/RES_summary!D$21</f>
        <v>0</v>
      </c>
      <c r="E539" s="177">
        <f>E467/RES_summary!E$21</f>
        <v>0</v>
      </c>
      <c r="F539" s="177">
        <f>F467/RES_summary!F$21</f>
        <v>0</v>
      </c>
      <c r="G539" s="177">
        <f>G467/RES_summary!G$21</f>
        <v>0</v>
      </c>
      <c r="H539" s="177">
        <f>H467/RES_summary!H$21</f>
        <v>0</v>
      </c>
      <c r="I539" s="177">
        <f>I467/RES_summary!I$21</f>
        <v>0</v>
      </c>
      <c r="J539" s="177">
        <f>J467/RES_summary!J$21</f>
        <v>0</v>
      </c>
      <c r="K539" s="177">
        <f>K467/RES_summary!K$21</f>
        <v>0</v>
      </c>
      <c r="L539" s="177">
        <f>L467/RES_summary!L$21</f>
        <v>0</v>
      </c>
      <c r="M539" s="177">
        <f>M467/RES_summary!M$21</f>
        <v>0</v>
      </c>
      <c r="N539" s="177">
        <f>N467/RES_summary!N$21</f>
        <v>0</v>
      </c>
      <c r="O539" s="177">
        <f>O467/RES_summary!O$21</f>
        <v>0</v>
      </c>
      <c r="P539" s="177">
        <f>P467/RES_summary!P$21</f>
        <v>0</v>
      </c>
      <c r="Q539" s="177">
        <f>Q467/RES_summary!Q$21</f>
        <v>0</v>
      </c>
    </row>
    <row r="540" spans="1:17" ht="12" customHeight="1" x14ac:dyDescent="0.25">
      <c r="A540" s="158" t="s">
        <v>62</v>
      </c>
      <c r="B540" s="157"/>
      <c r="C540" s="178">
        <f>C468/RES_summary!C$21</f>
        <v>7.8494894787348013</v>
      </c>
      <c r="D540" s="178">
        <f>D468/RES_summary!D$21</f>
        <v>8.434172540183102</v>
      </c>
      <c r="E540" s="178">
        <f>E468/RES_summary!E$21</f>
        <v>7.8678139710413104</v>
      </c>
      <c r="F540" s="178">
        <f>F468/RES_summary!F$21</f>
        <v>8.8093654999355486</v>
      </c>
      <c r="G540" s="178">
        <f>G468/RES_summary!G$21</f>
        <v>8.2731124471507673</v>
      </c>
      <c r="H540" s="178">
        <f>H468/RES_summary!H$21</f>
        <v>6.1051205519638989</v>
      </c>
      <c r="I540" s="178">
        <f>I468/RES_summary!I$21</f>
        <v>6.3718639086896136</v>
      </c>
      <c r="J540" s="178">
        <f>J468/RES_summary!J$21</f>
        <v>6.9817936735795101</v>
      </c>
      <c r="K540" s="178">
        <f>K468/RES_summary!K$21</f>
        <v>6.8095965045985105</v>
      </c>
      <c r="L540" s="178">
        <f>L468/RES_summary!L$21</f>
        <v>0</v>
      </c>
      <c r="M540" s="178">
        <f>M468/RES_summary!M$21</f>
        <v>6.4865963367204111</v>
      </c>
      <c r="N540" s="178">
        <f>N468/RES_summary!N$21</f>
        <v>7.2966329738365481</v>
      </c>
      <c r="O540" s="178">
        <f>O468/RES_summary!O$21</f>
        <v>12.192726010000991</v>
      </c>
      <c r="P540" s="178">
        <f>P468/RES_summary!P$21</f>
        <v>9.6115076216029465</v>
      </c>
      <c r="Q540" s="178">
        <f>Q468/RES_summary!Q$21</f>
        <v>0</v>
      </c>
    </row>
    <row r="541" spans="1:17" ht="12" customHeight="1" x14ac:dyDescent="0.25">
      <c r="A541" s="23" t="s">
        <v>55</v>
      </c>
      <c r="B541" s="156"/>
      <c r="C541" s="177">
        <f>C469/RES_summary!C$21</f>
        <v>0</v>
      </c>
      <c r="D541" s="177">
        <f>D469/RES_summary!D$21</f>
        <v>0</v>
      </c>
      <c r="E541" s="177">
        <f>E469/RES_summary!E$21</f>
        <v>0</v>
      </c>
      <c r="F541" s="177">
        <f>F469/RES_summary!F$21</f>
        <v>20.621117254714893</v>
      </c>
      <c r="G541" s="177">
        <f>G469/RES_summary!G$21</f>
        <v>18.708469513009359</v>
      </c>
      <c r="H541" s="177">
        <f>H469/RES_summary!H$21</f>
        <v>0</v>
      </c>
      <c r="I541" s="177">
        <f>I469/RES_summary!I$21</f>
        <v>0</v>
      </c>
      <c r="J541" s="177">
        <f>J469/RES_summary!J$21</f>
        <v>20.276036848433176</v>
      </c>
      <c r="K541" s="177">
        <f>K469/RES_summary!K$21</f>
        <v>19.651441338912395</v>
      </c>
      <c r="L541" s="177">
        <f>L469/RES_summary!L$21</f>
        <v>0</v>
      </c>
      <c r="M541" s="177">
        <f>M469/RES_summary!M$21</f>
        <v>17.35566634368875</v>
      </c>
      <c r="N541" s="177">
        <f>N469/RES_summary!N$21</f>
        <v>16.403491827603091</v>
      </c>
      <c r="O541" s="177">
        <f>O469/RES_summary!O$21</f>
        <v>18.891604840494072</v>
      </c>
      <c r="P541" s="177">
        <f>P469/RES_summary!P$21</f>
        <v>19.6459007087097</v>
      </c>
      <c r="Q541" s="177">
        <f>Q469/RES_summary!Q$21</f>
        <v>0</v>
      </c>
    </row>
    <row r="542" spans="1:17" ht="12" customHeight="1" x14ac:dyDescent="0.25">
      <c r="A542" s="23" t="s">
        <v>57</v>
      </c>
      <c r="B542" s="156"/>
      <c r="C542" s="177">
        <f>C470/RES_summary!C$21</f>
        <v>0</v>
      </c>
      <c r="D542" s="177">
        <f>D470/RES_summary!D$21</f>
        <v>0</v>
      </c>
      <c r="E542" s="177">
        <f>E470/RES_summary!E$21</f>
        <v>0</v>
      </c>
      <c r="F542" s="177">
        <f>F470/RES_summary!F$21</f>
        <v>0</v>
      </c>
      <c r="G542" s="177">
        <f>G470/RES_summary!G$21</f>
        <v>0</v>
      </c>
      <c r="H542" s="177">
        <f>H470/RES_summary!H$21</f>
        <v>0</v>
      </c>
      <c r="I542" s="177">
        <f>I470/RES_summary!I$21</f>
        <v>0</v>
      </c>
      <c r="J542" s="177">
        <f>J470/RES_summary!J$21</f>
        <v>0</v>
      </c>
      <c r="K542" s="177">
        <f>K470/RES_summary!K$21</f>
        <v>0</v>
      </c>
      <c r="L542" s="177">
        <f>L470/RES_summary!L$21</f>
        <v>0</v>
      </c>
      <c r="M542" s="177">
        <f>M470/RES_summary!M$21</f>
        <v>0</v>
      </c>
      <c r="N542" s="177">
        <f>N470/RES_summary!N$21</f>
        <v>0</v>
      </c>
      <c r="O542" s="177">
        <f>O470/RES_summary!O$21</f>
        <v>0</v>
      </c>
      <c r="P542" s="177">
        <f>P470/RES_summary!P$21</f>
        <v>0</v>
      </c>
      <c r="Q542" s="177">
        <f>Q470/RES_summary!Q$21</f>
        <v>0</v>
      </c>
    </row>
    <row r="543" spans="1:17" ht="12" customHeight="1" x14ac:dyDescent="0.25">
      <c r="A543" s="29" t="s">
        <v>140</v>
      </c>
      <c r="B543" s="57"/>
      <c r="C543" s="176">
        <f>C471/RES_summary!C$21</f>
        <v>7.8494894787348013</v>
      </c>
      <c r="D543" s="176">
        <f>D471/RES_summary!D$21</f>
        <v>8.434172540183102</v>
      </c>
      <c r="E543" s="176">
        <f>E471/RES_summary!E$21</f>
        <v>7.8678139710413104</v>
      </c>
      <c r="F543" s="176">
        <f>F471/RES_summary!F$21</f>
        <v>7.6430621921397899</v>
      </c>
      <c r="G543" s="176">
        <f>G471/RES_summary!G$21</f>
        <v>6.5663196183664754</v>
      </c>
      <c r="H543" s="176">
        <f>H471/RES_summary!H$21</f>
        <v>6.1051205519638989</v>
      </c>
      <c r="I543" s="176">
        <f>I471/RES_summary!I$21</f>
        <v>6.3718639086896136</v>
      </c>
      <c r="J543" s="176">
        <f>J471/RES_summary!J$21</f>
        <v>5.600748973569833</v>
      </c>
      <c r="K543" s="176">
        <f>K471/RES_summary!K$21</f>
        <v>6.7962719312386906</v>
      </c>
      <c r="L543" s="176">
        <f>L471/RES_summary!L$21</f>
        <v>0</v>
      </c>
      <c r="M543" s="176">
        <f>M471/RES_summary!M$21</f>
        <v>6.2036449947995012</v>
      </c>
      <c r="N543" s="176">
        <f>N471/RES_summary!N$21</f>
        <v>7.1188667610464114</v>
      </c>
      <c r="O543" s="176">
        <f>O471/RES_summary!O$21</f>
        <v>7.4941434697967875</v>
      </c>
      <c r="P543" s="176">
        <f>P471/RES_summary!P$21</f>
        <v>7.9560973882431849</v>
      </c>
      <c r="Q543" s="176">
        <f>Q471/RES_summary!Q$21</f>
        <v>0</v>
      </c>
    </row>
    <row r="545" spans="1:17" ht="12" customHeight="1" x14ac:dyDescent="0.25">
      <c r="A545" s="152" t="s">
        <v>185</v>
      </c>
      <c r="B545" s="168"/>
      <c r="C545" s="184">
        <f>C473/RES_summary!C$21</f>
        <v>175.56373672395824</v>
      </c>
      <c r="D545" s="184">
        <f>D473/RES_summary!D$21</f>
        <v>172.97686122557829</v>
      </c>
      <c r="E545" s="184">
        <f>E473/RES_summary!E$21</f>
        <v>181.73223136913151</v>
      </c>
      <c r="F545" s="184">
        <f>F473/RES_summary!F$21</f>
        <v>180.65071418786101</v>
      </c>
      <c r="G545" s="184">
        <f>G473/RES_summary!G$21</f>
        <v>177.51713192594019</v>
      </c>
      <c r="H545" s="184">
        <f>H473/RES_summary!H$21</f>
        <v>171.71320571860153</v>
      </c>
      <c r="I545" s="184">
        <f>I473/RES_summary!I$21</f>
        <v>170.98666796321967</v>
      </c>
      <c r="J545" s="184">
        <f>J473/RES_summary!J$21</f>
        <v>174.56200580001442</v>
      </c>
      <c r="K545" s="184">
        <f>K473/RES_summary!K$21</f>
        <v>177.67016905649228</v>
      </c>
      <c r="L545" s="184">
        <f>L473/RES_summary!L$21</f>
        <v>0</v>
      </c>
      <c r="M545" s="184">
        <f>M473/RES_summary!M$21</f>
        <v>163.16760381647407</v>
      </c>
      <c r="N545" s="184">
        <f>N473/RES_summary!N$21</f>
        <v>174.52069465548041</v>
      </c>
      <c r="O545" s="184">
        <f>O473/RES_summary!O$21</f>
        <v>152.58153186003233</v>
      </c>
      <c r="P545" s="184">
        <f>P473/RES_summary!P$21</f>
        <v>150.45551999536556</v>
      </c>
      <c r="Q545" s="184">
        <f>Q473/RES_summary!Q$21</f>
        <v>0</v>
      </c>
    </row>
    <row r="546" spans="1:17" ht="12" customHeight="1" x14ac:dyDescent="0.25">
      <c r="A546" s="158" t="s">
        <v>65</v>
      </c>
      <c r="B546" s="157"/>
      <c r="C546" s="178">
        <f>C474/RES_summary!C$21</f>
        <v>148.51144496789976</v>
      </c>
      <c r="D546" s="178">
        <f>D474/RES_summary!D$21</f>
        <v>145.04007630685004</v>
      </c>
      <c r="E546" s="178">
        <f>E474/RES_summary!E$21</f>
        <v>153.4403059643995</v>
      </c>
      <c r="F546" s="178">
        <f>F474/RES_summary!F$21</f>
        <v>152.2650030653673</v>
      </c>
      <c r="G546" s="178">
        <f>G474/RES_summary!G$21</f>
        <v>149.33020605186812</v>
      </c>
      <c r="H546" s="178">
        <f>H474/RES_summary!H$21</f>
        <v>143.91228915437122</v>
      </c>
      <c r="I546" s="178">
        <f>I474/RES_summary!I$21</f>
        <v>142.0229621282935</v>
      </c>
      <c r="J546" s="178">
        <f>J474/RES_summary!J$21</f>
        <v>145.94386375670439</v>
      </c>
      <c r="K546" s="178">
        <f>K474/RES_summary!K$21</f>
        <v>147.99868730156717</v>
      </c>
      <c r="L546" s="178">
        <f>L474/RES_summary!L$21</f>
        <v>0</v>
      </c>
      <c r="M546" s="178">
        <f>M474/RES_summary!M$21</f>
        <v>135.56553216152565</v>
      </c>
      <c r="N546" s="178">
        <f>N474/RES_summary!N$21</f>
        <v>145.96962573942764</v>
      </c>
      <c r="O546" s="178">
        <f>O474/RES_summary!O$21</f>
        <v>124.50787051471261</v>
      </c>
      <c r="P546" s="178">
        <f>P474/RES_summary!P$21</f>
        <v>122.13652560255956</v>
      </c>
      <c r="Q546" s="178">
        <f>Q474/RES_summary!Q$21</f>
        <v>0</v>
      </c>
    </row>
    <row r="547" spans="1:17" ht="12" customHeight="1" x14ac:dyDescent="0.25">
      <c r="A547" s="23" t="s">
        <v>157</v>
      </c>
      <c r="B547" s="156"/>
      <c r="C547" s="177">
        <f>C475/RES_summary!C$21</f>
        <v>148.432966847719</v>
      </c>
      <c r="D547" s="177">
        <f>D475/RES_summary!D$21</f>
        <v>144.91244137673129</v>
      </c>
      <c r="E547" s="177">
        <f>E475/RES_summary!E$21</f>
        <v>152.65750412083074</v>
      </c>
      <c r="F547" s="177">
        <f>F475/RES_summary!F$21</f>
        <v>151.4607168982219</v>
      </c>
      <c r="G547" s="177">
        <f>G475/RES_summary!G$21</f>
        <v>147.61042683131873</v>
      </c>
      <c r="H547" s="177">
        <f>H475/RES_summary!H$21</f>
        <v>141.07741747332639</v>
      </c>
      <c r="I547" s="177">
        <f>I475/RES_summary!I$21</f>
        <v>139.77955425286518</v>
      </c>
      <c r="J547" s="177">
        <f>J475/RES_summary!J$21</f>
        <v>141.97234152558588</v>
      </c>
      <c r="K547" s="177">
        <f>K475/RES_summary!K$21</f>
        <v>145.81411025350286</v>
      </c>
      <c r="L547" s="177">
        <f>L475/RES_summary!L$21</f>
        <v>0</v>
      </c>
      <c r="M547" s="177">
        <f>M475/RES_summary!M$21</f>
        <v>134.8842979211901</v>
      </c>
      <c r="N547" s="177">
        <f>N475/RES_summary!N$21</f>
        <v>145.61612122382266</v>
      </c>
      <c r="O547" s="177">
        <f>O475/RES_summary!O$21</f>
        <v>124.15351405977552</v>
      </c>
      <c r="P547" s="177">
        <f>P475/RES_summary!P$21</f>
        <v>122.08273087871319</v>
      </c>
      <c r="Q547" s="177">
        <f>Q475/RES_summary!Q$21</f>
        <v>0</v>
      </c>
    </row>
    <row r="548" spans="1:17" ht="12" customHeight="1" x14ac:dyDescent="0.25">
      <c r="A548" s="23" t="s">
        <v>60</v>
      </c>
      <c r="B548" s="156"/>
      <c r="C548" s="177">
        <f>C476/RES_summary!C$21</f>
        <v>7.847812018076647E-2</v>
      </c>
      <c r="D548" s="177">
        <f>D476/RES_summary!D$21</f>
        <v>0.12763493011876398</v>
      </c>
      <c r="E548" s="177">
        <f>E476/RES_summary!E$21</f>
        <v>0.78280184356876714</v>
      </c>
      <c r="F548" s="177">
        <f>F476/RES_summary!F$21</f>
        <v>0.80428616714537682</v>
      </c>
      <c r="G548" s="177">
        <f>G476/RES_summary!G$21</f>
        <v>1.7197792205493951</v>
      </c>
      <c r="H548" s="177">
        <f>H476/RES_summary!H$21</f>
        <v>2.8348716810448469</v>
      </c>
      <c r="I548" s="177">
        <f>I476/RES_summary!I$21</f>
        <v>2.2434078754283311</v>
      </c>
      <c r="J548" s="177">
        <f>J476/RES_summary!J$21</f>
        <v>3.9715222311185179</v>
      </c>
      <c r="K548" s="177">
        <f>K476/RES_summary!K$21</f>
        <v>2.1845770480643303</v>
      </c>
      <c r="L548" s="177">
        <f>L476/RES_summary!L$21</f>
        <v>0</v>
      </c>
      <c r="M548" s="177">
        <f>M476/RES_summary!M$21</f>
        <v>0.681234240335573</v>
      </c>
      <c r="N548" s="177">
        <f>N476/RES_summary!N$21</f>
        <v>0.3535045156049853</v>
      </c>
      <c r="O548" s="177">
        <f>O476/RES_summary!O$21</f>
        <v>0.35435645493710244</v>
      </c>
      <c r="P548" s="177">
        <f>P476/RES_summary!P$21</f>
        <v>5.3794723846362816E-2</v>
      </c>
      <c r="Q548" s="177">
        <f>Q476/RES_summary!Q$21</f>
        <v>0</v>
      </c>
    </row>
    <row r="549" spans="1:17" ht="12" customHeight="1" x14ac:dyDescent="0.25">
      <c r="A549" s="158" t="s">
        <v>112</v>
      </c>
      <c r="B549" s="157"/>
      <c r="C549" s="178">
        <f>C477/RES_summary!C$21</f>
        <v>0</v>
      </c>
      <c r="D549" s="178">
        <f>D477/RES_summary!D$21</f>
        <v>0</v>
      </c>
      <c r="E549" s="178">
        <f>E477/RES_summary!E$21</f>
        <v>0</v>
      </c>
      <c r="F549" s="178">
        <f>F477/RES_summary!F$21</f>
        <v>9.3719575040390236E-4</v>
      </c>
      <c r="G549" s="178">
        <f>G477/RES_summary!G$21</f>
        <v>1.7978209980666728E-3</v>
      </c>
      <c r="H549" s="178">
        <f>H477/RES_summary!H$21</f>
        <v>7.5083564211874633E-3</v>
      </c>
      <c r="I549" s="178">
        <f>I477/RES_summary!I$21</f>
        <v>1.3463015328315802E-2</v>
      </c>
      <c r="J549" s="178">
        <f>J477/RES_summary!J$21</f>
        <v>1.4444935445207117E-2</v>
      </c>
      <c r="K549" s="178">
        <f>K477/RES_summary!K$21</f>
        <v>1.3068052561699559E-2</v>
      </c>
      <c r="L549" s="178">
        <f>L477/RES_summary!L$21</f>
        <v>0</v>
      </c>
      <c r="M549" s="178">
        <f>M477/RES_summary!M$21</f>
        <v>5.4376086516033276E-2</v>
      </c>
      <c r="N549" s="178">
        <f>N477/RES_summary!N$21</f>
        <v>7.8143709265080658E-2</v>
      </c>
      <c r="O549" s="178">
        <f>O477/RES_summary!O$21</f>
        <v>0.11520413744704451</v>
      </c>
      <c r="P549" s="178">
        <f>P477/RES_summary!P$21</f>
        <v>6.3287003018600727E-2</v>
      </c>
      <c r="Q549" s="178">
        <f>Q477/RES_summary!Q$21</f>
        <v>0</v>
      </c>
    </row>
    <row r="550" spans="1:17" ht="12" customHeight="1" x14ac:dyDescent="0.25">
      <c r="A550" s="23" t="s">
        <v>60</v>
      </c>
      <c r="B550" s="156"/>
      <c r="C550" s="177">
        <f>C478/RES_summary!C$21</f>
        <v>0</v>
      </c>
      <c r="D550" s="177">
        <f>D478/RES_summary!D$21</f>
        <v>0</v>
      </c>
      <c r="E550" s="177">
        <f>E478/RES_summary!E$21</f>
        <v>0</v>
      </c>
      <c r="F550" s="177">
        <f>F478/RES_summary!F$21</f>
        <v>9.3719575040390236E-4</v>
      </c>
      <c r="G550" s="177">
        <f>G478/RES_summary!G$21</f>
        <v>1.7978209980666728E-3</v>
      </c>
      <c r="H550" s="177">
        <f>H478/RES_summary!H$21</f>
        <v>7.5083564211874633E-3</v>
      </c>
      <c r="I550" s="177">
        <f>I478/RES_summary!I$21</f>
        <v>1.3463015328315802E-2</v>
      </c>
      <c r="J550" s="177">
        <f>J478/RES_summary!J$21</f>
        <v>1.4444935445207117E-2</v>
      </c>
      <c r="K550" s="177">
        <f>K478/RES_summary!K$21</f>
        <v>1.3068052561699559E-2</v>
      </c>
      <c r="L550" s="177">
        <f>L478/RES_summary!L$21</f>
        <v>0</v>
      </c>
      <c r="M550" s="177">
        <f>M478/RES_summary!M$21</f>
        <v>5.4376086516033276E-2</v>
      </c>
      <c r="N550" s="177">
        <f>N478/RES_summary!N$21</f>
        <v>7.8143709265080658E-2</v>
      </c>
      <c r="O550" s="177">
        <f>O478/RES_summary!O$21</f>
        <v>0.11520413744704451</v>
      </c>
      <c r="P550" s="177">
        <f>P478/RES_summary!P$21</f>
        <v>6.3287003018600727E-2</v>
      </c>
      <c r="Q550" s="177">
        <f>Q478/RES_summary!Q$21</f>
        <v>0</v>
      </c>
    </row>
    <row r="551" spans="1:17" ht="12" customHeight="1" x14ac:dyDescent="0.25">
      <c r="A551" s="158" t="s">
        <v>63</v>
      </c>
      <c r="B551" s="157"/>
      <c r="C551" s="178">
        <f>C479/RES_summary!C$21</f>
        <v>20.572284276698291</v>
      </c>
      <c r="D551" s="178">
        <f>D479/RES_summary!D$21</f>
        <v>20.946127294254776</v>
      </c>
      <c r="E551" s="178">
        <f>E479/RES_summary!E$21</f>
        <v>21.742445466763506</v>
      </c>
      <c r="F551" s="178">
        <f>F479/RES_summary!F$21</f>
        <v>21.955129402590146</v>
      </c>
      <c r="G551" s="178">
        <f>G479/RES_summary!G$21</f>
        <v>22.578587721800993</v>
      </c>
      <c r="H551" s="178">
        <f>H479/RES_summary!H$21</f>
        <v>22.658470163601894</v>
      </c>
      <c r="I551" s="178">
        <f>I479/RES_summary!I$21</f>
        <v>23.570877477319513</v>
      </c>
      <c r="J551" s="178">
        <f>J479/RES_summary!J$21</f>
        <v>23.65068192949747</v>
      </c>
      <c r="K551" s="178">
        <f>K479/RES_summary!K$21</f>
        <v>23.899096194770546</v>
      </c>
      <c r="L551" s="178">
        <f>L479/RES_summary!L$21</f>
        <v>0</v>
      </c>
      <c r="M551" s="178">
        <f>M479/RES_summary!M$21</f>
        <v>22.279852002861308</v>
      </c>
      <c r="N551" s="178">
        <f>N479/RES_summary!N$21</f>
        <v>22.471189960319624</v>
      </c>
      <c r="O551" s="178">
        <f>O479/RES_summary!O$21</f>
        <v>21.53780274329721</v>
      </c>
      <c r="P551" s="178">
        <f>P479/RES_summary!P$21</f>
        <v>21.507785229090658</v>
      </c>
      <c r="Q551" s="178">
        <f>Q479/RES_summary!Q$21</f>
        <v>0</v>
      </c>
    </row>
    <row r="552" spans="1:17" ht="12" customHeight="1" x14ac:dyDescent="0.25">
      <c r="A552" s="167" t="s">
        <v>156</v>
      </c>
      <c r="B552" s="132"/>
      <c r="C552" s="183">
        <f>C480/RES_summary!C$21</f>
        <v>20.317010775255259</v>
      </c>
      <c r="D552" s="183">
        <f>D480/RES_summary!D$21</f>
        <v>20.646343036635557</v>
      </c>
      <c r="E552" s="183">
        <f>E480/RES_summary!E$21</f>
        <v>21.673187642975357</v>
      </c>
      <c r="F552" s="183">
        <f>F480/RES_summary!F$21</f>
        <v>21.955129402590146</v>
      </c>
      <c r="G552" s="183">
        <f>G480/RES_summary!G$21</f>
        <v>22.655461702128534</v>
      </c>
      <c r="H552" s="183">
        <f>H480/RES_summary!H$21</f>
        <v>23.579035907288759</v>
      </c>
      <c r="I552" s="183">
        <f>I480/RES_summary!I$21</f>
        <v>23.900661104502767</v>
      </c>
      <c r="J552" s="183">
        <f>J480/RES_summary!J$21</f>
        <v>23.65068192949747</v>
      </c>
      <c r="K552" s="183">
        <f>K480/RES_summary!K$21</f>
        <v>24.373635805256203</v>
      </c>
      <c r="L552" s="183">
        <f>L480/RES_summary!L$21</f>
        <v>0</v>
      </c>
      <c r="M552" s="183">
        <f>M480/RES_summary!M$21</f>
        <v>22.279852002861308</v>
      </c>
      <c r="N552" s="183">
        <f>N480/RES_summary!N$21</f>
        <v>22.471189960319624</v>
      </c>
      <c r="O552" s="183">
        <f>O480/RES_summary!O$21</f>
        <v>21.53780274329721</v>
      </c>
      <c r="P552" s="183">
        <f>P480/RES_summary!P$21</f>
        <v>21.509197510855024</v>
      </c>
      <c r="Q552" s="183">
        <f>Q480/RES_summary!Q$21</f>
        <v>0</v>
      </c>
    </row>
    <row r="553" spans="1:17" ht="12" customHeight="1" x14ac:dyDescent="0.25">
      <c r="A553" s="167" t="s">
        <v>155</v>
      </c>
      <c r="B553" s="132"/>
      <c r="C553" s="183">
        <f>C481/RES_summary!C$21</f>
        <v>0</v>
      </c>
      <c r="D553" s="183">
        <f>D481/RES_summary!D$21</f>
        <v>0</v>
      </c>
      <c r="E553" s="183">
        <f>E481/RES_summary!E$21</f>
        <v>0</v>
      </c>
      <c r="F553" s="183">
        <f>F481/RES_summary!F$21</f>
        <v>0</v>
      </c>
      <c r="G553" s="183">
        <f>G481/RES_summary!G$21</f>
        <v>0</v>
      </c>
      <c r="H553" s="183">
        <f>H481/RES_summary!H$21</f>
        <v>0</v>
      </c>
      <c r="I553" s="183">
        <f>I481/RES_summary!I$21</f>
        <v>0</v>
      </c>
      <c r="J553" s="183">
        <f>J481/RES_summary!J$21</f>
        <v>0</v>
      </c>
      <c r="K553" s="183">
        <f>K481/RES_summary!K$21</f>
        <v>0</v>
      </c>
      <c r="L553" s="183">
        <f>L481/RES_summary!L$21</f>
        <v>0</v>
      </c>
      <c r="M553" s="183">
        <f>M481/RES_summary!M$21</f>
        <v>0</v>
      </c>
      <c r="N553" s="183">
        <f>N481/RES_summary!N$21</f>
        <v>0</v>
      </c>
      <c r="O553" s="183">
        <f>O481/RES_summary!O$21</f>
        <v>0</v>
      </c>
      <c r="P553" s="183">
        <f>P481/RES_summary!P$21</f>
        <v>0</v>
      </c>
      <c r="Q553" s="183">
        <f>Q481/RES_summary!Q$21</f>
        <v>0</v>
      </c>
    </row>
    <row r="554" spans="1:17" ht="12" customHeight="1" x14ac:dyDescent="0.25">
      <c r="A554" s="166" t="s">
        <v>55</v>
      </c>
      <c r="B554" s="165"/>
      <c r="C554" s="182">
        <f>C482/RES_summary!C$21</f>
        <v>0</v>
      </c>
      <c r="D554" s="182">
        <f>D482/RES_summary!D$21</f>
        <v>0</v>
      </c>
      <c r="E554" s="182">
        <f>E482/RES_summary!E$21</f>
        <v>0</v>
      </c>
      <c r="F554" s="182">
        <f>F482/RES_summary!F$21</f>
        <v>0</v>
      </c>
      <c r="G554" s="182">
        <f>G482/RES_summary!G$21</f>
        <v>0</v>
      </c>
      <c r="H554" s="182">
        <f>H482/RES_summary!H$21</f>
        <v>0</v>
      </c>
      <c r="I554" s="182">
        <f>I482/RES_summary!I$21</f>
        <v>0</v>
      </c>
      <c r="J554" s="182">
        <f>J482/RES_summary!J$21</f>
        <v>0</v>
      </c>
      <c r="K554" s="182">
        <f>K482/RES_summary!K$21</f>
        <v>0</v>
      </c>
      <c r="L554" s="182">
        <f>L482/RES_summary!L$21</f>
        <v>0</v>
      </c>
      <c r="M554" s="182">
        <f>M482/RES_summary!M$21</f>
        <v>0</v>
      </c>
      <c r="N554" s="182">
        <f>N482/RES_summary!N$21</f>
        <v>0</v>
      </c>
      <c r="O554" s="182">
        <f>O482/RES_summary!O$21</f>
        <v>0</v>
      </c>
      <c r="P554" s="182">
        <f>P482/RES_summary!P$21</f>
        <v>0</v>
      </c>
      <c r="Q554" s="182">
        <f>Q482/RES_summary!Q$21</f>
        <v>0</v>
      </c>
    </row>
    <row r="555" spans="1:17" ht="12" customHeight="1" x14ac:dyDescent="0.25">
      <c r="A555" s="147" t="s">
        <v>59</v>
      </c>
      <c r="B555" s="164"/>
      <c r="C555" s="181">
        <f>C483/RES_summary!C$21</f>
        <v>0</v>
      </c>
      <c r="D555" s="181">
        <f>D483/RES_summary!D$21</f>
        <v>0</v>
      </c>
      <c r="E555" s="181">
        <f>E483/RES_summary!E$21</f>
        <v>0</v>
      </c>
      <c r="F555" s="181">
        <f>F483/RES_summary!F$21</f>
        <v>0</v>
      </c>
      <c r="G555" s="181">
        <f>G483/RES_summary!G$21</f>
        <v>0</v>
      </c>
      <c r="H555" s="181">
        <f>H483/RES_summary!H$21</f>
        <v>0</v>
      </c>
      <c r="I555" s="181">
        <f>I483/RES_summary!I$21</f>
        <v>0</v>
      </c>
      <c r="J555" s="181">
        <f>J483/RES_summary!J$21</f>
        <v>0</v>
      </c>
      <c r="K555" s="181">
        <f>K483/RES_summary!K$21</f>
        <v>0</v>
      </c>
      <c r="L555" s="181">
        <f>L483/RES_summary!L$21</f>
        <v>0</v>
      </c>
      <c r="M555" s="181">
        <f>M483/RES_summary!M$21</f>
        <v>0</v>
      </c>
      <c r="N555" s="181">
        <f>N483/RES_summary!N$21</f>
        <v>0</v>
      </c>
      <c r="O555" s="181">
        <f>O483/RES_summary!O$21</f>
        <v>0</v>
      </c>
      <c r="P555" s="181">
        <f>P483/RES_summary!P$21</f>
        <v>0</v>
      </c>
      <c r="Q555" s="181">
        <f>Q483/RES_summary!Q$21</f>
        <v>0</v>
      </c>
    </row>
    <row r="556" spans="1:17" ht="12" customHeight="1" x14ac:dyDescent="0.25">
      <c r="A556" s="163" t="s">
        <v>144</v>
      </c>
      <c r="B556" s="162"/>
      <c r="C556" s="180">
        <f>C484/RES_summary!C$21</f>
        <v>0</v>
      </c>
      <c r="D556" s="180">
        <f>D484/RES_summary!D$21</f>
        <v>0</v>
      </c>
      <c r="E556" s="180">
        <f>E484/RES_summary!E$21</f>
        <v>0</v>
      </c>
      <c r="F556" s="180">
        <f>F484/RES_summary!F$21</f>
        <v>0</v>
      </c>
      <c r="G556" s="180">
        <f>G484/RES_summary!G$21</f>
        <v>0</v>
      </c>
      <c r="H556" s="180">
        <f>H484/RES_summary!H$21</f>
        <v>0</v>
      </c>
      <c r="I556" s="180">
        <f>I484/RES_summary!I$21</f>
        <v>0</v>
      </c>
      <c r="J556" s="180">
        <f>J484/RES_summary!J$21</f>
        <v>0</v>
      </c>
      <c r="K556" s="180">
        <f>K484/RES_summary!K$21</f>
        <v>0</v>
      </c>
      <c r="L556" s="180">
        <f>L484/RES_summary!L$21</f>
        <v>0</v>
      </c>
      <c r="M556" s="180">
        <f>M484/RES_summary!M$21</f>
        <v>0</v>
      </c>
      <c r="N556" s="180">
        <f>N484/RES_summary!N$21</f>
        <v>0</v>
      </c>
      <c r="O556" s="180">
        <f>O484/RES_summary!O$21</f>
        <v>0</v>
      </c>
      <c r="P556" s="180">
        <f>P484/RES_summary!P$21</f>
        <v>0</v>
      </c>
      <c r="Q556" s="180">
        <f>Q484/RES_summary!Q$21</f>
        <v>0</v>
      </c>
    </row>
    <row r="557" spans="1:17" ht="12" customHeight="1" x14ac:dyDescent="0.25">
      <c r="A557" s="161" t="s">
        <v>143</v>
      </c>
      <c r="B557" s="160"/>
      <c r="C557" s="179">
        <f>C485/RES_summary!C$21</f>
        <v>0</v>
      </c>
      <c r="D557" s="179">
        <f>D485/RES_summary!D$21</f>
        <v>0</v>
      </c>
      <c r="E557" s="179">
        <f>E485/RES_summary!E$21</f>
        <v>0</v>
      </c>
      <c r="F557" s="179">
        <f>F485/RES_summary!F$21</f>
        <v>0</v>
      </c>
      <c r="G557" s="179">
        <f>G485/RES_summary!G$21</f>
        <v>0</v>
      </c>
      <c r="H557" s="179">
        <f>H485/RES_summary!H$21</f>
        <v>0</v>
      </c>
      <c r="I557" s="179">
        <f>I485/RES_summary!I$21</f>
        <v>0</v>
      </c>
      <c r="J557" s="179">
        <f>J485/RES_summary!J$21</f>
        <v>0</v>
      </c>
      <c r="K557" s="179">
        <f>K485/RES_summary!K$21</f>
        <v>0</v>
      </c>
      <c r="L557" s="179">
        <f>L485/RES_summary!L$21</f>
        <v>0</v>
      </c>
      <c r="M557" s="179">
        <f>M485/RES_summary!M$21</f>
        <v>0</v>
      </c>
      <c r="N557" s="179">
        <f>N485/RES_summary!N$21</f>
        <v>0</v>
      </c>
      <c r="O557" s="179">
        <f>O485/RES_summary!O$21</f>
        <v>0</v>
      </c>
      <c r="P557" s="179">
        <f>P485/RES_summary!P$21</f>
        <v>0</v>
      </c>
      <c r="Q557" s="179">
        <f>Q485/RES_summary!Q$21</f>
        <v>0</v>
      </c>
    </row>
    <row r="558" spans="1:17" ht="12" customHeight="1" x14ac:dyDescent="0.25">
      <c r="A558" s="148" t="s">
        <v>57</v>
      </c>
      <c r="B558" s="156"/>
      <c r="C558" s="177">
        <f>C486/RES_summary!C$21</f>
        <v>0</v>
      </c>
      <c r="D558" s="177">
        <f>D486/RES_summary!D$21</f>
        <v>0</v>
      </c>
      <c r="E558" s="177">
        <f>E486/RES_summary!E$21</f>
        <v>0</v>
      </c>
      <c r="F558" s="177">
        <f>F486/RES_summary!F$21</f>
        <v>0</v>
      </c>
      <c r="G558" s="177">
        <f>G486/RES_summary!G$21</f>
        <v>0</v>
      </c>
      <c r="H558" s="177">
        <f>H486/RES_summary!H$21</f>
        <v>0</v>
      </c>
      <c r="I558" s="177">
        <f>I486/RES_summary!I$21</f>
        <v>0</v>
      </c>
      <c r="J558" s="177">
        <f>J486/RES_summary!J$21</f>
        <v>0</v>
      </c>
      <c r="K558" s="177">
        <f>K486/RES_summary!K$21</f>
        <v>0</v>
      </c>
      <c r="L558" s="177">
        <f>L486/RES_summary!L$21</f>
        <v>0</v>
      </c>
      <c r="M558" s="177">
        <f>M486/RES_summary!M$21</f>
        <v>0</v>
      </c>
      <c r="N558" s="177">
        <f>N486/RES_summary!N$21</f>
        <v>0</v>
      </c>
      <c r="O558" s="177">
        <f>O486/RES_summary!O$21</f>
        <v>0</v>
      </c>
      <c r="P558" s="177">
        <f>P486/RES_summary!P$21</f>
        <v>0</v>
      </c>
      <c r="Q558" s="177">
        <f>Q486/RES_summary!Q$21</f>
        <v>0</v>
      </c>
    </row>
    <row r="559" spans="1:17" ht="12" customHeight="1" x14ac:dyDescent="0.25">
      <c r="A559" s="148" t="s">
        <v>59</v>
      </c>
      <c r="B559" s="156"/>
      <c r="C559" s="177">
        <f>C487/RES_summary!C$21</f>
        <v>0</v>
      </c>
      <c r="D559" s="177">
        <f>D487/RES_summary!D$21</f>
        <v>0</v>
      </c>
      <c r="E559" s="177">
        <f>E487/RES_summary!E$21</f>
        <v>0</v>
      </c>
      <c r="F559" s="177">
        <f>F487/RES_summary!F$21</f>
        <v>0</v>
      </c>
      <c r="G559" s="177">
        <f>G487/RES_summary!G$21</f>
        <v>0</v>
      </c>
      <c r="H559" s="177">
        <f>H487/RES_summary!H$21</f>
        <v>0</v>
      </c>
      <c r="I559" s="177">
        <f>I487/RES_summary!I$21</f>
        <v>0</v>
      </c>
      <c r="J559" s="177">
        <f>J487/RES_summary!J$21</f>
        <v>0</v>
      </c>
      <c r="K559" s="177">
        <f>K487/RES_summary!K$21</f>
        <v>0</v>
      </c>
      <c r="L559" s="177">
        <f>L487/RES_summary!L$21</f>
        <v>0</v>
      </c>
      <c r="M559" s="177">
        <f>M487/RES_summary!M$21</f>
        <v>0</v>
      </c>
      <c r="N559" s="177">
        <f>N487/RES_summary!N$21</f>
        <v>0</v>
      </c>
      <c r="O559" s="177">
        <f>O487/RES_summary!O$21</f>
        <v>0</v>
      </c>
      <c r="P559" s="177">
        <f>P487/RES_summary!P$21</f>
        <v>0</v>
      </c>
      <c r="Q559" s="177">
        <f>Q487/RES_summary!Q$21</f>
        <v>0</v>
      </c>
    </row>
    <row r="560" spans="1:17" ht="12" customHeight="1" x14ac:dyDescent="0.25">
      <c r="A560" s="163" t="s">
        <v>142</v>
      </c>
      <c r="B560" s="162"/>
      <c r="C560" s="180">
        <f>C488/RES_summary!C$21</f>
        <v>22.683467267491114</v>
      </c>
      <c r="D560" s="180">
        <f>D488/RES_summary!D$21</f>
        <v>22.066542035001696</v>
      </c>
      <c r="E560" s="180">
        <f>E488/RES_summary!E$21</f>
        <v>22.05377797257141</v>
      </c>
      <c r="F560" s="180">
        <f>F488/RES_summary!F$21</f>
        <v>0</v>
      </c>
      <c r="G560" s="180">
        <f>G488/RES_summary!G$21</f>
        <v>22.451250189885805</v>
      </c>
      <c r="H560" s="180">
        <f>H488/RES_summary!H$21</f>
        <v>21.677088371028361</v>
      </c>
      <c r="I560" s="180">
        <f>I488/RES_summary!I$21</f>
        <v>22.847060357534101</v>
      </c>
      <c r="J560" s="180">
        <f>J488/RES_summary!J$21</f>
        <v>0</v>
      </c>
      <c r="K560" s="180">
        <f>K488/RES_summary!K$21</f>
        <v>22.394693435130645</v>
      </c>
      <c r="L560" s="180">
        <f>L488/RES_summary!L$21</f>
        <v>0</v>
      </c>
      <c r="M560" s="180">
        <f>M488/RES_summary!M$21</f>
        <v>0</v>
      </c>
      <c r="N560" s="180">
        <f>N488/RES_summary!N$21</f>
        <v>0</v>
      </c>
      <c r="O560" s="180">
        <f>O488/RES_summary!O$21</f>
        <v>0</v>
      </c>
      <c r="P560" s="180">
        <f>P488/RES_summary!P$21</f>
        <v>21.476524305491527</v>
      </c>
      <c r="Q560" s="180">
        <f>Q488/RES_summary!Q$21</f>
        <v>0</v>
      </c>
    </row>
    <row r="561" spans="1:17" ht="12" customHeight="1" x14ac:dyDescent="0.25">
      <c r="A561" s="161" t="s">
        <v>141</v>
      </c>
      <c r="B561" s="160"/>
      <c r="C561" s="179">
        <f>C489/RES_summary!C$21</f>
        <v>0</v>
      </c>
      <c r="D561" s="179">
        <f>D489/RES_summary!D$21</f>
        <v>0</v>
      </c>
      <c r="E561" s="179">
        <f>E489/RES_summary!E$21</f>
        <v>0</v>
      </c>
      <c r="F561" s="179">
        <f>F489/RES_summary!F$21</f>
        <v>0</v>
      </c>
      <c r="G561" s="179">
        <f>G489/RES_summary!G$21</f>
        <v>0</v>
      </c>
      <c r="H561" s="179">
        <f>H489/RES_summary!H$21</f>
        <v>0</v>
      </c>
      <c r="I561" s="179">
        <f>I489/RES_summary!I$21</f>
        <v>0</v>
      </c>
      <c r="J561" s="179">
        <f>J489/RES_summary!J$21</f>
        <v>0</v>
      </c>
      <c r="K561" s="179">
        <f>K489/RES_summary!K$21</f>
        <v>0</v>
      </c>
      <c r="L561" s="179">
        <f>L489/RES_summary!L$21</f>
        <v>0</v>
      </c>
      <c r="M561" s="179">
        <f>M489/RES_summary!M$21</f>
        <v>0</v>
      </c>
      <c r="N561" s="179">
        <f>N489/RES_summary!N$21</f>
        <v>0</v>
      </c>
      <c r="O561" s="179">
        <f>O489/RES_summary!O$21</f>
        <v>0</v>
      </c>
      <c r="P561" s="179">
        <f>P489/RES_summary!P$21</f>
        <v>0</v>
      </c>
      <c r="Q561" s="179">
        <f>Q489/RES_summary!Q$21</f>
        <v>0</v>
      </c>
    </row>
    <row r="562" spans="1:17" ht="12" customHeight="1" x14ac:dyDescent="0.25">
      <c r="A562" s="148" t="s">
        <v>60</v>
      </c>
      <c r="B562" s="156"/>
      <c r="C562" s="177">
        <f>C490/RES_summary!C$21</f>
        <v>0</v>
      </c>
      <c r="D562" s="177">
        <f>D490/RES_summary!D$21</f>
        <v>0</v>
      </c>
      <c r="E562" s="177">
        <f>E490/RES_summary!E$21</f>
        <v>0</v>
      </c>
      <c r="F562" s="177">
        <f>F490/RES_summary!F$21</f>
        <v>0</v>
      </c>
      <c r="G562" s="177">
        <f>G490/RES_summary!G$21</f>
        <v>0</v>
      </c>
      <c r="H562" s="177">
        <f>H490/RES_summary!H$21</f>
        <v>0</v>
      </c>
      <c r="I562" s="177">
        <f>I490/RES_summary!I$21</f>
        <v>0</v>
      </c>
      <c r="J562" s="177">
        <f>J490/RES_summary!J$21</f>
        <v>0</v>
      </c>
      <c r="K562" s="177">
        <f>K490/RES_summary!K$21</f>
        <v>0</v>
      </c>
      <c r="L562" s="177">
        <f>L490/RES_summary!L$21</f>
        <v>0</v>
      </c>
      <c r="M562" s="177">
        <f>M490/RES_summary!M$21</f>
        <v>0</v>
      </c>
      <c r="N562" s="177">
        <f>N490/RES_summary!N$21</f>
        <v>0</v>
      </c>
      <c r="O562" s="177">
        <f>O490/RES_summary!O$21</f>
        <v>0</v>
      </c>
      <c r="P562" s="177">
        <f>P490/RES_summary!P$21</f>
        <v>0</v>
      </c>
      <c r="Q562" s="177">
        <f>Q490/RES_summary!Q$21</f>
        <v>0</v>
      </c>
    </row>
    <row r="563" spans="1:17" ht="12" customHeight="1" x14ac:dyDescent="0.25">
      <c r="A563" s="148" t="s">
        <v>59</v>
      </c>
      <c r="B563" s="156"/>
      <c r="C563" s="177">
        <f>C491/RES_summary!C$21</f>
        <v>0</v>
      </c>
      <c r="D563" s="177">
        <f>D491/RES_summary!D$21</f>
        <v>0</v>
      </c>
      <c r="E563" s="177">
        <f>E491/RES_summary!E$21</f>
        <v>0</v>
      </c>
      <c r="F563" s="177">
        <f>F491/RES_summary!F$21</f>
        <v>0</v>
      </c>
      <c r="G563" s="177">
        <f>G491/RES_summary!G$21</f>
        <v>0</v>
      </c>
      <c r="H563" s="177">
        <f>H491/RES_summary!H$21</f>
        <v>0</v>
      </c>
      <c r="I563" s="177">
        <f>I491/RES_summary!I$21</f>
        <v>0</v>
      </c>
      <c r="J563" s="177">
        <f>J491/RES_summary!J$21</f>
        <v>0</v>
      </c>
      <c r="K563" s="177">
        <f>K491/RES_summary!K$21</f>
        <v>0</v>
      </c>
      <c r="L563" s="177">
        <f>L491/RES_summary!L$21</f>
        <v>0</v>
      </c>
      <c r="M563" s="177">
        <f>M491/RES_summary!M$21</f>
        <v>0</v>
      </c>
      <c r="N563" s="177">
        <f>N491/RES_summary!N$21</f>
        <v>0</v>
      </c>
      <c r="O563" s="177">
        <f>O491/RES_summary!O$21</f>
        <v>0</v>
      </c>
      <c r="P563" s="177">
        <f>P491/RES_summary!P$21</f>
        <v>0</v>
      </c>
      <c r="Q563" s="177">
        <f>Q491/RES_summary!Q$21</f>
        <v>0</v>
      </c>
    </row>
    <row r="564" spans="1:17" ht="12" customHeight="1" x14ac:dyDescent="0.25">
      <c r="A564" s="158" t="s">
        <v>62</v>
      </c>
      <c r="B564" s="157"/>
      <c r="C564" s="178">
        <f>C492/RES_summary!C$21</f>
        <v>6.4800074793601832</v>
      </c>
      <c r="D564" s="178">
        <f>D492/RES_summary!D$21</f>
        <v>6.9906576244734593</v>
      </c>
      <c r="E564" s="178">
        <f>E492/RES_summary!E$21</f>
        <v>6.5494799379685036</v>
      </c>
      <c r="F564" s="178">
        <f>F492/RES_summary!F$21</f>
        <v>6.4296445241531703</v>
      </c>
      <c r="G564" s="178">
        <f>G492/RES_summary!G$21</f>
        <v>5.6065403312730187</v>
      </c>
      <c r="H564" s="178">
        <f>H492/RES_summary!H$21</f>
        <v>5.1349380442072023</v>
      </c>
      <c r="I564" s="178">
        <f>I492/RES_summary!I$21</f>
        <v>5.3793653422783496</v>
      </c>
      <c r="J564" s="178">
        <f>J492/RES_summary!J$21</f>
        <v>4.953015178367342</v>
      </c>
      <c r="K564" s="178">
        <f>K492/RES_summary!K$21</f>
        <v>5.7593175075928285</v>
      </c>
      <c r="L564" s="178">
        <f>L492/RES_summary!L$21</f>
        <v>0</v>
      </c>
      <c r="M564" s="178">
        <f>M492/RES_summary!M$21</f>
        <v>5.2678435655710745</v>
      </c>
      <c r="N564" s="178">
        <f>N492/RES_summary!N$21</f>
        <v>6.0017352464680682</v>
      </c>
      <c r="O564" s="178">
        <f>O492/RES_summary!O$21</f>
        <v>6.4206544645754642</v>
      </c>
      <c r="P564" s="178">
        <f>P492/RES_summary!P$21</f>
        <v>6.7479221606967332</v>
      </c>
      <c r="Q564" s="178">
        <f>Q492/RES_summary!Q$21</f>
        <v>0</v>
      </c>
    </row>
    <row r="565" spans="1:17" ht="12" customHeight="1" x14ac:dyDescent="0.25">
      <c r="A565" s="23" t="s">
        <v>55</v>
      </c>
      <c r="B565" s="156"/>
      <c r="C565" s="177">
        <f>C493/RES_summary!C$21</f>
        <v>0</v>
      </c>
      <c r="D565" s="177">
        <f>D493/RES_summary!D$21</f>
        <v>0</v>
      </c>
      <c r="E565" s="177">
        <f>E493/RES_summary!E$21</f>
        <v>0</v>
      </c>
      <c r="F565" s="177">
        <f>F493/RES_summary!F$21</f>
        <v>6.8812734947465861</v>
      </c>
      <c r="G565" s="177">
        <f>G493/RES_summary!G$21</f>
        <v>6.2714839675826903</v>
      </c>
      <c r="H565" s="177">
        <f>H493/RES_summary!H$21</f>
        <v>0</v>
      </c>
      <c r="I565" s="177">
        <f>I493/RES_summary!I$21</f>
        <v>0</v>
      </c>
      <c r="J565" s="177">
        <f>J493/RES_summary!J$21</f>
        <v>6.8969761673031273</v>
      </c>
      <c r="K565" s="177">
        <f>K493/RES_summary!K$21</f>
        <v>6.7172058374406935</v>
      </c>
      <c r="L565" s="177">
        <f>L493/RES_summary!L$21</f>
        <v>0</v>
      </c>
      <c r="M565" s="177">
        <f>M493/RES_summary!M$21</f>
        <v>5.978188941463741</v>
      </c>
      <c r="N565" s="177">
        <f>N493/RES_summary!N$21</f>
        <v>5.6290979568500266</v>
      </c>
      <c r="O565" s="177">
        <f>O493/RES_summary!O$21</f>
        <v>6.5484903329841773</v>
      </c>
      <c r="P565" s="177">
        <f>P493/RES_summary!P$21</f>
        <v>6.8232929722028128</v>
      </c>
      <c r="Q565" s="177">
        <f>Q493/RES_summary!Q$21</f>
        <v>0</v>
      </c>
    </row>
    <row r="566" spans="1:17" ht="12" customHeight="1" x14ac:dyDescent="0.25">
      <c r="A566" s="23" t="s">
        <v>57</v>
      </c>
      <c r="B566" s="156"/>
      <c r="C566" s="177">
        <f>C494/RES_summary!C$21</f>
        <v>0</v>
      </c>
      <c r="D566" s="177">
        <f>D494/RES_summary!D$21</f>
        <v>0</v>
      </c>
      <c r="E566" s="177">
        <f>E494/RES_summary!E$21</f>
        <v>0</v>
      </c>
      <c r="F566" s="177">
        <f>F494/RES_summary!F$21</f>
        <v>0</v>
      </c>
      <c r="G566" s="177">
        <f>G494/RES_summary!G$21</f>
        <v>0</v>
      </c>
      <c r="H566" s="177">
        <f>H494/RES_summary!H$21</f>
        <v>0</v>
      </c>
      <c r="I566" s="177">
        <f>I494/RES_summary!I$21</f>
        <v>0</v>
      </c>
      <c r="J566" s="177">
        <f>J494/RES_summary!J$21</f>
        <v>0</v>
      </c>
      <c r="K566" s="177">
        <f>K494/RES_summary!K$21</f>
        <v>0</v>
      </c>
      <c r="L566" s="177">
        <f>L494/RES_summary!L$21</f>
        <v>0</v>
      </c>
      <c r="M566" s="177">
        <f>M494/RES_summary!M$21</f>
        <v>0</v>
      </c>
      <c r="N566" s="177">
        <f>N494/RES_summary!N$21</f>
        <v>0</v>
      </c>
      <c r="O566" s="177">
        <f>O494/RES_summary!O$21</f>
        <v>0</v>
      </c>
      <c r="P566" s="177">
        <f>P494/RES_summary!P$21</f>
        <v>0</v>
      </c>
      <c r="Q566" s="177">
        <f>Q494/RES_summary!Q$21</f>
        <v>0</v>
      </c>
    </row>
    <row r="567" spans="1:17" ht="12" customHeight="1" x14ac:dyDescent="0.25">
      <c r="A567" s="29" t="s">
        <v>140</v>
      </c>
      <c r="B567" s="57"/>
      <c r="C567" s="176">
        <f>C495/RES_summary!C$21</f>
        <v>6.4800074793601832</v>
      </c>
      <c r="D567" s="176">
        <f>D495/RES_summary!D$21</f>
        <v>6.9906576244734593</v>
      </c>
      <c r="E567" s="176">
        <f>E495/RES_summary!E$21</f>
        <v>6.5494799379685036</v>
      </c>
      <c r="F567" s="176">
        <f>F495/RES_summary!F$21</f>
        <v>6.3850502613177404</v>
      </c>
      <c r="G567" s="176">
        <f>G495/RES_summary!G$21</f>
        <v>5.4977830532195222</v>
      </c>
      <c r="H567" s="176">
        <f>H495/RES_summary!H$21</f>
        <v>5.1349380442072023</v>
      </c>
      <c r="I567" s="176">
        <f>I495/RES_summary!I$21</f>
        <v>5.3793653422783496</v>
      </c>
      <c r="J567" s="176">
        <f>J495/RES_summary!J$21</f>
        <v>4.7510708491201159</v>
      </c>
      <c r="K567" s="176">
        <f>K495/RES_summary!K$21</f>
        <v>5.7583236119737613</v>
      </c>
      <c r="L567" s="176">
        <f>L495/RES_summary!L$21</f>
        <v>0</v>
      </c>
      <c r="M567" s="176">
        <f>M495/RES_summary!M$21</f>
        <v>5.249351350762697</v>
      </c>
      <c r="N567" s="176">
        <f>N495/RES_summary!N$21</f>
        <v>6.0090091397811722</v>
      </c>
      <c r="O567" s="176">
        <f>O495/RES_summary!O$21</f>
        <v>6.3309905977530194</v>
      </c>
      <c r="P567" s="176">
        <f>P495/RES_summary!P$21</f>
        <v>6.7354879644697485</v>
      </c>
      <c r="Q567" s="176">
        <f>Q495/RES_summary!Q$21</f>
        <v>0</v>
      </c>
    </row>
    <row r="569" spans="1:17" ht="12" customHeight="1" x14ac:dyDescent="0.25">
      <c r="A569" s="152" t="s">
        <v>184</v>
      </c>
      <c r="B569" s="168"/>
      <c r="C569" s="184">
        <f>C497/RES_summary!C$21</f>
        <v>0</v>
      </c>
      <c r="D569" s="184">
        <f>D497/RES_summary!D$21</f>
        <v>0</v>
      </c>
      <c r="E569" s="184">
        <f>E497/RES_summary!E$21</f>
        <v>0</v>
      </c>
      <c r="F569" s="184">
        <f>F497/RES_summary!F$21</f>
        <v>0</v>
      </c>
      <c r="G569" s="184">
        <f>G497/RES_summary!G$21</f>
        <v>0</v>
      </c>
      <c r="H569" s="184">
        <f>H497/RES_summary!H$21</f>
        <v>0</v>
      </c>
      <c r="I569" s="184">
        <f>I497/RES_summary!I$21</f>
        <v>0</v>
      </c>
      <c r="J569" s="184">
        <f>J497/RES_summary!J$21</f>
        <v>0</v>
      </c>
      <c r="K569" s="184">
        <f>K497/RES_summary!K$21</f>
        <v>0</v>
      </c>
      <c r="L569" s="184">
        <f>L497/RES_summary!L$21</f>
        <v>0</v>
      </c>
      <c r="M569" s="184">
        <f>M497/RES_summary!M$21</f>
        <v>0</v>
      </c>
      <c r="N569" s="184">
        <f>N497/RES_summary!N$21</f>
        <v>0</v>
      </c>
      <c r="O569" s="184">
        <f>O497/RES_summary!O$21</f>
        <v>0</v>
      </c>
      <c r="P569" s="184">
        <f>P497/RES_summary!P$21</f>
        <v>0</v>
      </c>
      <c r="Q569" s="184">
        <f>Q497/RES_summary!Q$21</f>
        <v>0</v>
      </c>
    </row>
    <row r="570" spans="1:17" ht="12" customHeight="1" x14ac:dyDescent="0.25">
      <c r="A570" s="158" t="s">
        <v>65</v>
      </c>
      <c r="B570" s="157"/>
      <c r="C570" s="178">
        <f>C498/RES_summary!C$21</f>
        <v>0</v>
      </c>
      <c r="D570" s="178">
        <f>D498/RES_summary!D$21</f>
        <v>0</v>
      </c>
      <c r="E570" s="178">
        <f>E498/RES_summary!E$21</f>
        <v>0</v>
      </c>
      <c r="F570" s="178">
        <f>F498/RES_summary!F$21</f>
        <v>0</v>
      </c>
      <c r="G570" s="178">
        <f>G498/RES_summary!G$21</f>
        <v>0</v>
      </c>
      <c r="H570" s="178">
        <f>H498/RES_summary!H$21</f>
        <v>0</v>
      </c>
      <c r="I570" s="178">
        <f>I498/RES_summary!I$21</f>
        <v>0</v>
      </c>
      <c r="J570" s="178">
        <f>J498/RES_summary!J$21</f>
        <v>0</v>
      </c>
      <c r="K570" s="178">
        <f>K498/RES_summary!K$21</f>
        <v>0</v>
      </c>
      <c r="L570" s="178">
        <f>L498/RES_summary!L$21</f>
        <v>0</v>
      </c>
      <c r="M570" s="178">
        <f>M498/RES_summary!M$21</f>
        <v>0</v>
      </c>
      <c r="N570" s="178">
        <f>N498/RES_summary!N$21</f>
        <v>0</v>
      </c>
      <c r="O570" s="178">
        <f>O498/RES_summary!O$21</f>
        <v>0</v>
      </c>
      <c r="P570" s="178">
        <f>P498/RES_summary!P$21</f>
        <v>0</v>
      </c>
      <c r="Q570" s="178">
        <f>Q498/RES_summary!Q$21</f>
        <v>0</v>
      </c>
    </row>
    <row r="571" spans="1:17" ht="12" customHeight="1" x14ac:dyDescent="0.25">
      <c r="A571" s="23" t="s">
        <v>157</v>
      </c>
      <c r="B571" s="156"/>
      <c r="C571" s="177">
        <f>C499/RES_summary!C$21</f>
        <v>0</v>
      </c>
      <c r="D571" s="177">
        <f>D499/RES_summary!D$21</f>
        <v>0</v>
      </c>
      <c r="E571" s="177">
        <f>E499/RES_summary!E$21</f>
        <v>0</v>
      </c>
      <c r="F571" s="177">
        <f>F499/RES_summary!F$21</f>
        <v>0</v>
      </c>
      <c r="G571" s="177">
        <f>G499/RES_summary!G$21</f>
        <v>0</v>
      </c>
      <c r="H571" s="177">
        <f>H499/RES_summary!H$21</f>
        <v>0</v>
      </c>
      <c r="I571" s="177">
        <f>I499/RES_summary!I$21</f>
        <v>0</v>
      </c>
      <c r="J571" s="177">
        <f>J499/RES_summary!J$21</f>
        <v>0</v>
      </c>
      <c r="K571" s="177">
        <f>K499/RES_summary!K$21</f>
        <v>0</v>
      </c>
      <c r="L571" s="177">
        <f>L499/RES_summary!L$21</f>
        <v>0</v>
      </c>
      <c r="M571" s="177">
        <f>M499/RES_summary!M$21</f>
        <v>0</v>
      </c>
      <c r="N571" s="177">
        <f>N499/RES_summary!N$21</f>
        <v>0</v>
      </c>
      <c r="O571" s="177">
        <f>O499/RES_summary!O$21</f>
        <v>0</v>
      </c>
      <c r="P571" s="177">
        <f>P499/RES_summary!P$21</f>
        <v>0</v>
      </c>
      <c r="Q571" s="177">
        <f>Q499/RES_summary!Q$21</f>
        <v>0</v>
      </c>
    </row>
    <row r="572" spans="1:17" ht="12" customHeight="1" x14ac:dyDescent="0.25">
      <c r="A572" s="23" t="s">
        <v>60</v>
      </c>
      <c r="B572" s="156"/>
      <c r="C572" s="177">
        <f>C500/RES_summary!C$21</f>
        <v>0</v>
      </c>
      <c r="D572" s="177">
        <f>D500/RES_summary!D$21</f>
        <v>0</v>
      </c>
      <c r="E572" s="177">
        <f>E500/RES_summary!E$21</f>
        <v>0</v>
      </c>
      <c r="F572" s="177">
        <f>F500/RES_summary!F$21</f>
        <v>0</v>
      </c>
      <c r="G572" s="177">
        <f>G500/RES_summary!G$21</f>
        <v>0</v>
      </c>
      <c r="H572" s="177">
        <f>H500/RES_summary!H$21</f>
        <v>0</v>
      </c>
      <c r="I572" s="177">
        <f>I500/RES_summary!I$21</f>
        <v>0</v>
      </c>
      <c r="J572" s="177">
        <f>J500/RES_summary!J$21</f>
        <v>0</v>
      </c>
      <c r="K572" s="177">
        <f>K500/RES_summary!K$21</f>
        <v>0</v>
      </c>
      <c r="L572" s="177">
        <f>L500/RES_summary!L$21</f>
        <v>0</v>
      </c>
      <c r="M572" s="177">
        <f>M500/RES_summary!M$21</f>
        <v>0</v>
      </c>
      <c r="N572" s="177">
        <f>N500/RES_summary!N$21</f>
        <v>0</v>
      </c>
      <c r="O572" s="177">
        <f>O500/RES_summary!O$21</f>
        <v>0</v>
      </c>
      <c r="P572" s="177">
        <f>P500/RES_summary!P$21</f>
        <v>0</v>
      </c>
      <c r="Q572" s="177">
        <f>Q500/RES_summary!Q$21</f>
        <v>0</v>
      </c>
    </row>
    <row r="573" spans="1:17" ht="12" customHeight="1" x14ac:dyDescent="0.25">
      <c r="A573" s="158" t="s">
        <v>112</v>
      </c>
      <c r="B573" s="157"/>
      <c r="C573" s="178">
        <f>C501/RES_summary!C$21</f>
        <v>0</v>
      </c>
      <c r="D573" s="178">
        <f>D501/RES_summary!D$21</f>
        <v>0</v>
      </c>
      <c r="E573" s="178">
        <f>E501/RES_summary!E$21</f>
        <v>0</v>
      </c>
      <c r="F573" s="178">
        <f>F501/RES_summary!F$21</f>
        <v>0</v>
      </c>
      <c r="G573" s="178">
        <f>G501/RES_summary!G$21</f>
        <v>0</v>
      </c>
      <c r="H573" s="178">
        <f>H501/RES_summary!H$21</f>
        <v>0</v>
      </c>
      <c r="I573" s="178">
        <f>I501/RES_summary!I$21</f>
        <v>0</v>
      </c>
      <c r="J573" s="178">
        <f>J501/RES_summary!J$21</f>
        <v>0</v>
      </c>
      <c r="K573" s="178">
        <f>K501/RES_summary!K$21</f>
        <v>0</v>
      </c>
      <c r="L573" s="178">
        <f>L501/RES_summary!L$21</f>
        <v>0</v>
      </c>
      <c r="M573" s="178">
        <f>M501/RES_summary!M$21</f>
        <v>0</v>
      </c>
      <c r="N573" s="178">
        <f>N501/RES_summary!N$21</f>
        <v>0</v>
      </c>
      <c r="O573" s="178">
        <f>O501/RES_summary!O$21</f>
        <v>0</v>
      </c>
      <c r="P573" s="178">
        <f>P501/RES_summary!P$21</f>
        <v>0</v>
      </c>
      <c r="Q573" s="178">
        <f>Q501/RES_summary!Q$21</f>
        <v>0</v>
      </c>
    </row>
    <row r="574" spans="1:17" ht="12" customHeight="1" x14ac:dyDescent="0.25">
      <c r="A574" s="23" t="s">
        <v>60</v>
      </c>
      <c r="B574" s="156"/>
      <c r="C574" s="177">
        <f>C502/RES_summary!C$21</f>
        <v>0</v>
      </c>
      <c r="D574" s="177">
        <f>D502/RES_summary!D$21</f>
        <v>0</v>
      </c>
      <c r="E574" s="177">
        <f>E502/RES_summary!E$21</f>
        <v>0</v>
      </c>
      <c r="F574" s="177">
        <f>F502/RES_summary!F$21</f>
        <v>0</v>
      </c>
      <c r="G574" s="177">
        <f>G502/RES_summary!G$21</f>
        <v>0</v>
      </c>
      <c r="H574" s="177">
        <f>H502/RES_summary!H$21</f>
        <v>0</v>
      </c>
      <c r="I574" s="177">
        <f>I502/RES_summary!I$21</f>
        <v>0</v>
      </c>
      <c r="J574" s="177">
        <f>J502/RES_summary!J$21</f>
        <v>0</v>
      </c>
      <c r="K574" s="177">
        <f>K502/RES_summary!K$21</f>
        <v>0</v>
      </c>
      <c r="L574" s="177">
        <f>L502/RES_summary!L$21</f>
        <v>0</v>
      </c>
      <c r="M574" s="177">
        <f>M502/RES_summary!M$21</f>
        <v>0</v>
      </c>
      <c r="N574" s="177">
        <f>N502/RES_summary!N$21</f>
        <v>0</v>
      </c>
      <c r="O574" s="177">
        <f>O502/RES_summary!O$21</f>
        <v>0</v>
      </c>
      <c r="P574" s="177">
        <f>P502/RES_summary!P$21</f>
        <v>0</v>
      </c>
      <c r="Q574" s="177">
        <f>Q502/RES_summary!Q$21</f>
        <v>0</v>
      </c>
    </row>
    <row r="575" spans="1:17" ht="12" customHeight="1" x14ac:dyDescent="0.25">
      <c r="A575" s="158" t="s">
        <v>63</v>
      </c>
      <c r="B575" s="157"/>
      <c r="C575" s="178">
        <f>C503/RES_summary!C$21</f>
        <v>0</v>
      </c>
      <c r="D575" s="178">
        <f>D503/RES_summary!D$21</f>
        <v>0</v>
      </c>
      <c r="E575" s="178">
        <f>E503/RES_summary!E$21</f>
        <v>0</v>
      </c>
      <c r="F575" s="178">
        <f>F503/RES_summary!F$21</f>
        <v>0</v>
      </c>
      <c r="G575" s="178">
        <f>G503/RES_summary!G$21</f>
        <v>0</v>
      </c>
      <c r="H575" s="178">
        <f>H503/RES_summary!H$21</f>
        <v>0</v>
      </c>
      <c r="I575" s="178">
        <f>I503/RES_summary!I$21</f>
        <v>0</v>
      </c>
      <c r="J575" s="178">
        <f>J503/RES_summary!J$21</f>
        <v>0</v>
      </c>
      <c r="K575" s="178">
        <f>K503/RES_summary!K$21</f>
        <v>0</v>
      </c>
      <c r="L575" s="178">
        <f>L503/RES_summary!L$21</f>
        <v>0</v>
      </c>
      <c r="M575" s="178">
        <f>M503/RES_summary!M$21</f>
        <v>0</v>
      </c>
      <c r="N575" s="178">
        <f>N503/RES_summary!N$21</f>
        <v>0</v>
      </c>
      <c r="O575" s="178">
        <f>O503/RES_summary!O$21</f>
        <v>0</v>
      </c>
      <c r="P575" s="178">
        <f>P503/RES_summary!P$21</f>
        <v>0</v>
      </c>
      <c r="Q575" s="178">
        <f>Q503/RES_summary!Q$21</f>
        <v>0</v>
      </c>
    </row>
    <row r="576" spans="1:17" ht="12" customHeight="1" x14ac:dyDescent="0.25">
      <c r="A576" s="167" t="s">
        <v>156</v>
      </c>
      <c r="B576" s="132"/>
      <c r="C576" s="183">
        <f>C504/RES_summary!C$21</f>
        <v>0</v>
      </c>
      <c r="D576" s="183">
        <f>D504/RES_summary!D$21</f>
        <v>0</v>
      </c>
      <c r="E576" s="183">
        <f>E504/RES_summary!E$21</f>
        <v>0</v>
      </c>
      <c r="F576" s="183">
        <f>F504/RES_summary!F$21</f>
        <v>0</v>
      </c>
      <c r="G576" s="183">
        <f>G504/RES_summary!G$21</f>
        <v>0</v>
      </c>
      <c r="H576" s="183">
        <f>H504/RES_summary!H$21</f>
        <v>0</v>
      </c>
      <c r="I576" s="183">
        <f>I504/RES_summary!I$21</f>
        <v>0</v>
      </c>
      <c r="J576" s="183">
        <f>J504/RES_summary!J$21</f>
        <v>0</v>
      </c>
      <c r="K576" s="183">
        <f>K504/RES_summary!K$21</f>
        <v>0</v>
      </c>
      <c r="L576" s="183">
        <f>L504/RES_summary!L$21</f>
        <v>0</v>
      </c>
      <c r="M576" s="183">
        <f>M504/RES_summary!M$21</f>
        <v>0</v>
      </c>
      <c r="N576" s="183">
        <f>N504/RES_summary!N$21</f>
        <v>0</v>
      </c>
      <c r="O576" s="183">
        <f>O504/RES_summary!O$21</f>
        <v>0</v>
      </c>
      <c r="P576" s="183">
        <f>P504/RES_summary!P$21</f>
        <v>0</v>
      </c>
      <c r="Q576" s="183">
        <f>Q504/RES_summary!Q$21</f>
        <v>0</v>
      </c>
    </row>
    <row r="577" spans="1:17" ht="12" customHeight="1" x14ac:dyDescent="0.25">
      <c r="A577" s="167" t="s">
        <v>155</v>
      </c>
      <c r="B577" s="132"/>
      <c r="C577" s="183">
        <f>C505/RES_summary!C$21</f>
        <v>0</v>
      </c>
      <c r="D577" s="183">
        <f>D505/RES_summary!D$21</f>
        <v>0</v>
      </c>
      <c r="E577" s="183">
        <f>E505/RES_summary!E$21</f>
        <v>0</v>
      </c>
      <c r="F577" s="183">
        <f>F505/RES_summary!F$21</f>
        <v>0</v>
      </c>
      <c r="G577" s="183">
        <f>G505/RES_summary!G$21</f>
        <v>0</v>
      </c>
      <c r="H577" s="183">
        <f>H505/RES_summary!H$21</f>
        <v>0</v>
      </c>
      <c r="I577" s="183">
        <f>I505/RES_summary!I$21</f>
        <v>0</v>
      </c>
      <c r="J577" s="183">
        <f>J505/RES_summary!J$21</f>
        <v>0</v>
      </c>
      <c r="K577" s="183">
        <f>K505/RES_summary!K$21</f>
        <v>0</v>
      </c>
      <c r="L577" s="183">
        <f>L505/RES_summary!L$21</f>
        <v>0</v>
      </c>
      <c r="M577" s="183">
        <f>M505/RES_summary!M$21</f>
        <v>0</v>
      </c>
      <c r="N577" s="183">
        <f>N505/RES_summary!N$21</f>
        <v>0</v>
      </c>
      <c r="O577" s="183">
        <f>O505/RES_summary!O$21</f>
        <v>0</v>
      </c>
      <c r="P577" s="183">
        <f>P505/RES_summary!P$21</f>
        <v>0</v>
      </c>
      <c r="Q577" s="183">
        <f>Q505/RES_summary!Q$21</f>
        <v>0</v>
      </c>
    </row>
    <row r="578" spans="1:17" ht="12" customHeight="1" x14ac:dyDescent="0.25">
      <c r="A578" s="166" t="s">
        <v>55</v>
      </c>
      <c r="B578" s="165"/>
      <c r="C578" s="182">
        <f>C506/RES_summary!C$21</f>
        <v>0</v>
      </c>
      <c r="D578" s="182">
        <f>D506/RES_summary!D$21</f>
        <v>0</v>
      </c>
      <c r="E578" s="182">
        <f>E506/RES_summary!E$21</f>
        <v>0</v>
      </c>
      <c r="F578" s="182">
        <f>F506/RES_summary!F$21</f>
        <v>0</v>
      </c>
      <c r="G578" s="182">
        <f>G506/RES_summary!G$21</f>
        <v>0</v>
      </c>
      <c r="H578" s="182">
        <f>H506/RES_summary!H$21</f>
        <v>0</v>
      </c>
      <c r="I578" s="182">
        <f>I506/RES_summary!I$21</f>
        <v>0</v>
      </c>
      <c r="J578" s="182">
        <f>J506/RES_summary!J$21</f>
        <v>0</v>
      </c>
      <c r="K578" s="182">
        <f>K506/RES_summary!K$21</f>
        <v>0</v>
      </c>
      <c r="L578" s="182">
        <f>L506/RES_summary!L$21</f>
        <v>0</v>
      </c>
      <c r="M578" s="182">
        <f>M506/RES_summary!M$21</f>
        <v>0</v>
      </c>
      <c r="N578" s="182">
        <f>N506/RES_summary!N$21</f>
        <v>0</v>
      </c>
      <c r="O578" s="182">
        <f>O506/RES_summary!O$21</f>
        <v>0</v>
      </c>
      <c r="P578" s="182">
        <f>P506/RES_summary!P$21</f>
        <v>0</v>
      </c>
      <c r="Q578" s="182">
        <f>Q506/RES_summary!Q$21</f>
        <v>0</v>
      </c>
    </row>
    <row r="579" spans="1:17" ht="12" customHeight="1" x14ac:dyDescent="0.25">
      <c r="A579" s="147" t="s">
        <v>59</v>
      </c>
      <c r="B579" s="164"/>
      <c r="C579" s="181">
        <f>C507/RES_summary!C$21</f>
        <v>0</v>
      </c>
      <c r="D579" s="181">
        <f>D507/RES_summary!D$21</f>
        <v>0</v>
      </c>
      <c r="E579" s="181">
        <f>E507/RES_summary!E$21</f>
        <v>0</v>
      </c>
      <c r="F579" s="181">
        <f>F507/RES_summary!F$21</f>
        <v>0</v>
      </c>
      <c r="G579" s="181">
        <f>G507/RES_summary!G$21</f>
        <v>0</v>
      </c>
      <c r="H579" s="181">
        <f>H507/RES_summary!H$21</f>
        <v>0</v>
      </c>
      <c r="I579" s="181">
        <f>I507/RES_summary!I$21</f>
        <v>0</v>
      </c>
      <c r="J579" s="181">
        <f>J507/RES_summary!J$21</f>
        <v>0</v>
      </c>
      <c r="K579" s="181">
        <f>K507/RES_summary!K$21</f>
        <v>0</v>
      </c>
      <c r="L579" s="181">
        <f>L507/RES_summary!L$21</f>
        <v>0</v>
      </c>
      <c r="M579" s="181">
        <f>M507/RES_summary!M$21</f>
        <v>0</v>
      </c>
      <c r="N579" s="181">
        <f>N507/RES_summary!N$21</f>
        <v>0</v>
      </c>
      <c r="O579" s="181">
        <f>O507/RES_summary!O$21</f>
        <v>0</v>
      </c>
      <c r="P579" s="181">
        <f>P507/RES_summary!P$21</f>
        <v>0</v>
      </c>
      <c r="Q579" s="181">
        <f>Q507/RES_summary!Q$21</f>
        <v>0</v>
      </c>
    </row>
    <row r="580" spans="1:17" ht="12" customHeight="1" x14ac:dyDescent="0.25">
      <c r="A580" s="163" t="s">
        <v>144</v>
      </c>
      <c r="B580" s="162"/>
      <c r="C580" s="180">
        <f>C508/RES_summary!C$21</f>
        <v>0</v>
      </c>
      <c r="D580" s="180">
        <f>D508/RES_summary!D$21</f>
        <v>0</v>
      </c>
      <c r="E580" s="180">
        <f>E508/RES_summary!E$21</f>
        <v>0</v>
      </c>
      <c r="F580" s="180">
        <f>F508/RES_summary!F$21</f>
        <v>0</v>
      </c>
      <c r="G580" s="180">
        <f>G508/RES_summary!G$21</f>
        <v>0</v>
      </c>
      <c r="H580" s="180">
        <f>H508/RES_summary!H$21</f>
        <v>0</v>
      </c>
      <c r="I580" s="180">
        <f>I508/RES_summary!I$21</f>
        <v>0</v>
      </c>
      <c r="J580" s="180">
        <f>J508/RES_summary!J$21</f>
        <v>0</v>
      </c>
      <c r="K580" s="180">
        <f>K508/RES_summary!K$21</f>
        <v>0</v>
      </c>
      <c r="L580" s="180">
        <f>L508/RES_summary!L$21</f>
        <v>0</v>
      </c>
      <c r="M580" s="180">
        <f>M508/RES_summary!M$21</f>
        <v>0</v>
      </c>
      <c r="N580" s="180">
        <f>N508/RES_summary!N$21</f>
        <v>0</v>
      </c>
      <c r="O580" s="180">
        <f>O508/RES_summary!O$21</f>
        <v>0</v>
      </c>
      <c r="P580" s="180">
        <f>P508/RES_summary!P$21</f>
        <v>0</v>
      </c>
      <c r="Q580" s="180">
        <f>Q508/RES_summary!Q$21</f>
        <v>0</v>
      </c>
    </row>
    <row r="581" spans="1:17" ht="12" customHeight="1" x14ac:dyDescent="0.25">
      <c r="A581" s="161" t="s">
        <v>143</v>
      </c>
      <c r="B581" s="160"/>
      <c r="C581" s="179">
        <f>C509/RES_summary!C$21</f>
        <v>0</v>
      </c>
      <c r="D581" s="179">
        <f>D509/RES_summary!D$21</f>
        <v>0</v>
      </c>
      <c r="E581" s="179">
        <f>E509/RES_summary!E$21</f>
        <v>0</v>
      </c>
      <c r="F581" s="179">
        <f>F509/RES_summary!F$21</f>
        <v>0</v>
      </c>
      <c r="G581" s="179">
        <f>G509/RES_summary!G$21</f>
        <v>0</v>
      </c>
      <c r="H581" s="179">
        <f>H509/RES_summary!H$21</f>
        <v>0</v>
      </c>
      <c r="I581" s="179">
        <f>I509/RES_summary!I$21</f>
        <v>0</v>
      </c>
      <c r="J581" s="179">
        <f>J509/RES_summary!J$21</f>
        <v>0</v>
      </c>
      <c r="K581" s="179">
        <f>K509/RES_summary!K$21</f>
        <v>0</v>
      </c>
      <c r="L581" s="179">
        <f>L509/RES_summary!L$21</f>
        <v>0</v>
      </c>
      <c r="M581" s="179">
        <f>M509/RES_summary!M$21</f>
        <v>0</v>
      </c>
      <c r="N581" s="179">
        <f>N509/RES_summary!N$21</f>
        <v>0</v>
      </c>
      <c r="O581" s="179">
        <f>O509/RES_summary!O$21</f>
        <v>0</v>
      </c>
      <c r="P581" s="179">
        <f>P509/RES_summary!P$21</f>
        <v>0</v>
      </c>
      <c r="Q581" s="179">
        <f>Q509/RES_summary!Q$21</f>
        <v>0</v>
      </c>
    </row>
    <row r="582" spans="1:17" ht="12" customHeight="1" x14ac:dyDescent="0.25">
      <c r="A582" s="148" t="s">
        <v>57</v>
      </c>
      <c r="B582" s="156"/>
      <c r="C582" s="177">
        <f>C510/RES_summary!C$21</f>
        <v>0</v>
      </c>
      <c r="D582" s="177">
        <f>D510/RES_summary!D$21</f>
        <v>0</v>
      </c>
      <c r="E582" s="177">
        <f>E510/RES_summary!E$21</f>
        <v>0</v>
      </c>
      <c r="F582" s="177">
        <f>F510/RES_summary!F$21</f>
        <v>0</v>
      </c>
      <c r="G582" s="177">
        <f>G510/RES_summary!G$21</f>
        <v>0</v>
      </c>
      <c r="H582" s="177">
        <f>H510/RES_summary!H$21</f>
        <v>0</v>
      </c>
      <c r="I582" s="177">
        <f>I510/RES_summary!I$21</f>
        <v>0</v>
      </c>
      <c r="J582" s="177">
        <f>J510/RES_summary!J$21</f>
        <v>0</v>
      </c>
      <c r="K582" s="177">
        <f>K510/RES_summary!K$21</f>
        <v>0</v>
      </c>
      <c r="L582" s="177">
        <f>L510/RES_summary!L$21</f>
        <v>0</v>
      </c>
      <c r="M582" s="177">
        <f>M510/RES_summary!M$21</f>
        <v>0</v>
      </c>
      <c r="N582" s="177">
        <f>N510/RES_summary!N$21</f>
        <v>0</v>
      </c>
      <c r="O582" s="177">
        <f>O510/RES_summary!O$21</f>
        <v>0</v>
      </c>
      <c r="P582" s="177">
        <f>P510/RES_summary!P$21</f>
        <v>0</v>
      </c>
      <c r="Q582" s="177">
        <f>Q510/RES_summary!Q$21</f>
        <v>0</v>
      </c>
    </row>
    <row r="583" spans="1:17" ht="12" customHeight="1" x14ac:dyDescent="0.25">
      <c r="A583" s="148" t="s">
        <v>59</v>
      </c>
      <c r="B583" s="156"/>
      <c r="C583" s="177">
        <f>C511/RES_summary!C$21</f>
        <v>0</v>
      </c>
      <c r="D583" s="177">
        <f>D511/RES_summary!D$21</f>
        <v>0</v>
      </c>
      <c r="E583" s="177">
        <f>E511/RES_summary!E$21</f>
        <v>0</v>
      </c>
      <c r="F583" s="177">
        <f>F511/RES_summary!F$21</f>
        <v>0</v>
      </c>
      <c r="G583" s="177">
        <f>G511/RES_summary!G$21</f>
        <v>0</v>
      </c>
      <c r="H583" s="177">
        <f>H511/RES_summary!H$21</f>
        <v>0</v>
      </c>
      <c r="I583" s="177">
        <f>I511/RES_summary!I$21</f>
        <v>0</v>
      </c>
      <c r="J583" s="177">
        <f>J511/RES_summary!J$21</f>
        <v>0</v>
      </c>
      <c r="K583" s="177">
        <f>K511/RES_summary!K$21</f>
        <v>0</v>
      </c>
      <c r="L583" s="177">
        <f>L511/RES_summary!L$21</f>
        <v>0</v>
      </c>
      <c r="M583" s="177">
        <f>M511/RES_summary!M$21</f>
        <v>0</v>
      </c>
      <c r="N583" s="177">
        <f>N511/RES_summary!N$21</f>
        <v>0</v>
      </c>
      <c r="O583" s="177">
        <f>O511/RES_summary!O$21</f>
        <v>0</v>
      </c>
      <c r="P583" s="177">
        <f>P511/RES_summary!P$21</f>
        <v>0</v>
      </c>
      <c r="Q583" s="177">
        <f>Q511/RES_summary!Q$21</f>
        <v>0</v>
      </c>
    </row>
    <row r="584" spans="1:17" ht="12" customHeight="1" x14ac:dyDescent="0.25">
      <c r="A584" s="163" t="s">
        <v>142</v>
      </c>
      <c r="B584" s="162"/>
      <c r="C584" s="180">
        <f>C512/RES_summary!C$21</f>
        <v>0</v>
      </c>
      <c r="D584" s="180">
        <f>D512/RES_summary!D$21</f>
        <v>0</v>
      </c>
      <c r="E584" s="180">
        <f>E512/RES_summary!E$21</f>
        <v>0</v>
      </c>
      <c r="F584" s="180">
        <f>F512/RES_summary!F$21</f>
        <v>0</v>
      </c>
      <c r="G584" s="180">
        <f>G512/RES_summary!G$21</f>
        <v>0</v>
      </c>
      <c r="H584" s="180">
        <f>H512/RES_summary!H$21</f>
        <v>0</v>
      </c>
      <c r="I584" s="180">
        <f>I512/RES_summary!I$21</f>
        <v>0</v>
      </c>
      <c r="J584" s="180">
        <f>J512/RES_summary!J$21</f>
        <v>0</v>
      </c>
      <c r="K584" s="180">
        <f>K512/RES_summary!K$21</f>
        <v>0</v>
      </c>
      <c r="L584" s="180">
        <f>L512/RES_summary!L$21</f>
        <v>0</v>
      </c>
      <c r="M584" s="180">
        <f>M512/RES_summary!M$21</f>
        <v>0</v>
      </c>
      <c r="N584" s="180">
        <f>N512/RES_summary!N$21</f>
        <v>0</v>
      </c>
      <c r="O584" s="180">
        <f>O512/RES_summary!O$21</f>
        <v>0</v>
      </c>
      <c r="P584" s="180">
        <f>P512/RES_summary!P$21</f>
        <v>0</v>
      </c>
      <c r="Q584" s="180">
        <f>Q512/RES_summary!Q$21</f>
        <v>0</v>
      </c>
    </row>
    <row r="585" spans="1:17" ht="12" customHeight="1" x14ac:dyDescent="0.25">
      <c r="A585" s="161" t="s">
        <v>141</v>
      </c>
      <c r="B585" s="160"/>
      <c r="C585" s="179">
        <f>C513/RES_summary!C$21</f>
        <v>0</v>
      </c>
      <c r="D585" s="179">
        <f>D513/RES_summary!D$21</f>
        <v>0</v>
      </c>
      <c r="E585" s="179">
        <f>E513/RES_summary!E$21</f>
        <v>0</v>
      </c>
      <c r="F585" s="179">
        <f>F513/RES_summary!F$21</f>
        <v>0</v>
      </c>
      <c r="G585" s="179">
        <f>G513/RES_summary!G$21</f>
        <v>0</v>
      </c>
      <c r="H585" s="179">
        <f>H513/RES_summary!H$21</f>
        <v>0</v>
      </c>
      <c r="I585" s="179">
        <f>I513/RES_summary!I$21</f>
        <v>0</v>
      </c>
      <c r="J585" s="179">
        <f>J513/RES_summary!J$21</f>
        <v>0</v>
      </c>
      <c r="K585" s="179">
        <f>K513/RES_summary!K$21</f>
        <v>0</v>
      </c>
      <c r="L585" s="179">
        <f>L513/RES_summary!L$21</f>
        <v>0</v>
      </c>
      <c r="M585" s="179">
        <f>M513/RES_summary!M$21</f>
        <v>0</v>
      </c>
      <c r="N585" s="179">
        <f>N513/RES_summary!N$21</f>
        <v>0</v>
      </c>
      <c r="O585" s="179">
        <f>O513/RES_summary!O$21</f>
        <v>0</v>
      </c>
      <c r="P585" s="179">
        <f>P513/RES_summary!P$21</f>
        <v>0</v>
      </c>
      <c r="Q585" s="179">
        <f>Q513/RES_summary!Q$21</f>
        <v>0</v>
      </c>
    </row>
    <row r="586" spans="1:17" ht="12" customHeight="1" x14ac:dyDescent="0.25">
      <c r="A586" s="148" t="s">
        <v>60</v>
      </c>
      <c r="B586" s="156"/>
      <c r="C586" s="177">
        <f>C514/RES_summary!C$21</f>
        <v>0</v>
      </c>
      <c r="D586" s="177">
        <f>D514/RES_summary!D$21</f>
        <v>0</v>
      </c>
      <c r="E586" s="177">
        <f>E514/RES_summary!E$21</f>
        <v>0</v>
      </c>
      <c r="F586" s="177">
        <f>F514/RES_summary!F$21</f>
        <v>0</v>
      </c>
      <c r="G586" s="177">
        <f>G514/RES_summary!G$21</f>
        <v>0</v>
      </c>
      <c r="H586" s="177">
        <f>H514/RES_summary!H$21</f>
        <v>0</v>
      </c>
      <c r="I586" s="177">
        <f>I514/RES_summary!I$21</f>
        <v>0</v>
      </c>
      <c r="J586" s="177">
        <f>J514/RES_summary!J$21</f>
        <v>0</v>
      </c>
      <c r="K586" s="177">
        <f>K514/RES_summary!K$21</f>
        <v>0</v>
      </c>
      <c r="L586" s="177">
        <f>L514/RES_summary!L$21</f>
        <v>0</v>
      </c>
      <c r="M586" s="177">
        <f>M514/RES_summary!M$21</f>
        <v>0</v>
      </c>
      <c r="N586" s="177">
        <f>N514/RES_summary!N$21</f>
        <v>0</v>
      </c>
      <c r="O586" s="177">
        <f>O514/RES_summary!O$21</f>
        <v>0</v>
      </c>
      <c r="P586" s="177">
        <f>P514/RES_summary!P$21</f>
        <v>0</v>
      </c>
      <c r="Q586" s="177">
        <f>Q514/RES_summary!Q$21</f>
        <v>0</v>
      </c>
    </row>
    <row r="587" spans="1:17" ht="12" customHeight="1" x14ac:dyDescent="0.25">
      <c r="A587" s="148" t="s">
        <v>59</v>
      </c>
      <c r="B587" s="156"/>
      <c r="C587" s="177">
        <f>C515/RES_summary!C$21</f>
        <v>0</v>
      </c>
      <c r="D587" s="177">
        <f>D515/RES_summary!D$21</f>
        <v>0</v>
      </c>
      <c r="E587" s="177">
        <f>E515/RES_summary!E$21</f>
        <v>0</v>
      </c>
      <c r="F587" s="177">
        <f>F515/RES_summary!F$21</f>
        <v>0</v>
      </c>
      <c r="G587" s="177">
        <f>G515/RES_summary!G$21</f>
        <v>0</v>
      </c>
      <c r="H587" s="177">
        <f>H515/RES_summary!H$21</f>
        <v>0</v>
      </c>
      <c r="I587" s="177">
        <f>I515/RES_summary!I$21</f>
        <v>0</v>
      </c>
      <c r="J587" s="177">
        <f>J515/RES_summary!J$21</f>
        <v>0</v>
      </c>
      <c r="K587" s="177">
        <f>K515/RES_summary!K$21</f>
        <v>0</v>
      </c>
      <c r="L587" s="177">
        <f>L515/RES_summary!L$21</f>
        <v>0</v>
      </c>
      <c r="M587" s="177">
        <f>M515/RES_summary!M$21</f>
        <v>0</v>
      </c>
      <c r="N587" s="177">
        <f>N515/RES_summary!N$21</f>
        <v>0</v>
      </c>
      <c r="O587" s="177">
        <f>O515/RES_summary!O$21</f>
        <v>0</v>
      </c>
      <c r="P587" s="177">
        <f>P515/RES_summary!P$21</f>
        <v>0</v>
      </c>
      <c r="Q587" s="177">
        <f>Q515/RES_summary!Q$21</f>
        <v>0</v>
      </c>
    </row>
    <row r="588" spans="1:17" ht="12" customHeight="1" x14ac:dyDescent="0.25">
      <c r="A588" s="158" t="s">
        <v>62</v>
      </c>
      <c r="B588" s="157"/>
      <c r="C588" s="178">
        <f>C516/RES_summary!C$21</f>
        <v>0</v>
      </c>
      <c r="D588" s="178">
        <f>D516/RES_summary!D$21</f>
        <v>0</v>
      </c>
      <c r="E588" s="178">
        <f>E516/RES_summary!E$21</f>
        <v>0</v>
      </c>
      <c r="F588" s="178">
        <f>F516/RES_summary!F$21</f>
        <v>0</v>
      </c>
      <c r="G588" s="178">
        <f>G516/RES_summary!G$21</f>
        <v>0</v>
      </c>
      <c r="H588" s="178">
        <f>H516/RES_summary!H$21</f>
        <v>0</v>
      </c>
      <c r="I588" s="178">
        <f>I516/RES_summary!I$21</f>
        <v>0</v>
      </c>
      <c r="J588" s="178">
        <f>J516/RES_summary!J$21</f>
        <v>0</v>
      </c>
      <c r="K588" s="178">
        <f>K516/RES_summary!K$21</f>
        <v>0</v>
      </c>
      <c r="L588" s="178">
        <f>L516/RES_summary!L$21</f>
        <v>0</v>
      </c>
      <c r="M588" s="178">
        <f>M516/RES_summary!M$21</f>
        <v>0</v>
      </c>
      <c r="N588" s="178">
        <f>N516/RES_summary!N$21</f>
        <v>0</v>
      </c>
      <c r="O588" s="178">
        <f>O516/RES_summary!O$21</f>
        <v>0</v>
      </c>
      <c r="P588" s="178">
        <f>P516/RES_summary!P$21</f>
        <v>0</v>
      </c>
      <c r="Q588" s="178">
        <f>Q516/RES_summary!Q$21</f>
        <v>0</v>
      </c>
    </row>
    <row r="589" spans="1:17" ht="12" customHeight="1" x14ac:dyDescent="0.25">
      <c r="A589" s="23" t="s">
        <v>55</v>
      </c>
      <c r="B589" s="156"/>
      <c r="C589" s="177">
        <f>C517/RES_summary!C$21</f>
        <v>0</v>
      </c>
      <c r="D589" s="177">
        <f>D517/RES_summary!D$21</f>
        <v>0</v>
      </c>
      <c r="E589" s="177">
        <f>E517/RES_summary!E$21</f>
        <v>0</v>
      </c>
      <c r="F589" s="177">
        <f>F517/RES_summary!F$21</f>
        <v>0</v>
      </c>
      <c r="G589" s="177">
        <f>G517/RES_summary!G$21</f>
        <v>0</v>
      </c>
      <c r="H589" s="177">
        <f>H517/RES_summary!H$21</f>
        <v>0</v>
      </c>
      <c r="I589" s="177">
        <f>I517/RES_summary!I$21</f>
        <v>0</v>
      </c>
      <c r="J589" s="177">
        <f>J517/RES_summary!J$21</f>
        <v>0</v>
      </c>
      <c r="K589" s="177">
        <f>K517/RES_summary!K$21</f>
        <v>0</v>
      </c>
      <c r="L589" s="177">
        <f>L517/RES_summary!L$21</f>
        <v>0</v>
      </c>
      <c r="M589" s="177">
        <f>M517/RES_summary!M$21</f>
        <v>0</v>
      </c>
      <c r="N589" s="177">
        <f>N517/RES_summary!N$21</f>
        <v>0</v>
      </c>
      <c r="O589" s="177">
        <f>O517/RES_summary!O$21</f>
        <v>0</v>
      </c>
      <c r="P589" s="177">
        <f>P517/RES_summary!P$21</f>
        <v>0</v>
      </c>
      <c r="Q589" s="177">
        <f>Q517/RES_summary!Q$21</f>
        <v>0</v>
      </c>
    </row>
    <row r="590" spans="1:17" ht="12" customHeight="1" x14ac:dyDescent="0.25">
      <c r="A590" s="23" t="s">
        <v>57</v>
      </c>
      <c r="B590" s="156"/>
      <c r="C590" s="177">
        <f>C518/RES_summary!C$21</f>
        <v>0</v>
      </c>
      <c r="D590" s="177">
        <f>D518/RES_summary!D$21</f>
        <v>0</v>
      </c>
      <c r="E590" s="177">
        <f>E518/RES_summary!E$21</f>
        <v>0</v>
      </c>
      <c r="F590" s="177">
        <f>F518/RES_summary!F$21</f>
        <v>0</v>
      </c>
      <c r="G590" s="177">
        <f>G518/RES_summary!G$21</f>
        <v>0</v>
      </c>
      <c r="H590" s="177">
        <f>H518/RES_summary!H$21</f>
        <v>0</v>
      </c>
      <c r="I590" s="177">
        <f>I518/RES_summary!I$21</f>
        <v>0</v>
      </c>
      <c r="J590" s="177">
        <f>J518/RES_summary!J$21</f>
        <v>0</v>
      </c>
      <c r="K590" s="177">
        <f>K518/RES_summary!K$21</f>
        <v>0</v>
      </c>
      <c r="L590" s="177">
        <f>L518/RES_summary!L$21</f>
        <v>0</v>
      </c>
      <c r="M590" s="177">
        <f>M518/RES_summary!M$21</f>
        <v>0</v>
      </c>
      <c r="N590" s="177">
        <f>N518/RES_summary!N$21</f>
        <v>0</v>
      </c>
      <c r="O590" s="177">
        <f>O518/RES_summary!O$21</f>
        <v>0</v>
      </c>
      <c r="P590" s="177">
        <f>P518/RES_summary!P$21</f>
        <v>0</v>
      </c>
      <c r="Q590" s="177">
        <f>Q518/RES_summary!Q$21</f>
        <v>0</v>
      </c>
    </row>
    <row r="591" spans="1:17" ht="12" customHeight="1" x14ac:dyDescent="0.25">
      <c r="A591" s="29" t="s">
        <v>140</v>
      </c>
      <c r="B591" s="57"/>
      <c r="C591" s="176">
        <f>C519/RES_summary!C$21</f>
        <v>0</v>
      </c>
      <c r="D591" s="176">
        <f>D519/RES_summary!D$21</f>
        <v>0</v>
      </c>
      <c r="E591" s="176">
        <f>E519/RES_summary!E$21</f>
        <v>0</v>
      </c>
      <c r="F591" s="176">
        <f>F519/RES_summary!F$21</f>
        <v>0</v>
      </c>
      <c r="G591" s="176">
        <f>G519/RES_summary!G$21</f>
        <v>0</v>
      </c>
      <c r="H591" s="176">
        <f>H519/RES_summary!H$21</f>
        <v>0</v>
      </c>
      <c r="I591" s="176">
        <f>I519/RES_summary!I$21</f>
        <v>0</v>
      </c>
      <c r="J591" s="176">
        <f>J519/RES_summary!J$21</f>
        <v>0</v>
      </c>
      <c r="K591" s="176">
        <f>K519/RES_summary!K$21</f>
        <v>0</v>
      </c>
      <c r="L591" s="176">
        <f>L519/RES_summary!L$21</f>
        <v>0</v>
      </c>
      <c r="M591" s="176">
        <f>M519/RES_summary!M$21</f>
        <v>0</v>
      </c>
      <c r="N591" s="176">
        <f>N519/RES_summary!N$21</f>
        <v>0</v>
      </c>
      <c r="O591" s="176">
        <f>O519/RES_summary!O$21</f>
        <v>0</v>
      </c>
      <c r="P591" s="176">
        <f>P519/RES_summary!P$21</f>
        <v>0</v>
      </c>
      <c r="Q591" s="176">
        <f>Q519/RES_summary!Q$21</f>
        <v>0</v>
      </c>
    </row>
  </sheetData>
  <mergeCells count="1">
    <mergeCell ref="B90:Q90"/>
  </mergeCells>
  <pageMargins left="0.39370078740157483" right="0.39370078740157483" top="0.39370078740157483" bottom="0.39370078740157483" header="0.31496062992125984" footer="0.31496062992125984"/>
  <pageSetup paperSize="9" scale="11" orientation="portrait" horizontalDpi="1200" verticalDpi="12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285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RES_hhdet_num!B$105</f>
        <v>0</v>
      </c>
      <c r="C5" s="151">
        <f>RES_hhdet_num!C$105</f>
        <v>0</v>
      </c>
      <c r="D5" s="151">
        <f>RES_hhdet_num!D$105</f>
        <v>0</v>
      </c>
      <c r="E5" s="151">
        <f>RES_hhdet_num!E$105</f>
        <v>0</v>
      </c>
      <c r="F5" s="151">
        <f>RES_hhdet_num!F$105</f>
        <v>0</v>
      </c>
      <c r="G5" s="151">
        <f>RES_hhdet_num!G$105</f>
        <v>0</v>
      </c>
      <c r="H5" s="151">
        <f>RES_hhdet_num!H$105</f>
        <v>0</v>
      </c>
      <c r="I5" s="151">
        <f>RES_hhdet_num!I$105</f>
        <v>0</v>
      </c>
      <c r="J5" s="151">
        <f>RES_hhdet_num!J$105</f>
        <v>0</v>
      </c>
      <c r="K5" s="151">
        <f>RES_hhdet_num!K$105</f>
        <v>0</v>
      </c>
      <c r="L5" s="151">
        <f>RES_hhdet_num!L$105</f>
        <v>0</v>
      </c>
      <c r="M5" s="151">
        <f>RES_hhdet_num!M$105</f>
        <v>0</v>
      </c>
      <c r="N5" s="151">
        <f>RES_hhdet_num!N$105</f>
        <v>0</v>
      </c>
      <c r="O5" s="151">
        <f>RES_hhdet_num!O$105</f>
        <v>0</v>
      </c>
      <c r="P5" s="151">
        <f>RES_hhdet_num!P$105</f>
        <v>0</v>
      </c>
      <c r="Q5" s="151">
        <f>RES_hhdet_num!Q$105</f>
        <v>0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153</v>
      </c>
      <c r="B7" s="67">
        <f>RES_hhdet_num!B$107</f>
        <v>0</v>
      </c>
      <c r="C7" s="67">
        <f>RES_hhdet_num!C$107</f>
        <v>0</v>
      </c>
      <c r="D7" s="67">
        <f>RES_hhdet_num!D$107</f>
        <v>0</v>
      </c>
      <c r="E7" s="67">
        <f>RES_hhdet_num!E$107</f>
        <v>0</v>
      </c>
      <c r="F7" s="67">
        <f>RES_hhdet_num!F$107</f>
        <v>0</v>
      </c>
      <c r="G7" s="67">
        <f>RES_hhdet_num!G$107</f>
        <v>0</v>
      </c>
      <c r="H7" s="67">
        <f>RES_hhdet_num!H$107</f>
        <v>0</v>
      </c>
      <c r="I7" s="67">
        <f>RES_hhdet_num!I$107</f>
        <v>0</v>
      </c>
      <c r="J7" s="67">
        <f>RES_hhdet_num!J$107</f>
        <v>0</v>
      </c>
      <c r="K7" s="67">
        <f>RES_hhdet_num!K$107</f>
        <v>0</v>
      </c>
      <c r="L7" s="67">
        <f>RES_hhdet_num!L$107</f>
        <v>0</v>
      </c>
      <c r="M7" s="67">
        <f>RES_hhdet_num!M$107</f>
        <v>0</v>
      </c>
      <c r="N7" s="67">
        <f>RES_hhdet_num!N$107</f>
        <v>0</v>
      </c>
      <c r="O7" s="67">
        <f>RES_hhdet_num!O$107</f>
        <v>0</v>
      </c>
      <c r="P7" s="67">
        <f>RES_hhdet_num!P$107</f>
        <v>0</v>
      </c>
      <c r="Q7" s="67">
        <f>RES_hhdet_num!Q$107</f>
        <v>0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RES_hhdet_num!B$110</f>
        <v>0</v>
      </c>
      <c r="C9" s="67">
        <f>RES_hhdet_num!C$110</f>
        <v>0</v>
      </c>
      <c r="D9" s="67">
        <f>RES_hhdet_num!D$110</f>
        <v>0</v>
      </c>
      <c r="E9" s="67">
        <f>RES_hhdet_num!E$110</f>
        <v>0</v>
      </c>
      <c r="F9" s="67">
        <f>RES_hhdet_num!F$110</f>
        <v>0</v>
      </c>
      <c r="G9" s="67">
        <f>RES_hhdet_num!G$110</f>
        <v>0</v>
      </c>
      <c r="H9" s="67">
        <f>RES_hhdet_num!H$110</f>
        <v>0</v>
      </c>
      <c r="I9" s="67">
        <f>RES_hhdet_num!I$110</f>
        <v>0</v>
      </c>
      <c r="J9" s="67">
        <f>RES_hhdet_num!J$110</f>
        <v>0</v>
      </c>
      <c r="K9" s="67">
        <f>RES_hhdet_num!K$110</f>
        <v>0</v>
      </c>
      <c r="L9" s="67">
        <f>RES_hhdet_num!L$110</f>
        <v>0</v>
      </c>
      <c r="M9" s="67">
        <f>RES_hhdet_num!M$110</f>
        <v>0</v>
      </c>
      <c r="N9" s="67">
        <f>RES_hhdet_num!N$110</f>
        <v>0</v>
      </c>
      <c r="O9" s="67">
        <f>RES_hhdet_num!O$110</f>
        <v>0</v>
      </c>
      <c r="P9" s="67">
        <f>RES_hhdet_num!P$110</f>
        <v>0</v>
      </c>
      <c r="Q9" s="67">
        <f>RES_hhdet_num!Q$110</f>
        <v>0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152</v>
      </c>
      <c r="B11" s="67">
        <f>RES_hhdet_num!B$112</f>
        <v>0</v>
      </c>
      <c r="C11" s="67">
        <f>RES_hhdet_num!C$112</f>
        <v>0</v>
      </c>
      <c r="D11" s="67">
        <f>RES_hhdet_num!D$112</f>
        <v>0</v>
      </c>
      <c r="E11" s="67">
        <f>RES_hhdet_num!E$112</f>
        <v>0</v>
      </c>
      <c r="F11" s="67">
        <f>RES_hhdet_num!F$112</f>
        <v>0</v>
      </c>
      <c r="G11" s="67">
        <f>RES_hhdet_num!G$112</f>
        <v>0</v>
      </c>
      <c r="H11" s="67">
        <f>RES_hhdet_num!H$112</f>
        <v>0</v>
      </c>
      <c r="I11" s="67">
        <f>RES_hhdet_num!I$112</f>
        <v>0</v>
      </c>
      <c r="J11" s="67">
        <f>RES_hhdet_num!J$112</f>
        <v>0</v>
      </c>
      <c r="K11" s="67">
        <f>RES_hhdet_num!K$112</f>
        <v>0</v>
      </c>
      <c r="L11" s="67">
        <f>RES_hhdet_num!L$112</f>
        <v>0</v>
      </c>
      <c r="M11" s="67">
        <f>RES_hhdet_num!M$112</f>
        <v>0</v>
      </c>
      <c r="N11" s="67">
        <f>RES_hhdet_num!N$112</f>
        <v>0</v>
      </c>
      <c r="O11" s="67">
        <f>RES_hhdet_num!O$112</f>
        <v>0</v>
      </c>
      <c r="P11" s="67">
        <f>RES_hhdet_num!P$112</f>
        <v>0</v>
      </c>
      <c r="Q11" s="67">
        <f>RES_hhdet_num!Q$112</f>
        <v>0</v>
      </c>
    </row>
    <row r="12" spans="1:17" ht="12" customHeight="1" x14ac:dyDescent="0.25">
      <c r="A12" s="23" t="s">
        <v>151</v>
      </c>
      <c r="B12" s="67">
        <f>RES_hhdet_num!B$113</f>
        <v>0</v>
      </c>
      <c r="C12" s="67">
        <f>RES_hhdet_num!C$113</f>
        <v>0</v>
      </c>
      <c r="D12" s="67">
        <f>RES_hhdet_num!D$113</f>
        <v>0</v>
      </c>
      <c r="E12" s="67">
        <f>RES_hhdet_num!E$113</f>
        <v>0</v>
      </c>
      <c r="F12" s="67">
        <f>RES_hhdet_num!F$113</f>
        <v>0</v>
      </c>
      <c r="G12" s="67">
        <f>RES_hhdet_num!G$113</f>
        <v>0</v>
      </c>
      <c r="H12" s="67">
        <f>RES_hhdet_num!H$113</f>
        <v>0</v>
      </c>
      <c r="I12" s="67">
        <f>RES_hhdet_num!I$113</f>
        <v>0</v>
      </c>
      <c r="J12" s="67">
        <f>RES_hhdet_num!J$113</f>
        <v>0</v>
      </c>
      <c r="K12" s="67">
        <f>RES_hhdet_num!K$113</f>
        <v>0</v>
      </c>
      <c r="L12" s="67">
        <f>RES_hhdet_num!L$113</f>
        <v>0</v>
      </c>
      <c r="M12" s="67">
        <f>RES_hhdet_num!M$113</f>
        <v>0</v>
      </c>
      <c r="N12" s="67">
        <f>RES_hhdet_num!N$113</f>
        <v>0</v>
      </c>
      <c r="O12" s="67">
        <f>RES_hhdet_num!O$113</f>
        <v>0</v>
      </c>
      <c r="P12" s="67">
        <f>RES_hhdet_num!P$113</f>
        <v>0</v>
      </c>
      <c r="Q12" s="67">
        <f>RES_hhdet_num!Q$113</f>
        <v>0</v>
      </c>
    </row>
    <row r="13" spans="1:17" ht="12" customHeight="1" x14ac:dyDescent="0.25">
      <c r="A13" s="23" t="s">
        <v>142</v>
      </c>
      <c r="B13" s="67">
        <f>RES_hhdet_num!B$116</f>
        <v>0</v>
      </c>
      <c r="C13" s="67">
        <f>RES_hhdet_num!C$116</f>
        <v>0</v>
      </c>
      <c r="D13" s="67">
        <f>RES_hhdet_num!D$116</f>
        <v>0</v>
      </c>
      <c r="E13" s="67">
        <f>RES_hhdet_num!E$116</f>
        <v>0</v>
      </c>
      <c r="F13" s="67">
        <f>RES_hhdet_num!F$116</f>
        <v>0</v>
      </c>
      <c r="G13" s="67">
        <f>RES_hhdet_num!G$116</f>
        <v>0</v>
      </c>
      <c r="H13" s="67">
        <f>RES_hhdet_num!H$116</f>
        <v>0</v>
      </c>
      <c r="I13" s="67">
        <f>RES_hhdet_num!I$116</f>
        <v>0</v>
      </c>
      <c r="J13" s="67">
        <f>RES_hhdet_num!J$116</f>
        <v>0</v>
      </c>
      <c r="K13" s="67">
        <f>RES_hhdet_num!K$116</f>
        <v>0</v>
      </c>
      <c r="L13" s="67">
        <f>RES_hhdet_num!L$116</f>
        <v>0</v>
      </c>
      <c r="M13" s="67">
        <f>RES_hhdet_num!M$116</f>
        <v>0</v>
      </c>
      <c r="N13" s="67">
        <f>RES_hhdet_num!N$116</f>
        <v>0</v>
      </c>
      <c r="O13" s="67">
        <f>RES_hhdet_num!O$116</f>
        <v>0</v>
      </c>
      <c r="P13" s="67">
        <f>RES_hhdet_num!P$116</f>
        <v>0</v>
      </c>
      <c r="Q13" s="67">
        <f>RES_hhdet_num!Q$116</f>
        <v>0</v>
      </c>
    </row>
    <row r="14" spans="1:17" ht="12" customHeight="1" x14ac:dyDescent="0.25">
      <c r="A14" s="23" t="s">
        <v>141</v>
      </c>
      <c r="B14" s="67">
        <f>RES_hhdet_num!B$117</f>
        <v>0</v>
      </c>
      <c r="C14" s="67">
        <f>RES_hhdet_num!C$117</f>
        <v>0</v>
      </c>
      <c r="D14" s="67">
        <f>RES_hhdet_num!D$117</f>
        <v>0</v>
      </c>
      <c r="E14" s="67">
        <f>RES_hhdet_num!E$117</f>
        <v>0</v>
      </c>
      <c r="F14" s="67">
        <f>RES_hhdet_num!F$117</f>
        <v>0</v>
      </c>
      <c r="G14" s="67">
        <f>RES_hhdet_num!G$117</f>
        <v>0</v>
      </c>
      <c r="H14" s="67">
        <f>RES_hhdet_num!H$117</f>
        <v>0</v>
      </c>
      <c r="I14" s="67">
        <f>RES_hhdet_num!I$117</f>
        <v>0</v>
      </c>
      <c r="J14" s="67">
        <f>RES_hhdet_num!J$117</f>
        <v>0</v>
      </c>
      <c r="K14" s="67">
        <f>RES_hhdet_num!K$117</f>
        <v>0</v>
      </c>
      <c r="L14" s="67">
        <f>RES_hhdet_num!L$117</f>
        <v>0</v>
      </c>
      <c r="M14" s="67">
        <f>RES_hhdet_num!M$117</f>
        <v>0</v>
      </c>
      <c r="N14" s="67">
        <f>RES_hhdet_num!N$117</f>
        <v>0</v>
      </c>
      <c r="O14" s="67">
        <f>RES_hhdet_num!O$117</f>
        <v>0</v>
      </c>
      <c r="P14" s="67">
        <f>RES_hhdet_num!P$117</f>
        <v>0</v>
      </c>
      <c r="Q14" s="67">
        <f>RES_hhdet_num!Q$117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RES_hhdet_num!B$121</f>
        <v>0</v>
      </c>
      <c r="C16" s="67">
        <f>RES_hhdet_num!C$121</f>
        <v>0</v>
      </c>
      <c r="D16" s="67">
        <f>RES_hhdet_num!D$121</f>
        <v>0</v>
      </c>
      <c r="E16" s="67">
        <f>RES_hhdet_num!E$121</f>
        <v>0</v>
      </c>
      <c r="F16" s="67">
        <f>RES_hhdet_num!F$121</f>
        <v>0</v>
      </c>
      <c r="G16" s="67">
        <f>RES_hhdet_num!G$121</f>
        <v>0</v>
      </c>
      <c r="H16" s="67">
        <f>RES_hhdet_num!H$121</f>
        <v>0</v>
      </c>
      <c r="I16" s="67">
        <f>RES_hhdet_num!I$121</f>
        <v>0</v>
      </c>
      <c r="J16" s="67">
        <f>RES_hhdet_num!J$121</f>
        <v>0</v>
      </c>
      <c r="K16" s="67">
        <f>RES_hhdet_num!K$121</f>
        <v>0</v>
      </c>
      <c r="L16" s="67">
        <f>RES_hhdet_num!L$121</f>
        <v>0</v>
      </c>
      <c r="M16" s="67">
        <f>RES_hhdet_num!M$121</f>
        <v>0</v>
      </c>
      <c r="N16" s="67">
        <f>RES_hhdet_num!N$121</f>
        <v>0</v>
      </c>
      <c r="O16" s="67">
        <f>RES_hhdet_num!O$121</f>
        <v>0</v>
      </c>
      <c r="P16" s="67">
        <f>RES_hhdet_num!P$121</f>
        <v>0</v>
      </c>
      <c r="Q16" s="67">
        <f>RES_hhdet_num!Q$121</f>
        <v>0</v>
      </c>
    </row>
    <row r="17" spans="1:17" ht="12" customHeight="1" x14ac:dyDescent="0.25">
      <c r="A17" s="29" t="s">
        <v>140</v>
      </c>
      <c r="B17" s="83">
        <f>RES_hhdet_num!B$122</f>
        <v>0</v>
      </c>
      <c r="C17" s="83">
        <f>RES_hhdet_num!C$122</f>
        <v>0</v>
      </c>
      <c r="D17" s="83">
        <f>RES_hhdet_num!D$122</f>
        <v>0</v>
      </c>
      <c r="E17" s="83">
        <f>RES_hhdet_num!E$122</f>
        <v>0</v>
      </c>
      <c r="F17" s="83">
        <f>RES_hhdet_num!F$122</f>
        <v>0</v>
      </c>
      <c r="G17" s="83">
        <f>RES_hhdet_num!G$122</f>
        <v>0</v>
      </c>
      <c r="H17" s="83">
        <f>RES_hhdet_num!H$122</f>
        <v>0</v>
      </c>
      <c r="I17" s="83">
        <f>RES_hhdet_num!I$122</f>
        <v>0</v>
      </c>
      <c r="J17" s="83">
        <f>RES_hhdet_num!J$122</f>
        <v>0</v>
      </c>
      <c r="K17" s="83">
        <f>RES_hhdet_num!K$122</f>
        <v>0</v>
      </c>
      <c r="L17" s="83">
        <f>RES_hhdet_num!L$122</f>
        <v>0</v>
      </c>
      <c r="M17" s="83">
        <f>RES_hhdet_num!M$122</f>
        <v>0</v>
      </c>
      <c r="N17" s="83">
        <f>RES_hhdet_num!N$122</f>
        <v>0</v>
      </c>
      <c r="O17" s="83">
        <f>RES_hhdet_num!O$122</f>
        <v>0</v>
      </c>
      <c r="P17" s="83">
        <f>RES_hhdet_num!P$122</f>
        <v>0</v>
      </c>
      <c r="Q17" s="83">
        <f>RES_hhdet_num!Q$122</f>
        <v>0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153</v>
      </c>
      <c r="B21" s="67"/>
      <c r="C21" s="67">
        <f t="shared" ref="C21:Q21" si="0">B7+C35-C7</f>
        <v>0</v>
      </c>
      <c r="D21" s="67">
        <f t="shared" si="0"/>
        <v>0</v>
      </c>
      <c r="E21" s="67">
        <f t="shared" si="0"/>
        <v>0</v>
      </c>
      <c r="F21" s="67">
        <f t="shared" si="0"/>
        <v>0</v>
      </c>
      <c r="G21" s="67">
        <f t="shared" si="0"/>
        <v>0</v>
      </c>
      <c r="H21" s="67">
        <f t="shared" si="0"/>
        <v>0</v>
      </c>
      <c r="I21" s="67">
        <f t="shared" si="0"/>
        <v>0</v>
      </c>
      <c r="J21" s="67">
        <f t="shared" si="0"/>
        <v>0</v>
      </c>
      <c r="K21" s="67">
        <f t="shared" si="0"/>
        <v>0</v>
      </c>
      <c r="L21" s="67">
        <f t="shared" si="0"/>
        <v>0</v>
      </c>
      <c r="M21" s="67">
        <f t="shared" si="0"/>
        <v>0</v>
      </c>
      <c r="N21" s="67">
        <f t="shared" si="0"/>
        <v>0</v>
      </c>
      <c r="O21" s="67">
        <f t="shared" si="0"/>
        <v>0</v>
      </c>
      <c r="P21" s="67">
        <f t="shared" si="0"/>
        <v>0</v>
      </c>
      <c r="Q21" s="67">
        <f t="shared" si="0"/>
        <v>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0</v>
      </c>
      <c r="D23" s="67">
        <f t="shared" si="1"/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0</v>
      </c>
      <c r="K23" s="67">
        <f t="shared" si="1"/>
        <v>0</v>
      </c>
      <c r="L23" s="67">
        <f t="shared" si="1"/>
        <v>0</v>
      </c>
      <c r="M23" s="67">
        <f t="shared" si="1"/>
        <v>0</v>
      </c>
      <c r="N23" s="67">
        <f t="shared" si="1"/>
        <v>0</v>
      </c>
      <c r="O23" s="67">
        <f t="shared" si="1"/>
        <v>0</v>
      </c>
      <c r="P23" s="67">
        <f t="shared" si="1"/>
        <v>0</v>
      </c>
      <c r="Q23" s="67">
        <f t="shared" si="1"/>
        <v>0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152</v>
      </c>
      <c r="B25" s="67"/>
      <c r="C25" s="67">
        <f t="shared" ref="C25:Q28" si="2">B11+C39-C11</f>
        <v>0</v>
      </c>
      <c r="D25" s="67">
        <f t="shared" si="2"/>
        <v>0</v>
      </c>
      <c r="E25" s="67">
        <f t="shared" si="2"/>
        <v>0</v>
      </c>
      <c r="F25" s="67">
        <f t="shared" si="2"/>
        <v>0</v>
      </c>
      <c r="G25" s="67">
        <f t="shared" si="2"/>
        <v>0</v>
      </c>
      <c r="H25" s="67">
        <f t="shared" si="2"/>
        <v>0</v>
      </c>
      <c r="I25" s="67">
        <f t="shared" si="2"/>
        <v>0</v>
      </c>
      <c r="J25" s="67">
        <f t="shared" si="2"/>
        <v>0</v>
      </c>
      <c r="K25" s="67">
        <f t="shared" si="2"/>
        <v>0</v>
      </c>
      <c r="L25" s="67">
        <f t="shared" si="2"/>
        <v>0</v>
      </c>
      <c r="M25" s="67">
        <f t="shared" si="2"/>
        <v>0</v>
      </c>
      <c r="N25" s="67">
        <f t="shared" si="2"/>
        <v>0</v>
      </c>
      <c r="O25" s="67">
        <f t="shared" si="2"/>
        <v>0</v>
      </c>
      <c r="P25" s="67">
        <f t="shared" si="2"/>
        <v>0</v>
      </c>
      <c r="Q25" s="67">
        <f t="shared" si="2"/>
        <v>0</v>
      </c>
    </row>
    <row r="26" spans="1:17" ht="12" customHeight="1" x14ac:dyDescent="0.25">
      <c r="A26" s="23" t="s">
        <v>151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0</v>
      </c>
      <c r="D27" s="67">
        <f t="shared" si="2"/>
        <v>0</v>
      </c>
      <c r="E27" s="67">
        <f t="shared" si="2"/>
        <v>0</v>
      </c>
      <c r="F27" s="67">
        <f t="shared" si="2"/>
        <v>0</v>
      </c>
      <c r="G27" s="67">
        <f t="shared" si="2"/>
        <v>0</v>
      </c>
      <c r="H27" s="67">
        <f t="shared" si="2"/>
        <v>0</v>
      </c>
      <c r="I27" s="67">
        <f t="shared" si="2"/>
        <v>0</v>
      </c>
      <c r="J27" s="67">
        <f t="shared" si="2"/>
        <v>0</v>
      </c>
      <c r="K27" s="67">
        <f t="shared" si="2"/>
        <v>0</v>
      </c>
      <c r="L27" s="67">
        <f t="shared" si="2"/>
        <v>0</v>
      </c>
      <c r="M27" s="67">
        <f t="shared" si="2"/>
        <v>0</v>
      </c>
      <c r="N27" s="67">
        <f t="shared" si="2"/>
        <v>0</v>
      </c>
      <c r="O27" s="67">
        <f t="shared" si="2"/>
        <v>0</v>
      </c>
      <c r="P27" s="67">
        <f t="shared" si="2"/>
        <v>0</v>
      </c>
      <c r="Q27" s="67">
        <f t="shared" si="2"/>
        <v>0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0</v>
      </c>
      <c r="D30" s="67">
        <f t="shared" si="3"/>
        <v>0</v>
      </c>
      <c r="E30" s="67">
        <f t="shared" si="3"/>
        <v>0</v>
      </c>
      <c r="F30" s="67">
        <f t="shared" si="3"/>
        <v>0</v>
      </c>
      <c r="G30" s="67">
        <f t="shared" si="3"/>
        <v>0</v>
      </c>
      <c r="H30" s="67">
        <f t="shared" si="3"/>
        <v>0</v>
      </c>
      <c r="I30" s="67">
        <f t="shared" si="3"/>
        <v>0</v>
      </c>
      <c r="J30" s="67">
        <f t="shared" si="3"/>
        <v>0</v>
      </c>
      <c r="K30" s="67">
        <f t="shared" si="3"/>
        <v>0</v>
      </c>
      <c r="L30" s="67">
        <f t="shared" si="3"/>
        <v>0</v>
      </c>
      <c r="M30" s="67">
        <f t="shared" si="3"/>
        <v>0</v>
      </c>
      <c r="N30" s="67">
        <f t="shared" si="3"/>
        <v>0</v>
      </c>
      <c r="O30" s="67">
        <f t="shared" si="3"/>
        <v>0</v>
      </c>
      <c r="P30" s="67">
        <f t="shared" si="3"/>
        <v>0</v>
      </c>
      <c r="Q30" s="67">
        <f t="shared" si="3"/>
        <v>0</v>
      </c>
    </row>
    <row r="31" spans="1:17" ht="12" customHeight="1" x14ac:dyDescent="0.25">
      <c r="A31" s="29" t="s">
        <v>140</v>
      </c>
      <c r="B31" s="83"/>
      <c r="C31" s="83">
        <f t="shared" si="3"/>
        <v>0</v>
      </c>
      <c r="D31" s="83">
        <f t="shared" si="3"/>
        <v>0</v>
      </c>
      <c r="E31" s="83">
        <f t="shared" si="3"/>
        <v>0</v>
      </c>
      <c r="F31" s="83">
        <f t="shared" si="3"/>
        <v>0</v>
      </c>
      <c r="G31" s="83">
        <f t="shared" si="3"/>
        <v>0</v>
      </c>
      <c r="H31" s="83">
        <f t="shared" si="3"/>
        <v>0</v>
      </c>
      <c r="I31" s="83">
        <f t="shared" si="3"/>
        <v>0</v>
      </c>
      <c r="J31" s="83">
        <f t="shared" si="3"/>
        <v>0</v>
      </c>
      <c r="K31" s="83">
        <f t="shared" si="3"/>
        <v>0</v>
      </c>
      <c r="L31" s="83">
        <f t="shared" si="3"/>
        <v>0</v>
      </c>
      <c r="M31" s="83">
        <f t="shared" si="3"/>
        <v>0</v>
      </c>
      <c r="N31" s="83">
        <f t="shared" si="3"/>
        <v>0</v>
      </c>
      <c r="O31" s="83">
        <f t="shared" si="3"/>
        <v>0</v>
      </c>
      <c r="P31" s="83">
        <f t="shared" si="3"/>
        <v>0</v>
      </c>
      <c r="Q31" s="83">
        <f t="shared" si="3"/>
        <v>0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153</v>
      </c>
      <c r="B35" s="67"/>
      <c r="C35" s="67">
        <f>RES_hhdet_in!C$107</f>
        <v>0</v>
      </c>
      <c r="D35" s="67">
        <f>RES_hhdet_in!D$107</f>
        <v>0</v>
      </c>
      <c r="E35" s="67">
        <f>RES_hhdet_in!E$107</f>
        <v>0</v>
      </c>
      <c r="F35" s="67">
        <f>RES_hhdet_in!F$107</f>
        <v>0</v>
      </c>
      <c r="G35" s="67">
        <f>RES_hhdet_in!G$107</f>
        <v>0</v>
      </c>
      <c r="H35" s="67">
        <f>RES_hhdet_in!H$107</f>
        <v>0</v>
      </c>
      <c r="I35" s="67">
        <f>RES_hhdet_in!I$107</f>
        <v>0</v>
      </c>
      <c r="J35" s="67">
        <f>RES_hhdet_in!J$107</f>
        <v>0</v>
      </c>
      <c r="K35" s="67">
        <f>RES_hhdet_in!K$107</f>
        <v>0</v>
      </c>
      <c r="L35" s="67">
        <f>RES_hhdet_in!L$107</f>
        <v>0</v>
      </c>
      <c r="M35" s="67">
        <f>RES_hhdet_in!M$107</f>
        <v>0</v>
      </c>
      <c r="N35" s="67">
        <f>RES_hhdet_in!N$107</f>
        <v>0</v>
      </c>
      <c r="O35" s="67">
        <f>RES_hhdet_in!O$107</f>
        <v>0</v>
      </c>
      <c r="P35" s="67">
        <f>RES_hhdet_in!P$107</f>
        <v>0</v>
      </c>
      <c r="Q35" s="67">
        <f>RES_hhdet_in!Q$107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RES_hhdet_in!C$110</f>
        <v>0</v>
      </c>
      <c r="D37" s="67">
        <f>RES_hhdet_in!D$110</f>
        <v>0</v>
      </c>
      <c r="E37" s="67">
        <f>RES_hhdet_in!E$110</f>
        <v>0</v>
      </c>
      <c r="F37" s="67">
        <f>RES_hhdet_in!F$110</f>
        <v>0</v>
      </c>
      <c r="G37" s="67">
        <f>RES_hhdet_in!G$110</f>
        <v>0</v>
      </c>
      <c r="H37" s="67">
        <f>RES_hhdet_in!H$110</f>
        <v>0</v>
      </c>
      <c r="I37" s="67">
        <f>RES_hhdet_in!I$110</f>
        <v>0</v>
      </c>
      <c r="J37" s="67">
        <f>RES_hhdet_in!J$110</f>
        <v>0</v>
      </c>
      <c r="K37" s="67">
        <f>RES_hhdet_in!K$110</f>
        <v>0</v>
      </c>
      <c r="L37" s="67">
        <f>RES_hhdet_in!L$110</f>
        <v>0</v>
      </c>
      <c r="M37" s="67">
        <f>RES_hhdet_in!M$110</f>
        <v>0</v>
      </c>
      <c r="N37" s="67">
        <f>RES_hhdet_in!N$110</f>
        <v>0</v>
      </c>
      <c r="O37" s="67">
        <f>RES_hhdet_in!O$110</f>
        <v>0</v>
      </c>
      <c r="P37" s="67">
        <f>RES_hhdet_in!P$110</f>
        <v>0</v>
      </c>
      <c r="Q37" s="67">
        <f>RES_hhdet_in!Q$110</f>
        <v>0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152</v>
      </c>
      <c r="B39" s="67"/>
      <c r="C39" s="67">
        <f>RES_hhdet_in!C$112</f>
        <v>0</v>
      </c>
      <c r="D39" s="67">
        <f>RES_hhdet_in!D$112</f>
        <v>0</v>
      </c>
      <c r="E39" s="67">
        <f>RES_hhdet_in!E$112</f>
        <v>0</v>
      </c>
      <c r="F39" s="67">
        <f>RES_hhdet_in!F$112</f>
        <v>0</v>
      </c>
      <c r="G39" s="67">
        <f>RES_hhdet_in!G$112</f>
        <v>0</v>
      </c>
      <c r="H39" s="67">
        <f>RES_hhdet_in!H$112</f>
        <v>0</v>
      </c>
      <c r="I39" s="67">
        <f>RES_hhdet_in!I$112</f>
        <v>0</v>
      </c>
      <c r="J39" s="67">
        <f>RES_hhdet_in!J$112</f>
        <v>0</v>
      </c>
      <c r="K39" s="67">
        <f>RES_hhdet_in!K$112</f>
        <v>0</v>
      </c>
      <c r="L39" s="67">
        <f>RES_hhdet_in!L$112</f>
        <v>0</v>
      </c>
      <c r="M39" s="67">
        <f>RES_hhdet_in!M$112</f>
        <v>0</v>
      </c>
      <c r="N39" s="67">
        <f>RES_hhdet_in!N$112</f>
        <v>0</v>
      </c>
      <c r="O39" s="67">
        <f>RES_hhdet_in!O$112</f>
        <v>0</v>
      </c>
      <c r="P39" s="67">
        <f>RES_hhdet_in!P$112</f>
        <v>0</v>
      </c>
      <c r="Q39" s="67">
        <f>RES_hhdet_in!Q$112</f>
        <v>0</v>
      </c>
    </row>
    <row r="40" spans="1:17" ht="12" customHeight="1" x14ac:dyDescent="0.25">
      <c r="A40" s="23" t="s">
        <v>151</v>
      </c>
      <c r="B40" s="67"/>
      <c r="C40" s="67">
        <f>RES_hhdet_in!C$113</f>
        <v>0</v>
      </c>
      <c r="D40" s="67">
        <f>RES_hhdet_in!D$113</f>
        <v>0</v>
      </c>
      <c r="E40" s="67">
        <f>RES_hhdet_in!E$113</f>
        <v>0</v>
      </c>
      <c r="F40" s="67">
        <f>RES_hhdet_in!F$113</f>
        <v>0</v>
      </c>
      <c r="G40" s="67">
        <f>RES_hhdet_in!G$113</f>
        <v>0</v>
      </c>
      <c r="H40" s="67">
        <f>RES_hhdet_in!H$113</f>
        <v>0</v>
      </c>
      <c r="I40" s="67">
        <f>RES_hhdet_in!I$113</f>
        <v>0</v>
      </c>
      <c r="J40" s="67">
        <f>RES_hhdet_in!J$113</f>
        <v>0</v>
      </c>
      <c r="K40" s="67">
        <f>RES_hhdet_in!K$113</f>
        <v>0</v>
      </c>
      <c r="L40" s="67">
        <f>RES_hhdet_in!L$113</f>
        <v>0</v>
      </c>
      <c r="M40" s="67">
        <f>RES_hhdet_in!M$113</f>
        <v>0</v>
      </c>
      <c r="N40" s="67">
        <f>RES_hhdet_in!N$113</f>
        <v>0</v>
      </c>
      <c r="O40" s="67">
        <f>RES_hhdet_in!O$113</f>
        <v>0</v>
      </c>
      <c r="P40" s="67">
        <f>RES_hhdet_in!P$113</f>
        <v>0</v>
      </c>
      <c r="Q40" s="67">
        <f>RES_hhdet_in!Q$113</f>
        <v>0</v>
      </c>
    </row>
    <row r="41" spans="1:17" ht="12" customHeight="1" x14ac:dyDescent="0.25">
      <c r="A41" s="23" t="s">
        <v>142</v>
      </c>
      <c r="B41" s="67"/>
      <c r="C41" s="67">
        <f>RES_hhdet_in!C$116</f>
        <v>0</v>
      </c>
      <c r="D41" s="67">
        <f>RES_hhdet_in!D$116</f>
        <v>0</v>
      </c>
      <c r="E41" s="67">
        <f>RES_hhdet_in!E$116</f>
        <v>0</v>
      </c>
      <c r="F41" s="67">
        <f>RES_hhdet_in!F$116</f>
        <v>0</v>
      </c>
      <c r="G41" s="67">
        <f>RES_hhdet_in!G$116</f>
        <v>0</v>
      </c>
      <c r="H41" s="67">
        <f>RES_hhdet_in!H$116</f>
        <v>0</v>
      </c>
      <c r="I41" s="67">
        <f>RES_hhdet_in!I$116</f>
        <v>0</v>
      </c>
      <c r="J41" s="67">
        <f>RES_hhdet_in!J$116</f>
        <v>0</v>
      </c>
      <c r="K41" s="67">
        <f>RES_hhdet_in!K$116</f>
        <v>0</v>
      </c>
      <c r="L41" s="67">
        <f>RES_hhdet_in!L$116</f>
        <v>0</v>
      </c>
      <c r="M41" s="67">
        <f>RES_hhdet_in!M$116</f>
        <v>0</v>
      </c>
      <c r="N41" s="67">
        <f>RES_hhdet_in!N$116</f>
        <v>0</v>
      </c>
      <c r="O41" s="67">
        <f>RES_hhdet_in!O$116</f>
        <v>0</v>
      </c>
      <c r="P41" s="67">
        <f>RES_hhdet_in!P$116</f>
        <v>0</v>
      </c>
      <c r="Q41" s="67">
        <f>RES_hhdet_in!Q$116</f>
        <v>0</v>
      </c>
    </row>
    <row r="42" spans="1:17" ht="12" customHeight="1" x14ac:dyDescent="0.25">
      <c r="A42" s="23" t="s">
        <v>141</v>
      </c>
      <c r="B42" s="67"/>
      <c r="C42" s="67">
        <f>RES_hhdet_in!C$117</f>
        <v>0</v>
      </c>
      <c r="D42" s="67">
        <f>RES_hhdet_in!D$117</f>
        <v>0</v>
      </c>
      <c r="E42" s="67">
        <f>RES_hhdet_in!E$117</f>
        <v>0</v>
      </c>
      <c r="F42" s="67">
        <f>RES_hhdet_in!F$117</f>
        <v>0</v>
      </c>
      <c r="G42" s="67">
        <f>RES_hhdet_in!G$117</f>
        <v>0</v>
      </c>
      <c r="H42" s="67">
        <f>RES_hhdet_in!H$117</f>
        <v>0</v>
      </c>
      <c r="I42" s="67">
        <f>RES_hhdet_in!I$117</f>
        <v>0</v>
      </c>
      <c r="J42" s="67">
        <f>RES_hhdet_in!J$117</f>
        <v>0</v>
      </c>
      <c r="K42" s="67">
        <f>RES_hhdet_in!K$117</f>
        <v>0</v>
      </c>
      <c r="L42" s="67">
        <f>RES_hhdet_in!L$117</f>
        <v>0</v>
      </c>
      <c r="M42" s="67">
        <f>RES_hhdet_in!M$117</f>
        <v>0</v>
      </c>
      <c r="N42" s="67">
        <f>RES_hhdet_in!N$117</f>
        <v>0</v>
      </c>
      <c r="O42" s="67">
        <f>RES_hhdet_in!O$117</f>
        <v>0</v>
      </c>
      <c r="P42" s="67">
        <f>RES_hhdet_in!P$117</f>
        <v>0</v>
      </c>
      <c r="Q42" s="67">
        <f>RES_hhdet_in!Q$117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RES_hhdet_in!C$121</f>
        <v>0</v>
      </c>
      <c r="D44" s="67">
        <f>RES_hhdet_in!D$121</f>
        <v>0</v>
      </c>
      <c r="E44" s="67">
        <f>RES_hhdet_in!E$121</f>
        <v>0</v>
      </c>
      <c r="F44" s="67">
        <f>RES_hhdet_in!F$121</f>
        <v>0</v>
      </c>
      <c r="G44" s="67">
        <f>RES_hhdet_in!G$121</f>
        <v>0</v>
      </c>
      <c r="H44" s="67">
        <f>RES_hhdet_in!H$121</f>
        <v>0</v>
      </c>
      <c r="I44" s="67">
        <f>RES_hhdet_in!I$121</f>
        <v>0</v>
      </c>
      <c r="J44" s="67">
        <f>RES_hhdet_in!J$121</f>
        <v>0</v>
      </c>
      <c r="K44" s="67">
        <f>RES_hhdet_in!K$121</f>
        <v>0</v>
      </c>
      <c r="L44" s="67">
        <f>RES_hhdet_in!L$121</f>
        <v>0</v>
      </c>
      <c r="M44" s="67">
        <f>RES_hhdet_in!M$121</f>
        <v>0</v>
      </c>
      <c r="N44" s="67">
        <f>RES_hhdet_in!N$121</f>
        <v>0</v>
      </c>
      <c r="O44" s="67">
        <f>RES_hhdet_in!O$121</f>
        <v>0</v>
      </c>
      <c r="P44" s="67">
        <f>RES_hhdet_in!P$121</f>
        <v>0</v>
      </c>
      <c r="Q44" s="67">
        <f>RES_hhdet_in!Q$121</f>
        <v>0</v>
      </c>
    </row>
    <row r="45" spans="1:17" ht="12" customHeight="1" x14ac:dyDescent="0.25">
      <c r="A45" s="29" t="s">
        <v>140</v>
      </c>
      <c r="B45" s="83"/>
      <c r="C45" s="83">
        <f>RES_hhdet_in!C$122</f>
        <v>0</v>
      </c>
      <c r="D45" s="83">
        <f>RES_hhdet_in!D$122</f>
        <v>0</v>
      </c>
      <c r="E45" s="83">
        <f>RES_hhdet_in!E$122</f>
        <v>0</v>
      </c>
      <c r="F45" s="83">
        <f>RES_hhdet_in!F$122</f>
        <v>0</v>
      </c>
      <c r="G45" s="83">
        <f>RES_hhdet_in!G$122</f>
        <v>0</v>
      </c>
      <c r="H45" s="83">
        <f>RES_hhdet_in!H$122</f>
        <v>0</v>
      </c>
      <c r="I45" s="83">
        <f>RES_hhdet_in!I$122</f>
        <v>0</v>
      </c>
      <c r="J45" s="83">
        <f>RES_hhdet_in!J$122</f>
        <v>0</v>
      </c>
      <c r="K45" s="83">
        <f>RES_hhdet_in!K$122</f>
        <v>0</v>
      </c>
      <c r="L45" s="83">
        <f>RES_hhdet_in!L$122</f>
        <v>0</v>
      </c>
      <c r="M45" s="83">
        <f>RES_hhdet_in!M$122</f>
        <v>0</v>
      </c>
      <c r="N45" s="83">
        <f>RES_hhdet_in!N$122</f>
        <v>0</v>
      </c>
      <c r="O45" s="83">
        <f>RES_hhdet_in!O$122</f>
        <v>0</v>
      </c>
      <c r="P45" s="83">
        <f>RES_hhdet_in!P$122</f>
        <v>0</v>
      </c>
      <c r="Q45" s="83">
        <f>RES_hhdet_in!Q$122</f>
        <v>0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153</v>
      </c>
      <c r="B49" s="67"/>
      <c r="C49" s="67">
        <f>RES_hhdet_in_new!C$107</f>
        <v>0</v>
      </c>
      <c r="D49" s="67">
        <f>RES_hhdet_in_new!D$107</f>
        <v>0</v>
      </c>
      <c r="E49" s="67">
        <f>RES_hhdet_in_new!E$107</f>
        <v>0</v>
      </c>
      <c r="F49" s="67">
        <f>RES_hhdet_in_new!F$107</f>
        <v>0</v>
      </c>
      <c r="G49" s="67">
        <f>RES_hhdet_in_new!G$107</f>
        <v>0</v>
      </c>
      <c r="H49" s="67">
        <f>RES_hhdet_in_new!H$107</f>
        <v>0</v>
      </c>
      <c r="I49" s="67">
        <f>RES_hhdet_in_new!I$107</f>
        <v>0</v>
      </c>
      <c r="J49" s="67">
        <f>RES_hhdet_in_new!J$107</f>
        <v>0</v>
      </c>
      <c r="K49" s="67">
        <f>RES_hhdet_in_new!K$107</f>
        <v>0</v>
      </c>
      <c r="L49" s="67">
        <f>RES_hhdet_in_new!L$107</f>
        <v>0</v>
      </c>
      <c r="M49" s="67">
        <f>RES_hhdet_in_new!M$107</f>
        <v>0</v>
      </c>
      <c r="N49" s="67">
        <f>RES_hhdet_in_new!N$107</f>
        <v>0</v>
      </c>
      <c r="O49" s="67">
        <f>RES_hhdet_in_new!O$107</f>
        <v>0</v>
      </c>
      <c r="P49" s="67">
        <f>RES_hhdet_in_new!P$107</f>
        <v>0</v>
      </c>
      <c r="Q49" s="67">
        <f>RES_hhdet_in_new!Q$107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RES_hhdet_in_new!C$110</f>
        <v>0</v>
      </c>
      <c r="D51" s="67">
        <f>RES_hhdet_in_new!D$110</f>
        <v>0</v>
      </c>
      <c r="E51" s="67">
        <f>RES_hhdet_in_new!E$110</f>
        <v>0</v>
      </c>
      <c r="F51" s="67">
        <f>RES_hhdet_in_new!F$110</f>
        <v>0</v>
      </c>
      <c r="G51" s="67">
        <f>RES_hhdet_in_new!G$110</f>
        <v>0</v>
      </c>
      <c r="H51" s="67">
        <f>RES_hhdet_in_new!H$110</f>
        <v>0</v>
      </c>
      <c r="I51" s="67">
        <f>RES_hhdet_in_new!I$110</f>
        <v>0</v>
      </c>
      <c r="J51" s="67">
        <f>RES_hhdet_in_new!J$110</f>
        <v>0</v>
      </c>
      <c r="K51" s="67">
        <f>RES_hhdet_in_new!K$110</f>
        <v>0</v>
      </c>
      <c r="L51" s="67">
        <f>RES_hhdet_in_new!L$110</f>
        <v>0</v>
      </c>
      <c r="M51" s="67">
        <f>RES_hhdet_in_new!M$110</f>
        <v>0</v>
      </c>
      <c r="N51" s="67">
        <f>RES_hhdet_in_new!N$110</f>
        <v>0</v>
      </c>
      <c r="O51" s="67">
        <f>RES_hhdet_in_new!O$110</f>
        <v>0</v>
      </c>
      <c r="P51" s="67">
        <f>RES_hhdet_in_new!P$110</f>
        <v>0</v>
      </c>
      <c r="Q51" s="67">
        <f>RES_hhdet_in_new!Q$110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152</v>
      </c>
      <c r="B53" s="67"/>
      <c r="C53" s="67">
        <f>RES_hhdet_in_new!C$112</f>
        <v>0</v>
      </c>
      <c r="D53" s="67">
        <f>RES_hhdet_in_new!D$112</f>
        <v>0</v>
      </c>
      <c r="E53" s="67">
        <f>RES_hhdet_in_new!E$112</f>
        <v>0</v>
      </c>
      <c r="F53" s="67">
        <f>RES_hhdet_in_new!F$112</f>
        <v>0</v>
      </c>
      <c r="G53" s="67">
        <f>RES_hhdet_in_new!G$112</f>
        <v>0</v>
      </c>
      <c r="H53" s="67">
        <f>RES_hhdet_in_new!H$112</f>
        <v>0</v>
      </c>
      <c r="I53" s="67">
        <f>RES_hhdet_in_new!I$112</f>
        <v>0</v>
      </c>
      <c r="J53" s="67">
        <f>RES_hhdet_in_new!J$112</f>
        <v>0</v>
      </c>
      <c r="K53" s="67">
        <f>RES_hhdet_in_new!K$112</f>
        <v>0</v>
      </c>
      <c r="L53" s="67">
        <f>RES_hhdet_in_new!L$112</f>
        <v>0</v>
      </c>
      <c r="M53" s="67">
        <f>RES_hhdet_in_new!M$112</f>
        <v>0</v>
      </c>
      <c r="N53" s="67">
        <f>RES_hhdet_in_new!N$112</f>
        <v>0</v>
      </c>
      <c r="O53" s="67">
        <f>RES_hhdet_in_new!O$112</f>
        <v>0</v>
      </c>
      <c r="P53" s="67">
        <f>RES_hhdet_in_new!P$112</f>
        <v>0</v>
      </c>
      <c r="Q53" s="67">
        <f>RES_hhdet_in_new!Q$112</f>
        <v>0</v>
      </c>
    </row>
    <row r="54" spans="1:17" ht="12" customHeight="1" x14ac:dyDescent="0.25">
      <c r="A54" s="148" t="s">
        <v>151</v>
      </c>
      <c r="B54" s="67"/>
      <c r="C54" s="67">
        <f>RES_hhdet_in_new!C$113</f>
        <v>0</v>
      </c>
      <c r="D54" s="67">
        <f>RES_hhdet_in_new!D$113</f>
        <v>0</v>
      </c>
      <c r="E54" s="67">
        <f>RES_hhdet_in_new!E$113</f>
        <v>0</v>
      </c>
      <c r="F54" s="67">
        <f>RES_hhdet_in_new!F$113</f>
        <v>0</v>
      </c>
      <c r="G54" s="67">
        <f>RES_hhdet_in_new!G$113</f>
        <v>0</v>
      </c>
      <c r="H54" s="67">
        <f>RES_hhdet_in_new!H$113</f>
        <v>0</v>
      </c>
      <c r="I54" s="67">
        <f>RES_hhdet_in_new!I$113</f>
        <v>0</v>
      </c>
      <c r="J54" s="67">
        <f>RES_hhdet_in_new!J$113</f>
        <v>0</v>
      </c>
      <c r="K54" s="67">
        <f>RES_hhdet_in_new!K$113</f>
        <v>0</v>
      </c>
      <c r="L54" s="67">
        <f>RES_hhdet_in_new!L$113</f>
        <v>0</v>
      </c>
      <c r="M54" s="67">
        <f>RES_hhdet_in_new!M$113</f>
        <v>0</v>
      </c>
      <c r="N54" s="67">
        <f>RES_hhdet_in_new!N$113</f>
        <v>0</v>
      </c>
      <c r="O54" s="67">
        <f>RES_hhdet_in_new!O$113</f>
        <v>0</v>
      </c>
      <c r="P54" s="67">
        <f>RES_hhdet_in_new!P$113</f>
        <v>0</v>
      </c>
      <c r="Q54" s="67">
        <f>RES_hhdet_in_new!Q$113</f>
        <v>0</v>
      </c>
    </row>
    <row r="55" spans="1:17" ht="12" customHeight="1" x14ac:dyDescent="0.25">
      <c r="A55" s="148" t="s">
        <v>142</v>
      </c>
      <c r="B55" s="67"/>
      <c r="C55" s="67">
        <f>RES_hhdet_in_new!C$116</f>
        <v>0</v>
      </c>
      <c r="D55" s="67">
        <f>RES_hhdet_in_new!D$116</f>
        <v>0</v>
      </c>
      <c r="E55" s="67">
        <f>RES_hhdet_in_new!E$116</f>
        <v>0</v>
      </c>
      <c r="F55" s="67">
        <f>RES_hhdet_in_new!F$116</f>
        <v>0</v>
      </c>
      <c r="G55" s="67">
        <f>RES_hhdet_in_new!G$116</f>
        <v>0</v>
      </c>
      <c r="H55" s="67">
        <f>RES_hhdet_in_new!H$116</f>
        <v>0</v>
      </c>
      <c r="I55" s="67">
        <f>RES_hhdet_in_new!I$116</f>
        <v>0</v>
      </c>
      <c r="J55" s="67">
        <f>RES_hhdet_in_new!J$116</f>
        <v>0</v>
      </c>
      <c r="K55" s="67">
        <f>RES_hhdet_in_new!K$116</f>
        <v>0</v>
      </c>
      <c r="L55" s="67">
        <f>RES_hhdet_in_new!L$116</f>
        <v>0</v>
      </c>
      <c r="M55" s="67">
        <f>RES_hhdet_in_new!M$116</f>
        <v>0</v>
      </c>
      <c r="N55" s="67">
        <f>RES_hhdet_in_new!N$116</f>
        <v>0</v>
      </c>
      <c r="O55" s="67">
        <f>RES_hhdet_in_new!O$116</f>
        <v>0</v>
      </c>
      <c r="P55" s="67">
        <f>RES_hhdet_in_new!P$116</f>
        <v>0</v>
      </c>
      <c r="Q55" s="67">
        <f>RES_hhdet_in_new!Q$116</f>
        <v>0</v>
      </c>
    </row>
    <row r="56" spans="1:17" ht="12" customHeight="1" x14ac:dyDescent="0.25">
      <c r="A56" s="148" t="s">
        <v>141</v>
      </c>
      <c r="B56" s="67"/>
      <c r="C56" s="67">
        <f>RES_hhdet_in_new!C$117</f>
        <v>0</v>
      </c>
      <c r="D56" s="67">
        <f>RES_hhdet_in_new!D$117</f>
        <v>0</v>
      </c>
      <c r="E56" s="67">
        <f>RES_hhdet_in_new!E$117</f>
        <v>0</v>
      </c>
      <c r="F56" s="67">
        <f>RES_hhdet_in_new!F$117</f>
        <v>0</v>
      </c>
      <c r="G56" s="67">
        <f>RES_hhdet_in_new!G$117</f>
        <v>0</v>
      </c>
      <c r="H56" s="67">
        <f>RES_hhdet_in_new!H$117</f>
        <v>0</v>
      </c>
      <c r="I56" s="67">
        <f>RES_hhdet_in_new!I$117</f>
        <v>0</v>
      </c>
      <c r="J56" s="67">
        <f>RES_hhdet_in_new!J$117</f>
        <v>0</v>
      </c>
      <c r="K56" s="67">
        <f>RES_hhdet_in_new!K$117</f>
        <v>0</v>
      </c>
      <c r="L56" s="67">
        <f>RES_hhdet_in_new!L$117</f>
        <v>0</v>
      </c>
      <c r="M56" s="67">
        <f>RES_hhdet_in_new!M$117</f>
        <v>0</v>
      </c>
      <c r="N56" s="67">
        <f>RES_hhdet_in_new!N$117</f>
        <v>0</v>
      </c>
      <c r="O56" s="67">
        <f>RES_hhdet_in_new!O$117</f>
        <v>0</v>
      </c>
      <c r="P56" s="67">
        <f>RES_hhdet_in_new!P$117</f>
        <v>0</v>
      </c>
      <c r="Q56" s="67">
        <f>RES_hhdet_in_new!Q$117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RES_hhdet_in_new!C$121</f>
        <v>0</v>
      </c>
      <c r="D58" s="67">
        <f>RES_hhdet_in_new!D$121</f>
        <v>0</v>
      </c>
      <c r="E58" s="67">
        <f>RES_hhdet_in_new!E$121</f>
        <v>0</v>
      </c>
      <c r="F58" s="67">
        <f>RES_hhdet_in_new!F$121</f>
        <v>0</v>
      </c>
      <c r="G58" s="67">
        <f>RES_hhdet_in_new!G$121</f>
        <v>0</v>
      </c>
      <c r="H58" s="67">
        <f>RES_hhdet_in_new!H$121</f>
        <v>0</v>
      </c>
      <c r="I58" s="67">
        <f>RES_hhdet_in_new!I$121</f>
        <v>0</v>
      </c>
      <c r="J58" s="67">
        <f>RES_hhdet_in_new!J$121</f>
        <v>0</v>
      </c>
      <c r="K58" s="67">
        <f>RES_hhdet_in_new!K$121</f>
        <v>0</v>
      </c>
      <c r="L58" s="67">
        <f>RES_hhdet_in_new!L$121</f>
        <v>0</v>
      </c>
      <c r="M58" s="67">
        <f>RES_hhdet_in_new!M$121</f>
        <v>0</v>
      </c>
      <c r="N58" s="67">
        <f>RES_hhdet_in_new!N$121</f>
        <v>0</v>
      </c>
      <c r="O58" s="67">
        <f>RES_hhdet_in_new!O$121</f>
        <v>0</v>
      </c>
      <c r="P58" s="67">
        <f>RES_hhdet_in_new!P$121</f>
        <v>0</v>
      </c>
      <c r="Q58" s="67">
        <f>RES_hhdet_in_new!Q$121</f>
        <v>0</v>
      </c>
    </row>
    <row r="59" spans="1:17" ht="12" customHeight="1" x14ac:dyDescent="0.25">
      <c r="A59" s="159" t="s">
        <v>140</v>
      </c>
      <c r="B59" s="83"/>
      <c r="C59" s="83">
        <f>RES_hhdet_in_new!C$122</f>
        <v>0</v>
      </c>
      <c r="D59" s="83">
        <f>RES_hhdet_in_new!D$122</f>
        <v>0</v>
      </c>
      <c r="E59" s="83">
        <f>RES_hhdet_in_new!E$122</f>
        <v>0</v>
      </c>
      <c r="F59" s="83">
        <f>RES_hhdet_in_new!F$122</f>
        <v>0</v>
      </c>
      <c r="G59" s="83">
        <f>RES_hhdet_in_new!G$122</f>
        <v>0</v>
      </c>
      <c r="H59" s="83">
        <f>RES_hhdet_in_new!H$122</f>
        <v>0</v>
      </c>
      <c r="I59" s="83">
        <f>RES_hhdet_in_new!I$122</f>
        <v>0</v>
      </c>
      <c r="J59" s="83">
        <f>RES_hhdet_in_new!J$122</f>
        <v>0</v>
      </c>
      <c r="K59" s="83">
        <f>RES_hhdet_in_new!K$122</f>
        <v>0</v>
      </c>
      <c r="L59" s="83">
        <f>RES_hhdet_in_new!L$122</f>
        <v>0</v>
      </c>
      <c r="M59" s="83">
        <f>RES_hhdet_in_new!M$122</f>
        <v>0</v>
      </c>
      <c r="N59" s="83">
        <f>RES_hhdet_in_new!N$122</f>
        <v>0</v>
      </c>
      <c r="O59" s="83">
        <f>RES_hhdet_in_new!O$122</f>
        <v>0</v>
      </c>
      <c r="P59" s="83">
        <f>RES_hhdet_in_new!P$122</f>
        <v>0</v>
      </c>
      <c r="Q59" s="83">
        <f>RES_hhdet_in_new!Q$122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153</v>
      </c>
      <c r="B63" s="67"/>
      <c r="C63" s="67">
        <f t="shared" ref="C63:Q63" si="4">C35-C49</f>
        <v>0</v>
      </c>
      <c r="D63" s="67">
        <f t="shared" si="4"/>
        <v>0</v>
      </c>
      <c r="E63" s="67">
        <f t="shared" si="4"/>
        <v>0</v>
      </c>
      <c r="F63" s="67">
        <f t="shared" si="4"/>
        <v>0</v>
      </c>
      <c r="G63" s="67">
        <f t="shared" si="4"/>
        <v>0</v>
      </c>
      <c r="H63" s="67">
        <f t="shared" si="4"/>
        <v>0</v>
      </c>
      <c r="I63" s="67">
        <f t="shared" si="4"/>
        <v>0</v>
      </c>
      <c r="J63" s="67">
        <f t="shared" si="4"/>
        <v>0</v>
      </c>
      <c r="K63" s="67">
        <f t="shared" si="4"/>
        <v>0</v>
      </c>
      <c r="L63" s="67">
        <f t="shared" si="4"/>
        <v>0</v>
      </c>
      <c r="M63" s="67">
        <f t="shared" si="4"/>
        <v>0</v>
      </c>
      <c r="N63" s="67">
        <f t="shared" si="4"/>
        <v>0</v>
      </c>
      <c r="O63" s="67">
        <f t="shared" si="4"/>
        <v>0</v>
      </c>
      <c r="P63" s="67">
        <f t="shared" si="4"/>
        <v>0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0</v>
      </c>
      <c r="D65" s="67">
        <f t="shared" si="5"/>
        <v>0</v>
      </c>
      <c r="E65" s="67">
        <f t="shared" si="5"/>
        <v>0</v>
      </c>
      <c r="F65" s="67">
        <f t="shared" si="5"/>
        <v>0</v>
      </c>
      <c r="G65" s="67">
        <f t="shared" si="5"/>
        <v>0</v>
      </c>
      <c r="H65" s="67">
        <f t="shared" si="5"/>
        <v>0</v>
      </c>
      <c r="I65" s="67">
        <f t="shared" si="5"/>
        <v>0</v>
      </c>
      <c r="J65" s="67">
        <f t="shared" si="5"/>
        <v>0</v>
      </c>
      <c r="K65" s="67">
        <f t="shared" si="5"/>
        <v>0</v>
      </c>
      <c r="L65" s="67">
        <f t="shared" si="5"/>
        <v>0</v>
      </c>
      <c r="M65" s="67">
        <f t="shared" si="5"/>
        <v>0</v>
      </c>
      <c r="N65" s="67">
        <f t="shared" si="5"/>
        <v>0</v>
      </c>
      <c r="O65" s="67">
        <f t="shared" si="5"/>
        <v>0</v>
      </c>
      <c r="P65" s="67">
        <f t="shared" si="5"/>
        <v>0</v>
      </c>
      <c r="Q65" s="67">
        <f t="shared" si="5"/>
        <v>0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152</v>
      </c>
      <c r="B67" s="67"/>
      <c r="C67" s="67">
        <f t="shared" ref="C67:Q70" si="6">C39-C53</f>
        <v>0</v>
      </c>
      <c r="D67" s="67">
        <f t="shared" si="6"/>
        <v>0</v>
      </c>
      <c r="E67" s="67">
        <f t="shared" si="6"/>
        <v>0</v>
      </c>
      <c r="F67" s="67">
        <f t="shared" si="6"/>
        <v>0</v>
      </c>
      <c r="G67" s="67">
        <f t="shared" si="6"/>
        <v>0</v>
      </c>
      <c r="H67" s="67">
        <f t="shared" si="6"/>
        <v>0</v>
      </c>
      <c r="I67" s="67">
        <f t="shared" si="6"/>
        <v>0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151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0</v>
      </c>
      <c r="D69" s="67">
        <f t="shared" si="6"/>
        <v>0</v>
      </c>
      <c r="E69" s="67">
        <f t="shared" si="6"/>
        <v>0</v>
      </c>
      <c r="F69" s="67">
        <f t="shared" si="6"/>
        <v>0</v>
      </c>
      <c r="G69" s="67">
        <f t="shared" si="6"/>
        <v>0</v>
      </c>
      <c r="H69" s="67">
        <f t="shared" si="6"/>
        <v>0</v>
      </c>
      <c r="I69" s="67">
        <f t="shared" si="6"/>
        <v>0</v>
      </c>
      <c r="J69" s="67">
        <f t="shared" si="6"/>
        <v>0</v>
      </c>
      <c r="K69" s="67">
        <f t="shared" si="6"/>
        <v>0</v>
      </c>
      <c r="L69" s="67">
        <f t="shared" si="6"/>
        <v>0</v>
      </c>
      <c r="M69" s="67">
        <f t="shared" si="6"/>
        <v>0</v>
      </c>
      <c r="N69" s="67">
        <f t="shared" si="6"/>
        <v>0</v>
      </c>
      <c r="O69" s="67">
        <f t="shared" si="6"/>
        <v>0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0</v>
      </c>
      <c r="D72" s="67">
        <f t="shared" si="7"/>
        <v>0</v>
      </c>
      <c r="E72" s="67">
        <f t="shared" si="7"/>
        <v>0</v>
      </c>
      <c r="F72" s="67">
        <f t="shared" si="7"/>
        <v>0</v>
      </c>
      <c r="G72" s="67">
        <f t="shared" si="7"/>
        <v>0</v>
      </c>
      <c r="H72" s="67">
        <f t="shared" si="7"/>
        <v>0</v>
      </c>
      <c r="I72" s="67">
        <f t="shared" si="7"/>
        <v>0</v>
      </c>
      <c r="J72" s="67">
        <f t="shared" si="7"/>
        <v>0</v>
      </c>
      <c r="K72" s="67">
        <f t="shared" si="7"/>
        <v>0</v>
      </c>
      <c r="L72" s="67">
        <f t="shared" si="7"/>
        <v>0</v>
      </c>
      <c r="M72" s="67">
        <f t="shared" si="7"/>
        <v>0</v>
      </c>
      <c r="N72" s="67">
        <f t="shared" si="7"/>
        <v>0</v>
      </c>
      <c r="O72" s="67">
        <f t="shared" si="7"/>
        <v>0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0</v>
      </c>
      <c r="D73" s="83">
        <f t="shared" si="7"/>
        <v>0</v>
      </c>
      <c r="E73" s="83">
        <f t="shared" si="7"/>
        <v>0</v>
      </c>
      <c r="F73" s="83">
        <f t="shared" si="7"/>
        <v>0</v>
      </c>
      <c r="G73" s="83">
        <f t="shared" si="7"/>
        <v>0</v>
      </c>
      <c r="H73" s="83">
        <f t="shared" si="7"/>
        <v>0</v>
      </c>
      <c r="I73" s="83">
        <f t="shared" si="7"/>
        <v>0</v>
      </c>
      <c r="J73" s="83">
        <f t="shared" si="7"/>
        <v>0</v>
      </c>
      <c r="K73" s="83">
        <f t="shared" si="7"/>
        <v>0</v>
      </c>
      <c r="L73" s="83">
        <f t="shared" si="7"/>
        <v>0</v>
      </c>
      <c r="M73" s="83">
        <f t="shared" si="7"/>
        <v>0</v>
      </c>
      <c r="N73" s="83">
        <f t="shared" si="7"/>
        <v>0</v>
      </c>
      <c r="O73" s="83">
        <f t="shared" si="7"/>
        <v>0</v>
      </c>
      <c r="P73" s="83">
        <f t="shared" si="7"/>
        <v>0</v>
      </c>
      <c r="Q73" s="83">
        <f t="shared" si="7"/>
        <v>0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RES_hhdet_numvin!B106</f>
        <v>0</v>
      </c>
      <c r="C78" s="189">
        <f>RES_hhdet_numvin!C106</f>
        <v>0</v>
      </c>
      <c r="D78" s="189">
        <f>RES_hhdet_numvin!D106</f>
        <v>0</v>
      </c>
      <c r="E78" s="189">
        <f>RES_hhdet_numvin!E106</f>
        <v>0</v>
      </c>
      <c r="F78" s="189">
        <f>RES_hhdet_numvin!F106</f>
        <v>0</v>
      </c>
      <c r="G78" s="189">
        <f>RES_hhdet_numvin!G106</f>
        <v>0</v>
      </c>
      <c r="H78" s="189">
        <f>RES_hhdet_numvin!H106</f>
        <v>0</v>
      </c>
      <c r="I78" s="189">
        <f>RES_hhdet_numvin!I106</f>
        <v>0</v>
      </c>
      <c r="J78" s="189">
        <f>RES_hhdet_numvin!J106</f>
        <v>0</v>
      </c>
      <c r="K78" s="189">
        <f>RES_hhdet_numvin!K106</f>
        <v>0</v>
      </c>
      <c r="L78" s="189">
        <f>RES_hhdet_numvin!L106</f>
        <v>0</v>
      </c>
      <c r="M78" s="189">
        <f>RES_hhdet_numvin!M106</f>
        <v>0</v>
      </c>
      <c r="N78" s="189">
        <f>RES_hhdet_numvin!N106</f>
        <v>0</v>
      </c>
      <c r="O78" s="189">
        <f>RES_hhdet_numvin!O106</f>
        <v>0</v>
      </c>
      <c r="P78" s="189">
        <f>RES_hhdet_numvin!P106</f>
        <v>0</v>
      </c>
      <c r="Q78" s="189">
        <f>RES_hhdet_numvin!Q106</f>
        <v>0</v>
      </c>
    </row>
    <row r="79" spans="1:17" ht="12" customHeight="1" x14ac:dyDescent="0.25">
      <c r="A79" s="23" t="s">
        <v>153</v>
      </c>
      <c r="B79" s="80">
        <f>RES_hhdet_numvin!B107</f>
        <v>0</v>
      </c>
      <c r="C79" s="80">
        <f>RES_hhdet_numvin!C107</f>
        <v>0</v>
      </c>
      <c r="D79" s="80">
        <f>RES_hhdet_numvin!D107</f>
        <v>0</v>
      </c>
      <c r="E79" s="80">
        <f>RES_hhdet_numvin!E107</f>
        <v>0</v>
      </c>
      <c r="F79" s="80">
        <f>RES_hhdet_numvin!F107</f>
        <v>0</v>
      </c>
      <c r="G79" s="80">
        <f>RES_hhdet_numvin!G107</f>
        <v>0</v>
      </c>
      <c r="H79" s="80">
        <f>RES_hhdet_numvin!H107</f>
        <v>0</v>
      </c>
      <c r="I79" s="80">
        <f>RES_hhdet_numvin!I107</f>
        <v>0</v>
      </c>
      <c r="J79" s="80">
        <f>RES_hhdet_numvin!J107</f>
        <v>0</v>
      </c>
      <c r="K79" s="80">
        <f>RES_hhdet_numvin!K107</f>
        <v>0</v>
      </c>
      <c r="L79" s="80">
        <f>RES_hhdet_numvin!L107</f>
        <v>0</v>
      </c>
      <c r="M79" s="80">
        <f>RES_hhdet_numvin!M107</f>
        <v>0</v>
      </c>
      <c r="N79" s="80">
        <f>RES_hhdet_numvin!N107</f>
        <v>0</v>
      </c>
      <c r="O79" s="80">
        <f>RES_hhdet_numvin!O107</f>
        <v>0</v>
      </c>
      <c r="P79" s="80">
        <f>RES_hhdet_numvin!P107</f>
        <v>0</v>
      </c>
      <c r="Q79" s="80">
        <f>RES_hhdet_numvin!Q107</f>
        <v>0</v>
      </c>
    </row>
    <row r="80" spans="1:17" ht="12.95" customHeight="1" x14ac:dyDescent="0.25">
      <c r="A80" s="146" t="s">
        <v>112</v>
      </c>
      <c r="B80" s="188">
        <f>RES_hhdet_numvin!B109</f>
        <v>0</v>
      </c>
      <c r="C80" s="188">
        <f>RES_hhdet_numvin!C109</f>
        <v>0</v>
      </c>
      <c r="D80" s="188">
        <f>RES_hhdet_numvin!D109</f>
        <v>0</v>
      </c>
      <c r="E80" s="188">
        <f>RES_hhdet_numvin!E109</f>
        <v>0</v>
      </c>
      <c r="F80" s="188">
        <f>RES_hhdet_numvin!F109</f>
        <v>0</v>
      </c>
      <c r="G80" s="188">
        <f>RES_hhdet_numvin!G109</f>
        <v>0</v>
      </c>
      <c r="H80" s="188">
        <f>RES_hhdet_numvin!H109</f>
        <v>0</v>
      </c>
      <c r="I80" s="188">
        <f>RES_hhdet_numvin!I109</f>
        <v>0</v>
      </c>
      <c r="J80" s="188">
        <f>RES_hhdet_numvin!J109</f>
        <v>0</v>
      </c>
      <c r="K80" s="188">
        <f>RES_hhdet_numvin!K109</f>
        <v>0</v>
      </c>
      <c r="L80" s="188">
        <f>RES_hhdet_numvin!L109</f>
        <v>0</v>
      </c>
      <c r="M80" s="188">
        <f>RES_hhdet_numvin!M109</f>
        <v>0</v>
      </c>
      <c r="N80" s="188">
        <f>RES_hhdet_numvin!N109</f>
        <v>0</v>
      </c>
      <c r="O80" s="188">
        <f>RES_hhdet_numvin!O109</f>
        <v>0</v>
      </c>
      <c r="P80" s="188">
        <f>RES_hhdet_numvin!P109</f>
        <v>0</v>
      </c>
      <c r="Q80" s="188">
        <f>RES_hhdet_numvin!Q109</f>
        <v>0</v>
      </c>
    </row>
    <row r="81" spans="1:17" ht="12" customHeight="1" x14ac:dyDescent="0.25">
      <c r="A81" s="23" t="s">
        <v>60</v>
      </c>
      <c r="B81" s="80">
        <f>RES_hhdet_numvin!B110</f>
        <v>0</v>
      </c>
      <c r="C81" s="80">
        <f>RES_hhdet_numvin!C110</f>
        <v>0</v>
      </c>
      <c r="D81" s="80">
        <f>RES_hhdet_numvin!D110</f>
        <v>0</v>
      </c>
      <c r="E81" s="80">
        <f>RES_hhdet_numvin!E110</f>
        <v>0</v>
      </c>
      <c r="F81" s="80">
        <f>RES_hhdet_numvin!F110</f>
        <v>0</v>
      </c>
      <c r="G81" s="80">
        <f>RES_hhdet_numvin!G110</f>
        <v>0</v>
      </c>
      <c r="H81" s="80">
        <f>RES_hhdet_numvin!H110</f>
        <v>0</v>
      </c>
      <c r="I81" s="80">
        <f>RES_hhdet_numvin!I110</f>
        <v>0</v>
      </c>
      <c r="J81" s="80">
        <f>RES_hhdet_numvin!J110</f>
        <v>0</v>
      </c>
      <c r="K81" s="80">
        <f>RES_hhdet_numvin!K110</f>
        <v>0</v>
      </c>
      <c r="L81" s="80">
        <f>RES_hhdet_numvin!L110</f>
        <v>0</v>
      </c>
      <c r="M81" s="80">
        <f>RES_hhdet_numvin!M110</f>
        <v>0</v>
      </c>
      <c r="N81" s="80">
        <f>RES_hhdet_numvin!N110</f>
        <v>0</v>
      </c>
      <c r="O81" s="80">
        <f>RES_hhdet_numvin!O110</f>
        <v>0</v>
      </c>
      <c r="P81" s="80">
        <f>RES_hhdet_numvin!P110</f>
        <v>0</v>
      </c>
      <c r="Q81" s="80">
        <f>RES_hhdet_numvin!Q110</f>
        <v>0</v>
      </c>
    </row>
    <row r="82" spans="1:17" ht="12" customHeight="1" x14ac:dyDescent="0.25">
      <c r="A82" s="146" t="s">
        <v>63</v>
      </c>
      <c r="B82" s="188">
        <f>RES_hhdet_numvin!B111</f>
        <v>0</v>
      </c>
      <c r="C82" s="188">
        <f>RES_hhdet_numvin!C111</f>
        <v>0</v>
      </c>
      <c r="D82" s="188">
        <f>RES_hhdet_numvin!D111</f>
        <v>0</v>
      </c>
      <c r="E82" s="188">
        <f>RES_hhdet_numvin!E111</f>
        <v>0</v>
      </c>
      <c r="F82" s="188">
        <f>RES_hhdet_numvin!F111</f>
        <v>0</v>
      </c>
      <c r="G82" s="188">
        <f>RES_hhdet_numvin!G111</f>
        <v>0</v>
      </c>
      <c r="H82" s="188">
        <f>RES_hhdet_numvin!H111</f>
        <v>0</v>
      </c>
      <c r="I82" s="188">
        <f>RES_hhdet_numvin!I111</f>
        <v>0</v>
      </c>
      <c r="J82" s="188">
        <f>RES_hhdet_numvin!J111</f>
        <v>0</v>
      </c>
      <c r="K82" s="188">
        <f>RES_hhdet_numvin!K111</f>
        <v>0</v>
      </c>
      <c r="L82" s="188">
        <f>RES_hhdet_numvin!L111</f>
        <v>0</v>
      </c>
      <c r="M82" s="188">
        <f>RES_hhdet_numvin!M111</f>
        <v>0</v>
      </c>
      <c r="N82" s="188">
        <f>RES_hhdet_numvin!N111</f>
        <v>0</v>
      </c>
      <c r="O82" s="188">
        <f>RES_hhdet_numvin!O111</f>
        <v>0</v>
      </c>
      <c r="P82" s="188">
        <f>RES_hhdet_numvin!P111</f>
        <v>0</v>
      </c>
      <c r="Q82" s="188">
        <f>RES_hhdet_numvin!Q111</f>
        <v>0</v>
      </c>
    </row>
    <row r="83" spans="1:17" ht="12" customHeight="1" x14ac:dyDescent="0.25">
      <c r="A83" s="23" t="s">
        <v>152</v>
      </c>
      <c r="B83" s="80">
        <f>RES_hhdet_numvin!B112</f>
        <v>0</v>
      </c>
      <c r="C83" s="80">
        <f>RES_hhdet_numvin!C112</f>
        <v>0</v>
      </c>
      <c r="D83" s="80">
        <f>RES_hhdet_numvin!D112</f>
        <v>0</v>
      </c>
      <c r="E83" s="80">
        <f>RES_hhdet_numvin!E112</f>
        <v>0</v>
      </c>
      <c r="F83" s="80">
        <f>RES_hhdet_numvin!F112</f>
        <v>0</v>
      </c>
      <c r="G83" s="80">
        <f>RES_hhdet_numvin!G112</f>
        <v>0</v>
      </c>
      <c r="H83" s="80">
        <f>RES_hhdet_numvin!H112</f>
        <v>0</v>
      </c>
      <c r="I83" s="80">
        <f>RES_hhdet_numvin!I112</f>
        <v>0</v>
      </c>
      <c r="J83" s="80">
        <f>RES_hhdet_numvin!J112</f>
        <v>0</v>
      </c>
      <c r="K83" s="80">
        <f>RES_hhdet_numvin!K112</f>
        <v>0</v>
      </c>
      <c r="L83" s="80">
        <f>RES_hhdet_numvin!L112</f>
        <v>0</v>
      </c>
      <c r="M83" s="80">
        <f>RES_hhdet_numvin!M112</f>
        <v>0</v>
      </c>
      <c r="N83" s="80">
        <f>RES_hhdet_numvin!N112</f>
        <v>0</v>
      </c>
      <c r="O83" s="80">
        <f>RES_hhdet_numvin!O112</f>
        <v>0</v>
      </c>
      <c r="P83" s="80">
        <f>RES_hhdet_numvin!P112</f>
        <v>0</v>
      </c>
      <c r="Q83" s="80">
        <f>RES_hhdet_numvin!Q112</f>
        <v>0</v>
      </c>
    </row>
    <row r="84" spans="1:17" ht="12" customHeight="1" x14ac:dyDescent="0.25">
      <c r="A84" s="23" t="s">
        <v>151</v>
      </c>
      <c r="B84" s="80">
        <f>RES_hhdet_numvin!B113</f>
        <v>0</v>
      </c>
      <c r="C84" s="80">
        <f>RES_hhdet_numvin!C113</f>
        <v>0</v>
      </c>
      <c r="D84" s="80">
        <f>RES_hhdet_numvin!D113</f>
        <v>0</v>
      </c>
      <c r="E84" s="80">
        <f>RES_hhdet_numvin!E113</f>
        <v>0</v>
      </c>
      <c r="F84" s="80">
        <f>RES_hhdet_numvin!F113</f>
        <v>0</v>
      </c>
      <c r="G84" s="80">
        <f>RES_hhdet_numvin!G113</f>
        <v>0</v>
      </c>
      <c r="H84" s="80">
        <f>RES_hhdet_numvin!H113</f>
        <v>0</v>
      </c>
      <c r="I84" s="80">
        <f>RES_hhdet_numvin!I113</f>
        <v>0</v>
      </c>
      <c r="J84" s="80">
        <f>RES_hhdet_numvin!J113</f>
        <v>0</v>
      </c>
      <c r="K84" s="80">
        <f>RES_hhdet_numvin!K113</f>
        <v>0</v>
      </c>
      <c r="L84" s="80">
        <f>RES_hhdet_numvin!L113</f>
        <v>0</v>
      </c>
      <c r="M84" s="80">
        <f>RES_hhdet_numvin!M113</f>
        <v>0</v>
      </c>
      <c r="N84" s="80">
        <f>RES_hhdet_numvin!N113</f>
        <v>0</v>
      </c>
      <c r="O84" s="80">
        <f>RES_hhdet_numvin!O113</f>
        <v>0</v>
      </c>
      <c r="P84" s="80">
        <f>RES_hhdet_numvin!P113</f>
        <v>0</v>
      </c>
      <c r="Q84" s="80">
        <f>RES_hhdet_numvin!Q113</f>
        <v>0</v>
      </c>
    </row>
    <row r="85" spans="1:17" ht="12" customHeight="1" x14ac:dyDescent="0.25">
      <c r="A85" s="23" t="s">
        <v>142</v>
      </c>
      <c r="B85" s="80">
        <f>RES_hhdet_numvin!B116</f>
        <v>0</v>
      </c>
      <c r="C85" s="80">
        <f>RES_hhdet_numvin!C116</f>
        <v>0</v>
      </c>
      <c r="D85" s="80">
        <f>RES_hhdet_numvin!D116</f>
        <v>0</v>
      </c>
      <c r="E85" s="80">
        <f>RES_hhdet_numvin!E116</f>
        <v>0</v>
      </c>
      <c r="F85" s="80">
        <f>RES_hhdet_numvin!F116</f>
        <v>0</v>
      </c>
      <c r="G85" s="80">
        <f>RES_hhdet_numvin!G116</f>
        <v>0</v>
      </c>
      <c r="H85" s="80">
        <f>RES_hhdet_numvin!H116</f>
        <v>0</v>
      </c>
      <c r="I85" s="80">
        <f>RES_hhdet_numvin!I116</f>
        <v>0</v>
      </c>
      <c r="J85" s="80">
        <f>RES_hhdet_numvin!J116</f>
        <v>0</v>
      </c>
      <c r="K85" s="80">
        <f>RES_hhdet_numvin!K116</f>
        <v>0</v>
      </c>
      <c r="L85" s="80">
        <f>RES_hhdet_numvin!L116</f>
        <v>0</v>
      </c>
      <c r="M85" s="80">
        <f>RES_hhdet_numvin!M116</f>
        <v>0</v>
      </c>
      <c r="N85" s="80">
        <f>RES_hhdet_numvin!N116</f>
        <v>0</v>
      </c>
      <c r="O85" s="80">
        <f>RES_hhdet_numvin!O116</f>
        <v>0</v>
      </c>
      <c r="P85" s="80">
        <f>RES_hhdet_numvin!P116</f>
        <v>0</v>
      </c>
      <c r="Q85" s="80">
        <f>RES_hhdet_numvin!Q116</f>
        <v>0</v>
      </c>
    </row>
    <row r="86" spans="1:17" ht="12" customHeight="1" x14ac:dyDescent="0.25">
      <c r="A86" s="23" t="s">
        <v>141</v>
      </c>
      <c r="B86" s="80">
        <f>RES_hhdet_numvin!B117</f>
        <v>0</v>
      </c>
      <c r="C86" s="80">
        <f>RES_hhdet_numvin!C117</f>
        <v>0</v>
      </c>
      <c r="D86" s="80">
        <f>RES_hhdet_numvin!D117</f>
        <v>0</v>
      </c>
      <c r="E86" s="80">
        <f>RES_hhdet_numvin!E117</f>
        <v>0</v>
      </c>
      <c r="F86" s="80">
        <f>RES_hhdet_numvin!F117</f>
        <v>0</v>
      </c>
      <c r="G86" s="80">
        <f>RES_hhdet_numvin!G117</f>
        <v>0</v>
      </c>
      <c r="H86" s="80">
        <f>RES_hhdet_numvin!H117</f>
        <v>0</v>
      </c>
      <c r="I86" s="80">
        <f>RES_hhdet_numvin!I117</f>
        <v>0</v>
      </c>
      <c r="J86" s="80">
        <f>RES_hhdet_numvin!J117</f>
        <v>0</v>
      </c>
      <c r="K86" s="80">
        <f>RES_hhdet_numvin!K117</f>
        <v>0</v>
      </c>
      <c r="L86" s="80">
        <f>RES_hhdet_numvin!L117</f>
        <v>0</v>
      </c>
      <c r="M86" s="80">
        <f>RES_hhdet_numvin!M117</f>
        <v>0</v>
      </c>
      <c r="N86" s="80">
        <f>RES_hhdet_numvin!N117</f>
        <v>0</v>
      </c>
      <c r="O86" s="80">
        <f>RES_hhdet_numvin!O117</f>
        <v>0</v>
      </c>
      <c r="P86" s="80">
        <f>RES_hhdet_numvin!P117</f>
        <v>0</v>
      </c>
      <c r="Q86" s="80">
        <f>RES_hhdet_numvin!Q117</f>
        <v>0</v>
      </c>
    </row>
    <row r="87" spans="1:17" ht="12" customHeight="1" x14ac:dyDescent="0.25">
      <c r="A87" s="146" t="s">
        <v>62</v>
      </c>
      <c r="B87" s="188">
        <f>RES_hhdet_numvin!B120</f>
        <v>0</v>
      </c>
      <c r="C87" s="188">
        <f>RES_hhdet_numvin!C120</f>
        <v>0</v>
      </c>
      <c r="D87" s="188">
        <f>RES_hhdet_numvin!D120</f>
        <v>0</v>
      </c>
      <c r="E87" s="188">
        <f>RES_hhdet_numvin!E120</f>
        <v>0</v>
      </c>
      <c r="F87" s="188">
        <f>RES_hhdet_numvin!F120</f>
        <v>0</v>
      </c>
      <c r="G87" s="188">
        <f>RES_hhdet_numvin!G120</f>
        <v>0</v>
      </c>
      <c r="H87" s="188">
        <f>RES_hhdet_numvin!H120</f>
        <v>0</v>
      </c>
      <c r="I87" s="188">
        <f>RES_hhdet_numvin!I120</f>
        <v>0</v>
      </c>
      <c r="J87" s="188">
        <f>RES_hhdet_numvin!J120</f>
        <v>0</v>
      </c>
      <c r="K87" s="188">
        <f>RES_hhdet_numvin!K120</f>
        <v>0</v>
      </c>
      <c r="L87" s="188">
        <f>RES_hhdet_numvin!L120</f>
        <v>0</v>
      </c>
      <c r="M87" s="188">
        <f>RES_hhdet_numvin!M120</f>
        <v>0</v>
      </c>
      <c r="N87" s="188">
        <f>RES_hhdet_numvin!N120</f>
        <v>0</v>
      </c>
      <c r="O87" s="188">
        <f>RES_hhdet_numvin!O120</f>
        <v>0</v>
      </c>
      <c r="P87" s="188">
        <f>RES_hhdet_numvin!P120</f>
        <v>0</v>
      </c>
      <c r="Q87" s="188">
        <f>RES_hhdet_numvin!Q120</f>
        <v>0</v>
      </c>
    </row>
    <row r="88" spans="1:17" ht="12" customHeight="1" x14ac:dyDescent="0.25">
      <c r="A88" s="23" t="s">
        <v>57</v>
      </c>
      <c r="B88" s="80">
        <f>RES_hhdet_numvin!B121</f>
        <v>0</v>
      </c>
      <c r="C88" s="80">
        <f>RES_hhdet_numvin!C121</f>
        <v>0</v>
      </c>
      <c r="D88" s="80">
        <f>RES_hhdet_numvin!D121</f>
        <v>0</v>
      </c>
      <c r="E88" s="80">
        <f>RES_hhdet_numvin!E121</f>
        <v>0</v>
      </c>
      <c r="F88" s="80">
        <f>RES_hhdet_numvin!F121</f>
        <v>0</v>
      </c>
      <c r="G88" s="80">
        <f>RES_hhdet_numvin!G121</f>
        <v>0</v>
      </c>
      <c r="H88" s="80">
        <f>RES_hhdet_numvin!H121</f>
        <v>0</v>
      </c>
      <c r="I88" s="80">
        <f>RES_hhdet_numvin!I121</f>
        <v>0</v>
      </c>
      <c r="J88" s="80">
        <f>RES_hhdet_numvin!J121</f>
        <v>0</v>
      </c>
      <c r="K88" s="80">
        <f>RES_hhdet_numvin!K121</f>
        <v>0</v>
      </c>
      <c r="L88" s="80">
        <f>RES_hhdet_numvin!L121</f>
        <v>0</v>
      </c>
      <c r="M88" s="80">
        <f>RES_hhdet_numvin!M121</f>
        <v>0</v>
      </c>
      <c r="N88" s="80">
        <f>RES_hhdet_numvin!N121</f>
        <v>0</v>
      </c>
      <c r="O88" s="80">
        <f>RES_hhdet_numvin!O121</f>
        <v>0</v>
      </c>
      <c r="P88" s="80">
        <f>RES_hhdet_numvin!P121</f>
        <v>0</v>
      </c>
      <c r="Q88" s="80">
        <f>RES_hhdet_numvin!Q121</f>
        <v>0</v>
      </c>
    </row>
    <row r="89" spans="1:17" ht="12" customHeight="1" x14ac:dyDescent="0.25">
      <c r="A89" s="29" t="s">
        <v>140</v>
      </c>
      <c r="B89" s="78">
        <f>RES_hhdet_numvin!B122</f>
        <v>0</v>
      </c>
      <c r="C89" s="78">
        <f>RES_hhdet_numvin!C122</f>
        <v>0</v>
      </c>
      <c r="D89" s="78">
        <f>RES_hhdet_numvin!D122</f>
        <v>0</v>
      </c>
      <c r="E89" s="78">
        <f>RES_hhdet_numvin!E122</f>
        <v>0</v>
      </c>
      <c r="F89" s="78">
        <f>RES_hhdet_numvin!F122</f>
        <v>0</v>
      </c>
      <c r="G89" s="78">
        <f>RES_hhdet_numvin!G122</f>
        <v>0</v>
      </c>
      <c r="H89" s="78">
        <f>RES_hhdet_numvin!H122</f>
        <v>0</v>
      </c>
      <c r="I89" s="78">
        <f>RES_hhdet_numvin!I122</f>
        <v>0</v>
      </c>
      <c r="J89" s="78">
        <f>RES_hhdet_numvin!J122</f>
        <v>0</v>
      </c>
      <c r="K89" s="78">
        <f>RES_hhdet_numvin!K122</f>
        <v>0</v>
      </c>
      <c r="L89" s="78">
        <f>RES_hhdet_numvin!L122</f>
        <v>0</v>
      </c>
      <c r="M89" s="78">
        <f>RES_hhdet_numvin!M122</f>
        <v>0</v>
      </c>
      <c r="N89" s="78">
        <f>RES_hhdet_numvin!N122</f>
        <v>0</v>
      </c>
      <c r="O89" s="78">
        <f>RES_hhdet_numvin!O122</f>
        <v>0</v>
      </c>
      <c r="P89" s="78">
        <f>RES_hhdet_numvin!P122</f>
        <v>0</v>
      </c>
      <c r="Q89" s="78">
        <f>RES_hhdet_numvin!Q122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0</v>
      </c>
      <c r="C93" s="168">
        <f t="shared" ref="C93:Q93" si="8">SUM(C94,C97,C99,C108)</f>
        <v>0</v>
      </c>
      <c r="D93" s="168">
        <f t="shared" si="8"/>
        <v>0</v>
      </c>
      <c r="E93" s="168">
        <f t="shared" si="8"/>
        <v>0</v>
      </c>
      <c r="F93" s="168">
        <f t="shared" si="8"/>
        <v>0</v>
      </c>
      <c r="G93" s="168">
        <f t="shared" si="8"/>
        <v>0</v>
      </c>
      <c r="H93" s="168">
        <f t="shared" si="8"/>
        <v>0</v>
      </c>
      <c r="I93" s="168">
        <f t="shared" si="8"/>
        <v>0</v>
      </c>
      <c r="J93" s="168">
        <f t="shared" si="8"/>
        <v>0</v>
      </c>
      <c r="K93" s="168">
        <f t="shared" si="8"/>
        <v>0</v>
      </c>
      <c r="L93" s="168">
        <f t="shared" si="8"/>
        <v>0</v>
      </c>
      <c r="M93" s="168">
        <f t="shared" si="8"/>
        <v>0</v>
      </c>
      <c r="N93" s="168">
        <f t="shared" si="8"/>
        <v>0</v>
      </c>
      <c r="O93" s="168">
        <f t="shared" si="8"/>
        <v>0</v>
      </c>
      <c r="P93" s="168">
        <f t="shared" si="8"/>
        <v>0</v>
      </c>
      <c r="Q93" s="168">
        <f t="shared" si="8"/>
        <v>0</v>
      </c>
    </row>
    <row r="94" spans="1:17" ht="12" customHeight="1" x14ac:dyDescent="0.25">
      <c r="A94" s="158" t="s">
        <v>65</v>
      </c>
      <c r="B94" s="157">
        <f>SUM(B95:B96)</f>
        <v>0</v>
      </c>
      <c r="C94" s="157">
        <f t="shared" ref="C94:Q94" si="9">SUM(C95:C96)</f>
        <v>0</v>
      </c>
      <c r="D94" s="157">
        <f t="shared" si="9"/>
        <v>0</v>
      </c>
      <c r="E94" s="157">
        <f t="shared" si="9"/>
        <v>0</v>
      </c>
      <c r="F94" s="157">
        <f t="shared" si="9"/>
        <v>0</v>
      </c>
      <c r="G94" s="157">
        <f t="shared" si="9"/>
        <v>0</v>
      </c>
      <c r="H94" s="157">
        <f t="shared" si="9"/>
        <v>0</v>
      </c>
      <c r="I94" s="157">
        <f t="shared" si="9"/>
        <v>0</v>
      </c>
      <c r="J94" s="157">
        <f t="shared" si="9"/>
        <v>0</v>
      </c>
      <c r="K94" s="157">
        <f t="shared" si="9"/>
        <v>0</v>
      </c>
      <c r="L94" s="157">
        <f t="shared" si="9"/>
        <v>0</v>
      </c>
      <c r="M94" s="157">
        <f t="shared" si="9"/>
        <v>0</v>
      </c>
      <c r="N94" s="157">
        <f t="shared" si="9"/>
        <v>0</v>
      </c>
      <c r="O94" s="157">
        <f t="shared" si="9"/>
        <v>0</v>
      </c>
      <c r="P94" s="157">
        <f t="shared" si="9"/>
        <v>0</v>
      </c>
      <c r="Q94" s="157">
        <f t="shared" si="9"/>
        <v>0</v>
      </c>
    </row>
    <row r="95" spans="1:17" ht="12" customHeight="1" x14ac:dyDescent="0.25">
      <c r="A95" s="23" t="s">
        <v>153</v>
      </c>
      <c r="B95" s="156">
        <f>RES_hhdet_fec!B$107</f>
        <v>0</v>
      </c>
      <c r="C95" s="156">
        <f>RES_hhdet_fec!C$107</f>
        <v>0</v>
      </c>
      <c r="D95" s="156">
        <f>RES_hhdet_fec!D$107</f>
        <v>0</v>
      </c>
      <c r="E95" s="156">
        <f>RES_hhdet_fec!E$107</f>
        <v>0</v>
      </c>
      <c r="F95" s="156">
        <f>RES_hhdet_fec!F$107</f>
        <v>0</v>
      </c>
      <c r="G95" s="156">
        <f>RES_hhdet_fec!G$107</f>
        <v>0</v>
      </c>
      <c r="H95" s="156">
        <f>RES_hhdet_fec!H$107</f>
        <v>0</v>
      </c>
      <c r="I95" s="156">
        <f>RES_hhdet_fec!I$107</f>
        <v>0</v>
      </c>
      <c r="J95" s="156">
        <f>RES_hhdet_fec!J$107</f>
        <v>0</v>
      </c>
      <c r="K95" s="156">
        <f>RES_hhdet_fec!K$107</f>
        <v>0</v>
      </c>
      <c r="L95" s="156">
        <f>RES_hhdet_fec!L$107</f>
        <v>0</v>
      </c>
      <c r="M95" s="156">
        <f>RES_hhdet_fec!M$107</f>
        <v>0</v>
      </c>
      <c r="N95" s="156">
        <f>RES_hhdet_fec!N$107</f>
        <v>0</v>
      </c>
      <c r="O95" s="156">
        <f>RES_hhdet_fec!O$107</f>
        <v>0</v>
      </c>
      <c r="P95" s="156">
        <f>RES_hhdet_fec!P$107</f>
        <v>0</v>
      </c>
      <c r="Q95" s="156">
        <f>RES_hhdet_fec!Q$107</f>
        <v>0</v>
      </c>
    </row>
    <row r="96" spans="1:17" ht="12" customHeight="1" x14ac:dyDescent="0.25">
      <c r="A96" s="23" t="s">
        <v>60</v>
      </c>
      <c r="B96" s="156">
        <f>RES_hhdet_fec!B$108</f>
        <v>0</v>
      </c>
      <c r="C96" s="156">
        <f>RES_hhdet_fec!C$108</f>
        <v>0</v>
      </c>
      <c r="D96" s="156">
        <f>RES_hhdet_fec!D$108</f>
        <v>0</v>
      </c>
      <c r="E96" s="156">
        <f>RES_hhdet_fec!E$108</f>
        <v>0</v>
      </c>
      <c r="F96" s="156">
        <f>RES_hhdet_fec!F$108</f>
        <v>0</v>
      </c>
      <c r="G96" s="156">
        <f>RES_hhdet_fec!G$108</f>
        <v>0</v>
      </c>
      <c r="H96" s="156">
        <f>RES_hhdet_fec!H$108</f>
        <v>0</v>
      </c>
      <c r="I96" s="156">
        <f>RES_hhdet_fec!I$108</f>
        <v>0</v>
      </c>
      <c r="J96" s="156">
        <f>RES_hhdet_fec!J$108</f>
        <v>0</v>
      </c>
      <c r="K96" s="156">
        <f>RES_hhdet_fec!K$108</f>
        <v>0</v>
      </c>
      <c r="L96" s="156">
        <f>RES_hhdet_fec!L$108</f>
        <v>0</v>
      </c>
      <c r="M96" s="156">
        <f>RES_hhdet_fec!M$108</f>
        <v>0</v>
      </c>
      <c r="N96" s="156">
        <f>RES_hhdet_fec!N$108</f>
        <v>0</v>
      </c>
      <c r="O96" s="156">
        <f>RES_hhdet_fec!O$108</f>
        <v>0</v>
      </c>
      <c r="P96" s="156">
        <f>RES_hhdet_fec!P$108</f>
        <v>0</v>
      </c>
      <c r="Q96" s="156">
        <f>RES_hhdet_fec!Q$108</f>
        <v>0</v>
      </c>
    </row>
    <row r="97" spans="1:17" ht="12" customHeight="1" x14ac:dyDescent="0.25">
      <c r="A97" s="158" t="s">
        <v>112</v>
      </c>
      <c r="B97" s="157">
        <f>B98</f>
        <v>0</v>
      </c>
      <c r="C97" s="157">
        <f t="shared" ref="C97:Q97" si="10">C98</f>
        <v>0</v>
      </c>
      <c r="D97" s="157">
        <f t="shared" si="10"/>
        <v>0</v>
      </c>
      <c r="E97" s="157">
        <f t="shared" si="10"/>
        <v>0</v>
      </c>
      <c r="F97" s="157">
        <f t="shared" si="10"/>
        <v>0</v>
      </c>
      <c r="G97" s="157">
        <f t="shared" si="10"/>
        <v>0</v>
      </c>
      <c r="H97" s="157">
        <f t="shared" si="10"/>
        <v>0</v>
      </c>
      <c r="I97" s="157">
        <f t="shared" si="10"/>
        <v>0</v>
      </c>
      <c r="J97" s="157">
        <f t="shared" si="10"/>
        <v>0</v>
      </c>
      <c r="K97" s="157">
        <f t="shared" si="10"/>
        <v>0</v>
      </c>
      <c r="L97" s="157">
        <f t="shared" si="10"/>
        <v>0</v>
      </c>
      <c r="M97" s="157">
        <f t="shared" si="10"/>
        <v>0</v>
      </c>
      <c r="N97" s="157">
        <f t="shared" si="10"/>
        <v>0</v>
      </c>
      <c r="O97" s="157">
        <f t="shared" si="10"/>
        <v>0</v>
      </c>
      <c r="P97" s="157">
        <f t="shared" si="10"/>
        <v>0</v>
      </c>
      <c r="Q97" s="157">
        <f t="shared" si="10"/>
        <v>0</v>
      </c>
    </row>
    <row r="98" spans="1:17" ht="12" customHeight="1" x14ac:dyDescent="0.25">
      <c r="A98" s="23" t="s">
        <v>60</v>
      </c>
      <c r="B98" s="156">
        <f>RES_hhdet_fec!B$110</f>
        <v>0</v>
      </c>
      <c r="C98" s="156">
        <f>RES_hhdet_fec!C$110</f>
        <v>0</v>
      </c>
      <c r="D98" s="156">
        <f>RES_hhdet_fec!D$110</f>
        <v>0</v>
      </c>
      <c r="E98" s="156">
        <f>RES_hhdet_fec!E$110</f>
        <v>0</v>
      </c>
      <c r="F98" s="156">
        <f>RES_hhdet_fec!F$110</f>
        <v>0</v>
      </c>
      <c r="G98" s="156">
        <f>RES_hhdet_fec!G$110</f>
        <v>0</v>
      </c>
      <c r="H98" s="156">
        <f>RES_hhdet_fec!H$110</f>
        <v>0</v>
      </c>
      <c r="I98" s="156">
        <f>RES_hhdet_fec!I$110</f>
        <v>0</v>
      </c>
      <c r="J98" s="156">
        <f>RES_hhdet_fec!J$110</f>
        <v>0</v>
      </c>
      <c r="K98" s="156">
        <f>RES_hhdet_fec!K$110</f>
        <v>0</v>
      </c>
      <c r="L98" s="156">
        <f>RES_hhdet_fec!L$110</f>
        <v>0</v>
      </c>
      <c r="M98" s="156">
        <f>RES_hhdet_fec!M$110</f>
        <v>0</v>
      </c>
      <c r="N98" s="156">
        <f>RES_hhdet_fec!N$110</f>
        <v>0</v>
      </c>
      <c r="O98" s="156">
        <f>RES_hhdet_fec!O$110</f>
        <v>0</v>
      </c>
      <c r="P98" s="156">
        <f>RES_hhdet_fec!P$110</f>
        <v>0</v>
      </c>
      <c r="Q98" s="156">
        <f>RES_hhdet_fec!Q$110</f>
        <v>0</v>
      </c>
    </row>
    <row r="99" spans="1:17" ht="12" customHeight="1" x14ac:dyDescent="0.25">
      <c r="A99" s="158" t="s">
        <v>63</v>
      </c>
      <c r="B99" s="157">
        <f>SUM(B100:B101,B104:B105)</f>
        <v>0</v>
      </c>
      <c r="C99" s="157">
        <f t="shared" ref="C99:Q99" si="11">SUM(C100:C101,C104:C105)</f>
        <v>0</v>
      </c>
      <c r="D99" s="157">
        <f t="shared" si="11"/>
        <v>0</v>
      </c>
      <c r="E99" s="157">
        <f t="shared" si="11"/>
        <v>0</v>
      </c>
      <c r="F99" s="157">
        <f t="shared" si="11"/>
        <v>0</v>
      </c>
      <c r="G99" s="157">
        <f t="shared" si="11"/>
        <v>0</v>
      </c>
      <c r="H99" s="157">
        <f t="shared" si="11"/>
        <v>0</v>
      </c>
      <c r="I99" s="157">
        <f t="shared" si="11"/>
        <v>0</v>
      </c>
      <c r="J99" s="157">
        <f t="shared" si="11"/>
        <v>0</v>
      </c>
      <c r="K99" s="157">
        <f t="shared" si="11"/>
        <v>0</v>
      </c>
      <c r="L99" s="157">
        <f t="shared" si="11"/>
        <v>0</v>
      </c>
      <c r="M99" s="157">
        <f t="shared" si="11"/>
        <v>0</v>
      </c>
      <c r="N99" s="157">
        <f t="shared" si="11"/>
        <v>0</v>
      </c>
      <c r="O99" s="157">
        <f t="shared" si="11"/>
        <v>0</v>
      </c>
      <c r="P99" s="157">
        <f t="shared" si="11"/>
        <v>0</v>
      </c>
      <c r="Q99" s="157">
        <f t="shared" si="11"/>
        <v>0</v>
      </c>
    </row>
    <row r="100" spans="1:17" ht="12" customHeight="1" x14ac:dyDescent="0.25">
      <c r="A100" s="167" t="s">
        <v>152</v>
      </c>
      <c r="B100" s="132">
        <f>RES_hhdet_fec!B$112</f>
        <v>0</v>
      </c>
      <c r="C100" s="132">
        <f>RES_hhdet_fec!C$112</f>
        <v>0</v>
      </c>
      <c r="D100" s="132">
        <f>RES_hhdet_fec!D$112</f>
        <v>0</v>
      </c>
      <c r="E100" s="132">
        <f>RES_hhdet_fec!E$112</f>
        <v>0</v>
      </c>
      <c r="F100" s="132">
        <f>RES_hhdet_fec!F$112</f>
        <v>0</v>
      </c>
      <c r="G100" s="132">
        <f>RES_hhdet_fec!G$112</f>
        <v>0</v>
      </c>
      <c r="H100" s="132">
        <f>RES_hhdet_fec!H$112</f>
        <v>0</v>
      </c>
      <c r="I100" s="132">
        <f>RES_hhdet_fec!I$112</f>
        <v>0</v>
      </c>
      <c r="J100" s="132">
        <f>RES_hhdet_fec!J$112</f>
        <v>0</v>
      </c>
      <c r="K100" s="132">
        <f>RES_hhdet_fec!K$112</f>
        <v>0</v>
      </c>
      <c r="L100" s="132">
        <f>RES_hhdet_fec!L$112</f>
        <v>0</v>
      </c>
      <c r="M100" s="132">
        <f>RES_hhdet_fec!M$112</f>
        <v>0</v>
      </c>
      <c r="N100" s="132">
        <f>RES_hhdet_fec!N$112</f>
        <v>0</v>
      </c>
      <c r="O100" s="132">
        <f>RES_hhdet_fec!O$112</f>
        <v>0</v>
      </c>
      <c r="P100" s="132">
        <f>RES_hhdet_fec!P$112</f>
        <v>0</v>
      </c>
      <c r="Q100" s="132">
        <f>RES_hhdet_fec!Q$112</f>
        <v>0</v>
      </c>
    </row>
    <row r="101" spans="1:17" ht="12" customHeight="1" x14ac:dyDescent="0.25">
      <c r="A101" s="167" t="s">
        <v>151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79</v>
      </c>
      <c r="B102" s="165">
        <f>RES_hhdet_fec!B$114</f>
        <v>0</v>
      </c>
      <c r="C102" s="165">
        <f>RES_hhdet_fec!C$114</f>
        <v>0</v>
      </c>
      <c r="D102" s="165">
        <f>RES_hhdet_fec!D$114</f>
        <v>0</v>
      </c>
      <c r="E102" s="165">
        <f>RES_hhdet_fec!E$114</f>
        <v>0</v>
      </c>
      <c r="F102" s="165">
        <f>RES_hhdet_fec!F$114</f>
        <v>0</v>
      </c>
      <c r="G102" s="165">
        <f>RES_hhdet_fec!G$114</f>
        <v>0</v>
      </c>
      <c r="H102" s="165">
        <f>RES_hhdet_fec!H$114</f>
        <v>0</v>
      </c>
      <c r="I102" s="165">
        <f>RES_hhdet_fec!I$114</f>
        <v>0</v>
      </c>
      <c r="J102" s="165">
        <f>RES_hhdet_fec!J$114</f>
        <v>0</v>
      </c>
      <c r="K102" s="165">
        <f>RES_hhdet_fec!K$114</f>
        <v>0</v>
      </c>
      <c r="L102" s="165">
        <f>RES_hhdet_fec!L$114</f>
        <v>0</v>
      </c>
      <c r="M102" s="165">
        <f>RES_hhdet_fec!M$114</f>
        <v>0</v>
      </c>
      <c r="N102" s="165">
        <f>RES_hhdet_fec!N$114</f>
        <v>0</v>
      </c>
      <c r="O102" s="165">
        <f>RES_hhdet_fec!O$114</f>
        <v>0</v>
      </c>
      <c r="P102" s="165">
        <f>RES_hhdet_fec!P$114</f>
        <v>0</v>
      </c>
      <c r="Q102" s="165">
        <f>RES_hhdet_fec!Q$114</f>
        <v>0</v>
      </c>
    </row>
    <row r="103" spans="1:17" ht="12" customHeight="1" x14ac:dyDescent="0.25">
      <c r="A103" s="147" t="s">
        <v>59</v>
      </c>
      <c r="B103" s="164">
        <f>RES_hhdet_fec!B$115</f>
        <v>0</v>
      </c>
      <c r="C103" s="164">
        <f>RES_hhdet_fec!C$115</f>
        <v>0</v>
      </c>
      <c r="D103" s="164">
        <f>RES_hhdet_fec!D$115</f>
        <v>0</v>
      </c>
      <c r="E103" s="164">
        <f>RES_hhdet_fec!E$115</f>
        <v>0</v>
      </c>
      <c r="F103" s="164">
        <f>RES_hhdet_fec!F$115</f>
        <v>0</v>
      </c>
      <c r="G103" s="164">
        <f>RES_hhdet_fec!G$115</f>
        <v>0</v>
      </c>
      <c r="H103" s="164">
        <f>RES_hhdet_fec!H$115</f>
        <v>0</v>
      </c>
      <c r="I103" s="164">
        <f>RES_hhdet_fec!I$115</f>
        <v>0</v>
      </c>
      <c r="J103" s="164">
        <f>RES_hhdet_fec!J$115</f>
        <v>0</v>
      </c>
      <c r="K103" s="164">
        <f>RES_hhdet_fec!K$115</f>
        <v>0</v>
      </c>
      <c r="L103" s="164">
        <f>RES_hhdet_fec!L$115</f>
        <v>0</v>
      </c>
      <c r="M103" s="164">
        <f>RES_hhdet_fec!M$115</f>
        <v>0</v>
      </c>
      <c r="N103" s="164">
        <f>RES_hhdet_fec!N$115</f>
        <v>0</v>
      </c>
      <c r="O103" s="164">
        <f>RES_hhdet_fec!O$115</f>
        <v>0</v>
      </c>
      <c r="P103" s="164">
        <f>RES_hhdet_fec!P$115</f>
        <v>0</v>
      </c>
      <c r="Q103" s="164">
        <f>RES_hhdet_fec!Q$115</f>
        <v>0</v>
      </c>
    </row>
    <row r="104" spans="1:17" ht="12" customHeight="1" x14ac:dyDescent="0.25">
      <c r="A104" s="163" t="s">
        <v>142</v>
      </c>
      <c r="B104" s="162">
        <f>RES_hhdet_fec!B$116</f>
        <v>0</v>
      </c>
      <c r="C104" s="162">
        <f>RES_hhdet_fec!C$116</f>
        <v>0</v>
      </c>
      <c r="D104" s="162">
        <f>RES_hhdet_fec!D$116</f>
        <v>0</v>
      </c>
      <c r="E104" s="162">
        <f>RES_hhdet_fec!E$116</f>
        <v>0</v>
      </c>
      <c r="F104" s="162">
        <f>RES_hhdet_fec!F$116</f>
        <v>0</v>
      </c>
      <c r="G104" s="162">
        <f>RES_hhdet_fec!G$116</f>
        <v>0</v>
      </c>
      <c r="H104" s="162">
        <f>RES_hhdet_fec!H$116</f>
        <v>0</v>
      </c>
      <c r="I104" s="162">
        <f>RES_hhdet_fec!I$116</f>
        <v>0</v>
      </c>
      <c r="J104" s="162">
        <f>RES_hhdet_fec!J$116</f>
        <v>0</v>
      </c>
      <c r="K104" s="162">
        <f>RES_hhdet_fec!K$116</f>
        <v>0</v>
      </c>
      <c r="L104" s="162">
        <f>RES_hhdet_fec!L$116</f>
        <v>0</v>
      </c>
      <c r="M104" s="162">
        <f>RES_hhdet_fec!M$116</f>
        <v>0</v>
      </c>
      <c r="N104" s="162">
        <f>RES_hhdet_fec!N$116</f>
        <v>0</v>
      </c>
      <c r="O104" s="162">
        <f>RES_hhdet_fec!O$116</f>
        <v>0</v>
      </c>
      <c r="P104" s="162">
        <f>RES_hhdet_fec!P$116</f>
        <v>0</v>
      </c>
      <c r="Q104" s="162">
        <f>RES_hhdet_fec!Q$116</f>
        <v>0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</v>
      </c>
      <c r="M105" s="160">
        <f t="shared" si="13"/>
        <v>0</v>
      </c>
      <c r="N105" s="160">
        <f t="shared" si="13"/>
        <v>0</v>
      </c>
      <c r="O105" s="160">
        <f t="shared" si="13"/>
        <v>0</v>
      </c>
      <c r="P105" s="160">
        <f t="shared" si="13"/>
        <v>0</v>
      </c>
      <c r="Q105" s="160">
        <f t="shared" si="13"/>
        <v>0</v>
      </c>
    </row>
    <row r="106" spans="1:17" ht="12" customHeight="1" x14ac:dyDescent="0.25">
      <c r="A106" s="148" t="s">
        <v>60</v>
      </c>
      <c r="B106" s="156">
        <f>RES_hhdet_fec!B$118</f>
        <v>0</v>
      </c>
      <c r="C106" s="156">
        <f>RES_hhdet_fec!C$118</f>
        <v>0</v>
      </c>
      <c r="D106" s="156">
        <f>RES_hhdet_fec!D$118</f>
        <v>0</v>
      </c>
      <c r="E106" s="156">
        <f>RES_hhdet_fec!E$118</f>
        <v>0</v>
      </c>
      <c r="F106" s="156">
        <f>RES_hhdet_fec!F$118</f>
        <v>0</v>
      </c>
      <c r="G106" s="156">
        <f>RES_hhdet_fec!G$118</f>
        <v>0</v>
      </c>
      <c r="H106" s="156">
        <f>RES_hhdet_fec!H$118</f>
        <v>0</v>
      </c>
      <c r="I106" s="156">
        <f>RES_hhdet_fec!I$118</f>
        <v>0</v>
      </c>
      <c r="J106" s="156">
        <f>RES_hhdet_fec!J$118</f>
        <v>0</v>
      </c>
      <c r="K106" s="156">
        <f>RES_hhdet_fec!K$118</f>
        <v>0</v>
      </c>
      <c r="L106" s="156">
        <f>RES_hhdet_fec!L$118</f>
        <v>0</v>
      </c>
      <c r="M106" s="156">
        <f>RES_hhdet_fec!M$118</f>
        <v>0</v>
      </c>
      <c r="N106" s="156">
        <f>RES_hhdet_fec!N$118</f>
        <v>0</v>
      </c>
      <c r="O106" s="156">
        <f>RES_hhdet_fec!O$118</f>
        <v>0</v>
      </c>
      <c r="P106" s="156">
        <f>RES_hhdet_fec!P$118</f>
        <v>0</v>
      </c>
      <c r="Q106" s="156">
        <f>RES_hhdet_fec!Q$118</f>
        <v>0</v>
      </c>
    </row>
    <row r="107" spans="1:17" ht="12" customHeight="1" x14ac:dyDescent="0.25">
      <c r="A107" s="148" t="s">
        <v>59</v>
      </c>
      <c r="B107" s="156">
        <f>RES_hhdet_fec!B$119</f>
        <v>0</v>
      </c>
      <c r="C107" s="156">
        <f>RES_hhdet_fec!C$119</f>
        <v>0</v>
      </c>
      <c r="D107" s="156">
        <f>RES_hhdet_fec!D$119</f>
        <v>0</v>
      </c>
      <c r="E107" s="156">
        <f>RES_hhdet_fec!E$119</f>
        <v>0</v>
      </c>
      <c r="F107" s="156">
        <f>RES_hhdet_fec!F$119</f>
        <v>0</v>
      </c>
      <c r="G107" s="156">
        <f>RES_hhdet_fec!G$119</f>
        <v>0</v>
      </c>
      <c r="H107" s="156">
        <f>RES_hhdet_fec!H$119</f>
        <v>0</v>
      </c>
      <c r="I107" s="156">
        <f>RES_hhdet_fec!I$119</f>
        <v>0</v>
      </c>
      <c r="J107" s="156">
        <f>RES_hhdet_fec!J$119</f>
        <v>0</v>
      </c>
      <c r="K107" s="156">
        <f>RES_hhdet_fec!K$119</f>
        <v>0</v>
      </c>
      <c r="L107" s="156">
        <f>RES_hhdet_fec!L$119</f>
        <v>0</v>
      </c>
      <c r="M107" s="156">
        <f>RES_hhdet_fec!M$119</f>
        <v>0</v>
      </c>
      <c r="N107" s="156">
        <f>RES_hhdet_fec!N$119</f>
        <v>0</v>
      </c>
      <c r="O107" s="156">
        <f>RES_hhdet_fec!O$119</f>
        <v>0</v>
      </c>
      <c r="P107" s="156">
        <f>RES_hhdet_fec!P$119</f>
        <v>0</v>
      </c>
      <c r="Q107" s="156">
        <f>RES_hhdet_fec!Q$119</f>
        <v>0</v>
      </c>
    </row>
    <row r="108" spans="1:17" ht="12" customHeight="1" x14ac:dyDescent="0.25">
      <c r="A108" s="158" t="s">
        <v>62</v>
      </c>
      <c r="B108" s="157">
        <f>SUM(B109:B110)</f>
        <v>0</v>
      </c>
      <c r="C108" s="157">
        <f t="shared" ref="C108:Q108" si="14">SUM(C109:C110)</f>
        <v>0</v>
      </c>
      <c r="D108" s="157">
        <f t="shared" si="14"/>
        <v>0</v>
      </c>
      <c r="E108" s="157">
        <f t="shared" si="14"/>
        <v>0</v>
      </c>
      <c r="F108" s="157">
        <f t="shared" si="14"/>
        <v>0</v>
      </c>
      <c r="G108" s="157">
        <f t="shared" si="14"/>
        <v>0</v>
      </c>
      <c r="H108" s="157">
        <f t="shared" si="14"/>
        <v>0</v>
      </c>
      <c r="I108" s="157">
        <f t="shared" si="14"/>
        <v>0</v>
      </c>
      <c r="J108" s="157">
        <f t="shared" si="14"/>
        <v>0</v>
      </c>
      <c r="K108" s="157">
        <f t="shared" si="14"/>
        <v>0</v>
      </c>
      <c r="L108" s="157">
        <f t="shared" si="14"/>
        <v>0</v>
      </c>
      <c r="M108" s="157">
        <f t="shared" si="14"/>
        <v>0</v>
      </c>
      <c r="N108" s="157">
        <f t="shared" si="14"/>
        <v>0</v>
      </c>
      <c r="O108" s="157">
        <f t="shared" si="14"/>
        <v>0</v>
      </c>
      <c r="P108" s="157">
        <f t="shared" si="14"/>
        <v>0</v>
      </c>
      <c r="Q108" s="157">
        <f t="shared" si="14"/>
        <v>0</v>
      </c>
    </row>
    <row r="109" spans="1:17" ht="12" customHeight="1" x14ac:dyDescent="0.25">
      <c r="A109" s="23" t="s">
        <v>57</v>
      </c>
      <c r="B109" s="156">
        <f>RES_hhdet_fec!B$121</f>
        <v>0</v>
      </c>
      <c r="C109" s="156">
        <f>RES_hhdet_fec!C$121</f>
        <v>0</v>
      </c>
      <c r="D109" s="156">
        <f>RES_hhdet_fec!D$121</f>
        <v>0</v>
      </c>
      <c r="E109" s="156">
        <f>RES_hhdet_fec!E$121</f>
        <v>0</v>
      </c>
      <c r="F109" s="156">
        <f>RES_hhdet_fec!F$121</f>
        <v>0</v>
      </c>
      <c r="G109" s="156">
        <f>RES_hhdet_fec!G$121</f>
        <v>0</v>
      </c>
      <c r="H109" s="156">
        <f>RES_hhdet_fec!H$121</f>
        <v>0</v>
      </c>
      <c r="I109" s="156">
        <f>RES_hhdet_fec!I$121</f>
        <v>0</v>
      </c>
      <c r="J109" s="156">
        <f>RES_hhdet_fec!J$121</f>
        <v>0</v>
      </c>
      <c r="K109" s="156">
        <f>RES_hhdet_fec!K$121</f>
        <v>0</v>
      </c>
      <c r="L109" s="156">
        <f>RES_hhdet_fec!L$121</f>
        <v>0</v>
      </c>
      <c r="M109" s="156">
        <f>RES_hhdet_fec!M$121</f>
        <v>0</v>
      </c>
      <c r="N109" s="156">
        <f>RES_hhdet_fec!N$121</f>
        <v>0</v>
      </c>
      <c r="O109" s="156">
        <f>RES_hhdet_fec!O$121</f>
        <v>0</v>
      </c>
      <c r="P109" s="156">
        <f>RES_hhdet_fec!P$121</f>
        <v>0</v>
      </c>
      <c r="Q109" s="156">
        <f>RES_hhdet_fec!Q$121</f>
        <v>0</v>
      </c>
    </row>
    <row r="110" spans="1:17" ht="12" customHeight="1" x14ac:dyDescent="0.25">
      <c r="A110" s="29" t="s">
        <v>140</v>
      </c>
      <c r="B110" s="57">
        <f>RES_hhdet_fec!B$122</f>
        <v>0</v>
      </c>
      <c r="C110" s="57">
        <f>RES_hhdet_fec!C$122</f>
        <v>0</v>
      </c>
      <c r="D110" s="57">
        <f>RES_hhdet_fec!D$122</f>
        <v>0</v>
      </c>
      <c r="E110" s="57">
        <f>RES_hhdet_fec!E$122</f>
        <v>0</v>
      </c>
      <c r="F110" s="57">
        <f>RES_hhdet_fec!F$122</f>
        <v>0</v>
      </c>
      <c r="G110" s="57">
        <f>RES_hhdet_fec!G$122</f>
        <v>0</v>
      </c>
      <c r="H110" s="57">
        <f>RES_hhdet_fec!H$122</f>
        <v>0</v>
      </c>
      <c r="I110" s="57">
        <f>RES_hhdet_fec!I$122</f>
        <v>0</v>
      </c>
      <c r="J110" s="57">
        <f>RES_hhdet_fec!J$122</f>
        <v>0</v>
      </c>
      <c r="K110" s="57">
        <f>RES_hhdet_fec!K$122</f>
        <v>0</v>
      </c>
      <c r="L110" s="57">
        <f>RES_hhdet_fec!L$122</f>
        <v>0</v>
      </c>
      <c r="M110" s="57">
        <f>RES_hhdet_fec!M$122</f>
        <v>0</v>
      </c>
      <c r="N110" s="57">
        <f>RES_hhdet_fec!N$122</f>
        <v>0</v>
      </c>
      <c r="O110" s="57">
        <f>RES_hhdet_fec!O$122</f>
        <v>0</v>
      </c>
      <c r="P110" s="57">
        <f>RES_hhdet_fec!P$122</f>
        <v>0</v>
      </c>
      <c r="Q110" s="57">
        <f>RES_hhdet_fec!Q$122</f>
        <v>0</v>
      </c>
    </row>
    <row r="112" spans="1:17" ht="12" customHeight="1" x14ac:dyDescent="0.25">
      <c r="A112" s="152" t="s">
        <v>119</v>
      </c>
      <c r="B112" s="168">
        <f>SUM(B113,B116,B118,B127)</f>
        <v>0</v>
      </c>
      <c r="C112" s="168">
        <f t="shared" ref="C112:Q112" si="15">SUM(C113,C116,C118,C127)</f>
        <v>0</v>
      </c>
      <c r="D112" s="168">
        <f t="shared" si="15"/>
        <v>0</v>
      </c>
      <c r="E112" s="168">
        <f t="shared" si="15"/>
        <v>0</v>
      </c>
      <c r="F112" s="168">
        <f t="shared" si="15"/>
        <v>0</v>
      </c>
      <c r="G112" s="168">
        <f t="shared" si="15"/>
        <v>0</v>
      </c>
      <c r="H112" s="168">
        <f t="shared" si="15"/>
        <v>0</v>
      </c>
      <c r="I112" s="168">
        <f t="shared" si="15"/>
        <v>0</v>
      </c>
      <c r="J112" s="168">
        <f t="shared" si="15"/>
        <v>0</v>
      </c>
      <c r="K112" s="168">
        <f t="shared" si="15"/>
        <v>0</v>
      </c>
      <c r="L112" s="168">
        <f t="shared" si="15"/>
        <v>0</v>
      </c>
      <c r="M112" s="168">
        <f t="shared" si="15"/>
        <v>0</v>
      </c>
      <c r="N112" s="168">
        <f t="shared" si="15"/>
        <v>0</v>
      </c>
      <c r="O112" s="168">
        <f t="shared" si="15"/>
        <v>0</v>
      </c>
      <c r="P112" s="168">
        <f t="shared" si="15"/>
        <v>0</v>
      </c>
      <c r="Q112" s="168">
        <f t="shared" si="15"/>
        <v>0</v>
      </c>
    </row>
    <row r="113" spans="1:17" ht="12" customHeight="1" x14ac:dyDescent="0.25">
      <c r="A113" s="158" t="s">
        <v>65</v>
      </c>
      <c r="B113" s="157">
        <f>SUM(B114:B115)</f>
        <v>0</v>
      </c>
      <c r="C113" s="157">
        <f t="shared" ref="C113:Q113" si="16">SUM(C114:C115)</f>
        <v>0</v>
      </c>
      <c r="D113" s="157">
        <f t="shared" si="16"/>
        <v>0</v>
      </c>
      <c r="E113" s="157">
        <f t="shared" si="16"/>
        <v>0</v>
      </c>
      <c r="F113" s="157">
        <f t="shared" si="16"/>
        <v>0</v>
      </c>
      <c r="G113" s="157">
        <f t="shared" si="16"/>
        <v>0</v>
      </c>
      <c r="H113" s="157">
        <f t="shared" si="16"/>
        <v>0</v>
      </c>
      <c r="I113" s="157">
        <f t="shared" si="16"/>
        <v>0</v>
      </c>
      <c r="J113" s="157">
        <f t="shared" si="16"/>
        <v>0</v>
      </c>
      <c r="K113" s="157">
        <f t="shared" si="16"/>
        <v>0</v>
      </c>
      <c r="L113" s="157">
        <f t="shared" si="16"/>
        <v>0</v>
      </c>
      <c r="M113" s="157">
        <f t="shared" si="16"/>
        <v>0</v>
      </c>
      <c r="N113" s="157">
        <f t="shared" si="16"/>
        <v>0</v>
      </c>
      <c r="O113" s="157">
        <f t="shared" si="16"/>
        <v>0</v>
      </c>
      <c r="P113" s="157">
        <f t="shared" si="16"/>
        <v>0</v>
      </c>
      <c r="Q113" s="157">
        <f t="shared" si="16"/>
        <v>0</v>
      </c>
    </row>
    <row r="114" spans="1:17" ht="12" customHeight="1" x14ac:dyDescent="0.25">
      <c r="A114" s="23" t="s">
        <v>153</v>
      </c>
      <c r="B114" s="156">
        <f>RES_hhdet_tes!B$107</f>
        <v>0</v>
      </c>
      <c r="C114" s="156">
        <f>RES_hhdet_tes!C$107</f>
        <v>0</v>
      </c>
      <c r="D114" s="156">
        <f>RES_hhdet_tes!D$107</f>
        <v>0</v>
      </c>
      <c r="E114" s="156">
        <f>RES_hhdet_tes!E$107</f>
        <v>0</v>
      </c>
      <c r="F114" s="156">
        <f>RES_hhdet_tes!F$107</f>
        <v>0</v>
      </c>
      <c r="G114" s="156">
        <f>RES_hhdet_tes!G$107</f>
        <v>0</v>
      </c>
      <c r="H114" s="156">
        <f>RES_hhdet_tes!H$107</f>
        <v>0</v>
      </c>
      <c r="I114" s="156">
        <f>RES_hhdet_tes!I$107</f>
        <v>0</v>
      </c>
      <c r="J114" s="156">
        <f>RES_hhdet_tes!J$107</f>
        <v>0</v>
      </c>
      <c r="K114" s="156">
        <f>RES_hhdet_tes!K$107</f>
        <v>0</v>
      </c>
      <c r="L114" s="156">
        <f>RES_hhdet_tes!L$107</f>
        <v>0</v>
      </c>
      <c r="M114" s="156">
        <f>RES_hhdet_tes!M$107</f>
        <v>0</v>
      </c>
      <c r="N114" s="156">
        <f>RES_hhdet_tes!N$107</f>
        <v>0</v>
      </c>
      <c r="O114" s="156">
        <f>RES_hhdet_tes!O$107</f>
        <v>0</v>
      </c>
      <c r="P114" s="156">
        <f>RES_hhdet_tes!P$107</f>
        <v>0</v>
      </c>
      <c r="Q114" s="156">
        <f>RES_hhdet_tes!Q$107</f>
        <v>0</v>
      </c>
    </row>
    <row r="115" spans="1:17" ht="12" customHeight="1" x14ac:dyDescent="0.25">
      <c r="A115" s="23" t="s">
        <v>60</v>
      </c>
      <c r="B115" s="156">
        <f>RES_hhdet_tes!B$108</f>
        <v>0</v>
      </c>
      <c r="C115" s="156">
        <f>RES_hhdet_tes!C$108</f>
        <v>0</v>
      </c>
      <c r="D115" s="156">
        <f>RES_hhdet_tes!D$108</f>
        <v>0</v>
      </c>
      <c r="E115" s="156">
        <f>RES_hhdet_tes!E$108</f>
        <v>0</v>
      </c>
      <c r="F115" s="156">
        <f>RES_hhdet_tes!F$108</f>
        <v>0</v>
      </c>
      <c r="G115" s="156">
        <f>RES_hhdet_tes!G$108</f>
        <v>0</v>
      </c>
      <c r="H115" s="156">
        <f>RES_hhdet_tes!H$108</f>
        <v>0</v>
      </c>
      <c r="I115" s="156">
        <f>RES_hhdet_tes!I$108</f>
        <v>0</v>
      </c>
      <c r="J115" s="156">
        <f>RES_hhdet_tes!J$108</f>
        <v>0</v>
      </c>
      <c r="K115" s="156">
        <f>RES_hhdet_tes!K$108</f>
        <v>0</v>
      </c>
      <c r="L115" s="156">
        <f>RES_hhdet_tes!L$108</f>
        <v>0</v>
      </c>
      <c r="M115" s="156">
        <f>RES_hhdet_tes!M$108</f>
        <v>0</v>
      </c>
      <c r="N115" s="156">
        <f>RES_hhdet_tes!N$108</f>
        <v>0</v>
      </c>
      <c r="O115" s="156">
        <f>RES_hhdet_tes!O$108</f>
        <v>0</v>
      </c>
      <c r="P115" s="156">
        <f>RES_hhdet_tes!P$108</f>
        <v>0</v>
      </c>
      <c r="Q115" s="156">
        <f>RES_hhdet_tes!Q$108</f>
        <v>0</v>
      </c>
    </row>
    <row r="116" spans="1:17" ht="12" customHeight="1" x14ac:dyDescent="0.25">
      <c r="A116" s="158" t="s">
        <v>112</v>
      </c>
      <c r="B116" s="157">
        <f>B117</f>
        <v>0</v>
      </c>
      <c r="C116" s="157">
        <f t="shared" ref="C116:Q116" si="17">C117</f>
        <v>0</v>
      </c>
      <c r="D116" s="157">
        <f t="shared" si="17"/>
        <v>0</v>
      </c>
      <c r="E116" s="157">
        <f t="shared" si="17"/>
        <v>0</v>
      </c>
      <c r="F116" s="157">
        <f t="shared" si="17"/>
        <v>0</v>
      </c>
      <c r="G116" s="157">
        <f t="shared" si="17"/>
        <v>0</v>
      </c>
      <c r="H116" s="157">
        <f t="shared" si="17"/>
        <v>0</v>
      </c>
      <c r="I116" s="157">
        <f t="shared" si="17"/>
        <v>0</v>
      </c>
      <c r="J116" s="157">
        <f t="shared" si="17"/>
        <v>0</v>
      </c>
      <c r="K116" s="157">
        <f t="shared" si="17"/>
        <v>0</v>
      </c>
      <c r="L116" s="157">
        <f t="shared" si="17"/>
        <v>0</v>
      </c>
      <c r="M116" s="157">
        <f t="shared" si="17"/>
        <v>0</v>
      </c>
      <c r="N116" s="157">
        <f t="shared" si="17"/>
        <v>0</v>
      </c>
      <c r="O116" s="157">
        <f t="shared" si="17"/>
        <v>0</v>
      </c>
      <c r="P116" s="157">
        <f t="shared" si="17"/>
        <v>0</v>
      </c>
      <c r="Q116" s="157">
        <f t="shared" si="17"/>
        <v>0</v>
      </c>
    </row>
    <row r="117" spans="1:17" ht="12" customHeight="1" x14ac:dyDescent="0.25">
      <c r="A117" s="23" t="s">
        <v>60</v>
      </c>
      <c r="B117" s="156">
        <f>RES_hhdet_tes!B$110</f>
        <v>0</v>
      </c>
      <c r="C117" s="156">
        <f>RES_hhdet_tes!C$110</f>
        <v>0</v>
      </c>
      <c r="D117" s="156">
        <f>RES_hhdet_tes!D$110</f>
        <v>0</v>
      </c>
      <c r="E117" s="156">
        <f>RES_hhdet_tes!E$110</f>
        <v>0</v>
      </c>
      <c r="F117" s="156">
        <f>RES_hhdet_tes!F$110</f>
        <v>0</v>
      </c>
      <c r="G117" s="156">
        <f>RES_hhdet_tes!G$110</f>
        <v>0</v>
      </c>
      <c r="H117" s="156">
        <f>RES_hhdet_tes!H$110</f>
        <v>0</v>
      </c>
      <c r="I117" s="156">
        <f>RES_hhdet_tes!I$110</f>
        <v>0</v>
      </c>
      <c r="J117" s="156">
        <f>RES_hhdet_tes!J$110</f>
        <v>0</v>
      </c>
      <c r="K117" s="156">
        <f>RES_hhdet_tes!K$110</f>
        <v>0</v>
      </c>
      <c r="L117" s="156">
        <f>RES_hhdet_tes!L$110</f>
        <v>0</v>
      </c>
      <c r="M117" s="156">
        <f>RES_hhdet_tes!M$110</f>
        <v>0</v>
      </c>
      <c r="N117" s="156">
        <f>RES_hhdet_tes!N$110</f>
        <v>0</v>
      </c>
      <c r="O117" s="156">
        <f>RES_hhdet_tes!O$110</f>
        <v>0</v>
      </c>
      <c r="P117" s="156">
        <f>RES_hhdet_tes!P$110</f>
        <v>0</v>
      </c>
      <c r="Q117" s="156">
        <f>RES_hhdet_tes!Q$110</f>
        <v>0</v>
      </c>
    </row>
    <row r="118" spans="1:17" ht="12" customHeight="1" x14ac:dyDescent="0.25">
      <c r="A118" s="158" t="s">
        <v>63</v>
      </c>
      <c r="B118" s="157">
        <f>SUM(B119:B120,B123:B124)</f>
        <v>0</v>
      </c>
      <c r="C118" s="157">
        <f t="shared" ref="C118:Q118" si="18">SUM(C119:C120,C123:C124)</f>
        <v>0</v>
      </c>
      <c r="D118" s="157">
        <f t="shared" si="18"/>
        <v>0</v>
      </c>
      <c r="E118" s="157">
        <f t="shared" si="18"/>
        <v>0</v>
      </c>
      <c r="F118" s="157">
        <f t="shared" si="18"/>
        <v>0</v>
      </c>
      <c r="G118" s="157">
        <f t="shared" si="18"/>
        <v>0</v>
      </c>
      <c r="H118" s="157">
        <f t="shared" si="18"/>
        <v>0</v>
      </c>
      <c r="I118" s="157">
        <f t="shared" si="18"/>
        <v>0</v>
      </c>
      <c r="J118" s="157">
        <f t="shared" si="18"/>
        <v>0</v>
      </c>
      <c r="K118" s="157">
        <f t="shared" si="18"/>
        <v>0</v>
      </c>
      <c r="L118" s="157">
        <f t="shared" si="18"/>
        <v>0</v>
      </c>
      <c r="M118" s="157">
        <f t="shared" si="18"/>
        <v>0</v>
      </c>
      <c r="N118" s="157">
        <f t="shared" si="18"/>
        <v>0</v>
      </c>
      <c r="O118" s="157">
        <f t="shared" si="18"/>
        <v>0</v>
      </c>
      <c r="P118" s="157">
        <f t="shared" si="18"/>
        <v>0</v>
      </c>
      <c r="Q118" s="157">
        <f t="shared" si="18"/>
        <v>0</v>
      </c>
    </row>
    <row r="119" spans="1:17" ht="12" customHeight="1" x14ac:dyDescent="0.25">
      <c r="A119" s="167" t="s">
        <v>152</v>
      </c>
      <c r="B119" s="132">
        <f>RES_hhdet_tes!B$112</f>
        <v>0</v>
      </c>
      <c r="C119" s="132">
        <f>RES_hhdet_tes!C$112</f>
        <v>0</v>
      </c>
      <c r="D119" s="132">
        <f>RES_hhdet_tes!D$112</f>
        <v>0</v>
      </c>
      <c r="E119" s="132">
        <f>RES_hhdet_tes!E$112</f>
        <v>0</v>
      </c>
      <c r="F119" s="132">
        <f>RES_hhdet_tes!F$112</f>
        <v>0</v>
      </c>
      <c r="G119" s="132">
        <f>RES_hhdet_tes!G$112</f>
        <v>0</v>
      </c>
      <c r="H119" s="132">
        <f>RES_hhdet_tes!H$112</f>
        <v>0</v>
      </c>
      <c r="I119" s="132">
        <f>RES_hhdet_tes!I$112</f>
        <v>0</v>
      </c>
      <c r="J119" s="132">
        <f>RES_hhdet_tes!J$112</f>
        <v>0</v>
      </c>
      <c r="K119" s="132">
        <f>RES_hhdet_tes!K$112</f>
        <v>0</v>
      </c>
      <c r="L119" s="132">
        <f>RES_hhdet_tes!L$112</f>
        <v>0</v>
      </c>
      <c r="M119" s="132">
        <f>RES_hhdet_tes!M$112</f>
        <v>0</v>
      </c>
      <c r="N119" s="132">
        <f>RES_hhdet_tes!N$112</f>
        <v>0</v>
      </c>
      <c r="O119" s="132">
        <f>RES_hhdet_tes!O$112</f>
        <v>0</v>
      </c>
      <c r="P119" s="132">
        <f>RES_hhdet_tes!P$112</f>
        <v>0</v>
      </c>
      <c r="Q119" s="132">
        <f>RES_hhdet_tes!Q$112</f>
        <v>0</v>
      </c>
    </row>
    <row r="120" spans="1:17" ht="12" customHeight="1" x14ac:dyDescent="0.25">
      <c r="A120" s="167" t="s">
        <v>151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79</v>
      </c>
      <c r="B121" s="165">
        <f>RES_hhdet_tes!B$114</f>
        <v>0</v>
      </c>
      <c r="C121" s="165">
        <f>RES_hhdet_tes!C$114</f>
        <v>0</v>
      </c>
      <c r="D121" s="165">
        <f>RES_hhdet_tes!D$114</f>
        <v>0</v>
      </c>
      <c r="E121" s="165">
        <f>RES_hhdet_tes!E$114</f>
        <v>0</v>
      </c>
      <c r="F121" s="165">
        <f>RES_hhdet_tes!F$114</f>
        <v>0</v>
      </c>
      <c r="G121" s="165">
        <f>RES_hhdet_tes!G$114</f>
        <v>0</v>
      </c>
      <c r="H121" s="165">
        <f>RES_hhdet_tes!H$114</f>
        <v>0</v>
      </c>
      <c r="I121" s="165">
        <f>RES_hhdet_tes!I$114</f>
        <v>0</v>
      </c>
      <c r="J121" s="165">
        <f>RES_hhdet_tes!J$114</f>
        <v>0</v>
      </c>
      <c r="K121" s="165">
        <f>RES_hhdet_tes!K$114</f>
        <v>0</v>
      </c>
      <c r="L121" s="165">
        <f>RES_hhdet_tes!L$114</f>
        <v>0</v>
      </c>
      <c r="M121" s="165">
        <f>RES_hhdet_tes!M$114</f>
        <v>0</v>
      </c>
      <c r="N121" s="165">
        <f>RES_hhdet_tes!N$114</f>
        <v>0</v>
      </c>
      <c r="O121" s="165">
        <f>RES_hhdet_tes!O$114</f>
        <v>0</v>
      </c>
      <c r="P121" s="165">
        <f>RES_hhdet_tes!P$114</f>
        <v>0</v>
      </c>
      <c r="Q121" s="165">
        <f>RES_hhdet_tes!Q$114</f>
        <v>0</v>
      </c>
    </row>
    <row r="122" spans="1:17" ht="12" customHeight="1" x14ac:dyDescent="0.25">
      <c r="A122" s="147" t="s">
        <v>59</v>
      </c>
      <c r="B122" s="164">
        <f>RES_hhdet_tes!B$115</f>
        <v>0</v>
      </c>
      <c r="C122" s="164">
        <f>RES_hhdet_tes!C$115</f>
        <v>0</v>
      </c>
      <c r="D122" s="164">
        <f>RES_hhdet_tes!D$115</f>
        <v>0</v>
      </c>
      <c r="E122" s="164">
        <f>RES_hhdet_tes!E$115</f>
        <v>0</v>
      </c>
      <c r="F122" s="164">
        <f>RES_hhdet_tes!F$115</f>
        <v>0</v>
      </c>
      <c r="G122" s="164">
        <f>RES_hhdet_tes!G$115</f>
        <v>0</v>
      </c>
      <c r="H122" s="164">
        <f>RES_hhdet_tes!H$115</f>
        <v>0</v>
      </c>
      <c r="I122" s="164">
        <f>RES_hhdet_tes!I$115</f>
        <v>0</v>
      </c>
      <c r="J122" s="164">
        <f>RES_hhdet_tes!J$115</f>
        <v>0</v>
      </c>
      <c r="K122" s="164">
        <f>RES_hhdet_tes!K$115</f>
        <v>0</v>
      </c>
      <c r="L122" s="164">
        <f>RES_hhdet_tes!L$115</f>
        <v>0</v>
      </c>
      <c r="M122" s="164">
        <f>RES_hhdet_tes!M$115</f>
        <v>0</v>
      </c>
      <c r="N122" s="164">
        <f>RES_hhdet_tes!N$115</f>
        <v>0</v>
      </c>
      <c r="O122" s="164">
        <f>RES_hhdet_tes!O$115</f>
        <v>0</v>
      </c>
      <c r="P122" s="164">
        <f>RES_hhdet_tes!P$115</f>
        <v>0</v>
      </c>
      <c r="Q122" s="164">
        <f>RES_hhdet_tes!Q$115</f>
        <v>0</v>
      </c>
    </row>
    <row r="123" spans="1:17" ht="12" customHeight="1" x14ac:dyDescent="0.25">
      <c r="A123" s="163" t="s">
        <v>142</v>
      </c>
      <c r="B123" s="162">
        <f>RES_hhdet_tes!B$116</f>
        <v>0</v>
      </c>
      <c r="C123" s="162">
        <f>RES_hhdet_tes!C$116</f>
        <v>0</v>
      </c>
      <c r="D123" s="162">
        <f>RES_hhdet_tes!D$116</f>
        <v>0</v>
      </c>
      <c r="E123" s="162">
        <f>RES_hhdet_tes!E$116</f>
        <v>0</v>
      </c>
      <c r="F123" s="162">
        <f>RES_hhdet_tes!F$116</f>
        <v>0</v>
      </c>
      <c r="G123" s="162">
        <f>RES_hhdet_tes!G$116</f>
        <v>0</v>
      </c>
      <c r="H123" s="162">
        <f>RES_hhdet_tes!H$116</f>
        <v>0</v>
      </c>
      <c r="I123" s="162">
        <f>RES_hhdet_tes!I$116</f>
        <v>0</v>
      </c>
      <c r="J123" s="162">
        <f>RES_hhdet_tes!J$116</f>
        <v>0</v>
      </c>
      <c r="K123" s="162">
        <f>RES_hhdet_tes!K$116</f>
        <v>0</v>
      </c>
      <c r="L123" s="162">
        <f>RES_hhdet_tes!L$116</f>
        <v>0</v>
      </c>
      <c r="M123" s="162">
        <f>RES_hhdet_tes!M$116</f>
        <v>0</v>
      </c>
      <c r="N123" s="162">
        <f>RES_hhdet_tes!N$116</f>
        <v>0</v>
      </c>
      <c r="O123" s="162">
        <f>RES_hhdet_tes!O$116</f>
        <v>0</v>
      </c>
      <c r="P123" s="162">
        <f>RES_hhdet_tes!P$116</f>
        <v>0</v>
      </c>
      <c r="Q123" s="162">
        <f>RES_hhdet_tes!Q$116</f>
        <v>0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</v>
      </c>
      <c r="M124" s="160">
        <f t="shared" si="20"/>
        <v>0</v>
      </c>
      <c r="N124" s="160">
        <f t="shared" si="20"/>
        <v>0</v>
      </c>
      <c r="O124" s="160">
        <f t="shared" si="20"/>
        <v>0</v>
      </c>
      <c r="P124" s="160">
        <f t="shared" si="20"/>
        <v>0</v>
      </c>
      <c r="Q124" s="160">
        <f t="shared" si="20"/>
        <v>0</v>
      </c>
    </row>
    <row r="125" spans="1:17" ht="12" customHeight="1" x14ac:dyDescent="0.25">
      <c r="A125" s="148" t="s">
        <v>60</v>
      </c>
      <c r="B125" s="156">
        <f>RES_hhdet_tes!B$118</f>
        <v>0</v>
      </c>
      <c r="C125" s="156">
        <f>RES_hhdet_tes!C$118</f>
        <v>0</v>
      </c>
      <c r="D125" s="156">
        <f>RES_hhdet_tes!D$118</f>
        <v>0</v>
      </c>
      <c r="E125" s="156">
        <f>RES_hhdet_tes!E$118</f>
        <v>0</v>
      </c>
      <c r="F125" s="156">
        <f>RES_hhdet_tes!F$118</f>
        <v>0</v>
      </c>
      <c r="G125" s="156">
        <f>RES_hhdet_tes!G$118</f>
        <v>0</v>
      </c>
      <c r="H125" s="156">
        <f>RES_hhdet_tes!H$118</f>
        <v>0</v>
      </c>
      <c r="I125" s="156">
        <f>RES_hhdet_tes!I$118</f>
        <v>0</v>
      </c>
      <c r="J125" s="156">
        <f>RES_hhdet_tes!J$118</f>
        <v>0</v>
      </c>
      <c r="K125" s="156">
        <f>RES_hhdet_tes!K$118</f>
        <v>0</v>
      </c>
      <c r="L125" s="156">
        <f>RES_hhdet_tes!L$118</f>
        <v>0</v>
      </c>
      <c r="M125" s="156">
        <f>RES_hhdet_tes!M$118</f>
        <v>0</v>
      </c>
      <c r="N125" s="156">
        <f>RES_hhdet_tes!N$118</f>
        <v>0</v>
      </c>
      <c r="O125" s="156">
        <f>RES_hhdet_tes!O$118</f>
        <v>0</v>
      </c>
      <c r="P125" s="156">
        <f>RES_hhdet_tes!P$118</f>
        <v>0</v>
      </c>
      <c r="Q125" s="156">
        <f>RES_hhdet_tes!Q$118</f>
        <v>0</v>
      </c>
    </row>
    <row r="126" spans="1:17" ht="12" customHeight="1" x14ac:dyDescent="0.25">
      <c r="A126" s="148" t="s">
        <v>59</v>
      </c>
      <c r="B126" s="156">
        <f>RES_hhdet_tes!B$119</f>
        <v>0</v>
      </c>
      <c r="C126" s="156">
        <f>RES_hhdet_tes!C$119</f>
        <v>0</v>
      </c>
      <c r="D126" s="156">
        <f>RES_hhdet_tes!D$119</f>
        <v>0</v>
      </c>
      <c r="E126" s="156">
        <f>RES_hhdet_tes!E$119</f>
        <v>0</v>
      </c>
      <c r="F126" s="156">
        <f>RES_hhdet_tes!F$119</f>
        <v>0</v>
      </c>
      <c r="G126" s="156">
        <f>RES_hhdet_tes!G$119</f>
        <v>0</v>
      </c>
      <c r="H126" s="156">
        <f>RES_hhdet_tes!H$119</f>
        <v>0</v>
      </c>
      <c r="I126" s="156">
        <f>RES_hhdet_tes!I$119</f>
        <v>0</v>
      </c>
      <c r="J126" s="156">
        <f>RES_hhdet_tes!J$119</f>
        <v>0</v>
      </c>
      <c r="K126" s="156">
        <f>RES_hhdet_tes!K$119</f>
        <v>0</v>
      </c>
      <c r="L126" s="156">
        <f>RES_hhdet_tes!L$119</f>
        <v>0</v>
      </c>
      <c r="M126" s="156">
        <f>RES_hhdet_tes!M$119</f>
        <v>0</v>
      </c>
      <c r="N126" s="156">
        <f>RES_hhdet_tes!N$119</f>
        <v>0</v>
      </c>
      <c r="O126" s="156">
        <f>RES_hhdet_tes!O$119</f>
        <v>0</v>
      </c>
      <c r="P126" s="156">
        <f>RES_hhdet_tes!P$119</f>
        <v>0</v>
      </c>
      <c r="Q126" s="156">
        <f>RES_hhdet_tes!Q$119</f>
        <v>0</v>
      </c>
    </row>
    <row r="127" spans="1:17" ht="12" customHeight="1" x14ac:dyDescent="0.25">
      <c r="A127" s="158" t="s">
        <v>62</v>
      </c>
      <c r="B127" s="157">
        <f>SUM(B128:B129)</f>
        <v>0</v>
      </c>
      <c r="C127" s="157">
        <f t="shared" ref="C127:Q127" si="21">SUM(C128:C129)</f>
        <v>0</v>
      </c>
      <c r="D127" s="157">
        <f t="shared" si="21"/>
        <v>0</v>
      </c>
      <c r="E127" s="157">
        <f t="shared" si="21"/>
        <v>0</v>
      </c>
      <c r="F127" s="157">
        <f t="shared" si="21"/>
        <v>0</v>
      </c>
      <c r="G127" s="157">
        <f t="shared" si="21"/>
        <v>0</v>
      </c>
      <c r="H127" s="157">
        <f t="shared" si="21"/>
        <v>0</v>
      </c>
      <c r="I127" s="157">
        <f t="shared" si="21"/>
        <v>0</v>
      </c>
      <c r="J127" s="157">
        <f t="shared" si="21"/>
        <v>0</v>
      </c>
      <c r="K127" s="157">
        <f t="shared" si="21"/>
        <v>0</v>
      </c>
      <c r="L127" s="157">
        <f t="shared" si="21"/>
        <v>0</v>
      </c>
      <c r="M127" s="157">
        <f t="shared" si="21"/>
        <v>0</v>
      </c>
      <c r="N127" s="157">
        <f t="shared" si="21"/>
        <v>0</v>
      </c>
      <c r="O127" s="157">
        <f t="shared" si="21"/>
        <v>0</v>
      </c>
      <c r="P127" s="157">
        <f t="shared" si="21"/>
        <v>0</v>
      </c>
      <c r="Q127" s="157">
        <f t="shared" si="21"/>
        <v>0</v>
      </c>
    </row>
    <row r="128" spans="1:17" ht="12" customHeight="1" x14ac:dyDescent="0.25">
      <c r="A128" s="23" t="s">
        <v>57</v>
      </c>
      <c r="B128" s="156">
        <f>RES_hhdet_tes!B$121</f>
        <v>0</v>
      </c>
      <c r="C128" s="156">
        <f>RES_hhdet_tes!C$121</f>
        <v>0</v>
      </c>
      <c r="D128" s="156">
        <f>RES_hhdet_tes!D$121</f>
        <v>0</v>
      </c>
      <c r="E128" s="156">
        <f>RES_hhdet_tes!E$121</f>
        <v>0</v>
      </c>
      <c r="F128" s="156">
        <f>RES_hhdet_tes!F$121</f>
        <v>0</v>
      </c>
      <c r="G128" s="156">
        <f>RES_hhdet_tes!G$121</f>
        <v>0</v>
      </c>
      <c r="H128" s="156">
        <f>RES_hhdet_tes!H$121</f>
        <v>0</v>
      </c>
      <c r="I128" s="156">
        <f>RES_hhdet_tes!I$121</f>
        <v>0</v>
      </c>
      <c r="J128" s="156">
        <f>RES_hhdet_tes!J$121</f>
        <v>0</v>
      </c>
      <c r="K128" s="156">
        <f>RES_hhdet_tes!K$121</f>
        <v>0</v>
      </c>
      <c r="L128" s="156">
        <f>RES_hhdet_tes!L$121</f>
        <v>0</v>
      </c>
      <c r="M128" s="156">
        <f>RES_hhdet_tes!M$121</f>
        <v>0</v>
      </c>
      <c r="N128" s="156">
        <f>RES_hhdet_tes!N$121</f>
        <v>0</v>
      </c>
      <c r="O128" s="156">
        <f>RES_hhdet_tes!O$121</f>
        <v>0</v>
      </c>
      <c r="P128" s="156">
        <f>RES_hhdet_tes!P$121</f>
        <v>0</v>
      </c>
      <c r="Q128" s="156">
        <f>RES_hhdet_tes!Q$121</f>
        <v>0</v>
      </c>
    </row>
    <row r="129" spans="1:17" ht="12" customHeight="1" x14ac:dyDescent="0.25">
      <c r="A129" s="29" t="s">
        <v>140</v>
      </c>
      <c r="B129" s="57">
        <f>RES_hhdet_tes!B$122</f>
        <v>0</v>
      </c>
      <c r="C129" s="57">
        <f>RES_hhdet_tes!C$122</f>
        <v>0</v>
      </c>
      <c r="D129" s="57">
        <f>RES_hhdet_tes!D$122</f>
        <v>0</v>
      </c>
      <c r="E129" s="57">
        <f>RES_hhdet_tes!E$122</f>
        <v>0</v>
      </c>
      <c r="F129" s="57">
        <f>RES_hhdet_tes!F$122</f>
        <v>0</v>
      </c>
      <c r="G129" s="57">
        <f>RES_hhdet_tes!G$122</f>
        <v>0</v>
      </c>
      <c r="H129" s="57">
        <f>RES_hhdet_tes!H$122</f>
        <v>0</v>
      </c>
      <c r="I129" s="57">
        <f>RES_hhdet_tes!I$122</f>
        <v>0</v>
      </c>
      <c r="J129" s="57">
        <f>RES_hhdet_tes!J$122</f>
        <v>0</v>
      </c>
      <c r="K129" s="57">
        <f>RES_hhdet_tes!K$122</f>
        <v>0</v>
      </c>
      <c r="L129" s="57">
        <f>RES_hhdet_tes!L$122</f>
        <v>0</v>
      </c>
      <c r="M129" s="57">
        <f>RES_hhdet_tes!M$122</f>
        <v>0</v>
      </c>
      <c r="N129" s="57">
        <f>RES_hhdet_tes!N$122</f>
        <v>0</v>
      </c>
      <c r="O129" s="57">
        <f>RES_hhdet_tes!O$122</f>
        <v>0</v>
      </c>
      <c r="P129" s="57">
        <f>RES_hhdet_tes!P$122</f>
        <v>0</v>
      </c>
      <c r="Q129" s="57">
        <f>RES_hhdet_tes!Q$122</f>
        <v>0</v>
      </c>
    </row>
    <row r="131" spans="1:17" ht="12" customHeight="1" x14ac:dyDescent="0.25">
      <c r="A131" s="152" t="s">
        <v>199</v>
      </c>
      <c r="B131" s="175" t="str">
        <f t="shared" ref="B131:Q146" si="22">IF(B112=0,"",B112/B93)</f>
        <v/>
      </c>
      <c r="C131" s="175" t="str">
        <f t="shared" si="22"/>
        <v/>
      </c>
      <c r="D131" s="175" t="str">
        <f t="shared" si="22"/>
        <v/>
      </c>
      <c r="E131" s="175" t="str">
        <f t="shared" si="22"/>
        <v/>
      </c>
      <c r="F131" s="175" t="str">
        <f t="shared" si="22"/>
        <v/>
      </c>
      <c r="G131" s="175" t="str">
        <f t="shared" si="22"/>
        <v/>
      </c>
      <c r="H131" s="175" t="str">
        <f t="shared" si="22"/>
        <v/>
      </c>
      <c r="I131" s="175" t="str">
        <f t="shared" si="22"/>
        <v/>
      </c>
      <c r="J131" s="175" t="str">
        <f t="shared" si="22"/>
        <v/>
      </c>
      <c r="K131" s="175" t="str">
        <f t="shared" si="22"/>
        <v/>
      </c>
      <c r="L131" s="175" t="str">
        <f t="shared" si="22"/>
        <v/>
      </c>
      <c r="M131" s="175" t="str">
        <f t="shared" si="22"/>
        <v/>
      </c>
      <c r="N131" s="175" t="str">
        <f t="shared" si="22"/>
        <v/>
      </c>
      <c r="O131" s="175" t="str">
        <f t="shared" si="22"/>
        <v/>
      </c>
      <c r="P131" s="175" t="str">
        <f t="shared" si="22"/>
        <v/>
      </c>
      <c r="Q131" s="175" t="str">
        <f t="shared" si="22"/>
        <v/>
      </c>
    </row>
    <row r="132" spans="1:17" ht="12" customHeight="1" x14ac:dyDescent="0.25">
      <c r="A132" s="158" t="s">
        <v>65</v>
      </c>
      <c r="B132" s="169" t="str">
        <f t="shared" si="22"/>
        <v/>
      </c>
      <c r="C132" s="169" t="str">
        <f t="shared" si="22"/>
        <v/>
      </c>
      <c r="D132" s="169" t="str">
        <f t="shared" si="22"/>
        <v/>
      </c>
      <c r="E132" s="169" t="str">
        <f t="shared" si="22"/>
        <v/>
      </c>
      <c r="F132" s="169" t="str">
        <f t="shared" si="22"/>
        <v/>
      </c>
      <c r="G132" s="169" t="str">
        <f t="shared" si="22"/>
        <v/>
      </c>
      <c r="H132" s="169" t="str">
        <f t="shared" si="22"/>
        <v/>
      </c>
      <c r="I132" s="169" t="str">
        <f t="shared" si="22"/>
        <v/>
      </c>
      <c r="J132" s="169" t="str">
        <f t="shared" si="22"/>
        <v/>
      </c>
      <c r="K132" s="169" t="str">
        <f t="shared" si="22"/>
        <v/>
      </c>
      <c r="L132" s="169" t="str">
        <f t="shared" si="22"/>
        <v/>
      </c>
      <c r="M132" s="169" t="str">
        <f t="shared" si="22"/>
        <v/>
      </c>
      <c r="N132" s="169" t="str">
        <f t="shared" si="22"/>
        <v/>
      </c>
      <c r="O132" s="169" t="str">
        <f t="shared" si="22"/>
        <v/>
      </c>
      <c r="P132" s="169" t="str">
        <f t="shared" si="22"/>
        <v/>
      </c>
      <c r="Q132" s="169" t="str">
        <f t="shared" si="22"/>
        <v/>
      </c>
    </row>
    <row r="133" spans="1:17" ht="12" customHeight="1" x14ac:dyDescent="0.25">
      <c r="A133" s="23" t="s">
        <v>153</v>
      </c>
      <c r="B133" s="73" t="str">
        <f t="shared" si="22"/>
        <v/>
      </c>
      <c r="C133" s="73" t="str">
        <f t="shared" si="22"/>
        <v/>
      </c>
      <c r="D133" s="73" t="str">
        <f t="shared" si="22"/>
        <v/>
      </c>
      <c r="E133" s="73" t="str">
        <f t="shared" si="22"/>
        <v/>
      </c>
      <c r="F133" s="73" t="str">
        <f t="shared" si="22"/>
        <v/>
      </c>
      <c r="G133" s="73" t="str">
        <f t="shared" si="22"/>
        <v/>
      </c>
      <c r="H133" s="73" t="str">
        <f t="shared" si="22"/>
        <v/>
      </c>
      <c r="I133" s="73" t="str">
        <f t="shared" si="22"/>
        <v/>
      </c>
      <c r="J133" s="73" t="str">
        <f t="shared" si="22"/>
        <v/>
      </c>
      <c r="K133" s="73" t="str">
        <f t="shared" si="22"/>
        <v/>
      </c>
      <c r="L133" s="73" t="str">
        <f t="shared" si="22"/>
        <v/>
      </c>
      <c r="M133" s="73" t="str">
        <f t="shared" si="22"/>
        <v/>
      </c>
      <c r="N133" s="73" t="str">
        <f t="shared" si="22"/>
        <v/>
      </c>
      <c r="O133" s="73" t="str">
        <f t="shared" si="22"/>
        <v/>
      </c>
      <c r="P133" s="73" t="str">
        <f t="shared" si="22"/>
        <v/>
      </c>
      <c r="Q133" s="73" t="str">
        <f t="shared" si="22"/>
        <v/>
      </c>
    </row>
    <row r="134" spans="1:17" ht="12" customHeight="1" x14ac:dyDescent="0.25">
      <c r="A134" s="23" t="s">
        <v>60</v>
      </c>
      <c r="B134" s="73" t="str">
        <f t="shared" si="22"/>
        <v/>
      </c>
      <c r="C134" s="73" t="str">
        <f t="shared" si="22"/>
        <v/>
      </c>
      <c r="D134" s="73" t="str">
        <f t="shared" si="22"/>
        <v/>
      </c>
      <c r="E134" s="73" t="str">
        <f t="shared" si="22"/>
        <v/>
      </c>
      <c r="F134" s="73" t="str">
        <f t="shared" si="22"/>
        <v/>
      </c>
      <c r="G134" s="73" t="str">
        <f t="shared" si="22"/>
        <v/>
      </c>
      <c r="H134" s="73" t="str">
        <f t="shared" si="22"/>
        <v/>
      </c>
      <c r="I134" s="73" t="str">
        <f t="shared" si="22"/>
        <v/>
      </c>
      <c r="J134" s="73" t="str">
        <f t="shared" si="22"/>
        <v/>
      </c>
      <c r="K134" s="73" t="str">
        <f t="shared" si="22"/>
        <v/>
      </c>
      <c r="L134" s="73" t="str">
        <f t="shared" si="22"/>
        <v/>
      </c>
      <c r="M134" s="73" t="str">
        <f t="shared" si="22"/>
        <v/>
      </c>
      <c r="N134" s="73" t="str">
        <f t="shared" si="22"/>
        <v/>
      </c>
      <c r="O134" s="73" t="str">
        <f t="shared" si="22"/>
        <v/>
      </c>
      <c r="P134" s="73" t="str">
        <f t="shared" si="22"/>
        <v/>
      </c>
      <c r="Q134" s="73" t="str">
        <f t="shared" si="22"/>
        <v/>
      </c>
    </row>
    <row r="135" spans="1:17" ht="12" customHeight="1" x14ac:dyDescent="0.25">
      <c r="A135" s="158" t="s">
        <v>112</v>
      </c>
      <c r="B135" s="169" t="str">
        <f t="shared" si="22"/>
        <v/>
      </c>
      <c r="C135" s="169" t="str">
        <f t="shared" si="22"/>
        <v/>
      </c>
      <c r="D135" s="169" t="str">
        <f t="shared" si="22"/>
        <v/>
      </c>
      <c r="E135" s="169" t="str">
        <f t="shared" si="22"/>
        <v/>
      </c>
      <c r="F135" s="169" t="str">
        <f t="shared" si="22"/>
        <v/>
      </c>
      <c r="G135" s="169" t="str">
        <f t="shared" si="22"/>
        <v/>
      </c>
      <c r="H135" s="169" t="str">
        <f t="shared" si="22"/>
        <v/>
      </c>
      <c r="I135" s="169" t="str">
        <f t="shared" si="22"/>
        <v/>
      </c>
      <c r="J135" s="169" t="str">
        <f t="shared" si="22"/>
        <v/>
      </c>
      <c r="K135" s="169" t="str">
        <f t="shared" si="22"/>
        <v/>
      </c>
      <c r="L135" s="169" t="str">
        <f t="shared" si="22"/>
        <v/>
      </c>
      <c r="M135" s="169" t="str">
        <f t="shared" si="22"/>
        <v/>
      </c>
      <c r="N135" s="169" t="str">
        <f t="shared" si="22"/>
        <v/>
      </c>
      <c r="O135" s="169" t="str">
        <f t="shared" si="22"/>
        <v/>
      </c>
      <c r="P135" s="169" t="str">
        <f t="shared" si="22"/>
        <v/>
      </c>
      <c r="Q135" s="169" t="str">
        <f t="shared" si="22"/>
        <v/>
      </c>
    </row>
    <row r="136" spans="1:17" ht="12" customHeight="1" x14ac:dyDescent="0.25">
      <c r="A136" s="23" t="s">
        <v>60</v>
      </c>
      <c r="B136" s="73" t="str">
        <f t="shared" si="22"/>
        <v/>
      </c>
      <c r="C136" s="73" t="str">
        <f t="shared" si="22"/>
        <v/>
      </c>
      <c r="D136" s="73" t="str">
        <f t="shared" si="22"/>
        <v/>
      </c>
      <c r="E136" s="73" t="str">
        <f t="shared" si="22"/>
        <v/>
      </c>
      <c r="F136" s="73" t="str">
        <f t="shared" si="22"/>
        <v/>
      </c>
      <c r="G136" s="73" t="str">
        <f t="shared" si="22"/>
        <v/>
      </c>
      <c r="H136" s="73" t="str">
        <f t="shared" si="22"/>
        <v/>
      </c>
      <c r="I136" s="73" t="str">
        <f t="shared" si="22"/>
        <v/>
      </c>
      <c r="J136" s="73" t="str">
        <f t="shared" si="22"/>
        <v/>
      </c>
      <c r="K136" s="73" t="str">
        <f t="shared" si="22"/>
        <v/>
      </c>
      <c r="L136" s="73" t="str">
        <f t="shared" si="22"/>
        <v/>
      </c>
      <c r="M136" s="73" t="str">
        <f t="shared" si="22"/>
        <v/>
      </c>
      <c r="N136" s="73" t="str">
        <f t="shared" si="22"/>
        <v/>
      </c>
      <c r="O136" s="73" t="str">
        <f t="shared" si="22"/>
        <v/>
      </c>
      <c r="P136" s="73" t="str">
        <f t="shared" si="22"/>
        <v/>
      </c>
      <c r="Q136" s="73" t="str">
        <f t="shared" si="22"/>
        <v/>
      </c>
    </row>
    <row r="137" spans="1:17" ht="12" customHeight="1" x14ac:dyDescent="0.25">
      <c r="A137" s="158" t="s">
        <v>63</v>
      </c>
      <c r="B137" s="169" t="str">
        <f t="shared" si="22"/>
        <v/>
      </c>
      <c r="C137" s="169" t="str">
        <f t="shared" si="22"/>
        <v/>
      </c>
      <c r="D137" s="169" t="str">
        <f t="shared" si="22"/>
        <v/>
      </c>
      <c r="E137" s="169" t="str">
        <f t="shared" si="22"/>
        <v/>
      </c>
      <c r="F137" s="169" t="str">
        <f t="shared" si="22"/>
        <v/>
      </c>
      <c r="G137" s="169" t="str">
        <f t="shared" si="22"/>
        <v/>
      </c>
      <c r="H137" s="169" t="str">
        <f t="shared" si="22"/>
        <v/>
      </c>
      <c r="I137" s="169" t="str">
        <f t="shared" si="22"/>
        <v/>
      </c>
      <c r="J137" s="169" t="str">
        <f t="shared" si="22"/>
        <v/>
      </c>
      <c r="K137" s="169" t="str">
        <f t="shared" si="22"/>
        <v/>
      </c>
      <c r="L137" s="169" t="str">
        <f t="shared" si="22"/>
        <v/>
      </c>
      <c r="M137" s="169" t="str">
        <f t="shared" si="22"/>
        <v/>
      </c>
      <c r="N137" s="169" t="str">
        <f t="shared" si="22"/>
        <v/>
      </c>
      <c r="O137" s="169" t="str">
        <f t="shared" si="22"/>
        <v/>
      </c>
      <c r="P137" s="169" t="str">
        <f t="shared" si="22"/>
        <v/>
      </c>
      <c r="Q137" s="169" t="str">
        <f t="shared" si="22"/>
        <v/>
      </c>
    </row>
    <row r="138" spans="1:17" ht="12" customHeight="1" x14ac:dyDescent="0.25">
      <c r="A138" s="167" t="s">
        <v>152</v>
      </c>
      <c r="B138" s="174" t="str">
        <f t="shared" si="22"/>
        <v/>
      </c>
      <c r="C138" s="174" t="str">
        <f t="shared" si="22"/>
        <v/>
      </c>
      <c r="D138" s="174" t="str">
        <f t="shared" si="22"/>
        <v/>
      </c>
      <c r="E138" s="174" t="str">
        <f t="shared" si="22"/>
        <v/>
      </c>
      <c r="F138" s="174" t="str">
        <f t="shared" si="22"/>
        <v/>
      </c>
      <c r="G138" s="174" t="str">
        <f t="shared" si="22"/>
        <v/>
      </c>
      <c r="H138" s="174" t="str">
        <f t="shared" si="22"/>
        <v/>
      </c>
      <c r="I138" s="174" t="str">
        <f t="shared" si="22"/>
        <v/>
      </c>
      <c r="J138" s="174" t="str">
        <f t="shared" si="22"/>
        <v/>
      </c>
      <c r="K138" s="174" t="str">
        <f t="shared" si="22"/>
        <v/>
      </c>
      <c r="L138" s="174" t="str">
        <f t="shared" si="22"/>
        <v/>
      </c>
      <c r="M138" s="174" t="str">
        <f t="shared" si="22"/>
        <v/>
      </c>
      <c r="N138" s="174" t="str">
        <f t="shared" si="22"/>
        <v/>
      </c>
      <c r="O138" s="174" t="str">
        <f t="shared" si="22"/>
        <v/>
      </c>
      <c r="P138" s="174" t="str">
        <f t="shared" si="22"/>
        <v/>
      </c>
      <c r="Q138" s="174" t="str">
        <f t="shared" si="22"/>
        <v/>
      </c>
    </row>
    <row r="139" spans="1:17" ht="12" customHeight="1" x14ac:dyDescent="0.25">
      <c r="A139" s="167" t="s">
        <v>151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79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 t="str">
        <f t="shared" si="22"/>
        <v/>
      </c>
      <c r="C142" s="171" t="str">
        <f t="shared" si="22"/>
        <v/>
      </c>
      <c r="D142" s="171" t="str">
        <f t="shared" si="22"/>
        <v/>
      </c>
      <c r="E142" s="171" t="str">
        <f t="shared" si="22"/>
        <v/>
      </c>
      <c r="F142" s="171" t="str">
        <f t="shared" si="22"/>
        <v/>
      </c>
      <c r="G142" s="171" t="str">
        <f t="shared" si="22"/>
        <v/>
      </c>
      <c r="H142" s="171" t="str">
        <f t="shared" si="22"/>
        <v/>
      </c>
      <c r="I142" s="171" t="str">
        <f t="shared" si="22"/>
        <v/>
      </c>
      <c r="J142" s="171" t="str">
        <f t="shared" si="22"/>
        <v/>
      </c>
      <c r="K142" s="171" t="str">
        <f t="shared" si="22"/>
        <v/>
      </c>
      <c r="L142" s="171" t="str">
        <f t="shared" si="22"/>
        <v/>
      </c>
      <c r="M142" s="171" t="str">
        <f t="shared" si="22"/>
        <v/>
      </c>
      <c r="N142" s="171" t="str">
        <f t="shared" si="22"/>
        <v/>
      </c>
      <c r="O142" s="171" t="str">
        <f t="shared" si="22"/>
        <v/>
      </c>
      <c r="P142" s="171" t="str">
        <f t="shared" si="22"/>
        <v/>
      </c>
      <c r="Q142" s="171" t="str">
        <f t="shared" si="22"/>
        <v/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 t="str">
        <f t="shared" si="22"/>
        <v/>
      </c>
      <c r="M143" s="170" t="str">
        <f t="shared" si="22"/>
        <v/>
      </c>
      <c r="N143" s="170" t="str">
        <f t="shared" si="22"/>
        <v/>
      </c>
      <c r="O143" s="170" t="str">
        <f t="shared" si="22"/>
        <v/>
      </c>
      <c r="P143" s="170" t="str">
        <f t="shared" si="22"/>
        <v/>
      </c>
      <c r="Q143" s="170" t="str">
        <f t="shared" si="22"/>
        <v/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si="22"/>
        <v/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 t="str">
        <f t="shared" si="22"/>
        <v/>
      </c>
      <c r="M145" s="73" t="str">
        <f t="shared" si="22"/>
        <v/>
      </c>
      <c r="N145" s="73" t="str">
        <f t="shared" si="22"/>
        <v/>
      </c>
      <c r="O145" s="73" t="str">
        <f t="shared" si="22"/>
        <v/>
      </c>
      <c r="P145" s="73" t="str">
        <f t="shared" si="22"/>
        <v/>
      </c>
      <c r="Q145" s="73" t="str">
        <f t="shared" si="22"/>
        <v/>
      </c>
    </row>
    <row r="146" spans="1:17" ht="12" customHeight="1" x14ac:dyDescent="0.25">
      <c r="A146" s="158" t="s">
        <v>62</v>
      </c>
      <c r="B146" s="169" t="str">
        <f t="shared" si="22"/>
        <v/>
      </c>
      <c r="C146" s="169" t="str">
        <f t="shared" si="22"/>
        <v/>
      </c>
      <c r="D146" s="169" t="str">
        <f t="shared" si="22"/>
        <v/>
      </c>
      <c r="E146" s="169" t="str">
        <f t="shared" si="22"/>
        <v/>
      </c>
      <c r="F146" s="169" t="str">
        <f t="shared" si="22"/>
        <v/>
      </c>
      <c r="G146" s="169" t="str">
        <f t="shared" si="22"/>
        <v/>
      </c>
      <c r="H146" s="169" t="str">
        <f t="shared" si="22"/>
        <v/>
      </c>
      <c r="I146" s="169" t="str">
        <f t="shared" si="22"/>
        <v/>
      </c>
      <c r="J146" s="169" t="str">
        <f t="shared" si="22"/>
        <v/>
      </c>
      <c r="K146" s="169" t="str">
        <f t="shared" si="22"/>
        <v/>
      </c>
      <c r="L146" s="169" t="str">
        <f t="shared" si="22"/>
        <v/>
      </c>
      <c r="M146" s="169" t="str">
        <f t="shared" si="22"/>
        <v/>
      </c>
      <c r="N146" s="169" t="str">
        <f t="shared" si="22"/>
        <v/>
      </c>
      <c r="O146" s="169" t="str">
        <f t="shared" si="22"/>
        <v/>
      </c>
      <c r="P146" s="169" t="str">
        <f t="shared" si="22"/>
        <v/>
      </c>
      <c r="Q146" s="169" t="str">
        <f t="shared" ref="Q146" si="23">IF(Q127=0,"",Q127/Q108)</f>
        <v/>
      </c>
    </row>
    <row r="147" spans="1:17" ht="12" customHeight="1" x14ac:dyDescent="0.25">
      <c r="A147" s="23" t="s">
        <v>57</v>
      </c>
      <c r="B147" s="73" t="str">
        <f t="shared" ref="B147:Q148" si="24">IF(B128=0,"",B128/B109)</f>
        <v/>
      </c>
      <c r="C147" s="73" t="str">
        <f t="shared" si="24"/>
        <v/>
      </c>
      <c r="D147" s="73" t="str">
        <f t="shared" si="24"/>
        <v/>
      </c>
      <c r="E147" s="73" t="str">
        <f t="shared" si="24"/>
        <v/>
      </c>
      <c r="F147" s="73" t="str">
        <f t="shared" si="24"/>
        <v/>
      </c>
      <c r="G147" s="73" t="str">
        <f t="shared" si="24"/>
        <v/>
      </c>
      <c r="H147" s="73" t="str">
        <f t="shared" si="24"/>
        <v/>
      </c>
      <c r="I147" s="73" t="str">
        <f t="shared" si="24"/>
        <v/>
      </c>
      <c r="J147" s="73" t="str">
        <f t="shared" si="24"/>
        <v/>
      </c>
      <c r="K147" s="73" t="str">
        <f t="shared" si="24"/>
        <v/>
      </c>
      <c r="L147" s="73" t="str">
        <f t="shared" si="24"/>
        <v/>
      </c>
      <c r="M147" s="73" t="str">
        <f t="shared" si="24"/>
        <v/>
      </c>
      <c r="N147" s="73" t="str">
        <f t="shared" si="24"/>
        <v/>
      </c>
      <c r="O147" s="73" t="str">
        <f t="shared" si="24"/>
        <v/>
      </c>
      <c r="P147" s="73" t="str">
        <f t="shared" si="24"/>
        <v/>
      </c>
      <c r="Q147" s="73" t="str">
        <f t="shared" si="24"/>
        <v/>
      </c>
    </row>
    <row r="148" spans="1:17" ht="12" customHeight="1" x14ac:dyDescent="0.25">
      <c r="A148" s="29" t="s">
        <v>140</v>
      </c>
      <c r="B148" s="65" t="str">
        <f t="shared" si="24"/>
        <v/>
      </c>
      <c r="C148" s="65" t="str">
        <f t="shared" si="24"/>
        <v/>
      </c>
      <c r="D148" s="65" t="str">
        <f t="shared" si="24"/>
        <v/>
      </c>
      <c r="E148" s="65" t="str">
        <f t="shared" si="24"/>
        <v/>
      </c>
      <c r="F148" s="65" t="str">
        <f t="shared" si="24"/>
        <v/>
      </c>
      <c r="G148" s="65" t="str">
        <f t="shared" si="24"/>
        <v/>
      </c>
      <c r="H148" s="65" t="str">
        <f t="shared" si="24"/>
        <v/>
      </c>
      <c r="I148" s="65" t="str">
        <f t="shared" si="24"/>
        <v/>
      </c>
      <c r="J148" s="65" t="str">
        <f t="shared" si="24"/>
        <v/>
      </c>
      <c r="K148" s="65" t="str">
        <f t="shared" si="24"/>
        <v/>
      </c>
      <c r="L148" s="65" t="str">
        <f t="shared" si="24"/>
        <v/>
      </c>
      <c r="M148" s="65" t="str">
        <f t="shared" si="24"/>
        <v/>
      </c>
      <c r="N148" s="65" t="str">
        <f t="shared" si="24"/>
        <v/>
      </c>
      <c r="O148" s="65" t="str">
        <f t="shared" si="24"/>
        <v/>
      </c>
      <c r="P148" s="65" t="str">
        <f t="shared" si="24"/>
        <v/>
      </c>
      <c r="Q148" s="65" t="str">
        <f t="shared" si="24"/>
        <v/>
      </c>
    </row>
    <row r="150" spans="1:17" ht="12" customHeight="1" x14ac:dyDescent="0.25">
      <c r="A150" s="152" t="s">
        <v>121</v>
      </c>
      <c r="B150" s="168">
        <f>SUM(B151,B154,B156,B165)</f>
        <v>0</v>
      </c>
      <c r="C150" s="168">
        <f t="shared" ref="C150:Q150" si="25">SUM(C151,C154,C156,C165)</f>
        <v>0</v>
      </c>
      <c r="D150" s="168">
        <f t="shared" si="25"/>
        <v>0</v>
      </c>
      <c r="E150" s="168">
        <f t="shared" si="25"/>
        <v>0</v>
      </c>
      <c r="F150" s="168">
        <f t="shared" si="25"/>
        <v>0</v>
      </c>
      <c r="G150" s="168">
        <f t="shared" si="25"/>
        <v>0</v>
      </c>
      <c r="H150" s="168">
        <f t="shared" si="25"/>
        <v>0</v>
      </c>
      <c r="I150" s="168">
        <f t="shared" si="25"/>
        <v>0</v>
      </c>
      <c r="J150" s="168">
        <f t="shared" si="25"/>
        <v>0</v>
      </c>
      <c r="K150" s="168">
        <f t="shared" si="25"/>
        <v>0</v>
      </c>
      <c r="L150" s="168">
        <f t="shared" si="25"/>
        <v>0</v>
      </c>
      <c r="M150" s="168">
        <f t="shared" si="25"/>
        <v>0</v>
      </c>
      <c r="N150" s="168">
        <f t="shared" si="25"/>
        <v>0</v>
      </c>
      <c r="O150" s="168">
        <f t="shared" si="25"/>
        <v>0</v>
      </c>
      <c r="P150" s="168">
        <f t="shared" si="25"/>
        <v>0</v>
      </c>
      <c r="Q150" s="168">
        <f t="shared" si="25"/>
        <v>0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153</v>
      </c>
      <c r="B152" s="156">
        <f>RES_hhdet_emi!B$107</f>
        <v>0</v>
      </c>
      <c r="C152" s="156">
        <f>RES_hhdet_emi!C$107</f>
        <v>0</v>
      </c>
      <c r="D152" s="156">
        <f>RES_hhdet_emi!D$107</f>
        <v>0</v>
      </c>
      <c r="E152" s="156">
        <f>RES_hhdet_emi!E$107</f>
        <v>0</v>
      </c>
      <c r="F152" s="156">
        <f>RES_hhdet_emi!F$107</f>
        <v>0</v>
      </c>
      <c r="G152" s="156">
        <f>RES_hhdet_emi!G$107</f>
        <v>0</v>
      </c>
      <c r="H152" s="156">
        <f>RES_hhdet_emi!H$107</f>
        <v>0</v>
      </c>
      <c r="I152" s="156">
        <f>RES_hhdet_emi!I$107</f>
        <v>0</v>
      </c>
      <c r="J152" s="156">
        <f>RES_hhdet_emi!J$107</f>
        <v>0</v>
      </c>
      <c r="K152" s="156">
        <f>RES_hhdet_emi!K$107</f>
        <v>0</v>
      </c>
      <c r="L152" s="156">
        <f>RES_hhdet_emi!L$107</f>
        <v>0</v>
      </c>
      <c r="M152" s="156">
        <f>RES_hhdet_emi!M$107</f>
        <v>0</v>
      </c>
      <c r="N152" s="156">
        <f>RES_hhdet_emi!N$107</f>
        <v>0</v>
      </c>
      <c r="O152" s="156">
        <f>RES_hhdet_emi!O$107</f>
        <v>0</v>
      </c>
      <c r="P152" s="156">
        <f>RES_hhdet_emi!P$107</f>
        <v>0</v>
      </c>
      <c r="Q152" s="156">
        <f>RES_hhdet_emi!Q$107</f>
        <v>0</v>
      </c>
    </row>
    <row r="153" spans="1:17" ht="12" customHeight="1" x14ac:dyDescent="0.25">
      <c r="A153" s="23" t="s">
        <v>60</v>
      </c>
      <c r="B153" s="156">
        <f>RES_hhdet_emi!B$108</f>
        <v>0</v>
      </c>
      <c r="C153" s="156">
        <f>RES_hhdet_emi!C$108</f>
        <v>0</v>
      </c>
      <c r="D153" s="156">
        <f>RES_hhdet_emi!D$108</f>
        <v>0</v>
      </c>
      <c r="E153" s="156">
        <f>RES_hhdet_emi!E$108</f>
        <v>0</v>
      </c>
      <c r="F153" s="156">
        <f>RES_hhdet_emi!F$108</f>
        <v>0</v>
      </c>
      <c r="G153" s="156">
        <f>RES_hhdet_emi!G$108</f>
        <v>0</v>
      </c>
      <c r="H153" s="156">
        <f>RES_hhdet_emi!H$108</f>
        <v>0</v>
      </c>
      <c r="I153" s="156">
        <f>RES_hhdet_emi!I$108</f>
        <v>0</v>
      </c>
      <c r="J153" s="156">
        <f>RES_hhdet_emi!J$108</f>
        <v>0</v>
      </c>
      <c r="K153" s="156">
        <f>RES_hhdet_emi!K$108</f>
        <v>0</v>
      </c>
      <c r="L153" s="156">
        <f>RES_hhdet_emi!L$108</f>
        <v>0</v>
      </c>
      <c r="M153" s="156">
        <f>RES_hhdet_emi!M$108</f>
        <v>0</v>
      </c>
      <c r="N153" s="156">
        <f>RES_hhdet_emi!N$108</f>
        <v>0</v>
      </c>
      <c r="O153" s="156">
        <f>RES_hhdet_emi!O$108</f>
        <v>0</v>
      </c>
      <c r="P153" s="156">
        <f>RES_hhdet_emi!P$108</f>
        <v>0</v>
      </c>
      <c r="Q153" s="156">
        <f>RES_hhdet_emi!Q$108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RES_hhdet_emi!B$110</f>
        <v>0</v>
      </c>
      <c r="C155" s="156">
        <f>RES_hhdet_emi!C$110</f>
        <v>0</v>
      </c>
      <c r="D155" s="156">
        <f>RES_hhdet_emi!D$110</f>
        <v>0</v>
      </c>
      <c r="E155" s="156">
        <f>RES_hhdet_emi!E$110</f>
        <v>0</v>
      </c>
      <c r="F155" s="156">
        <f>RES_hhdet_emi!F$110</f>
        <v>0</v>
      </c>
      <c r="G155" s="156">
        <f>RES_hhdet_emi!G$110</f>
        <v>0</v>
      </c>
      <c r="H155" s="156">
        <f>RES_hhdet_emi!H$110</f>
        <v>0</v>
      </c>
      <c r="I155" s="156">
        <f>RES_hhdet_emi!I$110</f>
        <v>0</v>
      </c>
      <c r="J155" s="156">
        <f>RES_hhdet_emi!J$110</f>
        <v>0</v>
      </c>
      <c r="K155" s="156">
        <f>RES_hhdet_emi!K$110</f>
        <v>0</v>
      </c>
      <c r="L155" s="156">
        <f>RES_hhdet_emi!L$110</f>
        <v>0</v>
      </c>
      <c r="M155" s="156">
        <f>RES_hhdet_emi!M$110</f>
        <v>0</v>
      </c>
      <c r="N155" s="156">
        <f>RES_hhdet_emi!N$110</f>
        <v>0</v>
      </c>
      <c r="O155" s="156">
        <f>RES_hhdet_emi!O$110</f>
        <v>0</v>
      </c>
      <c r="P155" s="156">
        <f>RES_hhdet_emi!P$110</f>
        <v>0</v>
      </c>
      <c r="Q155" s="156">
        <f>RES_hhdet_emi!Q$110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152</v>
      </c>
      <c r="B157" s="132">
        <f>RES_hhdet_emi!B$112</f>
        <v>0</v>
      </c>
      <c r="C157" s="132">
        <f>RES_hhdet_emi!C$112</f>
        <v>0</v>
      </c>
      <c r="D157" s="132">
        <f>RES_hhdet_emi!D$112</f>
        <v>0</v>
      </c>
      <c r="E157" s="132">
        <f>RES_hhdet_emi!E$112</f>
        <v>0</v>
      </c>
      <c r="F157" s="132">
        <f>RES_hhdet_emi!F$112</f>
        <v>0</v>
      </c>
      <c r="G157" s="132">
        <f>RES_hhdet_emi!G$112</f>
        <v>0</v>
      </c>
      <c r="H157" s="132">
        <f>RES_hhdet_emi!H$112</f>
        <v>0</v>
      </c>
      <c r="I157" s="132">
        <f>RES_hhdet_emi!I$112</f>
        <v>0</v>
      </c>
      <c r="J157" s="132">
        <f>RES_hhdet_emi!J$112</f>
        <v>0</v>
      </c>
      <c r="K157" s="132">
        <f>RES_hhdet_emi!K$112</f>
        <v>0</v>
      </c>
      <c r="L157" s="132">
        <f>RES_hhdet_emi!L$112</f>
        <v>0</v>
      </c>
      <c r="M157" s="132">
        <f>RES_hhdet_emi!M$112</f>
        <v>0</v>
      </c>
      <c r="N157" s="132">
        <f>RES_hhdet_emi!N$112</f>
        <v>0</v>
      </c>
      <c r="O157" s="132">
        <f>RES_hhdet_emi!O$112</f>
        <v>0</v>
      </c>
      <c r="P157" s="132">
        <f>RES_hhdet_emi!P$112</f>
        <v>0</v>
      </c>
      <c r="Q157" s="132">
        <f>RES_hhdet_emi!Q$112</f>
        <v>0</v>
      </c>
    </row>
    <row r="158" spans="1:17" ht="12" customHeight="1" x14ac:dyDescent="0.25">
      <c r="A158" s="167" t="s">
        <v>151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79</v>
      </c>
      <c r="B159" s="165">
        <f>RES_hhdet_emi!B$114</f>
        <v>0</v>
      </c>
      <c r="C159" s="165">
        <f>RES_hhdet_emi!C$114</f>
        <v>0</v>
      </c>
      <c r="D159" s="165">
        <f>RES_hhdet_emi!D$114</f>
        <v>0</v>
      </c>
      <c r="E159" s="165">
        <f>RES_hhdet_emi!E$114</f>
        <v>0</v>
      </c>
      <c r="F159" s="165">
        <f>RES_hhdet_emi!F$114</f>
        <v>0</v>
      </c>
      <c r="G159" s="165">
        <f>RES_hhdet_emi!G$114</f>
        <v>0</v>
      </c>
      <c r="H159" s="165">
        <f>RES_hhdet_emi!H$114</f>
        <v>0</v>
      </c>
      <c r="I159" s="165">
        <f>RES_hhdet_emi!I$114</f>
        <v>0</v>
      </c>
      <c r="J159" s="165">
        <f>RES_hhdet_emi!J$114</f>
        <v>0</v>
      </c>
      <c r="K159" s="165">
        <f>RES_hhdet_emi!K$114</f>
        <v>0</v>
      </c>
      <c r="L159" s="165">
        <f>RES_hhdet_emi!L$114</f>
        <v>0</v>
      </c>
      <c r="M159" s="165">
        <f>RES_hhdet_emi!M$114</f>
        <v>0</v>
      </c>
      <c r="N159" s="165">
        <f>RES_hhdet_emi!N$114</f>
        <v>0</v>
      </c>
      <c r="O159" s="165">
        <f>RES_hhdet_emi!O$114</f>
        <v>0</v>
      </c>
      <c r="P159" s="165">
        <f>RES_hhdet_emi!P$114</f>
        <v>0</v>
      </c>
      <c r="Q159" s="165">
        <f>RES_hhdet_emi!Q$114</f>
        <v>0</v>
      </c>
    </row>
    <row r="160" spans="1:17" ht="12" customHeight="1" x14ac:dyDescent="0.25">
      <c r="A160" s="147" t="s">
        <v>59</v>
      </c>
      <c r="B160" s="164">
        <f>RES_hhdet_emi!B$115</f>
        <v>0</v>
      </c>
      <c r="C160" s="164">
        <f>RES_hhdet_emi!C$115</f>
        <v>0</v>
      </c>
      <c r="D160" s="164">
        <f>RES_hhdet_emi!D$115</f>
        <v>0</v>
      </c>
      <c r="E160" s="164">
        <f>RES_hhdet_emi!E$115</f>
        <v>0</v>
      </c>
      <c r="F160" s="164">
        <f>RES_hhdet_emi!F$115</f>
        <v>0</v>
      </c>
      <c r="G160" s="164">
        <f>RES_hhdet_emi!G$115</f>
        <v>0</v>
      </c>
      <c r="H160" s="164">
        <f>RES_hhdet_emi!H$115</f>
        <v>0</v>
      </c>
      <c r="I160" s="164">
        <f>RES_hhdet_emi!I$115</f>
        <v>0</v>
      </c>
      <c r="J160" s="164">
        <f>RES_hhdet_emi!J$115</f>
        <v>0</v>
      </c>
      <c r="K160" s="164">
        <f>RES_hhdet_emi!K$115</f>
        <v>0</v>
      </c>
      <c r="L160" s="164">
        <f>RES_hhdet_emi!L$115</f>
        <v>0</v>
      </c>
      <c r="M160" s="164">
        <f>RES_hhdet_emi!M$115</f>
        <v>0</v>
      </c>
      <c r="N160" s="164">
        <f>RES_hhdet_emi!N$115</f>
        <v>0</v>
      </c>
      <c r="O160" s="164">
        <f>RES_hhdet_emi!O$115</f>
        <v>0</v>
      </c>
      <c r="P160" s="164">
        <f>RES_hhdet_emi!P$115</f>
        <v>0</v>
      </c>
      <c r="Q160" s="164">
        <f>RES_hhdet_emi!Q$115</f>
        <v>0</v>
      </c>
    </row>
    <row r="161" spans="1:17" ht="12" customHeight="1" x14ac:dyDescent="0.25">
      <c r="A161" s="163" t="s">
        <v>142</v>
      </c>
      <c r="B161" s="162">
        <f>RES_hhdet_emi!B$116</f>
        <v>0</v>
      </c>
      <c r="C161" s="162">
        <f>RES_hhdet_emi!C$116</f>
        <v>0</v>
      </c>
      <c r="D161" s="162">
        <f>RES_hhdet_emi!D$116</f>
        <v>0</v>
      </c>
      <c r="E161" s="162">
        <f>RES_hhdet_emi!E$116</f>
        <v>0</v>
      </c>
      <c r="F161" s="162">
        <f>RES_hhdet_emi!F$116</f>
        <v>0</v>
      </c>
      <c r="G161" s="162">
        <f>RES_hhdet_emi!G$116</f>
        <v>0</v>
      </c>
      <c r="H161" s="162">
        <f>RES_hhdet_emi!H$116</f>
        <v>0</v>
      </c>
      <c r="I161" s="162">
        <f>RES_hhdet_emi!I$116</f>
        <v>0</v>
      </c>
      <c r="J161" s="162">
        <f>RES_hhdet_emi!J$116</f>
        <v>0</v>
      </c>
      <c r="K161" s="162">
        <f>RES_hhdet_emi!K$116</f>
        <v>0</v>
      </c>
      <c r="L161" s="162">
        <f>RES_hhdet_emi!L$116</f>
        <v>0</v>
      </c>
      <c r="M161" s="162">
        <f>RES_hhdet_emi!M$116</f>
        <v>0</v>
      </c>
      <c r="N161" s="162">
        <f>RES_hhdet_emi!N$116</f>
        <v>0</v>
      </c>
      <c r="O161" s="162">
        <f>RES_hhdet_emi!O$116</f>
        <v>0</v>
      </c>
      <c r="P161" s="162">
        <f>RES_hhdet_emi!P$116</f>
        <v>0</v>
      </c>
      <c r="Q161" s="162">
        <f>RES_hhdet_emi!Q$116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RES_hhdet_emi!B$118</f>
        <v>0</v>
      </c>
      <c r="C163" s="156">
        <f>RES_hhdet_emi!C$118</f>
        <v>0</v>
      </c>
      <c r="D163" s="156">
        <f>RES_hhdet_emi!D$118</f>
        <v>0</v>
      </c>
      <c r="E163" s="156">
        <f>RES_hhdet_emi!E$118</f>
        <v>0</v>
      </c>
      <c r="F163" s="156">
        <f>RES_hhdet_emi!F$118</f>
        <v>0</v>
      </c>
      <c r="G163" s="156">
        <f>RES_hhdet_emi!G$118</f>
        <v>0</v>
      </c>
      <c r="H163" s="156">
        <f>RES_hhdet_emi!H$118</f>
        <v>0</v>
      </c>
      <c r="I163" s="156">
        <f>RES_hhdet_emi!I$118</f>
        <v>0</v>
      </c>
      <c r="J163" s="156">
        <f>RES_hhdet_emi!J$118</f>
        <v>0</v>
      </c>
      <c r="K163" s="156">
        <f>RES_hhdet_emi!K$118</f>
        <v>0</v>
      </c>
      <c r="L163" s="156">
        <f>RES_hhdet_emi!L$118</f>
        <v>0</v>
      </c>
      <c r="M163" s="156">
        <f>RES_hhdet_emi!M$118</f>
        <v>0</v>
      </c>
      <c r="N163" s="156">
        <f>RES_hhdet_emi!N$118</f>
        <v>0</v>
      </c>
      <c r="O163" s="156">
        <f>RES_hhdet_emi!O$118</f>
        <v>0</v>
      </c>
      <c r="P163" s="156">
        <f>RES_hhdet_emi!P$118</f>
        <v>0</v>
      </c>
      <c r="Q163" s="156">
        <f>RES_hhdet_emi!Q$118</f>
        <v>0</v>
      </c>
    </row>
    <row r="164" spans="1:17" ht="12" customHeight="1" x14ac:dyDescent="0.25">
      <c r="A164" s="148" t="s">
        <v>59</v>
      </c>
      <c r="B164" s="156">
        <f>RES_hhdet_emi!B$119</f>
        <v>0</v>
      </c>
      <c r="C164" s="156">
        <f>RES_hhdet_emi!C$119</f>
        <v>0</v>
      </c>
      <c r="D164" s="156">
        <f>RES_hhdet_emi!D$119</f>
        <v>0</v>
      </c>
      <c r="E164" s="156">
        <f>RES_hhdet_emi!E$119</f>
        <v>0</v>
      </c>
      <c r="F164" s="156">
        <f>RES_hhdet_emi!F$119</f>
        <v>0</v>
      </c>
      <c r="G164" s="156">
        <f>RES_hhdet_emi!G$119</f>
        <v>0</v>
      </c>
      <c r="H164" s="156">
        <f>RES_hhdet_emi!H$119</f>
        <v>0</v>
      </c>
      <c r="I164" s="156">
        <f>RES_hhdet_emi!I$119</f>
        <v>0</v>
      </c>
      <c r="J164" s="156">
        <f>RES_hhdet_emi!J$119</f>
        <v>0</v>
      </c>
      <c r="K164" s="156">
        <f>RES_hhdet_emi!K$119</f>
        <v>0</v>
      </c>
      <c r="L164" s="156">
        <f>RES_hhdet_emi!L$119</f>
        <v>0</v>
      </c>
      <c r="M164" s="156">
        <f>RES_hhdet_emi!M$119</f>
        <v>0</v>
      </c>
      <c r="N164" s="156">
        <f>RES_hhdet_emi!N$119</f>
        <v>0</v>
      </c>
      <c r="O164" s="156">
        <f>RES_hhdet_emi!O$119</f>
        <v>0</v>
      </c>
      <c r="P164" s="156">
        <f>RES_hhdet_emi!P$119</f>
        <v>0</v>
      </c>
      <c r="Q164" s="156">
        <f>RES_hhdet_emi!Q$119</f>
        <v>0</v>
      </c>
    </row>
    <row r="165" spans="1:17" ht="12" customHeight="1" x14ac:dyDescent="0.25">
      <c r="A165" s="158" t="s">
        <v>62</v>
      </c>
      <c r="B165" s="157">
        <f>SUM(B166:B167)</f>
        <v>0</v>
      </c>
      <c r="C165" s="157">
        <f t="shared" ref="C165:Q165" si="31">SUM(C166:C167)</f>
        <v>0</v>
      </c>
      <c r="D165" s="157">
        <f t="shared" si="31"/>
        <v>0</v>
      </c>
      <c r="E165" s="157">
        <f t="shared" si="31"/>
        <v>0</v>
      </c>
      <c r="F165" s="157">
        <f t="shared" si="31"/>
        <v>0</v>
      </c>
      <c r="G165" s="157">
        <f t="shared" si="31"/>
        <v>0</v>
      </c>
      <c r="H165" s="157">
        <f t="shared" si="31"/>
        <v>0</v>
      </c>
      <c r="I165" s="157">
        <f t="shared" si="31"/>
        <v>0</v>
      </c>
      <c r="J165" s="157">
        <f t="shared" si="31"/>
        <v>0</v>
      </c>
      <c r="K165" s="157">
        <f t="shared" si="31"/>
        <v>0</v>
      </c>
      <c r="L165" s="157">
        <f t="shared" si="31"/>
        <v>0</v>
      </c>
      <c r="M165" s="157">
        <f t="shared" si="31"/>
        <v>0</v>
      </c>
      <c r="N165" s="157">
        <f t="shared" si="31"/>
        <v>0</v>
      </c>
      <c r="O165" s="157">
        <f t="shared" si="31"/>
        <v>0</v>
      </c>
      <c r="P165" s="157">
        <f t="shared" si="31"/>
        <v>0</v>
      </c>
      <c r="Q165" s="157">
        <f t="shared" si="31"/>
        <v>0</v>
      </c>
    </row>
    <row r="166" spans="1:17" ht="12" customHeight="1" x14ac:dyDescent="0.25">
      <c r="A166" s="23" t="s">
        <v>57</v>
      </c>
      <c r="B166" s="156">
        <f>RES_hhdet_emi!B$121</f>
        <v>0</v>
      </c>
      <c r="C166" s="156">
        <f>RES_hhdet_emi!C$121</f>
        <v>0</v>
      </c>
      <c r="D166" s="156">
        <f>RES_hhdet_emi!D$121</f>
        <v>0</v>
      </c>
      <c r="E166" s="156">
        <f>RES_hhdet_emi!E$121</f>
        <v>0</v>
      </c>
      <c r="F166" s="156">
        <f>RES_hhdet_emi!F$121</f>
        <v>0</v>
      </c>
      <c r="G166" s="156">
        <f>RES_hhdet_emi!G$121</f>
        <v>0</v>
      </c>
      <c r="H166" s="156">
        <f>RES_hhdet_emi!H$121</f>
        <v>0</v>
      </c>
      <c r="I166" s="156">
        <f>RES_hhdet_emi!I$121</f>
        <v>0</v>
      </c>
      <c r="J166" s="156">
        <f>RES_hhdet_emi!J$121</f>
        <v>0</v>
      </c>
      <c r="K166" s="156">
        <f>RES_hhdet_emi!K$121</f>
        <v>0</v>
      </c>
      <c r="L166" s="156">
        <f>RES_hhdet_emi!L$121</f>
        <v>0</v>
      </c>
      <c r="M166" s="156">
        <f>RES_hhdet_emi!M$121</f>
        <v>0</v>
      </c>
      <c r="N166" s="156">
        <f>RES_hhdet_emi!N$121</f>
        <v>0</v>
      </c>
      <c r="O166" s="156">
        <f>RES_hhdet_emi!O$121</f>
        <v>0</v>
      </c>
      <c r="P166" s="156">
        <f>RES_hhdet_emi!P$121</f>
        <v>0</v>
      </c>
      <c r="Q166" s="156">
        <f>RES_hhdet_emi!Q$121</f>
        <v>0</v>
      </c>
    </row>
    <row r="167" spans="1:17" ht="12" customHeight="1" x14ac:dyDescent="0.25">
      <c r="A167" s="29" t="s">
        <v>140</v>
      </c>
      <c r="B167" s="57">
        <f>RES_hhdet_emi!B$122</f>
        <v>0</v>
      </c>
      <c r="C167" s="57">
        <f>RES_hhdet_emi!C$122</f>
        <v>0</v>
      </c>
      <c r="D167" s="57">
        <f>RES_hhdet_emi!D$122</f>
        <v>0</v>
      </c>
      <c r="E167" s="57">
        <f>RES_hhdet_emi!E$122</f>
        <v>0</v>
      </c>
      <c r="F167" s="57">
        <f>RES_hhdet_emi!F$122</f>
        <v>0</v>
      </c>
      <c r="G167" s="57">
        <f>RES_hhdet_emi!G$122</f>
        <v>0</v>
      </c>
      <c r="H167" s="57">
        <f>RES_hhdet_emi!H$122</f>
        <v>0</v>
      </c>
      <c r="I167" s="57">
        <f>RES_hhdet_emi!I$122</f>
        <v>0</v>
      </c>
      <c r="J167" s="57">
        <f>RES_hhdet_emi!J$122</f>
        <v>0</v>
      </c>
      <c r="K167" s="57">
        <f>RES_hhdet_emi!K$122</f>
        <v>0</v>
      </c>
      <c r="L167" s="57">
        <f>RES_hhdet_emi!L$122</f>
        <v>0</v>
      </c>
      <c r="M167" s="57">
        <f>RES_hhdet_emi!M$122</f>
        <v>0</v>
      </c>
      <c r="N167" s="57">
        <f>RES_hhdet_emi!N$122</f>
        <v>0</v>
      </c>
      <c r="O167" s="57">
        <f>RES_hhdet_emi!O$122</f>
        <v>0</v>
      </c>
      <c r="P167" s="57">
        <f>RES_hhdet_emi!P$122</f>
        <v>0</v>
      </c>
      <c r="Q167" s="57">
        <f>RES_hhdet_emi!Q$122</f>
        <v>0</v>
      </c>
    </row>
    <row r="169" spans="1:17" ht="12" customHeight="1" x14ac:dyDescent="0.25">
      <c r="A169" s="152" t="s">
        <v>198</v>
      </c>
      <c r="B169" s="168">
        <f>SUM(B170,B173,B175,B184)</f>
        <v>0</v>
      </c>
      <c r="C169" s="168">
        <f t="shared" ref="C169:Q169" si="32">SUM(C170,C173,C175,C184)</f>
        <v>0</v>
      </c>
      <c r="D169" s="168">
        <f t="shared" si="32"/>
        <v>0</v>
      </c>
      <c r="E169" s="168">
        <f t="shared" si="32"/>
        <v>0</v>
      </c>
      <c r="F169" s="168">
        <f t="shared" si="32"/>
        <v>0</v>
      </c>
      <c r="G169" s="168">
        <f t="shared" si="32"/>
        <v>0</v>
      </c>
      <c r="H169" s="168">
        <f t="shared" si="32"/>
        <v>0</v>
      </c>
      <c r="I169" s="168">
        <f t="shared" si="32"/>
        <v>0</v>
      </c>
      <c r="J169" s="168">
        <f t="shared" si="32"/>
        <v>0</v>
      </c>
      <c r="K169" s="168">
        <f t="shared" si="32"/>
        <v>0</v>
      </c>
      <c r="L169" s="168">
        <f t="shared" si="32"/>
        <v>0</v>
      </c>
      <c r="M169" s="168">
        <f t="shared" si="32"/>
        <v>0</v>
      </c>
      <c r="N169" s="168">
        <f t="shared" si="32"/>
        <v>0</v>
      </c>
      <c r="O169" s="168">
        <f t="shared" si="32"/>
        <v>0</v>
      </c>
      <c r="P169" s="168">
        <f t="shared" si="32"/>
        <v>0</v>
      </c>
      <c r="Q169" s="168">
        <f t="shared" si="32"/>
        <v>0</v>
      </c>
    </row>
    <row r="170" spans="1:17" ht="12" customHeight="1" x14ac:dyDescent="0.25">
      <c r="A170" s="158" t="s">
        <v>65</v>
      </c>
      <c r="B170" s="157">
        <f>SUM(B171:B172)</f>
        <v>0</v>
      </c>
      <c r="C170" s="157">
        <f t="shared" ref="C170:Q170" si="33">SUM(C171:C172)</f>
        <v>0</v>
      </c>
      <c r="D170" s="157">
        <f t="shared" si="33"/>
        <v>0</v>
      </c>
      <c r="E170" s="157">
        <f t="shared" si="33"/>
        <v>0</v>
      </c>
      <c r="F170" s="157">
        <f t="shared" si="33"/>
        <v>0</v>
      </c>
      <c r="G170" s="157">
        <f t="shared" si="33"/>
        <v>0</v>
      </c>
      <c r="H170" s="157">
        <f t="shared" si="33"/>
        <v>0</v>
      </c>
      <c r="I170" s="157">
        <f t="shared" si="33"/>
        <v>0</v>
      </c>
      <c r="J170" s="157">
        <f t="shared" si="33"/>
        <v>0</v>
      </c>
      <c r="K170" s="157">
        <f t="shared" si="33"/>
        <v>0</v>
      </c>
      <c r="L170" s="157">
        <f t="shared" si="33"/>
        <v>0</v>
      </c>
      <c r="M170" s="157">
        <f t="shared" si="33"/>
        <v>0</v>
      </c>
      <c r="N170" s="157">
        <f t="shared" si="33"/>
        <v>0</v>
      </c>
      <c r="O170" s="157">
        <f t="shared" si="33"/>
        <v>0</v>
      </c>
      <c r="P170" s="157">
        <f t="shared" si="33"/>
        <v>0</v>
      </c>
      <c r="Q170" s="157">
        <f t="shared" si="33"/>
        <v>0</v>
      </c>
    </row>
    <row r="171" spans="1:17" ht="12" customHeight="1" x14ac:dyDescent="0.25">
      <c r="A171" s="23" t="s">
        <v>153</v>
      </c>
      <c r="B171" s="156">
        <f>IF(B95=0,0,B95/0.086*1000000/B$7)</f>
        <v>0</v>
      </c>
      <c r="C171" s="156">
        <f t="shared" ref="C171:Q172" si="34">IF(C95=0,0,C95/0.086*1000000/C$7)</f>
        <v>0</v>
      </c>
      <c r="D171" s="156">
        <f t="shared" si="34"/>
        <v>0</v>
      </c>
      <c r="E171" s="156">
        <f t="shared" si="34"/>
        <v>0</v>
      </c>
      <c r="F171" s="156">
        <f t="shared" si="34"/>
        <v>0</v>
      </c>
      <c r="G171" s="156">
        <f t="shared" si="34"/>
        <v>0</v>
      </c>
      <c r="H171" s="156">
        <f t="shared" si="34"/>
        <v>0</v>
      </c>
      <c r="I171" s="156">
        <f t="shared" si="34"/>
        <v>0</v>
      </c>
      <c r="J171" s="156">
        <f t="shared" si="34"/>
        <v>0</v>
      </c>
      <c r="K171" s="156">
        <f t="shared" si="34"/>
        <v>0</v>
      </c>
      <c r="L171" s="156">
        <f t="shared" si="34"/>
        <v>0</v>
      </c>
      <c r="M171" s="156">
        <f t="shared" si="34"/>
        <v>0</v>
      </c>
      <c r="N171" s="156">
        <f t="shared" si="34"/>
        <v>0</v>
      </c>
      <c r="O171" s="156">
        <f t="shared" si="34"/>
        <v>0</v>
      </c>
      <c r="P171" s="156">
        <f t="shared" si="34"/>
        <v>0</v>
      </c>
      <c r="Q171" s="156">
        <f t="shared" si="34"/>
        <v>0</v>
      </c>
    </row>
    <row r="172" spans="1:17" ht="12" customHeight="1" x14ac:dyDescent="0.25">
      <c r="A172" s="23" t="s">
        <v>60</v>
      </c>
      <c r="B172" s="156">
        <f>IF(B96=0,0,B96/0.086*1000000/B$7)</f>
        <v>0</v>
      </c>
      <c r="C172" s="156">
        <f t="shared" si="34"/>
        <v>0</v>
      </c>
      <c r="D172" s="156">
        <f t="shared" si="34"/>
        <v>0</v>
      </c>
      <c r="E172" s="156">
        <f t="shared" si="34"/>
        <v>0</v>
      </c>
      <c r="F172" s="156">
        <f t="shared" si="34"/>
        <v>0</v>
      </c>
      <c r="G172" s="156">
        <f t="shared" si="34"/>
        <v>0</v>
      </c>
      <c r="H172" s="156">
        <f t="shared" si="34"/>
        <v>0</v>
      </c>
      <c r="I172" s="156">
        <f t="shared" si="34"/>
        <v>0</v>
      </c>
      <c r="J172" s="156">
        <f t="shared" si="34"/>
        <v>0</v>
      </c>
      <c r="K172" s="156">
        <f t="shared" si="34"/>
        <v>0</v>
      </c>
      <c r="L172" s="156">
        <f t="shared" si="34"/>
        <v>0</v>
      </c>
      <c r="M172" s="156">
        <f t="shared" si="34"/>
        <v>0</v>
      </c>
      <c r="N172" s="156">
        <f t="shared" si="34"/>
        <v>0</v>
      </c>
      <c r="O172" s="156">
        <f t="shared" si="34"/>
        <v>0</v>
      </c>
      <c r="P172" s="156">
        <f t="shared" si="34"/>
        <v>0</v>
      </c>
      <c r="Q172" s="156">
        <f t="shared" si="34"/>
        <v>0</v>
      </c>
    </row>
    <row r="173" spans="1:17" ht="12" customHeight="1" x14ac:dyDescent="0.25">
      <c r="A173" s="158" t="s">
        <v>112</v>
      </c>
      <c r="B173" s="157">
        <f>B174</f>
        <v>0</v>
      </c>
      <c r="C173" s="157">
        <f t="shared" ref="C173:Q173" si="35">C174</f>
        <v>0</v>
      </c>
      <c r="D173" s="157">
        <f t="shared" si="35"/>
        <v>0</v>
      </c>
      <c r="E173" s="157">
        <f t="shared" si="35"/>
        <v>0</v>
      </c>
      <c r="F173" s="157">
        <f t="shared" si="35"/>
        <v>0</v>
      </c>
      <c r="G173" s="157">
        <f t="shared" si="35"/>
        <v>0</v>
      </c>
      <c r="H173" s="157">
        <f t="shared" si="35"/>
        <v>0</v>
      </c>
      <c r="I173" s="157">
        <f t="shared" si="35"/>
        <v>0</v>
      </c>
      <c r="J173" s="157">
        <f t="shared" si="35"/>
        <v>0</v>
      </c>
      <c r="K173" s="157">
        <f t="shared" si="35"/>
        <v>0</v>
      </c>
      <c r="L173" s="157">
        <f t="shared" si="35"/>
        <v>0</v>
      </c>
      <c r="M173" s="157">
        <f t="shared" si="35"/>
        <v>0</v>
      </c>
      <c r="N173" s="157">
        <f t="shared" si="35"/>
        <v>0</v>
      </c>
      <c r="O173" s="157">
        <f t="shared" si="35"/>
        <v>0</v>
      </c>
      <c r="P173" s="157">
        <f t="shared" si="35"/>
        <v>0</v>
      </c>
      <c r="Q173" s="157">
        <f t="shared" si="35"/>
        <v>0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0</v>
      </c>
      <c r="C174" s="156">
        <f t="shared" si="36"/>
        <v>0</v>
      </c>
      <c r="D174" s="156">
        <f t="shared" si="36"/>
        <v>0</v>
      </c>
      <c r="E174" s="156">
        <f t="shared" si="36"/>
        <v>0</v>
      </c>
      <c r="F174" s="156">
        <f t="shared" si="36"/>
        <v>0</v>
      </c>
      <c r="G174" s="156">
        <f t="shared" si="36"/>
        <v>0</v>
      </c>
      <c r="H174" s="156">
        <f t="shared" si="36"/>
        <v>0</v>
      </c>
      <c r="I174" s="156">
        <f t="shared" si="36"/>
        <v>0</v>
      </c>
      <c r="J174" s="156">
        <f t="shared" si="36"/>
        <v>0</v>
      </c>
      <c r="K174" s="156">
        <f t="shared" si="36"/>
        <v>0</v>
      </c>
      <c r="L174" s="156">
        <f t="shared" si="36"/>
        <v>0</v>
      </c>
      <c r="M174" s="156">
        <f t="shared" si="36"/>
        <v>0</v>
      </c>
      <c r="N174" s="156">
        <f t="shared" si="36"/>
        <v>0</v>
      </c>
      <c r="O174" s="156">
        <f t="shared" si="36"/>
        <v>0</v>
      </c>
      <c r="P174" s="156">
        <f t="shared" si="36"/>
        <v>0</v>
      </c>
      <c r="Q174" s="156">
        <f t="shared" si="36"/>
        <v>0</v>
      </c>
    </row>
    <row r="175" spans="1:17" ht="12" customHeight="1" x14ac:dyDescent="0.25">
      <c r="A175" s="158" t="s">
        <v>63</v>
      </c>
      <c r="B175" s="157">
        <f t="shared" si="36"/>
        <v>0</v>
      </c>
      <c r="C175" s="157">
        <f t="shared" si="36"/>
        <v>0</v>
      </c>
      <c r="D175" s="157">
        <f t="shared" si="36"/>
        <v>0</v>
      </c>
      <c r="E175" s="157">
        <f t="shared" si="36"/>
        <v>0</v>
      </c>
      <c r="F175" s="157">
        <f t="shared" si="36"/>
        <v>0</v>
      </c>
      <c r="G175" s="157">
        <f t="shared" si="36"/>
        <v>0</v>
      </c>
      <c r="H175" s="157">
        <f t="shared" si="36"/>
        <v>0</v>
      </c>
      <c r="I175" s="157">
        <f t="shared" si="36"/>
        <v>0</v>
      </c>
      <c r="J175" s="157">
        <f t="shared" si="36"/>
        <v>0</v>
      </c>
      <c r="K175" s="157">
        <f t="shared" si="36"/>
        <v>0</v>
      </c>
      <c r="L175" s="157">
        <f t="shared" si="36"/>
        <v>0</v>
      </c>
      <c r="M175" s="157">
        <f t="shared" si="36"/>
        <v>0</v>
      </c>
      <c r="N175" s="157">
        <f t="shared" si="36"/>
        <v>0</v>
      </c>
      <c r="O175" s="157">
        <f t="shared" si="36"/>
        <v>0</v>
      </c>
      <c r="P175" s="157">
        <f t="shared" si="36"/>
        <v>0</v>
      </c>
      <c r="Q175" s="157">
        <f t="shared" si="36"/>
        <v>0</v>
      </c>
    </row>
    <row r="176" spans="1:17" ht="12" customHeight="1" x14ac:dyDescent="0.25">
      <c r="A176" s="167" t="s">
        <v>152</v>
      </c>
      <c r="B176" s="132">
        <f>IF(B100=0,0,B100/0.086*1000000/B$11)</f>
        <v>0</v>
      </c>
      <c r="C176" s="132">
        <f t="shared" ref="C176:Q176" si="37">IF(C100=0,0,C100/0.086*1000000/C$11)</f>
        <v>0</v>
      </c>
      <c r="D176" s="132">
        <f t="shared" si="37"/>
        <v>0</v>
      </c>
      <c r="E176" s="132">
        <f t="shared" si="37"/>
        <v>0</v>
      </c>
      <c r="F176" s="132">
        <f t="shared" si="37"/>
        <v>0</v>
      </c>
      <c r="G176" s="132">
        <f t="shared" si="37"/>
        <v>0</v>
      </c>
      <c r="H176" s="132">
        <f t="shared" si="37"/>
        <v>0</v>
      </c>
      <c r="I176" s="132">
        <f t="shared" si="37"/>
        <v>0</v>
      </c>
      <c r="J176" s="132">
        <f t="shared" si="37"/>
        <v>0</v>
      </c>
      <c r="K176" s="132">
        <f t="shared" si="37"/>
        <v>0</v>
      </c>
      <c r="L176" s="132">
        <f t="shared" si="37"/>
        <v>0</v>
      </c>
      <c r="M176" s="132">
        <f t="shared" si="37"/>
        <v>0</v>
      </c>
      <c r="N176" s="132">
        <f t="shared" si="37"/>
        <v>0</v>
      </c>
      <c r="O176" s="132">
        <f t="shared" si="37"/>
        <v>0</v>
      </c>
      <c r="P176" s="132">
        <f t="shared" si="37"/>
        <v>0</v>
      </c>
      <c r="Q176" s="132">
        <f t="shared" si="37"/>
        <v>0</v>
      </c>
    </row>
    <row r="177" spans="1:17" ht="12" customHeight="1" x14ac:dyDescent="0.25">
      <c r="A177" s="167" t="s">
        <v>151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79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0</v>
      </c>
      <c r="F178" s="165">
        <f t="shared" si="39"/>
        <v>0</v>
      </c>
      <c r="G178" s="165">
        <f t="shared" si="39"/>
        <v>0</v>
      </c>
      <c r="H178" s="165">
        <f t="shared" si="39"/>
        <v>0</v>
      </c>
      <c r="I178" s="165">
        <f t="shared" si="39"/>
        <v>0</v>
      </c>
      <c r="J178" s="165">
        <f t="shared" si="39"/>
        <v>0</v>
      </c>
      <c r="K178" s="165">
        <f t="shared" si="39"/>
        <v>0</v>
      </c>
      <c r="L178" s="165">
        <f t="shared" si="39"/>
        <v>0</v>
      </c>
      <c r="M178" s="165">
        <f t="shared" si="39"/>
        <v>0</v>
      </c>
      <c r="N178" s="165">
        <f t="shared" si="39"/>
        <v>0</v>
      </c>
      <c r="O178" s="165">
        <f t="shared" si="39"/>
        <v>0</v>
      </c>
      <c r="P178" s="165">
        <f t="shared" si="39"/>
        <v>0</v>
      </c>
      <c r="Q178" s="165">
        <f t="shared" si="39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0</v>
      </c>
      <c r="F179" s="164">
        <f t="shared" si="39"/>
        <v>0</v>
      </c>
      <c r="G179" s="164">
        <f t="shared" si="39"/>
        <v>0</v>
      </c>
      <c r="H179" s="164">
        <f t="shared" si="39"/>
        <v>0</v>
      </c>
      <c r="I179" s="164">
        <f t="shared" si="39"/>
        <v>0</v>
      </c>
      <c r="J179" s="164">
        <f t="shared" si="39"/>
        <v>0</v>
      </c>
      <c r="K179" s="164">
        <f t="shared" si="39"/>
        <v>0</v>
      </c>
      <c r="L179" s="164">
        <f t="shared" si="39"/>
        <v>0</v>
      </c>
      <c r="M179" s="164">
        <f t="shared" si="39"/>
        <v>0</v>
      </c>
      <c r="N179" s="164">
        <f t="shared" si="39"/>
        <v>0</v>
      </c>
      <c r="O179" s="164">
        <f t="shared" si="39"/>
        <v>0</v>
      </c>
      <c r="P179" s="164">
        <f t="shared" si="39"/>
        <v>0</v>
      </c>
      <c r="Q179" s="164">
        <f t="shared" si="39"/>
        <v>0</v>
      </c>
    </row>
    <row r="180" spans="1:17" ht="12" customHeight="1" x14ac:dyDescent="0.25">
      <c r="A180" s="163" t="s">
        <v>142</v>
      </c>
      <c r="B180" s="162">
        <f>IF(B104=0,0,B104/0.086*1000000/B$13)</f>
        <v>0</v>
      </c>
      <c r="C180" s="162">
        <f t="shared" ref="C180:Q180" si="40">IF(C104=0,0,C104/0.086*1000000/C$13)</f>
        <v>0</v>
      </c>
      <c r="D180" s="162">
        <f t="shared" si="40"/>
        <v>0</v>
      </c>
      <c r="E180" s="162">
        <f t="shared" si="40"/>
        <v>0</v>
      </c>
      <c r="F180" s="162">
        <f t="shared" si="40"/>
        <v>0</v>
      </c>
      <c r="G180" s="162">
        <f t="shared" si="40"/>
        <v>0</v>
      </c>
      <c r="H180" s="162">
        <f t="shared" si="40"/>
        <v>0</v>
      </c>
      <c r="I180" s="162">
        <f t="shared" si="40"/>
        <v>0</v>
      </c>
      <c r="J180" s="162">
        <f t="shared" si="40"/>
        <v>0</v>
      </c>
      <c r="K180" s="162">
        <f t="shared" si="40"/>
        <v>0</v>
      </c>
      <c r="L180" s="162">
        <f t="shared" si="40"/>
        <v>0</v>
      </c>
      <c r="M180" s="162">
        <f t="shared" si="40"/>
        <v>0</v>
      </c>
      <c r="N180" s="162">
        <f t="shared" si="40"/>
        <v>0</v>
      </c>
      <c r="O180" s="162">
        <f t="shared" si="40"/>
        <v>0</v>
      </c>
      <c r="P180" s="162">
        <f t="shared" si="40"/>
        <v>0</v>
      </c>
      <c r="Q180" s="162">
        <f t="shared" si="40"/>
        <v>0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0</v>
      </c>
      <c r="M181" s="160">
        <f t="shared" si="41"/>
        <v>0</v>
      </c>
      <c r="N181" s="160">
        <f t="shared" si="41"/>
        <v>0</v>
      </c>
      <c r="O181" s="160">
        <f t="shared" si="41"/>
        <v>0</v>
      </c>
      <c r="P181" s="160">
        <f t="shared" si="41"/>
        <v>0</v>
      </c>
      <c r="Q181" s="160">
        <f t="shared" si="41"/>
        <v>0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0</v>
      </c>
      <c r="F182" s="156">
        <f t="shared" si="42"/>
        <v>0</v>
      </c>
      <c r="G182" s="156">
        <f t="shared" si="42"/>
        <v>0</v>
      </c>
      <c r="H182" s="156">
        <f t="shared" si="42"/>
        <v>0</v>
      </c>
      <c r="I182" s="156">
        <f t="shared" si="42"/>
        <v>0</v>
      </c>
      <c r="J182" s="156">
        <f t="shared" si="42"/>
        <v>0</v>
      </c>
      <c r="K182" s="156">
        <f t="shared" si="42"/>
        <v>0</v>
      </c>
      <c r="L182" s="156">
        <f t="shared" si="42"/>
        <v>0</v>
      </c>
      <c r="M182" s="156">
        <f t="shared" si="42"/>
        <v>0</v>
      </c>
      <c r="N182" s="156">
        <f t="shared" si="42"/>
        <v>0</v>
      </c>
      <c r="O182" s="156">
        <f t="shared" si="42"/>
        <v>0</v>
      </c>
      <c r="P182" s="156">
        <f t="shared" si="42"/>
        <v>0</v>
      </c>
      <c r="Q182" s="156">
        <f t="shared" si="42"/>
        <v>0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0</v>
      </c>
      <c r="F183" s="156">
        <f t="shared" si="42"/>
        <v>0</v>
      </c>
      <c r="G183" s="156">
        <f t="shared" si="42"/>
        <v>0</v>
      </c>
      <c r="H183" s="156">
        <f t="shared" si="42"/>
        <v>0</v>
      </c>
      <c r="I183" s="156">
        <f t="shared" si="42"/>
        <v>0</v>
      </c>
      <c r="J183" s="156">
        <f t="shared" si="42"/>
        <v>0</v>
      </c>
      <c r="K183" s="156">
        <f t="shared" si="42"/>
        <v>0</v>
      </c>
      <c r="L183" s="156">
        <f t="shared" si="42"/>
        <v>0</v>
      </c>
      <c r="M183" s="156">
        <f t="shared" si="42"/>
        <v>0</v>
      </c>
      <c r="N183" s="156">
        <f t="shared" si="42"/>
        <v>0</v>
      </c>
      <c r="O183" s="156">
        <f t="shared" si="42"/>
        <v>0</v>
      </c>
      <c r="P183" s="156">
        <f t="shared" si="42"/>
        <v>0</v>
      </c>
      <c r="Q183" s="156">
        <f t="shared" si="42"/>
        <v>0</v>
      </c>
    </row>
    <row r="184" spans="1:17" ht="12" customHeight="1" x14ac:dyDescent="0.25">
      <c r="A184" s="158" t="s">
        <v>62</v>
      </c>
      <c r="B184" s="157">
        <f t="shared" si="36"/>
        <v>0</v>
      </c>
      <c r="C184" s="157">
        <f t="shared" si="36"/>
        <v>0</v>
      </c>
      <c r="D184" s="157">
        <f t="shared" si="36"/>
        <v>0</v>
      </c>
      <c r="E184" s="157">
        <f t="shared" si="36"/>
        <v>0</v>
      </c>
      <c r="F184" s="157">
        <f t="shared" si="36"/>
        <v>0</v>
      </c>
      <c r="G184" s="157">
        <f t="shared" si="36"/>
        <v>0</v>
      </c>
      <c r="H184" s="157">
        <f t="shared" si="36"/>
        <v>0</v>
      </c>
      <c r="I184" s="157">
        <f t="shared" si="36"/>
        <v>0</v>
      </c>
      <c r="J184" s="157">
        <f t="shared" si="36"/>
        <v>0</v>
      </c>
      <c r="K184" s="157">
        <f t="shared" si="36"/>
        <v>0</v>
      </c>
      <c r="L184" s="157">
        <f t="shared" si="36"/>
        <v>0</v>
      </c>
      <c r="M184" s="157">
        <f t="shared" si="36"/>
        <v>0</v>
      </c>
      <c r="N184" s="157">
        <f t="shared" si="36"/>
        <v>0</v>
      </c>
      <c r="O184" s="157">
        <f t="shared" si="36"/>
        <v>0</v>
      </c>
      <c r="P184" s="157">
        <f t="shared" si="36"/>
        <v>0</v>
      </c>
      <c r="Q184" s="157">
        <f t="shared" si="36"/>
        <v>0</v>
      </c>
    </row>
    <row r="185" spans="1:17" ht="12" customHeight="1" x14ac:dyDescent="0.25">
      <c r="A185" s="23" t="s">
        <v>57</v>
      </c>
      <c r="B185" s="156">
        <f>IF(B109=0,0,B109/0.086*1000000/B$16)</f>
        <v>0</v>
      </c>
      <c r="C185" s="156">
        <f t="shared" ref="C185:Q185" si="43">IF(C109=0,0,C109/0.086*1000000/C$16)</f>
        <v>0</v>
      </c>
      <c r="D185" s="156">
        <f t="shared" si="43"/>
        <v>0</v>
      </c>
      <c r="E185" s="156">
        <f t="shared" si="43"/>
        <v>0</v>
      </c>
      <c r="F185" s="156">
        <f t="shared" si="43"/>
        <v>0</v>
      </c>
      <c r="G185" s="156">
        <f t="shared" si="43"/>
        <v>0</v>
      </c>
      <c r="H185" s="156">
        <f t="shared" si="43"/>
        <v>0</v>
      </c>
      <c r="I185" s="156">
        <f t="shared" si="43"/>
        <v>0</v>
      </c>
      <c r="J185" s="156">
        <f t="shared" si="43"/>
        <v>0</v>
      </c>
      <c r="K185" s="156">
        <f t="shared" si="43"/>
        <v>0</v>
      </c>
      <c r="L185" s="156">
        <f t="shared" si="43"/>
        <v>0</v>
      </c>
      <c r="M185" s="156">
        <f t="shared" si="43"/>
        <v>0</v>
      </c>
      <c r="N185" s="156">
        <f t="shared" si="43"/>
        <v>0</v>
      </c>
      <c r="O185" s="156">
        <f t="shared" si="43"/>
        <v>0</v>
      </c>
      <c r="P185" s="156">
        <f t="shared" si="43"/>
        <v>0</v>
      </c>
      <c r="Q185" s="156">
        <f t="shared" si="43"/>
        <v>0</v>
      </c>
    </row>
    <row r="186" spans="1:17" ht="12" customHeight="1" x14ac:dyDescent="0.25">
      <c r="A186" s="29" t="s">
        <v>140</v>
      </c>
      <c r="B186" s="57">
        <f>IF(B110=0,0,B110/0.086*1000000/B$17)</f>
        <v>0</v>
      </c>
      <c r="C186" s="57">
        <f t="shared" ref="C186:Q186" si="44">IF(C110=0,0,C110/0.086*1000000/C$17)</f>
        <v>0</v>
      </c>
      <c r="D186" s="57">
        <f t="shared" si="44"/>
        <v>0</v>
      </c>
      <c r="E186" s="57">
        <f t="shared" si="44"/>
        <v>0</v>
      </c>
      <c r="F186" s="57">
        <f t="shared" si="44"/>
        <v>0</v>
      </c>
      <c r="G186" s="57">
        <f t="shared" si="44"/>
        <v>0</v>
      </c>
      <c r="H186" s="57">
        <f t="shared" si="44"/>
        <v>0</v>
      </c>
      <c r="I186" s="57">
        <f t="shared" si="44"/>
        <v>0</v>
      </c>
      <c r="J186" s="57">
        <f t="shared" si="44"/>
        <v>0</v>
      </c>
      <c r="K186" s="57">
        <f t="shared" si="44"/>
        <v>0</v>
      </c>
      <c r="L186" s="57">
        <f t="shared" si="44"/>
        <v>0</v>
      </c>
      <c r="M186" s="57">
        <f t="shared" si="44"/>
        <v>0</v>
      </c>
      <c r="N186" s="57">
        <f t="shared" si="44"/>
        <v>0</v>
      </c>
      <c r="O186" s="57">
        <f t="shared" si="44"/>
        <v>0</v>
      </c>
      <c r="P186" s="57">
        <f t="shared" si="44"/>
        <v>0</v>
      </c>
      <c r="Q186" s="57">
        <f t="shared" si="44"/>
        <v>0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0</v>
      </c>
      <c r="C188" s="168">
        <f t="shared" ref="C188:Q188" si="45">SUM(C189,C192,C194,C203)</f>
        <v>0</v>
      </c>
      <c r="D188" s="168">
        <f t="shared" si="45"/>
        <v>0</v>
      </c>
      <c r="E188" s="168">
        <f t="shared" si="45"/>
        <v>0</v>
      </c>
      <c r="F188" s="168">
        <f t="shared" si="45"/>
        <v>0</v>
      </c>
      <c r="G188" s="168">
        <f t="shared" si="45"/>
        <v>0</v>
      </c>
      <c r="H188" s="168">
        <f t="shared" si="45"/>
        <v>0</v>
      </c>
      <c r="I188" s="168">
        <f t="shared" si="45"/>
        <v>0</v>
      </c>
      <c r="J188" s="168">
        <f t="shared" si="45"/>
        <v>0</v>
      </c>
      <c r="K188" s="168">
        <f t="shared" si="45"/>
        <v>0</v>
      </c>
      <c r="L188" s="168">
        <f t="shared" si="45"/>
        <v>0</v>
      </c>
      <c r="M188" s="168">
        <f t="shared" si="45"/>
        <v>0</v>
      </c>
      <c r="N188" s="168">
        <f t="shared" si="45"/>
        <v>0</v>
      </c>
      <c r="O188" s="168">
        <f t="shared" si="45"/>
        <v>0</v>
      </c>
      <c r="P188" s="168">
        <f t="shared" si="45"/>
        <v>0</v>
      </c>
      <c r="Q188" s="168">
        <f t="shared" si="45"/>
        <v>0</v>
      </c>
    </row>
    <row r="189" spans="1:17" ht="12" customHeight="1" x14ac:dyDescent="0.25">
      <c r="A189" s="158" t="s">
        <v>65</v>
      </c>
      <c r="B189" s="157">
        <f>SUM(B190:B191)</f>
        <v>0</v>
      </c>
      <c r="C189" s="157">
        <f t="shared" ref="C189:Q189" si="46">SUM(C190:C191)</f>
        <v>0</v>
      </c>
      <c r="D189" s="157">
        <f t="shared" si="46"/>
        <v>0</v>
      </c>
      <c r="E189" s="157">
        <f t="shared" si="46"/>
        <v>0</v>
      </c>
      <c r="F189" s="157">
        <f t="shared" si="46"/>
        <v>0</v>
      </c>
      <c r="G189" s="157">
        <f t="shared" si="46"/>
        <v>0</v>
      </c>
      <c r="H189" s="157">
        <f t="shared" si="46"/>
        <v>0</v>
      </c>
      <c r="I189" s="157">
        <f t="shared" si="46"/>
        <v>0</v>
      </c>
      <c r="J189" s="157">
        <f t="shared" si="46"/>
        <v>0</v>
      </c>
      <c r="K189" s="157">
        <f t="shared" si="46"/>
        <v>0</v>
      </c>
      <c r="L189" s="157">
        <f t="shared" si="46"/>
        <v>0</v>
      </c>
      <c r="M189" s="157">
        <f t="shared" si="46"/>
        <v>0</v>
      </c>
      <c r="N189" s="157">
        <f t="shared" si="46"/>
        <v>0</v>
      </c>
      <c r="O189" s="157">
        <f t="shared" si="46"/>
        <v>0</v>
      </c>
      <c r="P189" s="157">
        <f t="shared" si="46"/>
        <v>0</v>
      </c>
      <c r="Q189" s="157">
        <f t="shared" si="46"/>
        <v>0</v>
      </c>
    </row>
    <row r="190" spans="1:17" ht="12" customHeight="1" x14ac:dyDescent="0.25">
      <c r="A190" s="23" t="s">
        <v>153</v>
      </c>
      <c r="B190" s="156">
        <f>IF(B114=0,0,B114/0.086*1000000/B$7)</f>
        <v>0</v>
      </c>
      <c r="C190" s="156">
        <f t="shared" ref="C190:Q191" si="47">IF(C114=0,0,C114/0.086*1000000/C$7)</f>
        <v>0</v>
      </c>
      <c r="D190" s="156">
        <f t="shared" si="47"/>
        <v>0</v>
      </c>
      <c r="E190" s="156">
        <f t="shared" si="47"/>
        <v>0</v>
      </c>
      <c r="F190" s="156">
        <f t="shared" si="47"/>
        <v>0</v>
      </c>
      <c r="G190" s="156">
        <f t="shared" si="47"/>
        <v>0</v>
      </c>
      <c r="H190" s="156">
        <f t="shared" si="47"/>
        <v>0</v>
      </c>
      <c r="I190" s="156">
        <f t="shared" si="47"/>
        <v>0</v>
      </c>
      <c r="J190" s="156">
        <f t="shared" si="47"/>
        <v>0</v>
      </c>
      <c r="K190" s="156">
        <f t="shared" si="47"/>
        <v>0</v>
      </c>
      <c r="L190" s="156">
        <f t="shared" si="47"/>
        <v>0</v>
      </c>
      <c r="M190" s="156">
        <f t="shared" si="47"/>
        <v>0</v>
      </c>
      <c r="N190" s="156">
        <f t="shared" si="47"/>
        <v>0</v>
      </c>
      <c r="O190" s="156">
        <f t="shared" si="47"/>
        <v>0</v>
      </c>
      <c r="P190" s="156">
        <f t="shared" si="47"/>
        <v>0</v>
      </c>
      <c r="Q190" s="156">
        <f t="shared" si="47"/>
        <v>0</v>
      </c>
    </row>
    <row r="191" spans="1:17" ht="12" customHeight="1" x14ac:dyDescent="0.25">
      <c r="A191" s="23" t="s">
        <v>60</v>
      </c>
      <c r="B191" s="156">
        <f>IF(B115=0,0,B115/0.086*1000000/B$7)</f>
        <v>0</v>
      </c>
      <c r="C191" s="156">
        <f t="shared" si="47"/>
        <v>0</v>
      </c>
      <c r="D191" s="156">
        <f t="shared" si="47"/>
        <v>0</v>
      </c>
      <c r="E191" s="156">
        <f t="shared" si="47"/>
        <v>0</v>
      </c>
      <c r="F191" s="156">
        <f t="shared" si="47"/>
        <v>0</v>
      </c>
      <c r="G191" s="156">
        <f t="shared" si="47"/>
        <v>0</v>
      </c>
      <c r="H191" s="156">
        <f t="shared" si="47"/>
        <v>0</v>
      </c>
      <c r="I191" s="156">
        <f t="shared" si="47"/>
        <v>0</v>
      </c>
      <c r="J191" s="156">
        <f t="shared" si="47"/>
        <v>0</v>
      </c>
      <c r="K191" s="156">
        <f t="shared" si="47"/>
        <v>0</v>
      </c>
      <c r="L191" s="156">
        <f t="shared" si="47"/>
        <v>0</v>
      </c>
      <c r="M191" s="156">
        <f t="shared" si="47"/>
        <v>0</v>
      </c>
      <c r="N191" s="156">
        <f t="shared" si="47"/>
        <v>0</v>
      </c>
      <c r="O191" s="156">
        <f t="shared" si="47"/>
        <v>0</v>
      </c>
      <c r="P191" s="156">
        <f t="shared" si="47"/>
        <v>0</v>
      </c>
      <c r="Q191" s="156">
        <f t="shared" si="47"/>
        <v>0</v>
      </c>
    </row>
    <row r="192" spans="1:17" ht="12" customHeight="1" x14ac:dyDescent="0.25">
      <c r="A192" s="158" t="s">
        <v>112</v>
      </c>
      <c r="B192" s="157">
        <f>B193</f>
        <v>0</v>
      </c>
      <c r="C192" s="157">
        <f t="shared" ref="C192:Q192" si="48">C193</f>
        <v>0</v>
      </c>
      <c r="D192" s="157">
        <f t="shared" si="48"/>
        <v>0</v>
      </c>
      <c r="E192" s="157">
        <f t="shared" si="48"/>
        <v>0</v>
      </c>
      <c r="F192" s="157">
        <f t="shared" si="48"/>
        <v>0</v>
      </c>
      <c r="G192" s="157">
        <f t="shared" si="48"/>
        <v>0</v>
      </c>
      <c r="H192" s="157">
        <f t="shared" si="48"/>
        <v>0</v>
      </c>
      <c r="I192" s="157">
        <f t="shared" si="48"/>
        <v>0</v>
      </c>
      <c r="J192" s="157">
        <f t="shared" si="48"/>
        <v>0</v>
      </c>
      <c r="K192" s="157">
        <f t="shared" si="48"/>
        <v>0</v>
      </c>
      <c r="L192" s="157">
        <f t="shared" si="48"/>
        <v>0</v>
      </c>
      <c r="M192" s="157">
        <f t="shared" si="48"/>
        <v>0</v>
      </c>
      <c r="N192" s="157">
        <f t="shared" si="48"/>
        <v>0</v>
      </c>
      <c r="O192" s="157">
        <f t="shared" si="48"/>
        <v>0</v>
      </c>
      <c r="P192" s="157">
        <f t="shared" si="48"/>
        <v>0</v>
      </c>
      <c r="Q192" s="157">
        <f t="shared" si="48"/>
        <v>0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0</v>
      </c>
      <c r="C193" s="156">
        <f t="shared" si="49"/>
        <v>0</v>
      </c>
      <c r="D193" s="156">
        <f t="shared" si="49"/>
        <v>0</v>
      </c>
      <c r="E193" s="156">
        <f t="shared" si="49"/>
        <v>0</v>
      </c>
      <c r="F193" s="156">
        <f t="shared" si="49"/>
        <v>0</v>
      </c>
      <c r="G193" s="156">
        <f t="shared" si="49"/>
        <v>0</v>
      </c>
      <c r="H193" s="156">
        <f t="shared" si="49"/>
        <v>0</v>
      </c>
      <c r="I193" s="156">
        <f t="shared" si="49"/>
        <v>0</v>
      </c>
      <c r="J193" s="156">
        <f t="shared" si="49"/>
        <v>0</v>
      </c>
      <c r="K193" s="156">
        <f t="shared" si="49"/>
        <v>0</v>
      </c>
      <c r="L193" s="156">
        <f t="shared" si="49"/>
        <v>0</v>
      </c>
      <c r="M193" s="156">
        <f t="shared" si="49"/>
        <v>0</v>
      </c>
      <c r="N193" s="156">
        <f t="shared" si="49"/>
        <v>0</v>
      </c>
      <c r="O193" s="156">
        <f t="shared" si="49"/>
        <v>0</v>
      </c>
      <c r="P193" s="156">
        <f t="shared" si="49"/>
        <v>0</v>
      </c>
      <c r="Q193" s="156">
        <f t="shared" si="49"/>
        <v>0</v>
      </c>
    </row>
    <row r="194" spans="1:17" ht="12" customHeight="1" x14ac:dyDescent="0.25">
      <c r="A194" s="158" t="s">
        <v>63</v>
      </c>
      <c r="B194" s="157">
        <f t="shared" si="49"/>
        <v>0</v>
      </c>
      <c r="C194" s="157">
        <f t="shared" si="49"/>
        <v>0</v>
      </c>
      <c r="D194" s="157">
        <f t="shared" si="49"/>
        <v>0</v>
      </c>
      <c r="E194" s="157">
        <f t="shared" si="49"/>
        <v>0</v>
      </c>
      <c r="F194" s="157">
        <f t="shared" si="49"/>
        <v>0</v>
      </c>
      <c r="G194" s="157">
        <f t="shared" si="49"/>
        <v>0</v>
      </c>
      <c r="H194" s="157">
        <f t="shared" si="49"/>
        <v>0</v>
      </c>
      <c r="I194" s="157">
        <f t="shared" si="49"/>
        <v>0</v>
      </c>
      <c r="J194" s="157">
        <f t="shared" si="49"/>
        <v>0</v>
      </c>
      <c r="K194" s="157">
        <f t="shared" si="49"/>
        <v>0</v>
      </c>
      <c r="L194" s="157">
        <f t="shared" si="49"/>
        <v>0</v>
      </c>
      <c r="M194" s="157">
        <f t="shared" si="49"/>
        <v>0</v>
      </c>
      <c r="N194" s="157">
        <f t="shared" si="49"/>
        <v>0</v>
      </c>
      <c r="O194" s="157">
        <f t="shared" si="49"/>
        <v>0</v>
      </c>
      <c r="P194" s="157">
        <f t="shared" si="49"/>
        <v>0</v>
      </c>
      <c r="Q194" s="157">
        <f t="shared" si="49"/>
        <v>0</v>
      </c>
    </row>
    <row r="195" spans="1:17" ht="12" customHeight="1" x14ac:dyDescent="0.25">
      <c r="A195" s="167" t="s">
        <v>152</v>
      </c>
      <c r="B195" s="132">
        <f>IF(B119=0,0,B119/0.086*1000000/B$11)</f>
        <v>0</v>
      </c>
      <c r="C195" s="132">
        <f t="shared" ref="C195:Q195" si="50">IF(C119=0,0,C119/0.086*1000000/C$11)</f>
        <v>0</v>
      </c>
      <c r="D195" s="132">
        <f t="shared" si="50"/>
        <v>0</v>
      </c>
      <c r="E195" s="132">
        <f t="shared" si="50"/>
        <v>0</v>
      </c>
      <c r="F195" s="132">
        <f t="shared" si="50"/>
        <v>0</v>
      </c>
      <c r="G195" s="132">
        <f t="shared" si="50"/>
        <v>0</v>
      </c>
      <c r="H195" s="132">
        <f t="shared" si="50"/>
        <v>0</v>
      </c>
      <c r="I195" s="132">
        <f t="shared" si="50"/>
        <v>0</v>
      </c>
      <c r="J195" s="132">
        <f t="shared" si="50"/>
        <v>0</v>
      </c>
      <c r="K195" s="132">
        <f t="shared" si="50"/>
        <v>0</v>
      </c>
      <c r="L195" s="132">
        <f t="shared" si="50"/>
        <v>0</v>
      </c>
      <c r="M195" s="132">
        <f t="shared" si="50"/>
        <v>0</v>
      </c>
      <c r="N195" s="132">
        <f t="shared" si="50"/>
        <v>0</v>
      </c>
      <c r="O195" s="132">
        <f t="shared" si="50"/>
        <v>0</v>
      </c>
      <c r="P195" s="132">
        <f t="shared" si="50"/>
        <v>0</v>
      </c>
      <c r="Q195" s="132">
        <f t="shared" si="50"/>
        <v>0</v>
      </c>
    </row>
    <row r="196" spans="1:17" ht="12" customHeight="1" x14ac:dyDescent="0.25">
      <c r="A196" s="167" t="s">
        <v>151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79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0</v>
      </c>
      <c r="F197" s="165">
        <f t="shared" si="52"/>
        <v>0</v>
      </c>
      <c r="G197" s="165">
        <f t="shared" si="52"/>
        <v>0</v>
      </c>
      <c r="H197" s="165">
        <f t="shared" si="52"/>
        <v>0</v>
      </c>
      <c r="I197" s="165">
        <f t="shared" si="52"/>
        <v>0</v>
      </c>
      <c r="J197" s="165">
        <f t="shared" si="52"/>
        <v>0</v>
      </c>
      <c r="K197" s="165">
        <f t="shared" si="52"/>
        <v>0</v>
      </c>
      <c r="L197" s="165">
        <f t="shared" si="52"/>
        <v>0</v>
      </c>
      <c r="M197" s="165">
        <f t="shared" si="52"/>
        <v>0</v>
      </c>
      <c r="N197" s="165">
        <f t="shared" si="52"/>
        <v>0</v>
      </c>
      <c r="O197" s="165">
        <f t="shared" si="52"/>
        <v>0</v>
      </c>
      <c r="P197" s="165">
        <f t="shared" si="52"/>
        <v>0</v>
      </c>
      <c r="Q197" s="165">
        <f t="shared" si="52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0</v>
      </c>
      <c r="F198" s="164">
        <f t="shared" si="52"/>
        <v>0</v>
      </c>
      <c r="G198" s="164">
        <f t="shared" si="52"/>
        <v>0</v>
      </c>
      <c r="H198" s="164">
        <f t="shared" si="52"/>
        <v>0</v>
      </c>
      <c r="I198" s="164">
        <f t="shared" si="52"/>
        <v>0</v>
      </c>
      <c r="J198" s="164">
        <f t="shared" si="52"/>
        <v>0</v>
      </c>
      <c r="K198" s="164">
        <f t="shared" si="52"/>
        <v>0</v>
      </c>
      <c r="L198" s="164">
        <f t="shared" si="52"/>
        <v>0</v>
      </c>
      <c r="M198" s="164">
        <f t="shared" si="52"/>
        <v>0</v>
      </c>
      <c r="N198" s="164">
        <f t="shared" si="52"/>
        <v>0</v>
      </c>
      <c r="O198" s="164">
        <f t="shared" si="52"/>
        <v>0</v>
      </c>
      <c r="P198" s="164">
        <f t="shared" si="52"/>
        <v>0</v>
      </c>
      <c r="Q198" s="164">
        <f t="shared" si="52"/>
        <v>0</v>
      </c>
    </row>
    <row r="199" spans="1:17" ht="12" customHeight="1" x14ac:dyDescent="0.25">
      <c r="A199" s="163" t="s">
        <v>142</v>
      </c>
      <c r="B199" s="162">
        <f>IF(B123=0,0,B123/0.086*1000000/B$13)</f>
        <v>0</v>
      </c>
      <c r="C199" s="162">
        <f t="shared" ref="C199:Q199" si="53">IF(C123=0,0,C123/0.086*1000000/C$13)</f>
        <v>0</v>
      </c>
      <c r="D199" s="162">
        <f t="shared" si="53"/>
        <v>0</v>
      </c>
      <c r="E199" s="162">
        <f t="shared" si="53"/>
        <v>0</v>
      </c>
      <c r="F199" s="162">
        <f t="shared" si="53"/>
        <v>0</v>
      </c>
      <c r="G199" s="162">
        <f t="shared" si="53"/>
        <v>0</v>
      </c>
      <c r="H199" s="162">
        <f t="shared" si="53"/>
        <v>0</v>
      </c>
      <c r="I199" s="162">
        <f t="shared" si="53"/>
        <v>0</v>
      </c>
      <c r="J199" s="162">
        <f t="shared" si="53"/>
        <v>0</v>
      </c>
      <c r="K199" s="162">
        <f t="shared" si="53"/>
        <v>0</v>
      </c>
      <c r="L199" s="162">
        <f t="shared" si="53"/>
        <v>0</v>
      </c>
      <c r="M199" s="162">
        <f t="shared" si="53"/>
        <v>0</v>
      </c>
      <c r="N199" s="162">
        <f t="shared" si="53"/>
        <v>0</v>
      </c>
      <c r="O199" s="162">
        <f t="shared" si="53"/>
        <v>0</v>
      </c>
      <c r="P199" s="162">
        <f t="shared" si="53"/>
        <v>0</v>
      </c>
      <c r="Q199" s="162">
        <f t="shared" si="53"/>
        <v>0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0</v>
      </c>
      <c r="M200" s="160">
        <f t="shared" si="54"/>
        <v>0</v>
      </c>
      <c r="N200" s="160">
        <f t="shared" si="54"/>
        <v>0</v>
      </c>
      <c r="O200" s="160">
        <f t="shared" si="54"/>
        <v>0</v>
      </c>
      <c r="P200" s="160">
        <f t="shared" si="54"/>
        <v>0</v>
      </c>
      <c r="Q200" s="160">
        <f t="shared" si="54"/>
        <v>0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0</v>
      </c>
      <c r="F201" s="156">
        <f t="shared" si="55"/>
        <v>0</v>
      </c>
      <c r="G201" s="156">
        <f t="shared" si="55"/>
        <v>0</v>
      </c>
      <c r="H201" s="156">
        <f t="shared" si="55"/>
        <v>0</v>
      </c>
      <c r="I201" s="156">
        <f t="shared" si="55"/>
        <v>0</v>
      </c>
      <c r="J201" s="156">
        <f t="shared" si="55"/>
        <v>0</v>
      </c>
      <c r="K201" s="156">
        <f t="shared" si="55"/>
        <v>0</v>
      </c>
      <c r="L201" s="156">
        <f t="shared" si="55"/>
        <v>0</v>
      </c>
      <c r="M201" s="156">
        <f t="shared" si="55"/>
        <v>0</v>
      </c>
      <c r="N201" s="156">
        <f t="shared" si="55"/>
        <v>0</v>
      </c>
      <c r="O201" s="156">
        <f t="shared" si="55"/>
        <v>0</v>
      </c>
      <c r="P201" s="156">
        <f t="shared" si="55"/>
        <v>0</v>
      </c>
      <c r="Q201" s="156">
        <f t="shared" si="55"/>
        <v>0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0</v>
      </c>
      <c r="F202" s="156">
        <f t="shared" si="55"/>
        <v>0</v>
      </c>
      <c r="G202" s="156">
        <f t="shared" si="55"/>
        <v>0</v>
      </c>
      <c r="H202" s="156">
        <f t="shared" si="55"/>
        <v>0</v>
      </c>
      <c r="I202" s="156">
        <f t="shared" si="55"/>
        <v>0</v>
      </c>
      <c r="J202" s="156">
        <f t="shared" si="55"/>
        <v>0</v>
      </c>
      <c r="K202" s="156">
        <f t="shared" si="55"/>
        <v>0</v>
      </c>
      <c r="L202" s="156">
        <f t="shared" si="55"/>
        <v>0</v>
      </c>
      <c r="M202" s="156">
        <f t="shared" si="55"/>
        <v>0</v>
      </c>
      <c r="N202" s="156">
        <f t="shared" si="55"/>
        <v>0</v>
      </c>
      <c r="O202" s="156">
        <f t="shared" si="55"/>
        <v>0</v>
      </c>
      <c r="P202" s="156">
        <f t="shared" si="55"/>
        <v>0</v>
      </c>
      <c r="Q202" s="156">
        <f t="shared" si="55"/>
        <v>0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0</v>
      </c>
      <c r="C203" s="157">
        <f t="shared" si="56"/>
        <v>0</v>
      </c>
      <c r="D203" s="157">
        <f t="shared" si="56"/>
        <v>0</v>
      </c>
      <c r="E203" s="157">
        <f t="shared" si="56"/>
        <v>0</v>
      </c>
      <c r="F203" s="157">
        <f t="shared" si="56"/>
        <v>0</v>
      </c>
      <c r="G203" s="157">
        <f t="shared" si="56"/>
        <v>0</v>
      </c>
      <c r="H203" s="157">
        <f t="shared" si="56"/>
        <v>0</v>
      </c>
      <c r="I203" s="157">
        <f t="shared" si="56"/>
        <v>0</v>
      </c>
      <c r="J203" s="157">
        <f t="shared" si="56"/>
        <v>0</v>
      </c>
      <c r="K203" s="157">
        <f t="shared" si="56"/>
        <v>0</v>
      </c>
      <c r="L203" s="157">
        <f t="shared" si="56"/>
        <v>0</v>
      </c>
      <c r="M203" s="157">
        <f t="shared" si="56"/>
        <v>0</v>
      </c>
      <c r="N203" s="157">
        <f t="shared" si="56"/>
        <v>0</v>
      </c>
      <c r="O203" s="157">
        <f t="shared" si="56"/>
        <v>0</v>
      </c>
      <c r="P203" s="157">
        <f t="shared" si="56"/>
        <v>0</v>
      </c>
      <c r="Q203" s="157">
        <f t="shared" si="56"/>
        <v>0</v>
      </c>
    </row>
    <row r="204" spans="1:17" ht="12" customHeight="1" x14ac:dyDescent="0.25">
      <c r="A204" s="23" t="s">
        <v>57</v>
      </c>
      <c r="B204" s="156">
        <f>IF(B128=0,0,B128/0.086*1000000/B$16)</f>
        <v>0</v>
      </c>
      <c r="C204" s="156">
        <f t="shared" ref="C204:Q204" si="57">IF(C128=0,0,C128/0.086*1000000/C$16)</f>
        <v>0</v>
      </c>
      <c r="D204" s="156">
        <f t="shared" si="57"/>
        <v>0</v>
      </c>
      <c r="E204" s="156">
        <f t="shared" si="57"/>
        <v>0</v>
      </c>
      <c r="F204" s="156">
        <f t="shared" si="57"/>
        <v>0</v>
      </c>
      <c r="G204" s="156">
        <f t="shared" si="57"/>
        <v>0</v>
      </c>
      <c r="H204" s="156">
        <f t="shared" si="57"/>
        <v>0</v>
      </c>
      <c r="I204" s="156">
        <f t="shared" si="57"/>
        <v>0</v>
      </c>
      <c r="J204" s="156">
        <f t="shared" si="57"/>
        <v>0</v>
      </c>
      <c r="K204" s="156">
        <f t="shared" si="57"/>
        <v>0</v>
      </c>
      <c r="L204" s="156">
        <f t="shared" si="57"/>
        <v>0</v>
      </c>
      <c r="M204" s="156">
        <f t="shared" si="57"/>
        <v>0</v>
      </c>
      <c r="N204" s="156">
        <f t="shared" si="57"/>
        <v>0</v>
      </c>
      <c r="O204" s="156">
        <f t="shared" si="57"/>
        <v>0</v>
      </c>
      <c r="P204" s="156">
        <f t="shared" si="57"/>
        <v>0</v>
      </c>
      <c r="Q204" s="156">
        <f t="shared" si="57"/>
        <v>0</v>
      </c>
    </row>
    <row r="205" spans="1:17" ht="12" customHeight="1" x14ac:dyDescent="0.25">
      <c r="A205" s="29" t="s">
        <v>140</v>
      </c>
      <c r="B205" s="57">
        <f>IF(B129=0,0,B129/0.086*1000000/B$17)</f>
        <v>0</v>
      </c>
      <c r="C205" s="57">
        <f t="shared" ref="C205:Q205" si="58">IF(C129=0,0,C129/0.086*1000000/C$17)</f>
        <v>0</v>
      </c>
      <c r="D205" s="57">
        <f t="shared" si="58"/>
        <v>0</v>
      </c>
      <c r="E205" s="57">
        <f t="shared" si="58"/>
        <v>0</v>
      </c>
      <c r="F205" s="57">
        <f t="shared" si="58"/>
        <v>0</v>
      </c>
      <c r="G205" s="57">
        <f t="shared" si="58"/>
        <v>0</v>
      </c>
      <c r="H205" s="57">
        <f t="shared" si="58"/>
        <v>0</v>
      </c>
      <c r="I205" s="57">
        <f t="shared" si="58"/>
        <v>0</v>
      </c>
      <c r="J205" s="57">
        <f t="shared" si="58"/>
        <v>0</v>
      </c>
      <c r="K205" s="57">
        <f t="shared" si="58"/>
        <v>0</v>
      </c>
      <c r="L205" s="57">
        <f t="shared" si="58"/>
        <v>0</v>
      </c>
      <c r="M205" s="57">
        <f t="shared" si="58"/>
        <v>0</v>
      </c>
      <c r="N205" s="57">
        <f t="shared" si="58"/>
        <v>0</v>
      </c>
      <c r="O205" s="57">
        <f t="shared" si="58"/>
        <v>0</v>
      </c>
      <c r="P205" s="57">
        <f t="shared" si="58"/>
        <v>0</v>
      </c>
      <c r="Q205" s="57">
        <f t="shared" si="58"/>
        <v>0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0</v>
      </c>
      <c r="C207" s="168">
        <f t="shared" ref="C207:Q207" si="59">SUM(C208,C211,C213,C222)</f>
        <v>0</v>
      </c>
      <c r="D207" s="168">
        <f t="shared" si="59"/>
        <v>0</v>
      </c>
      <c r="E207" s="168">
        <f t="shared" si="59"/>
        <v>0</v>
      </c>
      <c r="F207" s="168">
        <f t="shared" si="59"/>
        <v>0</v>
      </c>
      <c r="G207" s="168">
        <f t="shared" si="59"/>
        <v>0</v>
      </c>
      <c r="H207" s="168">
        <f t="shared" si="59"/>
        <v>0</v>
      </c>
      <c r="I207" s="168">
        <f t="shared" si="59"/>
        <v>0</v>
      </c>
      <c r="J207" s="168">
        <f t="shared" si="59"/>
        <v>0</v>
      </c>
      <c r="K207" s="168">
        <f t="shared" si="59"/>
        <v>0</v>
      </c>
      <c r="L207" s="168">
        <f t="shared" si="59"/>
        <v>0</v>
      </c>
      <c r="M207" s="168">
        <f t="shared" si="59"/>
        <v>0</v>
      </c>
      <c r="N207" s="168">
        <f t="shared" si="59"/>
        <v>0</v>
      </c>
      <c r="O207" s="168">
        <f t="shared" si="59"/>
        <v>0</v>
      </c>
      <c r="P207" s="168">
        <f t="shared" si="59"/>
        <v>0</v>
      </c>
      <c r="Q207" s="168">
        <f t="shared" si="59"/>
        <v>0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153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152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151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79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0</v>
      </c>
      <c r="C222" s="157">
        <f t="shared" ref="C222:Q222" si="68">IF(C165=0,0,C165*1000000/C$5)</f>
        <v>0</v>
      </c>
      <c r="D222" s="157">
        <f t="shared" si="68"/>
        <v>0</v>
      </c>
      <c r="E222" s="157">
        <f t="shared" si="68"/>
        <v>0</v>
      </c>
      <c r="F222" s="157">
        <f t="shared" si="68"/>
        <v>0</v>
      </c>
      <c r="G222" s="157">
        <f t="shared" si="68"/>
        <v>0</v>
      </c>
      <c r="H222" s="157">
        <f t="shared" si="68"/>
        <v>0</v>
      </c>
      <c r="I222" s="157">
        <f t="shared" si="68"/>
        <v>0</v>
      </c>
      <c r="J222" s="157">
        <f t="shared" si="68"/>
        <v>0</v>
      </c>
      <c r="K222" s="157">
        <f t="shared" si="68"/>
        <v>0</v>
      </c>
      <c r="L222" s="157">
        <f t="shared" si="68"/>
        <v>0</v>
      </c>
      <c r="M222" s="157">
        <f t="shared" si="68"/>
        <v>0</v>
      </c>
      <c r="N222" s="157">
        <f t="shared" si="68"/>
        <v>0</v>
      </c>
      <c r="O222" s="157">
        <f t="shared" si="68"/>
        <v>0</v>
      </c>
      <c r="P222" s="157">
        <f t="shared" si="68"/>
        <v>0</v>
      </c>
      <c r="Q222" s="157">
        <f t="shared" si="68"/>
        <v>0</v>
      </c>
    </row>
    <row r="223" spans="1:17" ht="12" customHeight="1" x14ac:dyDescent="0.25">
      <c r="A223" s="23" t="s">
        <v>57</v>
      </c>
      <c r="B223" s="156">
        <f>IF(B166=0,0,B166*1000000/B$16)</f>
        <v>0</v>
      </c>
      <c r="C223" s="156">
        <f t="shared" ref="C223:Q223" si="69">IF(C166=0,0,C166*1000000/C$16)</f>
        <v>0</v>
      </c>
      <c r="D223" s="156">
        <f t="shared" si="69"/>
        <v>0</v>
      </c>
      <c r="E223" s="156">
        <f t="shared" si="69"/>
        <v>0</v>
      </c>
      <c r="F223" s="156">
        <f t="shared" si="69"/>
        <v>0</v>
      </c>
      <c r="G223" s="156">
        <f t="shared" si="69"/>
        <v>0</v>
      </c>
      <c r="H223" s="156">
        <f t="shared" si="69"/>
        <v>0</v>
      </c>
      <c r="I223" s="156">
        <f t="shared" si="69"/>
        <v>0</v>
      </c>
      <c r="J223" s="156">
        <f t="shared" si="69"/>
        <v>0</v>
      </c>
      <c r="K223" s="156">
        <f t="shared" si="69"/>
        <v>0</v>
      </c>
      <c r="L223" s="156">
        <f t="shared" si="69"/>
        <v>0</v>
      </c>
      <c r="M223" s="156">
        <f t="shared" si="69"/>
        <v>0</v>
      </c>
      <c r="N223" s="156">
        <f t="shared" si="69"/>
        <v>0</v>
      </c>
      <c r="O223" s="156">
        <f t="shared" si="69"/>
        <v>0</v>
      </c>
      <c r="P223" s="156">
        <f t="shared" si="69"/>
        <v>0</v>
      </c>
      <c r="Q223" s="156">
        <f t="shared" si="69"/>
        <v>0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0</v>
      </c>
      <c r="C226" s="184">
        <f>C169/RES_summary!C$19</f>
        <v>0</v>
      </c>
      <c r="D226" s="184">
        <f>D169/RES_summary!D$19</f>
        <v>0</v>
      </c>
      <c r="E226" s="184">
        <f>E169/RES_summary!E$19</f>
        <v>0</v>
      </c>
      <c r="F226" s="184">
        <f>F169/RES_summary!F$19</f>
        <v>0</v>
      </c>
      <c r="G226" s="184">
        <f>G169/RES_summary!G$19</f>
        <v>0</v>
      </c>
      <c r="H226" s="184">
        <f>H169/RES_summary!H$19</f>
        <v>0</v>
      </c>
      <c r="I226" s="184">
        <f>I169/RES_summary!I$19</f>
        <v>0</v>
      </c>
      <c r="J226" s="184">
        <f>J169/RES_summary!J$19</f>
        <v>0</v>
      </c>
      <c r="K226" s="184">
        <f>K169/RES_summary!K$19</f>
        <v>0</v>
      </c>
      <c r="L226" s="184">
        <f>L169/RES_summary!L$19</f>
        <v>0</v>
      </c>
      <c r="M226" s="184">
        <f>M169/RES_summary!M$19</f>
        <v>0</v>
      </c>
      <c r="N226" s="184">
        <f>N169/RES_summary!N$19</f>
        <v>0</v>
      </c>
      <c r="O226" s="184">
        <f>O169/RES_summary!O$19</f>
        <v>0</v>
      </c>
      <c r="P226" s="184">
        <f>P169/RES_summary!P$19</f>
        <v>0</v>
      </c>
      <c r="Q226" s="184">
        <f>Q169/RES_summary!Q$19</f>
        <v>0</v>
      </c>
    </row>
    <row r="227" spans="1:17" ht="12" customHeight="1" x14ac:dyDescent="0.25">
      <c r="A227" s="158" t="s">
        <v>65</v>
      </c>
      <c r="B227" s="178">
        <f>B170/RES_summary!B$19</f>
        <v>0</v>
      </c>
      <c r="C227" s="178">
        <f>C170/RES_summary!C$19</f>
        <v>0</v>
      </c>
      <c r="D227" s="178">
        <f>D170/RES_summary!D$19</f>
        <v>0</v>
      </c>
      <c r="E227" s="178">
        <f>E170/RES_summary!E$19</f>
        <v>0</v>
      </c>
      <c r="F227" s="178">
        <f>F170/RES_summary!F$19</f>
        <v>0</v>
      </c>
      <c r="G227" s="178">
        <f>G170/RES_summary!G$19</f>
        <v>0</v>
      </c>
      <c r="H227" s="178">
        <f>H170/RES_summary!H$19</f>
        <v>0</v>
      </c>
      <c r="I227" s="178">
        <f>I170/RES_summary!I$19</f>
        <v>0</v>
      </c>
      <c r="J227" s="178">
        <f>J170/RES_summary!J$19</f>
        <v>0</v>
      </c>
      <c r="K227" s="178">
        <f>K170/RES_summary!K$19</f>
        <v>0</v>
      </c>
      <c r="L227" s="178">
        <f>L170/RES_summary!L$19</f>
        <v>0</v>
      </c>
      <c r="M227" s="178">
        <f>M170/RES_summary!M$19</f>
        <v>0</v>
      </c>
      <c r="N227" s="178">
        <f>N170/RES_summary!N$19</f>
        <v>0</v>
      </c>
      <c r="O227" s="178">
        <f>O170/RES_summary!O$19</f>
        <v>0</v>
      </c>
      <c r="P227" s="178">
        <f>P170/RES_summary!P$19</f>
        <v>0</v>
      </c>
      <c r="Q227" s="178">
        <f>Q170/RES_summary!Q$19</f>
        <v>0</v>
      </c>
    </row>
    <row r="228" spans="1:17" ht="12" customHeight="1" x14ac:dyDescent="0.25">
      <c r="A228" s="23" t="s">
        <v>153</v>
      </c>
      <c r="B228" s="177">
        <f>B171/RES_summary!B$19</f>
        <v>0</v>
      </c>
      <c r="C228" s="177">
        <f>C171/RES_summary!C$19</f>
        <v>0</v>
      </c>
      <c r="D228" s="177">
        <f>D171/RES_summary!D$19</f>
        <v>0</v>
      </c>
      <c r="E228" s="177">
        <f>E171/RES_summary!E$19</f>
        <v>0</v>
      </c>
      <c r="F228" s="177">
        <f>F171/RES_summary!F$19</f>
        <v>0</v>
      </c>
      <c r="G228" s="177">
        <f>G171/RES_summary!G$19</f>
        <v>0</v>
      </c>
      <c r="H228" s="177">
        <f>H171/RES_summary!H$19</f>
        <v>0</v>
      </c>
      <c r="I228" s="177">
        <f>I171/RES_summary!I$19</f>
        <v>0</v>
      </c>
      <c r="J228" s="177">
        <f>J171/RES_summary!J$19</f>
        <v>0</v>
      </c>
      <c r="K228" s="177">
        <f>K171/RES_summary!K$19</f>
        <v>0</v>
      </c>
      <c r="L228" s="177">
        <f>L171/RES_summary!L$19</f>
        <v>0</v>
      </c>
      <c r="M228" s="177">
        <f>M171/RES_summary!M$19</f>
        <v>0</v>
      </c>
      <c r="N228" s="177">
        <f>N171/RES_summary!N$19</f>
        <v>0</v>
      </c>
      <c r="O228" s="177">
        <f>O171/RES_summary!O$19</f>
        <v>0</v>
      </c>
      <c r="P228" s="177">
        <f>P171/RES_summary!P$19</f>
        <v>0</v>
      </c>
      <c r="Q228" s="177">
        <f>Q171/RES_summary!Q$19</f>
        <v>0</v>
      </c>
    </row>
    <row r="229" spans="1:17" ht="12" customHeight="1" x14ac:dyDescent="0.25">
      <c r="A229" s="23" t="s">
        <v>60</v>
      </c>
      <c r="B229" s="177">
        <f>B172/RES_summary!B$19</f>
        <v>0</v>
      </c>
      <c r="C229" s="177">
        <f>C172/RES_summary!C$19</f>
        <v>0</v>
      </c>
      <c r="D229" s="177">
        <f>D172/RES_summary!D$19</f>
        <v>0</v>
      </c>
      <c r="E229" s="177">
        <f>E172/RES_summary!E$19</f>
        <v>0</v>
      </c>
      <c r="F229" s="177">
        <f>F172/RES_summary!F$19</f>
        <v>0</v>
      </c>
      <c r="G229" s="177">
        <f>G172/RES_summary!G$19</f>
        <v>0</v>
      </c>
      <c r="H229" s="177">
        <f>H172/RES_summary!H$19</f>
        <v>0</v>
      </c>
      <c r="I229" s="177">
        <f>I172/RES_summary!I$19</f>
        <v>0</v>
      </c>
      <c r="J229" s="177">
        <f>J172/RES_summary!J$19</f>
        <v>0</v>
      </c>
      <c r="K229" s="177">
        <f>K172/RES_summary!K$19</f>
        <v>0</v>
      </c>
      <c r="L229" s="177">
        <f>L172/RES_summary!L$19</f>
        <v>0</v>
      </c>
      <c r="M229" s="177">
        <f>M172/RES_summary!M$19</f>
        <v>0</v>
      </c>
      <c r="N229" s="177">
        <f>N172/RES_summary!N$19</f>
        <v>0</v>
      </c>
      <c r="O229" s="177">
        <f>O172/RES_summary!O$19</f>
        <v>0</v>
      </c>
      <c r="P229" s="177">
        <f>P172/RES_summary!P$19</f>
        <v>0</v>
      </c>
      <c r="Q229" s="177">
        <f>Q172/RES_summary!Q$19</f>
        <v>0</v>
      </c>
    </row>
    <row r="230" spans="1:17" ht="12" customHeight="1" x14ac:dyDescent="0.25">
      <c r="A230" s="158" t="s">
        <v>112</v>
      </c>
      <c r="B230" s="178">
        <f>B173/RES_summary!B$19</f>
        <v>0</v>
      </c>
      <c r="C230" s="178">
        <f>C173/RES_summary!C$19</f>
        <v>0</v>
      </c>
      <c r="D230" s="178">
        <f>D173/RES_summary!D$19</f>
        <v>0</v>
      </c>
      <c r="E230" s="178">
        <f>E173/RES_summary!E$19</f>
        <v>0</v>
      </c>
      <c r="F230" s="178">
        <f>F173/RES_summary!F$19</f>
        <v>0</v>
      </c>
      <c r="G230" s="178">
        <f>G173/RES_summary!G$19</f>
        <v>0</v>
      </c>
      <c r="H230" s="178">
        <f>H173/RES_summary!H$19</f>
        <v>0</v>
      </c>
      <c r="I230" s="178">
        <f>I173/RES_summary!I$19</f>
        <v>0</v>
      </c>
      <c r="J230" s="178">
        <f>J173/RES_summary!J$19</f>
        <v>0</v>
      </c>
      <c r="K230" s="178">
        <f>K173/RES_summary!K$19</f>
        <v>0</v>
      </c>
      <c r="L230" s="178">
        <f>L173/RES_summary!L$19</f>
        <v>0</v>
      </c>
      <c r="M230" s="178">
        <f>M173/RES_summary!M$19</f>
        <v>0</v>
      </c>
      <c r="N230" s="178">
        <f>N173/RES_summary!N$19</f>
        <v>0</v>
      </c>
      <c r="O230" s="178">
        <f>O173/RES_summary!O$19</f>
        <v>0</v>
      </c>
      <c r="P230" s="178">
        <f>P173/RES_summary!P$19</f>
        <v>0</v>
      </c>
      <c r="Q230" s="178">
        <f>Q173/RES_summary!Q$19</f>
        <v>0</v>
      </c>
    </row>
    <row r="231" spans="1:17" ht="12" customHeight="1" x14ac:dyDescent="0.25">
      <c r="A231" s="23" t="s">
        <v>60</v>
      </c>
      <c r="B231" s="177">
        <f>B174/RES_summary!B$19</f>
        <v>0</v>
      </c>
      <c r="C231" s="177">
        <f>C174/RES_summary!C$19</f>
        <v>0</v>
      </c>
      <c r="D231" s="177">
        <f>D174/RES_summary!D$19</f>
        <v>0</v>
      </c>
      <c r="E231" s="177">
        <f>E174/RES_summary!E$19</f>
        <v>0</v>
      </c>
      <c r="F231" s="177">
        <f>F174/RES_summary!F$19</f>
        <v>0</v>
      </c>
      <c r="G231" s="177">
        <f>G174/RES_summary!G$19</f>
        <v>0</v>
      </c>
      <c r="H231" s="177">
        <f>H174/RES_summary!H$19</f>
        <v>0</v>
      </c>
      <c r="I231" s="177">
        <f>I174/RES_summary!I$19</f>
        <v>0</v>
      </c>
      <c r="J231" s="177">
        <f>J174/RES_summary!J$19</f>
        <v>0</v>
      </c>
      <c r="K231" s="177">
        <f>K174/RES_summary!K$19</f>
        <v>0</v>
      </c>
      <c r="L231" s="177">
        <f>L174/RES_summary!L$19</f>
        <v>0</v>
      </c>
      <c r="M231" s="177">
        <f>M174/RES_summary!M$19</f>
        <v>0</v>
      </c>
      <c r="N231" s="177">
        <f>N174/RES_summary!N$19</f>
        <v>0</v>
      </c>
      <c r="O231" s="177">
        <f>O174/RES_summary!O$19</f>
        <v>0</v>
      </c>
      <c r="P231" s="177">
        <f>P174/RES_summary!P$19</f>
        <v>0</v>
      </c>
      <c r="Q231" s="177">
        <f>Q174/RES_summary!Q$19</f>
        <v>0</v>
      </c>
    </row>
    <row r="232" spans="1:17" ht="12" customHeight="1" x14ac:dyDescent="0.25">
      <c r="A232" s="158" t="s">
        <v>63</v>
      </c>
      <c r="B232" s="178">
        <f>B175/RES_summary!B$19</f>
        <v>0</v>
      </c>
      <c r="C232" s="178">
        <f>C175/RES_summary!C$19</f>
        <v>0</v>
      </c>
      <c r="D232" s="178">
        <f>D175/RES_summary!D$19</f>
        <v>0</v>
      </c>
      <c r="E232" s="178">
        <f>E175/RES_summary!E$19</f>
        <v>0</v>
      </c>
      <c r="F232" s="178">
        <f>F175/RES_summary!F$19</f>
        <v>0</v>
      </c>
      <c r="G232" s="178">
        <f>G175/RES_summary!G$19</f>
        <v>0</v>
      </c>
      <c r="H232" s="178">
        <f>H175/RES_summary!H$19</f>
        <v>0</v>
      </c>
      <c r="I232" s="178">
        <f>I175/RES_summary!I$19</f>
        <v>0</v>
      </c>
      <c r="J232" s="178">
        <f>J175/RES_summary!J$19</f>
        <v>0</v>
      </c>
      <c r="K232" s="178">
        <f>K175/RES_summary!K$19</f>
        <v>0</v>
      </c>
      <c r="L232" s="178">
        <f>L175/RES_summary!L$19</f>
        <v>0</v>
      </c>
      <c r="M232" s="178">
        <f>M175/RES_summary!M$19</f>
        <v>0</v>
      </c>
      <c r="N232" s="178">
        <f>N175/RES_summary!N$19</f>
        <v>0</v>
      </c>
      <c r="O232" s="178">
        <f>O175/RES_summary!O$19</f>
        <v>0</v>
      </c>
      <c r="P232" s="178">
        <f>P175/RES_summary!P$19</f>
        <v>0</v>
      </c>
      <c r="Q232" s="178">
        <f>Q175/RES_summary!Q$19</f>
        <v>0</v>
      </c>
    </row>
    <row r="233" spans="1:17" ht="12" customHeight="1" x14ac:dyDescent="0.25">
      <c r="A233" s="167" t="s">
        <v>152</v>
      </c>
      <c r="B233" s="183">
        <f>B176/RES_summary!B$19</f>
        <v>0</v>
      </c>
      <c r="C233" s="183">
        <f>C176/RES_summary!C$19</f>
        <v>0</v>
      </c>
      <c r="D233" s="183">
        <f>D176/RES_summary!D$19</f>
        <v>0</v>
      </c>
      <c r="E233" s="183">
        <f>E176/RES_summary!E$19</f>
        <v>0</v>
      </c>
      <c r="F233" s="183">
        <f>F176/RES_summary!F$19</f>
        <v>0</v>
      </c>
      <c r="G233" s="183">
        <f>G176/RES_summary!G$19</f>
        <v>0</v>
      </c>
      <c r="H233" s="183">
        <f>H176/RES_summary!H$19</f>
        <v>0</v>
      </c>
      <c r="I233" s="183">
        <f>I176/RES_summary!I$19</f>
        <v>0</v>
      </c>
      <c r="J233" s="183">
        <f>J176/RES_summary!J$19</f>
        <v>0</v>
      </c>
      <c r="K233" s="183">
        <f>K176/RES_summary!K$19</f>
        <v>0</v>
      </c>
      <c r="L233" s="183">
        <f>L176/RES_summary!L$19</f>
        <v>0</v>
      </c>
      <c r="M233" s="183">
        <f>M176/RES_summary!M$19</f>
        <v>0</v>
      </c>
      <c r="N233" s="183">
        <f>N176/RES_summary!N$19</f>
        <v>0</v>
      </c>
      <c r="O233" s="183">
        <f>O176/RES_summary!O$19</f>
        <v>0</v>
      </c>
      <c r="P233" s="183">
        <f>P176/RES_summary!P$19</f>
        <v>0</v>
      </c>
      <c r="Q233" s="183">
        <f>Q176/RES_summary!Q$19</f>
        <v>0</v>
      </c>
    </row>
    <row r="234" spans="1:17" ht="12" customHeight="1" x14ac:dyDescent="0.25">
      <c r="A234" s="167" t="s">
        <v>151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79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0</v>
      </c>
      <c r="C237" s="180">
        <f>C180/RES_summary!C$19</f>
        <v>0</v>
      </c>
      <c r="D237" s="180">
        <f>D180/RES_summary!D$19</f>
        <v>0</v>
      </c>
      <c r="E237" s="180">
        <f>E180/RES_summary!E$19</f>
        <v>0</v>
      </c>
      <c r="F237" s="180">
        <f>F180/RES_summary!F$19</f>
        <v>0</v>
      </c>
      <c r="G237" s="180">
        <f>G180/RES_summary!G$19</f>
        <v>0</v>
      </c>
      <c r="H237" s="180">
        <f>H180/RES_summary!H$19</f>
        <v>0</v>
      </c>
      <c r="I237" s="180">
        <f>I180/RES_summary!I$19</f>
        <v>0</v>
      </c>
      <c r="J237" s="180">
        <f>J180/RES_summary!J$19</f>
        <v>0</v>
      </c>
      <c r="K237" s="180">
        <f>K180/RES_summary!K$19</f>
        <v>0</v>
      </c>
      <c r="L237" s="180">
        <f>L180/RES_summary!L$19</f>
        <v>0</v>
      </c>
      <c r="M237" s="180">
        <f>M180/RES_summary!M$19</f>
        <v>0</v>
      </c>
      <c r="N237" s="180">
        <f>N180/RES_summary!N$19</f>
        <v>0</v>
      </c>
      <c r="O237" s="180">
        <f>O180/RES_summary!O$19</f>
        <v>0</v>
      </c>
      <c r="P237" s="180">
        <f>P180/RES_summary!P$19</f>
        <v>0</v>
      </c>
      <c r="Q237" s="180">
        <f>Q180/RES_summary!Q$19</f>
        <v>0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0</v>
      </c>
      <c r="M238" s="179">
        <f>M181/RES_summary!M$19</f>
        <v>0</v>
      </c>
      <c r="N238" s="179">
        <f>N181/RES_summary!N$19</f>
        <v>0</v>
      </c>
      <c r="O238" s="179">
        <f>O181/RES_summary!O$19</f>
        <v>0</v>
      </c>
      <c r="P238" s="179">
        <f>P181/RES_summary!P$19</f>
        <v>0</v>
      </c>
      <c r="Q238" s="179">
        <f>Q181/RES_summary!Q$19</f>
        <v>0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0</v>
      </c>
      <c r="M239" s="177">
        <f>M182/RES_summary!M$19</f>
        <v>0</v>
      </c>
      <c r="N239" s="177">
        <f>N182/RES_summary!N$19</f>
        <v>0</v>
      </c>
      <c r="O239" s="177">
        <f>O182/RES_summary!O$19</f>
        <v>0</v>
      </c>
      <c r="P239" s="177">
        <f>P182/RES_summary!P$19</f>
        <v>0</v>
      </c>
      <c r="Q239" s="177">
        <f>Q182/RES_summary!Q$19</f>
        <v>0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0</v>
      </c>
      <c r="M240" s="177">
        <f>M183/RES_summary!M$19</f>
        <v>0</v>
      </c>
      <c r="N240" s="177">
        <f>N183/RES_summary!N$19</f>
        <v>0</v>
      </c>
      <c r="O240" s="177">
        <f>O183/RES_summary!O$19</f>
        <v>0</v>
      </c>
      <c r="P240" s="177">
        <f>P183/RES_summary!P$19</f>
        <v>0</v>
      </c>
      <c r="Q240" s="177">
        <f>Q183/RES_summary!Q$19</f>
        <v>0</v>
      </c>
    </row>
    <row r="241" spans="1:17" ht="12" customHeight="1" x14ac:dyDescent="0.25">
      <c r="A241" s="158" t="s">
        <v>62</v>
      </c>
      <c r="B241" s="178">
        <f>B184/RES_summary!B$19</f>
        <v>0</v>
      </c>
      <c r="C241" s="178">
        <f>C184/RES_summary!C$19</f>
        <v>0</v>
      </c>
      <c r="D241" s="178">
        <f>D184/RES_summary!D$19</f>
        <v>0</v>
      </c>
      <c r="E241" s="178">
        <f>E184/RES_summary!E$19</f>
        <v>0</v>
      </c>
      <c r="F241" s="178">
        <f>F184/RES_summary!F$19</f>
        <v>0</v>
      </c>
      <c r="G241" s="178">
        <f>G184/RES_summary!G$19</f>
        <v>0</v>
      </c>
      <c r="H241" s="178">
        <f>H184/RES_summary!H$19</f>
        <v>0</v>
      </c>
      <c r="I241" s="178">
        <f>I184/RES_summary!I$19</f>
        <v>0</v>
      </c>
      <c r="J241" s="178">
        <f>J184/RES_summary!J$19</f>
        <v>0</v>
      </c>
      <c r="K241" s="178">
        <f>K184/RES_summary!K$19</f>
        <v>0</v>
      </c>
      <c r="L241" s="178">
        <f>L184/RES_summary!L$19</f>
        <v>0</v>
      </c>
      <c r="M241" s="178">
        <f>M184/RES_summary!M$19</f>
        <v>0</v>
      </c>
      <c r="N241" s="178">
        <f>N184/RES_summary!N$19</f>
        <v>0</v>
      </c>
      <c r="O241" s="178">
        <f>O184/RES_summary!O$19</f>
        <v>0</v>
      </c>
      <c r="P241" s="178">
        <f>P184/RES_summary!P$19</f>
        <v>0</v>
      </c>
      <c r="Q241" s="178">
        <f>Q184/RES_summary!Q$19</f>
        <v>0</v>
      </c>
    </row>
    <row r="242" spans="1:17" ht="12" customHeight="1" x14ac:dyDescent="0.25">
      <c r="A242" s="23" t="s">
        <v>57</v>
      </c>
      <c r="B242" s="177">
        <f>B185/RES_summary!B$19</f>
        <v>0</v>
      </c>
      <c r="C242" s="177">
        <f>C185/RES_summary!C$19</f>
        <v>0</v>
      </c>
      <c r="D242" s="177">
        <f>D185/RES_summary!D$19</f>
        <v>0</v>
      </c>
      <c r="E242" s="177">
        <f>E185/RES_summary!E$19</f>
        <v>0</v>
      </c>
      <c r="F242" s="177">
        <f>F185/RES_summary!F$19</f>
        <v>0</v>
      </c>
      <c r="G242" s="177">
        <f>G185/RES_summary!G$19</f>
        <v>0</v>
      </c>
      <c r="H242" s="177">
        <f>H185/RES_summary!H$19</f>
        <v>0</v>
      </c>
      <c r="I242" s="177">
        <f>I185/RES_summary!I$19</f>
        <v>0</v>
      </c>
      <c r="J242" s="177">
        <f>J185/RES_summary!J$19</f>
        <v>0</v>
      </c>
      <c r="K242" s="177">
        <f>K185/RES_summary!K$19</f>
        <v>0</v>
      </c>
      <c r="L242" s="177">
        <f>L185/RES_summary!L$19</f>
        <v>0</v>
      </c>
      <c r="M242" s="177">
        <f>M185/RES_summary!M$19</f>
        <v>0</v>
      </c>
      <c r="N242" s="177">
        <f>N185/RES_summary!N$19</f>
        <v>0</v>
      </c>
      <c r="O242" s="177">
        <f>O185/RES_summary!O$19</f>
        <v>0</v>
      </c>
      <c r="P242" s="177">
        <f>P185/RES_summary!P$19</f>
        <v>0</v>
      </c>
      <c r="Q242" s="177">
        <f>Q185/RES_summary!Q$19</f>
        <v>0</v>
      </c>
    </row>
    <row r="243" spans="1:17" ht="12" customHeight="1" x14ac:dyDescent="0.25">
      <c r="A243" s="29" t="s">
        <v>140</v>
      </c>
      <c r="B243" s="176">
        <f>B186/RES_summary!B$19</f>
        <v>0</v>
      </c>
      <c r="C243" s="176">
        <f>C186/RES_summary!C$19</f>
        <v>0</v>
      </c>
      <c r="D243" s="176">
        <f>D186/RES_summary!D$19</f>
        <v>0</v>
      </c>
      <c r="E243" s="176">
        <f>E186/RES_summary!E$19</f>
        <v>0</v>
      </c>
      <c r="F243" s="176">
        <f>F186/RES_summary!F$19</f>
        <v>0</v>
      </c>
      <c r="G243" s="176">
        <f>G186/RES_summary!G$19</f>
        <v>0</v>
      </c>
      <c r="H243" s="176">
        <f>H186/RES_summary!H$19</f>
        <v>0</v>
      </c>
      <c r="I243" s="176">
        <f>I186/RES_summary!I$19</f>
        <v>0</v>
      </c>
      <c r="J243" s="176">
        <f>J186/RES_summary!J$19</f>
        <v>0</v>
      </c>
      <c r="K243" s="176">
        <f>K186/RES_summary!K$19</f>
        <v>0</v>
      </c>
      <c r="L243" s="176">
        <f>L186/RES_summary!L$19</f>
        <v>0</v>
      </c>
      <c r="M243" s="176">
        <f>M186/RES_summary!M$19</f>
        <v>0</v>
      </c>
      <c r="N243" s="176">
        <f>N186/RES_summary!N$19</f>
        <v>0</v>
      </c>
      <c r="O243" s="176">
        <f>O186/RES_summary!O$19</f>
        <v>0</v>
      </c>
      <c r="P243" s="176">
        <f>P186/RES_summary!P$19</f>
        <v>0</v>
      </c>
      <c r="Q243" s="176">
        <f>Q186/RES_summary!Q$19</f>
        <v>0</v>
      </c>
    </row>
    <row r="245" spans="1:17" ht="12" customHeight="1" x14ac:dyDescent="0.25">
      <c r="A245" s="152" t="s">
        <v>71</v>
      </c>
      <c r="B245" s="184">
        <f>B188/RES_summary!B$19</f>
        <v>0</v>
      </c>
      <c r="C245" s="184">
        <f>C188/RES_summary!C$19</f>
        <v>0</v>
      </c>
      <c r="D245" s="184">
        <f>D188/RES_summary!D$19</f>
        <v>0</v>
      </c>
      <c r="E245" s="184">
        <f>E188/RES_summary!E$19</f>
        <v>0</v>
      </c>
      <c r="F245" s="184">
        <f>F188/RES_summary!F$19</f>
        <v>0</v>
      </c>
      <c r="G245" s="184">
        <f>G188/RES_summary!G$19</f>
        <v>0</v>
      </c>
      <c r="H245" s="184">
        <f>H188/RES_summary!H$19</f>
        <v>0</v>
      </c>
      <c r="I245" s="184">
        <f>I188/RES_summary!I$19</f>
        <v>0</v>
      </c>
      <c r="J245" s="184">
        <f>J188/RES_summary!J$19</f>
        <v>0</v>
      </c>
      <c r="K245" s="184">
        <f>K188/RES_summary!K$19</f>
        <v>0</v>
      </c>
      <c r="L245" s="184">
        <f>L188/RES_summary!L$19</f>
        <v>0</v>
      </c>
      <c r="M245" s="184">
        <f>M188/RES_summary!M$19</f>
        <v>0</v>
      </c>
      <c r="N245" s="184">
        <f>N188/RES_summary!N$19</f>
        <v>0</v>
      </c>
      <c r="O245" s="184">
        <f>O188/RES_summary!O$19</f>
        <v>0</v>
      </c>
      <c r="P245" s="184">
        <f>P188/RES_summary!P$19</f>
        <v>0</v>
      </c>
      <c r="Q245" s="184">
        <f>Q188/RES_summary!Q$19</f>
        <v>0</v>
      </c>
    </row>
    <row r="246" spans="1:17" ht="12" customHeight="1" x14ac:dyDescent="0.25">
      <c r="A246" s="158" t="s">
        <v>65</v>
      </c>
      <c r="B246" s="178">
        <f>B189/RES_summary!B$19</f>
        <v>0</v>
      </c>
      <c r="C246" s="178">
        <f>C189/RES_summary!C$19</f>
        <v>0</v>
      </c>
      <c r="D246" s="178">
        <f>D189/RES_summary!D$19</f>
        <v>0</v>
      </c>
      <c r="E246" s="178">
        <f>E189/RES_summary!E$19</f>
        <v>0</v>
      </c>
      <c r="F246" s="178">
        <f>F189/RES_summary!F$19</f>
        <v>0</v>
      </c>
      <c r="G246" s="178">
        <f>G189/RES_summary!G$19</f>
        <v>0</v>
      </c>
      <c r="H246" s="178">
        <f>H189/RES_summary!H$19</f>
        <v>0</v>
      </c>
      <c r="I246" s="178">
        <f>I189/RES_summary!I$19</f>
        <v>0</v>
      </c>
      <c r="J246" s="178">
        <f>J189/RES_summary!J$19</f>
        <v>0</v>
      </c>
      <c r="K246" s="178">
        <f>K189/RES_summary!K$19</f>
        <v>0</v>
      </c>
      <c r="L246" s="178">
        <f>L189/RES_summary!L$19</f>
        <v>0</v>
      </c>
      <c r="M246" s="178">
        <f>M189/RES_summary!M$19</f>
        <v>0</v>
      </c>
      <c r="N246" s="178">
        <f>N189/RES_summary!N$19</f>
        <v>0</v>
      </c>
      <c r="O246" s="178">
        <f>O189/RES_summary!O$19</f>
        <v>0</v>
      </c>
      <c r="P246" s="178">
        <f>P189/RES_summary!P$19</f>
        <v>0</v>
      </c>
      <c r="Q246" s="178">
        <f>Q189/RES_summary!Q$19</f>
        <v>0</v>
      </c>
    </row>
    <row r="247" spans="1:17" ht="12" customHeight="1" x14ac:dyDescent="0.25">
      <c r="A247" s="23" t="s">
        <v>153</v>
      </c>
      <c r="B247" s="177">
        <f>B190/RES_summary!B$19</f>
        <v>0</v>
      </c>
      <c r="C247" s="177">
        <f>C190/RES_summary!C$19</f>
        <v>0</v>
      </c>
      <c r="D247" s="177">
        <f>D190/RES_summary!D$19</f>
        <v>0</v>
      </c>
      <c r="E247" s="177">
        <f>E190/RES_summary!E$19</f>
        <v>0</v>
      </c>
      <c r="F247" s="177">
        <f>F190/RES_summary!F$19</f>
        <v>0</v>
      </c>
      <c r="G247" s="177">
        <f>G190/RES_summary!G$19</f>
        <v>0</v>
      </c>
      <c r="H247" s="177">
        <f>H190/RES_summary!H$19</f>
        <v>0</v>
      </c>
      <c r="I247" s="177">
        <f>I190/RES_summary!I$19</f>
        <v>0</v>
      </c>
      <c r="J247" s="177">
        <f>J190/RES_summary!J$19</f>
        <v>0</v>
      </c>
      <c r="K247" s="177">
        <f>K190/RES_summary!K$19</f>
        <v>0</v>
      </c>
      <c r="L247" s="177">
        <f>L190/RES_summary!L$19</f>
        <v>0</v>
      </c>
      <c r="M247" s="177">
        <f>M190/RES_summary!M$19</f>
        <v>0</v>
      </c>
      <c r="N247" s="177">
        <f>N190/RES_summary!N$19</f>
        <v>0</v>
      </c>
      <c r="O247" s="177">
        <f>O190/RES_summary!O$19</f>
        <v>0</v>
      </c>
      <c r="P247" s="177">
        <f>P190/RES_summary!P$19</f>
        <v>0</v>
      </c>
      <c r="Q247" s="177">
        <f>Q190/RES_summary!Q$19</f>
        <v>0</v>
      </c>
    </row>
    <row r="248" spans="1:17" ht="12" customHeight="1" x14ac:dyDescent="0.25">
      <c r="A248" s="23" t="s">
        <v>60</v>
      </c>
      <c r="B248" s="177">
        <f>B191/RES_summary!B$19</f>
        <v>0</v>
      </c>
      <c r="C248" s="177">
        <f>C191/RES_summary!C$19</f>
        <v>0</v>
      </c>
      <c r="D248" s="177">
        <f>D191/RES_summary!D$19</f>
        <v>0</v>
      </c>
      <c r="E248" s="177">
        <f>E191/RES_summary!E$19</f>
        <v>0</v>
      </c>
      <c r="F248" s="177">
        <f>F191/RES_summary!F$19</f>
        <v>0</v>
      </c>
      <c r="G248" s="177">
        <f>G191/RES_summary!G$19</f>
        <v>0</v>
      </c>
      <c r="H248" s="177">
        <f>H191/RES_summary!H$19</f>
        <v>0</v>
      </c>
      <c r="I248" s="177">
        <f>I191/RES_summary!I$19</f>
        <v>0</v>
      </c>
      <c r="J248" s="177">
        <f>J191/RES_summary!J$19</f>
        <v>0</v>
      </c>
      <c r="K248" s="177">
        <f>K191/RES_summary!K$19</f>
        <v>0</v>
      </c>
      <c r="L248" s="177">
        <f>L191/RES_summary!L$19</f>
        <v>0</v>
      </c>
      <c r="M248" s="177">
        <f>M191/RES_summary!M$19</f>
        <v>0</v>
      </c>
      <c r="N248" s="177">
        <f>N191/RES_summary!N$19</f>
        <v>0</v>
      </c>
      <c r="O248" s="177">
        <f>O191/RES_summary!O$19</f>
        <v>0</v>
      </c>
      <c r="P248" s="177">
        <f>P191/RES_summary!P$19</f>
        <v>0</v>
      </c>
      <c r="Q248" s="177">
        <f>Q191/RES_summary!Q$19</f>
        <v>0</v>
      </c>
    </row>
    <row r="249" spans="1:17" ht="12" customHeight="1" x14ac:dyDescent="0.25">
      <c r="A249" s="158" t="s">
        <v>112</v>
      </c>
      <c r="B249" s="178">
        <f>B192/RES_summary!B$19</f>
        <v>0</v>
      </c>
      <c r="C249" s="178">
        <f>C192/RES_summary!C$19</f>
        <v>0</v>
      </c>
      <c r="D249" s="178">
        <f>D192/RES_summary!D$19</f>
        <v>0</v>
      </c>
      <c r="E249" s="178">
        <f>E192/RES_summary!E$19</f>
        <v>0</v>
      </c>
      <c r="F249" s="178">
        <f>F192/RES_summary!F$19</f>
        <v>0</v>
      </c>
      <c r="G249" s="178">
        <f>G192/RES_summary!G$19</f>
        <v>0</v>
      </c>
      <c r="H249" s="178">
        <f>H192/RES_summary!H$19</f>
        <v>0</v>
      </c>
      <c r="I249" s="178">
        <f>I192/RES_summary!I$19</f>
        <v>0</v>
      </c>
      <c r="J249" s="178">
        <f>J192/RES_summary!J$19</f>
        <v>0</v>
      </c>
      <c r="K249" s="178">
        <f>K192/RES_summary!K$19</f>
        <v>0</v>
      </c>
      <c r="L249" s="178">
        <f>L192/RES_summary!L$19</f>
        <v>0</v>
      </c>
      <c r="M249" s="178">
        <f>M192/RES_summary!M$19</f>
        <v>0</v>
      </c>
      <c r="N249" s="178">
        <f>N192/RES_summary!N$19</f>
        <v>0</v>
      </c>
      <c r="O249" s="178">
        <f>O192/RES_summary!O$19</f>
        <v>0</v>
      </c>
      <c r="P249" s="178">
        <f>P192/RES_summary!P$19</f>
        <v>0</v>
      </c>
      <c r="Q249" s="178">
        <f>Q192/RES_summary!Q$19</f>
        <v>0</v>
      </c>
    </row>
    <row r="250" spans="1:17" ht="12" customHeight="1" x14ac:dyDescent="0.25">
      <c r="A250" s="23" t="s">
        <v>60</v>
      </c>
      <c r="B250" s="177">
        <f>B193/RES_summary!B$19</f>
        <v>0</v>
      </c>
      <c r="C250" s="177">
        <f>C193/RES_summary!C$19</f>
        <v>0</v>
      </c>
      <c r="D250" s="177">
        <f>D193/RES_summary!D$19</f>
        <v>0</v>
      </c>
      <c r="E250" s="177">
        <f>E193/RES_summary!E$19</f>
        <v>0</v>
      </c>
      <c r="F250" s="177">
        <f>F193/RES_summary!F$19</f>
        <v>0</v>
      </c>
      <c r="G250" s="177">
        <f>G193/RES_summary!G$19</f>
        <v>0</v>
      </c>
      <c r="H250" s="177">
        <f>H193/RES_summary!H$19</f>
        <v>0</v>
      </c>
      <c r="I250" s="177">
        <f>I193/RES_summary!I$19</f>
        <v>0</v>
      </c>
      <c r="J250" s="177">
        <f>J193/RES_summary!J$19</f>
        <v>0</v>
      </c>
      <c r="K250" s="177">
        <f>K193/RES_summary!K$19</f>
        <v>0</v>
      </c>
      <c r="L250" s="177">
        <f>L193/RES_summary!L$19</f>
        <v>0</v>
      </c>
      <c r="M250" s="177">
        <f>M193/RES_summary!M$19</f>
        <v>0</v>
      </c>
      <c r="N250" s="177">
        <f>N193/RES_summary!N$19</f>
        <v>0</v>
      </c>
      <c r="O250" s="177">
        <f>O193/RES_summary!O$19</f>
        <v>0</v>
      </c>
      <c r="P250" s="177">
        <f>P193/RES_summary!P$19</f>
        <v>0</v>
      </c>
      <c r="Q250" s="177">
        <f>Q193/RES_summary!Q$19</f>
        <v>0</v>
      </c>
    </row>
    <row r="251" spans="1:17" ht="12" customHeight="1" x14ac:dyDescent="0.25">
      <c r="A251" s="158" t="s">
        <v>63</v>
      </c>
      <c r="B251" s="178">
        <f>B194/RES_summary!B$19</f>
        <v>0</v>
      </c>
      <c r="C251" s="178">
        <f>C194/RES_summary!C$19</f>
        <v>0</v>
      </c>
      <c r="D251" s="178">
        <f>D194/RES_summary!D$19</f>
        <v>0</v>
      </c>
      <c r="E251" s="178">
        <f>E194/RES_summary!E$19</f>
        <v>0</v>
      </c>
      <c r="F251" s="178">
        <f>F194/RES_summary!F$19</f>
        <v>0</v>
      </c>
      <c r="G251" s="178">
        <f>G194/RES_summary!G$19</f>
        <v>0</v>
      </c>
      <c r="H251" s="178">
        <f>H194/RES_summary!H$19</f>
        <v>0</v>
      </c>
      <c r="I251" s="178">
        <f>I194/RES_summary!I$19</f>
        <v>0</v>
      </c>
      <c r="J251" s="178">
        <f>J194/RES_summary!J$19</f>
        <v>0</v>
      </c>
      <c r="K251" s="178">
        <f>K194/RES_summary!K$19</f>
        <v>0</v>
      </c>
      <c r="L251" s="178">
        <f>L194/RES_summary!L$19</f>
        <v>0</v>
      </c>
      <c r="M251" s="178">
        <f>M194/RES_summary!M$19</f>
        <v>0</v>
      </c>
      <c r="N251" s="178">
        <f>N194/RES_summary!N$19</f>
        <v>0</v>
      </c>
      <c r="O251" s="178">
        <f>O194/RES_summary!O$19</f>
        <v>0</v>
      </c>
      <c r="P251" s="178">
        <f>P194/RES_summary!P$19</f>
        <v>0</v>
      </c>
      <c r="Q251" s="178">
        <f>Q194/RES_summary!Q$19</f>
        <v>0</v>
      </c>
    </row>
    <row r="252" spans="1:17" ht="12" customHeight="1" x14ac:dyDescent="0.25">
      <c r="A252" s="167" t="s">
        <v>152</v>
      </c>
      <c r="B252" s="183">
        <f>B195/RES_summary!B$19</f>
        <v>0</v>
      </c>
      <c r="C252" s="183">
        <f>C195/RES_summary!C$19</f>
        <v>0</v>
      </c>
      <c r="D252" s="183">
        <f>D195/RES_summary!D$19</f>
        <v>0</v>
      </c>
      <c r="E252" s="183">
        <f>E195/RES_summary!E$19</f>
        <v>0</v>
      </c>
      <c r="F252" s="183">
        <f>F195/RES_summary!F$19</f>
        <v>0</v>
      </c>
      <c r="G252" s="183">
        <f>G195/RES_summary!G$19</f>
        <v>0</v>
      </c>
      <c r="H252" s="183">
        <f>H195/RES_summary!H$19</f>
        <v>0</v>
      </c>
      <c r="I252" s="183">
        <f>I195/RES_summary!I$19</f>
        <v>0</v>
      </c>
      <c r="J252" s="183">
        <f>J195/RES_summary!J$19</f>
        <v>0</v>
      </c>
      <c r="K252" s="183">
        <f>K195/RES_summary!K$19</f>
        <v>0</v>
      </c>
      <c r="L252" s="183">
        <f>L195/RES_summary!L$19</f>
        <v>0</v>
      </c>
      <c r="M252" s="183">
        <f>M195/RES_summary!M$19</f>
        <v>0</v>
      </c>
      <c r="N252" s="183">
        <f>N195/RES_summary!N$19</f>
        <v>0</v>
      </c>
      <c r="O252" s="183">
        <f>O195/RES_summary!O$19</f>
        <v>0</v>
      </c>
      <c r="P252" s="183">
        <f>P195/RES_summary!P$19</f>
        <v>0</v>
      </c>
      <c r="Q252" s="183">
        <f>Q195/RES_summary!Q$19</f>
        <v>0</v>
      </c>
    </row>
    <row r="253" spans="1:17" ht="12" customHeight="1" x14ac:dyDescent="0.25">
      <c r="A253" s="167" t="s">
        <v>151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79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0</v>
      </c>
      <c r="C256" s="180">
        <f>C199/RES_summary!C$19</f>
        <v>0</v>
      </c>
      <c r="D256" s="180">
        <f>D199/RES_summary!D$19</f>
        <v>0</v>
      </c>
      <c r="E256" s="180">
        <f>E199/RES_summary!E$19</f>
        <v>0</v>
      </c>
      <c r="F256" s="180">
        <f>F199/RES_summary!F$19</f>
        <v>0</v>
      </c>
      <c r="G256" s="180">
        <f>G199/RES_summary!G$19</f>
        <v>0</v>
      </c>
      <c r="H256" s="180">
        <f>H199/RES_summary!H$19</f>
        <v>0</v>
      </c>
      <c r="I256" s="180">
        <f>I199/RES_summary!I$19</f>
        <v>0</v>
      </c>
      <c r="J256" s="180">
        <f>J199/RES_summary!J$19</f>
        <v>0</v>
      </c>
      <c r="K256" s="180">
        <f>K199/RES_summary!K$19</f>
        <v>0</v>
      </c>
      <c r="L256" s="180">
        <f>L199/RES_summary!L$19</f>
        <v>0</v>
      </c>
      <c r="M256" s="180">
        <f>M199/RES_summary!M$19</f>
        <v>0</v>
      </c>
      <c r="N256" s="180">
        <f>N199/RES_summary!N$19</f>
        <v>0</v>
      </c>
      <c r="O256" s="180">
        <f>O199/RES_summary!O$19</f>
        <v>0</v>
      </c>
      <c r="P256" s="180">
        <f>P199/RES_summary!P$19</f>
        <v>0</v>
      </c>
      <c r="Q256" s="180">
        <f>Q199/RES_summary!Q$19</f>
        <v>0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0</v>
      </c>
      <c r="M257" s="179">
        <f>M200/RES_summary!M$19</f>
        <v>0</v>
      </c>
      <c r="N257" s="179">
        <f>N200/RES_summary!N$19</f>
        <v>0</v>
      </c>
      <c r="O257" s="179">
        <f>O200/RES_summary!O$19</f>
        <v>0</v>
      </c>
      <c r="P257" s="179">
        <f>P200/RES_summary!P$19</f>
        <v>0</v>
      </c>
      <c r="Q257" s="179">
        <f>Q200/RES_summary!Q$19</f>
        <v>0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0</v>
      </c>
      <c r="M258" s="177">
        <f>M201/RES_summary!M$19</f>
        <v>0</v>
      </c>
      <c r="N258" s="177">
        <f>N201/RES_summary!N$19</f>
        <v>0</v>
      </c>
      <c r="O258" s="177">
        <f>O201/RES_summary!O$19</f>
        <v>0</v>
      </c>
      <c r="P258" s="177">
        <f>P201/RES_summary!P$19</f>
        <v>0</v>
      </c>
      <c r="Q258" s="177">
        <f>Q201/RES_summary!Q$19</f>
        <v>0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0</v>
      </c>
      <c r="M259" s="177">
        <f>M202/RES_summary!M$19</f>
        <v>0</v>
      </c>
      <c r="N259" s="177">
        <f>N202/RES_summary!N$19</f>
        <v>0</v>
      </c>
      <c r="O259" s="177">
        <f>O202/RES_summary!O$19</f>
        <v>0</v>
      </c>
      <c r="P259" s="177">
        <f>P202/RES_summary!P$19</f>
        <v>0</v>
      </c>
      <c r="Q259" s="177">
        <f>Q202/RES_summary!Q$19</f>
        <v>0</v>
      </c>
    </row>
    <row r="260" spans="1:17" ht="12" customHeight="1" x14ac:dyDescent="0.25">
      <c r="A260" s="158" t="s">
        <v>62</v>
      </c>
      <c r="B260" s="178">
        <f>B203/RES_summary!B$19</f>
        <v>0</v>
      </c>
      <c r="C260" s="178">
        <f>C203/RES_summary!C$19</f>
        <v>0</v>
      </c>
      <c r="D260" s="178">
        <f>D203/RES_summary!D$19</f>
        <v>0</v>
      </c>
      <c r="E260" s="178">
        <f>E203/RES_summary!E$19</f>
        <v>0</v>
      </c>
      <c r="F260" s="178">
        <f>F203/RES_summary!F$19</f>
        <v>0</v>
      </c>
      <c r="G260" s="178">
        <f>G203/RES_summary!G$19</f>
        <v>0</v>
      </c>
      <c r="H260" s="178">
        <f>H203/RES_summary!H$19</f>
        <v>0</v>
      </c>
      <c r="I260" s="178">
        <f>I203/RES_summary!I$19</f>
        <v>0</v>
      </c>
      <c r="J260" s="178">
        <f>J203/RES_summary!J$19</f>
        <v>0</v>
      </c>
      <c r="K260" s="178">
        <f>K203/RES_summary!K$19</f>
        <v>0</v>
      </c>
      <c r="L260" s="178">
        <f>L203/RES_summary!L$19</f>
        <v>0</v>
      </c>
      <c r="M260" s="178">
        <f>M203/RES_summary!M$19</f>
        <v>0</v>
      </c>
      <c r="N260" s="178">
        <f>N203/RES_summary!N$19</f>
        <v>0</v>
      </c>
      <c r="O260" s="178">
        <f>O203/RES_summary!O$19</f>
        <v>0</v>
      </c>
      <c r="P260" s="178">
        <f>P203/RES_summary!P$19</f>
        <v>0</v>
      </c>
      <c r="Q260" s="178">
        <f>Q203/RES_summary!Q$19</f>
        <v>0</v>
      </c>
    </row>
    <row r="261" spans="1:17" ht="12" customHeight="1" x14ac:dyDescent="0.25">
      <c r="A261" s="23" t="s">
        <v>57</v>
      </c>
      <c r="B261" s="177">
        <f>B204/RES_summary!B$19</f>
        <v>0</v>
      </c>
      <c r="C261" s="177">
        <f>C204/RES_summary!C$19</f>
        <v>0</v>
      </c>
      <c r="D261" s="177">
        <f>D204/RES_summary!D$19</f>
        <v>0</v>
      </c>
      <c r="E261" s="177">
        <f>E204/RES_summary!E$19</f>
        <v>0</v>
      </c>
      <c r="F261" s="177">
        <f>F204/RES_summary!F$19</f>
        <v>0</v>
      </c>
      <c r="G261" s="177">
        <f>G204/RES_summary!G$19</f>
        <v>0</v>
      </c>
      <c r="H261" s="177">
        <f>H204/RES_summary!H$19</f>
        <v>0</v>
      </c>
      <c r="I261" s="177">
        <f>I204/RES_summary!I$19</f>
        <v>0</v>
      </c>
      <c r="J261" s="177">
        <f>J204/RES_summary!J$19</f>
        <v>0</v>
      </c>
      <c r="K261" s="177">
        <f>K204/RES_summary!K$19</f>
        <v>0</v>
      </c>
      <c r="L261" s="177">
        <f>L204/RES_summary!L$19</f>
        <v>0</v>
      </c>
      <c r="M261" s="177">
        <f>M204/RES_summary!M$19</f>
        <v>0</v>
      </c>
      <c r="N261" s="177">
        <f>N204/RES_summary!N$19</f>
        <v>0</v>
      </c>
      <c r="O261" s="177">
        <f>O204/RES_summary!O$19</f>
        <v>0</v>
      </c>
      <c r="P261" s="177">
        <f>P204/RES_summary!P$19</f>
        <v>0</v>
      </c>
      <c r="Q261" s="177">
        <f>Q204/RES_summary!Q$19</f>
        <v>0</v>
      </c>
    </row>
    <row r="262" spans="1:17" ht="12" customHeight="1" x14ac:dyDescent="0.25">
      <c r="A262" s="29" t="s">
        <v>140</v>
      </c>
      <c r="B262" s="176">
        <f>B205/RES_summary!B$19</f>
        <v>0</v>
      </c>
      <c r="C262" s="176">
        <f>C205/RES_summary!C$19</f>
        <v>0</v>
      </c>
      <c r="D262" s="176">
        <f>D205/RES_summary!D$19</f>
        <v>0</v>
      </c>
      <c r="E262" s="176">
        <f>E205/RES_summary!E$19</f>
        <v>0</v>
      </c>
      <c r="F262" s="176">
        <f>F205/RES_summary!F$19</f>
        <v>0</v>
      </c>
      <c r="G262" s="176">
        <f>G205/RES_summary!G$19</f>
        <v>0</v>
      </c>
      <c r="H262" s="176">
        <f>H205/RES_summary!H$19</f>
        <v>0</v>
      </c>
      <c r="I262" s="176">
        <f>I205/RES_summary!I$19</f>
        <v>0</v>
      </c>
      <c r="J262" s="176">
        <f>J205/RES_summary!J$19</f>
        <v>0</v>
      </c>
      <c r="K262" s="176">
        <f>K205/RES_summary!K$19</f>
        <v>0</v>
      </c>
      <c r="L262" s="176">
        <f>L205/RES_summary!L$19</f>
        <v>0</v>
      </c>
      <c r="M262" s="176">
        <f>M205/RES_summary!M$19</f>
        <v>0</v>
      </c>
      <c r="N262" s="176">
        <f>N205/RES_summary!N$19</f>
        <v>0</v>
      </c>
      <c r="O262" s="176">
        <f>O205/RES_summary!O$19</f>
        <v>0</v>
      </c>
      <c r="P262" s="176">
        <f>P205/RES_summary!P$19</f>
        <v>0</v>
      </c>
      <c r="Q262" s="176">
        <f>Q205/RES_summary!Q$19</f>
        <v>0</v>
      </c>
    </row>
    <row r="264" spans="1:17" ht="12" customHeight="1" x14ac:dyDescent="0.25">
      <c r="A264" s="152" t="s">
        <v>195</v>
      </c>
      <c r="B264" s="184">
        <f>B207/RES_summary!B$19</f>
        <v>0</v>
      </c>
      <c r="C264" s="184">
        <f>C207/RES_summary!C$19</f>
        <v>0</v>
      </c>
      <c r="D264" s="184">
        <f>D207/RES_summary!D$19</f>
        <v>0</v>
      </c>
      <c r="E264" s="184">
        <f>E207/RES_summary!E$19</f>
        <v>0</v>
      </c>
      <c r="F264" s="184">
        <f>F207/RES_summary!F$19</f>
        <v>0</v>
      </c>
      <c r="G264" s="184">
        <f>G207/RES_summary!G$19</f>
        <v>0</v>
      </c>
      <c r="H264" s="184">
        <f>H207/RES_summary!H$19</f>
        <v>0</v>
      </c>
      <c r="I264" s="184">
        <f>I207/RES_summary!I$19</f>
        <v>0</v>
      </c>
      <c r="J264" s="184">
        <f>J207/RES_summary!J$19</f>
        <v>0</v>
      </c>
      <c r="K264" s="184">
        <f>K207/RES_summary!K$19</f>
        <v>0</v>
      </c>
      <c r="L264" s="184">
        <f>L207/RES_summary!L$19</f>
        <v>0</v>
      </c>
      <c r="M264" s="184">
        <f>M207/RES_summary!M$19</f>
        <v>0</v>
      </c>
      <c r="N264" s="184">
        <f>N207/RES_summary!N$19</f>
        <v>0</v>
      </c>
      <c r="O264" s="184">
        <f>O207/RES_summary!O$19</f>
        <v>0</v>
      </c>
      <c r="P264" s="184">
        <f>P207/RES_summary!P$19</f>
        <v>0</v>
      </c>
      <c r="Q264" s="184">
        <f>Q207/RES_summary!Q$19</f>
        <v>0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153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152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151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79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0</v>
      </c>
      <c r="C279" s="178">
        <f>C222/RES_summary!C$19</f>
        <v>0</v>
      </c>
      <c r="D279" s="178">
        <f>D222/RES_summary!D$19</f>
        <v>0</v>
      </c>
      <c r="E279" s="178">
        <f>E222/RES_summary!E$19</f>
        <v>0</v>
      </c>
      <c r="F279" s="178">
        <f>F222/RES_summary!F$19</f>
        <v>0</v>
      </c>
      <c r="G279" s="178">
        <f>G222/RES_summary!G$19</f>
        <v>0</v>
      </c>
      <c r="H279" s="178">
        <f>H222/RES_summary!H$19</f>
        <v>0</v>
      </c>
      <c r="I279" s="178">
        <f>I222/RES_summary!I$19</f>
        <v>0</v>
      </c>
      <c r="J279" s="178">
        <f>J222/RES_summary!J$19</f>
        <v>0</v>
      </c>
      <c r="K279" s="178">
        <f>K222/RES_summary!K$19</f>
        <v>0</v>
      </c>
      <c r="L279" s="178">
        <f>L222/RES_summary!L$19</f>
        <v>0</v>
      </c>
      <c r="M279" s="178">
        <f>M222/RES_summary!M$19</f>
        <v>0</v>
      </c>
      <c r="N279" s="178">
        <f>N222/RES_summary!N$19</f>
        <v>0</v>
      </c>
      <c r="O279" s="178">
        <f>O222/RES_summary!O$19</f>
        <v>0</v>
      </c>
      <c r="P279" s="178">
        <f>P222/RES_summary!P$19</f>
        <v>0</v>
      </c>
      <c r="Q279" s="178">
        <f>Q222/RES_summary!Q$19</f>
        <v>0</v>
      </c>
    </row>
    <row r="280" spans="1:17" ht="12" customHeight="1" x14ac:dyDescent="0.25">
      <c r="A280" s="23" t="s">
        <v>57</v>
      </c>
      <c r="B280" s="177">
        <f>B223/RES_summary!B$19</f>
        <v>0</v>
      </c>
      <c r="C280" s="177">
        <f>C223/RES_summary!C$19</f>
        <v>0</v>
      </c>
      <c r="D280" s="177">
        <f>D223/RES_summary!D$19</f>
        <v>0</v>
      </c>
      <c r="E280" s="177">
        <f>E223/RES_summary!E$19</f>
        <v>0</v>
      </c>
      <c r="F280" s="177">
        <f>F223/RES_summary!F$19</f>
        <v>0</v>
      </c>
      <c r="G280" s="177">
        <f>G223/RES_summary!G$19</f>
        <v>0</v>
      </c>
      <c r="H280" s="177">
        <f>H223/RES_summary!H$19</f>
        <v>0</v>
      </c>
      <c r="I280" s="177">
        <f>I223/RES_summary!I$19</f>
        <v>0</v>
      </c>
      <c r="J280" s="177">
        <f>J223/RES_summary!J$19</f>
        <v>0</v>
      </c>
      <c r="K280" s="177">
        <f>K223/RES_summary!K$19</f>
        <v>0</v>
      </c>
      <c r="L280" s="177">
        <f>L223/RES_summary!L$19</f>
        <v>0</v>
      </c>
      <c r="M280" s="177">
        <f>M223/RES_summary!M$19</f>
        <v>0</v>
      </c>
      <c r="N280" s="177">
        <f>N223/RES_summary!N$19</f>
        <v>0</v>
      </c>
      <c r="O280" s="177">
        <f>O223/RES_summary!O$19</f>
        <v>0</v>
      </c>
      <c r="P280" s="177">
        <f>P223/RES_summary!P$19</f>
        <v>0</v>
      </c>
      <c r="Q280" s="177">
        <f>Q223/RES_summary!Q$19</f>
        <v>0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0</v>
      </c>
      <c r="D285" s="168">
        <f t="shared" ref="D285:Q285" si="71">SUM(D286,D289,D291,D300)</f>
        <v>0</v>
      </c>
      <c r="E285" s="168">
        <f t="shared" si="71"/>
        <v>0</v>
      </c>
      <c r="F285" s="168">
        <f t="shared" si="71"/>
        <v>0</v>
      </c>
      <c r="G285" s="168">
        <f t="shared" si="71"/>
        <v>0</v>
      </c>
      <c r="H285" s="168">
        <f t="shared" si="71"/>
        <v>0</v>
      </c>
      <c r="I285" s="168">
        <f t="shared" si="71"/>
        <v>0</v>
      </c>
      <c r="J285" s="168">
        <f t="shared" si="71"/>
        <v>0</v>
      </c>
      <c r="K285" s="168">
        <f t="shared" si="71"/>
        <v>0</v>
      </c>
      <c r="L285" s="168">
        <f t="shared" si="71"/>
        <v>0</v>
      </c>
      <c r="M285" s="168">
        <f t="shared" si="71"/>
        <v>0</v>
      </c>
      <c r="N285" s="168">
        <f t="shared" si="71"/>
        <v>0</v>
      </c>
      <c r="O285" s="168">
        <f t="shared" si="71"/>
        <v>0</v>
      </c>
      <c r="P285" s="168">
        <f t="shared" si="71"/>
        <v>0</v>
      </c>
      <c r="Q285" s="168">
        <f t="shared" si="71"/>
        <v>0</v>
      </c>
    </row>
    <row r="286" spans="1:17" ht="12" customHeight="1" x14ac:dyDescent="0.25">
      <c r="A286" s="158" t="s">
        <v>65</v>
      </c>
      <c r="B286" s="157"/>
      <c r="C286" s="157">
        <f>SUM(C287:C288)</f>
        <v>0</v>
      </c>
      <c r="D286" s="157">
        <f t="shared" ref="D286:Q286" si="72">SUM(D287:D288)</f>
        <v>0</v>
      </c>
      <c r="E286" s="157">
        <f t="shared" si="72"/>
        <v>0</v>
      </c>
      <c r="F286" s="157">
        <f t="shared" si="72"/>
        <v>0</v>
      </c>
      <c r="G286" s="157">
        <f t="shared" si="72"/>
        <v>0</v>
      </c>
      <c r="H286" s="157">
        <f t="shared" si="72"/>
        <v>0</v>
      </c>
      <c r="I286" s="157">
        <f t="shared" si="72"/>
        <v>0</v>
      </c>
      <c r="J286" s="157">
        <f t="shared" si="72"/>
        <v>0</v>
      </c>
      <c r="K286" s="157">
        <f t="shared" si="72"/>
        <v>0</v>
      </c>
      <c r="L286" s="157">
        <f t="shared" si="72"/>
        <v>0</v>
      </c>
      <c r="M286" s="157">
        <f t="shared" si="72"/>
        <v>0</v>
      </c>
      <c r="N286" s="157">
        <f t="shared" si="72"/>
        <v>0</v>
      </c>
      <c r="O286" s="157">
        <f t="shared" si="72"/>
        <v>0</v>
      </c>
      <c r="P286" s="157">
        <f t="shared" si="72"/>
        <v>0</v>
      </c>
      <c r="Q286" s="157">
        <f t="shared" si="72"/>
        <v>0</v>
      </c>
    </row>
    <row r="287" spans="1:17" ht="12" customHeight="1" x14ac:dyDescent="0.25">
      <c r="A287" s="23" t="s">
        <v>153</v>
      </c>
      <c r="B287" s="156"/>
      <c r="C287" s="156">
        <f>RES_hhdet_in_fec!C$107</f>
        <v>0</v>
      </c>
      <c r="D287" s="156">
        <f>RES_hhdet_in_fec!D$107</f>
        <v>0</v>
      </c>
      <c r="E287" s="156">
        <f>RES_hhdet_in_fec!E$107</f>
        <v>0</v>
      </c>
      <c r="F287" s="156">
        <f>RES_hhdet_in_fec!F$107</f>
        <v>0</v>
      </c>
      <c r="G287" s="156">
        <f>RES_hhdet_in_fec!G$107</f>
        <v>0</v>
      </c>
      <c r="H287" s="156">
        <f>RES_hhdet_in_fec!H$107</f>
        <v>0</v>
      </c>
      <c r="I287" s="156">
        <f>RES_hhdet_in_fec!I$107</f>
        <v>0</v>
      </c>
      <c r="J287" s="156">
        <f>RES_hhdet_in_fec!J$107</f>
        <v>0</v>
      </c>
      <c r="K287" s="156">
        <f>RES_hhdet_in_fec!K$107</f>
        <v>0</v>
      </c>
      <c r="L287" s="156">
        <f>RES_hhdet_in_fec!L$107</f>
        <v>0</v>
      </c>
      <c r="M287" s="156">
        <f>RES_hhdet_in_fec!M$107</f>
        <v>0</v>
      </c>
      <c r="N287" s="156">
        <f>RES_hhdet_in_fec!N$107</f>
        <v>0</v>
      </c>
      <c r="O287" s="156">
        <f>RES_hhdet_in_fec!O$107</f>
        <v>0</v>
      </c>
      <c r="P287" s="156">
        <f>RES_hhdet_in_fec!P$107</f>
        <v>0</v>
      </c>
      <c r="Q287" s="156">
        <f>RES_hhdet_in_fec!Q$107</f>
        <v>0</v>
      </c>
    </row>
    <row r="288" spans="1:17" ht="12" customHeight="1" x14ac:dyDescent="0.25">
      <c r="A288" s="23" t="s">
        <v>60</v>
      </c>
      <c r="B288" s="156"/>
      <c r="C288" s="156">
        <f>RES_hhdet_in_fec!C$108</f>
        <v>0</v>
      </c>
      <c r="D288" s="156">
        <f>RES_hhdet_in_fec!D$108</f>
        <v>0</v>
      </c>
      <c r="E288" s="156">
        <f>RES_hhdet_in_fec!E$108</f>
        <v>0</v>
      </c>
      <c r="F288" s="156">
        <f>RES_hhdet_in_fec!F$108</f>
        <v>0</v>
      </c>
      <c r="G288" s="156">
        <f>RES_hhdet_in_fec!G$108</f>
        <v>0</v>
      </c>
      <c r="H288" s="156">
        <f>RES_hhdet_in_fec!H$108</f>
        <v>0</v>
      </c>
      <c r="I288" s="156">
        <f>RES_hhdet_in_fec!I$108</f>
        <v>0</v>
      </c>
      <c r="J288" s="156">
        <f>RES_hhdet_in_fec!J$108</f>
        <v>0</v>
      </c>
      <c r="K288" s="156">
        <f>RES_hhdet_in_fec!K$108</f>
        <v>0</v>
      </c>
      <c r="L288" s="156">
        <f>RES_hhdet_in_fec!L$108</f>
        <v>0</v>
      </c>
      <c r="M288" s="156">
        <f>RES_hhdet_in_fec!M$108</f>
        <v>0</v>
      </c>
      <c r="N288" s="156">
        <f>RES_hhdet_in_fec!N$108</f>
        <v>0</v>
      </c>
      <c r="O288" s="156">
        <f>RES_hhdet_in_fec!O$108</f>
        <v>0</v>
      </c>
      <c r="P288" s="156">
        <f>RES_hhdet_in_fec!P$108</f>
        <v>0</v>
      </c>
      <c r="Q288" s="156">
        <f>RES_hhdet_in_fec!Q$108</f>
        <v>0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0</v>
      </c>
      <c r="E289" s="157">
        <f t="shared" si="73"/>
        <v>0</v>
      </c>
      <c r="F289" s="157">
        <f t="shared" si="73"/>
        <v>0</v>
      </c>
      <c r="G289" s="157">
        <f t="shared" si="73"/>
        <v>0</v>
      </c>
      <c r="H289" s="157">
        <f t="shared" si="73"/>
        <v>0</v>
      </c>
      <c r="I289" s="157">
        <f t="shared" si="73"/>
        <v>0</v>
      </c>
      <c r="J289" s="157">
        <f t="shared" si="73"/>
        <v>0</v>
      </c>
      <c r="K289" s="157">
        <f t="shared" si="73"/>
        <v>0</v>
      </c>
      <c r="L289" s="157">
        <f t="shared" si="73"/>
        <v>0</v>
      </c>
      <c r="M289" s="157">
        <f t="shared" si="73"/>
        <v>0</v>
      </c>
      <c r="N289" s="157">
        <f t="shared" si="73"/>
        <v>0</v>
      </c>
      <c r="O289" s="157">
        <f t="shared" si="73"/>
        <v>0</v>
      </c>
      <c r="P289" s="157">
        <f t="shared" si="73"/>
        <v>0</v>
      </c>
      <c r="Q289" s="157">
        <f t="shared" si="73"/>
        <v>0</v>
      </c>
    </row>
    <row r="290" spans="1:17" ht="12" customHeight="1" x14ac:dyDescent="0.25">
      <c r="A290" s="23" t="s">
        <v>60</v>
      </c>
      <c r="B290" s="156"/>
      <c r="C290" s="156">
        <f>RES_hhdet_in_fec!C$110</f>
        <v>0</v>
      </c>
      <c r="D290" s="156">
        <f>RES_hhdet_in_fec!D$110</f>
        <v>0</v>
      </c>
      <c r="E290" s="156">
        <f>RES_hhdet_in_fec!E$110</f>
        <v>0</v>
      </c>
      <c r="F290" s="156">
        <f>RES_hhdet_in_fec!F$110</f>
        <v>0</v>
      </c>
      <c r="G290" s="156">
        <f>RES_hhdet_in_fec!G$110</f>
        <v>0</v>
      </c>
      <c r="H290" s="156">
        <f>RES_hhdet_in_fec!H$110</f>
        <v>0</v>
      </c>
      <c r="I290" s="156">
        <f>RES_hhdet_in_fec!I$110</f>
        <v>0</v>
      </c>
      <c r="J290" s="156">
        <f>RES_hhdet_in_fec!J$110</f>
        <v>0</v>
      </c>
      <c r="K290" s="156">
        <f>RES_hhdet_in_fec!K$110</f>
        <v>0</v>
      </c>
      <c r="L290" s="156">
        <f>RES_hhdet_in_fec!L$110</f>
        <v>0</v>
      </c>
      <c r="M290" s="156">
        <f>RES_hhdet_in_fec!M$110</f>
        <v>0</v>
      </c>
      <c r="N290" s="156">
        <f>RES_hhdet_in_fec!N$110</f>
        <v>0</v>
      </c>
      <c r="O290" s="156">
        <f>RES_hhdet_in_fec!O$110</f>
        <v>0</v>
      </c>
      <c r="P290" s="156">
        <f>RES_hhdet_in_fec!P$110</f>
        <v>0</v>
      </c>
      <c r="Q290" s="156">
        <f>RES_hhdet_in_fec!Q$110</f>
        <v>0</v>
      </c>
    </row>
    <row r="291" spans="1:17" ht="12" customHeight="1" x14ac:dyDescent="0.25">
      <c r="A291" s="158" t="s">
        <v>63</v>
      </c>
      <c r="B291" s="157"/>
      <c r="C291" s="157">
        <f>SUM(C292:C293,C296:C297)</f>
        <v>0</v>
      </c>
      <c r="D291" s="157">
        <f t="shared" ref="D291:Q291" si="74">SUM(D292:D293,D296:D297)</f>
        <v>0</v>
      </c>
      <c r="E291" s="157">
        <f t="shared" si="74"/>
        <v>0</v>
      </c>
      <c r="F291" s="157">
        <f t="shared" si="74"/>
        <v>0</v>
      </c>
      <c r="G291" s="157">
        <f t="shared" si="74"/>
        <v>0</v>
      </c>
      <c r="H291" s="157">
        <f t="shared" si="74"/>
        <v>0</v>
      </c>
      <c r="I291" s="157">
        <f t="shared" si="74"/>
        <v>0</v>
      </c>
      <c r="J291" s="157">
        <f t="shared" si="74"/>
        <v>0</v>
      </c>
      <c r="K291" s="157">
        <f t="shared" si="74"/>
        <v>0</v>
      </c>
      <c r="L291" s="157">
        <f t="shared" si="74"/>
        <v>0</v>
      </c>
      <c r="M291" s="157">
        <f t="shared" si="74"/>
        <v>0</v>
      </c>
      <c r="N291" s="157">
        <f t="shared" si="74"/>
        <v>0</v>
      </c>
      <c r="O291" s="157">
        <f t="shared" si="74"/>
        <v>0</v>
      </c>
      <c r="P291" s="157">
        <f t="shared" si="74"/>
        <v>0</v>
      </c>
      <c r="Q291" s="157">
        <f t="shared" si="74"/>
        <v>0</v>
      </c>
    </row>
    <row r="292" spans="1:17" ht="12" customHeight="1" x14ac:dyDescent="0.25">
      <c r="A292" s="167" t="s">
        <v>152</v>
      </c>
      <c r="B292" s="132"/>
      <c r="C292" s="132">
        <f>RES_hhdet_in_fec!C$112</f>
        <v>0</v>
      </c>
      <c r="D292" s="132">
        <f>RES_hhdet_in_fec!D$112</f>
        <v>0</v>
      </c>
      <c r="E292" s="132">
        <f>RES_hhdet_in_fec!E$112</f>
        <v>0</v>
      </c>
      <c r="F292" s="132">
        <f>RES_hhdet_in_fec!F$112</f>
        <v>0</v>
      </c>
      <c r="G292" s="132">
        <f>RES_hhdet_in_fec!G$112</f>
        <v>0</v>
      </c>
      <c r="H292" s="132">
        <f>RES_hhdet_in_fec!H$112</f>
        <v>0</v>
      </c>
      <c r="I292" s="132">
        <f>RES_hhdet_in_fec!I$112</f>
        <v>0</v>
      </c>
      <c r="J292" s="132">
        <f>RES_hhdet_in_fec!J$112</f>
        <v>0</v>
      </c>
      <c r="K292" s="132">
        <f>RES_hhdet_in_fec!K$112</f>
        <v>0</v>
      </c>
      <c r="L292" s="132">
        <f>RES_hhdet_in_fec!L$112</f>
        <v>0</v>
      </c>
      <c r="M292" s="132">
        <f>RES_hhdet_in_fec!M$112</f>
        <v>0</v>
      </c>
      <c r="N292" s="132">
        <f>RES_hhdet_in_fec!N$112</f>
        <v>0</v>
      </c>
      <c r="O292" s="132">
        <f>RES_hhdet_in_fec!O$112</f>
        <v>0</v>
      </c>
      <c r="P292" s="132">
        <f>RES_hhdet_in_fec!P$112</f>
        <v>0</v>
      </c>
      <c r="Q292" s="132">
        <f>RES_hhdet_in_fec!Q$112</f>
        <v>0</v>
      </c>
    </row>
    <row r="293" spans="1:17" ht="12" customHeight="1" x14ac:dyDescent="0.25">
      <c r="A293" s="167" t="s">
        <v>151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79</v>
      </c>
      <c r="B294" s="165"/>
      <c r="C294" s="165">
        <f>RES_hhdet_in_fec!C$114</f>
        <v>0</v>
      </c>
      <c r="D294" s="165">
        <f>RES_hhdet_in_fec!D$114</f>
        <v>0</v>
      </c>
      <c r="E294" s="165">
        <f>RES_hhdet_in_fec!E$114</f>
        <v>0</v>
      </c>
      <c r="F294" s="165">
        <f>RES_hhdet_in_fec!F$114</f>
        <v>0</v>
      </c>
      <c r="G294" s="165">
        <f>RES_hhdet_in_fec!G$114</f>
        <v>0</v>
      </c>
      <c r="H294" s="165">
        <f>RES_hhdet_in_fec!H$114</f>
        <v>0</v>
      </c>
      <c r="I294" s="165">
        <f>RES_hhdet_in_fec!I$114</f>
        <v>0</v>
      </c>
      <c r="J294" s="165">
        <f>RES_hhdet_in_fec!J$114</f>
        <v>0</v>
      </c>
      <c r="K294" s="165">
        <f>RES_hhdet_in_fec!K$114</f>
        <v>0</v>
      </c>
      <c r="L294" s="165">
        <f>RES_hhdet_in_fec!L$114</f>
        <v>0</v>
      </c>
      <c r="M294" s="165">
        <f>RES_hhdet_in_fec!M$114</f>
        <v>0</v>
      </c>
      <c r="N294" s="165">
        <f>RES_hhdet_in_fec!N$114</f>
        <v>0</v>
      </c>
      <c r="O294" s="165">
        <f>RES_hhdet_in_fec!O$114</f>
        <v>0</v>
      </c>
      <c r="P294" s="165">
        <f>RES_hhdet_in_fec!P$114</f>
        <v>0</v>
      </c>
      <c r="Q294" s="165">
        <f>RES_hhdet_in_fec!Q$114</f>
        <v>0</v>
      </c>
    </row>
    <row r="295" spans="1:17" ht="12" customHeight="1" x14ac:dyDescent="0.25">
      <c r="A295" s="147" t="s">
        <v>59</v>
      </c>
      <c r="B295" s="164"/>
      <c r="C295" s="164">
        <f>RES_hhdet_in_fec!C$115</f>
        <v>0</v>
      </c>
      <c r="D295" s="164">
        <f>RES_hhdet_in_fec!D$115</f>
        <v>0</v>
      </c>
      <c r="E295" s="164">
        <f>RES_hhdet_in_fec!E$115</f>
        <v>0</v>
      </c>
      <c r="F295" s="164">
        <f>RES_hhdet_in_fec!F$115</f>
        <v>0</v>
      </c>
      <c r="G295" s="164">
        <f>RES_hhdet_in_fec!G$115</f>
        <v>0</v>
      </c>
      <c r="H295" s="164">
        <f>RES_hhdet_in_fec!H$115</f>
        <v>0</v>
      </c>
      <c r="I295" s="164">
        <f>RES_hhdet_in_fec!I$115</f>
        <v>0</v>
      </c>
      <c r="J295" s="164">
        <f>RES_hhdet_in_fec!J$115</f>
        <v>0</v>
      </c>
      <c r="K295" s="164">
        <f>RES_hhdet_in_fec!K$115</f>
        <v>0</v>
      </c>
      <c r="L295" s="164">
        <f>RES_hhdet_in_fec!L$115</f>
        <v>0</v>
      </c>
      <c r="M295" s="164">
        <f>RES_hhdet_in_fec!M$115</f>
        <v>0</v>
      </c>
      <c r="N295" s="164">
        <f>RES_hhdet_in_fec!N$115</f>
        <v>0</v>
      </c>
      <c r="O295" s="164">
        <f>RES_hhdet_in_fec!O$115</f>
        <v>0</v>
      </c>
      <c r="P295" s="164">
        <f>RES_hhdet_in_fec!P$115</f>
        <v>0</v>
      </c>
      <c r="Q295" s="164">
        <f>RES_hhdet_in_fec!Q$115</f>
        <v>0</v>
      </c>
    </row>
    <row r="296" spans="1:17" ht="12" customHeight="1" x14ac:dyDescent="0.25">
      <c r="A296" s="163" t="s">
        <v>142</v>
      </c>
      <c r="B296" s="162"/>
      <c r="C296" s="162">
        <f>RES_hhdet_in_fec!C$116</f>
        <v>0</v>
      </c>
      <c r="D296" s="162">
        <f>RES_hhdet_in_fec!D$116</f>
        <v>0</v>
      </c>
      <c r="E296" s="162">
        <f>RES_hhdet_in_fec!E$116</f>
        <v>0</v>
      </c>
      <c r="F296" s="162">
        <f>RES_hhdet_in_fec!F$116</f>
        <v>0</v>
      </c>
      <c r="G296" s="162">
        <f>RES_hhdet_in_fec!G$116</f>
        <v>0</v>
      </c>
      <c r="H296" s="162">
        <f>RES_hhdet_in_fec!H$116</f>
        <v>0</v>
      </c>
      <c r="I296" s="162">
        <f>RES_hhdet_in_fec!I$116</f>
        <v>0</v>
      </c>
      <c r="J296" s="162">
        <f>RES_hhdet_in_fec!J$116</f>
        <v>0</v>
      </c>
      <c r="K296" s="162">
        <f>RES_hhdet_in_fec!K$116</f>
        <v>0</v>
      </c>
      <c r="L296" s="162">
        <f>RES_hhdet_in_fec!L$116</f>
        <v>0</v>
      </c>
      <c r="M296" s="162">
        <f>RES_hhdet_in_fec!M$116</f>
        <v>0</v>
      </c>
      <c r="N296" s="162">
        <f>RES_hhdet_in_fec!N$116</f>
        <v>0</v>
      </c>
      <c r="O296" s="162">
        <f>RES_hhdet_in_fec!O$116</f>
        <v>0</v>
      </c>
      <c r="P296" s="162">
        <f>RES_hhdet_in_fec!P$116</f>
        <v>0</v>
      </c>
      <c r="Q296" s="162">
        <f>RES_hhdet_in_fec!Q$116</f>
        <v>0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RES_hhdet_in_fec!C$118</f>
        <v>0</v>
      </c>
      <c r="D298" s="156">
        <f>RES_hhdet_in_fec!D$118</f>
        <v>0</v>
      </c>
      <c r="E298" s="156">
        <f>RES_hhdet_in_fec!E$118</f>
        <v>0</v>
      </c>
      <c r="F298" s="156">
        <f>RES_hhdet_in_fec!F$118</f>
        <v>0</v>
      </c>
      <c r="G298" s="156">
        <f>RES_hhdet_in_fec!G$118</f>
        <v>0</v>
      </c>
      <c r="H298" s="156">
        <f>RES_hhdet_in_fec!H$118</f>
        <v>0</v>
      </c>
      <c r="I298" s="156">
        <f>RES_hhdet_in_fec!I$118</f>
        <v>0</v>
      </c>
      <c r="J298" s="156">
        <f>RES_hhdet_in_fec!J$118</f>
        <v>0</v>
      </c>
      <c r="K298" s="156">
        <f>RES_hhdet_in_fec!K$118</f>
        <v>0</v>
      </c>
      <c r="L298" s="156">
        <f>RES_hhdet_in_fec!L$118</f>
        <v>0</v>
      </c>
      <c r="M298" s="156">
        <f>RES_hhdet_in_fec!M$118</f>
        <v>0</v>
      </c>
      <c r="N298" s="156">
        <f>RES_hhdet_in_fec!N$118</f>
        <v>0</v>
      </c>
      <c r="O298" s="156">
        <f>RES_hhdet_in_fec!O$118</f>
        <v>0</v>
      </c>
      <c r="P298" s="156">
        <f>RES_hhdet_in_fec!P$118</f>
        <v>0</v>
      </c>
      <c r="Q298" s="156">
        <f>RES_hhdet_in_fec!Q$118</f>
        <v>0</v>
      </c>
    </row>
    <row r="299" spans="1:17" ht="12" customHeight="1" x14ac:dyDescent="0.25">
      <c r="A299" s="148" t="s">
        <v>59</v>
      </c>
      <c r="B299" s="156"/>
      <c r="C299" s="156">
        <f>RES_hhdet_in_fec!C$119</f>
        <v>0</v>
      </c>
      <c r="D299" s="156">
        <f>RES_hhdet_in_fec!D$119</f>
        <v>0</v>
      </c>
      <c r="E299" s="156">
        <f>RES_hhdet_in_fec!E$119</f>
        <v>0</v>
      </c>
      <c r="F299" s="156">
        <f>RES_hhdet_in_fec!F$119</f>
        <v>0</v>
      </c>
      <c r="G299" s="156">
        <f>RES_hhdet_in_fec!G$119</f>
        <v>0</v>
      </c>
      <c r="H299" s="156">
        <f>RES_hhdet_in_fec!H$119</f>
        <v>0</v>
      </c>
      <c r="I299" s="156">
        <f>RES_hhdet_in_fec!I$119</f>
        <v>0</v>
      </c>
      <c r="J299" s="156">
        <f>RES_hhdet_in_fec!J$119</f>
        <v>0</v>
      </c>
      <c r="K299" s="156">
        <f>RES_hhdet_in_fec!K$119</f>
        <v>0</v>
      </c>
      <c r="L299" s="156">
        <f>RES_hhdet_in_fec!L$119</f>
        <v>0</v>
      </c>
      <c r="M299" s="156">
        <f>RES_hhdet_in_fec!M$119</f>
        <v>0</v>
      </c>
      <c r="N299" s="156">
        <f>RES_hhdet_in_fec!N$119</f>
        <v>0</v>
      </c>
      <c r="O299" s="156">
        <f>RES_hhdet_in_fec!O$119</f>
        <v>0</v>
      </c>
      <c r="P299" s="156">
        <f>RES_hhdet_in_fec!P$119</f>
        <v>0</v>
      </c>
      <c r="Q299" s="156">
        <f>RES_hhdet_in_fec!Q$119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0</v>
      </c>
      <c r="D300" s="157">
        <f t="shared" ref="D300:Q300" si="77">SUM(D301:D302)</f>
        <v>0</v>
      </c>
      <c r="E300" s="157">
        <f t="shared" si="77"/>
        <v>0</v>
      </c>
      <c r="F300" s="157">
        <f t="shared" si="77"/>
        <v>0</v>
      </c>
      <c r="G300" s="157">
        <f t="shared" si="77"/>
        <v>0</v>
      </c>
      <c r="H300" s="157">
        <f t="shared" si="77"/>
        <v>0</v>
      </c>
      <c r="I300" s="157">
        <f t="shared" si="77"/>
        <v>0</v>
      </c>
      <c r="J300" s="157">
        <f t="shared" si="77"/>
        <v>0</v>
      </c>
      <c r="K300" s="157">
        <f t="shared" si="77"/>
        <v>0</v>
      </c>
      <c r="L300" s="157">
        <f t="shared" si="77"/>
        <v>0</v>
      </c>
      <c r="M300" s="157">
        <f t="shared" si="77"/>
        <v>0</v>
      </c>
      <c r="N300" s="157">
        <f t="shared" si="77"/>
        <v>0</v>
      </c>
      <c r="O300" s="157">
        <f t="shared" si="77"/>
        <v>0</v>
      </c>
      <c r="P300" s="157">
        <f t="shared" si="77"/>
        <v>0</v>
      </c>
      <c r="Q300" s="157">
        <f t="shared" si="77"/>
        <v>0</v>
      </c>
    </row>
    <row r="301" spans="1:17" ht="12" customHeight="1" x14ac:dyDescent="0.25">
      <c r="A301" s="23" t="s">
        <v>57</v>
      </c>
      <c r="B301" s="156"/>
      <c r="C301" s="156">
        <f>RES_hhdet_in_fec!C$121</f>
        <v>0</v>
      </c>
      <c r="D301" s="156">
        <f>RES_hhdet_in_fec!D$121</f>
        <v>0</v>
      </c>
      <c r="E301" s="156">
        <f>RES_hhdet_in_fec!E$121</f>
        <v>0</v>
      </c>
      <c r="F301" s="156">
        <f>RES_hhdet_in_fec!F$121</f>
        <v>0</v>
      </c>
      <c r="G301" s="156">
        <f>RES_hhdet_in_fec!G$121</f>
        <v>0</v>
      </c>
      <c r="H301" s="156">
        <f>RES_hhdet_in_fec!H$121</f>
        <v>0</v>
      </c>
      <c r="I301" s="156">
        <f>RES_hhdet_in_fec!I$121</f>
        <v>0</v>
      </c>
      <c r="J301" s="156">
        <f>RES_hhdet_in_fec!J$121</f>
        <v>0</v>
      </c>
      <c r="K301" s="156">
        <f>RES_hhdet_in_fec!K$121</f>
        <v>0</v>
      </c>
      <c r="L301" s="156">
        <f>RES_hhdet_in_fec!L$121</f>
        <v>0</v>
      </c>
      <c r="M301" s="156">
        <f>RES_hhdet_in_fec!M$121</f>
        <v>0</v>
      </c>
      <c r="N301" s="156">
        <f>RES_hhdet_in_fec!N$121</f>
        <v>0</v>
      </c>
      <c r="O301" s="156">
        <f>RES_hhdet_in_fec!O$121</f>
        <v>0</v>
      </c>
      <c r="P301" s="156">
        <f>RES_hhdet_in_fec!P$121</f>
        <v>0</v>
      </c>
      <c r="Q301" s="156">
        <f>RES_hhdet_in_fec!Q$121</f>
        <v>0</v>
      </c>
    </row>
    <row r="302" spans="1:17" ht="12" customHeight="1" x14ac:dyDescent="0.25">
      <c r="A302" s="29" t="s">
        <v>140</v>
      </c>
      <c r="B302" s="57"/>
      <c r="C302" s="57">
        <f>RES_hhdet_in_fec!C$122</f>
        <v>0</v>
      </c>
      <c r="D302" s="57">
        <f>RES_hhdet_in_fec!D$122</f>
        <v>0</v>
      </c>
      <c r="E302" s="57">
        <f>RES_hhdet_in_fec!E$122</f>
        <v>0</v>
      </c>
      <c r="F302" s="57">
        <f>RES_hhdet_in_fec!F$122</f>
        <v>0</v>
      </c>
      <c r="G302" s="57">
        <f>RES_hhdet_in_fec!G$122</f>
        <v>0</v>
      </c>
      <c r="H302" s="57">
        <f>RES_hhdet_in_fec!H$122</f>
        <v>0</v>
      </c>
      <c r="I302" s="57">
        <f>RES_hhdet_in_fec!I$122</f>
        <v>0</v>
      </c>
      <c r="J302" s="57">
        <f>RES_hhdet_in_fec!J$122</f>
        <v>0</v>
      </c>
      <c r="K302" s="57">
        <f>RES_hhdet_in_fec!K$122</f>
        <v>0</v>
      </c>
      <c r="L302" s="57">
        <f>RES_hhdet_in_fec!L$122</f>
        <v>0</v>
      </c>
      <c r="M302" s="57">
        <f>RES_hhdet_in_fec!M$122</f>
        <v>0</v>
      </c>
      <c r="N302" s="57">
        <f>RES_hhdet_in_fec!N$122</f>
        <v>0</v>
      </c>
      <c r="O302" s="57">
        <f>RES_hhdet_in_fec!O$122</f>
        <v>0</v>
      </c>
      <c r="P302" s="57">
        <f>RES_hhdet_in_fec!P$122</f>
        <v>0</v>
      </c>
      <c r="Q302" s="57">
        <f>RES_hhdet_in_fec!Q$122</f>
        <v>0</v>
      </c>
    </row>
    <row r="304" spans="1:17" ht="12" customHeight="1" x14ac:dyDescent="0.25">
      <c r="A304" s="152" t="s">
        <v>192</v>
      </c>
      <c r="B304" s="168"/>
      <c r="C304" s="168">
        <f>SUM(C305,C308,C310,C319)</f>
        <v>0</v>
      </c>
      <c r="D304" s="168">
        <f t="shared" ref="D304:Q304" si="78">SUM(D305,D308,D310,D319)</f>
        <v>0</v>
      </c>
      <c r="E304" s="168">
        <f t="shared" si="78"/>
        <v>0</v>
      </c>
      <c r="F304" s="168">
        <f t="shared" si="78"/>
        <v>0</v>
      </c>
      <c r="G304" s="168">
        <f t="shared" si="78"/>
        <v>0</v>
      </c>
      <c r="H304" s="168">
        <f t="shared" si="78"/>
        <v>0</v>
      </c>
      <c r="I304" s="168">
        <f t="shared" si="78"/>
        <v>0</v>
      </c>
      <c r="J304" s="168">
        <f t="shared" si="78"/>
        <v>0</v>
      </c>
      <c r="K304" s="168">
        <f t="shared" si="78"/>
        <v>0</v>
      </c>
      <c r="L304" s="168">
        <f t="shared" si="78"/>
        <v>0</v>
      </c>
      <c r="M304" s="168">
        <f t="shared" si="78"/>
        <v>0</v>
      </c>
      <c r="N304" s="168">
        <f t="shared" si="78"/>
        <v>0</v>
      </c>
      <c r="O304" s="168">
        <f t="shared" si="78"/>
        <v>0</v>
      </c>
      <c r="P304" s="168">
        <f t="shared" si="78"/>
        <v>0</v>
      </c>
      <c r="Q304" s="168">
        <f t="shared" si="78"/>
        <v>0</v>
      </c>
    </row>
    <row r="305" spans="1:17" ht="12" customHeight="1" x14ac:dyDescent="0.25">
      <c r="A305" s="158" t="s">
        <v>65</v>
      </c>
      <c r="B305" s="157"/>
      <c r="C305" s="157">
        <f>SUM(C306:C307)</f>
        <v>0</v>
      </c>
      <c r="D305" s="157">
        <f t="shared" ref="D305:Q305" si="79">SUM(D306:D307)</f>
        <v>0</v>
      </c>
      <c r="E305" s="157">
        <f t="shared" si="79"/>
        <v>0</v>
      </c>
      <c r="F305" s="157">
        <f t="shared" si="79"/>
        <v>0</v>
      </c>
      <c r="G305" s="157">
        <f t="shared" si="79"/>
        <v>0</v>
      </c>
      <c r="H305" s="157">
        <f t="shared" si="79"/>
        <v>0</v>
      </c>
      <c r="I305" s="157">
        <f t="shared" si="79"/>
        <v>0</v>
      </c>
      <c r="J305" s="157">
        <f t="shared" si="79"/>
        <v>0</v>
      </c>
      <c r="K305" s="157">
        <f t="shared" si="79"/>
        <v>0</v>
      </c>
      <c r="L305" s="157">
        <f t="shared" si="79"/>
        <v>0</v>
      </c>
      <c r="M305" s="157">
        <f t="shared" si="79"/>
        <v>0</v>
      </c>
      <c r="N305" s="157">
        <f t="shared" si="79"/>
        <v>0</v>
      </c>
      <c r="O305" s="157">
        <f t="shared" si="79"/>
        <v>0</v>
      </c>
      <c r="P305" s="157">
        <f t="shared" si="79"/>
        <v>0</v>
      </c>
      <c r="Q305" s="157">
        <f t="shared" si="79"/>
        <v>0</v>
      </c>
    </row>
    <row r="306" spans="1:17" ht="12" customHeight="1" x14ac:dyDescent="0.25">
      <c r="A306" s="23" t="s">
        <v>153</v>
      </c>
      <c r="B306" s="156"/>
      <c r="C306" s="156">
        <f>RES_hhdet_in_tes!C$107</f>
        <v>0</v>
      </c>
      <c r="D306" s="156">
        <f>RES_hhdet_in_tes!D$107</f>
        <v>0</v>
      </c>
      <c r="E306" s="156">
        <f>RES_hhdet_in_tes!E$107</f>
        <v>0</v>
      </c>
      <c r="F306" s="156">
        <f>RES_hhdet_in_tes!F$107</f>
        <v>0</v>
      </c>
      <c r="G306" s="156">
        <f>RES_hhdet_in_tes!G$107</f>
        <v>0</v>
      </c>
      <c r="H306" s="156">
        <f>RES_hhdet_in_tes!H$107</f>
        <v>0</v>
      </c>
      <c r="I306" s="156">
        <f>RES_hhdet_in_tes!I$107</f>
        <v>0</v>
      </c>
      <c r="J306" s="156">
        <f>RES_hhdet_in_tes!J$107</f>
        <v>0</v>
      </c>
      <c r="K306" s="156">
        <f>RES_hhdet_in_tes!K$107</f>
        <v>0</v>
      </c>
      <c r="L306" s="156">
        <f>RES_hhdet_in_tes!L$107</f>
        <v>0</v>
      </c>
      <c r="M306" s="156">
        <f>RES_hhdet_in_tes!M$107</f>
        <v>0</v>
      </c>
      <c r="N306" s="156">
        <f>RES_hhdet_in_tes!N$107</f>
        <v>0</v>
      </c>
      <c r="O306" s="156">
        <f>RES_hhdet_in_tes!O$107</f>
        <v>0</v>
      </c>
      <c r="P306" s="156">
        <f>RES_hhdet_in_tes!P$107</f>
        <v>0</v>
      </c>
      <c r="Q306" s="156">
        <f>RES_hhdet_in_tes!Q$107</f>
        <v>0</v>
      </c>
    </row>
    <row r="307" spans="1:17" ht="12" customHeight="1" x14ac:dyDescent="0.25">
      <c r="A307" s="23" t="s">
        <v>60</v>
      </c>
      <c r="B307" s="156"/>
      <c r="C307" s="156">
        <f>RES_hhdet_in_tes!C$108</f>
        <v>0</v>
      </c>
      <c r="D307" s="156">
        <f>RES_hhdet_in_tes!D$108</f>
        <v>0</v>
      </c>
      <c r="E307" s="156">
        <f>RES_hhdet_in_tes!E$108</f>
        <v>0</v>
      </c>
      <c r="F307" s="156">
        <f>RES_hhdet_in_tes!F$108</f>
        <v>0</v>
      </c>
      <c r="G307" s="156">
        <f>RES_hhdet_in_tes!G$108</f>
        <v>0</v>
      </c>
      <c r="H307" s="156">
        <f>RES_hhdet_in_tes!H$108</f>
        <v>0</v>
      </c>
      <c r="I307" s="156">
        <f>RES_hhdet_in_tes!I$108</f>
        <v>0</v>
      </c>
      <c r="J307" s="156">
        <f>RES_hhdet_in_tes!J$108</f>
        <v>0</v>
      </c>
      <c r="K307" s="156">
        <f>RES_hhdet_in_tes!K$108</f>
        <v>0</v>
      </c>
      <c r="L307" s="156">
        <f>RES_hhdet_in_tes!L$108</f>
        <v>0</v>
      </c>
      <c r="M307" s="156">
        <f>RES_hhdet_in_tes!M$108</f>
        <v>0</v>
      </c>
      <c r="N307" s="156">
        <f>RES_hhdet_in_tes!N$108</f>
        <v>0</v>
      </c>
      <c r="O307" s="156">
        <f>RES_hhdet_in_tes!O$108</f>
        <v>0</v>
      </c>
      <c r="P307" s="156">
        <f>RES_hhdet_in_tes!P$108</f>
        <v>0</v>
      </c>
      <c r="Q307" s="156">
        <f>RES_hhdet_in_tes!Q$108</f>
        <v>0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0</v>
      </c>
      <c r="E308" s="157">
        <f t="shared" si="80"/>
        <v>0</v>
      </c>
      <c r="F308" s="157">
        <f t="shared" si="80"/>
        <v>0</v>
      </c>
      <c r="G308" s="157">
        <f t="shared" si="80"/>
        <v>0</v>
      </c>
      <c r="H308" s="157">
        <f t="shared" si="80"/>
        <v>0</v>
      </c>
      <c r="I308" s="157">
        <f t="shared" si="80"/>
        <v>0</v>
      </c>
      <c r="J308" s="157">
        <f t="shared" si="80"/>
        <v>0</v>
      </c>
      <c r="K308" s="157">
        <f t="shared" si="80"/>
        <v>0</v>
      </c>
      <c r="L308" s="157">
        <f t="shared" si="80"/>
        <v>0</v>
      </c>
      <c r="M308" s="157">
        <f t="shared" si="80"/>
        <v>0</v>
      </c>
      <c r="N308" s="157">
        <f t="shared" si="80"/>
        <v>0</v>
      </c>
      <c r="O308" s="157">
        <f t="shared" si="80"/>
        <v>0</v>
      </c>
      <c r="P308" s="157">
        <f t="shared" si="80"/>
        <v>0</v>
      </c>
      <c r="Q308" s="157">
        <f t="shared" si="80"/>
        <v>0</v>
      </c>
    </row>
    <row r="309" spans="1:17" ht="12" customHeight="1" x14ac:dyDescent="0.25">
      <c r="A309" s="23" t="s">
        <v>60</v>
      </c>
      <c r="B309" s="156"/>
      <c r="C309" s="156">
        <f>RES_hhdet_in_tes!C$110</f>
        <v>0</v>
      </c>
      <c r="D309" s="156">
        <f>RES_hhdet_in_tes!D$110</f>
        <v>0</v>
      </c>
      <c r="E309" s="156">
        <f>RES_hhdet_in_tes!E$110</f>
        <v>0</v>
      </c>
      <c r="F309" s="156">
        <f>RES_hhdet_in_tes!F$110</f>
        <v>0</v>
      </c>
      <c r="G309" s="156">
        <f>RES_hhdet_in_tes!G$110</f>
        <v>0</v>
      </c>
      <c r="H309" s="156">
        <f>RES_hhdet_in_tes!H$110</f>
        <v>0</v>
      </c>
      <c r="I309" s="156">
        <f>RES_hhdet_in_tes!I$110</f>
        <v>0</v>
      </c>
      <c r="J309" s="156">
        <f>RES_hhdet_in_tes!J$110</f>
        <v>0</v>
      </c>
      <c r="K309" s="156">
        <f>RES_hhdet_in_tes!K$110</f>
        <v>0</v>
      </c>
      <c r="L309" s="156">
        <f>RES_hhdet_in_tes!L$110</f>
        <v>0</v>
      </c>
      <c r="M309" s="156">
        <f>RES_hhdet_in_tes!M$110</f>
        <v>0</v>
      </c>
      <c r="N309" s="156">
        <f>RES_hhdet_in_tes!N$110</f>
        <v>0</v>
      </c>
      <c r="O309" s="156">
        <f>RES_hhdet_in_tes!O$110</f>
        <v>0</v>
      </c>
      <c r="P309" s="156">
        <f>RES_hhdet_in_tes!P$110</f>
        <v>0</v>
      </c>
      <c r="Q309" s="156">
        <f>RES_hhdet_in_tes!Q$110</f>
        <v>0</v>
      </c>
    </row>
    <row r="310" spans="1:17" ht="12" customHeight="1" x14ac:dyDescent="0.25">
      <c r="A310" s="158" t="s">
        <v>63</v>
      </c>
      <c r="B310" s="157"/>
      <c r="C310" s="157">
        <f>SUM(C311:C312,C315:C316)</f>
        <v>0</v>
      </c>
      <c r="D310" s="157">
        <f t="shared" ref="D310:Q310" si="81">SUM(D311:D312,D315:D316)</f>
        <v>0</v>
      </c>
      <c r="E310" s="157">
        <f t="shared" si="81"/>
        <v>0</v>
      </c>
      <c r="F310" s="157">
        <f t="shared" si="81"/>
        <v>0</v>
      </c>
      <c r="G310" s="157">
        <f t="shared" si="81"/>
        <v>0</v>
      </c>
      <c r="H310" s="157">
        <f t="shared" si="81"/>
        <v>0</v>
      </c>
      <c r="I310" s="157">
        <f t="shared" si="81"/>
        <v>0</v>
      </c>
      <c r="J310" s="157">
        <f t="shared" si="81"/>
        <v>0</v>
      </c>
      <c r="K310" s="157">
        <f t="shared" si="81"/>
        <v>0</v>
      </c>
      <c r="L310" s="157">
        <f t="shared" si="81"/>
        <v>0</v>
      </c>
      <c r="M310" s="157">
        <f t="shared" si="81"/>
        <v>0</v>
      </c>
      <c r="N310" s="157">
        <f t="shared" si="81"/>
        <v>0</v>
      </c>
      <c r="O310" s="157">
        <f t="shared" si="81"/>
        <v>0</v>
      </c>
      <c r="P310" s="157">
        <f t="shared" si="81"/>
        <v>0</v>
      </c>
      <c r="Q310" s="157">
        <f t="shared" si="81"/>
        <v>0</v>
      </c>
    </row>
    <row r="311" spans="1:17" ht="12" customHeight="1" x14ac:dyDescent="0.25">
      <c r="A311" s="167" t="s">
        <v>152</v>
      </c>
      <c r="B311" s="132"/>
      <c r="C311" s="132">
        <f>RES_hhdet_in_tes!C$112</f>
        <v>0</v>
      </c>
      <c r="D311" s="132">
        <f>RES_hhdet_in_tes!D$112</f>
        <v>0</v>
      </c>
      <c r="E311" s="132">
        <f>RES_hhdet_in_tes!E$112</f>
        <v>0</v>
      </c>
      <c r="F311" s="132">
        <f>RES_hhdet_in_tes!F$112</f>
        <v>0</v>
      </c>
      <c r="G311" s="132">
        <f>RES_hhdet_in_tes!G$112</f>
        <v>0</v>
      </c>
      <c r="H311" s="132">
        <f>RES_hhdet_in_tes!H$112</f>
        <v>0</v>
      </c>
      <c r="I311" s="132">
        <f>RES_hhdet_in_tes!I$112</f>
        <v>0</v>
      </c>
      <c r="J311" s="132">
        <f>RES_hhdet_in_tes!J$112</f>
        <v>0</v>
      </c>
      <c r="K311" s="132">
        <f>RES_hhdet_in_tes!K$112</f>
        <v>0</v>
      </c>
      <c r="L311" s="132">
        <f>RES_hhdet_in_tes!L$112</f>
        <v>0</v>
      </c>
      <c r="M311" s="132">
        <f>RES_hhdet_in_tes!M$112</f>
        <v>0</v>
      </c>
      <c r="N311" s="132">
        <f>RES_hhdet_in_tes!N$112</f>
        <v>0</v>
      </c>
      <c r="O311" s="132">
        <f>RES_hhdet_in_tes!O$112</f>
        <v>0</v>
      </c>
      <c r="P311" s="132">
        <f>RES_hhdet_in_tes!P$112</f>
        <v>0</v>
      </c>
      <c r="Q311" s="132">
        <f>RES_hhdet_in_tes!Q$112</f>
        <v>0</v>
      </c>
    </row>
    <row r="312" spans="1:17" ht="12" customHeight="1" x14ac:dyDescent="0.25">
      <c r="A312" s="167" t="s">
        <v>151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79</v>
      </c>
      <c r="B313" s="165"/>
      <c r="C313" s="165">
        <f>RES_hhdet_in_tes!C$114</f>
        <v>0</v>
      </c>
      <c r="D313" s="165">
        <f>RES_hhdet_in_tes!D$114</f>
        <v>0</v>
      </c>
      <c r="E313" s="165">
        <f>RES_hhdet_in_tes!E$114</f>
        <v>0</v>
      </c>
      <c r="F313" s="165">
        <f>RES_hhdet_in_tes!F$114</f>
        <v>0</v>
      </c>
      <c r="G313" s="165">
        <f>RES_hhdet_in_tes!G$114</f>
        <v>0</v>
      </c>
      <c r="H313" s="165">
        <f>RES_hhdet_in_tes!H$114</f>
        <v>0</v>
      </c>
      <c r="I313" s="165">
        <f>RES_hhdet_in_tes!I$114</f>
        <v>0</v>
      </c>
      <c r="J313" s="165">
        <f>RES_hhdet_in_tes!J$114</f>
        <v>0</v>
      </c>
      <c r="K313" s="165">
        <f>RES_hhdet_in_tes!K$114</f>
        <v>0</v>
      </c>
      <c r="L313" s="165">
        <f>RES_hhdet_in_tes!L$114</f>
        <v>0</v>
      </c>
      <c r="M313" s="165">
        <f>RES_hhdet_in_tes!M$114</f>
        <v>0</v>
      </c>
      <c r="N313" s="165">
        <f>RES_hhdet_in_tes!N$114</f>
        <v>0</v>
      </c>
      <c r="O313" s="165">
        <f>RES_hhdet_in_tes!O$114</f>
        <v>0</v>
      </c>
      <c r="P313" s="165">
        <f>RES_hhdet_in_tes!P$114</f>
        <v>0</v>
      </c>
      <c r="Q313" s="165">
        <f>RES_hhdet_in_tes!Q$114</f>
        <v>0</v>
      </c>
    </row>
    <row r="314" spans="1:17" ht="12" customHeight="1" x14ac:dyDescent="0.25">
      <c r="A314" s="147" t="s">
        <v>59</v>
      </c>
      <c r="B314" s="164"/>
      <c r="C314" s="164">
        <f>RES_hhdet_in_tes!C$115</f>
        <v>0</v>
      </c>
      <c r="D314" s="164">
        <f>RES_hhdet_in_tes!D$115</f>
        <v>0</v>
      </c>
      <c r="E314" s="164">
        <f>RES_hhdet_in_tes!E$115</f>
        <v>0</v>
      </c>
      <c r="F314" s="164">
        <f>RES_hhdet_in_tes!F$115</f>
        <v>0</v>
      </c>
      <c r="G314" s="164">
        <f>RES_hhdet_in_tes!G$115</f>
        <v>0</v>
      </c>
      <c r="H314" s="164">
        <f>RES_hhdet_in_tes!H$115</f>
        <v>0</v>
      </c>
      <c r="I314" s="164">
        <f>RES_hhdet_in_tes!I$115</f>
        <v>0</v>
      </c>
      <c r="J314" s="164">
        <f>RES_hhdet_in_tes!J$115</f>
        <v>0</v>
      </c>
      <c r="K314" s="164">
        <f>RES_hhdet_in_tes!K$115</f>
        <v>0</v>
      </c>
      <c r="L314" s="164">
        <f>RES_hhdet_in_tes!L$115</f>
        <v>0</v>
      </c>
      <c r="M314" s="164">
        <f>RES_hhdet_in_tes!M$115</f>
        <v>0</v>
      </c>
      <c r="N314" s="164">
        <f>RES_hhdet_in_tes!N$115</f>
        <v>0</v>
      </c>
      <c r="O314" s="164">
        <f>RES_hhdet_in_tes!O$115</f>
        <v>0</v>
      </c>
      <c r="P314" s="164">
        <f>RES_hhdet_in_tes!P$115</f>
        <v>0</v>
      </c>
      <c r="Q314" s="164">
        <f>RES_hhdet_in_tes!Q$115</f>
        <v>0</v>
      </c>
    </row>
    <row r="315" spans="1:17" ht="12" customHeight="1" x14ac:dyDescent="0.25">
      <c r="A315" s="163" t="s">
        <v>142</v>
      </c>
      <c r="B315" s="162"/>
      <c r="C315" s="162">
        <f>RES_hhdet_in_tes!C$116</f>
        <v>0</v>
      </c>
      <c r="D315" s="162">
        <f>RES_hhdet_in_tes!D$116</f>
        <v>0</v>
      </c>
      <c r="E315" s="162">
        <f>RES_hhdet_in_tes!E$116</f>
        <v>0</v>
      </c>
      <c r="F315" s="162">
        <f>RES_hhdet_in_tes!F$116</f>
        <v>0</v>
      </c>
      <c r="G315" s="162">
        <f>RES_hhdet_in_tes!G$116</f>
        <v>0</v>
      </c>
      <c r="H315" s="162">
        <f>RES_hhdet_in_tes!H$116</f>
        <v>0</v>
      </c>
      <c r="I315" s="162">
        <f>RES_hhdet_in_tes!I$116</f>
        <v>0</v>
      </c>
      <c r="J315" s="162">
        <f>RES_hhdet_in_tes!J$116</f>
        <v>0</v>
      </c>
      <c r="K315" s="162">
        <f>RES_hhdet_in_tes!K$116</f>
        <v>0</v>
      </c>
      <c r="L315" s="162">
        <f>RES_hhdet_in_tes!L$116</f>
        <v>0</v>
      </c>
      <c r="M315" s="162">
        <f>RES_hhdet_in_tes!M$116</f>
        <v>0</v>
      </c>
      <c r="N315" s="162">
        <f>RES_hhdet_in_tes!N$116</f>
        <v>0</v>
      </c>
      <c r="O315" s="162">
        <f>RES_hhdet_in_tes!O$116</f>
        <v>0</v>
      </c>
      <c r="P315" s="162">
        <f>RES_hhdet_in_tes!P$116</f>
        <v>0</v>
      </c>
      <c r="Q315" s="162">
        <f>RES_hhdet_in_tes!Q$116</f>
        <v>0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RES_hhdet_in_tes!C$118</f>
        <v>0</v>
      </c>
      <c r="D317" s="156">
        <f>RES_hhdet_in_tes!D$118</f>
        <v>0</v>
      </c>
      <c r="E317" s="156">
        <f>RES_hhdet_in_tes!E$118</f>
        <v>0</v>
      </c>
      <c r="F317" s="156">
        <f>RES_hhdet_in_tes!F$118</f>
        <v>0</v>
      </c>
      <c r="G317" s="156">
        <f>RES_hhdet_in_tes!G$118</f>
        <v>0</v>
      </c>
      <c r="H317" s="156">
        <f>RES_hhdet_in_tes!H$118</f>
        <v>0</v>
      </c>
      <c r="I317" s="156">
        <f>RES_hhdet_in_tes!I$118</f>
        <v>0</v>
      </c>
      <c r="J317" s="156">
        <f>RES_hhdet_in_tes!J$118</f>
        <v>0</v>
      </c>
      <c r="K317" s="156">
        <f>RES_hhdet_in_tes!K$118</f>
        <v>0</v>
      </c>
      <c r="L317" s="156">
        <f>RES_hhdet_in_tes!L$118</f>
        <v>0</v>
      </c>
      <c r="M317" s="156">
        <f>RES_hhdet_in_tes!M$118</f>
        <v>0</v>
      </c>
      <c r="N317" s="156">
        <f>RES_hhdet_in_tes!N$118</f>
        <v>0</v>
      </c>
      <c r="O317" s="156">
        <f>RES_hhdet_in_tes!O$118</f>
        <v>0</v>
      </c>
      <c r="P317" s="156">
        <f>RES_hhdet_in_tes!P$118</f>
        <v>0</v>
      </c>
      <c r="Q317" s="156">
        <f>RES_hhdet_in_tes!Q$118</f>
        <v>0</v>
      </c>
    </row>
    <row r="318" spans="1:17" ht="12" customHeight="1" x14ac:dyDescent="0.25">
      <c r="A318" s="148" t="s">
        <v>59</v>
      </c>
      <c r="B318" s="156"/>
      <c r="C318" s="156">
        <f>RES_hhdet_in_tes!C$119</f>
        <v>0</v>
      </c>
      <c r="D318" s="156">
        <f>RES_hhdet_in_tes!D$119</f>
        <v>0</v>
      </c>
      <c r="E318" s="156">
        <f>RES_hhdet_in_tes!E$119</f>
        <v>0</v>
      </c>
      <c r="F318" s="156">
        <f>RES_hhdet_in_tes!F$119</f>
        <v>0</v>
      </c>
      <c r="G318" s="156">
        <f>RES_hhdet_in_tes!G$119</f>
        <v>0</v>
      </c>
      <c r="H318" s="156">
        <f>RES_hhdet_in_tes!H$119</f>
        <v>0</v>
      </c>
      <c r="I318" s="156">
        <f>RES_hhdet_in_tes!I$119</f>
        <v>0</v>
      </c>
      <c r="J318" s="156">
        <f>RES_hhdet_in_tes!J$119</f>
        <v>0</v>
      </c>
      <c r="K318" s="156">
        <f>RES_hhdet_in_tes!K$119</f>
        <v>0</v>
      </c>
      <c r="L318" s="156">
        <f>RES_hhdet_in_tes!L$119</f>
        <v>0</v>
      </c>
      <c r="M318" s="156">
        <f>RES_hhdet_in_tes!M$119</f>
        <v>0</v>
      </c>
      <c r="N318" s="156">
        <f>RES_hhdet_in_tes!N$119</f>
        <v>0</v>
      </c>
      <c r="O318" s="156">
        <f>RES_hhdet_in_tes!O$119</f>
        <v>0</v>
      </c>
      <c r="P318" s="156">
        <f>RES_hhdet_in_tes!P$119</f>
        <v>0</v>
      </c>
      <c r="Q318" s="156">
        <f>RES_hhdet_in_tes!Q$119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0</v>
      </c>
      <c r="D319" s="157">
        <f t="shared" ref="D319:Q319" si="84">SUM(D320:D321)</f>
        <v>0</v>
      </c>
      <c r="E319" s="157">
        <f t="shared" si="84"/>
        <v>0</v>
      </c>
      <c r="F319" s="157">
        <f t="shared" si="84"/>
        <v>0</v>
      </c>
      <c r="G319" s="157">
        <f t="shared" si="84"/>
        <v>0</v>
      </c>
      <c r="H319" s="157">
        <f t="shared" si="84"/>
        <v>0</v>
      </c>
      <c r="I319" s="157">
        <f t="shared" si="84"/>
        <v>0</v>
      </c>
      <c r="J319" s="157">
        <f t="shared" si="84"/>
        <v>0</v>
      </c>
      <c r="K319" s="157">
        <f t="shared" si="84"/>
        <v>0</v>
      </c>
      <c r="L319" s="157">
        <f t="shared" si="84"/>
        <v>0</v>
      </c>
      <c r="M319" s="157">
        <f t="shared" si="84"/>
        <v>0</v>
      </c>
      <c r="N319" s="157">
        <f t="shared" si="84"/>
        <v>0</v>
      </c>
      <c r="O319" s="157">
        <f t="shared" si="84"/>
        <v>0</v>
      </c>
      <c r="P319" s="157">
        <f t="shared" si="84"/>
        <v>0</v>
      </c>
      <c r="Q319" s="157">
        <f t="shared" si="84"/>
        <v>0</v>
      </c>
    </row>
    <row r="320" spans="1:17" ht="12" customHeight="1" x14ac:dyDescent="0.25">
      <c r="A320" s="23" t="s">
        <v>57</v>
      </c>
      <c r="B320" s="156"/>
      <c r="C320" s="156">
        <f>RES_hhdet_in_tes!C$121</f>
        <v>0</v>
      </c>
      <c r="D320" s="156">
        <f>RES_hhdet_in_tes!D$121</f>
        <v>0</v>
      </c>
      <c r="E320" s="156">
        <f>RES_hhdet_in_tes!E$121</f>
        <v>0</v>
      </c>
      <c r="F320" s="156">
        <f>RES_hhdet_in_tes!F$121</f>
        <v>0</v>
      </c>
      <c r="G320" s="156">
        <f>RES_hhdet_in_tes!G$121</f>
        <v>0</v>
      </c>
      <c r="H320" s="156">
        <f>RES_hhdet_in_tes!H$121</f>
        <v>0</v>
      </c>
      <c r="I320" s="156">
        <f>RES_hhdet_in_tes!I$121</f>
        <v>0</v>
      </c>
      <c r="J320" s="156">
        <f>RES_hhdet_in_tes!J$121</f>
        <v>0</v>
      </c>
      <c r="K320" s="156">
        <f>RES_hhdet_in_tes!K$121</f>
        <v>0</v>
      </c>
      <c r="L320" s="156">
        <f>RES_hhdet_in_tes!L$121</f>
        <v>0</v>
      </c>
      <c r="M320" s="156">
        <f>RES_hhdet_in_tes!M$121</f>
        <v>0</v>
      </c>
      <c r="N320" s="156">
        <f>RES_hhdet_in_tes!N$121</f>
        <v>0</v>
      </c>
      <c r="O320" s="156">
        <f>RES_hhdet_in_tes!O$121</f>
        <v>0</v>
      </c>
      <c r="P320" s="156">
        <f>RES_hhdet_in_tes!P$121</f>
        <v>0</v>
      </c>
      <c r="Q320" s="156">
        <f>RES_hhdet_in_tes!Q$121</f>
        <v>0</v>
      </c>
    </row>
    <row r="321" spans="1:17" ht="12" customHeight="1" x14ac:dyDescent="0.25">
      <c r="A321" s="29" t="s">
        <v>140</v>
      </c>
      <c r="B321" s="57"/>
      <c r="C321" s="57">
        <f>RES_hhdet_in_tes!C$122</f>
        <v>0</v>
      </c>
      <c r="D321" s="57">
        <f>RES_hhdet_in_tes!D$122</f>
        <v>0</v>
      </c>
      <c r="E321" s="57">
        <f>RES_hhdet_in_tes!E$122</f>
        <v>0</v>
      </c>
      <c r="F321" s="57">
        <f>RES_hhdet_in_tes!F$122</f>
        <v>0</v>
      </c>
      <c r="G321" s="57">
        <f>RES_hhdet_in_tes!G$122</f>
        <v>0</v>
      </c>
      <c r="H321" s="57">
        <f>RES_hhdet_in_tes!H$122</f>
        <v>0</v>
      </c>
      <c r="I321" s="57">
        <f>RES_hhdet_in_tes!I$122</f>
        <v>0</v>
      </c>
      <c r="J321" s="57">
        <f>RES_hhdet_in_tes!J$122</f>
        <v>0</v>
      </c>
      <c r="K321" s="57">
        <f>RES_hhdet_in_tes!K$122</f>
        <v>0</v>
      </c>
      <c r="L321" s="57">
        <f>RES_hhdet_in_tes!L$122</f>
        <v>0</v>
      </c>
      <c r="M321" s="57">
        <f>RES_hhdet_in_tes!M$122</f>
        <v>0</v>
      </c>
      <c r="N321" s="57">
        <f>RES_hhdet_in_tes!N$122</f>
        <v>0</v>
      </c>
      <c r="O321" s="57">
        <f>RES_hhdet_in_tes!O$122</f>
        <v>0</v>
      </c>
      <c r="P321" s="57">
        <f>RES_hhdet_in_tes!P$122</f>
        <v>0</v>
      </c>
      <c r="Q321" s="57">
        <f>RES_hhdet_in_tes!Q$122</f>
        <v>0</v>
      </c>
    </row>
    <row r="323" spans="1:17" ht="12" customHeight="1" x14ac:dyDescent="0.25">
      <c r="A323" s="152" t="s">
        <v>191</v>
      </c>
      <c r="B323" s="175"/>
      <c r="C323" s="175" t="str">
        <f t="shared" ref="C323:Q338" si="85">IF(C304=0,"",C304/C285)</f>
        <v/>
      </c>
      <c r="D323" s="175" t="str">
        <f t="shared" si="85"/>
        <v/>
      </c>
      <c r="E323" s="175" t="str">
        <f t="shared" si="85"/>
        <v/>
      </c>
      <c r="F323" s="175" t="str">
        <f t="shared" si="85"/>
        <v/>
      </c>
      <c r="G323" s="175" t="str">
        <f t="shared" si="85"/>
        <v/>
      </c>
      <c r="H323" s="175" t="str">
        <f t="shared" si="85"/>
        <v/>
      </c>
      <c r="I323" s="175" t="str">
        <f t="shared" si="85"/>
        <v/>
      </c>
      <c r="J323" s="175" t="str">
        <f t="shared" si="85"/>
        <v/>
      </c>
      <c r="K323" s="175" t="str">
        <f t="shared" si="85"/>
        <v/>
      </c>
      <c r="L323" s="175" t="str">
        <f t="shared" si="85"/>
        <v/>
      </c>
      <c r="M323" s="175" t="str">
        <f t="shared" si="85"/>
        <v/>
      </c>
      <c r="N323" s="175" t="str">
        <f t="shared" si="85"/>
        <v/>
      </c>
      <c r="O323" s="175" t="str">
        <f t="shared" si="85"/>
        <v/>
      </c>
      <c r="P323" s="175" t="str">
        <f t="shared" si="85"/>
        <v/>
      </c>
      <c r="Q323" s="175" t="str">
        <f t="shared" si="85"/>
        <v/>
      </c>
    </row>
    <row r="324" spans="1:17" ht="12" customHeight="1" x14ac:dyDescent="0.25">
      <c r="A324" s="158" t="s">
        <v>65</v>
      </c>
      <c r="B324" s="169"/>
      <c r="C324" s="169" t="str">
        <f t="shared" si="85"/>
        <v/>
      </c>
      <c r="D324" s="169" t="str">
        <f t="shared" si="85"/>
        <v/>
      </c>
      <c r="E324" s="169" t="str">
        <f t="shared" si="85"/>
        <v/>
      </c>
      <c r="F324" s="169" t="str">
        <f t="shared" si="85"/>
        <v/>
      </c>
      <c r="G324" s="169" t="str">
        <f t="shared" si="85"/>
        <v/>
      </c>
      <c r="H324" s="169" t="str">
        <f t="shared" si="85"/>
        <v/>
      </c>
      <c r="I324" s="169" t="str">
        <f t="shared" si="85"/>
        <v/>
      </c>
      <c r="J324" s="169" t="str">
        <f t="shared" si="85"/>
        <v/>
      </c>
      <c r="K324" s="169" t="str">
        <f t="shared" si="85"/>
        <v/>
      </c>
      <c r="L324" s="169" t="str">
        <f t="shared" si="85"/>
        <v/>
      </c>
      <c r="M324" s="169" t="str">
        <f t="shared" si="85"/>
        <v/>
      </c>
      <c r="N324" s="169" t="str">
        <f t="shared" si="85"/>
        <v/>
      </c>
      <c r="O324" s="169" t="str">
        <f t="shared" si="85"/>
        <v/>
      </c>
      <c r="P324" s="169" t="str">
        <f t="shared" si="85"/>
        <v/>
      </c>
      <c r="Q324" s="169" t="str">
        <f t="shared" si="85"/>
        <v/>
      </c>
    </row>
    <row r="325" spans="1:17" ht="12" customHeight="1" x14ac:dyDescent="0.25">
      <c r="A325" s="23" t="s">
        <v>153</v>
      </c>
      <c r="B325" s="73"/>
      <c r="C325" s="73" t="str">
        <f t="shared" si="85"/>
        <v/>
      </c>
      <c r="D325" s="73" t="str">
        <f t="shared" si="85"/>
        <v/>
      </c>
      <c r="E325" s="73" t="str">
        <f t="shared" si="85"/>
        <v/>
      </c>
      <c r="F325" s="73" t="str">
        <f t="shared" si="85"/>
        <v/>
      </c>
      <c r="G325" s="73" t="str">
        <f t="shared" si="85"/>
        <v/>
      </c>
      <c r="H325" s="73" t="str">
        <f t="shared" si="85"/>
        <v/>
      </c>
      <c r="I325" s="73" t="str">
        <f t="shared" si="85"/>
        <v/>
      </c>
      <c r="J325" s="73" t="str">
        <f t="shared" si="85"/>
        <v/>
      </c>
      <c r="K325" s="73" t="str">
        <f t="shared" si="85"/>
        <v/>
      </c>
      <c r="L325" s="73" t="str">
        <f t="shared" si="85"/>
        <v/>
      </c>
      <c r="M325" s="73" t="str">
        <f t="shared" si="85"/>
        <v/>
      </c>
      <c r="N325" s="73" t="str">
        <f t="shared" si="85"/>
        <v/>
      </c>
      <c r="O325" s="73" t="str">
        <f t="shared" si="85"/>
        <v/>
      </c>
      <c r="P325" s="73" t="str">
        <f t="shared" si="85"/>
        <v/>
      </c>
      <c r="Q325" s="73" t="str">
        <f t="shared" si="85"/>
        <v/>
      </c>
    </row>
    <row r="326" spans="1:17" ht="12" customHeight="1" x14ac:dyDescent="0.25">
      <c r="A326" s="23" t="s">
        <v>60</v>
      </c>
      <c r="B326" s="73"/>
      <c r="C326" s="73" t="str">
        <f t="shared" si="85"/>
        <v/>
      </c>
      <c r="D326" s="73" t="str">
        <f t="shared" si="85"/>
        <v/>
      </c>
      <c r="E326" s="73" t="str">
        <f t="shared" si="85"/>
        <v/>
      </c>
      <c r="F326" s="73" t="str">
        <f t="shared" si="85"/>
        <v/>
      </c>
      <c r="G326" s="73" t="str">
        <f t="shared" si="85"/>
        <v/>
      </c>
      <c r="H326" s="73" t="str">
        <f t="shared" si="85"/>
        <v/>
      </c>
      <c r="I326" s="73" t="str">
        <f t="shared" si="85"/>
        <v/>
      </c>
      <c r="J326" s="73" t="str">
        <f t="shared" si="85"/>
        <v/>
      </c>
      <c r="K326" s="73" t="str">
        <f t="shared" si="85"/>
        <v/>
      </c>
      <c r="L326" s="73" t="str">
        <f t="shared" si="85"/>
        <v/>
      </c>
      <c r="M326" s="73" t="str">
        <f t="shared" si="85"/>
        <v/>
      </c>
      <c r="N326" s="73" t="str">
        <f t="shared" si="85"/>
        <v/>
      </c>
      <c r="O326" s="73" t="str">
        <f t="shared" si="85"/>
        <v/>
      </c>
      <c r="P326" s="73" t="str">
        <f t="shared" si="85"/>
        <v/>
      </c>
      <c r="Q326" s="73" t="str">
        <f t="shared" si="85"/>
        <v/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 t="str">
        <f t="shared" si="85"/>
        <v/>
      </c>
      <c r="E327" s="169" t="str">
        <f t="shared" si="85"/>
        <v/>
      </c>
      <c r="F327" s="169" t="str">
        <f t="shared" si="85"/>
        <v/>
      </c>
      <c r="G327" s="169" t="str">
        <f t="shared" si="85"/>
        <v/>
      </c>
      <c r="H327" s="169" t="str">
        <f t="shared" si="85"/>
        <v/>
      </c>
      <c r="I327" s="169" t="str">
        <f t="shared" si="85"/>
        <v/>
      </c>
      <c r="J327" s="169" t="str">
        <f t="shared" si="85"/>
        <v/>
      </c>
      <c r="K327" s="169" t="str">
        <f t="shared" si="85"/>
        <v/>
      </c>
      <c r="L327" s="169" t="str">
        <f t="shared" si="85"/>
        <v/>
      </c>
      <c r="M327" s="169" t="str">
        <f t="shared" si="85"/>
        <v/>
      </c>
      <c r="N327" s="169" t="str">
        <f t="shared" si="85"/>
        <v/>
      </c>
      <c r="O327" s="169" t="str">
        <f t="shared" si="85"/>
        <v/>
      </c>
      <c r="P327" s="169" t="str">
        <f t="shared" si="85"/>
        <v/>
      </c>
      <c r="Q327" s="169" t="str">
        <f t="shared" si="85"/>
        <v/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 t="str">
        <f t="shared" si="85"/>
        <v/>
      </c>
      <c r="E328" s="73" t="str">
        <f t="shared" si="85"/>
        <v/>
      </c>
      <c r="F328" s="73" t="str">
        <f t="shared" si="85"/>
        <v/>
      </c>
      <c r="G328" s="73" t="str">
        <f t="shared" si="85"/>
        <v/>
      </c>
      <c r="H328" s="73" t="str">
        <f t="shared" si="85"/>
        <v/>
      </c>
      <c r="I328" s="73" t="str">
        <f t="shared" si="85"/>
        <v/>
      </c>
      <c r="J328" s="73" t="str">
        <f t="shared" si="85"/>
        <v/>
      </c>
      <c r="K328" s="73" t="str">
        <f t="shared" si="85"/>
        <v/>
      </c>
      <c r="L328" s="73" t="str">
        <f t="shared" si="85"/>
        <v/>
      </c>
      <c r="M328" s="73" t="str">
        <f t="shared" si="85"/>
        <v/>
      </c>
      <c r="N328" s="73" t="str">
        <f t="shared" si="85"/>
        <v/>
      </c>
      <c r="O328" s="73" t="str">
        <f t="shared" si="85"/>
        <v/>
      </c>
      <c r="P328" s="73" t="str">
        <f t="shared" si="85"/>
        <v/>
      </c>
      <c r="Q328" s="73" t="str">
        <f t="shared" si="85"/>
        <v/>
      </c>
    </row>
    <row r="329" spans="1:17" ht="12" customHeight="1" x14ac:dyDescent="0.25">
      <c r="A329" s="158" t="s">
        <v>63</v>
      </c>
      <c r="B329" s="169"/>
      <c r="C329" s="169" t="str">
        <f t="shared" si="85"/>
        <v/>
      </c>
      <c r="D329" s="169" t="str">
        <f t="shared" si="85"/>
        <v/>
      </c>
      <c r="E329" s="169" t="str">
        <f t="shared" si="85"/>
        <v/>
      </c>
      <c r="F329" s="169" t="str">
        <f t="shared" si="85"/>
        <v/>
      </c>
      <c r="G329" s="169" t="str">
        <f t="shared" si="85"/>
        <v/>
      </c>
      <c r="H329" s="169" t="str">
        <f t="shared" si="85"/>
        <v/>
      </c>
      <c r="I329" s="169" t="str">
        <f t="shared" si="85"/>
        <v/>
      </c>
      <c r="J329" s="169" t="str">
        <f t="shared" si="85"/>
        <v/>
      </c>
      <c r="K329" s="169" t="str">
        <f t="shared" si="85"/>
        <v/>
      </c>
      <c r="L329" s="169" t="str">
        <f t="shared" si="85"/>
        <v/>
      </c>
      <c r="M329" s="169" t="str">
        <f t="shared" si="85"/>
        <v/>
      </c>
      <c r="N329" s="169" t="str">
        <f t="shared" si="85"/>
        <v/>
      </c>
      <c r="O329" s="169" t="str">
        <f t="shared" si="85"/>
        <v/>
      </c>
      <c r="P329" s="169" t="str">
        <f t="shared" si="85"/>
        <v/>
      </c>
      <c r="Q329" s="169" t="str">
        <f t="shared" si="85"/>
        <v/>
      </c>
    </row>
    <row r="330" spans="1:17" ht="12" customHeight="1" x14ac:dyDescent="0.25">
      <c r="A330" s="167" t="s">
        <v>152</v>
      </c>
      <c r="B330" s="174"/>
      <c r="C330" s="174" t="str">
        <f t="shared" si="85"/>
        <v/>
      </c>
      <c r="D330" s="174" t="str">
        <f t="shared" si="85"/>
        <v/>
      </c>
      <c r="E330" s="174" t="str">
        <f t="shared" si="85"/>
        <v/>
      </c>
      <c r="F330" s="174" t="str">
        <f t="shared" si="85"/>
        <v/>
      </c>
      <c r="G330" s="174" t="str">
        <f t="shared" si="85"/>
        <v/>
      </c>
      <c r="H330" s="174" t="str">
        <f t="shared" si="85"/>
        <v/>
      </c>
      <c r="I330" s="174" t="str">
        <f t="shared" si="85"/>
        <v/>
      </c>
      <c r="J330" s="174" t="str">
        <f t="shared" si="85"/>
        <v/>
      </c>
      <c r="K330" s="174" t="str">
        <f t="shared" si="85"/>
        <v/>
      </c>
      <c r="L330" s="174" t="str">
        <f t="shared" si="85"/>
        <v/>
      </c>
      <c r="M330" s="174" t="str">
        <f t="shared" si="85"/>
        <v/>
      </c>
      <c r="N330" s="174" t="str">
        <f t="shared" si="85"/>
        <v/>
      </c>
      <c r="O330" s="174" t="str">
        <f t="shared" si="85"/>
        <v/>
      </c>
      <c r="P330" s="174" t="str">
        <f t="shared" si="85"/>
        <v/>
      </c>
      <c r="Q330" s="174" t="str">
        <f t="shared" si="85"/>
        <v/>
      </c>
    </row>
    <row r="331" spans="1:17" ht="12" customHeight="1" x14ac:dyDescent="0.25">
      <c r="A331" s="167" t="s">
        <v>151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79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 t="str">
        <f t="shared" si="85"/>
        <v/>
      </c>
      <c r="D334" s="171" t="str">
        <f t="shared" si="85"/>
        <v/>
      </c>
      <c r="E334" s="171" t="str">
        <f t="shared" si="85"/>
        <v/>
      </c>
      <c r="F334" s="171" t="str">
        <f t="shared" si="85"/>
        <v/>
      </c>
      <c r="G334" s="171" t="str">
        <f t="shared" si="85"/>
        <v/>
      </c>
      <c r="H334" s="171" t="str">
        <f t="shared" si="85"/>
        <v/>
      </c>
      <c r="I334" s="171" t="str">
        <f t="shared" si="85"/>
        <v/>
      </c>
      <c r="J334" s="171" t="str">
        <f t="shared" si="85"/>
        <v/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 t="str">
        <f t="shared" si="85"/>
        <v/>
      </c>
      <c r="P334" s="171" t="str">
        <f t="shared" si="85"/>
        <v/>
      </c>
      <c r="Q334" s="171" t="str">
        <f t="shared" si="85"/>
        <v/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 t="str">
        <f t="shared" si="85"/>
        <v/>
      </c>
      <c r="D338" s="169" t="str">
        <f t="shared" si="85"/>
        <v/>
      </c>
      <c r="E338" s="169" t="str">
        <f t="shared" si="85"/>
        <v/>
      </c>
      <c r="F338" s="169" t="str">
        <f t="shared" si="85"/>
        <v/>
      </c>
      <c r="G338" s="169" t="str">
        <f t="shared" si="85"/>
        <v/>
      </c>
      <c r="H338" s="169" t="str">
        <f t="shared" si="85"/>
        <v/>
      </c>
      <c r="I338" s="169" t="str">
        <f t="shared" si="85"/>
        <v/>
      </c>
      <c r="J338" s="169" t="str">
        <f t="shared" si="85"/>
        <v/>
      </c>
      <c r="K338" s="169" t="str">
        <f t="shared" si="85"/>
        <v/>
      </c>
      <c r="L338" s="169" t="str">
        <f t="shared" si="85"/>
        <v/>
      </c>
      <c r="M338" s="169" t="str">
        <f t="shared" si="85"/>
        <v/>
      </c>
      <c r="N338" s="169" t="str">
        <f t="shared" si="85"/>
        <v/>
      </c>
      <c r="O338" s="169" t="str">
        <f t="shared" si="85"/>
        <v/>
      </c>
      <c r="P338" s="169" t="str">
        <f t="shared" si="85"/>
        <v/>
      </c>
      <c r="Q338" s="169" t="str">
        <f t="shared" si="85"/>
        <v/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 t="str">
        <f t="shared" si="86"/>
        <v/>
      </c>
      <c r="D340" s="65" t="str">
        <f t="shared" si="86"/>
        <v/>
      </c>
      <c r="E340" s="65" t="str">
        <f t="shared" si="86"/>
        <v/>
      </c>
      <c r="F340" s="65" t="str">
        <f t="shared" si="86"/>
        <v/>
      </c>
      <c r="G340" s="65" t="str">
        <f t="shared" si="86"/>
        <v/>
      </c>
      <c r="H340" s="65" t="str">
        <f t="shared" si="86"/>
        <v/>
      </c>
      <c r="I340" s="65" t="str">
        <f t="shared" si="86"/>
        <v/>
      </c>
      <c r="J340" s="65" t="str">
        <f t="shared" si="86"/>
        <v/>
      </c>
      <c r="K340" s="65" t="str">
        <f t="shared" si="86"/>
        <v/>
      </c>
      <c r="L340" s="65" t="str">
        <f t="shared" si="86"/>
        <v/>
      </c>
      <c r="M340" s="65" t="str">
        <f t="shared" si="86"/>
        <v/>
      </c>
      <c r="N340" s="65" t="str">
        <f t="shared" si="86"/>
        <v/>
      </c>
      <c r="O340" s="65" t="str">
        <f t="shared" si="86"/>
        <v/>
      </c>
      <c r="P340" s="65" t="str">
        <f t="shared" si="86"/>
        <v/>
      </c>
      <c r="Q340" s="65" t="str">
        <f t="shared" si="86"/>
        <v/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153</v>
      </c>
      <c r="B344" s="156"/>
      <c r="C344" s="156">
        <f>RES_hhdet_in_emi!C$107</f>
        <v>0</v>
      </c>
      <c r="D344" s="156">
        <f>RES_hhdet_in_emi!D$107</f>
        <v>0</v>
      </c>
      <c r="E344" s="156">
        <f>RES_hhdet_in_emi!E$107</f>
        <v>0</v>
      </c>
      <c r="F344" s="156">
        <f>RES_hhdet_in_emi!F$107</f>
        <v>0</v>
      </c>
      <c r="G344" s="156">
        <f>RES_hhdet_in_emi!G$107</f>
        <v>0</v>
      </c>
      <c r="H344" s="156">
        <f>RES_hhdet_in_emi!H$107</f>
        <v>0</v>
      </c>
      <c r="I344" s="156">
        <f>RES_hhdet_in_emi!I$107</f>
        <v>0</v>
      </c>
      <c r="J344" s="156">
        <f>RES_hhdet_in_emi!J$107</f>
        <v>0</v>
      </c>
      <c r="K344" s="156">
        <f>RES_hhdet_in_emi!K$107</f>
        <v>0</v>
      </c>
      <c r="L344" s="156">
        <f>RES_hhdet_in_emi!L$107</f>
        <v>0</v>
      </c>
      <c r="M344" s="156">
        <f>RES_hhdet_in_emi!M$107</f>
        <v>0</v>
      </c>
      <c r="N344" s="156">
        <f>RES_hhdet_in_emi!N$107</f>
        <v>0</v>
      </c>
      <c r="O344" s="156">
        <f>RES_hhdet_in_emi!O$107</f>
        <v>0</v>
      </c>
      <c r="P344" s="156">
        <f>RES_hhdet_in_emi!P$107</f>
        <v>0</v>
      </c>
      <c r="Q344" s="156">
        <f>RES_hhdet_in_emi!Q$107</f>
        <v>0</v>
      </c>
    </row>
    <row r="345" spans="1:17" ht="12" customHeight="1" x14ac:dyDescent="0.25">
      <c r="A345" s="23" t="s">
        <v>60</v>
      </c>
      <c r="B345" s="156"/>
      <c r="C345" s="156">
        <f>RES_hhdet_in_emi!C$108</f>
        <v>0</v>
      </c>
      <c r="D345" s="156">
        <f>RES_hhdet_in_emi!D$108</f>
        <v>0</v>
      </c>
      <c r="E345" s="156">
        <f>RES_hhdet_in_emi!E$108</f>
        <v>0</v>
      </c>
      <c r="F345" s="156">
        <f>RES_hhdet_in_emi!F$108</f>
        <v>0</v>
      </c>
      <c r="G345" s="156">
        <f>RES_hhdet_in_emi!G$108</f>
        <v>0</v>
      </c>
      <c r="H345" s="156">
        <f>RES_hhdet_in_emi!H$108</f>
        <v>0</v>
      </c>
      <c r="I345" s="156">
        <f>RES_hhdet_in_emi!I$108</f>
        <v>0</v>
      </c>
      <c r="J345" s="156">
        <f>RES_hhdet_in_emi!J$108</f>
        <v>0</v>
      </c>
      <c r="K345" s="156">
        <f>RES_hhdet_in_emi!K$108</f>
        <v>0</v>
      </c>
      <c r="L345" s="156">
        <f>RES_hhdet_in_emi!L$108</f>
        <v>0</v>
      </c>
      <c r="M345" s="156">
        <f>RES_hhdet_in_emi!M$108</f>
        <v>0</v>
      </c>
      <c r="N345" s="156">
        <f>RES_hhdet_in_emi!N$108</f>
        <v>0</v>
      </c>
      <c r="O345" s="156">
        <f>RES_hhdet_in_emi!O$108</f>
        <v>0</v>
      </c>
      <c r="P345" s="156">
        <f>RES_hhdet_in_emi!P$108</f>
        <v>0</v>
      </c>
      <c r="Q345" s="156">
        <f>RES_hhdet_in_emi!Q$108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RES_hhdet_in_emi!C$110</f>
        <v>0</v>
      </c>
      <c r="D347" s="156">
        <f>RES_hhdet_in_emi!D$110</f>
        <v>0</v>
      </c>
      <c r="E347" s="156">
        <f>RES_hhdet_in_emi!E$110</f>
        <v>0</v>
      </c>
      <c r="F347" s="156">
        <f>RES_hhdet_in_emi!F$110</f>
        <v>0</v>
      </c>
      <c r="G347" s="156">
        <f>RES_hhdet_in_emi!G$110</f>
        <v>0</v>
      </c>
      <c r="H347" s="156">
        <f>RES_hhdet_in_emi!H$110</f>
        <v>0</v>
      </c>
      <c r="I347" s="156">
        <f>RES_hhdet_in_emi!I$110</f>
        <v>0</v>
      </c>
      <c r="J347" s="156">
        <f>RES_hhdet_in_emi!J$110</f>
        <v>0</v>
      </c>
      <c r="K347" s="156">
        <f>RES_hhdet_in_emi!K$110</f>
        <v>0</v>
      </c>
      <c r="L347" s="156">
        <f>RES_hhdet_in_emi!L$110</f>
        <v>0</v>
      </c>
      <c r="M347" s="156">
        <f>RES_hhdet_in_emi!M$110</f>
        <v>0</v>
      </c>
      <c r="N347" s="156">
        <f>RES_hhdet_in_emi!N$110</f>
        <v>0</v>
      </c>
      <c r="O347" s="156">
        <f>RES_hhdet_in_emi!O$110</f>
        <v>0</v>
      </c>
      <c r="P347" s="156">
        <f>RES_hhdet_in_emi!P$110</f>
        <v>0</v>
      </c>
      <c r="Q347" s="156">
        <f>RES_hhdet_in_emi!Q$110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152</v>
      </c>
      <c r="B349" s="132"/>
      <c r="C349" s="132">
        <f>RES_hhdet_in_emi!C$112</f>
        <v>0</v>
      </c>
      <c r="D349" s="132">
        <f>RES_hhdet_in_emi!D$112</f>
        <v>0</v>
      </c>
      <c r="E349" s="132">
        <f>RES_hhdet_in_emi!E$112</f>
        <v>0</v>
      </c>
      <c r="F349" s="132">
        <f>RES_hhdet_in_emi!F$112</f>
        <v>0</v>
      </c>
      <c r="G349" s="132">
        <f>RES_hhdet_in_emi!G$112</f>
        <v>0</v>
      </c>
      <c r="H349" s="132">
        <f>RES_hhdet_in_emi!H$112</f>
        <v>0</v>
      </c>
      <c r="I349" s="132">
        <f>RES_hhdet_in_emi!I$112</f>
        <v>0</v>
      </c>
      <c r="J349" s="132">
        <f>RES_hhdet_in_emi!J$112</f>
        <v>0</v>
      </c>
      <c r="K349" s="132">
        <f>RES_hhdet_in_emi!K$112</f>
        <v>0</v>
      </c>
      <c r="L349" s="132">
        <f>RES_hhdet_in_emi!L$112</f>
        <v>0</v>
      </c>
      <c r="M349" s="132">
        <f>RES_hhdet_in_emi!M$112</f>
        <v>0</v>
      </c>
      <c r="N349" s="132">
        <f>RES_hhdet_in_emi!N$112</f>
        <v>0</v>
      </c>
      <c r="O349" s="132">
        <f>RES_hhdet_in_emi!O$112</f>
        <v>0</v>
      </c>
      <c r="P349" s="132">
        <f>RES_hhdet_in_emi!P$112</f>
        <v>0</v>
      </c>
      <c r="Q349" s="132">
        <f>RES_hhdet_in_emi!Q$112</f>
        <v>0</v>
      </c>
    </row>
    <row r="350" spans="1:17" ht="12" customHeight="1" x14ac:dyDescent="0.25">
      <c r="A350" s="167" t="s">
        <v>151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79</v>
      </c>
      <c r="B351" s="165"/>
      <c r="C351" s="165">
        <f>RES_hhdet_in_emi!C$114</f>
        <v>0</v>
      </c>
      <c r="D351" s="165">
        <f>RES_hhdet_in_emi!D$114</f>
        <v>0</v>
      </c>
      <c r="E351" s="165">
        <f>RES_hhdet_in_emi!E$114</f>
        <v>0</v>
      </c>
      <c r="F351" s="165">
        <f>RES_hhdet_in_emi!F$114</f>
        <v>0</v>
      </c>
      <c r="G351" s="165">
        <f>RES_hhdet_in_emi!G$114</f>
        <v>0</v>
      </c>
      <c r="H351" s="165">
        <f>RES_hhdet_in_emi!H$114</f>
        <v>0</v>
      </c>
      <c r="I351" s="165">
        <f>RES_hhdet_in_emi!I$114</f>
        <v>0</v>
      </c>
      <c r="J351" s="165">
        <f>RES_hhdet_in_emi!J$114</f>
        <v>0</v>
      </c>
      <c r="K351" s="165">
        <f>RES_hhdet_in_emi!K$114</f>
        <v>0</v>
      </c>
      <c r="L351" s="165">
        <f>RES_hhdet_in_emi!L$114</f>
        <v>0</v>
      </c>
      <c r="M351" s="165">
        <f>RES_hhdet_in_emi!M$114</f>
        <v>0</v>
      </c>
      <c r="N351" s="165">
        <f>RES_hhdet_in_emi!N$114</f>
        <v>0</v>
      </c>
      <c r="O351" s="165">
        <f>RES_hhdet_in_emi!O$114</f>
        <v>0</v>
      </c>
      <c r="P351" s="165">
        <f>RES_hhdet_in_emi!P$114</f>
        <v>0</v>
      </c>
      <c r="Q351" s="165">
        <f>RES_hhdet_in_emi!Q$114</f>
        <v>0</v>
      </c>
    </row>
    <row r="352" spans="1:17" ht="12" customHeight="1" x14ac:dyDescent="0.25">
      <c r="A352" s="147" t="s">
        <v>59</v>
      </c>
      <c r="B352" s="164"/>
      <c r="C352" s="164">
        <f>RES_hhdet_in_emi!C$115</f>
        <v>0</v>
      </c>
      <c r="D352" s="164">
        <f>RES_hhdet_in_emi!D$115</f>
        <v>0</v>
      </c>
      <c r="E352" s="164">
        <f>RES_hhdet_in_emi!E$115</f>
        <v>0</v>
      </c>
      <c r="F352" s="164">
        <f>RES_hhdet_in_emi!F$115</f>
        <v>0</v>
      </c>
      <c r="G352" s="164">
        <f>RES_hhdet_in_emi!G$115</f>
        <v>0</v>
      </c>
      <c r="H352" s="164">
        <f>RES_hhdet_in_emi!H$115</f>
        <v>0</v>
      </c>
      <c r="I352" s="164">
        <f>RES_hhdet_in_emi!I$115</f>
        <v>0</v>
      </c>
      <c r="J352" s="164">
        <f>RES_hhdet_in_emi!J$115</f>
        <v>0</v>
      </c>
      <c r="K352" s="164">
        <f>RES_hhdet_in_emi!K$115</f>
        <v>0</v>
      </c>
      <c r="L352" s="164">
        <f>RES_hhdet_in_emi!L$115</f>
        <v>0</v>
      </c>
      <c r="M352" s="164">
        <f>RES_hhdet_in_emi!M$115</f>
        <v>0</v>
      </c>
      <c r="N352" s="164">
        <f>RES_hhdet_in_emi!N$115</f>
        <v>0</v>
      </c>
      <c r="O352" s="164">
        <f>RES_hhdet_in_emi!O$115</f>
        <v>0</v>
      </c>
      <c r="P352" s="164">
        <f>RES_hhdet_in_emi!P$115</f>
        <v>0</v>
      </c>
      <c r="Q352" s="164">
        <f>RES_hhdet_in_emi!Q$115</f>
        <v>0</v>
      </c>
    </row>
    <row r="353" spans="1:17" ht="12" customHeight="1" x14ac:dyDescent="0.25">
      <c r="A353" s="163" t="s">
        <v>142</v>
      </c>
      <c r="B353" s="162"/>
      <c r="C353" s="162">
        <f>RES_hhdet_in_emi!C$116</f>
        <v>0</v>
      </c>
      <c r="D353" s="162">
        <f>RES_hhdet_in_emi!D$116</f>
        <v>0</v>
      </c>
      <c r="E353" s="162">
        <f>RES_hhdet_in_emi!E$116</f>
        <v>0</v>
      </c>
      <c r="F353" s="162">
        <f>RES_hhdet_in_emi!F$116</f>
        <v>0</v>
      </c>
      <c r="G353" s="162">
        <f>RES_hhdet_in_emi!G$116</f>
        <v>0</v>
      </c>
      <c r="H353" s="162">
        <f>RES_hhdet_in_emi!H$116</f>
        <v>0</v>
      </c>
      <c r="I353" s="162">
        <f>RES_hhdet_in_emi!I$116</f>
        <v>0</v>
      </c>
      <c r="J353" s="162">
        <f>RES_hhdet_in_emi!J$116</f>
        <v>0</v>
      </c>
      <c r="K353" s="162">
        <f>RES_hhdet_in_emi!K$116</f>
        <v>0</v>
      </c>
      <c r="L353" s="162">
        <f>RES_hhdet_in_emi!L$116</f>
        <v>0</v>
      </c>
      <c r="M353" s="162">
        <f>RES_hhdet_in_emi!M$116</f>
        <v>0</v>
      </c>
      <c r="N353" s="162">
        <f>RES_hhdet_in_emi!N$116</f>
        <v>0</v>
      </c>
      <c r="O353" s="162">
        <f>RES_hhdet_in_emi!O$116</f>
        <v>0</v>
      </c>
      <c r="P353" s="162">
        <f>RES_hhdet_in_emi!P$116</f>
        <v>0</v>
      </c>
      <c r="Q353" s="162">
        <f>RES_hhdet_in_emi!Q$116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RES_hhdet_in_emi!C$118</f>
        <v>0</v>
      </c>
      <c r="D355" s="156">
        <f>RES_hhdet_in_emi!D$118</f>
        <v>0</v>
      </c>
      <c r="E355" s="156">
        <f>RES_hhdet_in_emi!E$118</f>
        <v>0</v>
      </c>
      <c r="F355" s="156">
        <f>RES_hhdet_in_emi!F$118</f>
        <v>0</v>
      </c>
      <c r="G355" s="156">
        <f>RES_hhdet_in_emi!G$118</f>
        <v>0</v>
      </c>
      <c r="H355" s="156">
        <f>RES_hhdet_in_emi!H$118</f>
        <v>0</v>
      </c>
      <c r="I355" s="156">
        <f>RES_hhdet_in_emi!I$118</f>
        <v>0</v>
      </c>
      <c r="J355" s="156">
        <f>RES_hhdet_in_emi!J$118</f>
        <v>0</v>
      </c>
      <c r="K355" s="156">
        <f>RES_hhdet_in_emi!K$118</f>
        <v>0</v>
      </c>
      <c r="L355" s="156">
        <f>RES_hhdet_in_emi!L$118</f>
        <v>0</v>
      </c>
      <c r="M355" s="156">
        <f>RES_hhdet_in_emi!M$118</f>
        <v>0</v>
      </c>
      <c r="N355" s="156">
        <f>RES_hhdet_in_emi!N$118</f>
        <v>0</v>
      </c>
      <c r="O355" s="156">
        <f>RES_hhdet_in_emi!O$118</f>
        <v>0</v>
      </c>
      <c r="P355" s="156">
        <f>RES_hhdet_in_emi!P$118</f>
        <v>0</v>
      </c>
      <c r="Q355" s="156">
        <f>RES_hhdet_in_emi!Q$118</f>
        <v>0</v>
      </c>
    </row>
    <row r="356" spans="1:17" ht="12" customHeight="1" x14ac:dyDescent="0.25">
      <c r="A356" s="148" t="s">
        <v>59</v>
      </c>
      <c r="B356" s="156"/>
      <c r="C356" s="156">
        <f>RES_hhdet_in_emi!C$119</f>
        <v>0</v>
      </c>
      <c r="D356" s="156">
        <f>RES_hhdet_in_emi!D$119</f>
        <v>0</v>
      </c>
      <c r="E356" s="156">
        <f>RES_hhdet_in_emi!E$119</f>
        <v>0</v>
      </c>
      <c r="F356" s="156">
        <f>RES_hhdet_in_emi!F$119</f>
        <v>0</v>
      </c>
      <c r="G356" s="156">
        <f>RES_hhdet_in_emi!G$119</f>
        <v>0</v>
      </c>
      <c r="H356" s="156">
        <f>RES_hhdet_in_emi!H$119</f>
        <v>0</v>
      </c>
      <c r="I356" s="156">
        <f>RES_hhdet_in_emi!I$119</f>
        <v>0</v>
      </c>
      <c r="J356" s="156">
        <f>RES_hhdet_in_emi!J$119</f>
        <v>0</v>
      </c>
      <c r="K356" s="156">
        <f>RES_hhdet_in_emi!K$119</f>
        <v>0</v>
      </c>
      <c r="L356" s="156">
        <f>RES_hhdet_in_emi!L$119</f>
        <v>0</v>
      </c>
      <c r="M356" s="156">
        <f>RES_hhdet_in_emi!M$119</f>
        <v>0</v>
      </c>
      <c r="N356" s="156">
        <f>RES_hhdet_in_emi!N$119</f>
        <v>0</v>
      </c>
      <c r="O356" s="156">
        <f>RES_hhdet_in_emi!O$119</f>
        <v>0</v>
      </c>
      <c r="P356" s="156">
        <f>RES_hhdet_in_emi!P$119</f>
        <v>0</v>
      </c>
      <c r="Q356" s="156">
        <f>RES_hhdet_in_emi!Q$119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RES_hhdet_in_emi!C$121</f>
        <v>0</v>
      </c>
      <c r="D358" s="156">
        <f>RES_hhdet_in_emi!D$121</f>
        <v>0</v>
      </c>
      <c r="E358" s="156">
        <f>RES_hhdet_in_emi!E$121</f>
        <v>0</v>
      </c>
      <c r="F358" s="156">
        <f>RES_hhdet_in_emi!F$121</f>
        <v>0</v>
      </c>
      <c r="G358" s="156">
        <f>RES_hhdet_in_emi!G$121</f>
        <v>0</v>
      </c>
      <c r="H358" s="156">
        <f>RES_hhdet_in_emi!H$121</f>
        <v>0</v>
      </c>
      <c r="I358" s="156">
        <f>RES_hhdet_in_emi!I$121</f>
        <v>0</v>
      </c>
      <c r="J358" s="156">
        <f>RES_hhdet_in_emi!J$121</f>
        <v>0</v>
      </c>
      <c r="K358" s="156">
        <f>RES_hhdet_in_emi!K$121</f>
        <v>0</v>
      </c>
      <c r="L358" s="156">
        <f>RES_hhdet_in_emi!L$121</f>
        <v>0</v>
      </c>
      <c r="M358" s="156">
        <f>RES_hhdet_in_emi!M$121</f>
        <v>0</v>
      </c>
      <c r="N358" s="156">
        <f>RES_hhdet_in_emi!N$121</f>
        <v>0</v>
      </c>
      <c r="O358" s="156">
        <f>RES_hhdet_in_emi!O$121</f>
        <v>0</v>
      </c>
      <c r="P358" s="156">
        <f>RES_hhdet_in_emi!P$121</f>
        <v>0</v>
      </c>
      <c r="Q358" s="156">
        <f>RES_hhdet_in_emi!Q$121</f>
        <v>0</v>
      </c>
    </row>
    <row r="359" spans="1:17" ht="12" customHeight="1" x14ac:dyDescent="0.25">
      <c r="A359" s="29" t="s">
        <v>140</v>
      </c>
      <c r="B359" s="57"/>
      <c r="C359" s="57">
        <f>RES_hhdet_in_emi!C$122</f>
        <v>0</v>
      </c>
      <c r="D359" s="57">
        <f>RES_hhdet_in_emi!D$122</f>
        <v>0</v>
      </c>
      <c r="E359" s="57">
        <f>RES_hhdet_in_emi!E$122</f>
        <v>0</v>
      </c>
      <c r="F359" s="57">
        <f>RES_hhdet_in_emi!F$122</f>
        <v>0</v>
      </c>
      <c r="G359" s="57">
        <f>RES_hhdet_in_emi!G$122</f>
        <v>0</v>
      </c>
      <c r="H359" s="57">
        <f>RES_hhdet_in_emi!H$122</f>
        <v>0</v>
      </c>
      <c r="I359" s="57">
        <f>RES_hhdet_in_emi!I$122</f>
        <v>0</v>
      </c>
      <c r="J359" s="57">
        <f>RES_hhdet_in_emi!J$122</f>
        <v>0</v>
      </c>
      <c r="K359" s="57">
        <f>RES_hhdet_in_emi!K$122</f>
        <v>0</v>
      </c>
      <c r="L359" s="57">
        <f>RES_hhdet_in_emi!L$122</f>
        <v>0</v>
      </c>
      <c r="M359" s="57">
        <f>RES_hhdet_in_emi!M$122</f>
        <v>0</v>
      </c>
      <c r="N359" s="57">
        <f>RES_hhdet_in_emi!N$122</f>
        <v>0</v>
      </c>
      <c r="O359" s="57">
        <f>RES_hhdet_in_emi!O$122</f>
        <v>0</v>
      </c>
      <c r="P359" s="57">
        <f>RES_hhdet_in_emi!P$122</f>
        <v>0</v>
      </c>
      <c r="Q359" s="57">
        <f>RES_hhdet_in_emi!Q$122</f>
        <v>0</v>
      </c>
    </row>
    <row r="361" spans="1:17" ht="12" customHeight="1" x14ac:dyDescent="0.25">
      <c r="A361" s="152" t="s">
        <v>189</v>
      </c>
      <c r="B361" s="168"/>
      <c r="C361" s="168">
        <f t="shared" ref="C361:Q361" si="94">SUM(C362,C365,C367,C376)</f>
        <v>0</v>
      </c>
      <c r="D361" s="168">
        <f t="shared" si="94"/>
        <v>0</v>
      </c>
      <c r="E361" s="168">
        <f t="shared" si="94"/>
        <v>0</v>
      </c>
      <c r="F361" s="168">
        <f t="shared" si="94"/>
        <v>0</v>
      </c>
      <c r="G361" s="168">
        <f t="shared" si="94"/>
        <v>0</v>
      </c>
      <c r="H361" s="168">
        <f t="shared" si="94"/>
        <v>0</v>
      </c>
      <c r="I361" s="168">
        <f t="shared" si="94"/>
        <v>0</v>
      </c>
      <c r="J361" s="168">
        <f t="shared" si="94"/>
        <v>0</v>
      </c>
      <c r="K361" s="168">
        <f t="shared" si="94"/>
        <v>0</v>
      </c>
      <c r="L361" s="168">
        <f t="shared" si="94"/>
        <v>0</v>
      </c>
      <c r="M361" s="168">
        <f t="shared" si="94"/>
        <v>0</v>
      </c>
      <c r="N361" s="168">
        <f t="shared" si="94"/>
        <v>0</v>
      </c>
      <c r="O361" s="168">
        <f t="shared" si="94"/>
        <v>0</v>
      </c>
      <c r="P361" s="168">
        <f t="shared" si="94"/>
        <v>0</v>
      </c>
      <c r="Q361" s="168">
        <f t="shared" si="94"/>
        <v>0</v>
      </c>
    </row>
    <row r="362" spans="1:17" ht="12" customHeight="1" x14ac:dyDescent="0.25">
      <c r="A362" s="158" t="s">
        <v>65</v>
      </c>
      <c r="B362" s="157"/>
      <c r="C362" s="157">
        <f t="shared" ref="C362:Q362" si="95">SUM(C363:C364)</f>
        <v>0</v>
      </c>
      <c r="D362" s="157">
        <f t="shared" si="95"/>
        <v>0</v>
      </c>
      <c r="E362" s="157">
        <f t="shared" si="95"/>
        <v>0</v>
      </c>
      <c r="F362" s="157">
        <f t="shared" si="95"/>
        <v>0</v>
      </c>
      <c r="G362" s="157">
        <f t="shared" si="95"/>
        <v>0</v>
      </c>
      <c r="H362" s="157">
        <f t="shared" si="95"/>
        <v>0</v>
      </c>
      <c r="I362" s="157">
        <f t="shared" si="95"/>
        <v>0</v>
      </c>
      <c r="J362" s="157">
        <f t="shared" si="95"/>
        <v>0</v>
      </c>
      <c r="K362" s="157">
        <f t="shared" si="95"/>
        <v>0</v>
      </c>
      <c r="L362" s="157">
        <f t="shared" si="95"/>
        <v>0</v>
      </c>
      <c r="M362" s="157">
        <f t="shared" si="95"/>
        <v>0</v>
      </c>
      <c r="N362" s="157">
        <f t="shared" si="95"/>
        <v>0</v>
      </c>
      <c r="O362" s="157">
        <f t="shared" si="95"/>
        <v>0</v>
      </c>
      <c r="P362" s="157">
        <f t="shared" si="95"/>
        <v>0</v>
      </c>
      <c r="Q362" s="157">
        <f t="shared" si="95"/>
        <v>0</v>
      </c>
    </row>
    <row r="363" spans="1:17" ht="12" customHeight="1" x14ac:dyDescent="0.25">
      <c r="A363" s="23" t="s">
        <v>153</v>
      </c>
      <c r="B363" s="156"/>
      <c r="C363" s="156">
        <f t="shared" ref="C363:Q366" si="96">IF(C287=0,0,C287/0.086*1000000/C$49)</f>
        <v>0</v>
      </c>
      <c r="D363" s="156">
        <f t="shared" si="96"/>
        <v>0</v>
      </c>
      <c r="E363" s="156">
        <f t="shared" si="96"/>
        <v>0</v>
      </c>
      <c r="F363" s="156">
        <f t="shared" si="96"/>
        <v>0</v>
      </c>
      <c r="G363" s="156">
        <f t="shared" si="96"/>
        <v>0</v>
      </c>
      <c r="H363" s="156">
        <f t="shared" si="96"/>
        <v>0</v>
      </c>
      <c r="I363" s="156">
        <f t="shared" si="96"/>
        <v>0</v>
      </c>
      <c r="J363" s="156">
        <f t="shared" si="96"/>
        <v>0</v>
      </c>
      <c r="K363" s="156">
        <f t="shared" si="96"/>
        <v>0</v>
      </c>
      <c r="L363" s="156">
        <f t="shared" si="96"/>
        <v>0</v>
      </c>
      <c r="M363" s="156">
        <f t="shared" si="96"/>
        <v>0</v>
      </c>
      <c r="N363" s="156">
        <f t="shared" si="96"/>
        <v>0</v>
      </c>
      <c r="O363" s="156">
        <f t="shared" si="96"/>
        <v>0</v>
      </c>
      <c r="P363" s="156">
        <f t="shared" si="96"/>
        <v>0</v>
      </c>
      <c r="Q363" s="156">
        <f t="shared" si="96"/>
        <v>0</v>
      </c>
    </row>
    <row r="364" spans="1:17" ht="12" customHeight="1" x14ac:dyDescent="0.25">
      <c r="A364" s="23" t="s">
        <v>60</v>
      </c>
      <c r="B364" s="156"/>
      <c r="C364" s="156">
        <f t="shared" si="96"/>
        <v>0</v>
      </c>
      <c r="D364" s="156">
        <f t="shared" si="96"/>
        <v>0</v>
      </c>
      <c r="E364" s="156">
        <f t="shared" si="96"/>
        <v>0</v>
      </c>
      <c r="F364" s="156">
        <f t="shared" si="96"/>
        <v>0</v>
      </c>
      <c r="G364" s="156">
        <f t="shared" si="96"/>
        <v>0</v>
      </c>
      <c r="H364" s="156">
        <f t="shared" si="96"/>
        <v>0</v>
      </c>
      <c r="I364" s="156">
        <f t="shared" si="96"/>
        <v>0</v>
      </c>
      <c r="J364" s="156">
        <f t="shared" si="96"/>
        <v>0</v>
      </c>
      <c r="K364" s="156">
        <f t="shared" si="96"/>
        <v>0</v>
      </c>
      <c r="L364" s="156">
        <f t="shared" si="96"/>
        <v>0</v>
      </c>
      <c r="M364" s="156">
        <f t="shared" si="96"/>
        <v>0</v>
      </c>
      <c r="N364" s="156">
        <f t="shared" si="96"/>
        <v>0</v>
      </c>
      <c r="O364" s="156">
        <f t="shared" si="96"/>
        <v>0</v>
      </c>
      <c r="P364" s="156">
        <f t="shared" si="96"/>
        <v>0</v>
      </c>
      <c r="Q364" s="156">
        <f t="shared" si="96"/>
        <v>0</v>
      </c>
    </row>
    <row r="365" spans="1:17" ht="12" customHeight="1" x14ac:dyDescent="0.25">
      <c r="A365" s="158" t="s">
        <v>112</v>
      </c>
      <c r="B365" s="157"/>
      <c r="C365" s="157">
        <f t="shared" ref="C365:Q365" si="97">C366</f>
        <v>0</v>
      </c>
      <c r="D365" s="157">
        <f t="shared" si="97"/>
        <v>0</v>
      </c>
      <c r="E365" s="157">
        <f t="shared" si="97"/>
        <v>0</v>
      </c>
      <c r="F365" s="157">
        <f t="shared" si="97"/>
        <v>0</v>
      </c>
      <c r="G365" s="157">
        <f t="shared" si="97"/>
        <v>0</v>
      </c>
      <c r="H365" s="157">
        <f t="shared" si="97"/>
        <v>0</v>
      </c>
      <c r="I365" s="157">
        <f t="shared" si="97"/>
        <v>0</v>
      </c>
      <c r="J365" s="157">
        <f t="shared" si="97"/>
        <v>0</v>
      </c>
      <c r="K365" s="157">
        <f t="shared" si="97"/>
        <v>0</v>
      </c>
      <c r="L365" s="157">
        <f t="shared" si="97"/>
        <v>0</v>
      </c>
      <c r="M365" s="157">
        <f t="shared" si="97"/>
        <v>0</v>
      </c>
      <c r="N365" s="157">
        <f t="shared" si="97"/>
        <v>0</v>
      </c>
      <c r="O365" s="157">
        <f t="shared" si="97"/>
        <v>0</v>
      </c>
      <c r="P365" s="157">
        <f t="shared" si="97"/>
        <v>0</v>
      </c>
      <c r="Q365" s="157">
        <f t="shared" si="97"/>
        <v>0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0</v>
      </c>
      <c r="E366" s="156">
        <f t="shared" si="96"/>
        <v>0</v>
      </c>
      <c r="F366" s="156">
        <f t="shared" si="96"/>
        <v>0</v>
      </c>
      <c r="G366" s="156">
        <f t="shared" si="96"/>
        <v>0</v>
      </c>
      <c r="H366" s="156">
        <f t="shared" si="96"/>
        <v>0</v>
      </c>
      <c r="I366" s="156">
        <f t="shared" si="96"/>
        <v>0</v>
      </c>
      <c r="J366" s="156">
        <f t="shared" si="96"/>
        <v>0</v>
      </c>
      <c r="K366" s="156">
        <f t="shared" si="96"/>
        <v>0</v>
      </c>
      <c r="L366" s="156">
        <f t="shared" si="96"/>
        <v>0</v>
      </c>
      <c r="M366" s="156">
        <f t="shared" si="96"/>
        <v>0</v>
      </c>
      <c r="N366" s="156">
        <f t="shared" si="96"/>
        <v>0</v>
      </c>
      <c r="O366" s="156">
        <f t="shared" si="96"/>
        <v>0</v>
      </c>
      <c r="P366" s="156">
        <f t="shared" si="96"/>
        <v>0</v>
      </c>
      <c r="Q366" s="156">
        <f t="shared" si="96"/>
        <v>0</v>
      </c>
    </row>
    <row r="367" spans="1:17" ht="12" customHeight="1" x14ac:dyDescent="0.25">
      <c r="A367" s="158" t="s">
        <v>63</v>
      </c>
      <c r="B367" s="157"/>
      <c r="C367" s="157">
        <f t="shared" ref="C367:Q367" si="98">IF(C291=0,0,C291/0.086*1000000/SUM(C$53:C$56))</f>
        <v>0</v>
      </c>
      <c r="D367" s="157">
        <f t="shared" si="98"/>
        <v>0</v>
      </c>
      <c r="E367" s="157">
        <f t="shared" si="98"/>
        <v>0</v>
      </c>
      <c r="F367" s="157">
        <f t="shared" si="98"/>
        <v>0</v>
      </c>
      <c r="G367" s="157">
        <f t="shared" si="98"/>
        <v>0</v>
      </c>
      <c r="H367" s="157">
        <f t="shared" si="98"/>
        <v>0</v>
      </c>
      <c r="I367" s="157">
        <f t="shared" si="98"/>
        <v>0</v>
      </c>
      <c r="J367" s="157">
        <f t="shared" si="98"/>
        <v>0</v>
      </c>
      <c r="K367" s="157">
        <f t="shared" si="98"/>
        <v>0</v>
      </c>
      <c r="L367" s="157">
        <f t="shared" si="98"/>
        <v>0</v>
      </c>
      <c r="M367" s="157">
        <f t="shared" si="98"/>
        <v>0</v>
      </c>
      <c r="N367" s="157">
        <f t="shared" si="98"/>
        <v>0</v>
      </c>
      <c r="O367" s="157">
        <f t="shared" si="98"/>
        <v>0</v>
      </c>
      <c r="P367" s="157">
        <f t="shared" si="98"/>
        <v>0</v>
      </c>
      <c r="Q367" s="157">
        <f t="shared" si="98"/>
        <v>0</v>
      </c>
    </row>
    <row r="368" spans="1:17" ht="12" customHeight="1" x14ac:dyDescent="0.25">
      <c r="A368" s="167" t="s">
        <v>152</v>
      </c>
      <c r="B368" s="132"/>
      <c r="C368" s="132">
        <f t="shared" ref="C368:Q368" si="99">IF(C292=0,0,C292/0.086*1000000/C$53)</f>
        <v>0</v>
      </c>
      <c r="D368" s="132">
        <f t="shared" si="99"/>
        <v>0</v>
      </c>
      <c r="E368" s="132">
        <f t="shared" si="99"/>
        <v>0</v>
      </c>
      <c r="F368" s="132">
        <f t="shared" si="99"/>
        <v>0</v>
      </c>
      <c r="G368" s="132">
        <f t="shared" si="99"/>
        <v>0</v>
      </c>
      <c r="H368" s="132">
        <f t="shared" si="99"/>
        <v>0</v>
      </c>
      <c r="I368" s="132">
        <f t="shared" si="99"/>
        <v>0</v>
      </c>
      <c r="J368" s="132">
        <f t="shared" si="99"/>
        <v>0</v>
      </c>
      <c r="K368" s="132">
        <f t="shared" si="99"/>
        <v>0</v>
      </c>
      <c r="L368" s="132">
        <f t="shared" si="99"/>
        <v>0</v>
      </c>
      <c r="M368" s="132">
        <f t="shared" si="99"/>
        <v>0</v>
      </c>
      <c r="N368" s="132">
        <f t="shared" si="99"/>
        <v>0</v>
      </c>
      <c r="O368" s="132">
        <f t="shared" si="99"/>
        <v>0</v>
      </c>
      <c r="P368" s="132">
        <f t="shared" si="99"/>
        <v>0</v>
      </c>
      <c r="Q368" s="132">
        <f t="shared" si="99"/>
        <v>0</v>
      </c>
    </row>
    <row r="369" spans="1:17" ht="12" customHeight="1" x14ac:dyDescent="0.25">
      <c r="A369" s="167" t="s">
        <v>151</v>
      </c>
      <c r="B369" s="132"/>
      <c r="C369" s="132">
        <f t="shared" ref="C369:Q369" si="100">IF(C293=0,0,C293/0.086*1000000/C$54)</f>
        <v>0</v>
      </c>
      <c r="D369" s="132">
        <f t="shared" si="100"/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79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 t="shared" ref="C372:Q372" si="102">IF(C296=0,0,C296/0.086*1000000/C$55)</f>
        <v>0</v>
      </c>
      <c r="D372" s="162">
        <f t="shared" si="102"/>
        <v>0</v>
      </c>
      <c r="E372" s="162">
        <f t="shared" si="102"/>
        <v>0</v>
      </c>
      <c r="F372" s="162">
        <f t="shared" si="102"/>
        <v>0</v>
      </c>
      <c r="G372" s="162">
        <f t="shared" si="102"/>
        <v>0</v>
      </c>
      <c r="H372" s="162">
        <f t="shared" si="102"/>
        <v>0</v>
      </c>
      <c r="I372" s="162">
        <f t="shared" si="102"/>
        <v>0</v>
      </c>
      <c r="J372" s="162">
        <f t="shared" si="102"/>
        <v>0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0</v>
      </c>
      <c r="P372" s="162">
        <f t="shared" si="102"/>
        <v>0</v>
      </c>
      <c r="Q372" s="162">
        <f t="shared" si="102"/>
        <v>0</v>
      </c>
    </row>
    <row r="373" spans="1:17" ht="12" customHeight="1" x14ac:dyDescent="0.25">
      <c r="A373" s="161" t="s">
        <v>141</v>
      </c>
      <c r="B373" s="160"/>
      <c r="C373" s="160">
        <f t="shared" ref="C373:Q373" si="103">IF(C297=0,0,C297/0.086*1000000/C$56)</f>
        <v>0</v>
      </c>
      <c r="D373" s="160">
        <f t="shared" si="103"/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 t="shared" ref="C376:Q376" si="105">IF(C300=0,0,C300/0.086*1000000/SUM(C$58:C$59))</f>
        <v>0</v>
      </c>
      <c r="D376" s="157">
        <f t="shared" si="105"/>
        <v>0</v>
      </c>
      <c r="E376" s="157">
        <f t="shared" si="105"/>
        <v>0</v>
      </c>
      <c r="F376" s="157">
        <f t="shared" si="105"/>
        <v>0</v>
      </c>
      <c r="G376" s="157">
        <f t="shared" si="105"/>
        <v>0</v>
      </c>
      <c r="H376" s="157">
        <f t="shared" si="105"/>
        <v>0</v>
      </c>
      <c r="I376" s="157">
        <f t="shared" si="105"/>
        <v>0</v>
      </c>
      <c r="J376" s="157">
        <f t="shared" si="105"/>
        <v>0</v>
      </c>
      <c r="K376" s="157">
        <f t="shared" si="105"/>
        <v>0</v>
      </c>
      <c r="L376" s="157">
        <f t="shared" si="105"/>
        <v>0</v>
      </c>
      <c r="M376" s="157">
        <f t="shared" si="105"/>
        <v>0</v>
      </c>
      <c r="N376" s="157">
        <f t="shared" si="105"/>
        <v>0</v>
      </c>
      <c r="O376" s="157">
        <f t="shared" si="105"/>
        <v>0</v>
      </c>
      <c r="P376" s="157">
        <f t="shared" si="105"/>
        <v>0</v>
      </c>
      <c r="Q376" s="157">
        <f t="shared" si="105"/>
        <v>0</v>
      </c>
    </row>
    <row r="377" spans="1:17" ht="12" customHeight="1" x14ac:dyDescent="0.25">
      <c r="A377" s="23" t="s">
        <v>57</v>
      </c>
      <c r="B377" s="156"/>
      <c r="C377" s="156">
        <f t="shared" ref="C377:Q377" si="106">IF(C301=0,0,C301/0.086*1000000/C$58)</f>
        <v>0</v>
      </c>
      <c r="D377" s="156">
        <f t="shared" si="106"/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 t="shared" ref="C378:Q378" si="107">IF(C302=0,0,C302/0.086*1000000/C$59)</f>
        <v>0</v>
      </c>
      <c r="D378" s="57">
        <f t="shared" si="107"/>
        <v>0</v>
      </c>
      <c r="E378" s="57">
        <f t="shared" si="107"/>
        <v>0</v>
      </c>
      <c r="F378" s="57">
        <f t="shared" si="107"/>
        <v>0</v>
      </c>
      <c r="G378" s="57">
        <f t="shared" si="107"/>
        <v>0</v>
      </c>
      <c r="H378" s="57">
        <f t="shared" si="107"/>
        <v>0</v>
      </c>
      <c r="I378" s="57">
        <f t="shared" si="107"/>
        <v>0</v>
      </c>
      <c r="J378" s="57">
        <f t="shared" si="107"/>
        <v>0</v>
      </c>
      <c r="K378" s="57">
        <f t="shared" si="107"/>
        <v>0</v>
      </c>
      <c r="L378" s="57">
        <f t="shared" si="107"/>
        <v>0</v>
      </c>
      <c r="M378" s="57">
        <f t="shared" si="107"/>
        <v>0</v>
      </c>
      <c r="N378" s="57">
        <f t="shared" si="107"/>
        <v>0</v>
      </c>
      <c r="O378" s="57">
        <f t="shared" si="107"/>
        <v>0</v>
      </c>
      <c r="P378" s="57">
        <f t="shared" si="107"/>
        <v>0</v>
      </c>
      <c r="Q378" s="57">
        <f t="shared" si="107"/>
        <v>0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0</v>
      </c>
      <c r="D380" s="168">
        <f t="shared" si="108"/>
        <v>0</v>
      </c>
      <c r="E380" s="168">
        <f t="shared" si="108"/>
        <v>0</v>
      </c>
      <c r="F380" s="168">
        <f t="shared" si="108"/>
        <v>0</v>
      </c>
      <c r="G380" s="168">
        <f t="shared" si="108"/>
        <v>0</v>
      </c>
      <c r="H380" s="168">
        <f t="shared" si="108"/>
        <v>0</v>
      </c>
      <c r="I380" s="168">
        <f t="shared" si="108"/>
        <v>0</v>
      </c>
      <c r="J380" s="168">
        <f t="shared" si="108"/>
        <v>0</v>
      </c>
      <c r="K380" s="168">
        <f t="shared" si="108"/>
        <v>0</v>
      </c>
      <c r="L380" s="168">
        <f t="shared" si="108"/>
        <v>0</v>
      </c>
      <c r="M380" s="168">
        <f t="shared" si="108"/>
        <v>0</v>
      </c>
      <c r="N380" s="168">
        <f t="shared" si="108"/>
        <v>0</v>
      </c>
      <c r="O380" s="168">
        <f t="shared" si="108"/>
        <v>0</v>
      </c>
      <c r="P380" s="168">
        <f t="shared" si="108"/>
        <v>0</v>
      </c>
      <c r="Q380" s="168">
        <f t="shared" si="108"/>
        <v>0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0</v>
      </c>
      <c r="D381" s="157">
        <f t="shared" si="109"/>
        <v>0</v>
      </c>
      <c r="E381" s="157">
        <f t="shared" si="109"/>
        <v>0</v>
      </c>
      <c r="F381" s="157">
        <f t="shared" si="109"/>
        <v>0</v>
      </c>
      <c r="G381" s="157">
        <f t="shared" si="109"/>
        <v>0</v>
      </c>
      <c r="H381" s="157">
        <f t="shared" si="109"/>
        <v>0</v>
      </c>
      <c r="I381" s="157">
        <f t="shared" si="109"/>
        <v>0</v>
      </c>
      <c r="J381" s="157">
        <f t="shared" si="109"/>
        <v>0</v>
      </c>
      <c r="K381" s="157">
        <f t="shared" si="109"/>
        <v>0</v>
      </c>
      <c r="L381" s="157">
        <f t="shared" si="109"/>
        <v>0</v>
      </c>
      <c r="M381" s="157">
        <f t="shared" si="109"/>
        <v>0</v>
      </c>
      <c r="N381" s="157">
        <f t="shared" si="109"/>
        <v>0</v>
      </c>
      <c r="O381" s="157">
        <f t="shared" si="109"/>
        <v>0</v>
      </c>
      <c r="P381" s="157">
        <f t="shared" si="109"/>
        <v>0</v>
      </c>
      <c r="Q381" s="157">
        <f t="shared" si="109"/>
        <v>0</v>
      </c>
    </row>
    <row r="382" spans="1:17" ht="12" customHeight="1" x14ac:dyDescent="0.25">
      <c r="A382" s="23" t="s">
        <v>153</v>
      </c>
      <c r="B382" s="156"/>
      <c r="C382" s="156">
        <f t="shared" ref="C382:Q383" si="110">IF(C306=0,0,C306/0.086*1000000/C$49)</f>
        <v>0</v>
      </c>
      <c r="D382" s="156">
        <f t="shared" si="110"/>
        <v>0</v>
      </c>
      <c r="E382" s="156">
        <f t="shared" si="110"/>
        <v>0</v>
      </c>
      <c r="F382" s="156">
        <f t="shared" si="110"/>
        <v>0</v>
      </c>
      <c r="G382" s="156">
        <f t="shared" si="110"/>
        <v>0</v>
      </c>
      <c r="H382" s="156">
        <f t="shared" si="110"/>
        <v>0</v>
      </c>
      <c r="I382" s="156">
        <f t="shared" si="110"/>
        <v>0</v>
      </c>
      <c r="J382" s="156">
        <f t="shared" si="110"/>
        <v>0</v>
      </c>
      <c r="K382" s="156">
        <f t="shared" si="110"/>
        <v>0</v>
      </c>
      <c r="L382" s="156">
        <f t="shared" si="110"/>
        <v>0</v>
      </c>
      <c r="M382" s="156">
        <f t="shared" si="110"/>
        <v>0</v>
      </c>
      <c r="N382" s="156">
        <f t="shared" si="110"/>
        <v>0</v>
      </c>
      <c r="O382" s="156">
        <f t="shared" si="110"/>
        <v>0</v>
      </c>
      <c r="P382" s="156">
        <f t="shared" si="110"/>
        <v>0</v>
      </c>
      <c r="Q382" s="156">
        <f t="shared" si="110"/>
        <v>0</v>
      </c>
    </row>
    <row r="383" spans="1:17" ht="12" customHeight="1" x14ac:dyDescent="0.25">
      <c r="A383" s="23" t="s">
        <v>60</v>
      </c>
      <c r="B383" s="156"/>
      <c r="C383" s="156">
        <f t="shared" si="110"/>
        <v>0</v>
      </c>
      <c r="D383" s="156">
        <f t="shared" si="110"/>
        <v>0</v>
      </c>
      <c r="E383" s="156">
        <f t="shared" si="110"/>
        <v>0</v>
      </c>
      <c r="F383" s="156">
        <f t="shared" si="110"/>
        <v>0</v>
      </c>
      <c r="G383" s="156">
        <f t="shared" si="110"/>
        <v>0</v>
      </c>
      <c r="H383" s="156">
        <f t="shared" si="110"/>
        <v>0</v>
      </c>
      <c r="I383" s="156">
        <f t="shared" si="110"/>
        <v>0</v>
      </c>
      <c r="J383" s="156">
        <f t="shared" si="110"/>
        <v>0</v>
      </c>
      <c r="K383" s="156">
        <f t="shared" si="110"/>
        <v>0</v>
      </c>
      <c r="L383" s="156">
        <f t="shared" si="110"/>
        <v>0</v>
      </c>
      <c r="M383" s="156">
        <f t="shared" si="110"/>
        <v>0</v>
      </c>
      <c r="N383" s="156">
        <f t="shared" si="110"/>
        <v>0</v>
      </c>
      <c r="O383" s="156">
        <f t="shared" si="110"/>
        <v>0</v>
      </c>
      <c r="P383" s="156">
        <f t="shared" si="110"/>
        <v>0</v>
      </c>
      <c r="Q383" s="156">
        <f t="shared" si="110"/>
        <v>0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0</v>
      </c>
      <c r="E384" s="157">
        <f t="shared" si="111"/>
        <v>0</v>
      </c>
      <c r="F384" s="157">
        <f t="shared" si="111"/>
        <v>0</v>
      </c>
      <c r="G384" s="157">
        <f t="shared" si="111"/>
        <v>0</v>
      </c>
      <c r="H384" s="157">
        <f t="shared" si="111"/>
        <v>0</v>
      </c>
      <c r="I384" s="157">
        <f t="shared" si="111"/>
        <v>0</v>
      </c>
      <c r="J384" s="157">
        <f t="shared" si="111"/>
        <v>0</v>
      </c>
      <c r="K384" s="157">
        <f t="shared" si="111"/>
        <v>0</v>
      </c>
      <c r="L384" s="157">
        <f t="shared" si="111"/>
        <v>0</v>
      </c>
      <c r="M384" s="157">
        <f t="shared" si="111"/>
        <v>0</v>
      </c>
      <c r="N384" s="157">
        <f t="shared" si="111"/>
        <v>0</v>
      </c>
      <c r="O384" s="157">
        <f t="shared" si="111"/>
        <v>0</v>
      </c>
      <c r="P384" s="157">
        <f t="shared" si="111"/>
        <v>0</v>
      </c>
      <c r="Q384" s="157">
        <f t="shared" si="11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0</v>
      </c>
      <c r="E385" s="156">
        <f t="shared" si="112"/>
        <v>0</v>
      </c>
      <c r="F385" s="156">
        <f t="shared" si="112"/>
        <v>0</v>
      </c>
      <c r="G385" s="156">
        <f t="shared" si="112"/>
        <v>0</v>
      </c>
      <c r="H385" s="156">
        <f t="shared" si="112"/>
        <v>0</v>
      </c>
      <c r="I385" s="156">
        <f t="shared" si="112"/>
        <v>0</v>
      </c>
      <c r="J385" s="156">
        <f t="shared" si="112"/>
        <v>0</v>
      </c>
      <c r="K385" s="156">
        <f t="shared" si="112"/>
        <v>0</v>
      </c>
      <c r="L385" s="156">
        <f t="shared" si="112"/>
        <v>0</v>
      </c>
      <c r="M385" s="156">
        <f t="shared" si="112"/>
        <v>0</v>
      </c>
      <c r="N385" s="156">
        <f t="shared" si="112"/>
        <v>0</v>
      </c>
      <c r="O385" s="156">
        <f t="shared" si="112"/>
        <v>0</v>
      </c>
      <c r="P385" s="156">
        <f t="shared" si="112"/>
        <v>0</v>
      </c>
      <c r="Q385" s="156">
        <f t="shared" si="112"/>
        <v>0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0</v>
      </c>
      <c r="D386" s="157">
        <f t="shared" si="113"/>
        <v>0</v>
      </c>
      <c r="E386" s="157">
        <f t="shared" si="113"/>
        <v>0</v>
      </c>
      <c r="F386" s="157">
        <f t="shared" si="113"/>
        <v>0</v>
      </c>
      <c r="G386" s="157">
        <f t="shared" si="113"/>
        <v>0</v>
      </c>
      <c r="H386" s="157">
        <f t="shared" si="113"/>
        <v>0</v>
      </c>
      <c r="I386" s="157">
        <f t="shared" si="113"/>
        <v>0</v>
      </c>
      <c r="J386" s="157">
        <f t="shared" si="113"/>
        <v>0</v>
      </c>
      <c r="K386" s="157">
        <f t="shared" si="113"/>
        <v>0</v>
      </c>
      <c r="L386" s="157">
        <f t="shared" si="113"/>
        <v>0</v>
      </c>
      <c r="M386" s="157">
        <f t="shared" si="113"/>
        <v>0</v>
      </c>
      <c r="N386" s="157">
        <f t="shared" si="113"/>
        <v>0</v>
      </c>
      <c r="O386" s="157">
        <f t="shared" si="113"/>
        <v>0</v>
      </c>
      <c r="P386" s="157">
        <f t="shared" si="113"/>
        <v>0</v>
      </c>
      <c r="Q386" s="157">
        <f t="shared" si="113"/>
        <v>0</v>
      </c>
    </row>
    <row r="387" spans="1:17" ht="12" customHeight="1" x14ac:dyDescent="0.25">
      <c r="A387" s="167" t="s">
        <v>152</v>
      </c>
      <c r="B387" s="132"/>
      <c r="C387" s="132">
        <f t="shared" ref="C387:Q387" si="114">IF(C311=0,0,C311/0.086*1000000/C$53)</f>
        <v>0</v>
      </c>
      <c r="D387" s="132">
        <f t="shared" si="114"/>
        <v>0</v>
      </c>
      <c r="E387" s="132">
        <f t="shared" si="114"/>
        <v>0</v>
      </c>
      <c r="F387" s="132">
        <f t="shared" si="114"/>
        <v>0</v>
      </c>
      <c r="G387" s="132">
        <f t="shared" si="114"/>
        <v>0</v>
      </c>
      <c r="H387" s="132">
        <f t="shared" si="114"/>
        <v>0</v>
      </c>
      <c r="I387" s="132">
        <f t="shared" si="114"/>
        <v>0</v>
      </c>
      <c r="J387" s="132">
        <f t="shared" si="114"/>
        <v>0</v>
      </c>
      <c r="K387" s="132">
        <f t="shared" si="114"/>
        <v>0</v>
      </c>
      <c r="L387" s="132">
        <f t="shared" si="114"/>
        <v>0</v>
      </c>
      <c r="M387" s="132">
        <f t="shared" si="114"/>
        <v>0</v>
      </c>
      <c r="N387" s="132">
        <f t="shared" si="114"/>
        <v>0</v>
      </c>
      <c r="O387" s="132">
        <f t="shared" si="114"/>
        <v>0</v>
      </c>
      <c r="P387" s="132">
        <f t="shared" si="114"/>
        <v>0</v>
      </c>
      <c r="Q387" s="132">
        <f t="shared" si="114"/>
        <v>0</v>
      </c>
    </row>
    <row r="388" spans="1:17" ht="12" customHeight="1" x14ac:dyDescent="0.25">
      <c r="A388" s="167" t="s">
        <v>151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79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0</v>
      </c>
      <c r="D391" s="162">
        <f t="shared" si="116"/>
        <v>0</v>
      </c>
      <c r="E391" s="162">
        <f t="shared" si="116"/>
        <v>0</v>
      </c>
      <c r="F391" s="162">
        <f t="shared" si="116"/>
        <v>0</v>
      </c>
      <c r="G391" s="162">
        <f t="shared" si="116"/>
        <v>0</v>
      </c>
      <c r="H391" s="162">
        <f t="shared" si="116"/>
        <v>0</v>
      </c>
      <c r="I391" s="162">
        <f t="shared" si="116"/>
        <v>0</v>
      </c>
      <c r="J391" s="162">
        <f t="shared" si="116"/>
        <v>0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0</v>
      </c>
      <c r="P391" s="162">
        <f t="shared" si="116"/>
        <v>0</v>
      </c>
      <c r="Q391" s="162">
        <f t="shared" si="116"/>
        <v>0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0</v>
      </c>
      <c r="D395" s="157">
        <f t="shared" si="118"/>
        <v>0</v>
      </c>
      <c r="E395" s="157">
        <f t="shared" si="118"/>
        <v>0</v>
      </c>
      <c r="F395" s="157">
        <f t="shared" si="118"/>
        <v>0</v>
      </c>
      <c r="G395" s="157">
        <f t="shared" si="118"/>
        <v>0</v>
      </c>
      <c r="H395" s="157">
        <f t="shared" si="118"/>
        <v>0</v>
      </c>
      <c r="I395" s="157">
        <f t="shared" si="118"/>
        <v>0</v>
      </c>
      <c r="J395" s="157">
        <f t="shared" si="118"/>
        <v>0</v>
      </c>
      <c r="K395" s="157">
        <f t="shared" si="118"/>
        <v>0</v>
      </c>
      <c r="L395" s="157">
        <f t="shared" si="118"/>
        <v>0</v>
      </c>
      <c r="M395" s="157">
        <f t="shared" si="118"/>
        <v>0</v>
      </c>
      <c r="N395" s="157">
        <f t="shared" si="118"/>
        <v>0</v>
      </c>
      <c r="O395" s="157">
        <f t="shared" si="118"/>
        <v>0</v>
      </c>
      <c r="P395" s="157">
        <f t="shared" si="118"/>
        <v>0</v>
      </c>
      <c r="Q395" s="157">
        <f t="shared" si="118"/>
        <v>0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0</v>
      </c>
      <c r="D397" s="57">
        <f t="shared" si="120"/>
        <v>0</v>
      </c>
      <c r="E397" s="57">
        <f t="shared" si="120"/>
        <v>0</v>
      </c>
      <c r="F397" s="57">
        <f t="shared" si="120"/>
        <v>0</v>
      </c>
      <c r="G397" s="57">
        <f t="shared" si="120"/>
        <v>0</v>
      </c>
      <c r="H397" s="57">
        <f t="shared" si="120"/>
        <v>0</v>
      </c>
      <c r="I397" s="57">
        <f t="shared" si="120"/>
        <v>0</v>
      </c>
      <c r="J397" s="57">
        <f t="shared" si="120"/>
        <v>0</v>
      </c>
      <c r="K397" s="57">
        <f t="shared" si="120"/>
        <v>0</v>
      </c>
      <c r="L397" s="57">
        <f t="shared" si="120"/>
        <v>0</v>
      </c>
      <c r="M397" s="57">
        <f t="shared" si="120"/>
        <v>0</v>
      </c>
      <c r="N397" s="57">
        <f t="shared" si="120"/>
        <v>0</v>
      </c>
      <c r="O397" s="57">
        <f t="shared" si="120"/>
        <v>0</v>
      </c>
      <c r="P397" s="57">
        <f t="shared" si="120"/>
        <v>0</v>
      </c>
      <c r="Q397" s="57">
        <f t="shared" si="120"/>
        <v>0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153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152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151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79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0</v>
      </c>
      <c r="D418" s="184">
        <f>D361/RES_summary!D$21</f>
        <v>0</v>
      </c>
      <c r="E418" s="184">
        <f>E361/RES_summary!E$21</f>
        <v>0</v>
      </c>
      <c r="F418" s="184">
        <f>F361/RES_summary!F$21</f>
        <v>0</v>
      </c>
      <c r="G418" s="184">
        <f>G361/RES_summary!G$21</f>
        <v>0</v>
      </c>
      <c r="H418" s="184">
        <f>H361/RES_summary!H$21</f>
        <v>0</v>
      </c>
      <c r="I418" s="184">
        <f>I361/RES_summary!I$21</f>
        <v>0</v>
      </c>
      <c r="J418" s="184">
        <f>J361/RES_summary!J$21</f>
        <v>0</v>
      </c>
      <c r="K418" s="184">
        <f>K361/RES_summary!K$21</f>
        <v>0</v>
      </c>
      <c r="L418" s="184">
        <f>L361/RES_summary!L$21</f>
        <v>0</v>
      </c>
      <c r="M418" s="184">
        <f>M361/RES_summary!M$21</f>
        <v>0</v>
      </c>
      <c r="N418" s="184">
        <f>N361/RES_summary!N$21</f>
        <v>0</v>
      </c>
      <c r="O418" s="184">
        <f>O361/RES_summary!O$21</f>
        <v>0</v>
      </c>
      <c r="P418" s="184">
        <f>P361/RES_summary!P$21</f>
        <v>0</v>
      </c>
      <c r="Q418" s="184">
        <f>Q361/RES_summary!Q$21</f>
        <v>0</v>
      </c>
    </row>
    <row r="419" spans="1:17" ht="12" customHeight="1" x14ac:dyDescent="0.25">
      <c r="A419" s="158" t="s">
        <v>65</v>
      </c>
      <c r="B419" s="157"/>
      <c r="C419" s="178">
        <f>C362/RES_summary!C$21</f>
        <v>0</v>
      </c>
      <c r="D419" s="178">
        <f>D362/RES_summary!D$21</f>
        <v>0</v>
      </c>
      <c r="E419" s="178">
        <f>E362/RES_summary!E$21</f>
        <v>0</v>
      </c>
      <c r="F419" s="178">
        <f>F362/RES_summary!F$21</f>
        <v>0</v>
      </c>
      <c r="G419" s="178">
        <f>G362/RES_summary!G$21</f>
        <v>0</v>
      </c>
      <c r="H419" s="178">
        <f>H362/RES_summary!H$21</f>
        <v>0</v>
      </c>
      <c r="I419" s="178">
        <f>I362/RES_summary!I$21</f>
        <v>0</v>
      </c>
      <c r="J419" s="178">
        <f>J362/RES_summary!J$21</f>
        <v>0</v>
      </c>
      <c r="K419" s="178">
        <f>K362/RES_summary!K$21</f>
        <v>0</v>
      </c>
      <c r="L419" s="178">
        <f>L362/RES_summary!L$21</f>
        <v>0</v>
      </c>
      <c r="M419" s="178">
        <f>M362/RES_summary!M$21</f>
        <v>0</v>
      </c>
      <c r="N419" s="178">
        <f>N362/RES_summary!N$21</f>
        <v>0</v>
      </c>
      <c r="O419" s="178">
        <f>O362/RES_summary!O$21</f>
        <v>0</v>
      </c>
      <c r="P419" s="178">
        <f>P362/RES_summary!P$21</f>
        <v>0</v>
      </c>
      <c r="Q419" s="178">
        <f>Q362/RES_summary!Q$21</f>
        <v>0</v>
      </c>
    </row>
    <row r="420" spans="1:17" ht="12" customHeight="1" x14ac:dyDescent="0.25">
      <c r="A420" s="23" t="s">
        <v>153</v>
      </c>
      <c r="B420" s="156"/>
      <c r="C420" s="177">
        <f>C363/RES_summary!C$21</f>
        <v>0</v>
      </c>
      <c r="D420" s="177">
        <f>D363/RES_summary!D$21</f>
        <v>0</v>
      </c>
      <c r="E420" s="177">
        <f>E363/RES_summary!E$21</f>
        <v>0</v>
      </c>
      <c r="F420" s="177">
        <f>F363/RES_summary!F$21</f>
        <v>0</v>
      </c>
      <c r="G420" s="177">
        <f>G363/RES_summary!G$21</f>
        <v>0</v>
      </c>
      <c r="H420" s="177">
        <f>H363/RES_summary!H$21</f>
        <v>0</v>
      </c>
      <c r="I420" s="177">
        <f>I363/RES_summary!I$21</f>
        <v>0</v>
      </c>
      <c r="J420" s="177">
        <f>J363/RES_summary!J$21</f>
        <v>0</v>
      </c>
      <c r="K420" s="177">
        <f>K363/RES_summary!K$21</f>
        <v>0</v>
      </c>
      <c r="L420" s="177">
        <f>L363/RES_summary!L$21</f>
        <v>0</v>
      </c>
      <c r="M420" s="177">
        <f>M363/RES_summary!M$21</f>
        <v>0</v>
      </c>
      <c r="N420" s="177">
        <f>N363/RES_summary!N$21</f>
        <v>0</v>
      </c>
      <c r="O420" s="177">
        <f>O363/RES_summary!O$21</f>
        <v>0</v>
      </c>
      <c r="P420" s="177">
        <f>P363/RES_summary!P$21</f>
        <v>0</v>
      </c>
      <c r="Q420" s="177">
        <f>Q363/RES_summary!Q$21</f>
        <v>0</v>
      </c>
    </row>
    <row r="421" spans="1:17" ht="12" customHeight="1" x14ac:dyDescent="0.25">
      <c r="A421" s="23" t="s">
        <v>60</v>
      </c>
      <c r="B421" s="156"/>
      <c r="C421" s="177">
        <f>C364/RES_summary!C$21</f>
        <v>0</v>
      </c>
      <c r="D421" s="177">
        <f>D364/RES_summary!D$21</f>
        <v>0</v>
      </c>
      <c r="E421" s="177">
        <f>E364/RES_summary!E$21</f>
        <v>0</v>
      </c>
      <c r="F421" s="177">
        <f>F364/RES_summary!F$21</f>
        <v>0</v>
      </c>
      <c r="G421" s="177">
        <f>G364/RES_summary!G$21</f>
        <v>0</v>
      </c>
      <c r="H421" s="177">
        <f>H364/RES_summary!H$21</f>
        <v>0</v>
      </c>
      <c r="I421" s="177">
        <f>I364/RES_summary!I$21</f>
        <v>0</v>
      </c>
      <c r="J421" s="177">
        <f>J364/RES_summary!J$21</f>
        <v>0</v>
      </c>
      <c r="K421" s="177">
        <f>K364/RES_summary!K$21</f>
        <v>0</v>
      </c>
      <c r="L421" s="177">
        <f>L364/RES_summary!L$21</f>
        <v>0</v>
      </c>
      <c r="M421" s="177">
        <f>M364/RES_summary!M$21</f>
        <v>0</v>
      </c>
      <c r="N421" s="177">
        <f>N364/RES_summary!N$21</f>
        <v>0</v>
      </c>
      <c r="O421" s="177">
        <f>O364/RES_summary!O$21</f>
        <v>0</v>
      </c>
      <c r="P421" s="177">
        <f>P364/RES_summary!P$21</f>
        <v>0</v>
      </c>
      <c r="Q421" s="177">
        <f>Q364/RES_summary!Q$21</f>
        <v>0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0</v>
      </c>
      <c r="E422" s="178">
        <f>E365/RES_summary!E$21</f>
        <v>0</v>
      </c>
      <c r="F422" s="178">
        <f>F365/RES_summary!F$21</f>
        <v>0</v>
      </c>
      <c r="G422" s="178">
        <f>G365/RES_summary!G$21</f>
        <v>0</v>
      </c>
      <c r="H422" s="178">
        <f>H365/RES_summary!H$21</f>
        <v>0</v>
      </c>
      <c r="I422" s="178">
        <f>I365/RES_summary!I$21</f>
        <v>0</v>
      </c>
      <c r="J422" s="178">
        <f>J365/RES_summary!J$21</f>
        <v>0</v>
      </c>
      <c r="K422" s="178">
        <f>K365/RES_summary!K$21</f>
        <v>0</v>
      </c>
      <c r="L422" s="178">
        <f>L365/RES_summary!L$21</f>
        <v>0</v>
      </c>
      <c r="M422" s="178">
        <f>M365/RES_summary!M$21</f>
        <v>0</v>
      </c>
      <c r="N422" s="178">
        <f>N365/RES_summary!N$21</f>
        <v>0</v>
      </c>
      <c r="O422" s="178">
        <f>O365/RES_summary!O$21</f>
        <v>0</v>
      </c>
      <c r="P422" s="178">
        <f>P365/RES_summary!P$21</f>
        <v>0</v>
      </c>
      <c r="Q422" s="178">
        <f>Q365/RES_summary!Q$21</f>
        <v>0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0</v>
      </c>
      <c r="E423" s="177">
        <f>E366/RES_summary!E$21</f>
        <v>0</v>
      </c>
      <c r="F423" s="177">
        <f>F366/RES_summary!F$21</f>
        <v>0</v>
      </c>
      <c r="G423" s="177">
        <f>G366/RES_summary!G$21</f>
        <v>0</v>
      </c>
      <c r="H423" s="177">
        <f>H366/RES_summary!H$21</f>
        <v>0</v>
      </c>
      <c r="I423" s="177">
        <f>I366/RES_summary!I$21</f>
        <v>0</v>
      </c>
      <c r="J423" s="177">
        <f>J366/RES_summary!J$21</f>
        <v>0</v>
      </c>
      <c r="K423" s="177">
        <f>K366/RES_summary!K$21</f>
        <v>0</v>
      </c>
      <c r="L423" s="177">
        <f>L366/RES_summary!L$21</f>
        <v>0</v>
      </c>
      <c r="M423" s="177">
        <f>M366/RES_summary!M$21</f>
        <v>0</v>
      </c>
      <c r="N423" s="177">
        <f>N366/RES_summary!N$21</f>
        <v>0</v>
      </c>
      <c r="O423" s="177">
        <f>O366/RES_summary!O$21</f>
        <v>0</v>
      </c>
      <c r="P423" s="177">
        <f>P366/RES_summary!P$21</f>
        <v>0</v>
      </c>
      <c r="Q423" s="177">
        <f>Q366/RES_summary!Q$21</f>
        <v>0</v>
      </c>
    </row>
    <row r="424" spans="1:17" ht="12" customHeight="1" x14ac:dyDescent="0.25">
      <c r="A424" s="158" t="s">
        <v>63</v>
      </c>
      <c r="B424" s="157"/>
      <c r="C424" s="178">
        <f>C367/RES_summary!C$21</f>
        <v>0</v>
      </c>
      <c r="D424" s="178">
        <f>D367/RES_summary!D$21</f>
        <v>0</v>
      </c>
      <c r="E424" s="178">
        <f>E367/RES_summary!E$21</f>
        <v>0</v>
      </c>
      <c r="F424" s="178">
        <f>F367/RES_summary!F$21</f>
        <v>0</v>
      </c>
      <c r="G424" s="178">
        <f>G367/RES_summary!G$21</f>
        <v>0</v>
      </c>
      <c r="H424" s="178">
        <f>H367/RES_summary!H$21</f>
        <v>0</v>
      </c>
      <c r="I424" s="178">
        <f>I367/RES_summary!I$21</f>
        <v>0</v>
      </c>
      <c r="J424" s="178">
        <f>J367/RES_summary!J$21</f>
        <v>0</v>
      </c>
      <c r="K424" s="178">
        <f>K367/RES_summary!K$21</f>
        <v>0</v>
      </c>
      <c r="L424" s="178">
        <f>L367/RES_summary!L$21</f>
        <v>0</v>
      </c>
      <c r="M424" s="178">
        <f>M367/RES_summary!M$21</f>
        <v>0</v>
      </c>
      <c r="N424" s="178">
        <f>N367/RES_summary!N$21</f>
        <v>0</v>
      </c>
      <c r="O424" s="178">
        <f>O367/RES_summary!O$21</f>
        <v>0</v>
      </c>
      <c r="P424" s="178">
        <f>P367/RES_summary!P$21</f>
        <v>0</v>
      </c>
      <c r="Q424" s="178">
        <f>Q367/RES_summary!Q$21</f>
        <v>0</v>
      </c>
    </row>
    <row r="425" spans="1:17" ht="12" customHeight="1" x14ac:dyDescent="0.25">
      <c r="A425" s="167" t="s">
        <v>152</v>
      </c>
      <c r="B425" s="132"/>
      <c r="C425" s="183">
        <f>C368/RES_summary!C$21</f>
        <v>0</v>
      </c>
      <c r="D425" s="183">
        <f>D368/RES_summary!D$21</f>
        <v>0</v>
      </c>
      <c r="E425" s="183">
        <f>E368/RES_summary!E$21</f>
        <v>0</v>
      </c>
      <c r="F425" s="183">
        <f>F368/RES_summary!F$21</f>
        <v>0</v>
      </c>
      <c r="G425" s="183">
        <f>G368/RES_summary!G$21</f>
        <v>0</v>
      </c>
      <c r="H425" s="183">
        <f>H368/RES_summary!H$21</f>
        <v>0</v>
      </c>
      <c r="I425" s="183">
        <f>I368/RES_summary!I$21</f>
        <v>0</v>
      </c>
      <c r="J425" s="183">
        <f>J368/RES_summary!J$21</f>
        <v>0</v>
      </c>
      <c r="K425" s="183">
        <f>K368/RES_summary!K$21</f>
        <v>0</v>
      </c>
      <c r="L425" s="183">
        <f>L368/RES_summary!L$21</f>
        <v>0</v>
      </c>
      <c r="M425" s="183">
        <f>M368/RES_summary!M$21</f>
        <v>0</v>
      </c>
      <c r="N425" s="183">
        <f>N368/RES_summary!N$21</f>
        <v>0</v>
      </c>
      <c r="O425" s="183">
        <f>O368/RES_summary!O$21</f>
        <v>0</v>
      </c>
      <c r="P425" s="183">
        <f>P368/RES_summary!P$21</f>
        <v>0</v>
      </c>
      <c r="Q425" s="183">
        <f>Q368/RES_summary!Q$21</f>
        <v>0</v>
      </c>
    </row>
    <row r="426" spans="1:17" ht="12" customHeight="1" x14ac:dyDescent="0.25">
      <c r="A426" s="167" t="s">
        <v>151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79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0</v>
      </c>
      <c r="D429" s="180">
        <f>D372/RES_summary!D$21</f>
        <v>0</v>
      </c>
      <c r="E429" s="180">
        <f>E372/RES_summary!E$21</f>
        <v>0</v>
      </c>
      <c r="F429" s="180">
        <f>F372/RES_summary!F$21</f>
        <v>0</v>
      </c>
      <c r="G429" s="180">
        <f>G372/RES_summary!G$21</f>
        <v>0</v>
      </c>
      <c r="H429" s="180">
        <f>H372/RES_summary!H$21</f>
        <v>0</v>
      </c>
      <c r="I429" s="180">
        <f>I372/RES_summary!I$21</f>
        <v>0</v>
      </c>
      <c r="J429" s="180">
        <f>J372/RES_summary!J$21</f>
        <v>0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0</v>
      </c>
      <c r="P429" s="180">
        <f>P372/RES_summary!P$21</f>
        <v>0</v>
      </c>
      <c r="Q429" s="180">
        <f>Q372/RES_summary!Q$21</f>
        <v>0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0</v>
      </c>
      <c r="D433" s="178">
        <f>D376/RES_summary!D$21</f>
        <v>0</v>
      </c>
      <c r="E433" s="178">
        <f>E376/RES_summary!E$21</f>
        <v>0</v>
      </c>
      <c r="F433" s="178">
        <f>F376/RES_summary!F$21</f>
        <v>0</v>
      </c>
      <c r="G433" s="178">
        <f>G376/RES_summary!G$21</f>
        <v>0</v>
      </c>
      <c r="H433" s="178">
        <f>H376/RES_summary!H$21</f>
        <v>0</v>
      </c>
      <c r="I433" s="178">
        <f>I376/RES_summary!I$21</f>
        <v>0</v>
      </c>
      <c r="J433" s="178">
        <f>J376/RES_summary!J$21</f>
        <v>0</v>
      </c>
      <c r="K433" s="178">
        <f>K376/RES_summary!K$21</f>
        <v>0</v>
      </c>
      <c r="L433" s="178">
        <f>L376/RES_summary!L$21</f>
        <v>0</v>
      </c>
      <c r="M433" s="178">
        <f>M376/RES_summary!M$21</f>
        <v>0</v>
      </c>
      <c r="N433" s="178">
        <f>N376/RES_summary!N$21</f>
        <v>0</v>
      </c>
      <c r="O433" s="178">
        <f>O376/RES_summary!O$21</f>
        <v>0</v>
      </c>
      <c r="P433" s="178">
        <f>P376/RES_summary!P$21</f>
        <v>0</v>
      </c>
      <c r="Q433" s="178">
        <f>Q376/RES_summary!Q$21</f>
        <v>0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0</v>
      </c>
      <c r="D435" s="176">
        <f>D378/RES_summary!D$21</f>
        <v>0</v>
      </c>
      <c r="E435" s="176">
        <f>E378/RES_summary!E$21</f>
        <v>0</v>
      </c>
      <c r="F435" s="176">
        <f>F378/RES_summary!F$21</f>
        <v>0</v>
      </c>
      <c r="G435" s="176">
        <f>G378/RES_summary!G$21</f>
        <v>0</v>
      </c>
      <c r="H435" s="176">
        <f>H378/RES_summary!H$21</f>
        <v>0</v>
      </c>
      <c r="I435" s="176">
        <f>I378/RES_summary!I$21</f>
        <v>0</v>
      </c>
      <c r="J435" s="176">
        <f>J378/RES_summary!J$21</f>
        <v>0</v>
      </c>
      <c r="K435" s="176">
        <f>K378/RES_summary!K$21</f>
        <v>0</v>
      </c>
      <c r="L435" s="176">
        <f>L378/RES_summary!L$21</f>
        <v>0</v>
      </c>
      <c r="M435" s="176">
        <f>M378/RES_summary!M$21</f>
        <v>0</v>
      </c>
      <c r="N435" s="176">
        <f>N378/RES_summary!N$21</f>
        <v>0</v>
      </c>
      <c r="O435" s="176">
        <f>O378/RES_summary!O$21</f>
        <v>0</v>
      </c>
      <c r="P435" s="176">
        <f>P378/RES_summary!P$21</f>
        <v>0</v>
      </c>
      <c r="Q435" s="176">
        <f>Q378/RES_summary!Q$21</f>
        <v>0</v>
      </c>
    </row>
    <row r="437" spans="1:17" ht="12" customHeight="1" x14ac:dyDescent="0.25">
      <c r="A437" s="152" t="s">
        <v>185</v>
      </c>
      <c r="B437" s="168"/>
      <c r="C437" s="184">
        <f>C380/RES_summary!C$21</f>
        <v>0</v>
      </c>
      <c r="D437" s="184">
        <f>D380/RES_summary!D$21</f>
        <v>0</v>
      </c>
      <c r="E437" s="184">
        <f>E380/RES_summary!E$21</f>
        <v>0</v>
      </c>
      <c r="F437" s="184">
        <f>F380/RES_summary!F$21</f>
        <v>0</v>
      </c>
      <c r="G437" s="184">
        <f>G380/RES_summary!G$21</f>
        <v>0</v>
      </c>
      <c r="H437" s="184">
        <f>H380/RES_summary!H$21</f>
        <v>0</v>
      </c>
      <c r="I437" s="184">
        <f>I380/RES_summary!I$21</f>
        <v>0</v>
      </c>
      <c r="J437" s="184">
        <f>J380/RES_summary!J$21</f>
        <v>0</v>
      </c>
      <c r="K437" s="184">
        <f>K380/RES_summary!K$21</f>
        <v>0</v>
      </c>
      <c r="L437" s="184">
        <f>L380/RES_summary!L$21</f>
        <v>0</v>
      </c>
      <c r="M437" s="184">
        <f>M380/RES_summary!M$21</f>
        <v>0</v>
      </c>
      <c r="N437" s="184">
        <f>N380/RES_summary!N$21</f>
        <v>0</v>
      </c>
      <c r="O437" s="184">
        <f>O380/RES_summary!O$21</f>
        <v>0</v>
      </c>
      <c r="P437" s="184">
        <f>P380/RES_summary!P$21</f>
        <v>0</v>
      </c>
      <c r="Q437" s="184">
        <f>Q380/RES_summary!Q$21</f>
        <v>0</v>
      </c>
    </row>
    <row r="438" spans="1:17" ht="12" customHeight="1" x14ac:dyDescent="0.25">
      <c r="A438" s="158" t="s">
        <v>65</v>
      </c>
      <c r="B438" s="157"/>
      <c r="C438" s="178">
        <f>C381/RES_summary!C$21</f>
        <v>0</v>
      </c>
      <c r="D438" s="178">
        <f>D381/RES_summary!D$21</f>
        <v>0</v>
      </c>
      <c r="E438" s="178">
        <f>E381/RES_summary!E$21</f>
        <v>0</v>
      </c>
      <c r="F438" s="178">
        <f>F381/RES_summary!F$21</f>
        <v>0</v>
      </c>
      <c r="G438" s="178">
        <f>G381/RES_summary!G$21</f>
        <v>0</v>
      </c>
      <c r="H438" s="178">
        <f>H381/RES_summary!H$21</f>
        <v>0</v>
      </c>
      <c r="I438" s="178">
        <f>I381/RES_summary!I$21</f>
        <v>0</v>
      </c>
      <c r="J438" s="178">
        <f>J381/RES_summary!J$21</f>
        <v>0</v>
      </c>
      <c r="K438" s="178">
        <f>K381/RES_summary!K$21</f>
        <v>0</v>
      </c>
      <c r="L438" s="178">
        <f>L381/RES_summary!L$21</f>
        <v>0</v>
      </c>
      <c r="M438" s="178">
        <f>M381/RES_summary!M$21</f>
        <v>0</v>
      </c>
      <c r="N438" s="178">
        <f>N381/RES_summary!N$21</f>
        <v>0</v>
      </c>
      <c r="O438" s="178">
        <f>O381/RES_summary!O$21</f>
        <v>0</v>
      </c>
      <c r="P438" s="178">
        <f>P381/RES_summary!P$21</f>
        <v>0</v>
      </c>
      <c r="Q438" s="178">
        <f>Q381/RES_summary!Q$21</f>
        <v>0</v>
      </c>
    </row>
    <row r="439" spans="1:17" ht="12" customHeight="1" x14ac:dyDescent="0.25">
      <c r="A439" s="23" t="s">
        <v>153</v>
      </c>
      <c r="B439" s="156"/>
      <c r="C439" s="177">
        <f>C382/RES_summary!C$21</f>
        <v>0</v>
      </c>
      <c r="D439" s="177">
        <f>D382/RES_summary!D$21</f>
        <v>0</v>
      </c>
      <c r="E439" s="177">
        <f>E382/RES_summary!E$21</f>
        <v>0</v>
      </c>
      <c r="F439" s="177">
        <f>F382/RES_summary!F$21</f>
        <v>0</v>
      </c>
      <c r="G439" s="177">
        <f>G382/RES_summary!G$21</f>
        <v>0</v>
      </c>
      <c r="H439" s="177">
        <f>H382/RES_summary!H$21</f>
        <v>0</v>
      </c>
      <c r="I439" s="177">
        <f>I382/RES_summary!I$21</f>
        <v>0</v>
      </c>
      <c r="J439" s="177">
        <f>J382/RES_summary!J$21</f>
        <v>0</v>
      </c>
      <c r="K439" s="177">
        <f>K382/RES_summary!K$21</f>
        <v>0</v>
      </c>
      <c r="L439" s="177">
        <f>L382/RES_summary!L$21</f>
        <v>0</v>
      </c>
      <c r="M439" s="177">
        <f>M382/RES_summary!M$21</f>
        <v>0</v>
      </c>
      <c r="N439" s="177">
        <f>N382/RES_summary!N$21</f>
        <v>0</v>
      </c>
      <c r="O439" s="177">
        <f>O382/RES_summary!O$21</f>
        <v>0</v>
      </c>
      <c r="P439" s="177">
        <f>P382/RES_summary!P$21</f>
        <v>0</v>
      </c>
      <c r="Q439" s="177">
        <f>Q382/RES_summary!Q$21</f>
        <v>0</v>
      </c>
    </row>
    <row r="440" spans="1:17" ht="12" customHeight="1" x14ac:dyDescent="0.25">
      <c r="A440" s="23" t="s">
        <v>60</v>
      </c>
      <c r="B440" s="156"/>
      <c r="C440" s="177">
        <f>C383/RES_summary!C$21</f>
        <v>0</v>
      </c>
      <c r="D440" s="177">
        <f>D383/RES_summary!D$21</f>
        <v>0</v>
      </c>
      <c r="E440" s="177">
        <f>E383/RES_summary!E$21</f>
        <v>0</v>
      </c>
      <c r="F440" s="177">
        <f>F383/RES_summary!F$21</f>
        <v>0</v>
      </c>
      <c r="G440" s="177">
        <f>G383/RES_summary!G$21</f>
        <v>0</v>
      </c>
      <c r="H440" s="177">
        <f>H383/RES_summary!H$21</f>
        <v>0</v>
      </c>
      <c r="I440" s="177">
        <f>I383/RES_summary!I$21</f>
        <v>0</v>
      </c>
      <c r="J440" s="177">
        <f>J383/RES_summary!J$21</f>
        <v>0</v>
      </c>
      <c r="K440" s="177">
        <f>K383/RES_summary!K$21</f>
        <v>0</v>
      </c>
      <c r="L440" s="177">
        <f>L383/RES_summary!L$21</f>
        <v>0</v>
      </c>
      <c r="M440" s="177">
        <f>M383/RES_summary!M$21</f>
        <v>0</v>
      </c>
      <c r="N440" s="177">
        <f>N383/RES_summary!N$21</f>
        <v>0</v>
      </c>
      <c r="O440" s="177">
        <f>O383/RES_summary!O$21</f>
        <v>0</v>
      </c>
      <c r="P440" s="177">
        <f>P383/RES_summary!P$21</f>
        <v>0</v>
      </c>
      <c r="Q440" s="177">
        <f>Q383/RES_summary!Q$21</f>
        <v>0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0</v>
      </c>
      <c r="E441" s="178">
        <f>E384/RES_summary!E$21</f>
        <v>0</v>
      </c>
      <c r="F441" s="178">
        <f>F384/RES_summary!F$21</f>
        <v>0</v>
      </c>
      <c r="G441" s="178">
        <f>G384/RES_summary!G$21</f>
        <v>0</v>
      </c>
      <c r="H441" s="178">
        <f>H384/RES_summary!H$21</f>
        <v>0</v>
      </c>
      <c r="I441" s="178">
        <f>I384/RES_summary!I$21</f>
        <v>0</v>
      </c>
      <c r="J441" s="178">
        <f>J384/RES_summary!J$21</f>
        <v>0</v>
      </c>
      <c r="K441" s="178">
        <f>K384/RES_summary!K$21</f>
        <v>0</v>
      </c>
      <c r="L441" s="178">
        <f>L384/RES_summary!L$21</f>
        <v>0</v>
      </c>
      <c r="M441" s="178">
        <f>M384/RES_summary!M$21</f>
        <v>0</v>
      </c>
      <c r="N441" s="178">
        <f>N384/RES_summary!N$21</f>
        <v>0</v>
      </c>
      <c r="O441" s="178">
        <f>O384/RES_summary!O$21</f>
        <v>0</v>
      </c>
      <c r="P441" s="178">
        <f>P384/RES_summary!P$21</f>
        <v>0</v>
      </c>
      <c r="Q441" s="178">
        <f>Q384/RES_summary!Q$21</f>
        <v>0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0</v>
      </c>
      <c r="E442" s="177">
        <f>E385/RES_summary!E$21</f>
        <v>0</v>
      </c>
      <c r="F442" s="177">
        <f>F385/RES_summary!F$21</f>
        <v>0</v>
      </c>
      <c r="G442" s="177">
        <f>G385/RES_summary!G$21</f>
        <v>0</v>
      </c>
      <c r="H442" s="177">
        <f>H385/RES_summary!H$21</f>
        <v>0</v>
      </c>
      <c r="I442" s="177">
        <f>I385/RES_summary!I$21</f>
        <v>0</v>
      </c>
      <c r="J442" s="177">
        <f>J385/RES_summary!J$21</f>
        <v>0</v>
      </c>
      <c r="K442" s="177">
        <f>K385/RES_summary!K$21</f>
        <v>0</v>
      </c>
      <c r="L442" s="177">
        <f>L385/RES_summary!L$21</f>
        <v>0</v>
      </c>
      <c r="M442" s="177">
        <f>M385/RES_summary!M$21</f>
        <v>0</v>
      </c>
      <c r="N442" s="177">
        <f>N385/RES_summary!N$21</f>
        <v>0</v>
      </c>
      <c r="O442" s="177">
        <f>O385/RES_summary!O$21</f>
        <v>0</v>
      </c>
      <c r="P442" s="177">
        <f>P385/RES_summary!P$21</f>
        <v>0</v>
      </c>
      <c r="Q442" s="177">
        <f>Q385/RES_summary!Q$21</f>
        <v>0</v>
      </c>
    </row>
    <row r="443" spans="1:17" ht="12" customHeight="1" x14ac:dyDescent="0.25">
      <c r="A443" s="158" t="s">
        <v>63</v>
      </c>
      <c r="B443" s="157"/>
      <c r="C443" s="178">
        <f>C386/RES_summary!C$21</f>
        <v>0</v>
      </c>
      <c r="D443" s="178">
        <f>D386/RES_summary!D$21</f>
        <v>0</v>
      </c>
      <c r="E443" s="178">
        <f>E386/RES_summary!E$21</f>
        <v>0</v>
      </c>
      <c r="F443" s="178">
        <f>F386/RES_summary!F$21</f>
        <v>0</v>
      </c>
      <c r="G443" s="178">
        <f>G386/RES_summary!G$21</f>
        <v>0</v>
      </c>
      <c r="H443" s="178">
        <f>H386/RES_summary!H$21</f>
        <v>0</v>
      </c>
      <c r="I443" s="178">
        <f>I386/RES_summary!I$21</f>
        <v>0</v>
      </c>
      <c r="J443" s="178">
        <f>J386/RES_summary!J$21</f>
        <v>0</v>
      </c>
      <c r="K443" s="178">
        <f>K386/RES_summary!K$21</f>
        <v>0</v>
      </c>
      <c r="L443" s="178">
        <f>L386/RES_summary!L$21</f>
        <v>0</v>
      </c>
      <c r="M443" s="178">
        <f>M386/RES_summary!M$21</f>
        <v>0</v>
      </c>
      <c r="N443" s="178">
        <f>N386/RES_summary!N$21</f>
        <v>0</v>
      </c>
      <c r="O443" s="178">
        <f>O386/RES_summary!O$21</f>
        <v>0</v>
      </c>
      <c r="P443" s="178">
        <f>P386/RES_summary!P$21</f>
        <v>0</v>
      </c>
      <c r="Q443" s="178">
        <f>Q386/RES_summary!Q$21</f>
        <v>0</v>
      </c>
    </row>
    <row r="444" spans="1:17" ht="12" customHeight="1" x14ac:dyDescent="0.25">
      <c r="A444" s="167" t="s">
        <v>152</v>
      </c>
      <c r="B444" s="132"/>
      <c r="C444" s="183">
        <f>C387/RES_summary!C$21</f>
        <v>0</v>
      </c>
      <c r="D444" s="183">
        <f>D387/RES_summary!D$21</f>
        <v>0</v>
      </c>
      <c r="E444" s="183">
        <f>E387/RES_summary!E$21</f>
        <v>0</v>
      </c>
      <c r="F444" s="183">
        <f>F387/RES_summary!F$21</f>
        <v>0</v>
      </c>
      <c r="G444" s="183">
        <f>G387/RES_summary!G$21</f>
        <v>0</v>
      </c>
      <c r="H444" s="183">
        <f>H387/RES_summary!H$21</f>
        <v>0</v>
      </c>
      <c r="I444" s="183">
        <f>I387/RES_summary!I$21</f>
        <v>0</v>
      </c>
      <c r="J444" s="183">
        <f>J387/RES_summary!J$21</f>
        <v>0</v>
      </c>
      <c r="K444" s="183">
        <f>K387/RES_summary!K$21</f>
        <v>0</v>
      </c>
      <c r="L444" s="183">
        <f>L387/RES_summary!L$21</f>
        <v>0</v>
      </c>
      <c r="M444" s="183">
        <f>M387/RES_summary!M$21</f>
        <v>0</v>
      </c>
      <c r="N444" s="183">
        <f>N387/RES_summary!N$21</f>
        <v>0</v>
      </c>
      <c r="O444" s="183">
        <f>O387/RES_summary!O$21</f>
        <v>0</v>
      </c>
      <c r="P444" s="183">
        <f>P387/RES_summary!P$21</f>
        <v>0</v>
      </c>
      <c r="Q444" s="183">
        <f>Q387/RES_summary!Q$21</f>
        <v>0</v>
      </c>
    </row>
    <row r="445" spans="1:17" ht="12" customHeight="1" x14ac:dyDescent="0.25">
      <c r="A445" s="167" t="s">
        <v>151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79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0</v>
      </c>
      <c r="D448" s="180">
        <f>D391/RES_summary!D$21</f>
        <v>0</v>
      </c>
      <c r="E448" s="180">
        <f>E391/RES_summary!E$21</f>
        <v>0</v>
      </c>
      <c r="F448" s="180">
        <f>F391/RES_summary!F$21</f>
        <v>0</v>
      </c>
      <c r="G448" s="180">
        <f>G391/RES_summary!G$21</f>
        <v>0</v>
      </c>
      <c r="H448" s="180">
        <f>H391/RES_summary!H$21</f>
        <v>0</v>
      </c>
      <c r="I448" s="180">
        <f>I391/RES_summary!I$21</f>
        <v>0</v>
      </c>
      <c r="J448" s="180">
        <f>J391/RES_summary!J$21</f>
        <v>0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0</v>
      </c>
      <c r="P448" s="180">
        <f>P391/RES_summary!P$21</f>
        <v>0</v>
      </c>
      <c r="Q448" s="180">
        <f>Q391/RES_summary!Q$21</f>
        <v>0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0</v>
      </c>
      <c r="D452" s="178">
        <f>D395/RES_summary!D$21</f>
        <v>0</v>
      </c>
      <c r="E452" s="178">
        <f>E395/RES_summary!E$21</f>
        <v>0</v>
      </c>
      <c r="F452" s="178">
        <f>F395/RES_summary!F$21</f>
        <v>0</v>
      </c>
      <c r="G452" s="178">
        <f>G395/RES_summary!G$21</f>
        <v>0</v>
      </c>
      <c r="H452" s="178">
        <f>H395/RES_summary!H$21</f>
        <v>0</v>
      </c>
      <c r="I452" s="178">
        <f>I395/RES_summary!I$21</f>
        <v>0</v>
      </c>
      <c r="J452" s="178">
        <f>J395/RES_summary!J$21</f>
        <v>0</v>
      </c>
      <c r="K452" s="178">
        <f>K395/RES_summary!K$21</f>
        <v>0</v>
      </c>
      <c r="L452" s="178">
        <f>L395/RES_summary!L$21</f>
        <v>0</v>
      </c>
      <c r="M452" s="178">
        <f>M395/RES_summary!M$21</f>
        <v>0</v>
      </c>
      <c r="N452" s="178">
        <f>N395/RES_summary!N$21</f>
        <v>0</v>
      </c>
      <c r="O452" s="178">
        <f>O395/RES_summary!O$21</f>
        <v>0</v>
      </c>
      <c r="P452" s="178">
        <f>P395/RES_summary!P$21</f>
        <v>0</v>
      </c>
      <c r="Q452" s="178">
        <f>Q395/RES_summary!Q$21</f>
        <v>0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0</v>
      </c>
      <c r="D454" s="176">
        <f>D397/RES_summary!D$21</f>
        <v>0</v>
      </c>
      <c r="E454" s="176">
        <f>E397/RES_summary!E$21</f>
        <v>0</v>
      </c>
      <c r="F454" s="176">
        <f>F397/RES_summary!F$21</f>
        <v>0</v>
      </c>
      <c r="G454" s="176">
        <f>G397/RES_summary!G$21</f>
        <v>0</v>
      </c>
      <c r="H454" s="176">
        <f>H397/RES_summary!H$21</f>
        <v>0</v>
      </c>
      <c r="I454" s="176">
        <f>I397/RES_summary!I$21</f>
        <v>0</v>
      </c>
      <c r="J454" s="176">
        <f>J397/RES_summary!J$21</f>
        <v>0</v>
      </c>
      <c r="K454" s="176">
        <f>K397/RES_summary!K$21</f>
        <v>0</v>
      </c>
      <c r="L454" s="176">
        <f>L397/RES_summary!L$21</f>
        <v>0</v>
      </c>
      <c r="M454" s="176">
        <f>M397/RES_summary!M$21</f>
        <v>0</v>
      </c>
      <c r="N454" s="176">
        <f>N397/RES_summary!N$21</f>
        <v>0</v>
      </c>
      <c r="O454" s="176">
        <f>O397/RES_summary!O$21</f>
        <v>0</v>
      </c>
      <c r="P454" s="176">
        <f>P397/RES_summary!P$21</f>
        <v>0</v>
      </c>
      <c r="Q454" s="176">
        <f>Q397/RES_summary!Q$21</f>
        <v>0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153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152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151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79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tabColor theme="9" tint="0.59999389629810485"/>
    <pageSetUpPr fitToPage="1"/>
  </sheetPr>
  <dimension ref="A1:Q47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286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RES_hhdet_num!B$124</f>
        <v>425089</v>
      </c>
      <c r="C5" s="151">
        <f>RES_hhdet_num!C$124</f>
        <v>419980</v>
      </c>
      <c r="D5" s="151">
        <f>RES_hhdet_num!D$124</f>
        <v>412366.99999999994</v>
      </c>
      <c r="E5" s="151">
        <f>RES_hhdet_num!E$124</f>
        <v>407255.99999999994</v>
      </c>
      <c r="F5" s="151">
        <f>RES_hhdet_num!F$124</f>
        <v>395112</v>
      </c>
      <c r="G5" s="151">
        <f>RES_hhdet_num!G$124</f>
        <v>391436.00000000006</v>
      </c>
      <c r="H5" s="151">
        <f>RES_hhdet_num!H$124</f>
        <v>373020.00000000006</v>
      </c>
      <c r="I5" s="151">
        <f>RES_hhdet_num!I$124</f>
        <v>359725.00000000012</v>
      </c>
      <c r="J5" s="151">
        <f>RES_hhdet_num!J$124</f>
        <v>358934</v>
      </c>
      <c r="K5" s="151">
        <f>RES_hhdet_num!K$124</f>
        <v>335192</v>
      </c>
      <c r="L5" s="151">
        <f>RES_hhdet_num!L$124</f>
        <v>376467</v>
      </c>
      <c r="M5" s="151">
        <f>RES_hhdet_num!M$124</f>
        <v>374463.99999999988</v>
      </c>
      <c r="N5" s="151">
        <f>RES_hhdet_num!N$124</f>
        <v>371415</v>
      </c>
      <c r="O5" s="151">
        <f>RES_hhdet_num!O$124</f>
        <v>365757.99999999994</v>
      </c>
      <c r="P5" s="151">
        <f>RES_hhdet_num!P$124</f>
        <v>368494.99999999988</v>
      </c>
      <c r="Q5" s="151">
        <f>RES_hhdet_num!Q$124</f>
        <v>380715.99999999994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149</v>
      </c>
      <c r="B7" s="67">
        <f>RES_hhdet_num!B$126</f>
        <v>425089</v>
      </c>
      <c r="C7" s="67">
        <f>RES_hhdet_num!C$126</f>
        <v>419980</v>
      </c>
      <c r="D7" s="67">
        <f>RES_hhdet_num!D$126</f>
        <v>412366.99999999994</v>
      </c>
      <c r="E7" s="67">
        <f>RES_hhdet_num!E$126</f>
        <v>407255.99999999994</v>
      </c>
      <c r="F7" s="67">
        <f>RES_hhdet_num!F$126</f>
        <v>395112</v>
      </c>
      <c r="G7" s="67">
        <f>RES_hhdet_num!G$126</f>
        <v>391436.00000000006</v>
      </c>
      <c r="H7" s="67">
        <f>RES_hhdet_num!H$126</f>
        <v>373020.00000000006</v>
      </c>
      <c r="I7" s="67">
        <f>RES_hhdet_num!I$126</f>
        <v>359725.00000000012</v>
      </c>
      <c r="J7" s="67">
        <f>RES_hhdet_num!J$126</f>
        <v>358934</v>
      </c>
      <c r="K7" s="67">
        <f>RES_hhdet_num!K$126</f>
        <v>335192</v>
      </c>
      <c r="L7" s="67">
        <f>RES_hhdet_num!L$126</f>
        <v>376467</v>
      </c>
      <c r="M7" s="67">
        <f>RES_hhdet_num!M$126</f>
        <v>374463.99999999988</v>
      </c>
      <c r="N7" s="67">
        <f>RES_hhdet_num!N$126</f>
        <v>371415</v>
      </c>
      <c r="O7" s="67">
        <f>RES_hhdet_num!O$126</f>
        <v>365757.99999999994</v>
      </c>
      <c r="P7" s="67">
        <f>RES_hhdet_num!P$126</f>
        <v>368494.99999999988</v>
      </c>
      <c r="Q7" s="67">
        <f>RES_hhdet_num!Q$126</f>
        <v>380715.99999999994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RES_hhdet_num!B$129</f>
        <v>2</v>
      </c>
      <c r="C9" s="67">
        <f>RES_hhdet_num!C$129</f>
        <v>3</v>
      </c>
      <c r="D9" s="67">
        <f>RES_hhdet_num!D$129</f>
        <v>4</v>
      </c>
      <c r="E9" s="67">
        <f>RES_hhdet_num!E$129</f>
        <v>6</v>
      </c>
      <c r="F9" s="67">
        <f>RES_hhdet_num!F$129</f>
        <v>9</v>
      </c>
      <c r="G9" s="67">
        <f>RES_hhdet_num!G$129</f>
        <v>15</v>
      </c>
      <c r="H9" s="67">
        <f>RES_hhdet_num!H$129</f>
        <v>44</v>
      </c>
      <c r="I9" s="67">
        <f>RES_hhdet_num!I$129</f>
        <v>93</v>
      </c>
      <c r="J9" s="67">
        <f>RES_hhdet_num!J$129</f>
        <v>150</v>
      </c>
      <c r="K9" s="67">
        <f>RES_hhdet_num!K$129</f>
        <v>218</v>
      </c>
      <c r="L9" s="67">
        <f>RES_hhdet_num!L$129</f>
        <v>344</v>
      </c>
      <c r="M9" s="67">
        <f>RES_hhdet_num!M$129</f>
        <v>548</v>
      </c>
      <c r="N9" s="67">
        <f>RES_hhdet_num!N$129</f>
        <v>845</v>
      </c>
      <c r="O9" s="67">
        <f>RES_hhdet_num!O$129</f>
        <v>1270</v>
      </c>
      <c r="P9" s="67">
        <f>RES_hhdet_num!P$129</f>
        <v>1500</v>
      </c>
      <c r="Q9" s="67">
        <f>RES_hhdet_num!Q$129</f>
        <v>2222.0000000000005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148</v>
      </c>
      <c r="B11" s="67">
        <f>RES_hhdet_num!B$131</f>
        <v>389963</v>
      </c>
      <c r="C11" s="67">
        <f>RES_hhdet_num!C$131</f>
        <v>385228</v>
      </c>
      <c r="D11" s="67">
        <f>RES_hhdet_num!D$131</f>
        <v>384906.99999999994</v>
      </c>
      <c r="E11" s="67">
        <f>RES_hhdet_num!E$131</f>
        <v>379213</v>
      </c>
      <c r="F11" s="67">
        <f>RES_hhdet_num!F$131</f>
        <v>358501</v>
      </c>
      <c r="G11" s="67">
        <f>RES_hhdet_num!G$131</f>
        <v>356605.00000000006</v>
      </c>
      <c r="H11" s="67">
        <f>RES_hhdet_num!H$131</f>
        <v>348796.00000000006</v>
      </c>
      <c r="I11" s="67">
        <f>RES_hhdet_num!I$131</f>
        <v>344189.00000000012</v>
      </c>
      <c r="J11" s="67">
        <f>RES_hhdet_num!J$131</f>
        <v>336392</v>
      </c>
      <c r="K11" s="67">
        <f>RES_hhdet_num!K$131</f>
        <v>333844</v>
      </c>
      <c r="L11" s="67">
        <f>RES_hhdet_num!L$131</f>
        <v>373514</v>
      </c>
      <c r="M11" s="67">
        <f>RES_hhdet_num!M$131</f>
        <v>371461.99999999988</v>
      </c>
      <c r="N11" s="67">
        <f>RES_hhdet_num!N$131</f>
        <v>371323</v>
      </c>
      <c r="O11" s="67">
        <f>RES_hhdet_num!O$131</f>
        <v>362695.99999999994</v>
      </c>
      <c r="P11" s="67">
        <f>RES_hhdet_num!P$131</f>
        <v>363358.99999999994</v>
      </c>
      <c r="Q11" s="67">
        <f>RES_hhdet_num!Q$131</f>
        <v>374473.99999999994</v>
      </c>
    </row>
    <row r="12" spans="1:17" ht="12" customHeight="1" x14ac:dyDescent="0.25">
      <c r="A12" s="23" t="s">
        <v>147</v>
      </c>
      <c r="B12" s="67">
        <f>RES_hhdet_num!B$132</f>
        <v>0</v>
      </c>
      <c r="C12" s="67">
        <f>RES_hhdet_num!C$132</f>
        <v>0</v>
      </c>
      <c r="D12" s="67">
        <f>RES_hhdet_num!D$132</f>
        <v>0</v>
      </c>
      <c r="E12" s="67">
        <f>RES_hhdet_num!E$132</f>
        <v>0</v>
      </c>
      <c r="F12" s="67">
        <f>RES_hhdet_num!F$132</f>
        <v>0</v>
      </c>
      <c r="G12" s="67">
        <f>RES_hhdet_num!G$132</f>
        <v>0</v>
      </c>
      <c r="H12" s="67">
        <f>RES_hhdet_num!H$132</f>
        <v>0</v>
      </c>
      <c r="I12" s="67">
        <f>RES_hhdet_num!I$132</f>
        <v>0</v>
      </c>
      <c r="J12" s="67">
        <f>RES_hhdet_num!J$132</f>
        <v>0</v>
      </c>
      <c r="K12" s="67">
        <f>RES_hhdet_num!K$132</f>
        <v>0</v>
      </c>
      <c r="L12" s="67">
        <f>RES_hhdet_num!L$132</f>
        <v>0</v>
      </c>
      <c r="M12" s="67">
        <f>RES_hhdet_num!M$132</f>
        <v>0</v>
      </c>
      <c r="N12" s="67">
        <f>RES_hhdet_num!N$132</f>
        <v>0</v>
      </c>
      <c r="O12" s="67">
        <f>RES_hhdet_num!O$132</f>
        <v>0</v>
      </c>
      <c r="P12" s="67">
        <f>RES_hhdet_num!P$132</f>
        <v>0</v>
      </c>
      <c r="Q12" s="67">
        <f>RES_hhdet_num!Q$132</f>
        <v>0</v>
      </c>
    </row>
    <row r="13" spans="1:17" ht="12" customHeight="1" x14ac:dyDescent="0.25">
      <c r="A13" s="23" t="s">
        <v>142</v>
      </c>
      <c r="B13" s="67">
        <f>RES_hhdet_num!B$135</f>
        <v>35126</v>
      </c>
      <c r="C13" s="67">
        <f>RES_hhdet_num!C$135</f>
        <v>34751.999999999985</v>
      </c>
      <c r="D13" s="67">
        <f>RES_hhdet_num!D$135</f>
        <v>27460</v>
      </c>
      <c r="E13" s="67">
        <f>RES_hhdet_num!E$135</f>
        <v>28042.999999999956</v>
      </c>
      <c r="F13" s="67">
        <f>RES_hhdet_num!F$135</f>
        <v>36610.999999999971</v>
      </c>
      <c r="G13" s="67">
        <f>RES_hhdet_num!G$135</f>
        <v>34830.999999999993</v>
      </c>
      <c r="H13" s="67">
        <f>RES_hhdet_num!H$135</f>
        <v>24224</v>
      </c>
      <c r="I13" s="67">
        <f>RES_hhdet_num!I$135</f>
        <v>15536.000000000002</v>
      </c>
      <c r="J13" s="67">
        <f>RES_hhdet_num!J$135</f>
        <v>22541.999999999985</v>
      </c>
      <c r="K13" s="67">
        <f>RES_hhdet_num!K$135</f>
        <v>1348</v>
      </c>
      <c r="L13" s="67">
        <f>RES_hhdet_num!L$135</f>
        <v>2953.0000000000136</v>
      </c>
      <c r="M13" s="67">
        <f>RES_hhdet_num!M$135</f>
        <v>3002.0000000000177</v>
      </c>
      <c r="N13" s="67">
        <f>RES_hhdet_num!N$135</f>
        <v>92</v>
      </c>
      <c r="O13" s="67">
        <f>RES_hhdet_num!O$135</f>
        <v>3061.9999999999809</v>
      </c>
      <c r="P13" s="67">
        <f>RES_hhdet_num!P$135</f>
        <v>5135.9999999999654</v>
      </c>
      <c r="Q13" s="67">
        <f>RES_hhdet_num!Q$135</f>
        <v>6242.0000000000018</v>
      </c>
    </row>
    <row r="14" spans="1:17" ht="12" customHeight="1" x14ac:dyDescent="0.25">
      <c r="A14" s="23" t="s">
        <v>141</v>
      </c>
      <c r="B14" s="67">
        <f>RES_hhdet_num!B$136</f>
        <v>0</v>
      </c>
      <c r="C14" s="67">
        <f>RES_hhdet_num!C$136</f>
        <v>0</v>
      </c>
      <c r="D14" s="67">
        <f>RES_hhdet_num!D$136</f>
        <v>0</v>
      </c>
      <c r="E14" s="67">
        <f>RES_hhdet_num!E$136</f>
        <v>0</v>
      </c>
      <c r="F14" s="67">
        <f>RES_hhdet_num!F$136</f>
        <v>0</v>
      </c>
      <c r="G14" s="67">
        <f>RES_hhdet_num!G$136</f>
        <v>0</v>
      </c>
      <c r="H14" s="67">
        <f>RES_hhdet_num!H$136</f>
        <v>0</v>
      </c>
      <c r="I14" s="67">
        <f>RES_hhdet_num!I$136</f>
        <v>0</v>
      </c>
      <c r="J14" s="67">
        <f>RES_hhdet_num!J$136</f>
        <v>0</v>
      </c>
      <c r="K14" s="67">
        <f>RES_hhdet_num!K$136</f>
        <v>0</v>
      </c>
      <c r="L14" s="67">
        <f>RES_hhdet_num!L$136</f>
        <v>0</v>
      </c>
      <c r="M14" s="67">
        <f>RES_hhdet_num!M$136</f>
        <v>0</v>
      </c>
      <c r="N14" s="67">
        <f>RES_hhdet_num!N$136</f>
        <v>0</v>
      </c>
      <c r="O14" s="67">
        <f>RES_hhdet_num!O$136</f>
        <v>0</v>
      </c>
      <c r="P14" s="67">
        <f>RES_hhdet_num!P$136</f>
        <v>0</v>
      </c>
      <c r="Q14" s="67">
        <f>RES_hhdet_num!Q$136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RES_hhdet_num!B$140</f>
        <v>152514</v>
      </c>
      <c r="C16" s="67">
        <f>RES_hhdet_num!C$140</f>
        <v>134915</v>
      </c>
      <c r="D16" s="67">
        <f>RES_hhdet_num!D$140</f>
        <v>122495</v>
      </c>
      <c r="E16" s="67">
        <f>RES_hhdet_num!E$140</f>
        <v>119200</v>
      </c>
      <c r="F16" s="67">
        <f>RES_hhdet_num!F$140</f>
        <v>122810.99999999999</v>
      </c>
      <c r="G16" s="67">
        <f>RES_hhdet_num!G$140</f>
        <v>139047.99999999997</v>
      </c>
      <c r="H16" s="67">
        <f>RES_hhdet_num!H$140</f>
        <v>134835</v>
      </c>
      <c r="I16" s="67">
        <f>RES_hhdet_num!I$140</f>
        <v>108786</v>
      </c>
      <c r="J16" s="67">
        <f>RES_hhdet_num!J$140</f>
        <v>105595.00000000001</v>
      </c>
      <c r="K16" s="67">
        <f>RES_hhdet_num!K$140</f>
        <v>81807</v>
      </c>
      <c r="L16" s="67">
        <f>RES_hhdet_num!L$140</f>
        <v>87369</v>
      </c>
      <c r="M16" s="67">
        <f>RES_hhdet_num!M$140</f>
        <v>114821</v>
      </c>
      <c r="N16" s="67">
        <f>RES_hhdet_num!N$140</f>
        <v>108263.99999999999</v>
      </c>
      <c r="O16" s="67">
        <f>RES_hhdet_num!O$140</f>
        <v>102009</v>
      </c>
      <c r="P16" s="67">
        <f>RES_hhdet_num!P$140</f>
        <v>109705.99999999999</v>
      </c>
      <c r="Q16" s="67">
        <f>RES_hhdet_num!Q$140</f>
        <v>87021.000000000029</v>
      </c>
    </row>
    <row r="17" spans="1:17" ht="12" customHeight="1" x14ac:dyDescent="0.25">
      <c r="A17" s="29" t="s">
        <v>140</v>
      </c>
      <c r="B17" s="83">
        <f>RES_hhdet_num!B$141</f>
        <v>272575</v>
      </c>
      <c r="C17" s="83">
        <f>RES_hhdet_num!C$141</f>
        <v>285065</v>
      </c>
      <c r="D17" s="83">
        <f>RES_hhdet_num!D$141</f>
        <v>289872</v>
      </c>
      <c r="E17" s="83">
        <f>RES_hhdet_num!E$141</f>
        <v>288055.99999999994</v>
      </c>
      <c r="F17" s="83">
        <f>RES_hhdet_num!F$141</f>
        <v>272301</v>
      </c>
      <c r="G17" s="83">
        <f>RES_hhdet_num!G$141</f>
        <v>252388.00000000003</v>
      </c>
      <c r="H17" s="83">
        <f>RES_hhdet_num!H$141</f>
        <v>238185</v>
      </c>
      <c r="I17" s="83">
        <f>RES_hhdet_num!I$141</f>
        <v>250939.00000000003</v>
      </c>
      <c r="J17" s="83">
        <f>RES_hhdet_num!J$141</f>
        <v>253339</v>
      </c>
      <c r="K17" s="83">
        <f>RES_hhdet_num!K$141</f>
        <v>253385</v>
      </c>
      <c r="L17" s="83">
        <f>RES_hhdet_num!L$141</f>
        <v>289098</v>
      </c>
      <c r="M17" s="83">
        <f>RES_hhdet_num!M$141</f>
        <v>259643.00000000006</v>
      </c>
      <c r="N17" s="83">
        <f>RES_hhdet_num!N$141</f>
        <v>263151</v>
      </c>
      <c r="O17" s="83">
        <f>RES_hhdet_num!O$141</f>
        <v>263749</v>
      </c>
      <c r="P17" s="83">
        <f>RES_hhdet_num!P$141</f>
        <v>258789</v>
      </c>
      <c r="Q17" s="83">
        <f>RES_hhdet_num!Q$141</f>
        <v>293695.00000000006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149</v>
      </c>
      <c r="B21" s="67"/>
      <c r="C21" s="67">
        <f t="shared" ref="C21:Q21" si="0">B7+C35-C7</f>
        <v>26568.0625</v>
      </c>
      <c r="D21" s="67">
        <f t="shared" si="0"/>
        <v>26568.062500000058</v>
      </c>
      <c r="E21" s="67">
        <f t="shared" si="0"/>
        <v>26568.0625</v>
      </c>
      <c r="F21" s="67">
        <f t="shared" si="0"/>
        <v>26568.062499999942</v>
      </c>
      <c r="G21" s="67">
        <f t="shared" si="0"/>
        <v>26568.062499999942</v>
      </c>
      <c r="H21" s="67">
        <f t="shared" si="0"/>
        <v>26568.0625</v>
      </c>
      <c r="I21" s="67">
        <f t="shared" si="0"/>
        <v>26568.062499999942</v>
      </c>
      <c r="J21" s="67">
        <f t="shared" si="0"/>
        <v>26568.062500000116</v>
      </c>
      <c r="K21" s="67">
        <f t="shared" si="0"/>
        <v>26568.0625</v>
      </c>
      <c r="L21" s="67">
        <f t="shared" si="0"/>
        <v>26568.0625</v>
      </c>
      <c r="M21" s="67">
        <f t="shared" si="0"/>
        <v>26568.062500000116</v>
      </c>
      <c r="N21" s="67">
        <f t="shared" si="0"/>
        <v>26568.062499999884</v>
      </c>
      <c r="O21" s="67">
        <f t="shared" si="0"/>
        <v>26568.062500000058</v>
      </c>
      <c r="P21" s="67">
        <f t="shared" si="0"/>
        <v>26568.062500000058</v>
      </c>
      <c r="Q21" s="67">
        <f t="shared" si="0"/>
        <v>26568.062499999942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0</v>
      </c>
      <c r="D23" s="67">
        <f t="shared" si="1"/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2</v>
      </c>
      <c r="K23" s="67">
        <f t="shared" si="1"/>
        <v>1</v>
      </c>
      <c r="L23" s="67">
        <f t="shared" si="1"/>
        <v>1</v>
      </c>
      <c r="M23" s="67">
        <f t="shared" si="1"/>
        <v>2</v>
      </c>
      <c r="N23" s="67">
        <f t="shared" si="1"/>
        <v>3</v>
      </c>
      <c r="O23" s="67">
        <f t="shared" si="1"/>
        <v>6</v>
      </c>
      <c r="P23" s="67">
        <f t="shared" si="1"/>
        <v>30</v>
      </c>
      <c r="Q23" s="67">
        <f t="shared" si="1"/>
        <v>48.999999999999545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148</v>
      </c>
      <c r="B25" s="67"/>
      <c r="C25" s="67">
        <f t="shared" ref="C25:Q28" si="2">B11+C39-C11</f>
        <v>23992.490747476229</v>
      </c>
      <c r="D25" s="67">
        <f t="shared" si="2"/>
        <v>18501.496506847441</v>
      </c>
      <c r="E25" s="67">
        <f t="shared" si="2"/>
        <v>24655.604951831046</v>
      </c>
      <c r="F25" s="67">
        <f t="shared" si="2"/>
        <v>30383.764430583222</v>
      </c>
      <c r="G25" s="67">
        <f t="shared" si="2"/>
        <v>22911.753947074234</v>
      </c>
      <c r="H25" s="67">
        <f t="shared" si="2"/>
        <v>18279.75</v>
      </c>
      <c r="I25" s="67">
        <f t="shared" si="2"/>
        <v>18279.749999999942</v>
      </c>
      <c r="J25" s="67">
        <f t="shared" si="2"/>
        <v>30257.795379918709</v>
      </c>
      <c r="K25" s="67">
        <f t="shared" si="2"/>
        <v>21546.625</v>
      </c>
      <c r="L25" s="67">
        <f t="shared" si="2"/>
        <v>27812.414414232364</v>
      </c>
      <c r="M25" s="67">
        <f t="shared" si="2"/>
        <v>26483.979560389067</v>
      </c>
      <c r="N25" s="67">
        <f t="shared" si="2"/>
        <v>25407.793525378569</v>
      </c>
      <c r="O25" s="67">
        <f t="shared" si="2"/>
        <v>28119.747821636964</v>
      </c>
      <c r="P25" s="67">
        <f t="shared" si="2"/>
        <v>26470.69204328896</v>
      </c>
      <c r="Q25" s="67">
        <f t="shared" si="2"/>
        <v>25113.747635074076</v>
      </c>
    </row>
    <row r="26" spans="1:17" ht="12" customHeight="1" x14ac:dyDescent="0.25">
      <c r="A26" s="23" t="s">
        <v>147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3293.2499999999927</v>
      </c>
      <c r="D27" s="67">
        <f t="shared" si="2"/>
        <v>8066.5659931525806</v>
      </c>
      <c r="E27" s="67">
        <f t="shared" si="2"/>
        <v>3293.25</v>
      </c>
      <c r="F27" s="67">
        <f t="shared" si="2"/>
        <v>3293.25</v>
      </c>
      <c r="G27" s="67">
        <f t="shared" si="2"/>
        <v>3656.3085529256641</v>
      </c>
      <c r="H27" s="67">
        <f t="shared" si="2"/>
        <v>10788.400390289971</v>
      </c>
      <c r="I27" s="67">
        <f t="shared" si="2"/>
        <v>8789.9833576339752</v>
      </c>
      <c r="J27" s="67">
        <f t="shared" si="2"/>
        <v>3152.4143358883193</v>
      </c>
      <c r="K27" s="67">
        <f t="shared" si="2"/>
        <v>21193.999999999985</v>
      </c>
      <c r="L27" s="67">
        <f t="shared" si="2"/>
        <v>0</v>
      </c>
      <c r="M27" s="67">
        <f t="shared" si="2"/>
        <v>1244.3519142323635</v>
      </c>
      <c r="N27" s="67">
        <f t="shared" si="2"/>
        <v>2910.0000000000177</v>
      </c>
      <c r="O27" s="67">
        <f t="shared" si="2"/>
        <v>0</v>
      </c>
      <c r="P27" s="67">
        <f t="shared" si="2"/>
        <v>1551.6853216369054</v>
      </c>
      <c r="Q27" s="67">
        <f t="shared" si="2"/>
        <v>1467.7085176262663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21969.978688737756</v>
      </c>
      <c r="D30" s="67">
        <f t="shared" si="3"/>
        <v>16042.349300031288</v>
      </c>
      <c r="E30" s="67">
        <f t="shared" si="3"/>
        <v>15105.607279551157</v>
      </c>
      <c r="F30" s="67">
        <f t="shared" si="3"/>
        <v>16147.586394220576</v>
      </c>
      <c r="G30" s="67">
        <f t="shared" si="3"/>
        <v>14298.000000000029</v>
      </c>
      <c r="H30" s="67">
        <f t="shared" si="3"/>
        <v>17354.238803420303</v>
      </c>
      <c r="I30" s="67">
        <f t="shared" si="3"/>
        <v>28760.556916811533</v>
      </c>
      <c r="J30" s="67">
        <f t="shared" si="3"/>
        <v>14298</v>
      </c>
      <c r="K30" s="67">
        <f t="shared" si="3"/>
        <v>24190.100188492957</v>
      </c>
      <c r="L30" s="67">
        <f t="shared" si="3"/>
        <v>17920.349300031303</v>
      </c>
      <c r="M30" s="67">
        <f t="shared" si="3"/>
        <v>18256.642720448843</v>
      </c>
      <c r="N30" s="67">
        <f t="shared" si="3"/>
        <v>17214.663605779468</v>
      </c>
      <c r="O30" s="67">
        <f t="shared" si="3"/>
        <v>31590.65573913994</v>
      </c>
      <c r="P30" s="67">
        <f t="shared" si="3"/>
        <v>16008.011196579668</v>
      </c>
      <c r="Q30" s="67">
        <f t="shared" si="3"/>
        <v>24379.239291965365</v>
      </c>
    </row>
    <row r="31" spans="1:17" ht="12" customHeight="1" x14ac:dyDescent="0.25">
      <c r="A31" s="29" t="s">
        <v>140</v>
      </c>
      <c r="B31" s="83"/>
      <c r="C31" s="83">
        <f t="shared" si="3"/>
        <v>25553.999999999942</v>
      </c>
      <c r="D31" s="83">
        <f t="shared" si="3"/>
        <v>25554.000000000058</v>
      </c>
      <c r="E31" s="83">
        <f t="shared" si="3"/>
        <v>25554.000000000058</v>
      </c>
      <c r="F31" s="83">
        <f t="shared" si="3"/>
        <v>27262.398894220474</v>
      </c>
      <c r="G31" s="83">
        <f t="shared" si="3"/>
        <v>37126.380734801613</v>
      </c>
      <c r="H31" s="83">
        <f t="shared" si="3"/>
        <v>27629.823696579668</v>
      </c>
      <c r="I31" s="83">
        <f t="shared" si="3"/>
        <v>25553.999999999971</v>
      </c>
      <c r="J31" s="83">
        <f t="shared" si="3"/>
        <v>25554</v>
      </c>
      <c r="K31" s="83">
        <f t="shared" si="3"/>
        <v>44137.912688492914</v>
      </c>
      <c r="L31" s="83">
        <f t="shared" si="3"/>
        <v>40886.713199968683</v>
      </c>
      <c r="M31" s="83">
        <f t="shared" si="3"/>
        <v>46840.211494195624</v>
      </c>
      <c r="N31" s="83">
        <f t="shared" si="3"/>
        <v>37061.398894220591</v>
      </c>
      <c r="O31" s="83">
        <f t="shared" si="3"/>
        <v>42767.380734801642</v>
      </c>
      <c r="P31" s="83">
        <f t="shared" si="3"/>
        <v>31996.051303420332</v>
      </c>
      <c r="Q31" s="83">
        <f t="shared" si="3"/>
        <v>36115.50558318838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149</v>
      </c>
      <c r="B35" s="67"/>
      <c r="C35" s="67">
        <f>RES_hhdet_in!C$126</f>
        <v>21459.0625</v>
      </c>
      <c r="D35" s="67">
        <f>RES_hhdet_in!D$126</f>
        <v>18955.0625</v>
      </c>
      <c r="E35" s="67">
        <f>RES_hhdet_in!E$126</f>
        <v>21457.0625</v>
      </c>
      <c r="F35" s="67">
        <f>RES_hhdet_in!F$126</f>
        <v>14424.0625</v>
      </c>
      <c r="G35" s="67">
        <f>RES_hhdet_in!G$126</f>
        <v>22892.0625</v>
      </c>
      <c r="H35" s="67">
        <f>RES_hhdet_in!H$126</f>
        <v>8152.0625</v>
      </c>
      <c r="I35" s="67">
        <f>RES_hhdet_in!I$126</f>
        <v>13273.0625</v>
      </c>
      <c r="J35" s="67">
        <f>RES_hhdet_in!J$126</f>
        <v>25777.0625</v>
      </c>
      <c r="K35" s="67">
        <f>RES_hhdet_in!K$126</f>
        <v>2826.0625</v>
      </c>
      <c r="L35" s="67">
        <f>RES_hhdet_in!L$126</f>
        <v>67843.0625</v>
      </c>
      <c r="M35" s="67">
        <f>RES_hhdet_in!M$126</f>
        <v>24565.062499999996</v>
      </c>
      <c r="N35" s="67">
        <f>RES_hhdet_in!N$126</f>
        <v>23519.0625</v>
      </c>
      <c r="O35" s="67">
        <f>RES_hhdet_in!O$126</f>
        <v>20911.0625</v>
      </c>
      <c r="P35" s="67">
        <f>RES_hhdet_in!P$126</f>
        <v>29305.0625</v>
      </c>
      <c r="Q35" s="67">
        <f>RES_hhdet_in!Q$126</f>
        <v>38789.0625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RES_hhdet_in!C$129</f>
        <v>1</v>
      </c>
      <c r="D37" s="67">
        <f>RES_hhdet_in!D$129</f>
        <v>1</v>
      </c>
      <c r="E37" s="67">
        <f>RES_hhdet_in!E$129</f>
        <v>2</v>
      </c>
      <c r="F37" s="67">
        <f>RES_hhdet_in!F$129</f>
        <v>3</v>
      </c>
      <c r="G37" s="67">
        <f>RES_hhdet_in!G$129</f>
        <v>6</v>
      </c>
      <c r="H37" s="67">
        <f>RES_hhdet_in!H$129</f>
        <v>29</v>
      </c>
      <c r="I37" s="67">
        <f>RES_hhdet_in!I$129</f>
        <v>49</v>
      </c>
      <c r="J37" s="67">
        <f>RES_hhdet_in!J$129</f>
        <v>59</v>
      </c>
      <c r="K37" s="67">
        <f>RES_hhdet_in!K$129</f>
        <v>69</v>
      </c>
      <c r="L37" s="67">
        <f>RES_hhdet_in!L$129</f>
        <v>127</v>
      </c>
      <c r="M37" s="67">
        <f>RES_hhdet_in!M$129</f>
        <v>206</v>
      </c>
      <c r="N37" s="67">
        <f>RES_hhdet_in!N$129</f>
        <v>300</v>
      </c>
      <c r="O37" s="67">
        <f>RES_hhdet_in!O$129</f>
        <v>431</v>
      </c>
      <c r="P37" s="67">
        <f>RES_hhdet_in!P$129</f>
        <v>260</v>
      </c>
      <c r="Q37" s="67">
        <f>RES_hhdet_in!Q$129</f>
        <v>771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148</v>
      </c>
      <c r="B39" s="67"/>
      <c r="C39" s="67">
        <f>RES_hhdet_in!C$131</f>
        <v>19257.490747476248</v>
      </c>
      <c r="D39" s="67">
        <f>RES_hhdet_in!D$131</f>
        <v>18180.496506847405</v>
      </c>
      <c r="E39" s="67">
        <f>RES_hhdet_in!E$131</f>
        <v>18961.60495183109</v>
      </c>
      <c r="F39" s="67">
        <f>RES_hhdet_in!F$131</f>
        <v>9671.7644305832091</v>
      </c>
      <c r="G39" s="67">
        <f>RES_hhdet_in!G$131</f>
        <v>21015.753947074314</v>
      </c>
      <c r="H39" s="67">
        <f>RES_hhdet_in!H$131</f>
        <v>10470.749999999978</v>
      </c>
      <c r="I39" s="67">
        <f>RES_hhdet_in!I$131</f>
        <v>13672.749999999982</v>
      </c>
      <c r="J39" s="67">
        <f>RES_hhdet_in!J$131</f>
        <v>22460.795379918578</v>
      </c>
      <c r="K39" s="67">
        <f>RES_hhdet_in!K$131</f>
        <v>18998.624999999996</v>
      </c>
      <c r="L39" s="67">
        <f>RES_hhdet_in!L$131</f>
        <v>67482.414414232349</v>
      </c>
      <c r="M39" s="67">
        <f>RES_hhdet_in!M$131</f>
        <v>24431.979560388972</v>
      </c>
      <c r="N39" s="67">
        <f>RES_hhdet_in!N$131</f>
        <v>25268.793525378678</v>
      </c>
      <c r="O39" s="67">
        <f>RES_hhdet_in!O$131</f>
        <v>19492.747821636924</v>
      </c>
      <c r="P39" s="67">
        <f>RES_hhdet_in!P$131</f>
        <v>27133.692043288975</v>
      </c>
      <c r="Q39" s="67">
        <f>RES_hhdet_in!Q$131</f>
        <v>36228.747635074098</v>
      </c>
    </row>
    <row r="40" spans="1:17" ht="12" customHeight="1" x14ac:dyDescent="0.25">
      <c r="A40" s="23" t="s">
        <v>147</v>
      </c>
      <c r="B40" s="67"/>
      <c r="C40" s="67">
        <f>RES_hhdet_in!C$132</f>
        <v>0</v>
      </c>
      <c r="D40" s="67">
        <f>RES_hhdet_in!D$132</f>
        <v>0</v>
      </c>
      <c r="E40" s="67">
        <f>RES_hhdet_in!E$132</f>
        <v>0</v>
      </c>
      <c r="F40" s="67">
        <f>RES_hhdet_in!F$132</f>
        <v>0</v>
      </c>
      <c r="G40" s="67">
        <f>RES_hhdet_in!G$132</f>
        <v>0</v>
      </c>
      <c r="H40" s="67">
        <f>RES_hhdet_in!H$132</f>
        <v>0</v>
      </c>
      <c r="I40" s="67">
        <f>RES_hhdet_in!I$132</f>
        <v>0</v>
      </c>
      <c r="J40" s="67">
        <f>RES_hhdet_in!J$132</f>
        <v>0</v>
      </c>
      <c r="K40" s="67">
        <f>RES_hhdet_in!K$132</f>
        <v>0</v>
      </c>
      <c r="L40" s="67">
        <f>RES_hhdet_in!L$132</f>
        <v>0</v>
      </c>
      <c r="M40" s="67">
        <f>RES_hhdet_in!M$132</f>
        <v>0</v>
      </c>
      <c r="N40" s="67">
        <f>RES_hhdet_in!N$132</f>
        <v>0</v>
      </c>
      <c r="O40" s="67">
        <f>RES_hhdet_in!O$132</f>
        <v>0</v>
      </c>
      <c r="P40" s="67">
        <f>RES_hhdet_in!P$132</f>
        <v>0</v>
      </c>
      <c r="Q40" s="67">
        <f>RES_hhdet_in!Q$132</f>
        <v>0</v>
      </c>
    </row>
    <row r="41" spans="1:17" ht="12" customHeight="1" x14ac:dyDescent="0.25">
      <c r="A41" s="23" t="s">
        <v>142</v>
      </c>
      <c r="B41" s="67"/>
      <c r="C41" s="67">
        <f>RES_hhdet_in!C$135</f>
        <v>2919.2499999999814</v>
      </c>
      <c r="D41" s="67">
        <f>RES_hhdet_in!D$135</f>
        <v>774.56599315259393</v>
      </c>
      <c r="E41" s="67">
        <f>RES_hhdet_in!E$135</f>
        <v>3876.2499999999573</v>
      </c>
      <c r="F41" s="67">
        <f>RES_hhdet_in!F$135</f>
        <v>11861.250000000011</v>
      </c>
      <c r="G41" s="67">
        <f>RES_hhdet_in!G$135</f>
        <v>1876.3085529256848</v>
      </c>
      <c r="H41" s="67">
        <f>RES_hhdet_in!H$135</f>
        <v>181.4003902899772</v>
      </c>
      <c r="I41" s="67">
        <f>RES_hhdet_in!I$135</f>
        <v>101.98335763397608</v>
      </c>
      <c r="J41" s="67">
        <f>RES_hhdet_in!J$135</f>
        <v>10158.414335888303</v>
      </c>
      <c r="K41" s="67">
        <f>RES_hhdet_in!K$135</f>
        <v>0</v>
      </c>
      <c r="L41" s="67">
        <f>RES_hhdet_in!L$135</f>
        <v>1605.0000000000139</v>
      </c>
      <c r="M41" s="67">
        <f>RES_hhdet_in!M$135</f>
        <v>1293.3519142323678</v>
      </c>
      <c r="N41" s="67">
        <f>RES_hhdet_in!N$135</f>
        <v>0</v>
      </c>
      <c r="O41" s="67">
        <f>RES_hhdet_in!O$135</f>
        <v>2969.9999999999809</v>
      </c>
      <c r="P41" s="67">
        <f>RES_hhdet_in!P$135</f>
        <v>3625.68532163689</v>
      </c>
      <c r="Q41" s="67">
        <f>RES_hhdet_in!Q$135</f>
        <v>2573.7085176263031</v>
      </c>
    </row>
    <row r="42" spans="1:17" ht="12" customHeight="1" x14ac:dyDescent="0.25">
      <c r="A42" s="23" t="s">
        <v>141</v>
      </c>
      <c r="B42" s="67"/>
      <c r="C42" s="67">
        <f>RES_hhdet_in!C$136</f>
        <v>0</v>
      </c>
      <c r="D42" s="67">
        <f>RES_hhdet_in!D$136</f>
        <v>0</v>
      </c>
      <c r="E42" s="67">
        <f>RES_hhdet_in!E$136</f>
        <v>0</v>
      </c>
      <c r="F42" s="67">
        <f>RES_hhdet_in!F$136</f>
        <v>0</v>
      </c>
      <c r="G42" s="67">
        <f>RES_hhdet_in!G$136</f>
        <v>0</v>
      </c>
      <c r="H42" s="67">
        <f>RES_hhdet_in!H$136</f>
        <v>0</v>
      </c>
      <c r="I42" s="67">
        <f>RES_hhdet_in!I$136</f>
        <v>0</v>
      </c>
      <c r="J42" s="67">
        <f>RES_hhdet_in!J$136</f>
        <v>0</v>
      </c>
      <c r="K42" s="67">
        <f>RES_hhdet_in!K$136</f>
        <v>0</v>
      </c>
      <c r="L42" s="67">
        <f>RES_hhdet_in!L$136</f>
        <v>0</v>
      </c>
      <c r="M42" s="67">
        <f>RES_hhdet_in!M$136</f>
        <v>0</v>
      </c>
      <c r="N42" s="67">
        <f>RES_hhdet_in!N$136</f>
        <v>0</v>
      </c>
      <c r="O42" s="67">
        <f>RES_hhdet_in!O$136</f>
        <v>0</v>
      </c>
      <c r="P42" s="67">
        <f>RES_hhdet_in!P$136</f>
        <v>0</v>
      </c>
      <c r="Q42" s="67">
        <f>RES_hhdet_in!Q$136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RES_hhdet_in!C$140</f>
        <v>4370.9786887377586</v>
      </c>
      <c r="D44" s="67">
        <f>RES_hhdet_in!D$140</f>
        <v>3622.3493000312847</v>
      </c>
      <c r="E44" s="67">
        <f>RES_hhdet_in!E$140</f>
        <v>11810.607279551154</v>
      </c>
      <c r="F44" s="67">
        <f>RES_hhdet_in!F$140</f>
        <v>19758.586394220551</v>
      </c>
      <c r="G44" s="67">
        <f>RES_hhdet_in!G$140</f>
        <v>30535.000000000004</v>
      </c>
      <c r="H44" s="67">
        <f>RES_hhdet_in!H$140</f>
        <v>13141.238803420336</v>
      </c>
      <c r="I44" s="67">
        <f>RES_hhdet_in!I$140</f>
        <v>2711.5569168115385</v>
      </c>
      <c r="J44" s="67">
        <f>RES_hhdet_in!J$140</f>
        <v>11107.000000000015</v>
      </c>
      <c r="K44" s="67">
        <f>RES_hhdet_in!K$140</f>
        <v>402.10018849294318</v>
      </c>
      <c r="L44" s="67">
        <f>RES_hhdet_in!L$140</f>
        <v>23482.349300031306</v>
      </c>
      <c r="M44" s="67">
        <f>RES_hhdet_in!M$140</f>
        <v>45708.642720448828</v>
      </c>
      <c r="N44" s="67">
        <f>RES_hhdet_in!N$140</f>
        <v>10657.663605779448</v>
      </c>
      <c r="O44" s="67">
        <f>RES_hhdet_in!O$140</f>
        <v>25335.655739139955</v>
      </c>
      <c r="P44" s="67">
        <f>RES_hhdet_in!P$140</f>
        <v>23705.01119657965</v>
      </c>
      <c r="Q44" s="67">
        <f>RES_hhdet_in!Q$140</f>
        <v>1694.2392919654076</v>
      </c>
    </row>
    <row r="45" spans="1:17" ht="12" customHeight="1" x14ac:dyDescent="0.25">
      <c r="A45" s="29" t="s">
        <v>140</v>
      </c>
      <c r="B45" s="83"/>
      <c r="C45" s="83">
        <f>RES_hhdet_in!C$141</f>
        <v>38043.999999999964</v>
      </c>
      <c r="D45" s="83">
        <f>RES_hhdet_in!D$141</f>
        <v>30361.000000000033</v>
      </c>
      <c r="E45" s="83">
        <f>RES_hhdet_in!E$141</f>
        <v>23737.999999999993</v>
      </c>
      <c r="F45" s="83">
        <f>RES_hhdet_in!F$141</f>
        <v>11507.398894220551</v>
      </c>
      <c r="G45" s="83">
        <f>RES_hhdet_in!G$141</f>
        <v>17213.380734801634</v>
      </c>
      <c r="H45" s="83">
        <f>RES_hhdet_in!H$141</f>
        <v>13426.823696579664</v>
      </c>
      <c r="I45" s="83">
        <f>RES_hhdet_in!I$141</f>
        <v>38308.000000000029</v>
      </c>
      <c r="J45" s="83">
        <f>RES_hhdet_in!J$141</f>
        <v>27953.999999999985</v>
      </c>
      <c r="K45" s="83">
        <f>RES_hhdet_in!K$141</f>
        <v>44183.912688492943</v>
      </c>
      <c r="L45" s="83">
        <f>RES_hhdet_in!L$141</f>
        <v>76599.713199968697</v>
      </c>
      <c r="M45" s="83">
        <f>RES_hhdet_in!M$141</f>
        <v>17385.211494195657</v>
      </c>
      <c r="N45" s="83">
        <f>RES_hhdet_in!N$141</f>
        <v>40569.398894220554</v>
      </c>
      <c r="O45" s="83">
        <f>RES_hhdet_in!O$141</f>
        <v>43365.380734801642</v>
      </c>
      <c r="P45" s="83">
        <f>RES_hhdet_in!P$141</f>
        <v>27036.05130342034</v>
      </c>
      <c r="Q45" s="83">
        <f>RES_hhdet_in!Q$141</f>
        <v>71021.505583188424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149</v>
      </c>
      <c r="B49" s="67"/>
      <c r="C49" s="67">
        <f>RES_hhdet_in_new!C$126</f>
        <v>8115.4676931958256</v>
      </c>
      <c r="D49" s="67">
        <f>RES_hhdet_in_new!D$126</f>
        <v>7188.0444928854922</v>
      </c>
      <c r="E49" s="67">
        <f>RES_hhdet_in_new!E$126</f>
        <v>8708.5291908268373</v>
      </c>
      <c r="F49" s="67">
        <f>RES_hhdet_in_new!F$126</f>
        <v>5809.4540861779096</v>
      </c>
      <c r="G49" s="67">
        <f>RES_hhdet_in_new!G$126</f>
        <v>8887.1872730136583</v>
      </c>
      <c r="H49" s="67">
        <f>RES_hhdet_in_new!H$126</f>
        <v>4116.4768241330485</v>
      </c>
      <c r="I49" s="67">
        <f>RES_hhdet_in_new!I$126</f>
        <v>5537.5622205475565</v>
      </c>
      <c r="J49" s="67">
        <f>RES_hhdet_in_new!J$126</f>
        <v>10302.971107628624</v>
      </c>
      <c r="K49" s="67">
        <f>RES_hhdet_in_new!K$126</f>
        <v>1358.7427790226768</v>
      </c>
      <c r="L49" s="67">
        <f>RES_hhdet_in_new!L$126</f>
        <v>17482.474939382664</v>
      </c>
      <c r="M49" s="67">
        <f>RES_hhdet_in_new!M$126</f>
        <v>9328.2685556330398</v>
      </c>
      <c r="N49" s="67">
        <f>RES_hhdet_in_new!N$126</f>
        <v>9217.503068154474</v>
      </c>
      <c r="O49" s="67">
        <f>RES_hhdet_in_new!O$126</f>
        <v>8472.6806938285335</v>
      </c>
      <c r="P49" s="67">
        <f>RES_hhdet_in_new!P$126</f>
        <v>11124.190920519633</v>
      </c>
      <c r="Q49" s="67">
        <f>RES_hhdet_in_new!Q$126</f>
        <v>16470.35528264007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RES_hhdet_in_new!C$129</f>
        <v>0</v>
      </c>
      <c r="D51" s="67">
        <f>RES_hhdet_in_new!D$129</f>
        <v>0</v>
      </c>
      <c r="E51" s="67">
        <f>RES_hhdet_in_new!E$129</f>
        <v>1</v>
      </c>
      <c r="F51" s="67">
        <f>RES_hhdet_in_new!F$129</f>
        <v>1</v>
      </c>
      <c r="G51" s="67">
        <f>RES_hhdet_in_new!G$129</f>
        <v>2</v>
      </c>
      <c r="H51" s="67">
        <f>RES_hhdet_in_new!H$129</f>
        <v>15</v>
      </c>
      <c r="I51" s="67">
        <f>RES_hhdet_in_new!I$129</f>
        <v>20</v>
      </c>
      <c r="J51" s="67">
        <f>RES_hhdet_in_new!J$129</f>
        <v>24</v>
      </c>
      <c r="K51" s="67">
        <f>RES_hhdet_in_new!K$129</f>
        <v>33</v>
      </c>
      <c r="L51" s="67">
        <f>RES_hhdet_in_new!L$129</f>
        <v>33</v>
      </c>
      <c r="M51" s="67">
        <f>RES_hhdet_in_new!M$129</f>
        <v>78</v>
      </c>
      <c r="N51" s="67">
        <f>RES_hhdet_in_new!N$129</f>
        <v>118</v>
      </c>
      <c r="O51" s="67">
        <f>RES_hhdet_in_new!O$129</f>
        <v>175</v>
      </c>
      <c r="P51" s="67">
        <f>RES_hhdet_in_new!P$129</f>
        <v>99</v>
      </c>
      <c r="Q51" s="67">
        <f>RES_hhdet_in_new!Q$129</f>
        <v>327.00000000000006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148</v>
      </c>
      <c r="B53" s="67"/>
      <c r="C53" s="67">
        <f>RES_hhdet_in_new!C$131</f>
        <v>7003.7752530288453</v>
      </c>
      <c r="D53" s="67">
        <f>RES_hhdet_in_new!D$131</f>
        <v>7188.0444928854922</v>
      </c>
      <c r="E53" s="67">
        <f>RES_hhdet_in_new!E$131</f>
        <v>7046.2070160647745</v>
      </c>
      <c r="F53" s="67">
        <f>RES_hhdet_in_new!F$131</f>
        <v>1770.1505217526653</v>
      </c>
      <c r="G53" s="67">
        <f>RES_hhdet_in_new!G$131</f>
        <v>8100.1633074605379</v>
      </c>
      <c r="H53" s="67">
        <f>RES_hhdet_in_new!H$131</f>
        <v>4116.4768241330485</v>
      </c>
      <c r="I53" s="67">
        <f>RES_hhdet_in_new!I$131</f>
        <v>5537.5622205475565</v>
      </c>
      <c r="J53" s="67">
        <f>RES_hhdet_in_new!J$131</f>
        <v>7484.8397254160009</v>
      </c>
      <c r="K53" s="67">
        <f>RES_hhdet_in_new!K$131</f>
        <v>1358.7427790226768</v>
      </c>
      <c r="L53" s="67">
        <f>RES_hhdet_in_new!L$131</f>
        <v>17482.474939382664</v>
      </c>
      <c r="M53" s="67">
        <f>RES_hhdet_in_new!M$131</f>
        <v>9328.2685556330398</v>
      </c>
      <c r="N53" s="67">
        <f>RES_hhdet_in_new!N$131</f>
        <v>9217.503068154474</v>
      </c>
      <c r="O53" s="67">
        <f>RES_hhdet_in_new!O$131</f>
        <v>7291.3153829478661</v>
      </c>
      <c r="P53" s="67">
        <f>RES_hhdet_in_new!P$131</f>
        <v>9450.4237759685966</v>
      </c>
      <c r="Q53" s="67">
        <f>RES_hhdet_in_new!Q$131</f>
        <v>13896.646765013767</v>
      </c>
    </row>
    <row r="54" spans="1:17" ht="12" customHeight="1" x14ac:dyDescent="0.25">
      <c r="A54" s="148" t="s">
        <v>147</v>
      </c>
      <c r="B54" s="67"/>
      <c r="C54" s="67">
        <f>RES_hhdet_in_new!C$132</f>
        <v>0</v>
      </c>
      <c r="D54" s="67">
        <f>RES_hhdet_in_new!D$132</f>
        <v>0</v>
      </c>
      <c r="E54" s="67">
        <f>RES_hhdet_in_new!E$132</f>
        <v>0</v>
      </c>
      <c r="F54" s="67">
        <f>RES_hhdet_in_new!F$132</f>
        <v>0</v>
      </c>
      <c r="G54" s="67">
        <f>RES_hhdet_in_new!G$132</f>
        <v>0</v>
      </c>
      <c r="H54" s="67">
        <f>RES_hhdet_in_new!H$132</f>
        <v>0</v>
      </c>
      <c r="I54" s="67">
        <f>RES_hhdet_in_new!I$132</f>
        <v>0</v>
      </c>
      <c r="J54" s="67">
        <f>RES_hhdet_in_new!J$132</f>
        <v>0</v>
      </c>
      <c r="K54" s="67">
        <f>RES_hhdet_in_new!K$132</f>
        <v>0</v>
      </c>
      <c r="L54" s="67">
        <f>RES_hhdet_in_new!L$132</f>
        <v>0</v>
      </c>
      <c r="M54" s="67">
        <f>RES_hhdet_in_new!M$132</f>
        <v>0</v>
      </c>
      <c r="N54" s="67">
        <f>RES_hhdet_in_new!N$132</f>
        <v>0</v>
      </c>
      <c r="O54" s="67">
        <f>RES_hhdet_in_new!O$132</f>
        <v>0</v>
      </c>
      <c r="P54" s="67">
        <f>RES_hhdet_in_new!P$132</f>
        <v>0</v>
      </c>
      <c r="Q54" s="67">
        <f>RES_hhdet_in_new!Q$132</f>
        <v>0</v>
      </c>
    </row>
    <row r="55" spans="1:17" ht="12" customHeight="1" x14ac:dyDescent="0.25">
      <c r="A55" s="148" t="s">
        <v>142</v>
      </c>
      <c r="B55" s="67"/>
      <c r="C55" s="67">
        <f>RES_hhdet_in_new!C$135</f>
        <v>1111.6924401669803</v>
      </c>
      <c r="D55" s="67">
        <f>RES_hhdet_in_new!D$135</f>
        <v>0</v>
      </c>
      <c r="E55" s="67">
        <f>RES_hhdet_in_new!E$135</f>
        <v>1662.3221747620628</v>
      </c>
      <c r="F55" s="67">
        <f>RES_hhdet_in_new!F$135</f>
        <v>4039.3035644252441</v>
      </c>
      <c r="G55" s="67">
        <f>RES_hhdet_in_new!G$135</f>
        <v>787.02396555312043</v>
      </c>
      <c r="H55" s="67">
        <f>RES_hhdet_in_new!H$135</f>
        <v>0</v>
      </c>
      <c r="I55" s="67">
        <f>RES_hhdet_in_new!I$135</f>
        <v>0</v>
      </c>
      <c r="J55" s="67">
        <f>RES_hhdet_in_new!J$135</f>
        <v>2818.1313822126231</v>
      </c>
      <c r="K55" s="67">
        <f>RES_hhdet_in_new!K$135</f>
        <v>0</v>
      </c>
      <c r="L55" s="67">
        <f>RES_hhdet_in_new!L$135</f>
        <v>0</v>
      </c>
      <c r="M55" s="67">
        <f>RES_hhdet_in_new!M$135</f>
        <v>0</v>
      </c>
      <c r="N55" s="67">
        <f>RES_hhdet_in_new!N$135</f>
        <v>0</v>
      </c>
      <c r="O55" s="67">
        <f>RES_hhdet_in_new!O$135</f>
        <v>1181.3653108806675</v>
      </c>
      <c r="P55" s="67">
        <f>RES_hhdet_in_new!P$135</f>
        <v>1673.7671445510368</v>
      </c>
      <c r="Q55" s="67">
        <f>RES_hhdet_in_new!Q$135</f>
        <v>2573.7085176263031</v>
      </c>
    </row>
    <row r="56" spans="1:17" ht="12" customHeight="1" x14ac:dyDescent="0.25">
      <c r="A56" s="148" t="s">
        <v>141</v>
      </c>
      <c r="B56" s="67"/>
      <c r="C56" s="67">
        <f>RES_hhdet_in_new!C$136</f>
        <v>0</v>
      </c>
      <c r="D56" s="67">
        <f>RES_hhdet_in_new!D$136</f>
        <v>0</v>
      </c>
      <c r="E56" s="67">
        <f>RES_hhdet_in_new!E$136</f>
        <v>0</v>
      </c>
      <c r="F56" s="67">
        <f>RES_hhdet_in_new!F$136</f>
        <v>0</v>
      </c>
      <c r="G56" s="67">
        <f>RES_hhdet_in_new!G$136</f>
        <v>0</v>
      </c>
      <c r="H56" s="67">
        <f>RES_hhdet_in_new!H$136</f>
        <v>0</v>
      </c>
      <c r="I56" s="67">
        <f>RES_hhdet_in_new!I$136</f>
        <v>0</v>
      </c>
      <c r="J56" s="67">
        <f>RES_hhdet_in_new!J$136</f>
        <v>0</v>
      </c>
      <c r="K56" s="67">
        <f>RES_hhdet_in_new!K$136</f>
        <v>0</v>
      </c>
      <c r="L56" s="67">
        <f>RES_hhdet_in_new!L$136</f>
        <v>0</v>
      </c>
      <c r="M56" s="67">
        <f>RES_hhdet_in_new!M$136</f>
        <v>0</v>
      </c>
      <c r="N56" s="67">
        <f>RES_hhdet_in_new!N$136</f>
        <v>0</v>
      </c>
      <c r="O56" s="67">
        <f>RES_hhdet_in_new!O$136</f>
        <v>0</v>
      </c>
      <c r="P56" s="67">
        <f>RES_hhdet_in_new!P$136</f>
        <v>0</v>
      </c>
      <c r="Q56" s="67">
        <f>RES_hhdet_in_new!Q$136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RES_hhdet_in_new!C$140</f>
        <v>0</v>
      </c>
      <c r="D58" s="67">
        <f>RES_hhdet_in_new!D$140</f>
        <v>0</v>
      </c>
      <c r="E58" s="67">
        <f>RES_hhdet_in_new!E$140</f>
        <v>0</v>
      </c>
      <c r="F58" s="67">
        <f>RES_hhdet_in_new!F$140</f>
        <v>0</v>
      </c>
      <c r="G58" s="67">
        <f>RES_hhdet_in_new!G$140</f>
        <v>0</v>
      </c>
      <c r="H58" s="67">
        <f>RES_hhdet_in_new!H$140</f>
        <v>0</v>
      </c>
      <c r="I58" s="67">
        <f>RES_hhdet_in_new!I$140</f>
        <v>0</v>
      </c>
      <c r="J58" s="67">
        <f>RES_hhdet_in_new!J$140</f>
        <v>0</v>
      </c>
      <c r="K58" s="67">
        <f>RES_hhdet_in_new!K$140</f>
        <v>0</v>
      </c>
      <c r="L58" s="67">
        <f>RES_hhdet_in_new!L$140</f>
        <v>0</v>
      </c>
      <c r="M58" s="67">
        <f>RES_hhdet_in_new!M$140</f>
        <v>0</v>
      </c>
      <c r="N58" s="67">
        <f>RES_hhdet_in_new!N$140</f>
        <v>0</v>
      </c>
      <c r="O58" s="67">
        <f>RES_hhdet_in_new!O$140</f>
        <v>0</v>
      </c>
      <c r="P58" s="67">
        <f>RES_hhdet_in_new!P$140</f>
        <v>0</v>
      </c>
      <c r="Q58" s="67">
        <f>RES_hhdet_in_new!Q$140</f>
        <v>0</v>
      </c>
    </row>
    <row r="59" spans="1:17" ht="12" customHeight="1" x14ac:dyDescent="0.25">
      <c r="A59" s="159" t="s">
        <v>140</v>
      </c>
      <c r="B59" s="83"/>
      <c r="C59" s="83">
        <f>RES_hhdet_in_new!C$141</f>
        <v>8115.4676931958256</v>
      </c>
      <c r="D59" s="83">
        <f>RES_hhdet_in_new!D$141</f>
        <v>7188.0444928854922</v>
      </c>
      <c r="E59" s="83">
        <f>RES_hhdet_in_new!E$141</f>
        <v>8708.5291908268373</v>
      </c>
      <c r="F59" s="83">
        <f>RES_hhdet_in_new!F$141</f>
        <v>5809.4540861779096</v>
      </c>
      <c r="G59" s="83">
        <f>RES_hhdet_in_new!G$141</f>
        <v>8887.1872730136583</v>
      </c>
      <c r="H59" s="83">
        <f>RES_hhdet_in_new!H$141</f>
        <v>4116.4768241330485</v>
      </c>
      <c r="I59" s="83">
        <f>RES_hhdet_in_new!I$141</f>
        <v>5537.5622205475565</v>
      </c>
      <c r="J59" s="83">
        <f>RES_hhdet_in_new!J$141</f>
        <v>10302.971107628624</v>
      </c>
      <c r="K59" s="83">
        <f>RES_hhdet_in_new!K$141</f>
        <v>1358.7427790226768</v>
      </c>
      <c r="L59" s="83">
        <f>RES_hhdet_in_new!L$141</f>
        <v>17482.474939382664</v>
      </c>
      <c r="M59" s="83">
        <f>RES_hhdet_in_new!M$141</f>
        <v>9328.2685556330398</v>
      </c>
      <c r="N59" s="83">
        <f>RES_hhdet_in_new!N$141</f>
        <v>9217.503068154474</v>
      </c>
      <c r="O59" s="83">
        <f>RES_hhdet_in_new!O$141</f>
        <v>8472.6806938285335</v>
      </c>
      <c r="P59" s="83">
        <f>RES_hhdet_in_new!P$141</f>
        <v>11124.190920519633</v>
      </c>
      <c r="Q59" s="83">
        <f>RES_hhdet_in_new!Q$141</f>
        <v>16470.35528264007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149</v>
      </c>
      <c r="B63" s="67"/>
      <c r="C63" s="67">
        <f>C35-C49</f>
        <v>13343.594806804174</v>
      </c>
      <c r="D63" s="67">
        <f t="shared" ref="D63:Q63" si="4">D35-D49</f>
        <v>11767.018007114508</v>
      </c>
      <c r="E63" s="67">
        <f t="shared" si="4"/>
        <v>12748.533309173163</v>
      </c>
      <c r="F63" s="67">
        <f t="shared" si="4"/>
        <v>8614.6084138220904</v>
      </c>
      <c r="G63" s="67">
        <f t="shared" si="4"/>
        <v>14004.875226986342</v>
      </c>
      <c r="H63" s="67">
        <f t="shared" si="4"/>
        <v>4035.5856758669515</v>
      </c>
      <c r="I63" s="67">
        <f t="shared" si="4"/>
        <v>7735.5002794524435</v>
      </c>
      <c r="J63" s="67">
        <f t="shared" si="4"/>
        <v>15474.091392371376</v>
      </c>
      <c r="K63" s="67">
        <f t="shared" si="4"/>
        <v>1467.3197209773232</v>
      </c>
      <c r="L63" s="67">
        <f t="shared" si="4"/>
        <v>50360.587560617336</v>
      </c>
      <c r="M63" s="67">
        <f t="shared" si="4"/>
        <v>15236.793944366957</v>
      </c>
      <c r="N63" s="67">
        <f t="shared" si="4"/>
        <v>14301.559431845526</v>
      </c>
      <c r="O63" s="67">
        <f t="shared" si="4"/>
        <v>12438.381806171466</v>
      </c>
      <c r="P63" s="67">
        <f t="shared" si="4"/>
        <v>18180.871579480365</v>
      </c>
      <c r="Q63" s="67">
        <f t="shared" si="4"/>
        <v>22318.70721735993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>C37-C51</f>
        <v>1</v>
      </c>
      <c r="D65" s="67">
        <f t="shared" ref="D65:Q65" si="5">D37-D51</f>
        <v>1</v>
      </c>
      <c r="E65" s="67">
        <f t="shared" si="5"/>
        <v>1</v>
      </c>
      <c r="F65" s="67">
        <f t="shared" si="5"/>
        <v>2</v>
      </c>
      <c r="G65" s="67">
        <f t="shared" si="5"/>
        <v>4</v>
      </c>
      <c r="H65" s="67">
        <f t="shared" si="5"/>
        <v>14</v>
      </c>
      <c r="I65" s="67">
        <f t="shared" si="5"/>
        <v>29</v>
      </c>
      <c r="J65" s="67">
        <f t="shared" si="5"/>
        <v>35</v>
      </c>
      <c r="K65" s="67">
        <f t="shared" si="5"/>
        <v>36</v>
      </c>
      <c r="L65" s="67">
        <f t="shared" si="5"/>
        <v>94</v>
      </c>
      <c r="M65" s="67">
        <f t="shared" si="5"/>
        <v>128</v>
      </c>
      <c r="N65" s="67">
        <f t="shared" si="5"/>
        <v>182</v>
      </c>
      <c r="O65" s="67">
        <f t="shared" si="5"/>
        <v>256</v>
      </c>
      <c r="P65" s="67">
        <f t="shared" si="5"/>
        <v>161</v>
      </c>
      <c r="Q65" s="67">
        <f t="shared" si="5"/>
        <v>443.99999999999994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148</v>
      </c>
      <c r="B67" s="67"/>
      <c r="C67" s="67">
        <f t="shared" ref="C67:Q70" si="6">C39-C53</f>
        <v>12253.715494447402</v>
      </c>
      <c r="D67" s="67">
        <f t="shared" si="6"/>
        <v>10992.452013961913</v>
      </c>
      <c r="E67" s="67">
        <f t="shared" si="6"/>
        <v>11915.397935766316</v>
      </c>
      <c r="F67" s="67">
        <f t="shared" si="6"/>
        <v>7901.6139088305436</v>
      </c>
      <c r="G67" s="67">
        <f t="shared" si="6"/>
        <v>12915.590639613776</v>
      </c>
      <c r="H67" s="67">
        <f t="shared" si="6"/>
        <v>6354.2731758669297</v>
      </c>
      <c r="I67" s="67">
        <f t="shared" si="6"/>
        <v>8135.1877794524253</v>
      </c>
      <c r="J67" s="67">
        <f t="shared" si="6"/>
        <v>14975.955654502577</v>
      </c>
      <c r="K67" s="67">
        <f t="shared" si="6"/>
        <v>17639.882220977321</v>
      </c>
      <c r="L67" s="67">
        <f t="shared" si="6"/>
        <v>49999.939474849685</v>
      </c>
      <c r="M67" s="67">
        <f t="shared" si="6"/>
        <v>15103.711004755933</v>
      </c>
      <c r="N67" s="67">
        <f t="shared" si="6"/>
        <v>16051.290457224204</v>
      </c>
      <c r="O67" s="67">
        <f t="shared" si="6"/>
        <v>12201.432438689058</v>
      </c>
      <c r="P67" s="67">
        <f t="shared" si="6"/>
        <v>17683.268267320378</v>
      </c>
      <c r="Q67" s="67">
        <f t="shared" si="6"/>
        <v>22332.100870060331</v>
      </c>
    </row>
    <row r="68" spans="1:17" ht="12" customHeight="1" x14ac:dyDescent="0.25">
      <c r="A68" s="148" t="s">
        <v>147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1807.5575598330011</v>
      </c>
      <c r="D69" s="67">
        <f t="shared" si="6"/>
        <v>774.56599315259393</v>
      </c>
      <c r="E69" s="67">
        <f t="shared" si="6"/>
        <v>2213.9278252378945</v>
      </c>
      <c r="F69" s="67">
        <f t="shared" si="6"/>
        <v>7821.9464355747668</v>
      </c>
      <c r="G69" s="67">
        <f t="shared" si="6"/>
        <v>1089.2845873725644</v>
      </c>
      <c r="H69" s="67">
        <f t="shared" si="6"/>
        <v>181.4003902899772</v>
      </c>
      <c r="I69" s="67">
        <f t="shared" si="6"/>
        <v>101.98335763397608</v>
      </c>
      <c r="J69" s="67">
        <f t="shared" si="6"/>
        <v>7340.2829536756799</v>
      </c>
      <c r="K69" s="67">
        <f t="shared" si="6"/>
        <v>0</v>
      </c>
      <c r="L69" s="67">
        <f t="shared" si="6"/>
        <v>1605.0000000000139</v>
      </c>
      <c r="M69" s="67">
        <f t="shared" si="6"/>
        <v>1293.3519142323678</v>
      </c>
      <c r="N69" s="67">
        <f t="shared" si="6"/>
        <v>0</v>
      </c>
      <c r="O69" s="67">
        <f t="shared" si="6"/>
        <v>1788.6346891193134</v>
      </c>
      <c r="P69" s="67">
        <f t="shared" si="6"/>
        <v>1951.9181770858531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4370.9786887377586</v>
      </c>
      <c r="D72" s="67">
        <f t="shared" si="7"/>
        <v>3622.3493000312847</v>
      </c>
      <c r="E72" s="67">
        <f t="shared" si="7"/>
        <v>11810.607279551154</v>
      </c>
      <c r="F72" s="67">
        <f t="shared" si="7"/>
        <v>19758.586394220551</v>
      </c>
      <c r="G72" s="67">
        <f t="shared" si="7"/>
        <v>30535.000000000004</v>
      </c>
      <c r="H72" s="67">
        <f t="shared" si="7"/>
        <v>13141.238803420336</v>
      </c>
      <c r="I72" s="67">
        <f t="shared" si="7"/>
        <v>2711.5569168115385</v>
      </c>
      <c r="J72" s="67">
        <f t="shared" si="7"/>
        <v>11107.000000000015</v>
      </c>
      <c r="K72" s="67">
        <f t="shared" si="7"/>
        <v>402.10018849294318</v>
      </c>
      <c r="L72" s="67">
        <f t="shared" si="7"/>
        <v>23482.349300031306</v>
      </c>
      <c r="M72" s="67">
        <f t="shared" si="7"/>
        <v>45708.642720448828</v>
      </c>
      <c r="N72" s="67">
        <f t="shared" si="7"/>
        <v>10657.663605779448</v>
      </c>
      <c r="O72" s="67">
        <f t="shared" si="7"/>
        <v>25335.655739139955</v>
      </c>
      <c r="P72" s="67">
        <f t="shared" si="7"/>
        <v>23705.01119657965</v>
      </c>
      <c r="Q72" s="67">
        <f t="shared" si="7"/>
        <v>1694.2392919654076</v>
      </c>
    </row>
    <row r="73" spans="1:17" ht="12" customHeight="1" x14ac:dyDescent="0.25">
      <c r="A73" s="159" t="s">
        <v>140</v>
      </c>
      <c r="B73" s="83"/>
      <c r="C73" s="83">
        <f t="shared" si="7"/>
        <v>29928.53230680414</v>
      </c>
      <c r="D73" s="83">
        <f t="shared" si="7"/>
        <v>23172.955507114541</v>
      </c>
      <c r="E73" s="83">
        <f t="shared" si="7"/>
        <v>15029.470809173155</v>
      </c>
      <c r="F73" s="83">
        <f t="shared" si="7"/>
        <v>5697.9448080426409</v>
      </c>
      <c r="G73" s="83">
        <f t="shared" si="7"/>
        <v>8326.193461787976</v>
      </c>
      <c r="H73" s="83">
        <f t="shared" si="7"/>
        <v>9310.3468724466147</v>
      </c>
      <c r="I73" s="83">
        <f t="shared" si="7"/>
        <v>32770.43777945247</v>
      </c>
      <c r="J73" s="83">
        <f t="shared" si="7"/>
        <v>17651.02889237136</v>
      </c>
      <c r="K73" s="83">
        <f t="shared" si="7"/>
        <v>42825.169909470264</v>
      </c>
      <c r="L73" s="83">
        <f t="shared" si="7"/>
        <v>59117.238260586033</v>
      </c>
      <c r="M73" s="83">
        <f t="shared" si="7"/>
        <v>8056.9429385626172</v>
      </c>
      <c r="N73" s="83">
        <f t="shared" si="7"/>
        <v>31351.89582606608</v>
      </c>
      <c r="O73" s="83">
        <f t="shared" si="7"/>
        <v>34892.700040973112</v>
      </c>
      <c r="P73" s="83">
        <f t="shared" si="7"/>
        <v>15911.860382900706</v>
      </c>
      <c r="Q73" s="83">
        <f t="shared" si="7"/>
        <v>54551.150300548354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RES_hhdet_numvin!B125</f>
        <v>0</v>
      </c>
      <c r="C78" s="189">
        <f>RES_hhdet_numvin!C125</f>
        <v>0</v>
      </c>
      <c r="D78" s="189">
        <f>RES_hhdet_numvin!D125</f>
        <v>0</v>
      </c>
      <c r="E78" s="189">
        <f>RES_hhdet_numvin!E125</f>
        <v>0</v>
      </c>
      <c r="F78" s="189">
        <f>RES_hhdet_numvin!F125</f>
        <v>0</v>
      </c>
      <c r="G78" s="189">
        <f>RES_hhdet_numvin!G125</f>
        <v>0</v>
      </c>
      <c r="H78" s="189">
        <f>RES_hhdet_numvin!H125</f>
        <v>0</v>
      </c>
      <c r="I78" s="189">
        <f>RES_hhdet_numvin!I125</f>
        <v>0</v>
      </c>
      <c r="J78" s="189">
        <f>RES_hhdet_numvin!J125</f>
        <v>0</v>
      </c>
      <c r="K78" s="189">
        <f>RES_hhdet_numvin!K125</f>
        <v>0</v>
      </c>
      <c r="L78" s="189">
        <f>RES_hhdet_numvin!L125</f>
        <v>0</v>
      </c>
      <c r="M78" s="189">
        <f>RES_hhdet_numvin!M125</f>
        <v>0</v>
      </c>
      <c r="N78" s="189">
        <f>RES_hhdet_numvin!N125</f>
        <v>0</v>
      </c>
      <c r="O78" s="189">
        <f>RES_hhdet_numvin!O125</f>
        <v>0</v>
      </c>
      <c r="P78" s="189">
        <f>RES_hhdet_numvin!P125</f>
        <v>0</v>
      </c>
      <c r="Q78" s="189">
        <f>RES_hhdet_numvin!Q125</f>
        <v>0</v>
      </c>
    </row>
    <row r="79" spans="1:17" ht="12" customHeight="1" x14ac:dyDescent="0.25">
      <c r="A79" s="23" t="s">
        <v>149</v>
      </c>
      <c r="B79" s="80">
        <f>RES_hhdet_numvin!B126</f>
        <v>26568.062500000007</v>
      </c>
      <c r="C79" s="80">
        <f>RES_hhdet_numvin!C126</f>
        <v>21459.062500000007</v>
      </c>
      <c r="D79" s="80">
        <f>RES_hhdet_numvin!D126</f>
        <v>18955.062500000004</v>
      </c>
      <c r="E79" s="80">
        <f>RES_hhdet_numvin!E126</f>
        <v>21457.062500000007</v>
      </c>
      <c r="F79" s="80">
        <f>RES_hhdet_numvin!F126</f>
        <v>14424.062500000002</v>
      </c>
      <c r="G79" s="80">
        <f>RES_hhdet_numvin!G126</f>
        <v>22892.062500000007</v>
      </c>
      <c r="H79" s="80">
        <f>RES_hhdet_numvin!H126</f>
        <v>8152.0625000000018</v>
      </c>
      <c r="I79" s="80">
        <f>RES_hhdet_numvin!I126</f>
        <v>13273.062500000004</v>
      </c>
      <c r="J79" s="80">
        <f>RES_hhdet_numvin!J126</f>
        <v>25777.062500000007</v>
      </c>
      <c r="K79" s="80">
        <f>RES_hhdet_numvin!K126</f>
        <v>2826.0625000000005</v>
      </c>
      <c r="L79" s="80">
        <f>RES_hhdet_numvin!L126</f>
        <v>67843.062500000015</v>
      </c>
      <c r="M79" s="80">
        <f>RES_hhdet_numvin!M126</f>
        <v>24565.062500000011</v>
      </c>
      <c r="N79" s="80">
        <f>RES_hhdet_numvin!N126</f>
        <v>23519.062500000007</v>
      </c>
      <c r="O79" s="80">
        <f>RES_hhdet_numvin!O126</f>
        <v>20911.062500000004</v>
      </c>
      <c r="P79" s="80">
        <f>RES_hhdet_numvin!P126</f>
        <v>29305.062500000007</v>
      </c>
      <c r="Q79" s="80">
        <f>RES_hhdet_numvin!Q126</f>
        <v>38789.062500000015</v>
      </c>
    </row>
    <row r="80" spans="1:17" ht="12.95" customHeight="1" x14ac:dyDescent="0.25">
      <c r="A80" s="146" t="s">
        <v>112</v>
      </c>
      <c r="B80" s="188">
        <f>RES_hhdet_numvin!B128</f>
        <v>0</v>
      </c>
      <c r="C80" s="188">
        <f>RES_hhdet_numvin!C128</f>
        <v>0</v>
      </c>
      <c r="D80" s="188">
        <f>RES_hhdet_numvin!D128</f>
        <v>0</v>
      </c>
      <c r="E80" s="188">
        <f>RES_hhdet_numvin!E128</f>
        <v>0</v>
      </c>
      <c r="F80" s="188">
        <f>RES_hhdet_numvin!F128</f>
        <v>0</v>
      </c>
      <c r="G80" s="188">
        <f>RES_hhdet_numvin!G128</f>
        <v>0</v>
      </c>
      <c r="H80" s="188">
        <f>RES_hhdet_numvin!H128</f>
        <v>0</v>
      </c>
      <c r="I80" s="188">
        <f>RES_hhdet_numvin!I128</f>
        <v>0</v>
      </c>
      <c r="J80" s="188">
        <f>RES_hhdet_numvin!J128</f>
        <v>0</v>
      </c>
      <c r="K80" s="188">
        <f>RES_hhdet_numvin!K128</f>
        <v>0</v>
      </c>
      <c r="L80" s="188">
        <f>RES_hhdet_numvin!L128</f>
        <v>0</v>
      </c>
      <c r="M80" s="188">
        <f>RES_hhdet_numvin!M128</f>
        <v>0</v>
      </c>
      <c r="N80" s="188">
        <f>RES_hhdet_numvin!N128</f>
        <v>0</v>
      </c>
      <c r="O80" s="188">
        <f>RES_hhdet_numvin!O128</f>
        <v>0</v>
      </c>
      <c r="P80" s="188">
        <f>RES_hhdet_numvin!P128</f>
        <v>0</v>
      </c>
      <c r="Q80" s="188">
        <f>RES_hhdet_numvin!Q128</f>
        <v>0</v>
      </c>
    </row>
    <row r="81" spans="1:17" ht="12" customHeight="1" x14ac:dyDescent="0.25">
      <c r="A81" s="23" t="s">
        <v>60</v>
      </c>
      <c r="B81" s="80">
        <f>RES_hhdet_numvin!B129</f>
        <v>0</v>
      </c>
      <c r="C81" s="80">
        <f>RES_hhdet_numvin!C129</f>
        <v>0</v>
      </c>
      <c r="D81" s="80">
        <f>RES_hhdet_numvin!D129</f>
        <v>0</v>
      </c>
      <c r="E81" s="80">
        <f>RES_hhdet_numvin!E129</f>
        <v>0</v>
      </c>
      <c r="F81" s="80">
        <f>RES_hhdet_numvin!F129</f>
        <v>0</v>
      </c>
      <c r="G81" s="80">
        <f>RES_hhdet_numvin!G129</f>
        <v>0</v>
      </c>
      <c r="H81" s="80">
        <f>RES_hhdet_numvin!H129</f>
        <v>0</v>
      </c>
      <c r="I81" s="80">
        <f>RES_hhdet_numvin!I129</f>
        <v>0</v>
      </c>
      <c r="J81" s="80">
        <f>RES_hhdet_numvin!J129</f>
        <v>58.000000000000014</v>
      </c>
      <c r="K81" s="80">
        <f>RES_hhdet_numvin!K129</f>
        <v>69.000000000000014</v>
      </c>
      <c r="L81" s="80">
        <f>RES_hhdet_numvin!L129</f>
        <v>127.00000000000003</v>
      </c>
      <c r="M81" s="80">
        <f>RES_hhdet_numvin!M129</f>
        <v>206.00000000000006</v>
      </c>
      <c r="N81" s="80">
        <f>RES_hhdet_numvin!N129</f>
        <v>300.00000000000006</v>
      </c>
      <c r="O81" s="80">
        <f>RES_hhdet_numvin!O129</f>
        <v>431.00000000000011</v>
      </c>
      <c r="P81" s="80">
        <f>RES_hhdet_numvin!P129</f>
        <v>260.00000000000006</v>
      </c>
      <c r="Q81" s="80">
        <f>RES_hhdet_numvin!Q129</f>
        <v>771.00000000000023</v>
      </c>
    </row>
    <row r="82" spans="1:17" ht="12" customHeight="1" x14ac:dyDescent="0.25">
      <c r="A82" s="146" t="s">
        <v>63</v>
      </c>
      <c r="B82" s="188">
        <f>RES_hhdet_numvin!B130</f>
        <v>0</v>
      </c>
      <c r="C82" s="188">
        <f>RES_hhdet_numvin!C130</f>
        <v>0</v>
      </c>
      <c r="D82" s="188">
        <f>RES_hhdet_numvin!D130</f>
        <v>0</v>
      </c>
      <c r="E82" s="188">
        <f>RES_hhdet_numvin!E130</f>
        <v>0</v>
      </c>
      <c r="F82" s="188">
        <f>RES_hhdet_numvin!F130</f>
        <v>0</v>
      </c>
      <c r="G82" s="188">
        <f>RES_hhdet_numvin!G130</f>
        <v>0</v>
      </c>
      <c r="H82" s="188">
        <f>RES_hhdet_numvin!H130</f>
        <v>0</v>
      </c>
      <c r="I82" s="188">
        <f>RES_hhdet_numvin!I130</f>
        <v>0</v>
      </c>
      <c r="J82" s="188">
        <f>RES_hhdet_numvin!J130</f>
        <v>0</v>
      </c>
      <c r="K82" s="188">
        <f>RES_hhdet_numvin!K130</f>
        <v>0</v>
      </c>
      <c r="L82" s="188">
        <f>RES_hhdet_numvin!L130</f>
        <v>0</v>
      </c>
      <c r="M82" s="188">
        <f>RES_hhdet_numvin!M130</f>
        <v>0</v>
      </c>
      <c r="N82" s="188">
        <f>RES_hhdet_numvin!N130</f>
        <v>0</v>
      </c>
      <c r="O82" s="188">
        <f>RES_hhdet_numvin!O130</f>
        <v>0</v>
      </c>
      <c r="P82" s="188">
        <f>RES_hhdet_numvin!P130</f>
        <v>0</v>
      </c>
      <c r="Q82" s="188">
        <f>RES_hhdet_numvin!Q130</f>
        <v>0</v>
      </c>
    </row>
    <row r="83" spans="1:17" ht="12" customHeight="1" x14ac:dyDescent="0.25">
      <c r="A83" s="23" t="s">
        <v>148</v>
      </c>
      <c r="B83" s="80">
        <f>RES_hhdet_numvin!B131</f>
        <v>26568.062500000007</v>
      </c>
      <c r="C83" s="80">
        <f>RES_hhdet_numvin!C131</f>
        <v>21459.062500000007</v>
      </c>
      <c r="D83" s="80">
        <f>RES_hhdet_numvin!D131</f>
        <v>18955.062500000004</v>
      </c>
      <c r="E83" s="80">
        <f>RES_hhdet_numvin!E131</f>
        <v>21457.062500000007</v>
      </c>
      <c r="F83" s="80">
        <f>RES_hhdet_numvin!F131</f>
        <v>14424.062500000002</v>
      </c>
      <c r="G83" s="80">
        <f>RES_hhdet_numvin!G131</f>
        <v>22892.062500000007</v>
      </c>
      <c r="H83" s="80">
        <f>RES_hhdet_numvin!H131</f>
        <v>8152.0625000000018</v>
      </c>
      <c r="I83" s="80">
        <f>RES_hhdet_numvin!I131</f>
        <v>13273.062500000004</v>
      </c>
      <c r="J83" s="80">
        <f>RES_hhdet_numvin!J131</f>
        <v>25777.062500000007</v>
      </c>
      <c r="K83" s="80">
        <f>RES_hhdet_numvin!K131</f>
        <v>2826.0625000000005</v>
      </c>
      <c r="L83" s="80">
        <f>RES_hhdet_numvin!L131</f>
        <v>67843.062500000015</v>
      </c>
      <c r="M83" s="80">
        <f>RES_hhdet_numvin!M131</f>
        <v>24486.456152700412</v>
      </c>
      <c r="N83" s="80">
        <f>RES_hhdet_numvin!N131</f>
        <v>23519.062500000007</v>
      </c>
      <c r="O83" s="80">
        <f>RES_hhdet_numvin!O131</f>
        <v>19492.747821636927</v>
      </c>
      <c r="P83" s="80">
        <f>RES_hhdet_numvin!P131</f>
        <v>27133.692043288982</v>
      </c>
      <c r="Q83" s="80">
        <f>RES_hhdet_numvin!Q131</f>
        <v>36215.353982373708</v>
      </c>
    </row>
    <row r="84" spans="1:17" ht="12" customHeight="1" x14ac:dyDescent="0.25">
      <c r="A84" s="23" t="s">
        <v>147</v>
      </c>
      <c r="B84" s="80">
        <f>RES_hhdet_numvin!B132</f>
        <v>0</v>
      </c>
      <c r="C84" s="80">
        <f>RES_hhdet_numvin!C132</f>
        <v>0</v>
      </c>
      <c r="D84" s="80">
        <f>RES_hhdet_numvin!D132</f>
        <v>0</v>
      </c>
      <c r="E84" s="80">
        <f>RES_hhdet_numvin!E132</f>
        <v>0</v>
      </c>
      <c r="F84" s="80">
        <f>RES_hhdet_numvin!F132</f>
        <v>0</v>
      </c>
      <c r="G84" s="80">
        <f>RES_hhdet_numvin!G132</f>
        <v>0</v>
      </c>
      <c r="H84" s="80">
        <f>RES_hhdet_numvin!H132</f>
        <v>0</v>
      </c>
      <c r="I84" s="80">
        <f>RES_hhdet_numvin!I132</f>
        <v>0</v>
      </c>
      <c r="J84" s="80">
        <f>RES_hhdet_numvin!J132</f>
        <v>0</v>
      </c>
      <c r="K84" s="80">
        <f>RES_hhdet_numvin!K132</f>
        <v>0</v>
      </c>
      <c r="L84" s="80">
        <f>RES_hhdet_numvin!L132</f>
        <v>0</v>
      </c>
      <c r="M84" s="80">
        <f>RES_hhdet_numvin!M132</f>
        <v>0</v>
      </c>
      <c r="N84" s="80">
        <f>RES_hhdet_numvin!N132</f>
        <v>0</v>
      </c>
      <c r="O84" s="80">
        <f>RES_hhdet_numvin!O132</f>
        <v>0</v>
      </c>
      <c r="P84" s="80">
        <f>RES_hhdet_numvin!P132</f>
        <v>0</v>
      </c>
      <c r="Q84" s="80">
        <f>RES_hhdet_numvin!Q132</f>
        <v>0</v>
      </c>
    </row>
    <row r="85" spans="1:17" ht="12" customHeight="1" x14ac:dyDescent="0.25">
      <c r="A85" s="23" t="s">
        <v>142</v>
      </c>
      <c r="B85" s="80">
        <f>RES_hhdet_numvin!B135</f>
        <v>0</v>
      </c>
      <c r="C85" s="80">
        <f>RES_hhdet_numvin!C135</f>
        <v>0</v>
      </c>
      <c r="D85" s="80">
        <f>RES_hhdet_numvin!D135</f>
        <v>0</v>
      </c>
      <c r="E85" s="80">
        <f>RES_hhdet_numvin!E135</f>
        <v>0</v>
      </c>
      <c r="F85" s="80">
        <f>RES_hhdet_numvin!F135</f>
        <v>0</v>
      </c>
      <c r="G85" s="80">
        <f>RES_hhdet_numvin!G135</f>
        <v>0</v>
      </c>
      <c r="H85" s="80">
        <f>RES_hhdet_numvin!H135</f>
        <v>0</v>
      </c>
      <c r="I85" s="80">
        <f>RES_hhdet_numvin!I135</f>
        <v>0</v>
      </c>
      <c r="J85" s="80">
        <f>RES_hhdet_numvin!J135</f>
        <v>0</v>
      </c>
      <c r="K85" s="80">
        <f>RES_hhdet_numvin!K135</f>
        <v>0</v>
      </c>
      <c r="L85" s="80">
        <f>RES_hhdet_numvin!L135</f>
        <v>0</v>
      </c>
      <c r="M85" s="80">
        <f>RES_hhdet_numvin!M135</f>
        <v>78.606347299597488</v>
      </c>
      <c r="N85" s="80">
        <f>RES_hhdet_numvin!N135</f>
        <v>0</v>
      </c>
      <c r="O85" s="80">
        <f>RES_hhdet_numvin!O135</f>
        <v>1418.3146783630755</v>
      </c>
      <c r="P85" s="80">
        <f>RES_hhdet_numvin!P135</f>
        <v>2171.3704567110249</v>
      </c>
      <c r="Q85" s="80">
        <f>RES_hhdet_numvin!Q135</f>
        <v>2573.7085176263031</v>
      </c>
    </row>
    <row r="86" spans="1:17" ht="12" customHeight="1" x14ac:dyDescent="0.25">
      <c r="A86" s="23" t="s">
        <v>141</v>
      </c>
      <c r="B86" s="80">
        <f>RES_hhdet_numvin!B136</f>
        <v>0</v>
      </c>
      <c r="C86" s="80">
        <f>RES_hhdet_numvin!C136</f>
        <v>0</v>
      </c>
      <c r="D86" s="80">
        <f>RES_hhdet_numvin!D136</f>
        <v>0</v>
      </c>
      <c r="E86" s="80">
        <f>RES_hhdet_numvin!E136</f>
        <v>0</v>
      </c>
      <c r="F86" s="80">
        <f>RES_hhdet_numvin!F136</f>
        <v>0</v>
      </c>
      <c r="G86" s="80">
        <f>RES_hhdet_numvin!G136</f>
        <v>0</v>
      </c>
      <c r="H86" s="80">
        <f>RES_hhdet_numvin!H136</f>
        <v>0</v>
      </c>
      <c r="I86" s="80">
        <f>RES_hhdet_numvin!I136</f>
        <v>0</v>
      </c>
      <c r="J86" s="80">
        <f>RES_hhdet_numvin!J136</f>
        <v>0</v>
      </c>
      <c r="K86" s="80">
        <f>RES_hhdet_numvin!K136</f>
        <v>0</v>
      </c>
      <c r="L86" s="80">
        <f>RES_hhdet_numvin!L136</f>
        <v>0</v>
      </c>
      <c r="M86" s="80">
        <f>RES_hhdet_numvin!M136</f>
        <v>0</v>
      </c>
      <c r="N86" s="80">
        <f>RES_hhdet_numvin!N136</f>
        <v>0</v>
      </c>
      <c r="O86" s="80">
        <f>RES_hhdet_numvin!O136</f>
        <v>0</v>
      </c>
      <c r="P86" s="80">
        <f>RES_hhdet_numvin!P136</f>
        <v>0</v>
      </c>
      <c r="Q86" s="80">
        <f>RES_hhdet_numvin!Q136</f>
        <v>0</v>
      </c>
    </row>
    <row r="87" spans="1:17" ht="12" customHeight="1" x14ac:dyDescent="0.25">
      <c r="A87" s="146" t="s">
        <v>62</v>
      </c>
      <c r="B87" s="188">
        <f>RES_hhdet_numvin!B139</f>
        <v>0</v>
      </c>
      <c r="C87" s="188">
        <f>RES_hhdet_numvin!C139</f>
        <v>0</v>
      </c>
      <c r="D87" s="188">
        <f>RES_hhdet_numvin!D139</f>
        <v>0</v>
      </c>
      <c r="E87" s="188">
        <f>RES_hhdet_numvin!E139</f>
        <v>0</v>
      </c>
      <c r="F87" s="188">
        <f>RES_hhdet_numvin!F139</f>
        <v>0</v>
      </c>
      <c r="G87" s="188">
        <f>RES_hhdet_numvin!G139</f>
        <v>0</v>
      </c>
      <c r="H87" s="188">
        <f>RES_hhdet_numvin!H139</f>
        <v>0</v>
      </c>
      <c r="I87" s="188">
        <f>RES_hhdet_numvin!I139</f>
        <v>0</v>
      </c>
      <c r="J87" s="188">
        <f>RES_hhdet_numvin!J139</f>
        <v>0</v>
      </c>
      <c r="K87" s="188">
        <f>RES_hhdet_numvin!K139</f>
        <v>0</v>
      </c>
      <c r="L87" s="188">
        <f>RES_hhdet_numvin!L139</f>
        <v>0</v>
      </c>
      <c r="M87" s="188">
        <f>RES_hhdet_numvin!M139</f>
        <v>0</v>
      </c>
      <c r="N87" s="188">
        <f>RES_hhdet_numvin!N139</f>
        <v>0</v>
      </c>
      <c r="O87" s="188">
        <f>RES_hhdet_numvin!O139</f>
        <v>0</v>
      </c>
      <c r="P87" s="188">
        <f>RES_hhdet_numvin!P139</f>
        <v>0</v>
      </c>
      <c r="Q87" s="188">
        <f>RES_hhdet_numvin!Q139</f>
        <v>0</v>
      </c>
    </row>
    <row r="88" spans="1:17" ht="12" customHeight="1" x14ac:dyDescent="0.25">
      <c r="A88" s="23" t="s">
        <v>57</v>
      </c>
      <c r="B88" s="80">
        <f>RES_hhdet_numvin!B140</f>
        <v>0</v>
      </c>
      <c r="C88" s="80">
        <f>RES_hhdet_numvin!C140</f>
        <v>0</v>
      </c>
      <c r="D88" s="80">
        <f>RES_hhdet_numvin!D140</f>
        <v>5218.0028440104225</v>
      </c>
      <c r="E88" s="80">
        <f>RES_hhdet_numvin!E140</f>
        <v>21457.062500000007</v>
      </c>
      <c r="F88" s="80">
        <f>RES_hhdet_numvin!F140</f>
        <v>2249.8379298110776</v>
      </c>
      <c r="G88" s="80">
        <f>RES_hhdet_numvin!G140</f>
        <v>6334.98564911217</v>
      </c>
      <c r="H88" s="80">
        <f>RES_hhdet_numvin!H140</f>
        <v>6137.5748162910004</v>
      </c>
      <c r="I88" s="80">
        <f>RES_hhdet_numvin!I140</f>
        <v>0</v>
      </c>
      <c r="J88" s="80">
        <f>RES_hhdet_numvin!J140</f>
        <v>5471.553336865737</v>
      </c>
      <c r="K88" s="80">
        <f>RES_hhdet_numvin!K140</f>
        <v>402.10018849294329</v>
      </c>
      <c r="L88" s="80">
        <f>RES_hhdet_numvin!L140</f>
        <v>13263.231856833805</v>
      </c>
      <c r="M88" s="80">
        <f>RES_hhdet_numvin!M140</f>
        <v>7179.8510058043439</v>
      </c>
      <c r="N88" s="80">
        <f>RES_hhdet_numvin!N140</f>
        <v>6335.8222826982901</v>
      </c>
      <c r="O88" s="80">
        <f>RES_hhdet_numvin!O140</f>
        <v>3710.5942608600453</v>
      </c>
      <c r="P88" s="80">
        <f>RES_hhdet_numvin!P140</f>
        <v>7566.1440372547804</v>
      </c>
      <c r="Q88" s="80">
        <f>RES_hhdet_numvin!Q140</f>
        <v>1694.239291965408</v>
      </c>
    </row>
    <row r="89" spans="1:17" ht="12" customHeight="1" x14ac:dyDescent="0.25">
      <c r="A89" s="29" t="s">
        <v>140</v>
      </c>
      <c r="B89" s="78">
        <f>RES_hhdet_numvin!B141</f>
        <v>26568.062500000007</v>
      </c>
      <c r="C89" s="78">
        <f>RES_hhdet_numvin!C141</f>
        <v>21459.062500000007</v>
      </c>
      <c r="D89" s="78">
        <f>RES_hhdet_numvin!D141</f>
        <v>13737.059655989582</v>
      </c>
      <c r="E89" s="78">
        <f>RES_hhdet_numvin!E141</f>
        <v>0</v>
      </c>
      <c r="F89" s="78">
        <f>RES_hhdet_numvin!F141</f>
        <v>12174.224570188926</v>
      </c>
      <c r="G89" s="78">
        <f>RES_hhdet_numvin!G141</f>
        <v>16557.076850887835</v>
      </c>
      <c r="H89" s="78">
        <f>RES_hhdet_numvin!H141</f>
        <v>2014.4876837090017</v>
      </c>
      <c r="I89" s="78">
        <f>RES_hhdet_numvin!I141</f>
        <v>13273.062500000004</v>
      </c>
      <c r="J89" s="78">
        <f>RES_hhdet_numvin!J141</f>
        <v>20305.509163134269</v>
      </c>
      <c r="K89" s="78">
        <f>RES_hhdet_numvin!K141</f>
        <v>2423.9623115070572</v>
      </c>
      <c r="L89" s="78">
        <f>RES_hhdet_numvin!L141</f>
        <v>54579.830643166206</v>
      </c>
      <c r="M89" s="78">
        <f>RES_hhdet_numvin!M141</f>
        <v>17385.211494195661</v>
      </c>
      <c r="N89" s="78">
        <f>RES_hhdet_numvin!N141</f>
        <v>17183.240217301714</v>
      </c>
      <c r="O89" s="78">
        <f>RES_hhdet_numvin!O141</f>
        <v>17200.468239139958</v>
      </c>
      <c r="P89" s="78">
        <f>RES_hhdet_numvin!P141</f>
        <v>21738.918462745223</v>
      </c>
      <c r="Q89" s="78">
        <f>RES_hhdet_numvin!Q141</f>
        <v>37094.823208034599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SUM(B94,B97,B99,B108)</f>
        <v>470.1297965326749</v>
      </c>
      <c r="C93" s="168">
        <f t="shared" ref="C93:Q93" si="8">SUM(C94,C97,C99,C108)</f>
        <v>501.14951613277799</v>
      </c>
      <c r="D93" s="168">
        <f t="shared" si="8"/>
        <v>498.80486796805553</v>
      </c>
      <c r="E93" s="168">
        <f t="shared" si="8"/>
        <v>509.03567355130428</v>
      </c>
      <c r="F93" s="168">
        <f t="shared" si="8"/>
        <v>466.87697648215476</v>
      </c>
      <c r="G93" s="168">
        <f t="shared" si="8"/>
        <v>472.02869635595221</v>
      </c>
      <c r="H93" s="168">
        <f t="shared" si="8"/>
        <v>457.30607843688944</v>
      </c>
      <c r="I93" s="168">
        <f t="shared" si="8"/>
        <v>440.74273679729163</v>
      </c>
      <c r="J93" s="168">
        <f t="shared" si="8"/>
        <v>421.09352668463794</v>
      </c>
      <c r="K93" s="168">
        <f t="shared" si="8"/>
        <v>411.0835676734236</v>
      </c>
      <c r="L93" s="168">
        <f t="shared" si="8"/>
        <v>447.69558140593728</v>
      </c>
      <c r="M93" s="168">
        <f t="shared" si="8"/>
        <v>389.1647752952743</v>
      </c>
      <c r="N93" s="168">
        <f t="shared" si="8"/>
        <v>408.34298905987816</v>
      </c>
      <c r="O93" s="168">
        <f t="shared" si="8"/>
        <v>393.18207076955053</v>
      </c>
      <c r="P93" s="168">
        <f t="shared" si="8"/>
        <v>377.44902998603982</v>
      </c>
      <c r="Q93" s="168">
        <f t="shared" si="8"/>
        <v>364.28346022849598</v>
      </c>
    </row>
    <row r="94" spans="1:17" ht="12" customHeight="1" x14ac:dyDescent="0.25">
      <c r="A94" s="158" t="s">
        <v>65</v>
      </c>
      <c r="B94" s="157">
        <f>SUM(B95:B96)</f>
        <v>386.48434304611567</v>
      </c>
      <c r="C94" s="157">
        <f t="shared" ref="C94:Q94" si="9">SUM(C95:C96)</f>
        <v>416.98697571501549</v>
      </c>
      <c r="D94" s="157">
        <f t="shared" si="9"/>
        <v>411.00622660648406</v>
      </c>
      <c r="E94" s="157">
        <f t="shared" si="9"/>
        <v>420.13087788791842</v>
      </c>
      <c r="F94" s="157">
        <f t="shared" si="9"/>
        <v>378.43199197403061</v>
      </c>
      <c r="G94" s="157">
        <f t="shared" si="9"/>
        <v>384.43388653731722</v>
      </c>
      <c r="H94" s="157">
        <f t="shared" si="9"/>
        <v>372.11591590658674</v>
      </c>
      <c r="I94" s="157">
        <f t="shared" si="9"/>
        <v>357.81945996731935</v>
      </c>
      <c r="J94" s="157">
        <f t="shared" si="9"/>
        <v>339.64995192941484</v>
      </c>
      <c r="K94" s="157">
        <f t="shared" si="9"/>
        <v>333.9949834266032</v>
      </c>
      <c r="L94" s="157">
        <f t="shared" si="9"/>
        <v>358.15873912377583</v>
      </c>
      <c r="M94" s="157">
        <f t="shared" si="9"/>
        <v>310.4643434152552</v>
      </c>
      <c r="N94" s="157">
        <f t="shared" si="9"/>
        <v>327.81363011212318</v>
      </c>
      <c r="O94" s="157">
        <f t="shared" si="9"/>
        <v>307.64179781614661</v>
      </c>
      <c r="P94" s="157">
        <f t="shared" si="9"/>
        <v>291.88875082833988</v>
      </c>
      <c r="Q94" s="157">
        <f t="shared" si="9"/>
        <v>277.75861462507328</v>
      </c>
    </row>
    <row r="95" spans="1:17" ht="12" customHeight="1" x14ac:dyDescent="0.25">
      <c r="A95" s="23" t="s">
        <v>149</v>
      </c>
      <c r="B95" s="156">
        <f>RES_hhdet_fec!B$126</f>
        <v>385.900183405598</v>
      </c>
      <c r="C95" s="156">
        <f>RES_hhdet_fec!C$126</f>
        <v>416.8231069879451</v>
      </c>
      <c r="D95" s="156">
        <f>RES_hhdet_fec!D$126</f>
        <v>410.73686289184855</v>
      </c>
      <c r="E95" s="156">
        <f>RES_hhdet_fec!E$126</f>
        <v>418.53000450272424</v>
      </c>
      <c r="F95" s="156">
        <f>RES_hhdet_fec!F$126</f>
        <v>376.93663508195073</v>
      </c>
      <c r="G95" s="156">
        <f>RES_hhdet_fec!G$126</f>
        <v>381.10813783196676</v>
      </c>
      <c r="H95" s="156">
        <f>RES_hhdet_fec!H$126</f>
        <v>366.59034023470554</v>
      </c>
      <c r="I95" s="156">
        <f>RES_hhdet_fec!I$126</f>
        <v>353.55329889358649</v>
      </c>
      <c r="J95" s="156">
        <f>RES_hhdet_fec!J$126</f>
        <v>332.62558507743569</v>
      </c>
      <c r="K95" s="156">
        <f>RES_hhdet_fec!K$126</f>
        <v>330.25353986993935</v>
      </c>
      <c r="L95" s="156">
        <f>RES_hhdet_fec!L$126</f>
        <v>355.68988267102651</v>
      </c>
      <c r="M95" s="156">
        <f>RES_hhdet_fec!M$126</f>
        <v>309.26580802260372</v>
      </c>
      <c r="N95" s="156">
        <f>RES_hhdet_fec!N$126</f>
        <v>327.20117417141472</v>
      </c>
      <c r="O95" s="156">
        <f>RES_hhdet_fec!O$126</f>
        <v>306.96302816126212</v>
      </c>
      <c r="P95" s="156">
        <f>RES_hhdet_fec!P$126</f>
        <v>291.78857161954141</v>
      </c>
      <c r="Q95" s="156">
        <f>RES_hhdet_fec!Q$126</f>
        <v>277.28513470774647</v>
      </c>
    </row>
    <row r="96" spans="1:17" ht="12" customHeight="1" x14ac:dyDescent="0.25">
      <c r="A96" s="23" t="s">
        <v>60</v>
      </c>
      <c r="B96" s="156">
        <f>RES_hhdet_fec!B$127</f>
        <v>0.5841596405176791</v>
      </c>
      <c r="C96" s="156">
        <f>RES_hhdet_fec!C$127</f>
        <v>0.16386872707038969</v>
      </c>
      <c r="D96" s="156">
        <f>RES_hhdet_fec!D$127</f>
        <v>0.26936371463550923</v>
      </c>
      <c r="E96" s="156">
        <f>RES_hhdet_fec!E$127</f>
        <v>1.6008733851941774</v>
      </c>
      <c r="F96" s="156">
        <f>RES_hhdet_fec!F$127</f>
        <v>1.4953568920798992</v>
      </c>
      <c r="G96" s="156">
        <f>RES_hhdet_fec!G$127</f>
        <v>3.3257487053504624</v>
      </c>
      <c r="H96" s="156">
        <f>RES_hhdet_fec!H$127</f>
        <v>5.5255756718812163</v>
      </c>
      <c r="I96" s="156">
        <f>RES_hhdet_fec!I$127</f>
        <v>4.2661610737328433</v>
      </c>
      <c r="J96" s="156">
        <f>RES_hhdet_fec!J$127</f>
        <v>7.0243668519791518</v>
      </c>
      <c r="K96" s="156">
        <f>RES_hhdet_fec!K$127</f>
        <v>3.7414435566638571</v>
      </c>
      <c r="L96" s="156">
        <f>RES_hhdet_fec!L$127</f>
        <v>2.4688564527493075</v>
      </c>
      <c r="M96" s="156">
        <f>RES_hhdet_fec!M$127</f>
        <v>1.1985353926514946</v>
      </c>
      <c r="N96" s="156">
        <f>RES_hhdet_fec!N$127</f>
        <v>0.61245594070843346</v>
      </c>
      <c r="O96" s="156">
        <f>RES_hhdet_fec!O$127</f>
        <v>0.67876965488447472</v>
      </c>
      <c r="P96" s="156">
        <f>RES_hhdet_fec!P$127</f>
        <v>0.10017920879845121</v>
      </c>
      <c r="Q96" s="156">
        <f>RES_hhdet_fec!Q$127</f>
        <v>0.47347991732682781</v>
      </c>
    </row>
    <row r="97" spans="1:17" ht="12" customHeight="1" x14ac:dyDescent="0.25">
      <c r="A97" s="158" t="s">
        <v>112</v>
      </c>
      <c r="B97" s="157">
        <f>B98</f>
        <v>3.8348113831680782E-5</v>
      </c>
      <c r="C97" s="157">
        <f t="shared" ref="C97:Q97" si="10">C98</f>
        <v>5.2244860528300157E-5</v>
      </c>
      <c r="D97" s="157">
        <f t="shared" si="10"/>
        <v>7.3587750319502234E-5</v>
      </c>
      <c r="E97" s="157">
        <f t="shared" si="10"/>
        <v>9.9717066136655418E-5</v>
      </c>
      <c r="F97" s="157">
        <f t="shared" si="10"/>
        <v>1.4688631359851593E-4</v>
      </c>
      <c r="G97" s="157">
        <f t="shared" si="10"/>
        <v>2.3311104884476367E-4</v>
      </c>
      <c r="H97" s="157">
        <f t="shared" si="10"/>
        <v>6.8825043232515913E-4</v>
      </c>
      <c r="I97" s="157">
        <f t="shared" si="10"/>
        <v>1.3897560865777372E-3</v>
      </c>
      <c r="J97" s="157">
        <f t="shared" si="10"/>
        <v>2.159997022306489E-3</v>
      </c>
      <c r="K97" s="157">
        <f t="shared" si="10"/>
        <v>3.0729987500457715E-3</v>
      </c>
      <c r="L97" s="157">
        <f t="shared" si="10"/>
        <v>4.59979438632951E-3</v>
      </c>
      <c r="M97" s="157">
        <f t="shared" si="10"/>
        <v>7.1767589331307785E-3</v>
      </c>
      <c r="N97" s="157">
        <f t="shared" si="10"/>
        <v>1.0682513776573421E-2</v>
      </c>
      <c r="O97" s="157">
        <f t="shared" si="10"/>
        <v>1.5618981657535527E-2</v>
      </c>
      <c r="P97" s="157">
        <f t="shared" si="10"/>
        <v>1.7332381756135204E-2</v>
      </c>
      <c r="Q97" s="157">
        <f t="shared" si="10"/>
        <v>2.6315767829300438E-2</v>
      </c>
    </row>
    <row r="98" spans="1:17" ht="12" customHeight="1" x14ac:dyDescent="0.25">
      <c r="A98" s="23" t="s">
        <v>60</v>
      </c>
      <c r="B98" s="156">
        <f>RES_hhdet_fec!B$129</f>
        <v>3.8348113831680782E-5</v>
      </c>
      <c r="C98" s="156">
        <f>RES_hhdet_fec!C$129</f>
        <v>5.2244860528300157E-5</v>
      </c>
      <c r="D98" s="156">
        <f>RES_hhdet_fec!D$129</f>
        <v>7.3587750319502234E-5</v>
      </c>
      <c r="E98" s="156">
        <f>RES_hhdet_fec!E$129</f>
        <v>9.9717066136655418E-5</v>
      </c>
      <c r="F98" s="156">
        <f>RES_hhdet_fec!F$129</f>
        <v>1.4688631359851593E-4</v>
      </c>
      <c r="G98" s="156">
        <f>RES_hhdet_fec!G$129</f>
        <v>2.3311104884476367E-4</v>
      </c>
      <c r="H98" s="156">
        <f>RES_hhdet_fec!H$129</f>
        <v>6.8825043232515913E-4</v>
      </c>
      <c r="I98" s="156">
        <f>RES_hhdet_fec!I$129</f>
        <v>1.3897560865777372E-3</v>
      </c>
      <c r="J98" s="156">
        <f>RES_hhdet_fec!J$129</f>
        <v>2.159997022306489E-3</v>
      </c>
      <c r="K98" s="156">
        <f>RES_hhdet_fec!K$129</f>
        <v>3.0729987500457715E-3</v>
      </c>
      <c r="L98" s="156">
        <f>RES_hhdet_fec!L$129</f>
        <v>4.59979438632951E-3</v>
      </c>
      <c r="M98" s="156">
        <f>RES_hhdet_fec!M$129</f>
        <v>7.1767589331307785E-3</v>
      </c>
      <c r="N98" s="156">
        <f>RES_hhdet_fec!N$129</f>
        <v>1.0682513776573421E-2</v>
      </c>
      <c r="O98" s="156">
        <f>RES_hhdet_fec!O$129</f>
        <v>1.5618981657535527E-2</v>
      </c>
      <c r="P98" s="156">
        <f>RES_hhdet_fec!P$129</f>
        <v>1.7332381756135204E-2</v>
      </c>
      <c r="Q98" s="156">
        <f>RES_hhdet_fec!Q$129</f>
        <v>2.6315767829300438E-2</v>
      </c>
    </row>
    <row r="99" spans="1:17" ht="12" customHeight="1" x14ac:dyDescent="0.25">
      <c r="A99" s="158" t="s">
        <v>63</v>
      </c>
      <c r="B99" s="157">
        <f>SUM(B100:B101,B104:B105)</f>
        <v>59.829078840733615</v>
      </c>
      <c r="C99" s="157">
        <f t="shared" ref="C99:Q99" si="11">SUM(C100:C101,C104:C105)</f>
        <v>59.481511498248253</v>
      </c>
      <c r="D99" s="157">
        <f t="shared" si="11"/>
        <v>61.572734892186503</v>
      </c>
      <c r="E99" s="157">
        <f t="shared" si="11"/>
        <v>63.626755410310196</v>
      </c>
      <c r="F99" s="157">
        <f t="shared" si="11"/>
        <v>63.677549908676227</v>
      </c>
      <c r="G99" s="157">
        <f t="shared" si="11"/>
        <v>64.907205245146244</v>
      </c>
      <c r="H99" s="157">
        <f t="shared" si="11"/>
        <v>64.11391980918502</v>
      </c>
      <c r="I99" s="157">
        <f t="shared" si="11"/>
        <v>63.132010471855196</v>
      </c>
      <c r="J99" s="157">
        <f t="shared" si="11"/>
        <v>63.010191670762367</v>
      </c>
      <c r="K99" s="157">
        <f t="shared" si="11"/>
        <v>58.094307147255179</v>
      </c>
      <c r="L99" s="157">
        <f t="shared" si="11"/>
        <v>65.83106836146554</v>
      </c>
      <c r="M99" s="157">
        <f t="shared" si="11"/>
        <v>58.352979723406619</v>
      </c>
      <c r="N99" s="157">
        <f t="shared" si="11"/>
        <v>57.901611608638106</v>
      </c>
      <c r="O99" s="157">
        <f t="shared" si="11"/>
        <v>61.945768627906951</v>
      </c>
      <c r="P99" s="157">
        <f t="shared" si="11"/>
        <v>59.936047035571804</v>
      </c>
      <c r="Q99" s="157">
        <f t="shared" si="11"/>
        <v>60.748179080799325</v>
      </c>
    </row>
    <row r="100" spans="1:17" ht="12" customHeight="1" x14ac:dyDescent="0.25">
      <c r="A100" s="167" t="s">
        <v>148</v>
      </c>
      <c r="B100" s="132">
        <f>RES_hhdet_fec!B$131</f>
        <v>53.838517276135768</v>
      </c>
      <c r="C100" s="132">
        <f>RES_hhdet_fec!C$131</f>
        <v>52.85812301205474</v>
      </c>
      <c r="D100" s="132">
        <f>RES_hhdet_fec!D$131</f>
        <v>56.43531710815153</v>
      </c>
      <c r="E100" s="132">
        <f>RES_hhdet_fec!E$131</f>
        <v>58.399505497275889</v>
      </c>
      <c r="F100" s="132">
        <f>RES_hhdet_fec!F$131</f>
        <v>56.733064918049116</v>
      </c>
      <c r="G100" s="132">
        <f>RES_hhdet_fec!G$131</f>
        <v>58.506776582382436</v>
      </c>
      <c r="H100" s="132">
        <f>RES_hhdet_fec!H$131</f>
        <v>59.795879765294366</v>
      </c>
      <c r="I100" s="132">
        <f>RES_hhdet_fec!I$131</f>
        <v>60.179971106413561</v>
      </c>
      <c r="J100" s="132">
        <f>RES_hhdet_fec!J$131</f>
        <v>59.140494922564265</v>
      </c>
      <c r="K100" s="132">
        <f>RES_hhdet_fec!K$131</f>
        <v>57.83631013006071</v>
      </c>
      <c r="L100" s="132">
        <f>RES_hhdet_fec!L$131</f>
        <v>65.296773272284923</v>
      </c>
      <c r="M100" s="132">
        <f>RES_hhdet_fec!M$131</f>
        <v>57.887236040461552</v>
      </c>
      <c r="N100" s="132">
        <f>RES_hhdet_fec!N$131</f>
        <v>57.88507790739606</v>
      </c>
      <c r="O100" s="132">
        <f>RES_hhdet_fec!O$131</f>
        <v>61.413370071142218</v>
      </c>
      <c r="P100" s="132">
        <f>RES_hhdet_fec!P$131</f>
        <v>58.950431367095291</v>
      </c>
      <c r="Q100" s="132">
        <f>RES_hhdet_fec!Q$131</f>
        <v>59.607511224822794</v>
      </c>
    </row>
    <row r="101" spans="1:17" ht="12" customHeight="1" x14ac:dyDescent="0.25">
      <c r="A101" s="167" t="s">
        <v>147</v>
      </c>
      <c r="B101" s="132">
        <f>SUM(B102:B103)</f>
        <v>0</v>
      </c>
      <c r="C101" s="132">
        <f t="shared" ref="C101:Q101" si="12">SUM(C102:C103)</f>
        <v>0</v>
      </c>
      <c r="D101" s="132">
        <f t="shared" si="12"/>
        <v>0</v>
      </c>
      <c r="E101" s="132">
        <f t="shared" si="12"/>
        <v>0</v>
      </c>
      <c r="F101" s="132">
        <f t="shared" si="12"/>
        <v>0</v>
      </c>
      <c r="G101" s="132">
        <f t="shared" si="12"/>
        <v>0</v>
      </c>
      <c r="H101" s="132">
        <f t="shared" si="12"/>
        <v>0</v>
      </c>
      <c r="I101" s="132">
        <f t="shared" si="12"/>
        <v>0</v>
      </c>
      <c r="J101" s="132">
        <f t="shared" si="12"/>
        <v>0</v>
      </c>
      <c r="K101" s="132">
        <f t="shared" si="12"/>
        <v>0</v>
      </c>
      <c r="L101" s="132">
        <f t="shared" si="12"/>
        <v>0</v>
      </c>
      <c r="M101" s="132">
        <f t="shared" si="12"/>
        <v>0</v>
      </c>
      <c r="N101" s="132">
        <f t="shared" si="12"/>
        <v>0</v>
      </c>
      <c r="O101" s="132">
        <f t="shared" si="12"/>
        <v>0</v>
      </c>
      <c r="P101" s="132">
        <f t="shared" si="12"/>
        <v>0</v>
      </c>
      <c r="Q101" s="132">
        <f t="shared" si="12"/>
        <v>0</v>
      </c>
    </row>
    <row r="102" spans="1:17" ht="12" customHeight="1" x14ac:dyDescent="0.25">
      <c r="A102" s="166" t="s">
        <v>61</v>
      </c>
      <c r="B102" s="165">
        <f>RES_hhdet_fec!B$133</f>
        <v>0</v>
      </c>
      <c r="C102" s="165">
        <f>RES_hhdet_fec!C$133</f>
        <v>0</v>
      </c>
      <c r="D102" s="165">
        <f>RES_hhdet_fec!D$133</f>
        <v>0</v>
      </c>
      <c r="E102" s="165">
        <f>RES_hhdet_fec!E$133</f>
        <v>0</v>
      </c>
      <c r="F102" s="165">
        <f>RES_hhdet_fec!F$133</f>
        <v>0</v>
      </c>
      <c r="G102" s="165">
        <f>RES_hhdet_fec!G$133</f>
        <v>0</v>
      </c>
      <c r="H102" s="165">
        <f>RES_hhdet_fec!H$133</f>
        <v>0</v>
      </c>
      <c r="I102" s="165">
        <f>RES_hhdet_fec!I$133</f>
        <v>0</v>
      </c>
      <c r="J102" s="165">
        <f>RES_hhdet_fec!J$133</f>
        <v>0</v>
      </c>
      <c r="K102" s="165">
        <f>RES_hhdet_fec!K$133</f>
        <v>0</v>
      </c>
      <c r="L102" s="165">
        <f>RES_hhdet_fec!L$133</f>
        <v>0</v>
      </c>
      <c r="M102" s="165">
        <f>RES_hhdet_fec!M$133</f>
        <v>0</v>
      </c>
      <c r="N102" s="165">
        <f>RES_hhdet_fec!N$133</f>
        <v>0</v>
      </c>
      <c r="O102" s="165">
        <f>RES_hhdet_fec!O$133</f>
        <v>0</v>
      </c>
      <c r="P102" s="165">
        <f>RES_hhdet_fec!P$133</f>
        <v>0</v>
      </c>
      <c r="Q102" s="165">
        <f>RES_hhdet_fec!Q$133</f>
        <v>0</v>
      </c>
    </row>
    <row r="103" spans="1:17" ht="12" customHeight="1" x14ac:dyDescent="0.25">
      <c r="A103" s="147" t="s">
        <v>59</v>
      </c>
      <c r="B103" s="164">
        <f>RES_hhdet_fec!B$134</f>
        <v>0</v>
      </c>
      <c r="C103" s="164">
        <f>RES_hhdet_fec!C$134</f>
        <v>0</v>
      </c>
      <c r="D103" s="164">
        <f>RES_hhdet_fec!D$134</f>
        <v>0</v>
      </c>
      <c r="E103" s="164">
        <f>RES_hhdet_fec!E$134</f>
        <v>0</v>
      </c>
      <c r="F103" s="164">
        <f>RES_hhdet_fec!F$134</f>
        <v>0</v>
      </c>
      <c r="G103" s="164">
        <f>RES_hhdet_fec!G$134</f>
        <v>0</v>
      </c>
      <c r="H103" s="164">
        <f>RES_hhdet_fec!H$134</f>
        <v>0</v>
      </c>
      <c r="I103" s="164">
        <f>RES_hhdet_fec!I$134</f>
        <v>0</v>
      </c>
      <c r="J103" s="164">
        <f>RES_hhdet_fec!J$134</f>
        <v>0</v>
      </c>
      <c r="K103" s="164">
        <f>RES_hhdet_fec!K$134</f>
        <v>0</v>
      </c>
      <c r="L103" s="164">
        <f>RES_hhdet_fec!L$134</f>
        <v>0</v>
      </c>
      <c r="M103" s="164">
        <f>RES_hhdet_fec!M$134</f>
        <v>0</v>
      </c>
      <c r="N103" s="164">
        <f>RES_hhdet_fec!N$134</f>
        <v>0</v>
      </c>
      <c r="O103" s="164">
        <f>RES_hhdet_fec!O$134</f>
        <v>0</v>
      </c>
      <c r="P103" s="164">
        <f>RES_hhdet_fec!P$134</f>
        <v>0</v>
      </c>
      <c r="Q103" s="164">
        <f>RES_hhdet_fec!Q$134</f>
        <v>0</v>
      </c>
    </row>
    <row r="104" spans="1:17" ht="12" customHeight="1" x14ac:dyDescent="0.25">
      <c r="A104" s="163" t="s">
        <v>142</v>
      </c>
      <c r="B104" s="162">
        <f>RES_hhdet_fec!B$135</f>
        <v>5.9905615645978472</v>
      </c>
      <c r="C104" s="162">
        <f>RES_hhdet_fec!C$135</f>
        <v>6.6233884861935159</v>
      </c>
      <c r="D104" s="162">
        <f>RES_hhdet_fec!D$135</f>
        <v>5.137417784034974</v>
      </c>
      <c r="E104" s="162">
        <f>RES_hhdet_fec!E$135</f>
        <v>5.22724991303431</v>
      </c>
      <c r="F104" s="162">
        <f>RES_hhdet_fec!F$135</f>
        <v>6.9444849906271138</v>
      </c>
      <c r="G104" s="162">
        <f>RES_hhdet_fec!G$135</f>
        <v>6.4004286627638027</v>
      </c>
      <c r="H104" s="162">
        <f>RES_hhdet_fec!H$135</f>
        <v>4.3180400438906528</v>
      </c>
      <c r="I104" s="162">
        <f>RES_hhdet_fec!I$135</f>
        <v>2.9520393654416348</v>
      </c>
      <c r="J104" s="162">
        <f>RES_hhdet_fec!J$135</f>
        <v>3.8696967481981033</v>
      </c>
      <c r="K104" s="162">
        <f>RES_hhdet_fec!K$135</f>
        <v>0.25799701719447038</v>
      </c>
      <c r="L104" s="162">
        <f>RES_hhdet_fec!L$135</f>
        <v>0.53429508918061219</v>
      </c>
      <c r="M104" s="162">
        <f>RES_hhdet_fec!M$135</f>
        <v>0.46574368294506557</v>
      </c>
      <c r="N104" s="162">
        <f>RES_hhdet_fec!N$135</f>
        <v>1.6533701242046672E-2</v>
      </c>
      <c r="O104" s="162">
        <f>RES_hhdet_fec!O$135</f>
        <v>0.53239855676473025</v>
      </c>
      <c r="P104" s="162">
        <f>RES_hhdet_fec!P$135</f>
        <v>0.98561566847650905</v>
      </c>
      <c r="Q104" s="162">
        <f>RES_hhdet_fec!Q$135</f>
        <v>1.1406678559765313</v>
      </c>
    </row>
    <row r="105" spans="1:17" ht="12" customHeight="1" x14ac:dyDescent="0.25">
      <c r="A105" s="161" t="s">
        <v>141</v>
      </c>
      <c r="B105" s="160">
        <f>SUM(B106:B107)</f>
        <v>0</v>
      </c>
      <c r="C105" s="160">
        <f t="shared" ref="C105:Q105" si="13">SUM(C106:C107)</f>
        <v>0</v>
      </c>
      <c r="D105" s="160">
        <f t="shared" si="13"/>
        <v>0</v>
      </c>
      <c r="E105" s="160">
        <f t="shared" si="13"/>
        <v>0</v>
      </c>
      <c r="F105" s="160">
        <f t="shared" si="13"/>
        <v>0</v>
      </c>
      <c r="G105" s="160">
        <f t="shared" si="13"/>
        <v>0</v>
      </c>
      <c r="H105" s="160">
        <f t="shared" si="13"/>
        <v>0</v>
      </c>
      <c r="I105" s="160">
        <f t="shared" si="13"/>
        <v>0</v>
      </c>
      <c r="J105" s="160">
        <f t="shared" si="13"/>
        <v>0</v>
      </c>
      <c r="K105" s="160">
        <f t="shared" si="13"/>
        <v>0</v>
      </c>
      <c r="L105" s="160">
        <f t="shared" si="13"/>
        <v>0</v>
      </c>
      <c r="M105" s="160">
        <f t="shared" si="13"/>
        <v>0</v>
      </c>
      <c r="N105" s="160">
        <f t="shared" si="13"/>
        <v>0</v>
      </c>
      <c r="O105" s="160">
        <f t="shared" si="13"/>
        <v>0</v>
      </c>
      <c r="P105" s="160">
        <f t="shared" si="13"/>
        <v>0</v>
      </c>
      <c r="Q105" s="160">
        <f t="shared" si="13"/>
        <v>0</v>
      </c>
    </row>
    <row r="106" spans="1:17" ht="12" customHeight="1" x14ac:dyDescent="0.25">
      <c r="A106" s="148" t="s">
        <v>60</v>
      </c>
      <c r="B106" s="156">
        <f>RES_hhdet_fec!B$137</f>
        <v>0</v>
      </c>
      <c r="C106" s="156">
        <f>RES_hhdet_fec!C$137</f>
        <v>0</v>
      </c>
      <c r="D106" s="156">
        <f>RES_hhdet_fec!D$137</f>
        <v>0</v>
      </c>
      <c r="E106" s="156">
        <f>RES_hhdet_fec!E$137</f>
        <v>0</v>
      </c>
      <c r="F106" s="156">
        <f>RES_hhdet_fec!F$137</f>
        <v>0</v>
      </c>
      <c r="G106" s="156">
        <f>RES_hhdet_fec!G$137</f>
        <v>0</v>
      </c>
      <c r="H106" s="156">
        <f>RES_hhdet_fec!H$137</f>
        <v>0</v>
      </c>
      <c r="I106" s="156">
        <f>RES_hhdet_fec!I$137</f>
        <v>0</v>
      </c>
      <c r="J106" s="156">
        <f>RES_hhdet_fec!J$137</f>
        <v>0</v>
      </c>
      <c r="K106" s="156">
        <f>RES_hhdet_fec!K$137</f>
        <v>0</v>
      </c>
      <c r="L106" s="156">
        <f>RES_hhdet_fec!L$137</f>
        <v>0</v>
      </c>
      <c r="M106" s="156">
        <f>RES_hhdet_fec!M$137</f>
        <v>0</v>
      </c>
      <c r="N106" s="156">
        <f>RES_hhdet_fec!N$137</f>
        <v>0</v>
      </c>
      <c r="O106" s="156">
        <f>RES_hhdet_fec!O$137</f>
        <v>0</v>
      </c>
      <c r="P106" s="156">
        <f>RES_hhdet_fec!P$137</f>
        <v>0</v>
      </c>
      <c r="Q106" s="156">
        <f>RES_hhdet_fec!Q$137</f>
        <v>0</v>
      </c>
    </row>
    <row r="107" spans="1:17" ht="12" customHeight="1" x14ac:dyDescent="0.25">
      <c r="A107" s="148" t="s">
        <v>59</v>
      </c>
      <c r="B107" s="156">
        <f>RES_hhdet_fec!B$138</f>
        <v>0</v>
      </c>
      <c r="C107" s="156">
        <f>RES_hhdet_fec!C$138</f>
        <v>0</v>
      </c>
      <c r="D107" s="156">
        <f>RES_hhdet_fec!D$138</f>
        <v>0</v>
      </c>
      <c r="E107" s="156">
        <f>RES_hhdet_fec!E$138</f>
        <v>0</v>
      </c>
      <c r="F107" s="156">
        <f>RES_hhdet_fec!F$138</f>
        <v>0</v>
      </c>
      <c r="G107" s="156">
        <f>RES_hhdet_fec!G$138</f>
        <v>0</v>
      </c>
      <c r="H107" s="156">
        <f>RES_hhdet_fec!H$138</f>
        <v>0</v>
      </c>
      <c r="I107" s="156">
        <f>RES_hhdet_fec!I$138</f>
        <v>0</v>
      </c>
      <c r="J107" s="156">
        <f>RES_hhdet_fec!J$138</f>
        <v>0</v>
      </c>
      <c r="K107" s="156">
        <f>RES_hhdet_fec!K$138</f>
        <v>0</v>
      </c>
      <c r="L107" s="156">
        <f>RES_hhdet_fec!L$138</f>
        <v>0</v>
      </c>
      <c r="M107" s="156">
        <f>RES_hhdet_fec!M$138</f>
        <v>0</v>
      </c>
      <c r="N107" s="156">
        <f>RES_hhdet_fec!N$138</f>
        <v>0</v>
      </c>
      <c r="O107" s="156">
        <f>RES_hhdet_fec!O$138</f>
        <v>0</v>
      </c>
      <c r="P107" s="156">
        <f>RES_hhdet_fec!P$138</f>
        <v>0</v>
      </c>
      <c r="Q107" s="156">
        <f>RES_hhdet_fec!Q$138</f>
        <v>0</v>
      </c>
    </row>
    <row r="108" spans="1:17" ht="12" customHeight="1" x14ac:dyDescent="0.25">
      <c r="A108" s="158" t="s">
        <v>62</v>
      </c>
      <c r="B108" s="157">
        <f>SUM(B109:B110)</f>
        <v>23.81633629771175</v>
      </c>
      <c r="C108" s="157">
        <f t="shared" ref="C108:Q108" si="14">SUM(C109:C110)</f>
        <v>24.680976674653735</v>
      </c>
      <c r="D108" s="157">
        <f t="shared" si="14"/>
        <v>26.225832881634659</v>
      </c>
      <c r="E108" s="157">
        <f t="shared" si="14"/>
        <v>25.277940536009577</v>
      </c>
      <c r="F108" s="157">
        <f t="shared" si="14"/>
        <v>24.767287713134337</v>
      </c>
      <c r="G108" s="157">
        <f t="shared" si="14"/>
        <v>22.68737146243987</v>
      </c>
      <c r="H108" s="157">
        <f t="shared" si="14"/>
        <v>21.075554470685372</v>
      </c>
      <c r="I108" s="157">
        <f t="shared" si="14"/>
        <v>19.789876602030503</v>
      </c>
      <c r="J108" s="157">
        <f t="shared" si="14"/>
        <v>18.43122308743839</v>
      </c>
      <c r="K108" s="157">
        <f t="shared" si="14"/>
        <v>18.991204100815182</v>
      </c>
      <c r="L108" s="157">
        <f t="shared" si="14"/>
        <v>23.701174126309589</v>
      </c>
      <c r="M108" s="157">
        <f t="shared" si="14"/>
        <v>20.340275397679306</v>
      </c>
      <c r="N108" s="157">
        <f t="shared" si="14"/>
        <v>22.617064825340254</v>
      </c>
      <c r="O108" s="157">
        <f t="shared" si="14"/>
        <v>23.578885343839406</v>
      </c>
      <c r="P108" s="157">
        <f t="shared" si="14"/>
        <v>25.606899740371993</v>
      </c>
      <c r="Q108" s="157">
        <f t="shared" si="14"/>
        <v>25.750350754794077</v>
      </c>
    </row>
    <row r="109" spans="1:17" ht="12" customHeight="1" x14ac:dyDescent="0.25">
      <c r="A109" s="23" t="s">
        <v>57</v>
      </c>
      <c r="B109" s="156">
        <f>RES_hhdet_fec!B$140</f>
        <v>12.528850356730509</v>
      </c>
      <c r="C109" s="156">
        <f>RES_hhdet_fec!C$140</f>
        <v>11.873615274692598</v>
      </c>
      <c r="D109" s="156">
        <f>RES_hhdet_fec!D$140</f>
        <v>11.686099470773197</v>
      </c>
      <c r="E109" s="156">
        <f>RES_hhdet_fec!E$140</f>
        <v>11.486994218084515</v>
      </c>
      <c r="F109" s="156">
        <f>RES_hhdet_fec!F$140</f>
        <v>11.778826310829636</v>
      </c>
      <c r="G109" s="156">
        <f>RES_hhdet_fec!G$140</f>
        <v>12.271068619635013</v>
      </c>
      <c r="H109" s="156">
        <f>RES_hhdet_fec!H$140</f>
        <v>11.871005550673965</v>
      </c>
      <c r="I109" s="156">
        <f>RES_hhdet_fec!I$140</f>
        <v>9.5928052101082297</v>
      </c>
      <c r="J109" s="156">
        <f>RES_hhdet_fec!J$140</f>
        <v>9.2443406679174966</v>
      </c>
      <c r="K109" s="156">
        <f>RES_hhdet_fec!K$140</f>
        <v>7.714742347944636</v>
      </c>
      <c r="L109" s="156">
        <f>RES_hhdet_fec!L$140</f>
        <v>9.1164472399666341</v>
      </c>
      <c r="M109" s="156">
        <f>RES_hhdet_fec!M$140</f>
        <v>9.5387177646691601</v>
      </c>
      <c r="N109" s="156">
        <f>RES_hhdet_fec!N$140</f>
        <v>9.9801600317237114</v>
      </c>
      <c r="O109" s="156">
        <f>RES_hhdet_fec!O$140</f>
        <v>10.036528246082382</v>
      </c>
      <c r="P109" s="156">
        <f>RES_hhdet_fec!P$140</f>
        <v>11.318776268255798</v>
      </c>
      <c r="Q109" s="156">
        <f>RES_hhdet_fec!Q$140</f>
        <v>9.2143854443296842</v>
      </c>
    </row>
    <row r="110" spans="1:17" ht="12" customHeight="1" x14ac:dyDescent="0.25">
      <c r="A110" s="29" t="s">
        <v>140</v>
      </c>
      <c r="B110" s="57">
        <f>RES_hhdet_fec!B$141</f>
        <v>11.28748594098124</v>
      </c>
      <c r="C110" s="57">
        <f>RES_hhdet_fec!C$141</f>
        <v>12.807361399961135</v>
      </c>
      <c r="D110" s="57">
        <f>RES_hhdet_fec!D$141</f>
        <v>14.539733410861464</v>
      </c>
      <c r="E110" s="57">
        <f>RES_hhdet_fec!E$141</f>
        <v>13.790946317925062</v>
      </c>
      <c r="F110" s="57">
        <f>RES_hhdet_fec!F$141</f>
        <v>12.988461402304701</v>
      </c>
      <c r="G110" s="57">
        <f>RES_hhdet_fec!G$141</f>
        <v>10.416302842804859</v>
      </c>
      <c r="H110" s="57">
        <f>RES_hhdet_fec!H$141</f>
        <v>9.2045489200114066</v>
      </c>
      <c r="I110" s="57">
        <f>RES_hhdet_fec!I$141</f>
        <v>10.197071391922275</v>
      </c>
      <c r="J110" s="57">
        <f>RES_hhdet_fec!J$141</f>
        <v>9.1868824195208916</v>
      </c>
      <c r="K110" s="57">
        <f>RES_hhdet_fec!K$141</f>
        <v>11.276461752870546</v>
      </c>
      <c r="L110" s="57">
        <f>RES_hhdet_fec!L$141</f>
        <v>14.584726886342956</v>
      </c>
      <c r="M110" s="57">
        <f>RES_hhdet_fec!M$141</f>
        <v>10.801557633010148</v>
      </c>
      <c r="N110" s="57">
        <f>RES_hhdet_fec!N$141</f>
        <v>12.636904793616543</v>
      </c>
      <c r="O110" s="57">
        <f>RES_hhdet_fec!O$141</f>
        <v>13.542357097757025</v>
      </c>
      <c r="P110" s="57">
        <f>RES_hhdet_fec!P$141</f>
        <v>14.288123472116194</v>
      </c>
      <c r="Q110" s="57">
        <f>RES_hhdet_fec!Q$141</f>
        <v>16.535965310464395</v>
      </c>
    </row>
    <row r="112" spans="1:17" ht="12" customHeight="1" x14ac:dyDescent="0.25">
      <c r="A112" s="152" t="s">
        <v>119</v>
      </c>
      <c r="B112" s="168">
        <f>SUM(B113,B116,B118,B127)</f>
        <v>348.46187317723354</v>
      </c>
      <c r="C112" s="168">
        <f t="shared" ref="C112:Q112" si="15">SUM(C113,C116,C118,C127)</f>
        <v>372.12427608985797</v>
      </c>
      <c r="D112" s="168">
        <f t="shared" si="15"/>
        <v>371.50374476812317</v>
      </c>
      <c r="E112" s="168">
        <f t="shared" si="15"/>
        <v>380.44413749687908</v>
      </c>
      <c r="F112" s="168">
        <f t="shared" si="15"/>
        <v>349.39860785217007</v>
      </c>
      <c r="G112" s="168">
        <f t="shared" si="15"/>
        <v>354.59583175037199</v>
      </c>
      <c r="H112" s="168">
        <f t="shared" si="15"/>
        <v>345.06825300310874</v>
      </c>
      <c r="I112" s="168">
        <f t="shared" si="15"/>
        <v>334.03058210743342</v>
      </c>
      <c r="J112" s="168">
        <f t="shared" si="15"/>
        <v>321.16224654889851</v>
      </c>
      <c r="K112" s="168">
        <f t="shared" si="15"/>
        <v>313.93794871383903</v>
      </c>
      <c r="L112" s="168">
        <f t="shared" si="15"/>
        <v>344.65243350473423</v>
      </c>
      <c r="M112" s="168">
        <f t="shared" si="15"/>
        <v>300.08990883016668</v>
      </c>
      <c r="N112" s="168">
        <f t="shared" si="15"/>
        <v>316.05758771265039</v>
      </c>
      <c r="O112" s="168">
        <f t="shared" si="15"/>
        <v>305.95877080120175</v>
      </c>
      <c r="P112" s="168">
        <f t="shared" si="15"/>
        <v>294.64586201142941</v>
      </c>
      <c r="Q112" s="168">
        <f t="shared" si="15"/>
        <v>286.90627714357032</v>
      </c>
    </row>
    <row r="113" spans="1:17" ht="12" customHeight="1" x14ac:dyDescent="0.25">
      <c r="A113" s="158" t="s">
        <v>65</v>
      </c>
      <c r="B113" s="157">
        <f>SUM(B114:B115)</f>
        <v>287.17383792830179</v>
      </c>
      <c r="C113" s="157">
        <f t="shared" ref="C113:Q113" si="16">SUM(C114:C115)</f>
        <v>310.10403136845724</v>
      </c>
      <c r="D113" s="157">
        <f t="shared" si="16"/>
        <v>306.0959385387502</v>
      </c>
      <c r="E113" s="157">
        <f t="shared" si="16"/>
        <v>313.79397487696377</v>
      </c>
      <c r="F113" s="157">
        <f t="shared" si="16"/>
        <v>283.09640406286917</v>
      </c>
      <c r="G113" s="157">
        <f t="shared" si="16"/>
        <v>288.77819519651189</v>
      </c>
      <c r="H113" s="157">
        <f t="shared" si="16"/>
        <v>280.50590407783227</v>
      </c>
      <c r="I113" s="157">
        <f t="shared" si="16"/>
        <v>270.07698387983822</v>
      </c>
      <c r="J113" s="157">
        <f t="shared" si="16"/>
        <v>258.12854093822733</v>
      </c>
      <c r="K113" s="157">
        <f t="shared" si="16"/>
        <v>253.47182672718961</v>
      </c>
      <c r="L113" s="157">
        <f t="shared" si="16"/>
        <v>274.12425332723205</v>
      </c>
      <c r="M113" s="157">
        <f t="shared" si="16"/>
        <v>238.50839945917286</v>
      </c>
      <c r="N113" s="157">
        <f t="shared" si="16"/>
        <v>252.89624460411954</v>
      </c>
      <c r="O113" s="157">
        <f t="shared" si="16"/>
        <v>238.49477869585593</v>
      </c>
      <c r="P113" s="157">
        <f t="shared" si="16"/>
        <v>227.44870919313155</v>
      </c>
      <c r="Q113" s="157">
        <f t="shared" si="16"/>
        <v>217.88319538021989</v>
      </c>
    </row>
    <row r="114" spans="1:17" ht="12" customHeight="1" x14ac:dyDescent="0.25">
      <c r="A114" s="23" t="s">
        <v>149</v>
      </c>
      <c r="B114" s="156">
        <f>RES_hhdet_tes!B$126</f>
        <v>286.58967828778412</v>
      </c>
      <c r="C114" s="156">
        <f>RES_hhdet_tes!C$126</f>
        <v>309.94016264138685</v>
      </c>
      <c r="D114" s="156">
        <f>RES_hhdet_tes!D$126</f>
        <v>305.82657482411469</v>
      </c>
      <c r="E114" s="156">
        <f>RES_hhdet_tes!E$126</f>
        <v>312.1931014917696</v>
      </c>
      <c r="F114" s="156">
        <f>RES_hhdet_tes!F$126</f>
        <v>281.60104717078929</v>
      </c>
      <c r="G114" s="156">
        <f>RES_hhdet_tes!G$126</f>
        <v>285.45244649116142</v>
      </c>
      <c r="H114" s="156">
        <f>RES_hhdet_tes!H$126</f>
        <v>274.98032840595107</v>
      </c>
      <c r="I114" s="156">
        <f>RES_hhdet_tes!I$126</f>
        <v>265.81082280610536</v>
      </c>
      <c r="J114" s="156">
        <f>RES_hhdet_tes!J$126</f>
        <v>251.10417408624818</v>
      </c>
      <c r="K114" s="156">
        <f>RES_hhdet_tes!K$126</f>
        <v>249.73038317052576</v>
      </c>
      <c r="L114" s="156">
        <f>RES_hhdet_tes!L$126</f>
        <v>271.65539687448273</v>
      </c>
      <c r="M114" s="156">
        <f>RES_hhdet_tes!M$126</f>
        <v>237.30986406652136</v>
      </c>
      <c r="N114" s="156">
        <f>RES_hhdet_tes!N$126</f>
        <v>252.28378866341112</v>
      </c>
      <c r="O114" s="156">
        <f>RES_hhdet_tes!O$126</f>
        <v>237.81600904097147</v>
      </c>
      <c r="P114" s="156">
        <f>RES_hhdet_tes!P$126</f>
        <v>227.34852998433311</v>
      </c>
      <c r="Q114" s="156">
        <f>RES_hhdet_tes!Q$126</f>
        <v>217.40971546289305</v>
      </c>
    </row>
    <row r="115" spans="1:17" ht="12" customHeight="1" x14ac:dyDescent="0.25">
      <c r="A115" s="23" t="s">
        <v>60</v>
      </c>
      <c r="B115" s="156">
        <f>RES_hhdet_tes!B$127</f>
        <v>0.5841596405176791</v>
      </c>
      <c r="C115" s="156">
        <f>RES_hhdet_tes!C$127</f>
        <v>0.16386872707038969</v>
      </c>
      <c r="D115" s="156">
        <f>RES_hhdet_tes!D$127</f>
        <v>0.26936371463550918</v>
      </c>
      <c r="E115" s="156">
        <f>RES_hhdet_tes!E$127</f>
        <v>1.6008733851941774</v>
      </c>
      <c r="F115" s="156">
        <f>RES_hhdet_tes!F$127</f>
        <v>1.4953568920798994</v>
      </c>
      <c r="G115" s="156">
        <f>RES_hhdet_tes!G$127</f>
        <v>3.3257487053504633</v>
      </c>
      <c r="H115" s="156">
        <f>RES_hhdet_tes!H$127</f>
        <v>5.5255756718812181</v>
      </c>
      <c r="I115" s="156">
        <f>RES_hhdet_tes!I$127</f>
        <v>4.2661610737328406</v>
      </c>
      <c r="J115" s="156">
        <f>RES_hhdet_tes!J$127</f>
        <v>7.0243668519791562</v>
      </c>
      <c r="K115" s="156">
        <f>RES_hhdet_tes!K$127</f>
        <v>3.7414435566638571</v>
      </c>
      <c r="L115" s="156">
        <f>RES_hhdet_tes!L$127</f>
        <v>2.4688564527493075</v>
      </c>
      <c r="M115" s="156">
        <f>RES_hhdet_tes!M$127</f>
        <v>1.1985353926514946</v>
      </c>
      <c r="N115" s="156">
        <f>RES_hhdet_tes!N$127</f>
        <v>0.61245594070843346</v>
      </c>
      <c r="O115" s="156">
        <f>RES_hhdet_tes!O$127</f>
        <v>0.6787696548844746</v>
      </c>
      <c r="P115" s="156">
        <f>RES_hhdet_tes!P$127</f>
        <v>0.10017920879845121</v>
      </c>
      <c r="Q115" s="156">
        <f>RES_hhdet_tes!Q$127</f>
        <v>0.47347991732682759</v>
      </c>
    </row>
    <row r="116" spans="1:17" ht="12" customHeight="1" x14ac:dyDescent="0.25">
      <c r="A116" s="158" t="s">
        <v>112</v>
      </c>
      <c r="B116" s="157">
        <f>B117</f>
        <v>5.9644465976117474E-5</v>
      </c>
      <c r="C116" s="157">
        <f t="shared" ref="C116:Q116" si="17">C117</f>
        <v>8.5835094992415268E-5</v>
      </c>
      <c r="D116" s="157">
        <f t="shared" si="17"/>
        <v>1.247758131380073E-4</v>
      </c>
      <c r="E116" s="157">
        <f t="shared" si="17"/>
        <v>1.7575153374466322E-4</v>
      </c>
      <c r="F116" s="157">
        <f t="shared" si="17"/>
        <v>2.6795299112287373E-4</v>
      </c>
      <c r="G116" s="157">
        <f t="shared" si="17"/>
        <v>4.4251814627386458E-4</v>
      </c>
      <c r="H116" s="157">
        <f t="shared" si="17"/>
        <v>1.3906625719075701E-3</v>
      </c>
      <c r="I116" s="157">
        <f t="shared" si="17"/>
        <v>2.919927134287079E-3</v>
      </c>
      <c r="J116" s="157">
        <f t="shared" si="17"/>
        <v>4.7067902325578304E-3</v>
      </c>
      <c r="K116" s="157">
        <f t="shared" si="17"/>
        <v>6.9264380620810001E-3</v>
      </c>
      <c r="L116" s="157">
        <f t="shared" si="17"/>
        <v>1.090356281957074E-2</v>
      </c>
      <c r="M116" s="157">
        <f t="shared" si="17"/>
        <v>1.7908819624343167E-2</v>
      </c>
      <c r="N116" s="157">
        <f t="shared" si="17"/>
        <v>2.7865739991732249E-2</v>
      </c>
      <c r="O116" s="157">
        <f t="shared" si="17"/>
        <v>4.2332710362058157E-2</v>
      </c>
      <c r="P116" s="157">
        <f t="shared" si="17"/>
        <v>4.7989530386691653E-2</v>
      </c>
      <c r="Q116" s="157">
        <f t="shared" si="17"/>
        <v>7.5658486430658339E-2</v>
      </c>
    </row>
    <row r="117" spans="1:17" ht="12" customHeight="1" x14ac:dyDescent="0.25">
      <c r="A117" s="23" t="s">
        <v>60</v>
      </c>
      <c r="B117" s="156">
        <f>RES_hhdet_tes!B$129</f>
        <v>5.9644465976117474E-5</v>
      </c>
      <c r="C117" s="156">
        <f>RES_hhdet_tes!C$129</f>
        <v>8.5835094992415268E-5</v>
      </c>
      <c r="D117" s="156">
        <f>RES_hhdet_tes!D$129</f>
        <v>1.247758131380073E-4</v>
      </c>
      <c r="E117" s="156">
        <f>RES_hhdet_tes!E$129</f>
        <v>1.7575153374466322E-4</v>
      </c>
      <c r="F117" s="156">
        <f>RES_hhdet_tes!F$129</f>
        <v>2.6795299112287373E-4</v>
      </c>
      <c r="G117" s="156">
        <f>RES_hhdet_tes!G$129</f>
        <v>4.4251814627386458E-4</v>
      </c>
      <c r="H117" s="156">
        <f>RES_hhdet_tes!H$129</f>
        <v>1.3906625719075701E-3</v>
      </c>
      <c r="I117" s="156">
        <f>RES_hhdet_tes!I$129</f>
        <v>2.919927134287079E-3</v>
      </c>
      <c r="J117" s="156">
        <f>RES_hhdet_tes!J$129</f>
        <v>4.7067902325578304E-3</v>
      </c>
      <c r="K117" s="156">
        <f>RES_hhdet_tes!K$129</f>
        <v>6.9264380620810001E-3</v>
      </c>
      <c r="L117" s="156">
        <f>RES_hhdet_tes!L$129</f>
        <v>1.090356281957074E-2</v>
      </c>
      <c r="M117" s="156">
        <f>RES_hhdet_tes!M$129</f>
        <v>1.7908819624343167E-2</v>
      </c>
      <c r="N117" s="156">
        <f>RES_hhdet_tes!N$129</f>
        <v>2.7865739991732249E-2</v>
      </c>
      <c r="O117" s="156">
        <f>RES_hhdet_tes!O$129</f>
        <v>4.2332710362058157E-2</v>
      </c>
      <c r="P117" s="156">
        <f>RES_hhdet_tes!P$129</f>
        <v>4.7989530386691653E-2</v>
      </c>
      <c r="Q117" s="156">
        <f>RES_hhdet_tes!Q$129</f>
        <v>7.5658486430658339E-2</v>
      </c>
    </row>
    <row r="118" spans="1:17" ht="12" customHeight="1" x14ac:dyDescent="0.25">
      <c r="A118" s="158" t="s">
        <v>63</v>
      </c>
      <c r="B118" s="157">
        <f>SUM(B119:B120,B123:B124)</f>
        <v>47.371347137397848</v>
      </c>
      <c r="C118" s="157">
        <f t="shared" ref="C118:Q118" si="18">SUM(C119:C120,C123:C124)</f>
        <v>47.086758468427234</v>
      </c>
      <c r="D118" s="157">
        <f t="shared" si="18"/>
        <v>49.069076208290319</v>
      </c>
      <c r="E118" s="157">
        <f t="shared" si="18"/>
        <v>50.844868486168195</v>
      </c>
      <c r="F118" s="157">
        <f t="shared" si="18"/>
        <v>50.85679434430677</v>
      </c>
      <c r="G118" s="157">
        <f t="shared" si="18"/>
        <v>52.04970281709614</v>
      </c>
      <c r="H118" s="157">
        <f t="shared" si="18"/>
        <v>51.812087597549336</v>
      </c>
      <c r="I118" s="157">
        <f t="shared" si="18"/>
        <v>51.229427616984282</v>
      </c>
      <c r="J118" s="157">
        <f t="shared" si="18"/>
        <v>51.17074376887183</v>
      </c>
      <c r="K118" s="157">
        <f t="shared" si="18"/>
        <v>47.523666301131854</v>
      </c>
      <c r="L118" s="157">
        <f t="shared" si="18"/>
        <v>54.131394933381962</v>
      </c>
      <c r="M118" s="157">
        <f t="shared" si="18"/>
        <v>48.106290074571177</v>
      </c>
      <c r="N118" s="157">
        <f t="shared" si="18"/>
        <v>47.89731326142649</v>
      </c>
      <c r="O118" s="157">
        <f t="shared" si="18"/>
        <v>51.340559594027802</v>
      </c>
      <c r="P118" s="157">
        <f t="shared" si="18"/>
        <v>49.799812753695903</v>
      </c>
      <c r="Q118" s="157">
        <f t="shared" si="18"/>
        <v>50.643078794889249</v>
      </c>
    </row>
    <row r="119" spans="1:17" ht="12" customHeight="1" x14ac:dyDescent="0.25">
      <c r="A119" s="167" t="s">
        <v>148</v>
      </c>
      <c r="B119" s="132">
        <f>RES_hhdet_tes!B$131</f>
        <v>43.507341204008277</v>
      </c>
      <c r="C119" s="132">
        <f>RES_hhdet_tes!C$131</f>
        <v>42.746766090501616</v>
      </c>
      <c r="D119" s="132">
        <f>RES_hhdet_tes!D$131</f>
        <v>45.688804323203996</v>
      </c>
      <c r="E119" s="132">
        <f>RES_hhdet_tes!E$131</f>
        <v>47.327108143769486</v>
      </c>
      <c r="F119" s="132">
        <f>RES_hhdet_tes!F$131</f>
        <v>45.994932861677327</v>
      </c>
      <c r="G119" s="132">
        <f>RES_hhdet_tes!G$131</f>
        <v>47.510759662319508</v>
      </c>
      <c r="H119" s="132">
        <f>RES_hhdet_tes!H$131</f>
        <v>48.628610875729372</v>
      </c>
      <c r="I119" s="132">
        <f>RES_hhdet_tes!I$131</f>
        <v>49.032793690969633</v>
      </c>
      <c r="J119" s="132">
        <f>RES_hhdet_tes!J$131</f>
        <v>48.27537173746714</v>
      </c>
      <c r="K119" s="132">
        <f>RES_hhdet_tes!K$131</f>
        <v>47.328277485729934</v>
      </c>
      <c r="L119" s="132">
        <f>RES_hhdet_tes!L$131</f>
        <v>53.724663286064079</v>
      </c>
      <c r="M119" s="132">
        <f>RES_hhdet_tes!M$131</f>
        <v>47.75169490239206</v>
      </c>
      <c r="N119" s="132">
        <f>RES_hhdet_tes!N$131</f>
        <v>47.884645702248484</v>
      </c>
      <c r="O119" s="132">
        <f>RES_hhdet_tes!O$131</f>
        <v>50.929208493099253</v>
      </c>
      <c r="P119" s="132">
        <f>RES_hhdet_tes!P$131</f>
        <v>49.037314881304695</v>
      </c>
      <c r="Q119" s="132">
        <f>RES_hhdet_tes!Q$131</f>
        <v>49.758664781137661</v>
      </c>
    </row>
    <row r="120" spans="1:17" ht="12" customHeight="1" x14ac:dyDescent="0.25">
      <c r="A120" s="167" t="s">
        <v>147</v>
      </c>
      <c r="B120" s="132">
        <f>SUM(B121:B122)</f>
        <v>0</v>
      </c>
      <c r="C120" s="132">
        <f t="shared" ref="C120:Q120" si="19">SUM(C121:C122)</f>
        <v>0</v>
      </c>
      <c r="D120" s="132">
        <f t="shared" si="19"/>
        <v>0</v>
      </c>
      <c r="E120" s="132">
        <f t="shared" si="19"/>
        <v>0</v>
      </c>
      <c r="F120" s="132">
        <f t="shared" si="19"/>
        <v>0</v>
      </c>
      <c r="G120" s="132">
        <f t="shared" si="19"/>
        <v>0</v>
      </c>
      <c r="H120" s="132">
        <f t="shared" si="19"/>
        <v>0</v>
      </c>
      <c r="I120" s="132">
        <f t="shared" si="19"/>
        <v>0</v>
      </c>
      <c r="J120" s="132">
        <f t="shared" si="19"/>
        <v>0</v>
      </c>
      <c r="K120" s="132">
        <f t="shared" si="19"/>
        <v>0</v>
      </c>
      <c r="L120" s="132">
        <f t="shared" si="19"/>
        <v>0</v>
      </c>
      <c r="M120" s="132">
        <f t="shared" si="19"/>
        <v>0</v>
      </c>
      <c r="N120" s="132">
        <f t="shared" si="19"/>
        <v>0</v>
      </c>
      <c r="O120" s="132">
        <f t="shared" si="19"/>
        <v>0</v>
      </c>
      <c r="P120" s="132">
        <f t="shared" si="19"/>
        <v>0</v>
      </c>
      <c r="Q120" s="132">
        <f t="shared" si="19"/>
        <v>0</v>
      </c>
    </row>
    <row r="121" spans="1:17" ht="12" customHeight="1" x14ac:dyDescent="0.25">
      <c r="A121" s="166" t="s">
        <v>61</v>
      </c>
      <c r="B121" s="165">
        <f>RES_hhdet_tes!B$133</f>
        <v>0</v>
      </c>
      <c r="C121" s="165">
        <f>RES_hhdet_tes!C$133</f>
        <v>0</v>
      </c>
      <c r="D121" s="165">
        <f>RES_hhdet_tes!D$133</f>
        <v>0</v>
      </c>
      <c r="E121" s="165">
        <f>RES_hhdet_tes!E$133</f>
        <v>0</v>
      </c>
      <c r="F121" s="165">
        <f>RES_hhdet_tes!F$133</f>
        <v>0</v>
      </c>
      <c r="G121" s="165">
        <f>RES_hhdet_tes!G$133</f>
        <v>0</v>
      </c>
      <c r="H121" s="165">
        <f>RES_hhdet_tes!H$133</f>
        <v>0</v>
      </c>
      <c r="I121" s="165">
        <f>RES_hhdet_tes!I$133</f>
        <v>0</v>
      </c>
      <c r="J121" s="165">
        <f>RES_hhdet_tes!J$133</f>
        <v>0</v>
      </c>
      <c r="K121" s="165">
        <f>RES_hhdet_tes!K$133</f>
        <v>0</v>
      </c>
      <c r="L121" s="165">
        <f>RES_hhdet_tes!L$133</f>
        <v>0</v>
      </c>
      <c r="M121" s="165">
        <f>RES_hhdet_tes!M$133</f>
        <v>0</v>
      </c>
      <c r="N121" s="165">
        <f>RES_hhdet_tes!N$133</f>
        <v>0</v>
      </c>
      <c r="O121" s="165">
        <f>RES_hhdet_tes!O$133</f>
        <v>0</v>
      </c>
      <c r="P121" s="165">
        <f>RES_hhdet_tes!P$133</f>
        <v>0</v>
      </c>
      <c r="Q121" s="165">
        <f>RES_hhdet_tes!Q$133</f>
        <v>0</v>
      </c>
    </row>
    <row r="122" spans="1:17" ht="12" customHeight="1" x14ac:dyDescent="0.25">
      <c r="A122" s="147" t="s">
        <v>59</v>
      </c>
      <c r="B122" s="164">
        <f>RES_hhdet_tes!B$134</f>
        <v>0</v>
      </c>
      <c r="C122" s="164">
        <f>RES_hhdet_tes!C$134</f>
        <v>0</v>
      </c>
      <c r="D122" s="164">
        <f>RES_hhdet_tes!D$134</f>
        <v>0</v>
      </c>
      <c r="E122" s="164">
        <f>RES_hhdet_tes!E$134</f>
        <v>0</v>
      </c>
      <c r="F122" s="164">
        <f>RES_hhdet_tes!F$134</f>
        <v>0</v>
      </c>
      <c r="G122" s="164">
        <f>RES_hhdet_tes!G$134</f>
        <v>0</v>
      </c>
      <c r="H122" s="164">
        <f>RES_hhdet_tes!H$134</f>
        <v>0</v>
      </c>
      <c r="I122" s="164">
        <f>RES_hhdet_tes!I$134</f>
        <v>0</v>
      </c>
      <c r="J122" s="164">
        <f>RES_hhdet_tes!J$134</f>
        <v>0</v>
      </c>
      <c r="K122" s="164">
        <f>RES_hhdet_tes!K$134</f>
        <v>0</v>
      </c>
      <c r="L122" s="164">
        <f>RES_hhdet_tes!L$134</f>
        <v>0</v>
      </c>
      <c r="M122" s="164">
        <f>RES_hhdet_tes!M$134</f>
        <v>0</v>
      </c>
      <c r="N122" s="164">
        <f>RES_hhdet_tes!N$134</f>
        <v>0</v>
      </c>
      <c r="O122" s="164">
        <f>RES_hhdet_tes!O$134</f>
        <v>0</v>
      </c>
      <c r="P122" s="164">
        <f>RES_hhdet_tes!P$134</f>
        <v>0</v>
      </c>
      <c r="Q122" s="164">
        <f>RES_hhdet_tes!Q$134</f>
        <v>0</v>
      </c>
    </row>
    <row r="123" spans="1:17" ht="12" customHeight="1" x14ac:dyDescent="0.25">
      <c r="A123" s="163" t="s">
        <v>142</v>
      </c>
      <c r="B123" s="162">
        <f>RES_hhdet_tes!B$135</f>
        <v>3.8640059333895702</v>
      </c>
      <c r="C123" s="162">
        <f>RES_hhdet_tes!C$135</f>
        <v>4.3399923779256175</v>
      </c>
      <c r="D123" s="162">
        <f>RES_hhdet_tes!D$135</f>
        <v>3.3802718850863203</v>
      </c>
      <c r="E123" s="162">
        <f>RES_hhdet_tes!E$135</f>
        <v>3.5177603423987085</v>
      </c>
      <c r="F123" s="162">
        <f>RES_hhdet_tes!F$135</f>
        <v>4.8618614826294433</v>
      </c>
      <c r="G123" s="162">
        <f>RES_hhdet_tes!G$135</f>
        <v>4.5389431547766348</v>
      </c>
      <c r="H123" s="162">
        <f>RES_hhdet_tes!H$135</f>
        <v>3.1834767218199609</v>
      </c>
      <c r="I123" s="162">
        <f>RES_hhdet_tes!I$135</f>
        <v>2.1966339260146466</v>
      </c>
      <c r="J123" s="162">
        <f>RES_hhdet_tes!J$135</f>
        <v>2.89537203140469</v>
      </c>
      <c r="K123" s="162">
        <f>RES_hhdet_tes!K$135</f>
        <v>0.19538881540192277</v>
      </c>
      <c r="L123" s="162">
        <f>RES_hhdet_tes!L$135</f>
        <v>0.4067316473178863</v>
      </c>
      <c r="M123" s="162">
        <f>RES_hhdet_tes!M$135</f>
        <v>0.35459517217911368</v>
      </c>
      <c r="N123" s="162">
        <f>RES_hhdet_tes!N$135</f>
        <v>1.2667559178007309E-2</v>
      </c>
      <c r="O123" s="162">
        <f>RES_hhdet_tes!O$135</f>
        <v>0.41135110092854976</v>
      </c>
      <c r="P123" s="162">
        <f>RES_hhdet_tes!P$135</f>
        <v>0.76249787239121114</v>
      </c>
      <c r="Q123" s="162">
        <f>RES_hhdet_tes!Q$135</f>
        <v>0.88441401375158968</v>
      </c>
    </row>
    <row r="124" spans="1:17" ht="12" customHeight="1" x14ac:dyDescent="0.25">
      <c r="A124" s="161" t="s">
        <v>141</v>
      </c>
      <c r="B124" s="160">
        <f>SUM(B125:B126)</f>
        <v>0</v>
      </c>
      <c r="C124" s="160">
        <f t="shared" ref="C124:Q124" si="20">SUM(C125:C126)</f>
        <v>0</v>
      </c>
      <c r="D124" s="160">
        <f t="shared" si="20"/>
        <v>0</v>
      </c>
      <c r="E124" s="160">
        <f t="shared" si="20"/>
        <v>0</v>
      </c>
      <c r="F124" s="160">
        <f t="shared" si="20"/>
        <v>0</v>
      </c>
      <c r="G124" s="160">
        <f t="shared" si="20"/>
        <v>0</v>
      </c>
      <c r="H124" s="160">
        <f t="shared" si="20"/>
        <v>0</v>
      </c>
      <c r="I124" s="160">
        <f t="shared" si="20"/>
        <v>0</v>
      </c>
      <c r="J124" s="160">
        <f t="shared" si="20"/>
        <v>0</v>
      </c>
      <c r="K124" s="160">
        <f t="shared" si="20"/>
        <v>0</v>
      </c>
      <c r="L124" s="160">
        <f t="shared" si="20"/>
        <v>0</v>
      </c>
      <c r="M124" s="160">
        <f t="shared" si="20"/>
        <v>0</v>
      </c>
      <c r="N124" s="160">
        <f t="shared" si="20"/>
        <v>0</v>
      </c>
      <c r="O124" s="160">
        <f t="shared" si="20"/>
        <v>0</v>
      </c>
      <c r="P124" s="160">
        <f t="shared" si="20"/>
        <v>0</v>
      </c>
      <c r="Q124" s="160">
        <f t="shared" si="20"/>
        <v>0</v>
      </c>
    </row>
    <row r="125" spans="1:17" ht="12" customHeight="1" x14ac:dyDescent="0.25">
      <c r="A125" s="148" t="s">
        <v>60</v>
      </c>
      <c r="B125" s="156">
        <f>RES_hhdet_tes!B$137</f>
        <v>0</v>
      </c>
      <c r="C125" s="156">
        <f>RES_hhdet_tes!C$137</f>
        <v>0</v>
      </c>
      <c r="D125" s="156">
        <f>RES_hhdet_tes!D$137</f>
        <v>0</v>
      </c>
      <c r="E125" s="156">
        <f>RES_hhdet_tes!E$137</f>
        <v>0</v>
      </c>
      <c r="F125" s="156">
        <f>RES_hhdet_tes!F$137</f>
        <v>0</v>
      </c>
      <c r="G125" s="156">
        <f>RES_hhdet_tes!G$137</f>
        <v>0</v>
      </c>
      <c r="H125" s="156">
        <f>RES_hhdet_tes!H$137</f>
        <v>0</v>
      </c>
      <c r="I125" s="156">
        <f>RES_hhdet_tes!I$137</f>
        <v>0</v>
      </c>
      <c r="J125" s="156">
        <f>RES_hhdet_tes!J$137</f>
        <v>0</v>
      </c>
      <c r="K125" s="156">
        <f>RES_hhdet_tes!K$137</f>
        <v>0</v>
      </c>
      <c r="L125" s="156">
        <f>RES_hhdet_tes!L$137</f>
        <v>0</v>
      </c>
      <c r="M125" s="156">
        <f>RES_hhdet_tes!M$137</f>
        <v>0</v>
      </c>
      <c r="N125" s="156">
        <f>RES_hhdet_tes!N$137</f>
        <v>0</v>
      </c>
      <c r="O125" s="156">
        <f>RES_hhdet_tes!O$137</f>
        <v>0</v>
      </c>
      <c r="P125" s="156">
        <f>RES_hhdet_tes!P$137</f>
        <v>0</v>
      </c>
      <c r="Q125" s="156">
        <f>RES_hhdet_tes!Q$137</f>
        <v>0</v>
      </c>
    </row>
    <row r="126" spans="1:17" ht="12" customHeight="1" x14ac:dyDescent="0.25">
      <c r="A126" s="148" t="s">
        <v>59</v>
      </c>
      <c r="B126" s="156">
        <f>RES_hhdet_tes!B$138</f>
        <v>0</v>
      </c>
      <c r="C126" s="156">
        <f>RES_hhdet_tes!C$138</f>
        <v>0</v>
      </c>
      <c r="D126" s="156">
        <f>RES_hhdet_tes!D$138</f>
        <v>0</v>
      </c>
      <c r="E126" s="156">
        <f>RES_hhdet_tes!E$138</f>
        <v>0</v>
      </c>
      <c r="F126" s="156">
        <f>RES_hhdet_tes!F$138</f>
        <v>0</v>
      </c>
      <c r="G126" s="156">
        <f>RES_hhdet_tes!G$138</f>
        <v>0</v>
      </c>
      <c r="H126" s="156">
        <f>RES_hhdet_tes!H$138</f>
        <v>0</v>
      </c>
      <c r="I126" s="156">
        <f>RES_hhdet_tes!I$138</f>
        <v>0</v>
      </c>
      <c r="J126" s="156">
        <f>RES_hhdet_tes!J$138</f>
        <v>0</v>
      </c>
      <c r="K126" s="156">
        <f>RES_hhdet_tes!K$138</f>
        <v>0</v>
      </c>
      <c r="L126" s="156">
        <f>RES_hhdet_tes!L$138</f>
        <v>0</v>
      </c>
      <c r="M126" s="156">
        <f>RES_hhdet_tes!M$138</f>
        <v>0</v>
      </c>
      <c r="N126" s="156">
        <f>RES_hhdet_tes!N$138</f>
        <v>0</v>
      </c>
      <c r="O126" s="156">
        <f>RES_hhdet_tes!O$138</f>
        <v>0</v>
      </c>
      <c r="P126" s="156">
        <f>RES_hhdet_tes!P$138</f>
        <v>0</v>
      </c>
      <c r="Q126" s="156">
        <f>RES_hhdet_tes!Q$138</f>
        <v>0</v>
      </c>
    </row>
    <row r="127" spans="1:17" ht="12" customHeight="1" x14ac:dyDescent="0.25">
      <c r="A127" s="158" t="s">
        <v>62</v>
      </c>
      <c r="B127" s="157">
        <f>SUM(B128:B129)</f>
        <v>13.916628467067927</v>
      </c>
      <c r="C127" s="157">
        <f t="shared" ref="C127:Q127" si="21">SUM(C128:C129)</f>
        <v>14.933400417878481</v>
      </c>
      <c r="D127" s="157">
        <f t="shared" si="21"/>
        <v>16.338605245269516</v>
      </c>
      <c r="E127" s="157">
        <f t="shared" si="21"/>
        <v>15.805118382213406</v>
      </c>
      <c r="F127" s="157">
        <f t="shared" si="21"/>
        <v>15.445141492003042</v>
      </c>
      <c r="G127" s="157">
        <f t="shared" si="21"/>
        <v>13.767491218617696</v>
      </c>
      <c r="H127" s="157">
        <f t="shared" si="21"/>
        <v>12.748870665155211</v>
      </c>
      <c r="I127" s="157">
        <f t="shared" si="21"/>
        <v>12.721250683476619</v>
      </c>
      <c r="J127" s="157">
        <f t="shared" si="21"/>
        <v>11.85825505156682</v>
      </c>
      <c r="K127" s="157">
        <f t="shared" si="21"/>
        <v>12.935529247455468</v>
      </c>
      <c r="L127" s="157">
        <f t="shared" si="21"/>
        <v>16.385881681300649</v>
      </c>
      <c r="M127" s="157">
        <f t="shared" si="21"/>
        <v>13.457310476798312</v>
      </c>
      <c r="N127" s="157">
        <f t="shared" si="21"/>
        <v>15.236164107112597</v>
      </c>
      <c r="O127" s="157">
        <f t="shared" si="21"/>
        <v>16.081099800956004</v>
      </c>
      <c r="P127" s="157">
        <f t="shared" si="21"/>
        <v>17.349350534215265</v>
      </c>
      <c r="Q127" s="157">
        <f t="shared" si="21"/>
        <v>18.304344482030583</v>
      </c>
    </row>
    <row r="128" spans="1:17" ht="12" customHeight="1" x14ac:dyDescent="0.25">
      <c r="A128" s="23" t="s">
        <v>57</v>
      </c>
      <c r="B128" s="156">
        <f>RES_hhdet_tes!B$140</f>
        <v>5.0383463355155627</v>
      </c>
      <c r="C128" s="156">
        <f>RES_hhdet_tes!C$140</f>
        <v>4.780997777379687</v>
      </c>
      <c r="D128" s="156">
        <f>RES_hhdet_tes!D$140</f>
        <v>4.7375793159184871</v>
      </c>
      <c r="E128" s="156">
        <f>RES_hhdet_tes!E$140</f>
        <v>4.7366421050349015</v>
      </c>
      <c r="F128" s="156">
        <f>RES_hhdet_tes!F$140</f>
        <v>4.9708142962785082</v>
      </c>
      <c r="G128" s="156">
        <f>RES_hhdet_tes!G$140</f>
        <v>5.3246737607140764</v>
      </c>
      <c r="H128" s="156">
        <f>RES_hhdet_tes!H$140</f>
        <v>5.2388798756549653</v>
      </c>
      <c r="I128" s="156">
        <f>RES_hhdet_tes!I$140</f>
        <v>4.3234624821119212</v>
      </c>
      <c r="J128" s="156">
        <f>RES_hhdet_tes!J$140</f>
        <v>4.228400766847586</v>
      </c>
      <c r="K128" s="156">
        <f>RES_hhdet_tes!K$140</f>
        <v>3.5384185310025646</v>
      </c>
      <c r="L128" s="156">
        <f>RES_hhdet_tes!L$140</f>
        <v>4.1872026363113193</v>
      </c>
      <c r="M128" s="156">
        <f>RES_hhdet_tes!M$140</f>
        <v>4.4071899335556308</v>
      </c>
      <c r="N128" s="156">
        <f>RES_hhdet_tes!N$140</f>
        <v>4.6388686183054473</v>
      </c>
      <c r="O128" s="156">
        <f>RES_hhdet_tes!O$140</f>
        <v>4.7139983884606593</v>
      </c>
      <c r="P128" s="156">
        <f>RES_hhdet_tes!P$140</f>
        <v>5.3436348987757762</v>
      </c>
      <c r="Q128" s="156">
        <f>RES_hhdet_tes!Q$140</f>
        <v>4.3606267858239436</v>
      </c>
    </row>
    <row r="129" spans="1:17" ht="12" customHeight="1" x14ac:dyDescent="0.25">
      <c r="A129" s="29" t="s">
        <v>140</v>
      </c>
      <c r="B129" s="57">
        <f>RES_hhdet_tes!B$141</f>
        <v>8.8782821315523641</v>
      </c>
      <c r="C129" s="57">
        <f>RES_hhdet_tes!C$141</f>
        <v>10.152402640498794</v>
      </c>
      <c r="D129" s="57">
        <f>RES_hhdet_tes!D$141</f>
        <v>11.601025929351028</v>
      </c>
      <c r="E129" s="57">
        <f>RES_hhdet_tes!E$141</f>
        <v>11.068476277178505</v>
      </c>
      <c r="F129" s="57">
        <f>RES_hhdet_tes!F$141</f>
        <v>10.474327195724534</v>
      </c>
      <c r="G129" s="57">
        <f>RES_hhdet_tes!G$141</f>
        <v>8.4428174579036206</v>
      </c>
      <c r="H129" s="57">
        <f>RES_hhdet_tes!H$141</f>
        <v>7.5099907895002458</v>
      </c>
      <c r="I129" s="57">
        <f>RES_hhdet_tes!I$141</f>
        <v>8.3977882013646976</v>
      </c>
      <c r="J129" s="57">
        <f>RES_hhdet_tes!J$141</f>
        <v>7.6298542847192339</v>
      </c>
      <c r="K129" s="57">
        <f>RES_hhdet_tes!K$141</f>
        <v>9.3971107164529037</v>
      </c>
      <c r="L129" s="57">
        <f>RES_hhdet_tes!L$141</f>
        <v>12.19867904498933</v>
      </c>
      <c r="M129" s="57">
        <f>RES_hhdet_tes!M$141</f>
        <v>9.0501205432426808</v>
      </c>
      <c r="N129" s="57">
        <f>RES_hhdet_tes!N$141</f>
        <v>10.59729548880715</v>
      </c>
      <c r="O129" s="57">
        <f>RES_hhdet_tes!O$141</f>
        <v>11.367101412495343</v>
      </c>
      <c r="P129" s="57">
        <f>RES_hhdet_tes!P$141</f>
        <v>12.005715635439488</v>
      </c>
      <c r="Q129" s="57">
        <f>RES_hhdet_tes!Q$141</f>
        <v>13.943717696206638</v>
      </c>
    </row>
    <row r="131" spans="1:17" ht="12" customHeight="1" x14ac:dyDescent="0.25">
      <c r="A131" s="152" t="s">
        <v>199</v>
      </c>
      <c r="B131" s="175">
        <f t="shared" ref="B131:Q146" si="22">IF(B112=0,"",B112/B93)</f>
        <v>0.74120354792916165</v>
      </c>
      <c r="C131" s="175">
        <f t="shared" si="22"/>
        <v>0.74254142548401625</v>
      </c>
      <c r="D131" s="175">
        <f t="shared" si="22"/>
        <v>0.74478772887981326</v>
      </c>
      <c r="E131" s="175">
        <f t="shared" si="22"/>
        <v>0.74738207411417346</v>
      </c>
      <c r="F131" s="175">
        <f t="shared" si="22"/>
        <v>0.74837403738525321</v>
      </c>
      <c r="G131" s="175">
        <f t="shared" si="22"/>
        <v>0.75121668340895686</v>
      </c>
      <c r="H131" s="175">
        <f t="shared" si="22"/>
        <v>0.75456738773860388</v>
      </c>
      <c r="I131" s="175">
        <f t="shared" si="22"/>
        <v>0.7578810816820386</v>
      </c>
      <c r="J131" s="175">
        <f t="shared" si="22"/>
        <v>0.76268625898260556</v>
      </c>
      <c r="K131" s="175">
        <f t="shared" si="22"/>
        <v>0.76368401318157331</v>
      </c>
      <c r="L131" s="175">
        <f t="shared" si="22"/>
        <v>0.7698365760555248</v>
      </c>
      <c r="M131" s="175">
        <f t="shared" si="22"/>
        <v>0.77111272108961282</v>
      </c>
      <c r="N131" s="175">
        <f t="shared" si="22"/>
        <v>0.77400027961862394</v>
      </c>
      <c r="O131" s="175">
        <f t="shared" si="22"/>
        <v>0.7781605356581186</v>
      </c>
      <c r="P131" s="175">
        <f t="shared" si="22"/>
        <v>0.7806242395756775</v>
      </c>
      <c r="Q131" s="175">
        <f t="shared" si="22"/>
        <v>0.7875907321282416</v>
      </c>
    </row>
    <row r="132" spans="1:17" ht="12" customHeight="1" x14ac:dyDescent="0.25">
      <c r="A132" s="158" t="s">
        <v>65</v>
      </c>
      <c r="B132" s="169">
        <f t="shared" si="22"/>
        <v>0.74304132391214606</v>
      </c>
      <c r="C132" s="169">
        <f t="shared" si="22"/>
        <v>0.74367797899854293</v>
      </c>
      <c r="D132" s="169">
        <f t="shared" si="22"/>
        <v>0.7447476916981608</v>
      </c>
      <c r="E132" s="169">
        <f t="shared" si="22"/>
        <v>0.74689576841975669</v>
      </c>
      <c r="F132" s="169">
        <f t="shared" si="22"/>
        <v>0.74807735621436644</v>
      </c>
      <c r="G132" s="169">
        <f t="shared" si="22"/>
        <v>0.7511777845538079</v>
      </c>
      <c r="H132" s="169">
        <f t="shared" si="22"/>
        <v>0.75381323960421087</v>
      </c>
      <c r="I132" s="169">
        <f t="shared" si="22"/>
        <v>0.75478562262797311</v>
      </c>
      <c r="J132" s="169">
        <f t="shared" si="22"/>
        <v>0.75998403495099254</v>
      </c>
      <c r="K132" s="169">
        <f t="shared" si="22"/>
        <v>0.75890908338415541</v>
      </c>
      <c r="L132" s="169">
        <f t="shared" si="22"/>
        <v>0.7653708352834514</v>
      </c>
      <c r="M132" s="169">
        <f t="shared" si="22"/>
        <v>0.76823121404367156</v>
      </c>
      <c r="N132" s="169">
        <f t="shared" si="22"/>
        <v>0.77146348221585725</v>
      </c>
      <c r="O132" s="169">
        <f t="shared" si="22"/>
        <v>0.77523529113682255</v>
      </c>
      <c r="P132" s="169">
        <f t="shared" si="22"/>
        <v>0.77923081498572178</v>
      </c>
      <c r="Q132" s="169">
        <f t="shared" si="22"/>
        <v>0.78443361936523559</v>
      </c>
    </row>
    <row r="133" spans="1:17" ht="12" customHeight="1" x14ac:dyDescent="0.25">
      <c r="A133" s="23" t="s">
        <v>149</v>
      </c>
      <c r="B133" s="73">
        <f t="shared" si="22"/>
        <v>0.74265235056021162</v>
      </c>
      <c r="C133" s="73">
        <f t="shared" si="22"/>
        <v>0.74357720924130677</v>
      </c>
      <c r="D133" s="73">
        <f t="shared" si="22"/>
        <v>0.7445802956932116</v>
      </c>
      <c r="E133" s="73">
        <f t="shared" si="22"/>
        <v>0.74592764708160253</v>
      </c>
      <c r="F133" s="73">
        <f t="shared" si="22"/>
        <v>0.74707794616345979</v>
      </c>
      <c r="G133" s="73">
        <f t="shared" si="22"/>
        <v>0.74900643191465888</v>
      </c>
      <c r="H133" s="73">
        <f t="shared" si="22"/>
        <v>0.75010249378065408</v>
      </c>
      <c r="I133" s="73">
        <f t="shared" si="22"/>
        <v>0.7518267362740968</v>
      </c>
      <c r="J133" s="73">
        <f t="shared" si="22"/>
        <v>0.75491539241574213</v>
      </c>
      <c r="K133" s="73">
        <f t="shared" si="22"/>
        <v>0.75617776351125476</v>
      </c>
      <c r="L133" s="73">
        <f t="shared" si="22"/>
        <v>0.76374226569085091</v>
      </c>
      <c r="M133" s="73">
        <f t="shared" si="22"/>
        <v>0.76733301228429618</v>
      </c>
      <c r="N133" s="73">
        <f t="shared" si="22"/>
        <v>0.77103570701504953</v>
      </c>
      <c r="O133" s="73">
        <f t="shared" si="22"/>
        <v>0.77473828188857818</v>
      </c>
      <c r="P133" s="73">
        <f t="shared" si="22"/>
        <v>0.77915501872626225</v>
      </c>
      <c r="Q133" s="73">
        <f t="shared" si="22"/>
        <v>0.78406552768160098</v>
      </c>
    </row>
    <row r="134" spans="1:17" ht="12" customHeight="1" x14ac:dyDescent="0.25">
      <c r="A134" s="23" t="s">
        <v>60</v>
      </c>
      <c r="B134" s="73">
        <f t="shared" si="22"/>
        <v>1</v>
      </c>
      <c r="C134" s="73">
        <f t="shared" si="22"/>
        <v>1</v>
      </c>
      <c r="D134" s="73">
        <f t="shared" si="22"/>
        <v>0.99999999999999978</v>
      </c>
      <c r="E134" s="73">
        <f t="shared" si="22"/>
        <v>1</v>
      </c>
      <c r="F134" s="73">
        <f t="shared" si="22"/>
        <v>1.0000000000000002</v>
      </c>
      <c r="G134" s="73">
        <f t="shared" si="22"/>
        <v>1.0000000000000002</v>
      </c>
      <c r="H134" s="73">
        <f t="shared" si="22"/>
        <v>1.0000000000000002</v>
      </c>
      <c r="I134" s="73">
        <f t="shared" si="22"/>
        <v>0.99999999999999933</v>
      </c>
      <c r="J134" s="73">
        <f t="shared" si="22"/>
        <v>1.0000000000000007</v>
      </c>
      <c r="K134" s="73">
        <f t="shared" si="22"/>
        <v>1</v>
      </c>
      <c r="L134" s="73">
        <f t="shared" si="22"/>
        <v>1</v>
      </c>
      <c r="M134" s="73">
        <f t="shared" si="22"/>
        <v>1</v>
      </c>
      <c r="N134" s="73">
        <f t="shared" si="22"/>
        <v>1</v>
      </c>
      <c r="O134" s="73">
        <f t="shared" si="22"/>
        <v>0.99999999999999989</v>
      </c>
      <c r="P134" s="73">
        <f t="shared" si="22"/>
        <v>1</v>
      </c>
      <c r="Q134" s="73">
        <f t="shared" si="22"/>
        <v>0.99999999999999956</v>
      </c>
    </row>
    <row r="135" spans="1:17" ht="12" customHeight="1" x14ac:dyDescent="0.25">
      <c r="A135" s="158" t="s">
        <v>112</v>
      </c>
      <c r="B135" s="169">
        <f t="shared" si="22"/>
        <v>1.5553428843439752</v>
      </c>
      <c r="C135" s="169">
        <f t="shared" si="22"/>
        <v>1.6429385421733465</v>
      </c>
      <c r="D135" s="169">
        <f t="shared" si="22"/>
        <v>1.6956057577009416</v>
      </c>
      <c r="E135" s="169">
        <f t="shared" si="22"/>
        <v>1.7625020525955684</v>
      </c>
      <c r="F135" s="169">
        <f t="shared" si="22"/>
        <v>1.824220273205774</v>
      </c>
      <c r="G135" s="169">
        <f t="shared" si="22"/>
        <v>1.8983147665752729</v>
      </c>
      <c r="H135" s="169">
        <f t="shared" si="22"/>
        <v>2.0205763870128037</v>
      </c>
      <c r="I135" s="169">
        <f t="shared" si="22"/>
        <v>2.1010356871164171</v>
      </c>
      <c r="J135" s="169">
        <f t="shared" si="22"/>
        <v>2.1790725560963153</v>
      </c>
      <c r="K135" s="169">
        <f t="shared" si="22"/>
        <v>2.253967093861601</v>
      </c>
      <c r="L135" s="169">
        <f t="shared" si="22"/>
        <v>2.3704456990460039</v>
      </c>
      <c r="M135" s="169">
        <f t="shared" si="22"/>
        <v>2.4953909962990286</v>
      </c>
      <c r="N135" s="169">
        <f t="shared" si="22"/>
        <v>2.608537706999392</v>
      </c>
      <c r="O135" s="169">
        <f t="shared" si="22"/>
        <v>2.7103374144520065</v>
      </c>
      <c r="P135" s="169">
        <f t="shared" si="22"/>
        <v>2.7687787553897278</v>
      </c>
      <c r="Q135" s="169">
        <f t="shared" si="22"/>
        <v>2.8750248490343822</v>
      </c>
    </row>
    <row r="136" spans="1:17" ht="12" customHeight="1" x14ac:dyDescent="0.25">
      <c r="A136" s="23" t="s">
        <v>60</v>
      </c>
      <c r="B136" s="73">
        <f t="shared" si="22"/>
        <v>1.5553428843439752</v>
      </c>
      <c r="C136" s="73">
        <f t="shared" si="22"/>
        <v>1.6429385421733465</v>
      </c>
      <c r="D136" s="73">
        <f t="shared" si="22"/>
        <v>1.6956057577009416</v>
      </c>
      <c r="E136" s="73">
        <f t="shared" si="22"/>
        <v>1.7625020525955684</v>
      </c>
      <c r="F136" s="73">
        <f t="shared" si="22"/>
        <v>1.824220273205774</v>
      </c>
      <c r="G136" s="73">
        <f t="shared" si="22"/>
        <v>1.8983147665752729</v>
      </c>
      <c r="H136" s="73">
        <f t="shared" si="22"/>
        <v>2.0205763870128037</v>
      </c>
      <c r="I136" s="73">
        <f t="shared" si="22"/>
        <v>2.1010356871164171</v>
      </c>
      <c r="J136" s="73">
        <f t="shared" si="22"/>
        <v>2.1790725560963153</v>
      </c>
      <c r="K136" s="73">
        <f t="shared" si="22"/>
        <v>2.253967093861601</v>
      </c>
      <c r="L136" s="73">
        <f t="shared" si="22"/>
        <v>2.3704456990460039</v>
      </c>
      <c r="M136" s="73">
        <f t="shared" si="22"/>
        <v>2.4953909962990286</v>
      </c>
      <c r="N136" s="73">
        <f t="shared" si="22"/>
        <v>2.608537706999392</v>
      </c>
      <c r="O136" s="73">
        <f t="shared" si="22"/>
        <v>2.7103374144520065</v>
      </c>
      <c r="P136" s="73">
        <f t="shared" si="22"/>
        <v>2.7687787553897278</v>
      </c>
      <c r="Q136" s="73">
        <f t="shared" si="22"/>
        <v>2.8750248490343822</v>
      </c>
    </row>
    <row r="137" spans="1:17" ht="12" customHeight="1" x14ac:dyDescent="0.25">
      <c r="A137" s="158" t="s">
        <v>63</v>
      </c>
      <c r="B137" s="169">
        <f t="shared" si="22"/>
        <v>0.79177797912452341</v>
      </c>
      <c r="C137" s="169">
        <f t="shared" si="22"/>
        <v>0.79162007289969338</v>
      </c>
      <c r="D137" s="169">
        <f t="shared" si="22"/>
        <v>0.79692864535268704</v>
      </c>
      <c r="E137" s="169">
        <f t="shared" si="22"/>
        <v>0.79911144546479895</v>
      </c>
      <c r="F137" s="169">
        <f t="shared" si="22"/>
        <v>0.79866129298698729</v>
      </c>
      <c r="G137" s="169">
        <f t="shared" si="22"/>
        <v>0.80190947400232448</v>
      </c>
      <c r="H137" s="169">
        <f t="shared" si="22"/>
        <v>0.80812540789506815</v>
      </c>
      <c r="I137" s="169">
        <f t="shared" si="22"/>
        <v>0.81146517011085539</v>
      </c>
      <c r="J137" s="169">
        <f t="shared" si="22"/>
        <v>0.8121026521589807</v>
      </c>
      <c r="K137" s="169">
        <f t="shared" si="22"/>
        <v>0.81804343032563798</v>
      </c>
      <c r="L137" s="169">
        <f t="shared" si="22"/>
        <v>0.8222773271148669</v>
      </c>
      <c r="M137" s="169">
        <f t="shared" si="22"/>
        <v>0.82440160387002004</v>
      </c>
      <c r="N137" s="169">
        <f t="shared" si="22"/>
        <v>0.82721900014059169</v>
      </c>
      <c r="O137" s="169">
        <f t="shared" si="22"/>
        <v>0.82879849150662666</v>
      </c>
      <c r="P137" s="169">
        <f t="shared" si="22"/>
        <v>0.83088250254708851</v>
      </c>
      <c r="Q137" s="169">
        <f t="shared" si="22"/>
        <v>0.83365591464939903</v>
      </c>
    </row>
    <row r="138" spans="1:17" ht="12" customHeight="1" x14ac:dyDescent="0.25">
      <c r="A138" s="167" t="s">
        <v>148</v>
      </c>
      <c r="B138" s="174">
        <f t="shared" si="22"/>
        <v>0.80810808701994397</v>
      </c>
      <c r="C138" s="174">
        <f t="shared" si="22"/>
        <v>0.80870760546591591</v>
      </c>
      <c r="D138" s="174">
        <f t="shared" si="22"/>
        <v>0.8095782333542465</v>
      </c>
      <c r="E138" s="174">
        <f t="shared" si="22"/>
        <v>0.81040254948694923</v>
      </c>
      <c r="F138" s="174">
        <f t="shared" si="22"/>
        <v>0.81072533148203763</v>
      </c>
      <c r="G138" s="174">
        <f t="shared" si="22"/>
        <v>0.81205567008841073</v>
      </c>
      <c r="H138" s="174">
        <f t="shared" si="22"/>
        <v>0.81324350551580149</v>
      </c>
      <c r="I138" s="174">
        <f t="shared" si="22"/>
        <v>0.81476931260513785</v>
      </c>
      <c r="J138" s="174">
        <f t="shared" si="22"/>
        <v>0.81628284985907884</v>
      </c>
      <c r="K138" s="174">
        <f t="shared" si="22"/>
        <v>0.81831426277539832</v>
      </c>
      <c r="L138" s="174">
        <f t="shared" si="22"/>
        <v>0.82277669467730652</v>
      </c>
      <c r="M138" s="174">
        <f t="shared" si="22"/>
        <v>0.82490887747715169</v>
      </c>
      <c r="N138" s="174">
        <f t="shared" si="22"/>
        <v>0.82723643870452823</v>
      </c>
      <c r="O138" s="174">
        <f t="shared" si="22"/>
        <v>0.8292853564965097</v>
      </c>
      <c r="P138" s="174">
        <f t="shared" si="22"/>
        <v>0.83183979733651514</v>
      </c>
      <c r="Q138" s="174">
        <f t="shared" si="22"/>
        <v>0.83477172186340665</v>
      </c>
    </row>
    <row r="139" spans="1:17" ht="12" customHeight="1" x14ac:dyDescent="0.25">
      <c r="A139" s="167" t="s">
        <v>147</v>
      </c>
      <c r="B139" s="174" t="str">
        <f t="shared" si="22"/>
        <v/>
      </c>
      <c r="C139" s="174" t="str">
        <f t="shared" si="22"/>
        <v/>
      </c>
      <c r="D139" s="174" t="str">
        <f t="shared" si="22"/>
        <v/>
      </c>
      <c r="E139" s="174" t="str">
        <f t="shared" si="22"/>
        <v/>
      </c>
      <c r="F139" s="174" t="str">
        <f t="shared" si="22"/>
        <v/>
      </c>
      <c r="G139" s="174" t="str">
        <f t="shared" si="22"/>
        <v/>
      </c>
      <c r="H139" s="174" t="str">
        <f t="shared" si="22"/>
        <v/>
      </c>
      <c r="I139" s="174" t="str">
        <f t="shared" si="22"/>
        <v/>
      </c>
      <c r="J139" s="174" t="str">
        <f t="shared" si="22"/>
        <v/>
      </c>
      <c r="K139" s="174" t="str">
        <f t="shared" si="22"/>
        <v/>
      </c>
      <c r="L139" s="174" t="str">
        <f t="shared" si="22"/>
        <v/>
      </c>
      <c r="M139" s="174" t="str">
        <f t="shared" si="22"/>
        <v/>
      </c>
      <c r="N139" s="174" t="str">
        <f t="shared" si="22"/>
        <v/>
      </c>
      <c r="O139" s="174" t="str">
        <f t="shared" si="22"/>
        <v/>
      </c>
      <c r="P139" s="174" t="str">
        <f t="shared" si="22"/>
        <v/>
      </c>
      <c r="Q139" s="174" t="str">
        <f t="shared" si="22"/>
        <v/>
      </c>
    </row>
    <row r="140" spans="1:17" ht="12" customHeight="1" x14ac:dyDescent="0.25">
      <c r="A140" s="166" t="s">
        <v>61</v>
      </c>
      <c r="B140" s="173" t="str">
        <f t="shared" si="22"/>
        <v/>
      </c>
      <c r="C140" s="173" t="str">
        <f t="shared" si="22"/>
        <v/>
      </c>
      <c r="D140" s="173" t="str">
        <f t="shared" si="22"/>
        <v/>
      </c>
      <c r="E140" s="173" t="str">
        <f t="shared" si="22"/>
        <v/>
      </c>
      <c r="F140" s="173" t="str">
        <f t="shared" si="22"/>
        <v/>
      </c>
      <c r="G140" s="173" t="str">
        <f t="shared" si="22"/>
        <v/>
      </c>
      <c r="H140" s="173" t="str">
        <f t="shared" si="22"/>
        <v/>
      </c>
      <c r="I140" s="173" t="str">
        <f t="shared" si="22"/>
        <v/>
      </c>
      <c r="J140" s="173" t="str">
        <f t="shared" si="22"/>
        <v/>
      </c>
      <c r="K140" s="173" t="str">
        <f t="shared" si="22"/>
        <v/>
      </c>
      <c r="L140" s="173" t="str">
        <f t="shared" si="22"/>
        <v/>
      </c>
      <c r="M140" s="173" t="str">
        <f t="shared" si="22"/>
        <v/>
      </c>
      <c r="N140" s="173" t="str">
        <f t="shared" si="22"/>
        <v/>
      </c>
      <c r="O140" s="173" t="str">
        <f t="shared" si="22"/>
        <v/>
      </c>
      <c r="P140" s="173" t="str">
        <f t="shared" si="22"/>
        <v/>
      </c>
      <c r="Q140" s="173" t="str">
        <f t="shared" si="22"/>
        <v/>
      </c>
    </row>
    <row r="141" spans="1:17" ht="12" customHeight="1" x14ac:dyDescent="0.25">
      <c r="A141" s="147" t="s">
        <v>59</v>
      </c>
      <c r="B141" s="172" t="str">
        <f t="shared" si="22"/>
        <v/>
      </c>
      <c r="C141" s="172" t="str">
        <f t="shared" si="22"/>
        <v/>
      </c>
      <c r="D141" s="172" t="str">
        <f t="shared" si="22"/>
        <v/>
      </c>
      <c r="E141" s="172" t="str">
        <f t="shared" si="22"/>
        <v/>
      </c>
      <c r="F141" s="172" t="str">
        <f t="shared" si="22"/>
        <v/>
      </c>
      <c r="G141" s="172" t="str">
        <f t="shared" si="22"/>
        <v/>
      </c>
      <c r="H141" s="172" t="str">
        <f t="shared" si="22"/>
        <v/>
      </c>
      <c r="I141" s="172" t="str">
        <f t="shared" si="22"/>
        <v/>
      </c>
      <c r="J141" s="172" t="str">
        <f t="shared" si="22"/>
        <v/>
      </c>
      <c r="K141" s="172" t="str">
        <f t="shared" si="22"/>
        <v/>
      </c>
      <c r="L141" s="172" t="str">
        <f t="shared" si="22"/>
        <v/>
      </c>
      <c r="M141" s="172" t="str">
        <f t="shared" si="22"/>
        <v/>
      </c>
      <c r="N141" s="172" t="str">
        <f t="shared" si="22"/>
        <v/>
      </c>
      <c r="O141" s="172" t="str">
        <f t="shared" si="22"/>
        <v/>
      </c>
      <c r="P141" s="172" t="str">
        <f t="shared" si="22"/>
        <v/>
      </c>
      <c r="Q141" s="172" t="str">
        <f t="shared" si="22"/>
        <v/>
      </c>
    </row>
    <row r="142" spans="1:17" ht="12" customHeight="1" x14ac:dyDescent="0.25">
      <c r="A142" s="163" t="s">
        <v>142</v>
      </c>
      <c r="B142" s="171">
        <f t="shared" si="22"/>
        <v>0.64501564531520927</v>
      </c>
      <c r="C142" s="171">
        <f t="shared" si="22"/>
        <v>0.65525257758507627</v>
      </c>
      <c r="D142" s="171">
        <f t="shared" si="22"/>
        <v>0.65797099383095614</v>
      </c>
      <c r="E142" s="171">
        <f t="shared" si="22"/>
        <v>0.67296578524532835</v>
      </c>
      <c r="F142" s="171">
        <f t="shared" si="22"/>
        <v>0.70010396583640655</v>
      </c>
      <c r="G142" s="171">
        <f t="shared" si="22"/>
        <v>0.70916236926178788</v>
      </c>
      <c r="H142" s="171">
        <f t="shared" si="22"/>
        <v>0.73725039357244482</v>
      </c>
      <c r="I142" s="171">
        <f t="shared" si="22"/>
        <v>0.7441072608074869</v>
      </c>
      <c r="J142" s="171">
        <f t="shared" si="22"/>
        <v>0.748216777646181</v>
      </c>
      <c r="K142" s="171">
        <f t="shared" si="22"/>
        <v>0.75732974561734778</v>
      </c>
      <c r="L142" s="171">
        <f t="shared" si="22"/>
        <v>0.76124908417489767</v>
      </c>
      <c r="M142" s="171">
        <f t="shared" si="22"/>
        <v>0.76135261768206985</v>
      </c>
      <c r="N142" s="171">
        <f t="shared" si="22"/>
        <v>0.76616596565762174</v>
      </c>
      <c r="O142" s="171">
        <f t="shared" si="22"/>
        <v>0.7726375207105004</v>
      </c>
      <c r="P142" s="171">
        <f t="shared" si="22"/>
        <v>0.77362596474325873</v>
      </c>
      <c r="Q142" s="171">
        <f t="shared" si="22"/>
        <v>0.77534753795129829</v>
      </c>
    </row>
    <row r="143" spans="1:17" ht="12" customHeight="1" x14ac:dyDescent="0.25">
      <c r="A143" s="161" t="s">
        <v>141</v>
      </c>
      <c r="B143" s="170" t="str">
        <f t="shared" si="22"/>
        <v/>
      </c>
      <c r="C143" s="170" t="str">
        <f t="shared" si="22"/>
        <v/>
      </c>
      <c r="D143" s="170" t="str">
        <f t="shared" si="22"/>
        <v/>
      </c>
      <c r="E143" s="170" t="str">
        <f t="shared" si="22"/>
        <v/>
      </c>
      <c r="F143" s="170" t="str">
        <f t="shared" si="22"/>
        <v/>
      </c>
      <c r="G143" s="170" t="str">
        <f t="shared" si="22"/>
        <v/>
      </c>
      <c r="H143" s="170" t="str">
        <f t="shared" si="22"/>
        <v/>
      </c>
      <c r="I143" s="170" t="str">
        <f t="shared" si="22"/>
        <v/>
      </c>
      <c r="J143" s="170" t="str">
        <f t="shared" si="22"/>
        <v/>
      </c>
      <c r="K143" s="170" t="str">
        <f t="shared" si="22"/>
        <v/>
      </c>
      <c r="L143" s="170" t="str">
        <f t="shared" si="22"/>
        <v/>
      </c>
      <c r="M143" s="170" t="str">
        <f t="shared" si="22"/>
        <v/>
      </c>
      <c r="N143" s="170" t="str">
        <f t="shared" si="22"/>
        <v/>
      </c>
      <c r="O143" s="170" t="str">
        <f t="shared" si="22"/>
        <v/>
      </c>
      <c r="P143" s="170" t="str">
        <f t="shared" si="22"/>
        <v/>
      </c>
      <c r="Q143" s="170" t="str">
        <f t="shared" si="22"/>
        <v/>
      </c>
    </row>
    <row r="144" spans="1:17" ht="12" customHeight="1" x14ac:dyDescent="0.25">
      <c r="A144" s="148" t="s">
        <v>60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si="22"/>
        <v/>
      </c>
    </row>
    <row r="145" spans="1:17" ht="12" customHeight="1" x14ac:dyDescent="0.25">
      <c r="A145" s="148" t="s">
        <v>59</v>
      </c>
      <c r="B145" s="73" t="str">
        <f t="shared" si="22"/>
        <v/>
      </c>
      <c r="C145" s="73" t="str">
        <f t="shared" si="22"/>
        <v/>
      </c>
      <c r="D145" s="73" t="str">
        <f t="shared" si="22"/>
        <v/>
      </c>
      <c r="E145" s="73" t="str">
        <f t="shared" si="22"/>
        <v/>
      </c>
      <c r="F145" s="73" t="str">
        <f t="shared" si="22"/>
        <v/>
      </c>
      <c r="G145" s="73" t="str">
        <f t="shared" si="22"/>
        <v/>
      </c>
      <c r="H145" s="73" t="str">
        <f t="shared" si="22"/>
        <v/>
      </c>
      <c r="I145" s="73" t="str">
        <f t="shared" si="22"/>
        <v/>
      </c>
      <c r="J145" s="73" t="str">
        <f t="shared" si="22"/>
        <v/>
      </c>
      <c r="K145" s="73" t="str">
        <f t="shared" si="22"/>
        <v/>
      </c>
      <c r="L145" s="73" t="str">
        <f t="shared" si="22"/>
        <v/>
      </c>
      <c r="M145" s="73" t="str">
        <f t="shared" si="22"/>
        <v/>
      </c>
      <c r="N145" s="73" t="str">
        <f t="shared" si="22"/>
        <v/>
      </c>
      <c r="O145" s="73" t="str">
        <f t="shared" si="22"/>
        <v/>
      </c>
      <c r="P145" s="73" t="str">
        <f t="shared" si="22"/>
        <v/>
      </c>
      <c r="Q145" s="73" t="str">
        <f t="shared" si="22"/>
        <v/>
      </c>
    </row>
    <row r="146" spans="1:17" ht="12" customHeight="1" x14ac:dyDescent="0.25">
      <c r="A146" s="158" t="s">
        <v>62</v>
      </c>
      <c r="B146" s="169">
        <f t="shared" si="22"/>
        <v>0.58433120414095863</v>
      </c>
      <c r="C146" s="169">
        <f t="shared" si="22"/>
        <v>0.6050571099649561</v>
      </c>
      <c r="D146" s="169">
        <f t="shared" si="22"/>
        <v>0.62299662012683155</v>
      </c>
      <c r="E146" s="169">
        <f t="shared" si="22"/>
        <v>0.62525340463153223</v>
      </c>
      <c r="F146" s="169">
        <f t="shared" si="22"/>
        <v>0.62361053301013381</v>
      </c>
      <c r="G146" s="169">
        <f t="shared" si="22"/>
        <v>0.60683500692931736</v>
      </c>
      <c r="H146" s="169">
        <f t="shared" si="22"/>
        <v>0.60491270504356132</v>
      </c>
      <c r="I146" s="169">
        <f t="shared" si="22"/>
        <v>0.6428160690083019</v>
      </c>
      <c r="J146" s="169">
        <f t="shared" si="22"/>
        <v>0.64337862958474479</v>
      </c>
      <c r="K146" s="169">
        <f t="shared" si="22"/>
        <v>0.6811326537689214</v>
      </c>
      <c r="L146" s="169">
        <f t="shared" si="22"/>
        <v>0.69135316225163002</v>
      </c>
      <c r="M146" s="169">
        <f t="shared" si="22"/>
        <v>0.66160905954762561</v>
      </c>
      <c r="N146" s="169">
        <f t="shared" si="22"/>
        <v>0.67365788729764509</v>
      </c>
      <c r="O146" s="169">
        <f t="shared" si="22"/>
        <v>0.68201272309751515</v>
      </c>
      <c r="P146" s="169">
        <f t="shared" si="22"/>
        <v>0.67752639757721911</v>
      </c>
      <c r="Q146" s="169">
        <f t="shared" ref="Q146" si="23">IF(Q127=0,"",Q127/Q108)</f>
        <v>0.7108386466783474</v>
      </c>
    </row>
    <row r="147" spans="1:17" ht="12" customHeight="1" x14ac:dyDescent="0.25">
      <c r="A147" s="23" t="s">
        <v>57</v>
      </c>
      <c r="B147" s="73">
        <f t="shared" ref="B147:Q148" si="24">IF(B128=0,"",B128/B109)</f>
        <v>0.40213955726663769</v>
      </c>
      <c r="C147" s="73">
        <f t="shared" si="24"/>
        <v>0.40265729238927733</v>
      </c>
      <c r="D147" s="73">
        <f t="shared" si="24"/>
        <v>0.4054029599668495</v>
      </c>
      <c r="E147" s="73">
        <f t="shared" si="24"/>
        <v>0.41234826231372024</v>
      </c>
      <c r="F147" s="73">
        <f t="shared" si="24"/>
        <v>0.42201270017100634</v>
      </c>
      <c r="G147" s="73">
        <f t="shared" si="24"/>
        <v>0.433920950632941</v>
      </c>
      <c r="H147" s="73">
        <f t="shared" si="24"/>
        <v>0.44131727959284228</v>
      </c>
      <c r="I147" s="73">
        <f t="shared" si="24"/>
        <v>0.45069845445794704</v>
      </c>
      <c r="J147" s="73">
        <f t="shared" si="24"/>
        <v>0.45740425615449887</v>
      </c>
      <c r="K147" s="73">
        <f t="shared" si="24"/>
        <v>0.45865673426478998</v>
      </c>
      <c r="L147" s="73">
        <f t="shared" si="24"/>
        <v>0.45930202041367207</v>
      </c>
      <c r="M147" s="73">
        <f t="shared" si="24"/>
        <v>0.46203169464554228</v>
      </c>
      <c r="N147" s="73">
        <f t="shared" si="24"/>
        <v>0.46480904149432267</v>
      </c>
      <c r="O147" s="73">
        <f t="shared" si="24"/>
        <v>0.46968416497016313</v>
      </c>
      <c r="P147" s="73">
        <f t="shared" si="24"/>
        <v>0.47210358895089466</v>
      </c>
      <c r="Q147" s="73">
        <f t="shared" si="24"/>
        <v>0.47324119575520585</v>
      </c>
    </row>
    <row r="148" spans="1:17" ht="12" customHeight="1" x14ac:dyDescent="0.25">
      <c r="A148" s="29" t="s">
        <v>140</v>
      </c>
      <c r="B148" s="65">
        <f t="shared" si="24"/>
        <v>0.78655975103527442</v>
      </c>
      <c r="C148" s="65">
        <f t="shared" si="24"/>
        <v>0.79270056676386147</v>
      </c>
      <c r="D148" s="65">
        <f t="shared" si="24"/>
        <v>0.79788436290618892</v>
      </c>
      <c r="E148" s="65">
        <f t="shared" si="24"/>
        <v>0.80259004871855877</v>
      </c>
      <c r="F148" s="65">
        <f t="shared" si="24"/>
        <v>0.80643325420098999</v>
      </c>
      <c r="G148" s="65">
        <f t="shared" si="24"/>
        <v>0.81053878572045945</v>
      </c>
      <c r="H148" s="65">
        <f t="shared" si="24"/>
        <v>0.81589992673871725</v>
      </c>
      <c r="I148" s="65">
        <f t="shared" si="24"/>
        <v>0.8235490248716999</v>
      </c>
      <c r="J148" s="65">
        <f t="shared" si="24"/>
        <v>0.83051615730999429</v>
      </c>
      <c r="K148" s="65">
        <f t="shared" si="24"/>
        <v>0.83333858814896145</v>
      </c>
      <c r="L148" s="65">
        <f t="shared" si="24"/>
        <v>0.83640092406612654</v>
      </c>
      <c r="M148" s="65">
        <f t="shared" si="24"/>
        <v>0.83785328475080478</v>
      </c>
      <c r="N148" s="65">
        <f t="shared" si="24"/>
        <v>0.83859898146580258</v>
      </c>
      <c r="O148" s="65">
        <f t="shared" si="24"/>
        <v>0.83937392364125718</v>
      </c>
      <c r="P148" s="65">
        <f t="shared" si="24"/>
        <v>0.84025839074452924</v>
      </c>
      <c r="Q148" s="65">
        <f t="shared" si="24"/>
        <v>0.84323578541753996</v>
      </c>
    </row>
    <row r="150" spans="1:17" ht="12" customHeight="1" x14ac:dyDescent="0.25">
      <c r="A150" s="152" t="s">
        <v>121</v>
      </c>
      <c r="B150" s="168">
        <f>SUM(B151,B154,B156,B165)</f>
        <v>33.099603915015919</v>
      </c>
      <c r="C150" s="168">
        <f t="shared" ref="C150:Q150" si="25">SUM(C151,C154,C156,C165)</f>
        <v>31.368557484644363</v>
      </c>
      <c r="D150" s="168">
        <f t="shared" si="25"/>
        <v>30.87316495773117</v>
      </c>
      <c r="E150" s="168">
        <f t="shared" si="25"/>
        <v>30.34715460452632</v>
      </c>
      <c r="F150" s="168">
        <f t="shared" si="25"/>
        <v>31.118137288852548</v>
      </c>
      <c r="G150" s="168">
        <f t="shared" si="25"/>
        <v>32.418577871010058</v>
      </c>
      <c r="H150" s="168">
        <f t="shared" si="25"/>
        <v>31.36166293096348</v>
      </c>
      <c r="I150" s="168">
        <f t="shared" si="25"/>
        <v>25.342951974672808</v>
      </c>
      <c r="J150" s="168">
        <f t="shared" si="25"/>
        <v>24.422353675823739</v>
      </c>
      <c r="K150" s="168">
        <f t="shared" si="25"/>
        <v>20.381352538558378</v>
      </c>
      <c r="L150" s="168">
        <f t="shared" si="25"/>
        <v>24.084475763008449</v>
      </c>
      <c r="M150" s="168">
        <f t="shared" si="25"/>
        <v>25.200059931920734</v>
      </c>
      <c r="N150" s="168">
        <f t="shared" si="25"/>
        <v>26.366293367137956</v>
      </c>
      <c r="O150" s="168">
        <f t="shared" si="25"/>
        <v>26.515210906700265</v>
      </c>
      <c r="P150" s="168">
        <f t="shared" si="25"/>
        <v>29.902744514837966</v>
      </c>
      <c r="Q150" s="168">
        <f t="shared" si="25"/>
        <v>24.343215845319627</v>
      </c>
    </row>
    <row r="151" spans="1:17" ht="12" customHeight="1" x14ac:dyDescent="0.25">
      <c r="A151" s="158" t="s">
        <v>65</v>
      </c>
      <c r="B151" s="157">
        <f>SUM(B152:B153)</f>
        <v>0</v>
      </c>
      <c r="C151" s="157">
        <f t="shared" ref="C151:Q151" si="26">SUM(C152:C153)</f>
        <v>0</v>
      </c>
      <c r="D151" s="157">
        <f t="shared" si="26"/>
        <v>0</v>
      </c>
      <c r="E151" s="157">
        <f t="shared" si="26"/>
        <v>0</v>
      </c>
      <c r="F151" s="157">
        <f t="shared" si="26"/>
        <v>0</v>
      </c>
      <c r="G151" s="157">
        <f t="shared" si="26"/>
        <v>0</v>
      </c>
      <c r="H151" s="157">
        <f t="shared" si="26"/>
        <v>0</v>
      </c>
      <c r="I151" s="157">
        <f t="shared" si="26"/>
        <v>0</v>
      </c>
      <c r="J151" s="157">
        <f t="shared" si="26"/>
        <v>0</v>
      </c>
      <c r="K151" s="157">
        <f t="shared" si="26"/>
        <v>0</v>
      </c>
      <c r="L151" s="157">
        <f t="shared" si="26"/>
        <v>0</v>
      </c>
      <c r="M151" s="157">
        <f t="shared" si="26"/>
        <v>0</v>
      </c>
      <c r="N151" s="157">
        <f t="shared" si="26"/>
        <v>0</v>
      </c>
      <c r="O151" s="157">
        <f t="shared" si="26"/>
        <v>0</v>
      </c>
      <c r="P151" s="157">
        <f t="shared" si="26"/>
        <v>0</v>
      </c>
      <c r="Q151" s="157">
        <f t="shared" si="26"/>
        <v>0</v>
      </c>
    </row>
    <row r="152" spans="1:17" ht="12" customHeight="1" x14ac:dyDescent="0.25">
      <c r="A152" s="23" t="s">
        <v>149</v>
      </c>
      <c r="B152" s="156">
        <f>RES_hhdet_emi!B$126</f>
        <v>0</v>
      </c>
      <c r="C152" s="156">
        <f>RES_hhdet_emi!C$126</f>
        <v>0</v>
      </c>
      <c r="D152" s="156">
        <f>RES_hhdet_emi!D$126</f>
        <v>0</v>
      </c>
      <c r="E152" s="156">
        <f>RES_hhdet_emi!E$126</f>
        <v>0</v>
      </c>
      <c r="F152" s="156">
        <f>RES_hhdet_emi!F$126</f>
        <v>0</v>
      </c>
      <c r="G152" s="156">
        <f>RES_hhdet_emi!G$126</f>
        <v>0</v>
      </c>
      <c r="H152" s="156">
        <f>RES_hhdet_emi!H$126</f>
        <v>0</v>
      </c>
      <c r="I152" s="156">
        <f>RES_hhdet_emi!I$126</f>
        <v>0</v>
      </c>
      <c r="J152" s="156">
        <f>RES_hhdet_emi!J$126</f>
        <v>0</v>
      </c>
      <c r="K152" s="156">
        <f>RES_hhdet_emi!K$126</f>
        <v>0</v>
      </c>
      <c r="L152" s="156">
        <f>RES_hhdet_emi!L$126</f>
        <v>0</v>
      </c>
      <c r="M152" s="156">
        <f>RES_hhdet_emi!M$126</f>
        <v>0</v>
      </c>
      <c r="N152" s="156">
        <f>RES_hhdet_emi!N$126</f>
        <v>0</v>
      </c>
      <c r="O152" s="156">
        <f>RES_hhdet_emi!O$126</f>
        <v>0</v>
      </c>
      <c r="P152" s="156">
        <f>RES_hhdet_emi!P$126</f>
        <v>0</v>
      </c>
      <c r="Q152" s="156">
        <f>RES_hhdet_emi!Q$126</f>
        <v>0</v>
      </c>
    </row>
    <row r="153" spans="1:17" ht="12" customHeight="1" x14ac:dyDescent="0.25">
      <c r="A153" s="23" t="s">
        <v>60</v>
      </c>
      <c r="B153" s="156">
        <f>RES_hhdet_emi!B$127</f>
        <v>0</v>
      </c>
      <c r="C153" s="156">
        <f>RES_hhdet_emi!C$127</f>
        <v>0</v>
      </c>
      <c r="D153" s="156">
        <f>RES_hhdet_emi!D$127</f>
        <v>0</v>
      </c>
      <c r="E153" s="156">
        <f>RES_hhdet_emi!E$127</f>
        <v>0</v>
      </c>
      <c r="F153" s="156">
        <f>RES_hhdet_emi!F$127</f>
        <v>0</v>
      </c>
      <c r="G153" s="156">
        <f>RES_hhdet_emi!G$127</f>
        <v>0</v>
      </c>
      <c r="H153" s="156">
        <f>RES_hhdet_emi!H$127</f>
        <v>0</v>
      </c>
      <c r="I153" s="156">
        <f>RES_hhdet_emi!I$127</f>
        <v>0</v>
      </c>
      <c r="J153" s="156">
        <f>RES_hhdet_emi!J$127</f>
        <v>0</v>
      </c>
      <c r="K153" s="156">
        <f>RES_hhdet_emi!K$127</f>
        <v>0</v>
      </c>
      <c r="L153" s="156">
        <f>RES_hhdet_emi!L$127</f>
        <v>0</v>
      </c>
      <c r="M153" s="156">
        <f>RES_hhdet_emi!M$127</f>
        <v>0</v>
      </c>
      <c r="N153" s="156">
        <f>RES_hhdet_emi!N$127</f>
        <v>0</v>
      </c>
      <c r="O153" s="156">
        <f>RES_hhdet_emi!O$127</f>
        <v>0</v>
      </c>
      <c r="P153" s="156">
        <f>RES_hhdet_emi!P$127</f>
        <v>0</v>
      </c>
      <c r="Q153" s="156">
        <f>RES_hhdet_emi!Q$127</f>
        <v>0</v>
      </c>
    </row>
    <row r="154" spans="1:17" ht="12" customHeight="1" x14ac:dyDescent="0.25">
      <c r="A154" s="158" t="s">
        <v>112</v>
      </c>
      <c r="B154" s="157">
        <f>B155</f>
        <v>0</v>
      </c>
      <c r="C154" s="157">
        <f t="shared" ref="C154:Q154" si="27">C155</f>
        <v>0</v>
      </c>
      <c r="D154" s="157">
        <f t="shared" si="27"/>
        <v>0</v>
      </c>
      <c r="E154" s="157">
        <f t="shared" si="27"/>
        <v>0</v>
      </c>
      <c r="F154" s="157">
        <f t="shared" si="27"/>
        <v>0</v>
      </c>
      <c r="G154" s="157">
        <f t="shared" si="27"/>
        <v>0</v>
      </c>
      <c r="H154" s="157">
        <f t="shared" si="27"/>
        <v>0</v>
      </c>
      <c r="I154" s="157">
        <f t="shared" si="27"/>
        <v>0</v>
      </c>
      <c r="J154" s="157">
        <f t="shared" si="27"/>
        <v>0</v>
      </c>
      <c r="K154" s="157">
        <f t="shared" si="27"/>
        <v>0</v>
      </c>
      <c r="L154" s="157">
        <f t="shared" si="27"/>
        <v>0</v>
      </c>
      <c r="M154" s="157">
        <f t="shared" si="27"/>
        <v>0</v>
      </c>
      <c r="N154" s="157">
        <f t="shared" si="27"/>
        <v>0</v>
      </c>
      <c r="O154" s="157">
        <f t="shared" si="27"/>
        <v>0</v>
      </c>
      <c r="P154" s="157">
        <f t="shared" si="27"/>
        <v>0</v>
      </c>
      <c r="Q154" s="157">
        <f t="shared" si="27"/>
        <v>0</v>
      </c>
    </row>
    <row r="155" spans="1:17" ht="12" customHeight="1" x14ac:dyDescent="0.25">
      <c r="A155" s="23" t="s">
        <v>60</v>
      </c>
      <c r="B155" s="156">
        <f>RES_hhdet_emi!B$129</f>
        <v>0</v>
      </c>
      <c r="C155" s="156">
        <f>RES_hhdet_emi!C$129</f>
        <v>0</v>
      </c>
      <c r="D155" s="156">
        <f>RES_hhdet_emi!D$129</f>
        <v>0</v>
      </c>
      <c r="E155" s="156">
        <f>RES_hhdet_emi!E$129</f>
        <v>0</v>
      </c>
      <c r="F155" s="156">
        <f>RES_hhdet_emi!F$129</f>
        <v>0</v>
      </c>
      <c r="G155" s="156">
        <f>RES_hhdet_emi!G$129</f>
        <v>0</v>
      </c>
      <c r="H155" s="156">
        <f>RES_hhdet_emi!H$129</f>
        <v>0</v>
      </c>
      <c r="I155" s="156">
        <f>RES_hhdet_emi!I$129</f>
        <v>0</v>
      </c>
      <c r="J155" s="156">
        <f>RES_hhdet_emi!J$129</f>
        <v>0</v>
      </c>
      <c r="K155" s="156">
        <f>RES_hhdet_emi!K$129</f>
        <v>0</v>
      </c>
      <c r="L155" s="156">
        <f>RES_hhdet_emi!L$129</f>
        <v>0</v>
      </c>
      <c r="M155" s="156">
        <f>RES_hhdet_emi!M$129</f>
        <v>0</v>
      </c>
      <c r="N155" s="156">
        <f>RES_hhdet_emi!N$129</f>
        <v>0</v>
      </c>
      <c r="O155" s="156">
        <f>RES_hhdet_emi!O$129</f>
        <v>0</v>
      </c>
      <c r="P155" s="156">
        <f>RES_hhdet_emi!P$129</f>
        <v>0</v>
      </c>
      <c r="Q155" s="156">
        <f>RES_hhdet_emi!Q$129</f>
        <v>0</v>
      </c>
    </row>
    <row r="156" spans="1:17" ht="12" customHeight="1" x14ac:dyDescent="0.25">
      <c r="A156" s="158" t="s">
        <v>63</v>
      </c>
      <c r="B156" s="157">
        <f>SUM(B157:B158,B161:B162)</f>
        <v>0</v>
      </c>
      <c r="C156" s="157">
        <f t="shared" ref="C156:Q156" si="28">SUM(C157:C158,C161:C162)</f>
        <v>0</v>
      </c>
      <c r="D156" s="157">
        <f t="shared" si="28"/>
        <v>0</v>
      </c>
      <c r="E156" s="157">
        <f t="shared" si="28"/>
        <v>0</v>
      </c>
      <c r="F156" s="157">
        <f t="shared" si="28"/>
        <v>0</v>
      </c>
      <c r="G156" s="157">
        <f t="shared" si="28"/>
        <v>0</v>
      </c>
      <c r="H156" s="157">
        <f t="shared" si="28"/>
        <v>0</v>
      </c>
      <c r="I156" s="157">
        <f t="shared" si="28"/>
        <v>0</v>
      </c>
      <c r="J156" s="157">
        <f t="shared" si="28"/>
        <v>0</v>
      </c>
      <c r="K156" s="157">
        <f t="shared" si="28"/>
        <v>0</v>
      </c>
      <c r="L156" s="157">
        <f t="shared" si="28"/>
        <v>0</v>
      </c>
      <c r="M156" s="157">
        <f t="shared" si="28"/>
        <v>0</v>
      </c>
      <c r="N156" s="157">
        <f t="shared" si="28"/>
        <v>0</v>
      </c>
      <c r="O156" s="157">
        <f t="shared" si="28"/>
        <v>0</v>
      </c>
      <c r="P156" s="157">
        <f t="shared" si="28"/>
        <v>0</v>
      </c>
      <c r="Q156" s="157">
        <f t="shared" si="28"/>
        <v>0</v>
      </c>
    </row>
    <row r="157" spans="1:17" ht="12" customHeight="1" x14ac:dyDescent="0.25">
      <c r="A157" s="167" t="s">
        <v>148</v>
      </c>
      <c r="B157" s="132">
        <f>RES_hhdet_emi!B$131</f>
        <v>0</v>
      </c>
      <c r="C157" s="132">
        <f>RES_hhdet_emi!C$131</f>
        <v>0</v>
      </c>
      <c r="D157" s="132">
        <f>RES_hhdet_emi!D$131</f>
        <v>0</v>
      </c>
      <c r="E157" s="132">
        <f>RES_hhdet_emi!E$131</f>
        <v>0</v>
      </c>
      <c r="F157" s="132">
        <f>RES_hhdet_emi!F$131</f>
        <v>0</v>
      </c>
      <c r="G157" s="132">
        <f>RES_hhdet_emi!G$131</f>
        <v>0</v>
      </c>
      <c r="H157" s="132">
        <f>RES_hhdet_emi!H$131</f>
        <v>0</v>
      </c>
      <c r="I157" s="132">
        <f>RES_hhdet_emi!I$131</f>
        <v>0</v>
      </c>
      <c r="J157" s="132">
        <f>RES_hhdet_emi!J$131</f>
        <v>0</v>
      </c>
      <c r="K157" s="132">
        <f>RES_hhdet_emi!K$131</f>
        <v>0</v>
      </c>
      <c r="L157" s="132">
        <f>RES_hhdet_emi!L$131</f>
        <v>0</v>
      </c>
      <c r="M157" s="132">
        <f>RES_hhdet_emi!M$131</f>
        <v>0</v>
      </c>
      <c r="N157" s="132">
        <f>RES_hhdet_emi!N$131</f>
        <v>0</v>
      </c>
      <c r="O157" s="132">
        <f>RES_hhdet_emi!O$131</f>
        <v>0</v>
      </c>
      <c r="P157" s="132">
        <f>RES_hhdet_emi!P$131</f>
        <v>0</v>
      </c>
      <c r="Q157" s="132">
        <f>RES_hhdet_emi!Q$131</f>
        <v>0</v>
      </c>
    </row>
    <row r="158" spans="1:17" ht="12" customHeight="1" x14ac:dyDescent="0.25">
      <c r="A158" s="167" t="s">
        <v>147</v>
      </c>
      <c r="B158" s="132">
        <f>SUM(B159:B160)</f>
        <v>0</v>
      </c>
      <c r="C158" s="132">
        <f t="shared" ref="C158:Q158" si="29">SUM(C159:C160)</f>
        <v>0</v>
      </c>
      <c r="D158" s="132">
        <f t="shared" si="29"/>
        <v>0</v>
      </c>
      <c r="E158" s="132">
        <f t="shared" si="29"/>
        <v>0</v>
      </c>
      <c r="F158" s="132">
        <f t="shared" si="29"/>
        <v>0</v>
      </c>
      <c r="G158" s="132">
        <f t="shared" si="29"/>
        <v>0</v>
      </c>
      <c r="H158" s="132">
        <f t="shared" si="29"/>
        <v>0</v>
      </c>
      <c r="I158" s="132">
        <f t="shared" si="29"/>
        <v>0</v>
      </c>
      <c r="J158" s="132">
        <f t="shared" si="29"/>
        <v>0</v>
      </c>
      <c r="K158" s="132">
        <f t="shared" si="29"/>
        <v>0</v>
      </c>
      <c r="L158" s="132">
        <f t="shared" si="29"/>
        <v>0</v>
      </c>
      <c r="M158" s="132">
        <f t="shared" si="29"/>
        <v>0</v>
      </c>
      <c r="N158" s="132">
        <f t="shared" si="29"/>
        <v>0</v>
      </c>
      <c r="O158" s="132">
        <f t="shared" si="29"/>
        <v>0</v>
      </c>
      <c r="P158" s="132">
        <f t="shared" si="29"/>
        <v>0</v>
      </c>
      <c r="Q158" s="132">
        <f t="shared" si="29"/>
        <v>0</v>
      </c>
    </row>
    <row r="159" spans="1:17" ht="12" customHeight="1" x14ac:dyDescent="0.25">
      <c r="A159" s="166" t="s">
        <v>61</v>
      </c>
      <c r="B159" s="165">
        <f>RES_hhdet_emi!B$133</f>
        <v>0</v>
      </c>
      <c r="C159" s="165">
        <f>RES_hhdet_emi!C$133</f>
        <v>0</v>
      </c>
      <c r="D159" s="165">
        <f>RES_hhdet_emi!D$133</f>
        <v>0</v>
      </c>
      <c r="E159" s="165">
        <f>RES_hhdet_emi!E$133</f>
        <v>0</v>
      </c>
      <c r="F159" s="165">
        <f>RES_hhdet_emi!F$133</f>
        <v>0</v>
      </c>
      <c r="G159" s="165">
        <f>RES_hhdet_emi!G$133</f>
        <v>0</v>
      </c>
      <c r="H159" s="165">
        <f>RES_hhdet_emi!H$133</f>
        <v>0</v>
      </c>
      <c r="I159" s="165">
        <f>RES_hhdet_emi!I$133</f>
        <v>0</v>
      </c>
      <c r="J159" s="165">
        <f>RES_hhdet_emi!J$133</f>
        <v>0</v>
      </c>
      <c r="K159" s="165">
        <f>RES_hhdet_emi!K$133</f>
        <v>0</v>
      </c>
      <c r="L159" s="165">
        <f>RES_hhdet_emi!L$133</f>
        <v>0</v>
      </c>
      <c r="M159" s="165">
        <f>RES_hhdet_emi!M$133</f>
        <v>0</v>
      </c>
      <c r="N159" s="165">
        <f>RES_hhdet_emi!N$133</f>
        <v>0</v>
      </c>
      <c r="O159" s="165">
        <f>RES_hhdet_emi!O$133</f>
        <v>0</v>
      </c>
      <c r="P159" s="165">
        <f>RES_hhdet_emi!P$133</f>
        <v>0</v>
      </c>
      <c r="Q159" s="165">
        <f>RES_hhdet_emi!Q$133</f>
        <v>0</v>
      </c>
    </row>
    <row r="160" spans="1:17" ht="12" customHeight="1" x14ac:dyDescent="0.25">
      <c r="A160" s="147" t="s">
        <v>59</v>
      </c>
      <c r="B160" s="164">
        <f>RES_hhdet_emi!B$134</f>
        <v>0</v>
      </c>
      <c r="C160" s="164">
        <f>RES_hhdet_emi!C$134</f>
        <v>0</v>
      </c>
      <c r="D160" s="164">
        <f>RES_hhdet_emi!D$134</f>
        <v>0</v>
      </c>
      <c r="E160" s="164">
        <f>RES_hhdet_emi!E$134</f>
        <v>0</v>
      </c>
      <c r="F160" s="164">
        <f>RES_hhdet_emi!F$134</f>
        <v>0</v>
      </c>
      <c r="G160" s="164">
        <f>RES_hhdet_emi!G$134</f>
        <v>0</v>
      </c>
      <c r="H160" s="164">
        <f>RES_hhdet_emi!H$134</f>
        <v>0</v>
      </c>
      <c r="I160" s="164">
        <f>RES_hhdet_emi!I$134</f>
        <v>0</v>
      </c>
      <c r="J160" s="164">
        <f>RES_hhdet_emi!J$134</f>
        <v>0</v>
      </c>
      <c r="K160" s="164">
        <f>RES_hhdet_emi!K$134</f>
        <v>0</v>
      </c>
      <c r="L160" s="164">
        <f>RES_hhdet_emi!L$134</f>
        <v>0</v>
      </c>
      <c r="M160" s="164">
        <f>RES_hhdet_emi!M$134</f>
        <v>0</v>
      </c>
      <c r="N160" s="164">
        <f>RES_hhdet_emi!N$134</f>
        <v>0</v>
      </c>
      <c r="O160" s="164">
        <f>RES_hhdet_emi!O$134</f>
        <v>0</v>
      </c>
      <c r="P160" s="164">
        <f>RES_hhdet_emi!P$134</f>
        <v>0</v>
      </c>
      <c r="Q160" s="164">
        <f>RES_hhdet_emi!Q$134</f>
        <v>0</v>
      </c>
    </row>
    <row r="161" spans="1:17" ht="12" customHeight="1" x14ac:dyDescent="0.25">
      <c r="A161" s="163" t="s">
        <v>142</v>
      </c>
      <c r="B161" s="162">
        <f>RES_hhdet_emi!B$135</f>
        <v>0</v>
      </c>
      <c r="C161" s="162">
        <f>RES_hhdet_emi!C$135</f>
        <v>0</v>
      </c>
      <c r="D161" s="162">
        <f>RES_hhdet_emi!D$135</f>
        <v>0</v>
      </c>
      <c r="E161" s="162">
        <f>RES_hhdet_emi!E$135</f>
        <v>0</v>
      </c>
      <c r="F161" s="162">
        <f>RES_hhdet_emi!F$135</f>
        <v>0</v>
      </c>
      <c r="G161" s="162">
        <f>RES_hhdet_emi!G$135</f>
        <v>0</v>
      </c>
      <c r="H161" s="162">
        <f>RES_hhdet_emi!H$135</f>
        <v>0</v>
      </c>
      <c r="I161" s="162">
        <f>RES_hhdet_emi!I$135</f>
        <v>0</v>
      </c>
      <c r="J161" s="162">
        <f>RES_hhdet_emi!J$135</f>
        <v>0</v>
      </c>
      <c r="K161" s="162">
        <f>RES_hhdet_emi!K$135</f>
        <v>0</v>
      </c>
      <c r="L161" s="162">
        <f>RES_hhdet_emi!L$135</f>
        <v>0</v>
      </c>
      <c r="M161" s="162">
        <f>RES_hhdet_emi!M$135</f>
        <v>0</v>
      </c>
      <c r="N161" s="162">
        <f>RES_hhdet_emi!N$135</f>
        <v>0</v>
      </c>
      <c r="O161" s="162">
        <f>RES_hhdet_emi!O$135</f>
        <v>0</v>
      </c>
      <c r="P161" s="162">
        <f>RES_hhdet_emi!P$135</f>
        <v>0</v>
      </c>
      <c r="Q161" s="162">
        <f>RES_hhdet_emi!Q$135</f>
        <v>0</v>
      </c>
    </row>
    <row r="162" spans="1:17" ht="12" customHeight="1" x14ac:dyDescent="0.25">
      <c r="A162" s="161" t="s">
        <v>141</v>
      </c>
      <c r="B162" s="160">
        <f>SUM(B163:B164)</f>
        <v>0</v>
      </c>
      <c r="C162" s="160">
        <f t="shared" ref="C162:Q162" si="30">SUM(C163:C164)</f>
        <v>0</v>
      </c>
      <c r="D162" s="160">
        <f t="shared" si="30"/>
        <v>0</v>
      </c>
      <c r="E162" s="160">
        <f t="shared" si="30"/>
        <v>0</v>
      </c>
      <c r="F162" s="160">
        <f t="shared" si="30"/>
        <v>0</v>
      </c>
      <c r="G162" s="160">
        <f t="shared" si="30"/>
        <v>0</v>
      </c>
      <c r="H162" s="160">
        <f t="shared" si="30"/>
        <v>0</v>
      </c>
      <c r="I162" s="160">
        <f t="shared" si="30"/>
        <v>0</v>
      </c>
      <c r="J162" s="160">
        <f t="shared" si="30"/>
        <v>0</v>
      </c>
      <c r="K162" s="160">
        <f t="shared" si="30"/>
        <v>0</v>
      </c>
      <c r="L162" s="160">
        <f t="shared" si="30"/>
        <v>0</v>
      </c>
      <c r="M162" s="160">
        <f t="shared" si="30"/>
        <v>0</v>
      </c>
      <c r="N162" s="160">
        <f t="shared" si="30"/>
        <v>0</v>
      </c>
      <c r="O162" s="160">
        <f t="shared" si="30"/>
        <v>0</v>
      </c>
      <c r="P162" s="160">
        <f t="shared" si="30"/>
        <v>0</v>
      </c>
      <c r="Q162" s="160">
        <f t="shared" si="30"/>
        <v>0</v>
      </c>
    </row>
    <row r="163" spans="1:17" ht="12" customHeight="1" x14ac:dyDescent="0.25">
      <c r="A163" s="148" t="s">
        <v>60</v>
      </c>
      <c r="B163" s="156">
        <f>RES_hhdet_emi!B$137</f>
        <v>0</v>
      </c>
      <c r="C163" s="156">
        <f>RES_hhdet_emi!C$137</f>
        <v>0</v>
      </c>
      <c r="D163" s="156">
        <f>RES_hhdet_emi!D$137</f>
        <v>0</v>
      </c>
      <c r="E163" s="156">
        <f>RES_hhdet_emi!E$137</f>
        <v>0</v>
      </c>
      <c r="F163" s="156">
        <f>RES_hhdet_emi!F$137</f>
        <v>0</v>
      </c>
      <c r="G163" s="156">
        <f>RES_hhdet_emi!G$137</f>
        <v>0</v>
      </c>
      <c r="H163" s="156">
        <f>RES_hhdet_emi!H$137</f>
        <v>0</v>
      </c>
      <c r="I163" s="156">
        <f>RES_hhdet_emi!I$137</f>
        <v>0</v>
      </c>
      <c r="J163" s="156">
        <f>RES_hhdet_emi!J$137</f>
        <v>0</v>
      </c>
      <c r="K163" s="156">
        <f>RES_hhdet_emi!K$137</f>
        <v>0</v>
      </c>
      <c r="L163" s="156">
        <f>RES_hhdet_emi!L$137</f>
        <v>0</v>
      </c>
      <c r="M163" s="156">
        <f>RES_hhdet_emi!M$137</f>
        <v>0</v>
      </c>
      <c r="N163" s="156">
        <f>RES_hhdet_emi!N$137</f>
        <v>0</v>
      </c>
      <c r="O163" s="156">
        <f>RES_hhdet_emi!O$137</f>
        <v>0</v>
      </c>
      <c r="P163" s="156">
        <f>RES_hhdet_emi!P$137</f>
        <v>0</v>
      </c>
      <c r="Q163" s="156">
        <f>RES_hhdet_emi!Q$137</f>
        <v>0</v>
      </c>
    </row>
    <row r="164" spans="1:17" ht="12" customHeight="1" x14ac:dyDescent="0.25">
      <c r="A164" s="148" t="s">
        <v>59</v>
      </c>
      <c r="B164" s="156">
        <f>RES_hhdet_emi!B$138</f>
        <v>0</v>
      </c>
      <c r="C164" s="156">
        <f>RES_hhdet_emi!C$138</f>
        <v>0</v>
      </c>
      <c r="D164" s="156">
        <f>RES_hhdet_emi!D$138</f>
        <v>0</v>
      </c>
      <c r="E164" s="156">
        <f>RES_hhdet_emi!E$138</f>
        <v>0</v>
      </c>
      <c r="F164" s="156">
        <f>RES_hhdet_emi!F$138</f>
        <v>0</v>
      </c>
      <c r="G164" s="156">
        <f>RES_hhdet_emi!G$138</f>
        <v>0</v>
      </c>
      <c r="H164" s="156">
        <f>RES_hhdet_emi!H$138</f>
        <v>0</v>
      </c>
      <c r="I164" s="156">
        <f>RES_hhdet_emi!I$138</f>
        <v>0</v>
      </c>
      <c r="J164" s="156">
        <f>RES_hhdet_emi!J$138</f>
        <v>0</v>
      </c>
      <c r="K164" s="156">
        <f>RES_hhdet_emi!K$138</f>
        <v>0</v>
      </c>
      <c r="L164" s="156">
        <f>RES_hhdet_emi!L$138</f>
        <v>0</v>
      </c>
      <c r="M164" s="156">
        <f>RES_hhdet_emi!M$138</f>
        <v>0</v>
      </c>
      <c r="N164" s="156">
        <f>RES_hhdet_emi!N$138</f>
        <v>0</v>
      </c>
      <c r="O164" s="156">
        <f>RES_hhdet_emi!O$138</f>
        <v>0</v>
      </c>
      <c r="P164" s="156">
        <f>RES_hhdet_emi!P$138</f>
        <v>0</v>
      </c>
      <c r="Q164" s="156">
        <f>RES_hhdet_emi!Q$138</f>
        <v>0</v>
      </c>
    </row>
    <row r="165" spans="1:17" ht="12" customHeight="1" x14ac:dyDescent="0.25">
      <c r="A165" s="158" t="s">
        <v>62</v>
      </c>
      <c r="B165" s="157">
        <f>SUM(B166:B167)</f>
        <v>33.099603915015919</v>
      </c>
      <c r="C165" s="157">
        <f t="shared" ref="C165:Q165" si="31">SUM(C166:C167)</f>
        <v>31.368557484644363</v>
      </c>
      <c r="D165" s="157">
        <f t="shared" si="31"/>
        <v>30.87316495773117</v>
      </c>
      <c r="E165" s="157">
        <f t="shared" si="31"/>
        <v>30.34715460452632</v>
      </c>
      <c r="F165" s="157">
        <f t="shared" si="31"/>
        <v>31.118137288852548</v>
      </c>
      <c r="G165" s="157">
        <f t="shared" si="31"/>
        <v>32.418577871010058</v>
      </c>
      <c r="H165" s="157">
        <f t="shared" si="31"/>
        <v>31.36166293096348</v>
      </c>
      <c r="I165" s="157">
        <f t="shared" si="31"/>
        <v>25.342951974672808</v>
      </c>
      <c r="J165" s="157">
        <f t="shared" si="31"/>
        <v>24.422353675823739</v>
      </c>
      <c r="K165" s="157">
        <f t="shared" si="31"/>
        <v>20.381352538558378</v>
      </c>
      <c r="L165" s="157">
        <f t="shared" si="31"/>
        <v>24.084475763008449</v>
      </c>
      <c r="M165" s="157">
        <f t="shared" si="31"/>
        <v>25.200059931920734</v>
      </c>
      <c r="N165" s="157">
        <f t="shared" si="31"/>
        <v>26.366293367137956</v>
      </c>
      <c r="O165" s="157">
        <f t="shared" si="31"/>
        <v>26.515210906700265</v>
      </c>
      <c r="P165" s="157">
        <f t="shared" si="31"/>
        <v>29.902744514837966</v>
      </c>
      <c r="Q165" s="157">
        <f t="shared" si="31"/>
        <v>24.343215845319627</v>
      </c>
    </row>
    <row r="166" spans="1:17" ht="12" customHeight="1" x14ac:dyDescent="0.25">
      <c r="A166" s="23" t="s">
        <v>57</v>
      </c>
      <c r="B166" s="156">
        <f>RES_hhdet_emi!B$140</f>
        <v>33.099603915015919</v>
      </c>
      <c r="C166" s="156">
        <f>RES_hhdet_emi!C$140</f>
        <v>31.368557484644363</v>
      </c>
      <c r="D166" s="156">
        <f>RES_hhdet_emi!D$140</f>
        <v>30.87316495773117</v>
      </c>
      <c r="E166" s="156">
        <f>RES_hhdet_emi!E$140</f>
        <v>30.34715460452632</v>
      </c>
      <c r="F166" s="156">
        <f>RES_hhdet_emi!F$140</f>
        <v>31.118137288852548</v>
      </c>
      <c r="G166" s="156">
        <f>RES_hhdet_emi!G$140</f>
        <v>32.418577871010058</v>
      </c>
      <c r="H166" s="156">
        <f>RES_hhdet_emi!H$140</f>
        <v>31.36166293096348</v>
      </c>
      <c r="I166" s="156">
        <f>RES_hhdet_emi!I$140</f>
        <v>25.342951974672808</v>
      </c>
      <c r="J166" s="156">
        <f>RES_hhdet_emi!J$140</f>
        <v>24.422353675823739</v>
      </c>
      <c r="K166" s="156">
        <f>RES_hhdet_emi!K$140</f>
        <v>20.381352538558378</v>
      </c>
      <c r="L166" s="156">
        <f>RES_hhdet_emi!L$140</f>
        <v>24.084475763008449</v>
      </c>
      <c r="M166" s="156">
        <f>RES_hhdet_emi!M$140</f>
        <v>25.200059931920734</v>
      </c>
      <c r="N166" s="156">
        <f>RES_hhdet_emi!N$140</f>
        <v>26.366293367137956</v>
      </c>
      <c r="O166" s="156">
        <f>RES_hhdet_emi!O$140</f>
        <v>26.515210906700265</v>
      </c>
      <c r="P166" s="156">
        <f>RES_hhdet_emi!P$140</f>
        <v>29.902744514837966</v>
      </c>
      <c r="Q166" s="156">
        <f>RES_hhdet_emi!Q$140</f>
        <v>24.343215845319627</v>
      </c>
    </row>
    <row r="167" spans="1:17" ht="12" customHeight="1" x14ac:dyDescent="0.25">
      <c r="A167" s="29" t="s">
        <v>140</v>
      </c>
      <c r="B167" s="57">
        <f>RES_hhdet_emi!B$141</f>
        <v>0</v>
      </c>
      <c r="C167" s="57">
        <f>RES_hhdet_emi!C$141</f>
        <v>0</v>
      </c>
      <c r="D167" s="57">
        <f>RES_hhdet_emi!D$141</f>
        <v>0</v>
      </c>
      <c r="E167" s="57">
        <f>RES_hhdet_emi!E$141</f>
        <v>0</v>
      </c>
      <c r="F167" s="57">
        <f>RES_hhdet_emi!F$141</f>
        <v>0</v>
      </c>
      <c r="G167" s="57">
        <f>RES_hhdet_emi!G$141</f>
        <v>0</v>
      </c>
      <c r="H167" s="57">
        <f>RES_hhdet_emi!H$141</f>
        <v>0</v>
      </c>
      <c r="I167" s="57">
        <f>RES_hhdet_emi!I$141</f>
        <v>0</v>
      </c>
      <c r="J167" s="57">
        <f>RES_hhdet_emi!J$141</f>
        <v>0</v>
      </c>
      <c r="K167" s="57">
        <f>RES_hhdet_emi!K$141</f>
        <v>0</v>
      </c>
      <c r="L167" s="57">
        <f>RES_hhdet_emi!L$141</f>
        <v>0</v>
      </c>
      <c r="M167" s="57">
        <f>RES_hhdet_emi!M$141</f>
        <v>0</v>
      </c>
      <c r="N167" s="57">
        <f>RES_hhdet_emi!N$141</f>
        <v>0</v>
      </c>
      <c r="O167" s="57">
        <f>RES_hhdet_emi!O$141</f>
        <v>0</v>
      </c>
      <c r="P167" s="57">
        <f>RES_hhdet_emi!P$141</f>
        <v>0</v>
      </c>
      <c r="Q167" s="57">
        <f>RES_hhdet_emi!Q$141</f>
        <v>0</v>
      </c>
    </row>
    <row r="169" spans="1:17" ht="12" customHeight="1" x14ac:dyDescent="0.25">
      <c r="A169" s="152" t="s">
        <v>198</v>
      </c>
      <c r="B169" s="168">
        <f>SUM(B170,B173,B175,B184)</f>
        <v>12859.955306012658</v>
      </c>
      <c r="C169" s="168">
        <f t="shared" ref="C169:Q169" si="32">SUM(C170,C173,C175,C184)</f>
        <v>13875.232046841045</v>
      </c>
      <c r="D169" s="168">
        <f t="shared" si="32"/>
        <v>14065.278269792969</v>
      </c>
      <c r="E169" s="168">
        <f t="shared" si="32"/>
        <v>14533.903637758285</v>
      </c>
      <c r="F169" s="168">
        <f t="shared" si="32"/>
        <v>13739.906791284697</v>
      </c>
      <c r="G169" s="168">
        <f t="shared" si="32"/>
        <v>14021.974911814039</v>
      </c>
      <c r="H169" s="168">
        <f t="shared" si="32"/>
        <v>14255.301431461667</v>
      </c>
      <c r="I169" s="168">
        <f t="shared" si="32"/>
        <v>14246.759452789078</v>
      </c>
      <c r="J169" s="168">
        <f t="shared" si="32"/>
        <v>13641.606414544503</v>
      </c>
      <c r="K169" s="168">
        <f t="shared" si="32"/>
        <v>14260.607307378137</v>
      </c>
      <c r="L169" s="168">
        <f t="shared" si="32"/>
        <v>13827.938636022927</v>
      </c>
      <c r="M169" s="168">
        <f t="shared" si="32"/>
        <v>12084.397447442225</v>
      </c>
      <c r="N169" s="168">
        <f t="shared" si="32"/>
        <v>12784.013277314949</v>
      </c>
      <c r="O169" s="168">
        <f t="shared" si="32"/>
        <v>12499.752688477034</v>
      </c>
      <c r="P169" s="168">
        <f t="shared" si="32"/>
        <v>11910.452541119959</v>
      </c>
      <c r="Q169" s="168">
        <f t="shared" si="32"/>
        <v>11126.020941340636</v>
      </c>
    </row>
    <row r="170" spans="1:17" ht="12" customHeight="1" x14ac:dyDescent="0.25">
      <c r="A170" s="158" t="s">
        <v>65</v>
      </c>
      <c r="B170" s="157">
        <f>SUM(B171:B172)</f>
        <v>10571.91314973646</v>
      </c>
      <c r="C170" s="157">
        <f t="shared" ref="C170:Q170" si="33">SUM(C171:C172)</f>
        <v>11545.039678384892</v>
      </c>
      <c r="D170" s="157">
        <f t="shared" si="33"/>
        <v>11589.535946966753</v>
      </c>
      <c r="E170" s="157">
        <f t="shared" si="33"/>
        <v>11995.508393095712</v>
      </c>
      <c r="F170" s="157">
        <f t="shared" si="33"/>
        <v>11137.024437875922</v>
      </c>
      <c r="G170" s="157">
        <f t="shared" si="33"/>
        <v>11419.903819179008</v>
      </c>
      <c r="H170" s="157">
        <f t="shared" si="33"/>
        <v>11599.724558275033</v>
      </c>
      <c r="I170" s="157">
        <f t="shared" si="33"/>
        <v>11566.311473956015</v>
      </c>
      <c r="J170" s="157">
        <f t="shared" si="33"/>
        <v>11003.187342772964</v>
      </c>
      <c r="K170" s="157">
        <f t="shared" si="33"/>
        <v>11586.382127209952</v>
      </c>
      <c r="L170" s="157">
        <f t="shared" si="33"/>
        <v>11062.421145649563</v>
      </c>
      <c r="M170" s="157">
        <f t="shared" si="33"/>
        <v>9640.5809499138777</v>
      </c>
      <c r="N170" s="157">
        <f t="shared" si="33"/>
        <v>10262.876826871814</v>
      </c>
      <c r="O170" s="157">
        <f t="shared" si="33"/>
        <v>9780.3197938650574</v>
      </c>
      <c r="P170" s="157">
        <f t="shared" si="33"/>
        <v>9210.5869609899728</v>
      </c>
      <c r="Q170" s="157">
        <f t="shared" si="33"/>
        <v>8483.361174339112</v>
      </c>
    </row>
    <row r="171" spans="1:17" ht="12" customHeight="1" x14ac:dyDescent="0.25">
      <c r="A171" s="23" t="s">
        <v>149</v>
      </c>
      <c r="B171" s="156">
        <f>IF(B95=0,0,B95/0.086*1000000/B$7)</f>
        <v>10555.93401605032</v>
      </c>
      <c r="C171" s="156">
        <f t="shared" ref="C171:Q172" si="34">IF(C95=0,0,C95/0.086*1000000/C$7)</f>
        <v>11540.502675873411</v>
      </c>
      <c r="D171" s="156">
        <f t="shared" si="34"/>
        <v>11581.940440496322</v>
      </c>
      <c r="E171" s="156">
        <f t="shared" si="34"/>
        <v>11949.800516957403</v>
      </c>
      <c r="F171" s="156">
        <f t="shared" si="34"/>
        <v>11093.016989764656</v>
      </c>
      <c r="G171" s="156">
        <f t="shared" si="34"/>
        <v>11321.109899933352</v>
      </c>
      <c r="H171" s="156">
        <f t="shared" si="34"/>
        <v>11427.479424218962</v>
      </c>
      <c r="I171" s="156">
        <f t="shared" si="34"/>
        <v>11428.41023241547</v>
      </c>
      <c r="J171" s="156">
        <f t="shared" si="34"/>
        <v>10775.628280869274</v>
      </c>
      <c r="K171" s="156">
        <f t="shared" si="34"/>
        <v>11456.590373123858</v>
      </c>
      <c r="L171" s="156">
        <f t="shared" si="34"/>
        <v>10986.165768228691</v>
      </c>
      <c r="M171" s="156">
        <f t="shared" si="34"/>
        <v>9603.3638661512541</v>
      </c>
      <c r="N171" s="156">
        <f t="shared" si="34"/>
        <v>10243.702639760599</v>
      </c>
      <c r="O171" s="156">
        <f t="shared" si="34"/>
        <v>9758.7408525824794</v>
      </c>
      <c r="P171" s="156">
        <f t="shared" si="34"/>
        <v>9207.4257932104574</v>
      </c>
      <c r="Q171" s="156">
        <f t="shared" si="34"/>
        <v>8468.900052573721</v>
      </c>
    </row>
    <row r="172" spans="1:17" ht="12" customHeight="1" x14ac:dyDescent="0.25">
      <c r="A172" s="23" t="s">
        <v>60</v>
      </c>
      <c r="B172" s="156">
        <f>IF(B96=0,0,B96/0.086*1000000/B$7)</f>
        <v>15.979133686140777</v>
      </c>
      <c r="C172" s="156">
        <f t="shared" si="34"/>
        <v>4.5370025114814352</v>
      </c>
      <c r="D172" s="156">
        <f t="shared" si="34"/>
        <v>7.5955064704303892</v>
      </c>
      <c r="E172" s="156">
        <f t="shared" si="34"/>
        <v>45.707876138309722</v>
      </c>
      <c r="F172" s="156">
        <f t="shared" si="34"/>
        <v>44.007448111265575</v>
      </c>
      <c r="G172" s="156">
        <f t="shared" si="34"/>
        <v>98.793919245655957</v>
      </c>
      <c r="H172" s="156">
        <f t="shared" si="34"/>
        <v>172.24513405607081</v>
      </c>
      <c r="I172" s="156">
        <f t="shared" si="34"/>
        <v>137.9012415405451</v>
      </c>
      <c r="J172" s="156">
        <f t="shared" si="34"/>
        <v>227.55906190368975</v>
      </c>
      <c r="K172" s="156">
        <f t="shared" si="34"/>
        <v>129.79175408609467</v>
      </c>
      <c r="L172" s="156">
        <f t="shared" si="34"/>
        <v>76.255377420872421</v>
      </c>
      <c r="M172" s="156">
        <f t="shared" si="34"/>
        <v>37.21708376262378</v>
      </c>
      <c r="N172" s="156">
        <f t="shared" si="34"/>
        <v>19.174187111215264</v>
      </c>
      <c r="O172" s="156">
        <f t="shared" si="34"/>
        <v>21.578941282578722</v>
      </c>
      <c r="P172" s="156">
        <f t="shared" si="34"/>
        <v>3.1611677795145763</v>
      </c>
      <c r="Q172" s="156">
        <f t="shared" si="34"/>
        <v>14.461121765391741</v>
      </c>
    </row>
    <row r="173" spans="1:17" ht="12" customHeight="1" x14ac:dyDescent="0.25">
      <c r="A173" s="158" t="s">
        <v>112</v>
      </c>
      <c r="B173" s="157">
        <f>B174</f>
        <v>1.0489763328817758E-3</v>
      </c>
      <c r="C173" s="157">
        <f t="shared" ref="C173:Q173" si="35">C174</f>
        <v>1.4464935907330073E-3</v>
      </c>
      <c r="D173" s="157">
        <f t="shared" si="35"/>
        <v>2.0750242268247686E-3</v>
      </c>
      <c r="E173" s="157">
        <f t="shared" si="35"/>
        <v>2.8471054300756213E-3</v>
      </c>
      <c r="F173" s="157">
        <f t="shared" si="35"/>
        <v>4.3227752907540598E-3</v>
      </c>
      <c r="G173" s="157">
        <f t="shared" si="35"/>
        <v>6.9247427196736672E-3</v>
      </c>
      <c r="H173" s="157">
        <f t="shared" si="35"/>
        <v>2.1454377791488177E-2</v>
      </c>
      <c r="I173" s="157">
        <f t="shared" si="35"/>
        <v>4.4923078727055289E-2</v>
      </c>
      <c r="J173" s="157">
        <f t="shared" si="35"/>
        <v>6.9974548093589051E-2</v>
      </c>
      <c r="K173" s="157">
        <f t="shared" si="35"/>
        <v>0.1066032113092896</v>
      </c>
      <c r="L173" s="157">
        <f t="shared" si="35"/>
        <v>0.14207349179712872</v>
      </c>
      <c r="M173" s="157">
        <f t="shared" si="35"/>
        <v>0.22285369292899335</v>
      </c>
      <c r="N173" s="157">
        <f t="shared" si="35"/>
        <v>0.33443796419580246</v>
      </c>
      <c r="O173" s="157">
        <f t="shared" si="35"/>
        <v>0.49654707698887479</v>
      </c>
      <c r="P173" s="157">
        <f t="shared" si="35"/>
        <v>0.54692552882877177</v>
      </c>
      <c r="Q173" s="157">
        <f t="shared" si="35"/>
        <v>0.80374163507891128</v>
      </c>
    </row>
    <row r="174" spans="1:17" ht="12" customHeight="1" x14ac:dyDescent="0.25">
      <c r="A174" s="23" t="s">
        <v>60</v>
      </c>
      <c r="B174" s="156">
        <f t="shared" ref="B174:Q184" si="36">IF(B98=0,0,B98/0.086*1000000/B$5)</f>
        <v>1.0489763328817758E-3</v>
      </c>
      <c r="C174" s="156">
        <f t="shared" si="36"/>
        <v>1.4464935907330073E-3</v>
      </c>
      <c r="D174" s="156">
        <f t="shared" si="36"/>
        <v>2.0750242268247686E-3</v>
      </c>
      <c r="E174" s="156">
        <f t="shared" si="36"/>
        <v>2.8471054300756213E-3</v>
      </c>
      <c r="F174" s="156">
        <f t="shared" si="36"/>
        <v>4.3227752907540598E-3</v>
      </c>
      <c r="G174" s="156">
        <f t="shared" si="36"/>
        <v>6.9247427196736672E-3</v>
      </c>
      <c r="H174" s="156">
        <f t="shared" si="36"/>
        <v>2.1454377791488177E-2</v>
      </c>
      <c r="I174" s="156">
        <f t="shared" si="36"/>
        <v>4.4923078727055289E-2</v>
      </c>
      <c r="J174" s="156">
        <f t="shared" si="36"/>
        <v>6.9974548093589051E-2</v>
      </c>
      <c r="K174" s="156">
        <f t="shared" si="36"/>
        <v>0.1066032113092896</v>
      </c>
      <c r="L174" s="156">
        <f t="shared" si="36"/>
        <v>0.14207349179712872</v>
      </c>
      <c r="M174" s="156">
        <f t="shared" si="36"/>
        <v>0.22285369292899335</v>
      </c>
      <c r="N174" s="156">
        <f t="shared" si="36"/>
        <v>0.33443796419580246</v>
      </c>
      <c r="O174" s="156">
        <f t="shared" si="36"/>
        <v>0.49654707698887479</v>
      </c>
      <c r="P174" s="156">
        <f t="shared" si="36"/>
        <v>0.54692552882877177</v>
      </c>
      <c r="Q174" s="156">
        <f t="shared" si="36"/>
        <v>0.80374163507891128</v>
      </c>
    </row>
    <row r="175" spans="1:17" ht="12" customHeight="1" x14ac:dyDescent="0.25">
      <c r="A175" s="158" t="s">
        <v>63</v>
      </c>
      <c r="B175" s="157">
        <f t="shared" si="36"/>
        <v>1636.5677852504875</v>
      </c>
      <c r="C175" s="157">
        <f t="shared" si="36"/>
        <v>1646.8533800127875</v>
      </c>
      <c r="D175" s="157">
        <f t="shared" si="36"/>
        <v>1736.2253372119394</v>
      </c>
      <c r="E175" s="157">
        <f t="shared" si="36"/>
        <v>1816.660756730759</v>
      </c>
      <c r="F175" s="157">
        <f t="shared" si="36"/>
        <v>1873.9917462518792</v>
      </c>
      <c r="G175" s="157">
        <f t="shared" si="36"/>
        <v>1928.1183762122103</v>
      </c>
      <c r="H175" s="157">
        <f t="shared" si="36"/>
        <v>1998.5810290484148</v>
      </c>
      <c r="I175" s="157">
        <f t="shared" si="36"/>
        <v>2040.7064980792879</v>
      </c>
      <c r="J175" s="157">
        <f t="shared" si="36"/>
        <v>2041.2572989308512</v>
      </c>
      <c r="K175" s="157">
        <f t="shared" si="36"/>
        <v>2015.3082394170751</v>
      </c>
      <c r="L175" s="157">
        <f t="shared" si="36"/>
        <v>2033.3190932719433</v>
      </c>
      <c r="M175" s="157">
        <f t="shared" si="36"/>
        <v>1811.9846501656025</v>
      </c>
      <c r="N175" s="157">
        <f t="shared" si="36"/>
        <v>1812.7284939725514</v>
      </c>
      <c r="O175" s="157">
        <f t="shared" si="36"/>
        <v>1969.3339180775827</v>
      </c>
      <c r="P175" s="157">
        <f t="shared" si="36"/>
        <v>1891.2896497466545</v>
      </c>
      <c r="Q175" s="157">
        <f t="shared" si="36"/>
        <v>1855.3834757618063</v>
      </c>
    </row>
    <row r="176" spans="1:17" ht="12" customHeight="1" x14ac:dyDescent="0.25">
      <c r="A176" s="167" t="s">
        <v>148</v>
      </c>
      <c r="B176" s="132">
        <f>IF(B100=0,0,B100/0.086*1000000/B$11)</f>
        <v>1605.3555610474366</v>
      </c>
      <c r="C176" s="132">
        <f t="shared" ref="C176:Q176" si="37">IF(C100=0,0,C100/0.086*1000000/C$11)</f>
        <v>1595.4949727160895</v>
      </c>
      <c r="D176" s="132">
        <f t="shared" si="37"/>
        <v>1704.8913569684257</v>
      </c>
      <c r="E176" s="132">
        <f t="shared" si="37"/>
        <v>1790.7192459387857</v>
      </c>
      <c r="F176" s="132">
        <f t="shared" si="37"/>
        <v>1840.1254149156184</v>
      </c>
      <c r="G176" s="132">
        <f t="shared" si="37"/>
        <v>1907.7448594638272</v>
      </c>
      <c r="H176" s="132">
        <f t="shared" si="37"/>
        <v>1993.4314828823233</v>
      </c>
      <c r="I176" s="132">
        <f t="shared" si="37"/>
        <v>2033.0896858659912</v>
      </c>
      <c r="J176" s="132">
        <f t="shared" si="37"/>
        <v>2044.2821872047766</v>
      </c>
      <c r="K176" s="132">
        <f t="shared" si="37"/>
        <v>2014.4595501805436</v>
      </c>
      <c r="L176" s="132">
        <f t="shared" si="37"/>
        <v>2032.7613034362441</v>
      </c>
      <c r="M176" s="132">
        <f t="shared" si="37"/>
        <v>1812.0491350913974</v>
      </c>
      <c r="N176" s="132">
        <f t="shared" si="37"/>
        <v>1812.659870917749</v>
      </c>
      <c r="O176" s="132">
        <f t="shared" si="37"/>
        <v>1968.8911769515166</v>
      </c>
      <c r="P176" s="132">
        <f t="shared" si="37"/>
        <v>1886.4817774584553</v>
      </c>
      <c r="Q176" s="132">
        <f t="shared" si="37"/>
        <v>1850.8911049564845</v>
      </c>
    </row>
    <row r="177" spans="1:17" ht="12" customHeight="1" x14ac:dyDescent="0.25">
      <c r="A177" s="167" t="s">
        <v>147</v>
      </c>
      <c r="B177" s="132">
        <f>IF(B101=0,0,B101/0.086*1000000/B$12)</f>
        <v>0</v>
      </c>
      <c r="C177" s="132">
        <f t="shared" ref="C177:Q177" si="38">IF(C101=0,0,C101/0.086*1000000/C$12)</f>
        <v>0</v>
      </c>
      <c r="D177" s="132">
        <f t="shared" si="38"/>
        <v>0</v>
      </c>
      <c r="E177" s="132">
        <f t="shared" si="38"/>
        <v>0</v>
      </c>
      <c r="F177" s="132">
        <f t="shared" si="38"/>
        <v>0</v>
      </c>
      <c r="G177" s="132">
        <f t="shared" si="38"/>
        <v>0</v>
      </c>
      <c r="H177" s="132">
        <f t="shared" si="38"/>
        <v>0</v>
      </c>
      <c r="I177" s="132">
        <f t="shared" si="38"/>
        <v>0</v>
      </c>
      <c r="J177" s="132">
        <f t="shared" si="38"/>
        <v>0</v>
      </c>
      <c r="K177" s="132">
        <f t="shared" si="38"/>
        <v>0</v>
      </c>
      <c r="L177" s="132">
        <f t="shared" si="38"/>
        <v>0</v>
      </c>
      <c r="M177" s="132">
        <f t="shared" si="38"/>
        <v>0</v>
      </c>
      <c r="N177" s="132">
        <f t="shared" si="38"/>
        <v>0</v>
      </c>
      <c r="O177" s="132">
        <f t="shared" si="38"/>
        <v>0</v>
      </c>
      <c r="P177" s="132">
        <f t="shared" si="38"/>
        <v>0</v>
      </c>
      <c r="Q177" s="132">
        <f t="shared" si="38"/>
        <v>0</v>
      </c>
    </row>
    <row r="178" spans="1:17" ht="12" customHeight="1" x14ac:dyDescent="0.25">
      <c r="A178" s="166" t="s">
        <v>61</v>
      </c>
      <c r="B178" s="165">
        <f t="shared" ref="B178:Q179" si="39">IF(B102=0,0,B102/0.086*1000000/B$12)</f>
        <v>0</v>
      </c>
      <c r="C178" s="165">
        <f t="shared" si="39"/>
        <v>0</v>
      </c>
      <c r="D178" s="165">
        <f t="shared" si="39"/>
        <v>0</v>
      </c>
      <c r="E178" s="165">
        <f t="shared" si="39"/>
        <v>0</v>
      </c>
      <c r="F178" s="165">
        <f t="shared" si="39"/>
        <v>0</v>
      </c>
      <c r="G178" s="165">
        <f t="shared" si="39"/>
        <v>0</v>
      </c>
      <c r="H178" s="165">
        <f t="shared" si="39"/>
        <v>0</v>
      </c>
      <c r="I178" s="165">
        <f t="shared" si="39"/>
        <v>0</v>
      </c>
      <c r="J178" s="165">
        <f t="shared" si="39"/>
        <v>0</v>
      </c>
      <c r="K178" s="165">
        <f t="shared" si="39"/>
        <v>0</v>
      </c>
      <c r="L178" s="165">
        <f t="shared" si="39"/>
        <v>0</v>
      </c>
      <c r="M178" s="165">
        <f t="shared" si="39"/>
        <v>0</v>
      </c>
      <c r="N178" s="165">
        <f t="shared" si="39"/>
        <v>0</v>
      </c>
      <c r="O178" s="165">
        <f t="shared" si="39"/>
        <v>0</v>
      </c>
      <c r="P178" s="165">
        <f t="shared" si="39"/>
        <v>0</v>
      </c>
      <c r="Q178" s="165">
        <f t="shared" si="39"/>
        <v>0</v>
      </c>
    </row>
    <row r="179" spans="1:17" ht="12" customHeight="1" x14ac:dyDescent="0.25">
      <c r="A179" s="147" t="s">
        <v>59</v>
      </c>
      <c r="B179" s="164">
        <f t="shared" si="39"/>
        <v>0</v>
      </c>
      <c r="C179" s="164">
        <f t="shared" si="39"/>
        <v>0</v>
      </c>
      <c r="D179" s="164">
        <f t="shared" si="39"/>
        <v>0</v>
      </c>
      <c r="E179" s="164">
        <f t="shared" si="39"/>
        <v>0</v>
      </c>
      <c r="F179" s="164">
        <f t="shared" si="39"/>
        <v>0</v>
      </c>
      <c r="G179" s="164">
        <f t="shared" si="39"/>
        <v>0</v>
      </c>
      <c r="H179" s="164">
        <f t="shared" si="39"/>
        <v>0</v>
      </c>
      <c r="I179" s="164">
        <f t="shared" si="39"/>
        <v>0</v>
      </c>
      <c r="J179" s="164">
        <f t="shared" si="39"/>
        <v>0</v>
      </c>
      <c r="K179" s="164">
        <f t="shared" si="39"/>
        <v>0</v>
      </c>
      <c r="L179" s="164">
        <f t="shared" si="39"/>
        <v>0</v>
      </c>
      <c r="M179" s="164">
        <f t="shared" si="39"/>
        <v>0</v>
      </c>
      <c r="N179" s="164">
        <f t="shared" si="39"/>
        <v>0</v>
      </c>
      <c r="O179" s="164">
        <f t="shared" si="39"/>
        <v>0</v>
      </c>
      <c r="P179" s="164">
        <f t="shared" si="39"/>
        <v>0</v>
      </c>
      <c r="Q179" s="164">
        <f t="shared" si="39"/>
        <v>0</v>
      </c>
    </row>
    <row r="180" spans="1:17" ht="12" customHeight="1" x14ac:dyDescent="0.25">
      <c r="A180" s="163" t="s">
        <v>142</v>
      </c>
      <c r="B180" s="162">
        <f>IF(B104=0,0,B104/0.086*1000000/B$13)</f>
        <v>1983.0806983887401</v>
      </c>
      <c r="C180" s="162">
        <f t="shared" ref="C180:Q180" si="40">IF(C104=0,0,C104/0.086*1000000/C$13)</f>
        <v>2216.1643988345054</v>
      </c>
      <c r="D180" s="162">
        <f t="shared" si="40"/>
        <v>2175.4339436791674</v>
      </c>
      <c r="E180" s="162">
        <f t="shared" si="40"/>
        <v>2167.4562540725742</v>
      </c>
      <c r="F180" s="162">
        <f t="shared" si="40"/>
        <v>2205.6164942888304</v>
      </c>
      <c r="G180" s="162">
        <f t="shared" si="40"/>
        <v>2136.7054951596197</v>
      </c>
      <c r="H180" s="162">
        <f t="shared" si="40"/>
        <v>2072.7282014620582</v>
      </c>
      <c r="I180" s="162">
        <f t="shared" si="40"/>
        <v>2209.4515404893323</v>
      </c>
      <c r="J180" s="162">
        <f t="shared" si="40"/>
        <v>1996.1171952913248</v>
      </c>
      <c r="K180" s="162">
        <f t="shared" si="40"/>
        <v>2225.493558022828</v>
      </c>
      <c r="L180" s="162">
        <f t="shared" si="40"/>
        <v>2103.8718574748964</v>
      </c>
      <c r="M180" s="162">
        <f t="shared" si="40"/>
        <v>1804.0054031617019</v>
      </c>
      <c r="N180" s="162">
        <f t="shared" si="40"/>
        <v>2089.6993480847668</v>
      </c>
      <c r="O180" s="162">
        <f t="shared" si="40"/>
        <v>2021.7769081035863</v>
      </c>
      <c r="P180" s="162">
        <f t="shared" si="40"/>
        <v>2231.4344446780497</v>
      </c>
      <c r="Q180" s="162">
        <f t="shared" si="40"/>
        <v>2124.8926178560296</v>
      </c>
    </row>
    <row r="181" spans="1:17" ht="12" customHeight="1" x14ac:dyDescent="0.25">
      <c r="A181" s="161" t="s">
        <v>141</v>
      </c>
      <c r="B181" s="160">
        <f>IF(B105=0,0,B105/0.086*1000000/B$14)</f>
        <v>0</v>
      </c>
      <c r="C181" s="160">
        <f t="shared" ref="C181:Q181" si="41">IF(C105=0,0,C105/0.086*1000000/C$14)</f>
        <v>0</v>
      </c>
      <c r="D181" s="160">
        <f t="shared" si="41"/>
        <v>0</v>
      </c>
      <c r="E181" s="160">
        <f t="shared" si="41"/>
        <v>0</v>
      </c>
      <c r="F181" s="160">
        <f t="shared" si="41"/>
        <v>0</v>
      </c>
      <c r="G181" s="160">
        <f t="shared" si="41"/>
        <v>0</v>
      </c>
      <c r="H181" s="160">
        <f t="shared" si="41"/>
        <v>0</v>
      </c>
      <c r="I181" s="160">
        <f t="shared" si="41"/>
        <v>0</v>
      </c>
      <c r="J181" s="160">
        <f t="shared" si="41"/>
        <v>0</v>
      </c>
      <c r="K181" s="160">
        <f t="shared" si="41"/>
        <v>0</v>
      </c>
      <c r="L181" s="160">
        <f t="shared" si="41"/>
        <v>0</v>
      </c>
      <c r="M181" s="160">
        <f t="shared" si="41"/>
        <v>0</v>
      </c>
      <c r="N181" s="160">
        <f t="shared" si="41"/>
        <v>0</v>
      </c>
      <c r="O181" s="160">
        <f t="shared" si="41"/>
        <v>0</v>
      </c>
      <c r="P181" s="160">
        <f t="shared" si="41"/>
        <v>0</v>
      </c>
      <c r="Q181" s="160">
        <f t="shared" si="41"/>
        <v>0</v>
      </c>
    </row>
    <row r="182" spans="1:17" ht="12" customHeight="1" x14ac:dyDescent="0.25">
      <c r="A182" s="148" t="s">
        <v>60</v>
      </c>
      <c r="B182" s="156">
        <f t="shared" ref="B182:Q183" si="42">IF(B106=0,0,B106/0.086*1000000/B$14)</f>
        <v>0</v>
      </c>
      <c r="C182" s="156">
        <f t="shared" si="42"/>
        <v>0</v>
      </c>
      <c r="D182" s="156">
        <f t="shared" si="42"/>
        <v>0</v>
      </c>
      <c r="E182" s="156">
        <f t="shared" si="42"/>
        <v>0</v>
      </c>
      <c r="F182" s="156">
        <f t="shared" si="42"/>
        <v>0</v>
      </c>
      <c r="G182" s="156">
        <f t="shared" si="42"/>
        <v>0</v>
      </c>
      <c r="H182" s="156">
        <f t="shared" si="42"/>
        <v>0</v>
      </c>
      <c r="I182" s="156">
        <f t="shared" si="42"/>
        <v>0</v>
      </c>
      <c r="J182" s="156">
        <f t="shared" si="42"/>
        <v>0</v>
      </c>
      <c r="K182" s="156">
        <f t="shared" si="42"/>
        <v>0</v>
      </c>
      <c r="L182" s="156">
        <f t="shared" si="42"/>
        <v>0</v>
      </c>
      <c r="M182" s="156">
        <f t="shared" si="42"/>
        <v>0</v>
      </c>
      <c r="N182" s="156">
        <f t="shared" si="42"/>
        <v>0</v>
      </c>
      <c r="O182" s="156">
        <f t="shared" si="42"/>
        <v>0</v>
      </c>
      <c r="P182" s="156">
        <f t="shared" si="42"/>
        <v>0</v>
      </c>
      <c r="Q182" s="156">
        <f t="shared" si="42"/>
        <v>0</v>
      </c>
    </row>
    <row r="183" spans="1:17" ht="12" customHeight="1" x14ac:dyDescent="0.25">
      <c r="A183" s="148" t="s">
        <v>59</v>
      </c>
      <c r="B183" s="156">
        <f t="shared" si="42"/>
        <v>0</v>
      </c>
      <c r="C183" s="156">
        <f t="shared" si="42"/>
        <v>0</v>
      </c>
      <c r="D183" s="156">
        <f t="shared" si="42"/>
        <v>0</v>
      </c>
      <c r="E183" s="156">
        <f t="shared" si="42"/>
        <v>0</v>
      </c>
      <c r="F183" s="156">
        <f t="shared" si="42"/>
        <v>0</v>
      </c>
      <c r="G183" s="156">
        <f t="shared" si="42"/>
        <v>0</v>
      </c>
      <c r="H183" s="156">
        <f t="shared" si="42"/>
        <v>0</v>
      </c>
      <c r="I183" s="156">
        <f t="shared" si="42"/>
        <v>0</v>
      </c>
      <c r="J183" s="156">
        <f t="shared" si="42"/>
        <v>0</v>
      </c>
      <c r="K183" s="156">
        <f t="shared" si="42"/>
        <v>0</v>
      </c>
      <c r="L183" s="156">
        <f t="shared" si="42"/>
        <v>0</v>
      </c>
      <c r="M183" s="156">
        <f t="shared" si="42"/>
        <v>0</v>
      </c>
      <c r="N183" s="156">
        <f t="shared" si="42"/>
        <v>0</v>
      </c>
      <c r="O183" s="156">
        <f t="shared" si="42"/>
        <v>0</v>
      </c>
      <c r="P183" s="156">
        <f t="shared" si="42"/>
        <v>0</v>
      </c>
      <c r="Q183" s="156">
        <f t="shared" si="42"/>
        <v>0</v>
      </c>
    </row>
    <row r="184" spans="1:17" ht="12" customHeight="1" x14ac:dyDescent="0.25">
      <c r="A184" s="158" t="s">
        <v>62</v>
      </c>
      <c r="B184" s="157">
        <f t="shared" si="36"/>
        <v>651.47332204937868</v>
      </c>
      <c r="C184" s="157">
        <f t="shared" si="36"/>
        <v>683.33754194977541</v>
      </c>
      <c r="D184" s="157">
        <f t="shared" si="36"/>
        <v>739.51491059004923</v>
      </c>
      <c r="E184" s="157">
        <f t="shared" si="36"/>
        <v>721.73164082638561</v>
      </c>
      <c r="F184" s="157">
        <f t="shared" si="36"/>
        <v>728.88628438160663</v>
      </c>
      <c r="G184" s="157">
        <f t="shared" si="36"/>
        <v>673.94579168009977</v>
      </c>
      <c r="H184" s="157">
        <f t="shared" si="36"/>
        <v>656.97438976042713</v>
      </c>
      <c r="I184" s="157">
        <f t="shared" si="36"/>
        <v>639.69655767504889</v>
      </c>
      <c r="J184" s="157">
        <f t="shared" si="36"/>
        <v>597.09179829259244</v>
      </c>
      <c r="K184" s="157">
        <f t="shared" si="36"/>
        <v>658.81033753980307</v>
      </c>
      <c r="L184" s="157">
        <f t="shared" si="36"/>
        <v>732.05632360962329</v>
      </c>
      <c r="M184" s="157">
        <f t="shared" si="36"/>
        <v>631.60899366981448</v>
      </c>
      <c r="N184" s="157">
        <f t="shared" si="36"/>
        <v>708.07351850638645</v>
      </c>
      <c r="O184" s="157">
        <f t="shared" si="36"/>
        <v>749.60242945740504</v>
      </c>
      <c r="P184" s="157">
        <f t="shared" si="36"/>
        <v>808.02900485450425</v>
      </c>
      <c r="Q184" s="157">
        <f t="shared" si="36"/>
        <v>786.47254960463988</v>
      </c>
    </row>
    <row r="185" spans="1:17" ht="12" customHeight="1" x14ac:dyDescent="0.25">
      <c r="A185" s="23" t="s">
        <v>57</v>
      </c>
      <c r="B185" s="156">
        <f>IF(B109=0,0,B109/0.086*1000000/B$16)</f>
        <v>955.2192354381275</v>
      </c>
      <c r="C185" s="156">
        <f t="shared" ref="C185:Q185" si="43">IF(C109=0,0,C109/0.086*1000000/C$16)</f>
        <v>1023.3502122949592</v>
      </c>
      <c r="D185" s="156">
        <f t="shared" si="43"/>
        <v>1109.3095846126798</v>
      </c>
      <c r="E185" s="156">
        <f t="shared" si="43"/>
        <v>1120.5511762607809</v>
      </c>
      <c r="F185" s="156">
        <f t="shared" si="43"/>
        <v>1115.2347642927257</v>
      </c>
      <c r="G185" s="156">
        <f t="shared" si="43"/>
        <v>1026.169699775334</v>
      </c>
      <c r="H185" s="156">
        <f t="shared" si="43"/>
        <v>1023.7323266485021</v>
      </c>
      <c r="I185" s="156">
        <f t="shared" si="43"/>
        <v>1025.3547940834801</v>
      </c>
      <c r="J185" s="156">
        <f t="shared" si="43"/>
        <v>1017.9680226135505</v>
      </c>
      <c r="K185" s="156">
        <f t="shared" si="43"/>
        <v>1096.5602744441094</v>
      </c>
      <c r="L185" s="156">
        <f t="shared" si="43"/>
        <v>1213.3044954701134</v>
      </c>
      <c r="M185" s="156">
        <f t="shared" si="43"/>
        <v>965.98464431585023</v>
      </c>
      <c r="N185" s="156">
        <f t="shared" si="43"/>
        <v>1071.9017629304631</v>
      </c>
      <c r="O185" s="156">
        <f t="shared" si="43"/>
        <v>1144.0541208610164</v>
      </c>
      <c r="P185" s="156">
        <f t="shared" si="43"/>
        <v>1199.6944336486442</v>
      </c>
      <c r="Q185" s="156">
        <f t="shared" si="43"/>
        <v>1231.2432262848185</v>
      </c>
    </row>
    <row r="186" spans="1:17" ht="12" customHeight="1" x14ac:dyDescent="0.25">
      <c r="A186" s="29" t="s">
        <v>140</v>
      </c>
      <c r="B186" s="57">
        <f>IF(B110=0,0,B110/0.086*1000000/B$17)</f>
        <v>481.51824827309065</v>
      </c>
      <c r="C186" s="57">
        <f t="shared" ref="C186:Q186" si="44">IF(C110=0,0,C110/0.086*1000000/C$17)</f>
        <v>522.41701708835615</v>
      </c>
      <c r="D186" s="57">
        <f t="shared" si="44"/>
        <v>583.24594154715385</v>
      </c>
      <c r="E186" s="57">
        <f t="shared" si="44"/>
        <v>556.69675655464698</v>
      </c>
      <c r="F186" s="57">
        <f t="shared" si="44"/>
        <v>554.63851016717319</v>
      </c>
      <c r="G186" s="57">
        <f t="shared" si="44"/>
        <v>479.89524263329048</v>
      </c>
      <c r="H186" s="57">
        <f t="shared" si="44"/>
        <v>449.35507527671274</v>
      </c>
      <c r="I186" s="57">
        <f t="shared" si="44"/>
        <v>472.50765158262192</v>
      </c>
      <c r="J186" s="57">
        <f t="shared" si="44"/>
        <v>421.66509767732362</v>
      </c>
      <c r="K186" s="57">
        <f t="shared" si="44"/>
        <v>517.47991510623115</v>
      </c>
      <c r="L186" s="57">
        <f t="shared" si="44"/>
        <v>586.61715928721674</v>
      </c>
      <c r="M186" s="57">
        <f t="shared" si="44"/>
        <v>483.7392394964744</v>
      </c>
      <c r="N186" s="57">
        <f t="shared" si="44"/>
        <v>558.38949277846507</v>
      </c>
      <c r="O186" s="57">
        <f t="shared" si="44"/>
        <v>597.04214453351506</v>
      </c>
      <c r="P186" s="57">
        <f t="shared" si="44"/>
        <v>641.99394335154227</v>
      </c>
      <c r="Q186" s="57">
        <f t="shared" si="44"/>
        <v>654.68825278179315</v>
      </c>
    </row>
    <row r="187" spans="1:17" ht="12" customHeight="1" x14ac:dyDescent="0.25"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</row>
    <row r="188" spans="1:17" ht="12" customHeight="1" x14ac:dyDescent="0.25">
      <c r="A188" s="152" t="s">
        <v>74</v>
      </c>
      <c r="B188" s="168">
        <f>SUM(B189,B192,B194,B203)</f>
        <v>9531.8444990270345</v>
      </c>
      <c r="C188" s="168">
        <f t="shared" ref="C188:Q188" si="45">SUM(C189,C192,C194,C203)</f>
        <v>10302.934582982854</v>
      </c>
      <c r="D188" s="168">
        <f t="shared" si="45"/>
        <v>10475.646658621692</v>
      </c>
      <c r="E188" s="168">
        <f t="shared" si="45"/>
        <v>10862.379045763319</v>
      </c>
      <c r="F188" s="168">
        <f t="shared" si="45"/>
        <v>10282.589518690789</v>
      </c>
      <c r="G188" s="168">
        <f t="shared" si="45"/>
        <v>10533.541488096542</v>
      </c>
      <c r="H188" s="168">
        <f t="shared" si="45"/>
        <v>10756.585562564411</v>
      </c>
      <c r="I188" s="168">
        <f t="shared" si="45"/>
        <v>10797.349464543597</v>
      </c>
      <c r="J188" s="168">
        <f t="shared" si="45"/>
        <v>10404.26576282206</v>
      </c>
      <c r="K188" s="168">
        <f t="shared" si="45"/>
        <v>10890.597818905007</v>
      </c>
      <c r="L188" s="168">
        <f t="shared" si="45"/>
        <v>10645.252933461796</v>
      </c>
      <c r="M188" s="168">
        <f t="shared" si="45"/>
        <v>9318.4325984255465</v>
      </c>
      <c r="N188" s="168">
        <f t="shared" si="45"/>
        <v>9894.8298512899728</v>
      </c>
      <c r="O188" s="168">
        <f t="shared" si="45"/>
        <v>9726.8142476593021</v>
      </c>
      <c r="P188" s="168">
        <f t="shared" si="45"/>
        <v>9297.5879579139655</v>
      </c>
      <c r="Q188" s="168">
        <f t="shared" si="45"/>
        <v>8762.7509788646239</v>
      </c>
    </row>
    <row r="189" spans="1:17" ht="12" customHeight="1" x14ac:dyDescent="0.25">
      <c r="A189" s="158" t="s">
        <v>65</v>
      </c>
      <c r="B189" s="157">
        <f>SUM(B190:B191)</f>
        <v>7855.368343064406</v>
      </c>
      <c r="C189" s="157">
        <f t="shared" ref="C189:Q189" si="46">SUM(C190:C191)</f>
        <v>8585.7917754792652</v>
      </c>
      <c r="D189" s="157">
        <f t="shared" si="46"/>
        <v>8631.2801443563476</v>
      </c>
      <c r="E189" s="157">
        <f t="shared" si="46"/>
        <v>8959.3944588468621</v>
      </c>
      <c r="F189" s="157">
        <f t="shared" si="46"/>
        <v>8331.3557975810108</v>
      </c>
      <c r="G189" s="157">
        <f t="shared" si="46"/>
        <v>8578.3780507084557</v>
      </c>
      <c r="H189" s="157">
        <f t="shared" si="46"/>
        <v>8744.0259477898271</v>
      </c>
      <c r="I189" s="157">
        <f t="shared" si="46"/>
        <v>8730.0856073789619</v>
      </c>
      <c r="J189" s="157">
        <f t="shared" si="46"/>
        <v>8362.2467140822846</v>
      </c>
      <c r="K189" s="157">
        <f t="shared" si="46"/>
        <v>8793.0106398994667</v>
      </c>
      <c r="L189" s="157">
        <f t="shared" si="46"/>
        <v>8466.8545125031214</v>
      </c>
      <c r="M189" s="157">
        <f t="shared" si="46"/>
        <v>7406.1952072386302</v>
      </c>
      <c r="N189" s="157">
        <f t="shared" si="46"/>
        <v>7917.4346944109584</v>
      </c>
      <c r="O189" s="157">
        <f t="shared" si="46"/>
        <v>7582.0490628082089</v>
      </c>
      <c r="P189" s="157">
        <f t="shared" si="46"/>
        <v>7177.1731841090796</v>
      </c>
      <c r="Q189" s="157">
        <f t="shared" si="46"/>
        <v>6654.6337103693468</v>
      </c>
    </row>
    <row r="190" spans="1:17" ht="12" customHeight="1" x14ac:dyDescent="0.25">
      <c r="A190" s="23" t="s">
        <v>149</v>
      </c>
      <c r="B190" s="156">
        <f>IF(B114=0,0,B114/0.086*1000000/B$7)</f>
        <v>7839.3892093782652</v>
      </c>
      <c r="C190" s="156">
        <f t="shared" ref="C190:Q191" si="47">IF(C114=0,0,C114/0.086*1000000/C$7)</f>
        <v>8581.2547729677844</v>
      </c>
      <c r="D190" s="156">
        <f t="shared" si="47"/>
        <v>8623.6846378859173</v>
      </c>
      <c r="E190" s="156">
        <f t="shared" si="47"/>
        <v>8913.686582708553</v>
      </c>
      <c r="F190" s="156">
        <f t="shared" si="47"/>
        <v>8287.3483494697448</v>
      </c>
      <c r="G190" s="156">
        <f t="shared" si="47"/>
        <v>8479.5841314627996</v>
      </c>
      <c r="H190" s="156">
        <f t="shared" si="47"/>
        <v>8571.7808137337561</v>
      </c>
      <c r="I190" s="156">
        <f t="shared" si="47"/>
        <v>8592.1843658384169</v>
      </c>
      <c r="J190" s="156">
        <f t="shared" si="47"/>
        <v>8134.6876521785944</v>
      </c>
      <c r="K190" s="156">
        <f t="shared" si="47"/>
        <v>8663.2188858133723</v>
      </c>
      <c r="L190" s="156">
        <f t="shared" si="47"/>
        <v>8390.5991350822496</v>
      </c>
      <c r="M190" s="156">
        <f t="shared" si="47"/>
        <v>7368.9781234760067</v>
      </c>
      <c r="N190" s="156">
        <f t="shared" si="47"/>
        <v>7898.260507299743</v>
      </c>
      <c r="O190" s="156">
        <f t="shared" si="47"/>
        <v>7560.47012152563</v>
      </c>
      <c r="P190" s="156">
        <f t="shared" si="47"/>
        <v>7174.0120163295651</v>
      </c>
      <c r="Q190" s="156">
        <f t="shared" si="47"/>
        <v>6640.1725886039549</v>
      </c>
    </row>
    <row r="191" spans="1:17" ht="12" customHeight="1" x14ac:dyDescent="0.25">
      <c r="A191" s="23" t="s">
        <v>60</v>
      </c>
      <c r="B191" s="156">
        <f>IF(B115=0,0,B115/0.086*1000000/B$7)</f>
        <v>15.979133686140777</v>
      </c>
      <c r="C191" s="156">
        <f t="shared" si="47"/>
        <v>4.5370025114814352</v>
      </c>
      <c r="D191" s="156">
        <f t="shared" si="47"/>
        <v>7.5955064704303883</v>
      </c>
      <c r="E191" s="156">
        <f t="shared" si="47"/>
        <v>45.707876138309722</v>
      </c>
      <c r="F191" s="156">
        <f t="shared" si="47"/>
        <v>44.007448111265575</v>
      </c>
      <c r="G191" s="156">
        <f t="shared" si="47"/>
        <v>98.793919245655985</v>
      </c>
      <c r="H191" s="156">
        <f t="shared" si="47"/>
        <v>172.2451340560709</v>
      </c>
      <c r="I191" s="156">
        <f t="shared" si="47"/>
        <v>137.90124154054502</v>
      </c>
      <c r="J191" s="156">
        <f t="shared" si="47"/>
        <v>227.55906190368992</v>
      </c>
      <c r="K191" s="156">
        <f t="shared" si="47"/>
        <v>129.79175408609467</v>
      </c>
      <c r="L191" s="156">
        <f t="shared" si="47"/>
        <v>76.255377420872421</v>
      </c>
      <c r="M191" s="156">
        <f t="shared" si="47"/>
        <v>37.21708376262378</v>
      </c>
      <c r="N191" s="156">
        <f t="shared" si="47"/>
        <v>19.174187111215264</v>
      </c>
      <c r="O191" s="156">
        <f t="shared" si="47"/>
        <v>21.578941282578722</v>
      </c>
      <c r="P191" s="156">
        <f t="shared" si="47"/>
        <v>3.1611677795145763</v>
      </c>
      <c r="Q191" s="156">
        <f t="shared" si="47"/>
        <v>14.461121765391734</v>
      </c>
    </row>
    <row r="192" spans="1:17" ht="12" customHeight="1" x14ac:dyDescent="0.25">
      <c r="A192" s="158" t="s">
        <v>112</v>
      </c>
      <c r="B192" s="157">
        <f>B193</f>
        <v>1.6315178751929072E-3</v>
      </c>
      <c r="C192" s="157">
        <f t="shared" ref="C192:Q192" si="48">C193</f>
        <v>2.3765000712219759E-3</v>
      </c>
      <c r="D192" s="157">
        <f t="shared" si="48"/>
        <v>3.5184230263730224E-3</v>
      </c>
      <c r="E192" s="157">
        <f t="shared" si="48"/>
        <v>5.0180291644642714E-3</v>
      </c>
      <c r="F192" s="157">
        <f t="shared" si="48"/>
        <v>7.88569432190654E-3</v>
      </c>
      <c r="G192" s="157">
        <f t="shared" si="48"/>
        <v>1.314534135949114E-2</v>
      </c>
      <c r="H192" s="157">
        <f t="shared" si="48"/>
        <v>4.335020916353291E-2</v>
      </c>
      <c r="I192" s="157">
        <f t="shared" si="48"/>
        <v>9.4384991580683503E-2</v>
      </c>
      <c r="J192" s="157">
        <f t="shared" si="48"/>
        <v>0.15247961737598162</v>
      </c>
      <c r="K192" s="157">
        <f t="shared" si="48"/>
        <v>0.24028013039111359</v>
      </c>
      <c r="L192" s="157">
        <f t="shared" si="48"/>
        <v>0.33677749757895148</v>
      </c>
      <c r="M192" s="157">
        <f t="shared" si="48"/>
        <v>0.55610709882699849</v>
      </c>
      <c r="N192" s="157">
        <f t="shared" si="48"/>
        <v>0.87239404025686329</v>
      </c>
      <c r="O192" s="157">
        <f t="shared" si="48"/>
        <v>1.3458101207997284</v>
      </c>
      <c r="P192" s="157">
        <f t="shared" si="48"/>
        <v>1.5143157850013955</v>
      </c>
      <c r="Q192" s="157">
        <f t="shared" si="48"/>
        <v>2.3107771730553948</v>
      </c>
    </row>
    <row r="193" spans="1:17" ht="12" customHeight="1" x14ac:dyDescent="0.25">
      <c r="A193" s="23" t="s">
        <v>60</v>
      </c>
      <c r="B193" s="156">
        <f t="shared" ref="B193:Q194" si="49">IF(B117=0,0,B117/0.086*1000000/B$5)</f>
        <v>1.6315178751929072E-3</v>
      </c>
      <c r="C193" s="156">
        <f t="shared" si="49"/>
        <v>2.3765000712219759E-3</v>
      </c>
      <c r="D193" s="156">
        <f t="shared" si="49"/>
        <v>3.5184230263730224E-3</v>
      </c>
      <c r="E193" s="156">
        <f t="shared" si="49"/>
        <v>5.0180291644642714E-3</v>
      </c>
      <c r="F193" s="156">
        <f t="shared" si="49"/>
        <v>7.88569432190654E-3</v>
      </c>
      <c r="G193" s="156">
        <f t="shared" si="49"/>
        <v>1.314534135949114E-2</v>
      </c>
      <c r="H193" s="156">
        <f t="shared" si="49"/>
        <v>4.335020916353291E-2</v>
      </c>
      <c r="I193" s="156">
        <f t="shared" si="49"/>
        <v>9.4384991580683503E-2</v>
      </c>
      <c r="J193" s="156">
        <f t="shared" si="49"/>
        <v>0.15247961737598162</v>
      </c>
      <c r="K193" s="156">
        <f t="shared" si="49"/>
        <v>0.24028013039111359</v>
      </c>
      <c r="L193" s="156">
        <f t="shared" si="49"/>
        <v>0.33677749757895148</v>
      </c>
      <c r="M193" s="156">
        <f t="shared" si="49"/>
        <v>0.55610709882699849</v>
      </c>
      <c r="N193" s="156">
        <f t="shared" si="49"/>
        <v>0.87239404025686329</v>
      </c>
      <c r="O193" s="156">
        <f t="shared" si="49"/>
        <v>1.3458101207997284</v>
      </c>
      <c r="P193" s="156">
        <f t="shared" si="49"/>
        <v>1.5143157850013955</v>
      </c>
      <c r="Q193" s="156">
        <f t="shared" si="49"/>
        <v>2.3107771730553948</v>
      </c>
    </row>
    <row r="194" spans="1:17" ht="12" customHeight="1" x14ac:dyDescent="0.25">
      <c r="A194" s="158" t="s">
        <v>63</v>
      </c>
      <c r="B194" s="157">
        <f t="shared" si="49"/>
        <v>1295.7983337059279</v>
      </c>
      <c r="C194" s="157">
        <f t="shared" si="49"/>
        <v>1303.6821927408291</v>
      </c>
      <c r="D194" s="157">
        <f t="shared" si="49"/>
        <v>1383.647706011323</v>
      </c>
      <c r="E194" s="157">
        <f t="shared" si="49"/>
        <v>1451.7144032302924</v>
      </c>
      <c r="F194" s="157">
        <f t="shared" si="49"/>
        <v>1496.6846711084679</v>
      </c>
      <c r="G194" s="157">
        <f t="shared" si="49"/>
        <v>1546.1763928825496</v>
      </c>
      <c r="H194" s="157">
        <f t="shared" si="49"/>
        <v>1615.1041093110955</v>
      </c>
      <c r="I194" s="157">
        <f t="shared" si="49"/>
        <v>1655.9622456102375</v>
      </c>
      <c r="J194" s="157">
        <f t="shared" si="49"/>
        <v>1657.7104662006213</v>
      </c>
      <c r="K194" s="157">
        <f t="shared" si="49"/>
        <v>1648.6096653362661</v>
      </c>
      <c r="L194" s="157">
        <f t="shared" si="49"/>
        <v>1671.9521891872782</v>
      </c>
      <c r="M194" s="157">
        <f t="shared" si="49"/>
        <v>1493.8030517843802</v>
      </c>
      <c r="N194" s="157">
        <f t="shared" si="49"/>
        <v>1499.5234523103347</v>
      </c>
      <c r="O194" s="157">
        <f t="shared" si="49"/>
        <v>1632.1809805755354</v>
      </c>
      <c r="P194" s="157">
        <f t="shared" si="49"/>
        <v>1571.4394772229066</v>
      </c>
      <c r="Q194" s="157">
        <f t="shared" si="49"/>
        <v>1546.7514085115899</v>
      </c>
    </row>
    <row r="195" spans="1:17" ht="12" customHeight="1" x14ac:dyDescent="0.25">
      <c r="A195" s="167" t="s">
        <v>148</v>
      </c>
      <c r="B195" s="132">
        <f>IF(B119=0,0,B119/0.086*1000000/B$11)</f>
        <v>1297.3008114248728</v>
      </c>
      <c r="C195" s="132">
        <f t="shared" ref="C195:Q195" si="50">IF(C119=0,0,C119/0.086*1000000/C$11)</f>
        <v>1290.2889189181358</v>
      </c>
      <c r="D195" s="132">
        <f t="shared" si="50"/>
        <v>1380.2429328354222</v>
      </c>
      <c r="E195" s="132">
        <f t="shared" si="50"/>
        <v>1451.2034423241391</v>
      </c>
      <c r="F195" s="132">
        <f t="shared" si="50"/>
        <v>1491.8362869759869</v>
      </c>
      <c r="G195" s="132">
        <f t="shared" si="50"/>
        <v>1549.1950302096188</v>
      </c>
      <c r="H195" s="132">
        <f t="shared" si="50"/>
        <v>1621.1452071447829</v>
      </c>
      <c r="I195" s="132">
        <f t="shared" si="50"/>
        <v>1656.4990858176291</v>
      </c>
      <c r="J195" s="132">
        <f t="shared" si="50"/>
        <v>1668.712489687666</v>
      </c>
      <c r="K195" s="132">
        <f t="shared" si="50"/>
        <v>1648.4609816968523</v>
      </c>
      <c r="L195" s="132">
        <f t="shared" si="50"/>
        <v>1672.5086263092057</v>
      </c>
      <c r="M195" s="132">
        <f t="shared" si="50"/>
        <v>1494.7754179616884</v>
      </c>
      <c r="N195" s="132">
        <f t="shared" si="50"/>
        <v>1499.498296200609</v>
      </c>
      <c r="O195" s="132">
        <f t="shared" si="50"/>
        <v>1632.7726215810712</v>
      </c>
      <c r="P195" s="132">
        <f t="shared" si="50"/>
        <v>1569.2506194400703</v>
      </c>
      <c r="Q195" s="132">
        <f t="shared" si="50"/>
        <v>1545.0715546661875</v>
      </c>
    </row>
    <row r="196" spans="1:17" ht="12" customHeight="1" x14ac:dyDescent="0.25">
      <c r="A196" s="167" t="s">
        <v>147</v>
      </c>
      <c r="B196" s="132">
        <f>IF(B120=0,0,B120/0.086*1000000/B$12)</f>
        <v>0</v>
      </c>
      <c r="C196" s="132">
        <f t="shared" ref="C196:Q196" si="51">IF(C120=0,0,C120/0.086*1000000/C$12)</f>
        <v>0</v>
      </c>
      <c r="D196" s="132">
        <f t="shared" si="51"/>
        <v>0</v>
      </c>
      <c r="E196" s="132">
        <f t="shared" si="51"/>
        <v>0</v>
      </c>
      <c r="F196" s="132">
        <f t="shared" si="51"/>
        <v>0</v>
      </c>
      <c r="G196" s="132">
        <f t="shared" si="51"/>
        <v>0</v>
      </c>
      <c r="H196" s="132">
        <f t="shared" si="51"/>
        <v>0</v>
      </c>
      <c r="I196" s="132">
        <f t="shared" si="51"/>
        <v>0</v>
      </c>
      <c r="J196" s="132">
        <f t="shared" si="51"/>
        <v>0</v>
      </c>
      <c r="K196" s="132">
        <f t="shared" si="51"/>
        <v>0</v>
      </c>
      <c r="L196" s="132">
        <f t="shared" si="51"/>
        <v>0</v>
      </c>
      <c r="M196" s="132">
        <f t="shared" si="51"/>
        <v>0</v>
      </c>
      <c r="N196" s="132">
        <f t="shared" si="51"/>
        <v>0</v>
      </c>
      <c r="O196" s="132">
        <f t="shared" si="51"/>
        <v>0</v>
      </c>
      <c r="P196" s="132">
        <f t="shared" si="51"/>
        <v>0</v>
      </c>
      <c r="Q196" s="132">
        <f t="shared" si="51"/>
        <v>0</v>
      </c>
    </row>
    <row r="197" spans="1:17" ht="12" customHeight="1" x14ac:dyDescent="0.25">
      <c r="A197" s="166" t="s">
        <v>61</v>
      </c>
      <c r="B197" s="165">
        <f t="shared" ref="B197:Q198" si="52">IF(B121=0,0,B121/0.086*1000000/B$12)</f>
        <v>0</v>
      </c>
      <c r="C197" s="165">
        <f t="shared" si="52"/>
        <v>0</v>
      </c>
      <c r="D197" s="165">
        <f t="shared" si="52"/>
        <v>0</v>
      </c>
      <c r="E197" s="165">
        <f t="shared" si="52"/>
        <v>0</v>
      </c>
      <c r="F197" s="165">
        <f t="shared" si="52"/>
        <v>0</v>
      </c>
      <c r="G197" s="165">
        <f t="shared" si="52"/>
        <v>0</v>
      </c>
      <c r="H197" s="165">
        <f t="shared" si="52"/>
        <v>0</v>
      </c>
      <c r="I197" s="165">
        <f t="shared" si="52"/>
        <v>0</v>
      </c>
      <c r="J197" s="165">
        <f t="shared" si="52"/>
        <v>0</v>
      </c>
      <c r="K197" s="165">
        <f t="shared" si="52"/>
        <v>0</v>
      </c>
      <c r="L197" s="165">
        <f t="shared" si="52"/>
        <v>0</v>
      </c>
      <c r="M197" s="165">
        <f t="shared" si="52"/>
        <v>0</v>
      </c>
      <c r="N197" s="165">
        <f t="shared" si="52"/>
        <v>0</v>
      </c>
      <c r="O197" s="165">
        <f t="shared" si="52"/>
        <v>0</v>
      </c>
      <c r="P197" s="165">
        <f t="shared" si="52"/>
        <v>0</v>
      </c>
      <c r="Q197" s="165">
        <f t="shared" si="52"/>
        <v>0</v>
      </c>
    </row>
    <row r="198" spans="1:17" ht="12" customHeight="1" x14ac:dyDescent="0.25">
      <c r="A198" s="147" t="s">
        <v>59</v>
      </c>
      <c r="B198" s="164">
        <f t="shared" si="52"/>
        <v>0</v>
      </c>
      <c r="C198" s="164">
        <f t="shared" si="52"/>
        <v>0</v>
      </c>
      <c r="D198" s="164">
        <f t="shared" si="52"/>
        <v>0</v>
      </c>
      <c r="E198" s="164">
        <f t="shared" si="52"/>
        <v>0</v>
      </c>
      <c r="F198" s="164">
        <f t="shared" si="52"/>
        <v>0</v>
      </c>
      <c r="G198" s="164">
        <f t="shared" si="52"/>
        <v>0</v>
      </c>
      <c r="H198" s="164">
        <f t="shared" si="52"/>
        <v>0</v>
      </c>
      <c r="I198" s="164">
        <f t="shared" si="52"/>
        <v>0</v>
      </c>
      <c r="J198" s="164">
        <f t="shared" si="52"/>
        <v>0</v>
      </c>
      <c r="K198" s="164">
        <f t="shared" si="52"/>
        <v>0</v>
      </c>
      <c r="L198" s="164">
        <f t="shared" si="52"/>
        <v>0</v>
      </c>
      <c r="M198" s="164">
        <f t="shared" si="52"/>
        <v>0</v>
      </c>
      <c r="N198" s="164">
        <f t="shared" si="52"/>
        <v>0</v>
      </c>
      <c r="O198" s="164">
        <f t="shared" si="52"/>
        <v>0</v>
      </c>
      <c r="P198" s="164">
        <f t="shared" si="52"/>
        <v>0</v>
      </c>
      <c r="Q198" s="164">
        <f t="shared" si="52"/>
        <v>0</v>
      </c>
    </row>
    <row r="199" spans="1:17" ht="12" customHeight="1" x14ac:dyDescent="0.25">
      <c r="A199" s="163" t="s">
        <v>142</v>
      </c>
      <c r="B199" s="162">
        <f>IF(B123=0,0,B123/0.086*1000000/B$13)</f>
        <v>1279.1180763833488</v>
      </c>
      <c r="C199" s="162">
        <f t="shared" ref="C199:Q199" si="53">IF(C123=0,0,C123/0.086*1000000/C$13)</f>
        <v>1452.1474346885909</v>
      </c>
      <c r="D199" s="162">
        <f t="shared" si="53"/>
        <v>1431.3724339361779</v>
      </c>
      <c r="E199" s="162">
        <f t="shared" si="53"/>
        <v>1458.6239000068476</v>
      </c>
      <c r="F199" s="162">
        <f t="shared" si="53"/>
        <v>1544.1608547658022</v>
      </c>
      <c r="G199" s="162">
        <f t="shared" si="53"/>
        <v>1515.2711313620773</v>
      </c>
      <c r="H199" s="162">
        <f t="shared" si="53"/>
        <v>1528.1196822966083</v>
      </c>
      <c r="I199" s="162">
        <f t="shared" si="53"/>
        <v>1644.0689336803991</v>
      </c>
      <c r="J199" s="162">
        <f t="shared" si="53"/>
        <v>1493.5283756650081</v>
      </c>
      <c r="K199" s="162">
        <f t="shared" si="53"/>
        <v>1685.4324701704745</v>
      </c>
      <c r="L199" s="162">
        <f t="shared" si="53"/>
        <v>1601.5705247241056</v>
      </c>
      <c r="M199" s="162">
        <f t="shared" si="53"/>
        <v>1373.4842360097593</v>
      </c>
      <c r="N199" s="162">
        <f t="shared" si="53"/>
        <v>1601.0565189594679</v>
      </c>
      <c r="O199" s="162">
        <f t="shared" si="53"/>
        <v>1562.100697706896</v>
      </c>
      <c r="P199" s="162">
        <f t="shared" si="53"/>
        <v>1726.2956250253937</v>
      </c>
      <c r="Q199" s="162">
        <f t="shared" si="53"/>
        <v>1647.5302596655617</v>
      </c>
    </row>
    <row r="200" spans="1:17" ht="12" customHeight="1" x14ac:dyDescent="0.25">
      <c r="A200" s="161" t="s">
        <v>141</v>
      </c>
      <c r="B200" s="160">
        <f>IF(B124=0,0,B124/0.086*1000000/B$14)</f>
        <v>0</v>
      </c>
      <c r="C200" s="160">
        <f t="shared" ref="C200:Q200" si="54">IF(C124=0,0,C124/0.086*1000000/C$14)</f>
        <v>0</v>
      </c>
      <c r="D200" s="160">
        <f t="shared" si="54"/>
        <v>0</v>
      </c>
      <c r="E200" s="160">
        <f t="shared" si="54"/>
        <v>0</v>
      </c>
      <c r="F200" s="160">
        <f t="shared" si="54"/>
        <v>0</v>
      </c>
      <c r="G200" s="160">
        <f t="shared" si="54"/>
        <v>0</v>
      </c>
      <c r="H200" s="160">
        <f t="shared" si="54"/>
        <v>0</v>
      </c>
      <c r="I200" s="160">
        <f t="shared" si="54"/>
        <v>0</v>
      </c>
      <c r="J200" s="160">
        <f t="shared" si="54"/>
        <v>0</v>
      </c>
      <c r="K200" s="160">
        <f t="shared" si="54"/>
        <v>0</v>
      </c>
      <c r="L200" s="160">
        <f t="shared" si="54"/>
        <v>0</v>
      </c>
      <c r="M200" s="160">
        <f t="shared" si="54"/>
        <v>0</v>
      </c>
      <c r="N200" s="160">
        <f t="shared" si="54"/>
        <v>0</v>
      </c>
      <c r="O200" s="160">
        <f t="shared" si="54"/>
        <v>0</v>
      </c>
      <c r="P200" s="160">
        <f t="shared" si="54"/>
        <v>0</v>
      </c>
      <c r="Q200" s="160">
        <f t="shared" si="54"/>
        <v>0</v>
      </c>
    </row>
    <row r="201" spans="1:17" ht="12" customHeight="1" x14ac:dyDescent="0.25">
      <c r="A201" s="148" t="s">
        <v>60</v>
      </c>
      <c r="B201" s="156">
        <f t="shared" ref="B201:Q202" si="55">IF(B125=0,0,B125/0.086*1000000/B$14)</f>
        <v>0</v>
      </c>
      <c r="C201" s="156">
        <f t="shared" si="55"/>
        <v>0</v>
      </c>
      <c r="D201" s="156">
        <f t="shared" si="55"/>
        <v>0</v>
      </c>
      <c r="E201" s="156">
        <f t="shared" si="55"/>
        <v>0</v>
      </c>
      <c r="F201" s="156">
        <f t="shared" si="55"/>
        <v>0</v>
      </c>
      <c r="G201" s="156">
        <f t="shared" si="55"/>
        <v>0</v>
      </c>
      <c r="H201" s="156">
        <f t="shared" si="55"/>
        <v>0</v>
      </c>
      <c r="I201" s="156">
        <f t="shared" si="55"/>
        <v>0</v>
      </c>
      <c r="J201" s="156">
        <f t="shared" si="55"/>
        <v>0</v>
      </c>
      <c r="K201" s="156">
        <f t="shared" si="55"/>
        <v>0</v>
      </c>
      <c r="L201" s="156">
        <f t="shared" si="55"/>
        <v>0</v>
      </c>
      <c r="M201" s="156">
        <f t="shared" si="55"/>
        <v>0</v>
      </c>
      <c r="N201" s="156">
        <f t="shared" si="55"/>
        <v>0</v>
      </c>
      <c r="O201" s="156">
        <f t="shared" si="55"/>
        <v>0</v>
      </c>
      <c r="P201" s="156">
        <f t="shared" si="55"/>
        <v>0</v>
      </c>
      <c r="Q201" s="156">
        <f t="shared" si="55"/>
        <v>0</v>
      </c>
    </row>
    <row r="202" spans="1:17" ht="12" customHeight="1" x14ac:dyDescent="0.25">
      <c r="A202" s="148" t="s">
        <v>59</v>
      </c>
      <c r="B202" s="156">
        <f t="shared" si="55"/>
        <v>0</v>
      </c>
      <c r="C202" s="156">
        <f t="shared" si="55"/>
        <v>0</v>
      </c>
      <c r="D202" s="156">
        <f t="shared" si="55"/>
        <v>0</v>
      </c>
      <c r="E202" s="156">
        <f t="shared" si="55"/>
        <v>0</v>
      </c>
      <c r="F202" s="156">
        <f t="shared" si="55"/>
        <v>0</v>
      </c>
      <c r="G202" s="156">
        <f t="shared" si="55"/>
        <v>0</v>
      </c>
      <c r="H202" s="156">
        <f t="shared" si="55"/>
        <v>0</v>
      </c>
      <c r="I202" s="156">
        <f t="shared" si="55"/>
        <v>0</v>
      </c>
      <c r="J202" s="156">
        <f t="shared" si="55"/>
        <v>0</v>
      </c>
      <c r="K202" s="156">
        <f t="shared" si="55"/>
        <v>0</v>
      </c>
      <c r="L202" s="156">
        <f t="shared" si="55"/>
        <v>0</v>
      </c>
      <c r="M202" s="156">
        <f t="shared" si="55"/>
        <v>0</v>
      </c>
      <c r="N202" s="156">
        <f t="shared" si="55"/>
        <v>0</v>
      </c>
      <c r="O202" s="156">
        <f t="shared" si="55"/>
        <v>0</v>
      </c>
      <c r="P202" s="156">
        <f t="shared" si="55"/>
        <v>0</v>
      </c>
      <c r="Q202" s="156">
        <f t="shared" si="55"/>
        <v>0</v>
      </c>
    </row>
    <row r="203" spans="1:17" ht="12" customHeight="1" x14ac:dyDescent="0.25">
      <c r="A203" s="158" t="s">
        <v>62</v>
      </c>
      <c r="B203" s="157">
        <f t="shared" ref="B203:Q203" si="56">IF(B127=0,0,B127/0.086*1000000/B$5)</f>
        <v>380.67619073882395</v>
      </c>
      <c r="C203" s="157">
        <f t="shared" si="56"/>
        <v>413.4582382626881</v>
      </c>
      <c r="D203" s="157">
        <f t="shared" si="56"/>
        <v>460.71528983099665</v>
      </c>
      <c r="E203" s="157">
        <f t="shared" si="56"/>
        <v>451.26516565699978</v>
      </c>
      <c r="F203" s="157">
        <f t="shared" si="56"/>
        <v>454.54116430698963</v>
      </c>
      <c r="G203" s="157">
        <f t="shared" si="56"/>
        <v>408.97389916417751</v>
      </c>
      <c r="H203" s="157">
        <f t="shared" si="56"/>
        <v>397.41215525432295</v>
      </c>
      <c r="I203" s="157">
        <f t="shared" si="56"/>
        <v>411.20722656281743</v>
      </c>
      <c r="J203" s="157">
        <f t="shared" si="56"/>
        <v>384.156102921779</v>
      </c>
      <c r="K203" s="157">
        <f t="shared" si="56"/>
        <v>448.73723353888494</v>
      </c>
      <c r="L203" s="157">
        <f t="shared" si="56"/>
        <v>506.1094542738158</v>
      </c>
      <c r="M203" s="157">
        <f t="shared" si="56"/>
        <v>417.87823230370827</v>
      </c>
      <c r="N203" s="157">
        <f t="shared" si="56"/>
        <v>476.99931052842214</v>
      </c>
      <c r="O203" s="157">
        <f t="shared" si="56"/>
        <v>511.23839415475783</v>
      </c>
      <c r="P203" s="157">
        <f t="shared" si="56"/>
        <v>547.46098079697754</v>
      </c>
      <c r="Q203" s="157">
        <f t="shared" si="56"/>
        <v>559.05508281063157</v>
      </c>
    </row>
    <row r="204" spans="1:17" ht="12" customHeight="1" x14ac:dyDescent="0.25">
      <c r="A204" s="23" t="s">
        <v>57</v>
      </c>
      <c r="B204" s="156">
        <f>IF(B128=0,0,B128/0.086*1000000/B$16)</f>
        <v>384.13144043166477</v>
      </c>
      <c r="C204" s="156">
        <f t="shared" ref="C204:Q204" si="57">IF(C128=0,0,C128/0.086*1000000/C$16)</f>
        <v>412.05942564868036</v>
      </c>
      <c r="D204" s="156">
        <f t="shared" si="57"/>
        <v>449.71738912157667</v>
      </c>
      <c r="E204" s="156">
        <f t="shared" si="57"/>
        <v>462.05733036472827</v>
      </c>
      <c r="F204" s="156">
        <f t="shared" si="57"/>
        <v>470.64323420374899</v>
      </c>
      <c r="G204" s="156">
        <f t="shared" si="57"/>
        <v>445.27653163723267</v>
      </c>
      <c r="H204" s="156">
        <f t="shared" si="57"/>
        <v>451.79076542776795</v>
      </c>
      <c r="I204" s="156">
        <f t="shared" si="57"/>
        <v>462.12582096447107</v>
      </c>
      <c r="J204" s="156">
        <f t="shared" si="57"/>
        <v>465.62290617261721</v>
      </c>
      <c r="K204" s="156">
        <f t="shared" si="57"/>
        <v>502.94475440103702</v>
      </c>
      <c r="L204" s="156">
        <f t="shared" si="57"/>
        <v>557.27320614641394</v>
      </c>
      <c r="M204" s="156">
        <f t="shared" si="57"/>
        <v>446.31552221482366</v>
      </c>
      <c r="N204" s="156">
        <f t="shared" si="57"/>
        <v>498.2296310037832</v>
      </c>
      <c r="O204" s="156">
        <f t="shared" si="57"/>
        <v>537.34410443728063</v>
      </c>
      <c r="P204" s="156">
        <f t="shared" si="57"/>
        <v>566.38004776993569</v>
      </c>
      <c r="Q204" s="156">
        <f t="shared" si="57"/>
        <v>582.67501667252498</v>
      </c>
    </row>
    <row r="205" spans="1:17" ht="12" customHeight="1" x14ac:dyDescent="0.25">
      <c r="A205" s="29" t="s">
        <v>140</v>
      </c>
      <c r="B205" s="57">
        <f>IF(B129=0,0,B129/0.086*1000000/B$17)</f>
        <v>378.74287348062364</v>
      </c>
      <c r="C205" s="57">
        <f t="shared" ref="C205:Q205" si="58">IF(C129=0,0,C129/0.086*1000000/C$17)</f>
        <v>414.12026553302587</v>
      </c>
      <c r="D205" s="57">
        <f t="shared" si="58"/>
        <v>465.36281648897113</v>
      </c>
      <c r="E205" s="57">
        <f t="shared" si="58"/>
        <v>446.79927696465785</v>
      </c>
      <c r="F205" s="57">
        <f t="shared" si="58"/>
        <v>447.27893865930236</v>
      </c>
      <c r="G205" s="57">
        <f t="shared" si="58"/>
        <v>388.97370723701249</v>
      </c>
      <c r="H205" s="57">
        <f t="shared" si="58"/>
        <v>366.62877299794064</v>
      </c>
      <c r="I205" s="57">
        <f t="shared" si="58"/>
        <v>389.13321570528524</v>
      </c>
      <c r="J205" s="57">
        <f t="shared" si="58"/>
        <v>350.19967659471422</v>
      </c>
      <c r="K205" s="57">
        <f t="shared" si="58"/>
        <v>431.23598185007114</v>
      </c>
      <c r="L205" s="57">
        <f t="shared" si="58"/>
        <v>490.64713410087421</v>
      </c>
      <c r="M205" s="57">
        <f t="shared" si="58"/>
        <v>405.30251077497735</v>
      </c>
      <c r="N205" s="57">
        <f t="shared" si="58"/>
        <v>468.26485990522696</v>
      </c>
      <c r="O205" s="57">
        <f t="shared" si="58"/>
        <v>501.14160743628713</v>
      </c>
      <c r="P205" s="57">
        <f t="shared" si="58"/>
        <v>539.44079770830137</v>
      </c>
      <c r="Q205" s="57">
        <f t="shared" si="58"/>
        <v>552.05656303809235</v>
      </c>
    </row>
    <row r="206" spans="1:17" ht="12" customHeight="1" x14ac:dyDescent="0.25">
      <c r="C206" s="17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</row>
    <row r="207" spans="1:17" ht="12" customHeight="1" x14ac:dyDescent="0.25">
      <c r="A207" s="152" t="s">
        <v>197</v>
      </c>
      <c r="B207" s="168">
        <f>SUM(B208,B211,B213,B222)</f>
        <v>77.865115105344813</v>
      </c>
      <c r="C207" s="168">
        <f t="shared" ref="C207:Q207" si="59">SUM(C208,C211,C213,C222)</f>
        <v>74.690598325263977</v>
      </c>
      <c r="D207" s="168">
        <f t="shared" si="59"/>
        <v>74.868175575958247</v>
      </c>
      <c r="E207" s="168">
        <f t="shared" si="59"/>
        <v>74.516163308892502</v>
      </c>
      <c r="F207" s="168">
        <f t="shared" si="59"/>
        <v>78.757763087055181</v>
      </c>
      <c r="G207" s="168">
        <f t="shared" si="59"/>
        <v>82.819612582925572</v>
      </c>
      <c r="H207" s="168">
        <f t="shared" si="59"/>
        <v>84.075017240264529</v>
      </c>
      <c r="I207" s="168">
        <f t="shared" si="59"/>
        <v>70.450905482445762</v>
      </c>
      <c r="J207" s="168">
        <f t="shared" si="59"/>
        <v>68.041349317210802</v>
      </c>
      <c r="K207" s="168">
        <f t="shared" si="59"/>
        <v>60.805008886126096</v>
      </c>
      <c r="L207" s="168">
        <f t="shared" si="59"/>
        <v>63.974998507195714</v>
      </c>
      <c r="M207" s="168">
        <f t="shared" si="59"/>
        <v>67.296348732910886</v>
      </c>
      <c r="N207" s="168">
        <f t="shared" si="59"/>
        <v>70.988768270365924</v>
      </c>
      <c r="O207" s="168">
        <f t="shared" si="59"/>
        <v>72.493864540762658</v>
      </c>
      <c r="P207" s="168">
        <f t="shared" si="59"/>
        <v>81.148304630559366</v>
      </c>
      <c r="Q207" s="168">
        <f t="shared" si="59"/>
        <v>63.940616746655323</v>
      </c>
    </row>
    <row r="208" spans="1:17" ht="12" customHeight="1" x14ac:dyDescent="0.25">
      <c r="A208" s="158" t="s">
        <v>65</v>
      </c>
      <c r="B208" s="157">
        <f>SUM(B209:B210)</f>
        <v>0</v>
      </c>
      <c r="C208" s="157">
        <f t="shared" ref="C208:Q208" si="60">SUM(C209:C210)</f>
        <v>0</v>
      </c>
      <c r="D208" s="157">
        <f t="shared" si="60"/>
        <v>0</v>
      </c>
      <c r="E208" s="157">
        <f t="shared" si="60"/>
        <v>0</v>
      </c>
      <c r="F208" s="157">
        <f t="shared" si="60"/>
        <v>0</v>
      </c>
      <c r="G208" s="157">
        <f t="shared" si="60"/>
        <v>0</v>
      </c>
      <c r="H208" s="157">
        <f t="shared" si="60"/>
        <v>0</v>
      </c>
      <c r="I208" s="157">
        <f t="shared" si="60"/>
        <v>0</v>
      </c>
      <c r="J208" s="157">
        <f t="shared" si="60"/>
        <v>0</v>
      </c>
      <c r="K208" s="157">
        <f t="shared" si="60"/>
        <v>0</v>
      </c>
      <c r="L208" s="157">
        <f t="shared" si="60"/>
        <v>0</v>
      </c>
      <c r="M208" s="157">
        <f t="shared" si="60"/>
        <v>0</v>
      </c>
      <c r="N208" s="157">
        <f t="shared" si="60"/>
        <v>0</v>
      </c>
      <c r="O208" s="157">
        <f t="shared" si="60"/>
        <v>0</v>
      </c>
      <c r="P208" s="157">
        <f t="shared" si="60"/>
        <v>0</v>
      </c>
      <c r="Q208" s="157">
        <f t="shared" si="60"/>
        <v>0</v>
      </c>
    </row>
    <row r="209" spans="1:17" ht="12" customHeight="1" x14ac:dyDescent="0.25">
      <c r="A209" s="23" t="s">
        <v>149</v>
      </c>
      <c r="B209" s="156">
        <f>IF(B152=0,0,B152*1000000/B$7)</f>
        <v>0</v>
      </c>
      <c r="C209" s="156">
        <f t="shared" ref="C209:Q210" si="61">IF(C152=0,0,C152*1000000/C$7)</f>
        <v>0</v>
      </c>
      <c r="D209" s="156">
        <f t="shared" si="61"/>
        <v>0</v>
      </c>
      <c r="E209" s="156">
        <f t="shared" si="61"/>
        <v>0</v>
      </c>
      <c r="F209" s="156">
        <f t="shared" si="61"/>
        <v>0</v>
      </c>
      <c r="G209" s="156">
        <f t="shared" si="61"/>
        <v>0</v>
      </c>
      <c r="H209" s="156">
        <f t="shared" si="61"/>
        <v>0</v>
      </c>
      <c r="I209" s="156">
        <f t="shared" si="61"/>
        <v>0</v>
      </c>
      <c r="J209" s="156">
        <f t="shared" si="61"/>
        <v>0</v>
      </c>
      <c r="K209" s="156">
        <f t="shared" si="61"/>
        <v>0</v>
      </c>
      <c r="L209" s="156">
        <f t="shared" si="61"/>
        <v>0</v>
      </c>
      <c r="M209" s="156">
        <f t="shared" si="61"/>
        <v>0</v>
      </c>
      <c r="N209" s="156">
        <f t="shared" si="61"/>
        <v>0</v>
      </c>
      <c r="O209" s="156">
        <f t="shared" si="61"/>
        <v>0</v>
      </c>
      <c r="P209" s="156">
        <f t="shared" si="61"/>
        <v>0</v>
      </c>
      <c r="Q209" s="156">
        <f t="shared" si="61"/>
        <v>0</v>
      </c>
    </row>
    <row r="210" spans="1:17" ht="12" customHeight="1" x14ac:dyDescent="0.25">
      <c r="A210" s="23" t="s">
        <v>60</v>
      </c>
      <c r="B210" s="156">
        <f>IF(B153=0,0,B153*1000000/B$7)</f>
        <v>0</v>
      </c>
      <c r="C210" s="156">
        <f t="shared" si="61"/>
        <v>0</v>
      </c>
      <c r="D210" s="156">
        <f t="shared" si="61"/>
        <v>0</v>
      </c>
      <c r="E210" s="156">
        <f t="shared" si="61"/>
        <v>0</v>
      </c>
      <c r="F210" s="156">
        <f t="shared" si="61"/>
        <v>0</v>
      </c>
      <c r="G210" s="156">
        <f t="shared" si="61"/>
        <v>0</v>
      </c>
      <c r="H210" s="156">
        <f t="shared" si="61"/>
        <v>0</v>
      </c>
      <c r="I210" s="156">
        <f t="shared" si="61"/>
        <v>0</v>
      </c>
      <c r="J210" s="156">
        <f t="shared" si="61"/>
        <v>0</v>
      </c>
      <c r="K210" s="156">
        <f t="shared" si="61"/>
        <v>0</v>
      </c>
      <c r="L210" s="156">
        <f t="shared" si="61"/>
        <v>0</v>
      </c>
      <c r="M210" s="156">
        <f t="shared" si="61"/>
        <v>0</v>
      </c>
      <c r="N210" s="156">
        <f t="shared" si="61"/>
        <v>0</v>
      </c>
      <c r="O210" s="156">
        <f t="shared" si="61"/>
        <v>0</v>
      </c>
      <c r="P210" s="156">
        <f t="shared" si="61"/>
        <v>0</v>
      </c>
      <c r="Q210" s="156">
        <f t="shared" si="61"/>
        <v>0</v>
      </c>
    </row>
    <row r="211" spans="1:17" ht="12" customHeight="1" x14ac:dyDescent="0.25">
      <c r="A211" s="158" t="s">
        <v>112</v>
      </c>
      <c r="B211" s="157">
        <f>B212</f>
        <v>0</v>
      </c>
      <c r="C211" s="157">
        <f t="shared" ref="C211:Q211" si="62">C212</f>
        <v>0</v>
      </c>
      <c r="D211" s="157">
        <f t="shared" si="62"/>
        <v>0</v>
      </c>
      <c r="E211" s="157">
        <f t="shared" si="62"/>
        <v>0</v>
      </c>
      <c r="F211" s="157">
        <f t="shared" si="62"/>
        <v>0</v>
      </c>
      <c r="G211" s="157">
        <f t="shared" si="62"/>
        <v>0</v>
      </c>
      <c r="H211" s="157">
        <f t="shared" si="62"/>
        <v>0</v>
      </c>
      <c r="I211" s="157">
        <f t="shared" si="62"/>
        <v>0</v>
      </c>
      <c r="J211" s="157">
        <f t="shared" si="62"/>
        <v>0</v>
      </c>
      <c r="K211" s="157">
        <f t="shared" si="62"/>
        <v>0</v>
      </c>
      <c r="L211" s="157">
        <f t="shared" si="62"/>
        <v>0</v>
      </c>
      <c r="M211" s="157">
        <f t="shared" si="62"/>
        <v>0</v>
      </c>
      <c r="N211" s="157">
        <f t="shared" si="62"/>
        <v>0</v>
      </c>
      <c r="O211" s="157">
        <f t="shared" si="62"/>
        <v>0</v>
      </c>
      <c r="P211" s="157">
        <f t="shared" si="62"/>
        <v>0</v>
      </c>
      <c r="Q211" s="157">
        <f t="shared" si="62"/>
        <v>0</v>
      </c>
    </row>
    <row r="212" spans="1:17" ht="12" customHeight="1" x14ac:dyDescent="0.25">
      <c r="A212" s="23" t="s">
        <v>60</v>
      </c>
      <c r="B212" s="156">
        <f>IF(B155=0,0,B155*1000000/B$5)</f>
        <v>0</v>
      </c>
      <c r="C212" s="156">
        <f t="shared" ref="C212:Q213" si="63">IF(C155=0,0,C155*1000000/C$5)</f>
        <v>0</v>
      </c>
      <c r="D212" s="156">
        <f t="shared" si="63"/>
        <v>0</v>
      </c>
      <c r="E212" s="156">
        <f t="shared" si="63"/>
        <v>0</v>
      </c>
      <c r="F212" s="156">
        <f t="shared" si="63"/>
        <v>0</v>
      </c>
      <c r="G212" s="156">
        <f t="shared" si="63"/>
        <v>0</v>
      </c>
      <c r="H212" s="156">
        <f t="shared" si="63"/>
        <v>0</v>
      </c>
      <c r="I212" s="156">
        <f t="shared" si="63"/>
        <v>0</v>
      </c>
      <c r="J212" s="156">
        <f t="shared" si="63"/>
        <v>0</v>
      </c>
      <c r="K212" s="156">
        <f t="shared" si="63"/>
        <v>0</v>
      </c>
      <c r="L212" s="156">
        <f t="shared" si="63"/>
        <v>0</v>
      </c>
      <c r="M212" s="156">
        <f t="shared" si="63"/>
        <v>0</v>
      </c>
      <c r="N212" s="156">
        <f t="shared" si="63"/>
        <v>0</v>
      </c>
      <c r="O212" s="156">
        <f t="shared" si="63"/>
        <v>0</v>
      </c>
      <c r="P212" s="156">
        <f t="shared" si="63"/>
        <v>0</v>
      </c>
      <c r="Q212" s="156">
        <f t="shared" si="63"/>
        <v>0</v>
      </c>
    </row>
    <row r="213" spans="1:17" ht="12" customHeight="1" x14ac:dyDescent="0.25">
      <c r="A213" s="158" t="s">
        <v>63</v>
      </c>
      <c r="B213" s="157">
        <f>IF(B156=0,0,B156*1000000/B$5)</f>
        <v>0</v>
      </c>
      <c r="C213" s="157">
        <f t="shared" si="63"/>
        <v>0</v>
      </c>
      <c r="D213" s="157">
        <f t="shared" si="63"/>
        <v>0</v>
      </c>
      <c r="E213" s="157">
        <f t="shared" si="63"/>
        <v>0</v>
      </c>
      <c r="F213" s="157">
        <f t="shared" si="63"/>
        <v>0</v>
      </c>
      <c r="G213" s="157">
        <f t="shared" si="63"/>
        <v>0</v>
      </c>
      <c r="H213" s="157">
        <f t="shared" si="63"/>
        <v>0</v>
      </c>
      <c r="I213" s="157">
        <f t="shared" si="63"/>
        <v>0</v>
      </c>
      <c r="J213" s="157">
        <f t="shared" si="63"/>
        <v>0</v>
      </c>
      <c r="K213" s="157">
        <f t="shared" si="63"/>
        <v>0</v>
      </c>
      <c r="L213" s="157">
        <f t="shared" si="63"/>
        <v>0</v>
      </c>
      <c r="M213" s="157">
        <f t="shared" si="63"/>
        <v>0</v>
      </c>
      <c r="N213" s="157">
        <f t="shared" si="63"/>
        <v>0</v>
      </c>
      <c r="O213" s="157">
        <f t="shared" si="63"/>
        <v>0</v>
      </c>
      <c r="P213" s="157">
        <f t="shared" si="63"/>
        <v>0</v>
      </c>
      <c r="Q213" s="157">
        <f t="shared" si="63"/>
        <v>0</v>
      </c>
    </row>
    <row r="214" spans="1:17" ht="12" customHeight="1" x14ac:dyDescent="0.25">
      <c r="A214" s="167" t="s">
        <v>148</v>
      </c>
      <c r="B214" s="132">
        <f>IF(B157=0,0,B157*1000000/B$11)</f>
        <v>0</v>
      </c>
      <c r="C214" s="132">
        <f t="shared" ref="C214:Q214" si="64">IF(C157=0,0,C157*1000000/C$11)</f>
        <v>0</v>
      </c>
      <c r="D214" s="132">
        <f t="shared" si="64"/>
        <v>0</v>
      </c>
      <c r="E214" s="132">
        <f t="shared" si="64"/>
        <v>0</v>
      </c>
      <c r="F214" s="132">
        <f t="shared" si="64"/>
        <v>0</v>
      </c>
      <c r="G214" s="132">
        <f t="shared" si="64"/>
        <v>0</v>
      </c>
      <c r="H214" s="132">
        <f t="shared" si="64"/>
        <v>0</v>
      </c>
      <c r="I214" s="132">
        <f t="shared" si="64"/>
        <v>0</v>
      </c>
      <c r="J214" s="132">
        <f t="shared" si="64"/>
        <v>0</v>
      </c>
      <c r="K214" s="132">
        <f t="shared" si="64"/>
        <v>0</v>
      </c>
      <c r="L214" s="132">
        <f t="shared" si="64"/>
        <v>0</v>
      </c>
      <c r="M214" s="132">
        <f t="shared" si="64"/>
        <v>0</v>
      </c>
      <c r="N214" s="132">
        <f t="shared" si="64"/>
        <v>0</v>
      </c>
      <c r="O214" s="132">
        <f t="shared" si="64"/>
        <v>0</v>
      </c>
      <c r="P214" s="132">
        <f t="shared" si="64"/>
        <v>0</v>
      </c>
      <c r="Q214" s="132">
        <f t="shared" si="64"/>
        <v>0</v>
      </c>
    </row>
    <row r="215" spans="1:17" ht="12" customHeight="1" x14ac:dyDescent="0.25">
      <c r="A215" s="167" t="s">
        <v>147</v>
      </c>
      <c r="B215" s="132">
        <f>IF(B158=0,0,B158*1000000/B$12)</f>
        <v>0</v>
      </c>
      <c r="C215" s="132">
        <f t="shared" ref="C215:Q217" si="65">IF(C158=0,0,C158*1000000/C$12)</f>
        <v>0</v>
      </c>
      <c r="D215" s="132">
        <f t="shared" si="65"/>
        <v>0</v>
      </c>
      <c r="E215" s="132">
        <f t="shared" si="65"/>
        <v>0</v>
      </c>
      <c r="F215" s="132">
        <f t="shared" si="65"/>
        <v>0</v>
      </c>
      <c r="G215" s="132">
        <f t="shared" si="65"/>
        <v>0</v>
      </c>
      <c r="H215" s="132">
        <f t="shared" si="65"/>
        <v>0</v>
      </c>
      <c r="I215" s="132">
        <f t="shared" si="65"/>
        <v>0</v>
      </c>
      <c r="J215" s="132">
        <f t="shared" si="65"/>
        <v>0</v>
      </c>
      <c r="K215" s="132">
        <f t="shared" si="65"/>
        <v>0</v>
      </c>
      <c r="L215" s="132">
        <f t="shared" si="65"/>
        <v>0</v>
      </c>
      <c r="M215" s="132">
        <f t="shared" si="65"/>
        <v>0</v>
      </c>
      <c r="N215" s="132">
        <f t="shared" si="65"/>
        <v>0</v>
      </c>
      <c r="O215" s="132">
        <f t="shared" si="65"/>
        <v>0</v>
      </c>
      <c r="P215" s="132">
        <f t="shared" si="65"/>
        <v>0</v>
      </c>
      <c r="Q215" s="132">
        <f t="shared" si="65"/>
        <v>0</v>
      </c>
    </row>
    <row r="216" spans="1:17" ht="12" customHeight="1" x14ac:dyDescent="0.25">
      <c r="A216" s="166" t="s">
        <v>61</v>
      </c>
      <c r="B216" s="165">
        <f>IF(B159=0,0,B159*1000000/B$12)</f>
        <v>0</v>
      </c>
      <c r="C216" s="165">
        <f t="shared" si="65"/>
        <v>0</v>
      </c>
      <c r="D216" s="165">
        <f t="shared" si="65"/>
        <v>0</v>
      </c>
      <c r="E216" s="165">
        <f t="shared" si="65"/>
        <v>0</v>
      </c>
      <c r="F216" s="165">
        <f t="shared" si="65"/>
        <v>0</v>
      </c>
      <c r="G216" s="165">
        <f t="shared" si="65"/>
        <v>0</v>
      </c>
      <c r="H216" s="165">
        <f t="shared" si="65"/>
        <v>0</v>
      </c>
      <c r="I216" s="165">
        <f t="shared" si="65"/>
        <v>0</v>
      </c>
      <c r="J216" s="165">
        <f t="shared" si="65"/>
        <v>0</v>
      </c>
      <c r="K216" s="165">
        <f t="shared" si="65"/>
        <v>0</v>
      </c>
      <c r="L216" s="165">
        <f t="shared" si="65"/>
        <v>0</v>
      </c>
      <c r="M216" s="165">
        <f t="shared" si="65"/>
        <v>0</v>
      </c>
      <c r="N216" s="165">
        <f t="shared" si="65"/>
        <v>0</v>
      </c>
      <c r="O216" s="165">
        <f t="shared" si="65"/>
        <v>0</v>
      </c>
      <c r="P216" s="165">
        <f t="shared" si="65"/>
        <v>0</v>
      </c>
      <c r="Q216" s="165">
        <f t="shared" si="65"/>
        <v>0</v>
      </c>
    </row>
    <row r="217" spans="1:17" ht="12" customHeight="1" x14ac:dyDescent="0.25">
      <c r="A217" s="147" t="s">
        <v>59</v>
      </c>
      <c r="B217" s="164">
        <f>IF(B160=0,0,B160*1000000/B$12)</f>
        <v>0</v>
      </c>
      <c r="C217" s="164">
        <f t="shared" si="65"/>
        <v>0</v>
      </c>
      <c r="D217" s="164">
        <f t="shared" si="65"/>
        <v>0</v>
      </c>
      <c r="E217" s="164">
        <f t="shared" si="65"/>
        <v>0</v>
      </c>
      <c r="F217" s="164">
        <f t="shared" si="65"/>
        <v>0</v>
      </c>
      <c r="G217" s="164">
        <f t="shared" si="65"/>
        <v>0</v>
      </c>
      <c r="H217" s="164">
        <f t="shared" si="65"/>
        <v>0</v>
      </c>
      <c r="I217" s="164">
        <f t="shared" si="65"/>
        <v>0</v>
      </c>
      <c r="J217" s="164">
        <f t="shared" si="65"/>
        <v>0</v>
      </c>
      <c r="K217" s="164">
        <f t="shared" si="65"/>
        <v>0</v>
      </c>
      <c r="L217" s="164">
        <f t="shared" si="65"/>
        <v>0</v>
      </c>
      <c r="M217" s="164">
        <f t="shared" si="65"/>
        <v>0</v>
      </c>
      <c r="N217" s="164">
        <f t="shared" si="65"/>
        <v>0</v>
      </c>
      <c r="O217" s="164">
        <f t="shared" si="65"/>
        <v>0</v>
      </c>
      <c r="P217" s="164">
        <f t="shared" si="65"/>
        <v>0</v>
      </c>
      <c r="Q217" s="164">
        <f t="shared" si="65"/>
        <v>0</v>
      </c>
    </row>
    <row r="218" spans="1:17" ht="12" customHeight="1" x14ac:dyDescent="0.25">
      <c r="A218" s="163" t="s">
        <v>142</v>
      </c>
      <c r="B218" s="162">
        <f>IF(B161=0,0,B161*1000000/B$13)</f>
        <v>0</v>
      </c>
      <c r="C218" s="162">
        <f t="shared" ref="C218:Q218" si="66">IF(C161=0,0,C161*1000000/C$13)</f>
        <v>0</v>
      </c>
      <c r="D218" s="162">
        <f t="shared" si="66"/>
        <v>0</v>
      </c>
      <c r="E218" s="162">
        <f t="shared" si="66"/>
        <v>0</v>
      </c>
      <c r="F218" s="162">
        <f t="shared" si="66"/>
        <v>0</v>
      </c>
      <c r="G218" s="162">
        <f t="shared" si="66"/>
        <v>0</v>
      </c>
      <c r="H218" s="162">
        <f t="shared" si="66"/>
        <v>0</v>
      </c>
      <c r="I218" s="162">
        <f t="shared" si="66"/>
        <v>0</v>
      </c>
      <c r="J218" s="162">
        <f t="shared" si="66"/>
        <v>0</v>
      </c>
      <c r="K218" s="162">
        <f t="shared" si="66"/>
        <v>0</v>
      </c>
      <c r="L218" s="162">
        <f t="shared" si="66"/>
        <v>0</v>
      </c>
      <c r="M218" s="162">
        <f t="shared" si="66"/>
        <v>0</v>
      </c>
      <c r="N218" s="162">
        <f t="shared" si="66"/>
        <v>0</v>
      </c>
      <c r="O218" s="162">
        <f t="shared" si="66"/>
        <v>0</v>
      </c>
      <c r="P218" s="162">
        <f t="shared" si="66"/>
        <v>0</v>
      </c>
      <c r="Q218" s="162">
        <f t="shared" si="66"/>
        <v>0</v>
      </c>
    </row>
    <row r="219" spans="1:17" ht="12" customHeight="1" x14ac:dyDescent="0.25">
      <c r="A219" s="161" t="s">
        <v>141</v>
      </c>
      <c r="B219" s="160">
        <f>IF(B162=0,0,B162*1000000/B$14)</f>
        <v>0</v>
      </c>
      <c r="C219" s="160">
        <f t="shared" ref="C219:Q221" si="67">IF(C162=0,0,C162*1000000/C$14)</f>
        <v>0</v>
      </c>
      <c r="D219" s="160">
        <f t="shared" si="67"/>
        <v>0</v>
      </c>
      <c r="E219" s="160">
        <f t="shared" si="67"/>
        <v>0</v>
      </c>
      <c r="F219" s="160">
        <f t="shared" si="67"/>
        <v>0</v>
      </c>
      <c r="G219" s="160">
        <f t="shared" si="67"/>
        <v>0</v>
      </c>
      <c r="H219" s="160">
        <f t="shared" si="67"/>
        <v>0</v>
      </c>
      <c r="I219" s="160">
        <f t="shared" si="67"/>
        <v>0</v>
      </c>
      <c r="J219" s="160">
        <f t="shared" si="67"/>
        <v>0</v>
      </c>
      <c r="K219" s="160">
        <f t="shared" si="67"/>
        <v>0</v>
      </c>
      <c r="L219" s="160">
        <f t="shared" si="67"/>
        <v>0</v>
      </c>
      <c r="M219" s="160">
        <f t="shared" si="67"/>
        <v>0</v>
      </c>
      <c r="N219" s="160">
        <f t="shared" si="67"/>
        <v>0</v>
      </c>
      <c r="O219" s="160">
        <f t="shared" si="67"/>
        <v>0</v>
      </c>
      <c r="P219" s="160">
        <f t="shared" si="67"/>
        <v>0</v>
      </c>
      <c r="Q219" s="160">
        <f t="shared" si="67"/>
        <v>0</v>
      </c>
    </row>
    <row r="220" spans="1:17" ht="12" customHeight="1" x14ac:dyDescent="0.25">
      <c r="A220" s="148" t="s">
        <v>60</v>
      </c>
      <c r="B220" s="156">
        <f>IF(B163=0,0,B163*1000000/B$14)</f>
        <v>0</v>
      </c>
      <c r="C220" s="156">
        <f t="shared" si="67"/>
        <v>0</v>
      </c>
      <c r="D220" s="156">
        <f t="shared" si="67"/>
        <v>0</v>
      </c>
      <c r="E220" s="156">
        <f t="shared" si="67"/>
        <v>0</v>
      </c>
      <c r="F220" s="156">
        <f t="shared" si="67"/>
        <v>0</v>
      </c>
      <c r="G220" s="156">
        <f t="shared" si="67"/>
        <v>0</v>
      </c>
      <c r="H220" s="156">
        <f t="shared" si="67"/>
        <v>0</v>
      </c>
      <c r="I220" s="156">
        <f t="shared" si="67"/>
        <v>0</v>
      </c>
      <c r="J220" s="156">
        <f t="shared" si="67"/>
        <v>0</v>
      </c>
      <c r="K220" s="156">
        <f t="shared" si="67"/>
        <v>0</v>
      </c>
      <c r="L220" s="156">
        <f t="shared" si="67"/>
        <v>0</v>
      </c>
      <c r="M220" s="156">
        <f t="shared" si="67"/>
        <v>0</v>
      </c>
      <c r="N220" s="156">
        <f t="shared" si="67"/>
        <v>0</v>
      </c>
      <c r="O220" s="156">
        <f t="shared" si="67"/>
        <v>0</v>
      </c>
      <c r="P220" s="156">
        <f t="shared" si="67"/>
        <v>0</v>
      </c>
      <c r="Q220" s="156">
        <f t="shared" si="67"/>
        <v>0</v>
      </c>
    </row>
    <row r="221" spans="1:17" ht="12" customHeight="1" x14ac:dyDescent="0.25">
      <c r="A221" s="148" t="s">
        <v>59</v>
      </c>
      <c r="B221" s="156">
        <f>IF(B164=0,0,B164*1000000/B$14)</f>
        <v>0</v>
      </c>
      <c r="C221" s="156">
        <f t="shared" si="67"/>
        <v>0</v>
      </c>
      <c r="D221" s="156">
        <f t="shared" si="67"/>
        <v>0</v>
      </c>
      <c r="E221" s="156">
        <f t="shared" si="67"/>
        <v>0</v>
      </c>
      <c r="F221" s="156">
        <f t="shared" si="67"/>
        <v>0</v>
      </c>
      <c r="G221" s="156">
        <f t="shared" si="67"/>
        <v>0</v>
      </c>
      <c r="H221" s="156">
        <f t="shared" si="67"/>
        <v>0</v>
      </c>
      <c r="I221" s="156">
        <f t="shared" si="67"/>
        <v>0</v>
      </c>
      <c r="J221" s="156">
        <f t="shared" si="67"/>
        <v>0</v>
      </c>
      <c r="K221" s="156">
        <f t="shared" si="67"/>
        <v>0</v>
      </c>
      <c r="L221" s="156">
        <f t="shared" si="67"/>
        <v>0</v>
      </c>
      <c r="M221" s="156">
        <f t="shared" si="67"/>
        <v>0</v>
      </c>
      <c r="N221" s="156">
        <f t="shared" si="67"/>
        <v>0</v>
      </c>
      <c r="O221" s="156">
        <f t="shared" si="67"/>
        <v>0</v>
      </c>
      <c r="P221" s="156">
        <f t="shared" si="67"/>
        <v>0</v>
      </c>
      <c r="Q221" s="156">
        <f t="shared" si="67"/>
        <v>0</v>
      </c>
    </row>
    <row r="222" spans="1:17" ht="12" customHeight="1" x14ac:dyDescent="0.25">
      <c r="A222" s="158" t="s">
        <v>62</v>
      </c>
      <c r="B222" s="157">
        <f>IF(B165=0,0,B165*1000000/B$5)</f>
        <v>77.865115105344813</v>
      </c>
      <c r="C222" s="157">
        <f t="shared" ref="C222:Q222" si="68">IF(C165=0,0,C165*1000000/C$5)</f>
        <v>74.690598325263977</v>
      </c>
      <c r="D222" s="157">
        <f t="shared" si="68"/>
        <v>74.868175575958247</v>
      </c>
      <c r="E222" s="157">
        <f t="shared" si="68"/>
        <v>74.516163308892502</v>
      </c>
      <c r="F222" s="157">
        <f t="shared" si="68"/>
        <v>78.757763087055181</v>
      </c>
      <c r="G222" s="157">
        <f t="shared" si="68"/>
        <v>82.819612582925572</v>
      </c>
      <c r="H222" s="157">
        <f t="shared" si="68"/>
        <v>84.075017240264529</v>
      </c>
      <c r="I222" s="157">
        <f t="shared" si="68"/>
        <v>70.450905482445762</v>
      </c>
      <c r="J222" s="157">
        <f t="shared" si="68"/>
        <v>68.041349317210802</v>
      </c>
      <c r="K222" s="157">
        <f t="shared" si="68"/>
        <v>60.805008886126096</v>
      </c>
      <c r="L222" s="157">
        <f t="shared" si="68"/>
        <v>63.974998507195714</v>
      </c>
      <c r="M222" s="157">
        <f t="shared" si="68"/>
        <v>67.296348732910886</v>
      </c>
      <c r="N222" s="157">
        <f t="shared" si="68"/>
        <v>70.988768270365924</v>
      </c>
      <c r="O222" s="157">
        <f t="shared" si="68"/>
        <v>72.493864540762658</v>
      </c>
      <c r="P222" s="157">
        <f t="shared" si="68"/>
        <v>81.148304630559366</v>
      </c>
      <c r="Q222" s="157">
        <f t="shared" si="68"/>
        <v>63.940616746655323</v>
      </c>
    </row>
    <row r="223" spans="1:17" ht="12" customHeight="1" x14ac:dyDescent="0.25">
      <c r="A223" s="23" t="s">
        <v>57</v>
      </c>
      <c r="B223" s="156">
        <f>IF(B166=0,0,B166*1000000/B$16)</f>
        <v>217.02665929039904</v>
      </c>
      <c r="C223" s="156">
        <f t="shared" ref="C223:Q223" si="69">IF(C166=0,0,C166*1000000/C$16)</f>
        <v>232.50607778708346</v>
      </c>
      <c r="D223" s="156">
        <f t="shared" si="69"/>
        <v>252.03612357835968</v>
      </c>
      <c r="E223" s="156">
        <f t="shared" si="69"/>
        <v>254.59022319233489</v>
      </c>
      <c r="F223" s="156">
        <f t="shared" si="69"/>
        <v>253.38232966796582</v>
      </c>
      <c r="G223" s="156">
        <f t="shared" si="69"/>
        <v>233.14666784858511</v>
      </c>
      <c r="H223" s="156">
        <f t="shared" si="69"/>
        <v>232.59289450783163</v>
      </c>
      <c r="I223" s="156">
        <f t="shared" si="69"/>
        <v>232.96152055110775</v>
      </c>
      <c r="J223" s="156">
        <f t="shared" si="69"/>
        <v>231.28323950777724</v>
      </c>
      <c r="K223" s="156">
        <f t="shared" si="69"/>
        <v>249.13946897647364</v>
      </c>
      <c r="L223" s="156">
        <f t="shared" si="69"/>
        <v>275.66385975584529</v>
      </c>
      <c r="M223" s="156">
        <f t="shared" si="69"/>
        <v>219.4725697557131</v>
      </c>
      <c r="N223" s="156">
        <f t="shared" si="69"/>
        <v>243.53703324408815</v>
      </c>
      <c r="O223" s="156">
        <f t="shared" si="69"/>
        <v>259.93011309492562</v>
      </c>
      <c r="P223" s="156">
        <f t="shared" si="69"/>
        <v>272.5716416133846</v>
      </c>
      <c r="Q223" s="156">
        <f t="shared" si="69"/>
        <v>279.73955534089032</v>
      </c>
    </row>
    <row r="224" spans="1:17" ht="12" customHeight="1" x14ac:dyDescent="0.25">
      <c r="A224" s="29" t="s">
        <v>140</v>
      </c>
      <c r="B224" s="57">
        <f>IF(B167=0,0,B167*1000000/B$17)</f>
        <v>0</v>
      </c>
      <c r="C224" s="57">
        <f t="shared" ref="C224:Q224" si="70">IF(C167=0,0,C167*1000000/C$17)</f>
        <v>0</v>
      </c>
      <c r="D224" s="57">
        <f t="shared" si="70"/>
        <v>0</v>
      </c>
      <c r="E224" s="57">
        <f t="shared" si="70"/>
        <v>0</v>
      </c>
      <c r="F224" s="57">
        <f t="shared" si="70"/>
        <v>0</v>
      </c>
      <c r="G224" s="57">
        <f t="shared" si="70"/>
        <v>0</v>
      </c>
      <c r="H224" s="57">
        <f t="shared" si="70"/>
        <v>0</v>
      </c>
      <c r="I224" s="57">
        <f t="shared" si="70"/>
        <v>0</v>
      </c>
      <c r="J224" s="57">
        <f t="shared" si="70"/>
        <v>0</v>
      </c>
      <c r="K224" s="57">
        <f t="shared" si="70"/>
        <v>0</v>
      </c>
      <c r="L224" s="57">
        <f t="shared" si="70"/>
        <v>0</v>
      </c>
      <c r="M224" s="57">
        <f t="shared" si="70"/>
        <v>0</v>
      </c>
      <c r="N224" s="57">
        <f t="shared" si="70"/>
        <v>0</v>
      </c>
      <c r="O224" s="57">
        <f t="shared" si="70"/>
        <v>0</v>
      </c>
      <c r="P224" s="57">
        <f t="shared" si="70"/>
        <v>0</v>
      </c>
      <c r="Q224" s="57">
        <f t="shared" si="70"/>
        <v>0</v>
      </c>
    </row>
    <row r="226" spans="1:17" ht="12" customHeight="1" x14ac:dyDescent="0.25">
      <c r="A226" s="152" t="s">
        <v>196</v>
      </c>
      <c r="B226" s="184">
        <f>B169/RES_summary!B$19</f>
        <v>218.21649938528631</v>
      </c>
      <c r="C226" s="184">
        <f>C169/RES_summary!C$19</f>
        <v>234.97166921586319</v>
      </c>
      <c r="D226" s="184">
        <f>D169/RES_summary!D$19</f>
        <v>237.48686008140368</v>
      </c>
      <c r="E226" s="184">
        <f>E169/RES_summary!E$19</f>
        <v>244.40862276876808</v>
      </c>
      <c r="F226" s="184">
        <f>F169/RES_summary!F$19</f>
        <v>229.98318074492909</v>
      </c>
      <c r="G226" s="184">
        <f>G169/RES_summary!G$19</f>
        <v>233.64617912521379</v>
      </c>
      <c r="H226" s="184">
        <f>H169/RES_summary!H$19</f>
        <v>236.47357371257527</v>
      </c>
      <c r="I226" s="184">
        <f>I169/RES_summary!I$19</f>
        <v>235.23075125087371</v>
      </c>
      <c r="J226" s="184">
        <f>J169/RES_summary!J$19</f>
        <v>223.93943393295567</v>
      </c>
      <c r="K226" s="184">
        <f>K169/RES_summary!K$19</f>
        <v>232.15312099472033</v>
      </c>
      <c r="L226" s="184">
        <f>L169/RES_summary!L$19</f>
        <v>223.8563497393163</v>
      </c>
      <c r="M226" s="184">
        <f>M169/RES_summary!M$19</f>
        <v>194.49948905346363</v>
      </c>
      <c r="N226" s="184">
        <f>N169/RES_summary!N$19</f>
        <v>204.54421243703919</v>
      </c>
      <c r="O226" s="184">
        <f>O169/RES_summary!O$19</f>
        <v>198.75806225089002</v>
      </c>
      <c r="P226" s="184">
        <f>P169/RES_summary!P$19</f>
        <v>188.11518732510916</v>
      </c>
      <c r="Q226" s="184">
        <f>Q169/RES_summary!Q$19</f>
        <v>174.54805193698562</v>
      </c>
    </row>
    <row r="227" spans="1:17" ht="12" customHeight="1" x14ac:dyDescent="0.25">
      <c r="A227" s="158" t="s">
        <v>65</v>
      </c>
      <c r="B227" s="178">
        <f>B170/RES_summary!B$19</f>
        <v>179.3914383405475</v>
      </c>
      <c r="C227" s="178">
        <f>C170/RES_summary!C$19</f>
        <v>195.51076589101658</v>
      </c>
      <c r="D227" s="178">
        <f>D170/RES_summary!D$19</f>
        <v>195.68489503380471</v>
      </c>
      <c r="E227" s="178">
        <f>E170/RES_summary!E$19</f>
        <v>201.72183322800149</v>
      </c>
      <c r="F227" s="178">
        <f>F170/RES_summary!F$19</f>
        <v>186.41526053738414</v>
      </c>
      <c r="G227" s="178">
        <f>G170/RES_summary!G$19</f>
        <v>190.28823757775655</v>
      </c>
      <c r="H227" s="178">
        <f>H170/RES_summary!H$19</f>
        <v>192.42162879298473</v>
      </c>
      <c r="I227" s="178">
        <f>I170/RES_summary!I$19</f>
        <v>190.9734031964465</v>
      </c>
      <c r="J227" s="178">
        <f>J170/RES_summary!J$19</f>
        <v>180.62737408782772</v>
      </c>
      <c r="K227" s="178">
        <f>K170/RES_summary!K$19</f>
        <v>188.6185289232096</v>
      </c>
      <c r="L227" s="178">
        <f>L170/RES_summary!L$19</f>
        <v>179.08621683444031</v>
      </c>
      <c r="M227" s="178">
        <f>M170/RES_summary!M$19</f>
        <v>155.16603761933402</v>
      </c>
      <c r="N227" s="178">
        <f>N170/RES_summary!N$19</f>
        <v>164.20602922994902</v>
      </c>
      <c r="O227" s="178">
        <f>O170/RES_summary!O$19</f>
        <v>155.51646971500915</v>
      </c>
      <c r="P227" s="178">
        <f>P170/RES_summary!P$19</f>
        <v>145.47317035679256</v>
      </c>
      <c r="Q227" s="178">
        <f>Q170/RES_summary!Q$19</f>
        <v>133.08928453988031</v>
      </c>
    </row>
    <row r="228" spans="1:17" ht="12" customHeight="1" x14ac:dyDescent="0.25">
      <c r="A228" s="23" t="s">
        <v>149</v>
      </c>
      <c r="B228" s="177">
        <f>B171/RES_summary!B$19</f>
        <v>179.12029349336683</v>
      </c>
      <c r="C228" s="177">
        <f>C171/RES_summary!C$19</f>
        <v>195.43393351446531</v>
      </c>
      <c r="D228" s="177">
        <f>D171/RES_summary!D$19</f>
        <v>195.55664780344139</v>
      </c>
      <c r="E228" s="177">
        <f>E171/RES_summary!E$19</f>
        <v>200.95318914344691</v>
      </c>
      <c r="F228" s="177">
        <f>F171/RES_summary!F$19</f>
        <v>185.67864907073894</v>
      </c>
      <c r="G228" s="177">
        <f>G171/RES_summary!G$19</f>
        <v>188.6420485139675</v>
      </c>
      <c r="H228" s="177">
        <f>H171/RES_summary!H$19</f>
        <v>189.56434635664525</v>
      </c>
      <c r="I228" s="177">
        <f>I171/RES_summary!I$19</f>
        <v>188.69649154130795</v>
      </c>
      <c r="J228" s="177">
        <f>J171/RES_summary!J$19</f>
        <v>176.89178416091892</v>
      </c>
      <c r="K228" s="177">
        <f>K171/RES_summary!K$19</f>
        <v>186.50560623057808</v>
      </c>
      <c r="L228" s="177">
        <f>L171/RES_summary!L$19</f>
        <v>177.85174140851089</v>
      </c>
      <c r="M228" s="177">
        <f>M171/RES_summary!M$19</f>
        <v>154.56702523105625</v>
      </c>
      <c r="N228" s="177">
        <f>N171/RES_summary!N$19</f>
        <v>163.89924223616958</v>
      </c>
      <c r="O228" s="177">
        <f>O171/RES_summary!O$19</f>
        <v>155.17334384191051</v>
      </c>
      <c r="P228" s="177">
        <f>P171/RES_summary!P$19</f>
        <v>145.42324247479507</v>
      </c>
      <c r="Q228" s="177">
        <f>Q171/RES_summary!Q$19</f>
        <v>132.86241451633094</v>
      </c>
    </row>
    <row r="229" spans="1:17" ht="12" customHeight="1" x14ac:dyDescent="0.25">
      <c r="A229" s="23" t="s">
        <v>60</v>
      </c>
      <c r="B229" s="177">
        <f>B172/RES_summary!B$19</f>
        <v>0.27114484718067766</v>
      </c>
      <c r="C229" s="177">
        <f>C172/RES_summary!C$19</f>
        <v>7.6832376551285594E-2</v>
      </c>
      <c r="D229" s="177">
        <f>D172/RES_summary!D$19</f>
        <v>0.12824723036333138</v>
      </c>
      <c r="E229" s="177">
        <f>E172/RES_summary!E$19</f>
        <v>0.76864408455461575</v>
      </c>
      <c r="F229" s="177">
        <f>F172/RES_summary!F$19</f>
        <v>0.73661146664517929</v>
      </c>
      <c r="G229" s="177">
        <f>G172/RES_summary!G$19</f>
        <v>1.6461890637890315</v>
      </c>
      <c r="H229" s="177">
        <f>H172/RES_summary!H$19</f>
        <v>2.8572824363394944</v>
      </c>
      <c r="I229" s="177">
        <f>I172/RES_summary!I$19</f>
        <v>2.27691165513854</v>
      </c>
      <c r="J229" s="177">
        <f>J172/RES_summary!J$19</f>
        <v>3.735589926908784</v>
      </c>
      <c r="K229" s="177">
        <f>K172/RES_summary!K$19</f>
        <v>2.1129226926315186</v>
      </c>
      <c r="L229" s="177">
        <f>L172/RES_summary!L$19</f>
        <v>1.2344754259294268</v>
      </c>
      <c r="M229" s="177">
        <f>M172/RES_summary!M$19</f>
        <v>0.59901238827778058</v>
      </c>
      <c r="N229" s="177">
        <f>N172/RES_summary!N$19</f>
        <v>0.30678699377944424</v>
      </c>
      <c r="O229" s="177">
        <f>O172/RES_summary!O$19</f>
        <v>0.34312587309866616</v>
      </c>
      <c r="P229" s="177">
        <f>P172/RES_summary!P$19</f>
        <v>4.992788199746831E-2</v>
      </c>
      <c r="Q229" s="177">
        <f>Q172/RES_summary!Q$19</f>
        <v>0.22687002354936436</v>
      </c>
    </row>
    <row r="230" spans="1:17" ht="12" customHeight="1" x14ac:dyDescent="0.25">
      <c r="A230" s="158" t="s">
        <v>112</v>
      </c>
      <c r="B230" s="178">
        <f>B173/RES_summary!B$19</f>
        <v>1.7799746410662262E-5</v>
      </c>
      <c r="C230" s="178">
        <f>C173/RES_summary!C$19</f>
        <v>2.449580752070835E-5</v>
      </c>
      <c r="D230" s="178">
        <f>D173/RES_summary!D$19</f>
        <v>3.5035992802203565E-5</v>
      </c>
      <c r="E230" s="178">
        <f>E173/RES_summary!E$19</f>
        <v>4.7878198066104213E-5</v>
      </c>
      <c r="F230" s="178">
        <f>F173/RES_summary!F$19</f>
        <v>7.2356066610568959E-5</v>
      </c>
      <c r="G230" s="178">
        <f>G173/RES_summary!G$19</f>
        <v>1.1538600575541746E-4</v>
      </c>
      <c r="H230" s="178">
        <f>H173/RES_summary!H$19</f>
        <v>3.5589520239367659E-4</v>
      </c>
      <c r="I230" s="178">
        <f>I173/RES_summary!I$19</f>
        <v>7.4173285458249303E-4</v>
      </c>
      <c r="J230" s="178">
        <f>J173/RES_summary!J$19</f>
        <v>1.1486961442521535E-3</v>
      </c>
      <c r="K230" s="178">
        <f>K173/RES_summary!K$19</f>
        <v>1.7354287710248508E-3</v>
      </c>
      <c r="L230" s="178">
        <f>L173/RES_summary!L$19</f>
        <v>2.2999851319539222E-3</v>
      </c>
      <c r="M230" s="178">
        <f>M173/RES_summary!M$19</f>
        <v>3.5868506970979383E-3</v>
      </c>
      <c r="N230" s="178">
        <f>N173/RES_summary!N$19</f>
        <v>5.3510074271328392E-3</v>
      </c>
      <c r="O230" s="178">
        <f>O173/RES_summary!O$19</f>
        <v>7.8955750004264247E-3</v>
      </c>
      <c r="P230" s="178">
        <f>P173/RES_summary!P$19</f>
        <v>8.6382106769919888E-3</v>
      </c>
      <c r="Q230" s="178">
        <f>Q173/RES_summary!Q$19</f>
        <v>1.2609318048503246E-2</v>
      </c>
    </row>
    <row r="231" spans="1:17" ht="12" customHeight="1" x14ac:dyDescent="0.25">
      <c r="A231" s="23" t="s">
        <v>60</v>
      </c>
      <c r="B231" s="177">
        <f>B174/RES_summary!B$19</f>
        <v>1.7799746410662262E-5</v>
      </c>
      <c r="C231" s="177">
        <f>C174/RES_summary!C$19</f>
        <v>2.449580752070835E-5</v>
      </c>
      <c r="D231" s="177">
        <f>D174/RES_summary!D$19</f>
        <v>3.5035992802203565E-5</v>
      </c>
      <c r="E231" s="177">
        <f>E174/RES_summary!E$19</f>
        <v>4.7878198066104213E-5</v>
      </c>
      <c r="F231" s="177">
        <f>F174/RES_summary!F$19</f>
        <v>7.2356066610568959E-5</v>
      </c>
      <c r="G231" s="177">
        <f>G174/RES_summary!G$19</f>
        <v>1.1538600575541746E-4</v>
      </c>
      <c r="H231" s="177">
        <f>H174/RES_summary!H$19</f>
        <v>3.5589520239367659E-4</v>
      </c>
      <c r="I231" s="177">
        <f>I174/RES_summary!I$19</f>
        <v>7.4173285458249303E-4</v>
      </c>
      <c r="J231" s="177">
        <f>J174/RES_summary!J$19</f>
        <v>1.1486961442521535E-3</v>
      </c>
      <c r="K231" s="177">
        <f>K174/RES_summary!K$19</f>
        <v>1.7354287710248508E-3</v>
      </c>
      <c r="L231" s="177">
        <f>L174/RES_summary!L$19</f>
        <v>2.2999851319539222E-3</v>
      </c>
      <c r="M231" s="177">
        <f>M174/RES_summary!M$19</f>
        <v>3.5868506970979383E-3</v>
      </c>
      <c r="N231" s="177">
        <f>N174/RES_summary!N$19</f>
        <v>5.3510074271328392E-3</v>
      </c>
      <c r="O231" s="177">
        <f>O174/RES_summary!O$19</f>
        <v>7.8955750004264247E-3</v>
      </c>
      <c r="P231" s="177">
        <f>P174/RES_summary!P$19</f>
        <v>8.6382106769919888E-3</v>
      </c>
      <c r="Q231" s="177">
        <f>Q174/RES_summary!Q$19</f>
        <v>1.2609318048503246E-2</v>
      </c>
    </row>
    <row r="232" spans="1:17" ht="12" customHeight="1" x14ac:dyDescent="0.25">
      <c r="A232" s="158" t="s">
        <v>63</v>
      </c>
      <c r="B232" s="178">
        <f>B175/RES_summary!B$19</f>
        <v>27.770399243698652</v>
      </c>
      <c r="C232" s="178">
        <f>C175/RES_summary!C$19</f>
        <v>27.888822785020771</v>
      </c>
      <c r="D232" s="178">
        <f>D175/RES_summary!D$19</f>
        <v>29.315502745066485</v>
      </c>
      <c r="E232" s="178">
        <f>E175/RES_summary!E$19</f>
        <v>30.549779650191539</v>
      </c>
      <c r="F232" s="178">
        <f>F175/RES_summary!F$19</f>
        <v>31.367504091521827</v>
      </c>
      <c r="G232" s="178">
        <f>G175/RES_summary!G$19</f>
        <v>32.127963024918373</v>
      </c>
      <c r="H232" s="178">
        <f>H175/RES_summary!H$19</f>
        <v>33.153392130325209</v>
      </c>
      <c r="I232" s="178">
        <f>I175/RES_summary!I$19</f>
        <v>33.694463938727772</v>
      </c>
      <c r="J232" s="178">
        <f>J175/RES_summary!J$19</f>
        <v>33.509103703997468</v>
      </c>
      <c r="K232" s="178">
        <f>K175/RES_summary!K$19</f>
        <v>32.807866275441725</v>
      </c>
      <c r="L232" s="178">
        <f>L175/RES_summary!L$19</f>
        <v>32.91679273795404</v>
      </c>
      <c r="M232" s="178">
        <f>M175/RES_summary!M$19</f>
        <v>29.164059702829771</v>
      </c>
      <c r="N232" s="178">
        <f>N175/RES_summary!N$19</f>
        <v>29.003655903560823</v>
      </c>
      <c r="O232" s="178">
        <f>O175/RES_summary!O$19</f>
        <v>31.314299029522957</v>
      </c>
      <c r="P232" s="178">
        <f>P175/RES_summary!P$19</f>
        <v>29.871266899374874</v>
      </c>
      <c r="Q232" s="178">
        <f>Q175/RES_summary!Q$19</f>
        <v>29.1077621548386</v>
      </c>
    </row>
    <row r="233" spans="1:17" ht="12" customHeight="1" x14ac:dyDescent="0.25">
      <c r="A233" s="167" t="s">
        <v>148</v>
      </c>
      <c r="B233" s="183">
        <f>B176/RES_summary!B$19</f>
        <v>27.240768919055611</v>
      </c>
      <c r="C233" s="183">
        <f>C176/RES_summary!C$19</f>
        <v>27.019088091573192</v>
      </c>
      <c r="D233" s="183">
        <f>D176/RES_summary!D$19</f>
        <v>28.786440437222481</v>
      </c>
      <c r="E233" s="183">
        <f>E176/RES_summary!E$19</f>
        <v>30.113535604322436</v>
      </c>
      <c r="F233" s="183">
        <f>F176/RES_summary!F$19</f>
        <v>30.800638048018872</v>
      </c>
      <c r="G233" s="183">
        <f>G176/RES_summary!G$19</f>
        <v>31.788482005052</v>
      </c>
      <c r="H233" s="183">
        <f>H176/RES_summary!H$19</f>
        <v>33.067969062230276</v>
      </c>
      <c r="I233" s="183">
        <f>I176/RES_summary!I$19</f>
        <v>33.568701412519061</v>
      </c>
      <c r="J233" s="183">
        <f>J176/RES_summary!J$19</f>
        <v>33.558760008921432</v>
      </c>
      <c r="K233" s="183">
        <f>K176/RES_summary!K$19</f>
        <v>32.794050183968999</v>
      </c>
      <c r="L233" s="183">
        <f>L176/RES_summary!L$19</f>
        <v>32.90776284565932</v>
      </c>
      <c r="M233" s="183">
        <f>M176/RES_summary!M$19</f>
        <v>29.16509759364504</v>
      </c>
      <c r="N233" s="183">
        <f>N176/RES_summary!N$19</f>
        <v>29.002557934683985</v>
      </c>
      <c r="O233" s="183">
        <f>O176/RES_summary!O$19</f>
        <v>31.30725902077328</v>
      </c>
      <c r="P233" s="183">
        <f>P176/RES_summary!P$19</f>
        <v>29.795330758996723</v>
      </c>
      <c r="Q233" s="183">
        <f>Q176/RES_summary!Q$19</f>
        <v>29.037284616032796</v>
      </c>
    </row>
    <row r="234" spans="1:17" ht="12" customHeight="1" x14ac:dyDescent="0.25">
      <c r="A234" s="167" t="s">
        <v>147</v>
      </c>
      <c r="B234" s="183">
        <f>B177/RES_summary!B$19</f>
        <v>0</v>
      </c>
      <c r="C234" s="183">
        <f>C177/RES_summary!C$19</f>
        <v>0</v>
      </c>
      <c r="D234" s="183">
        <f>D177/RES_summary!D$19</f>
        <v>0</v>
      </c>
      <c r="E234" s="183">
        <f>E177/RES_summary!E$19</f>
        <v>0</v>
      </c>
      <c r="F234" s="183">
        <f>F177/RES_summary!F$19</f>
        <v>0</v>
      </c>
      <c r="G234" s="183">
        <f>G177/RES_summary!G$19</f>
        <v>0</v>
      </c>
      <c r="H234" s="183">
        <f>H177/RES_summary!H$19</f>
        <v>0</v>
      </c>
      <c r="I234" s="183">
        <f>I177/RES_summary!I$19</f>
        <v>0</v>
      </c>
      <c r="J234" s="183">
        <f>J177/RES_summary!J$19</f>
        <v>0</v>
      </c>
      <c r="K234" s="183">
        <f>K177/RES_summary!K$19</f>
        <v>0</v>
      </c>
      <c r="L234" s="183">
        <f>L177/RES_summary!L$19</f>
        <v>0</v>
      </c>
      <c r="M234" s="183">
        <f>M177/RES_summary!M$19</f>
        <v>0</v>
      </c>
      <c r="N234" s="183">
        <f>N177/RES_summary!N$19</f>
        <v>0</v>
      </c>
      <c r="O234" s="183">
        <f>O177/RES_summary!O$19</f>
        <v>0</v>
      </c>
      <c r="P234" s="183">
        <f>P177/RES_summary!P$19</f>
        <v>0</v>
      </c>
      <c r="Q234" s="183">
        <f>Q177/RES_summary!Q$19</f>
        <v>0</v>
      </c>
    </row>
    <row r="235" spans="1:17" ht="12" customHeight="1" x14ac:dyDescent="0.25">
      <c r="A235" s="166" t="s">
        <v>61</v>
      </c>
      <c r="B235" s="182">
        <f>B178/RES_summary!B$19</f>
        <v>0</v>
      </c>
      <c r="C235" s="182">
        <f>C178/RES_summary!C$19</f>
        <v>0</v>
      </c>
      <c r="D235" s="182">
        <f>D178/RES_summary!D$19</f>
        <v>0</v>
      </c>
      <c r="E235" s="182">
        <f>E178/RES_summary!E$19</f>
        <v>0</v>
      </c>
      <c r="F235" s="182">
        <f>F178/RES_summary!F$19</f>
        <v>0</v>
      </c>
      <c r="G235" s="182">
        <f>G178/RES_summary!G$19</f>
        <v>0</v>
      </c>
      <c r="H235" s="182">
        <f>H178/RES_summary!H$19</f>
        <v>0</v>
      </c>
      <c r="I235" s="182">
        <f>I178/RES_summary!I$19</f>
        <v>0</v>
      </c>
      <c r="J235" s="182">
        <f>J178/RES_summary!J$19</f>
        <v>0</v>
      </c>
      <c r="K235" s="182">
        <f>K178/RES_summary!K$19</f>
        <v>0</v>
      </c>
      <c r="L235" s="182">
        <f>L178/RES_summary!L$19</f>
        <v>0</v>
      </c>
      <c r="M235" s="182">
        <f>M178/RES_summary!M$19</f>
        <v>0</v>
      </c>
      <c r="N235" s="182">
        <f>N178/RES_summary!N$19</f>
        <v>0</v>
      </c>
      <c r="O235" s="182">
        <f>O178/RES_summary!O$19</f>
        <v>0</v>
      </c>
      <c r="P235" s="182">
        <f>P178/RES_summary!P$19</f>
        <v>0</v>
      </c>
      <c r="Q235" s="182">
        <f>Q178/RES_summary!Q$19</f>
        <v>0</v>
      </c>
    </row>
    <row r="236" spans="1:17" ht="12" customHeight="1" x14ac:dyDescent="0.25">
      <c r="A236" s="147" t="s">
        <v>59</v>
      </c>
      <c r="B236" s="181">
        <f>B179/RES_summary!B$19</f>
        <v>0</v>
      </c>
      <c r="C236" s="181">
        <f>C179/RES_summary!C$19</f>
        <v>0</v>
      </c>
      <c r="D236" s="181">
        <f>D179/RES_summary!D$19</f>
        <v>0</v>
      </c>
      <c r="E236" s="181">
        <f>E179/RES_summary!E$19</f>
        <v>0</v>
      </c>
      <c r="F236" s="181">
        <f>F179/RES_summary!F$19</f>
        <v>0</v>
      </c>
      <c r="G236" s="181">
        <f>G179/RES_summary!G$19</f>
        <v>0</v>
      </c>
      <c r="H236" s="181">
        <f>H179/RES_summary!H$19</f>
        <v>0</v>
      </c>
      <c r="I236" s="181">
        <f>I179/RES_summary!I$19</f>
        <v>0</v>
      </c>
      <c r="J236" s="181">
        <f>J179/RES_summary!J$19</f>
        <v>0</v>
      </c>
      <c r="K236" s="181">
        <f>K179/RES_summary!K$19</f>
        <v>0</v>
      </c>
      <c r="L236" s="181">
        <f>L179/RES_summary!L$19</f>
        <v>0</v>
      </c>
      <c r="M236" s="181">
        <f>M179/RES_summary!M$19</f>
        <v>0</v>
      </c>
      <c r="N236" s="181">
        <f>N179/RES_summary!N$19</f>
        <v>0</v>
      </c>
      <c r="O236" s="181">
        <f>O179/RES_summary!O$19</f>
        <v>0</v>
      </c>
      <c r="P236" s="181">
        <f>P179/RES_summary!P$19</f>
        <v>0</v>
      </c>
      <c r="Q236" s="181">
        <f>Q179/RES_summary!Q$19</f>
        <v>0</v>
      </c>
    </row>
    <row r="237" spans="1:17" ht="12" customHeight="1" x14ac:dyDescent="0.25">
      <c r="A237" s="163" t="s">
        <v>142</v>
      </c>
      <c r="B237" s="180">
        <f>B180/RES_summary!B$19</f>
        <v>33.650266871346908</v>
      </c>
      <c r="C237" s="180">
        <f>C180/RES_summary!C$19</f>
        <v>37.529883917831043</v>
      </c>
      <c r="D237" s="180">
        <f>D180/RES_summary!D$19</f>
        <v>36.731372582113529</v>
      </c>
      <c r="E237" s="180">
        <f>E180/RES_summary!E$19</f>
        <v>36.44891360041651</v>
      </c>
      <c r="F237" s="180">
        <f>F180/RES_summary!F$19</f>
        <v>36.918350652988387</v>
      </c>
      <c r="G237" s="180">
        <f>G180/RES_summary!G$19</f>
        <v>35.603620602634983</v>
      </c>
      <c r="H237" s="180">
        <f>H180/RES_summary!H$19</f>
        <v>34.38337992999665</v>
      </c>
      <c r="I237" s="180">
        <f>I180/RES_summary!I$19</f>
        <v>36.480643015275909</v>
      </c>
      <c r="J237" s="180">
        <f>J180/RES_summary!J$19</f>
        <v>32.768087657241217</v>
      </c>
      <c r="K237" s="180">
        <f>K180/RES_summary!K$19</f>
        <v>36.229542270709445</v>
      </c>
      <c r="L237" s="180">
        <f>L180/RES_summary!L$19</f>
        <v>34.058950269471282</v>
      </c>
      <c r="M237" s="180">
        <f>M180/RES_summary!M$19</f>
        <v>29.035632987965428</v>
      </c>
      <c r="N237" s="180">
        <f>N180/RES_summary!N$19</f>
        <v>33.435189569356268</v>
      </c>
      <c r="O237" s="180">
        <f>O180/RES_summary!O$19</f>
        <v>32.148192894144785</v>
      </c>
      <c r="P237" s="180">
        <f>P180/RES_summary!P$19</f>
        <v>35.243556625165887</v>
      </c>
      <c r="Q237" s="180">
        <f>Q180/RES_summary!Q$19</f>
        <v>33.335895103695563</v>
      </c>
    </row>
    <row r="238" spans="1:17" ht="12" customHeight="1" x14ac:dyDescent="0.25">
      <c r="A238" s="161" t="s">
        <v>141</v>
      </c>
      <c r="B238" s="179">
        <f>B181/RES_summary!B$19</f>
        <v>0</v>
      </c>
      <c r="C238" s="179">
        <f>C181/RES_summary!C$19</f>
        <v>0</v>
      </c>
      <c r="D238" s="179">
        <f>D181/RES_summary!D$19</f>
        <v>0</v>
      </c>
      <c r="E238" s="179">
        <f>E181/RES_summary!E$19</f>
        <v>0</v>
      </c>
      <c r="F238" s="179">
        <f>F181/RES_summary!F$19</f>
        <v>0</v>
      </c>
      <c r="G238" s="179">
        <f>G181/RES_summary!G$19</f>
        <v>0</v>
      </c>
      <c r="H238" s="179">
        <f>H181/RES_summary!H$19</f>
        <v>0</v>
      </c>
      <c r="I238" s="179">
        <f>I181/RES_summary!I$19</f>
        <v>0</v>
      </c>
      <c r="J238" s="179">
        <f>J181/RES_summary!J$19</f>
        <v>0</v>
      </c>
      <c r="K238" s="179">
        <f>K181/RES_summary!K$19</f>
        <v>0</v>
      </c>
      <c r="L238" s="179">
        <f>L181/RES_summary!L$19</f>
        <v>0</v>
      </c>
      <c r="M238" s="179">
        <f>M181/RES_summary!M$19</f>
        <v>0</v>
      </c>
      <c r="N238" s="179">
        <f>N181/RES_summary!N$19</f>
        <v>0</v>
      </c>
      <c r="O238" s="179">
        <f>O181/RES_summary!O$19</f>
        <v>0</v>
      </c>
      <c r="P238" s="179">
        <f>P181/RES_summary!P$19</f>
        <v>0</v>
      </c>
      <c r="Q238" s="179">
        <f>Q181/RES_summary!Q$19</f>
        <v>0</v>
      </c>
    </row>
    <row r="239" spans="1:17" ht="12" customHeight="1" x14ac:dyDescent="0.25">
      <c r="A239" s="148" t="s">
        <v>60</v>
      </c>
      <c r="B239" s="177">
        <f>B182/RES_summary!B$19</f>
        <v>0</v>
      </c>
      <c r="C239" s="177">
        <f>C182/RES_summary!C$19</f>
        <v>0</v>
      </c>
      <c r="D239" s="177">
        <f>D182/RES_summary!D$19</f>
        <v>0</v>
      </c>
      <c r="E239" s="177">
        <f>E182/RES_summary!E$19</f>
        <v>0</v>
      </c>
      <c r="F239" s="177">
        <f>F182/RES_summary!F$19</f>
        <v>0</v>
      </c>
      <c r="G239" s="177">
        <f>G182/RES_summary!G$19</f>
        <v>0</v>
      </c>
      <c r="H239" s="177">
        <f>H182/RES_summary!H$19</f>
        <v>0</v>
      </c>
      <c r="I239" s="177">
        <f>I182/RES_summary!I$19</f>
        <v>0</v>
      </c>
      <c r="J239" s="177">
        <f>J182/RES_summary!J$19</f>
        <v>0</v>
      </c>
      <c r="K239" s="177">
        <f>K182/RES_summary!K$19</f>
        <v>0</v>
      </c>
      <c r="L239" s="177">
        <f>L182/RES_summary!L$19</f>
        <v>0</v>
      </c>
      <c r="M239" s="177">
        <f>M182/RES_summary!M$19</f>
        <v>0</v>
      </c>
      <c r="N239" s="177">
        <f>N182/RES_summary!N$19</f>
        <v>0</v>
      </c>
      <c r="O239" s="177">
        <f>O182/RES_summary!O$19</f>
        <v>0</v>
      </c>
      <c r="P239" s="177">
        <f>P182/RES_summary!P$19</f>
        <v>0</v>
      </c>
      <c r="Q239" s="177">
        <f>Q182/RES_summary!Q$19</f>
        <v>0</v>
      </c>
    </row>
    <row r="240" spans="1:17" ht="12" customHeight="1" x14ac:dyDescent="0.25">
      <c r="A240" s="148" t="s">
        <v>59</v>
      </c>
      <c r="B240" s="177">
        <f>B183/RES_summary!B$19</f>
        <v>0</v>
      </c>
      <c r="C240" s="177">
        <f>C183/RES_summary!C$19</f>
        <v>0</v>
      </c>
      <c r="D240" s="177">
        <f>D183/RES_summary!D$19</f>
        <v>0</v>
      </c>
      <c r="E240" s="177">
        <f>E183/RES_summary!E$19</f>
        <v>0</v>
      </c>
      <c r="F240" s="177">
        <f>F183/RES_summary!F$19</f>
        <v>0</v>
      </c>
      <c r="G240" s="177">
        <f>G183/RES_summary!G$19</f>
        <v>0</v>
      </c>
      <c r="H240" s="177">
        <f>H183/RES_summary!H$19</f>
        <v>0</v>
      </c>
      <c r="I240" s="177">
        <f>I183/RES_summary!I$19</f>
        <v>0</v>
      </c>
      <c r="J240" s="177">
        <f>J183/RES_summary!J$19</f>
        <v>0</v>
      </c>
      <c r="K240" s="177">
        <f>K183/RES_summary!K$19</f>
        <v>0</v>
      </c>
      <c r="L240" s="177">
        <f>L183/RES_summary!L$19</f>
        <v>0</v>
      </c>
      <c r="M240" s="177">
        <f>M183/RES_summary!M$19</f>
        <v>0</v>
      </c>
      <c r="N240" s="177">
        <f>N183/RES_summary!N$19</f>
        <v>0</v>
      </c>
      <c r="O240" s="177">
        <f>O183/RES_summary!O$19</f>
        <v>0</v>
      </c>
      <c r="P240" s="177">
        <f>P183/RES_summary!P$19</f>
        <v>0</v>
      </c>
      <c r="Q240" s="177">
        <f>Q183/RES_summary!Q$19</f>
        <v>0</v>
      </c>
    </row>
    <row r="241" spans="1:17" ht="12" customHeight="1" x14ac:dyDescent="0.25">
      <c r="A241" s="158" t="s">
        <v>62</v>
      </c>
      <c r="B241" s="178">
        <f>B184/RES_summary!B$19</f>
        <v>11.054644001293759</v>
      </c>
      <c r="C241" s="178">
        <f>C184/RES_summary!C$19</f>
        <v>11.572056044018325</v>
      </c>
      <c r="D241" s="178">
        <f>D184/RES_summary!D$19</f>
        <v>12.486427266539666</v>
      </c>
      <c r="E241" s="178">
        <f>E184/RES_summary!E$19</f>
        <v>12.136962012376992</v>
      </c>
      <c r="F241" s="178">
        <f>F184/RES_summary!F$19</f>
        <v>12.200343759956546</v>
      </c>
      <c r="G241" s="178">
        <f>G184/RES_summary!G$19</f>
        <v>11.229863136533112</v>
      </c>
      <c r="H241" s="178">
        <f>H184/RES_summary!H$19</f>
        <v>10.898196894062941</v>
      </c>
      <c r="I241" s="178">
        <f>I184/RES_summary!I$19</f>
        <v>10.562142382844891</v>
      </c>
      <c r="J241" s="178">
        <f>J184/RES_summary!J$19</f>
        <v>9.8018074449861903</v>
      </c>
      <c r="K241" s="178">
        <f>K184/RES_summary!K$19</f>
        <v>10.724990367298032</v>
      </c>
      <c r="L241" s="178">
        <f>L184/RES_summary!L$19</f>
        <v>11.851040181789987</v>
      </c>
      <c r="M241" s="178">
        <f>M184/RES_summary!M$19</f>
        <v>10.165804880602725</v>
      </c>
      <c r="N241" s="178">
        <f>N184/RES_summary!N$19</f>
        <v>11.329176296102183</v>
      </c>
      <c r="O241" s="178">
        <f>O184/RES_summary!O$19</f>
        <v>11.919397931357484</v>
      </c>
      <c r="P241" s="178">
        <f>P184/RES_summary!P$19</f>
        <v>12.762111858264754</v>
      </c>
      <c r="Q241" s="178">
        <f>Q184/RES_summary!Q$19</f>
        <v>12.338395924218249</v>
      </c>
    </row>
    <row r="242" spans="1:17" ht="12" customHeight="1" x14ac:dyDescent="0.25">
      <c r="A242" s="23" t="s">
        <v>57</v>
      </c>
      <c r="B242" s="177">
        <f>B185/RES_summary!B$19</f>
        <v>16.208811985943665</v>
      </c>
      <c r="C242" s="177">
        <f>C185/RES_summary!C$19</f>
        <v>17.330038644658149</v>
      </c>
      <c r="D242" s="177">
        <f>D185/RES_summary!D$19</f>
        <v>18.73026932383253</v>
      </c>
      <c r="E242" s="177">
        <f>E185/RES_summary!E$19</f>
        <v>18.843689662308972</v>
      </c>
      <c r="F242" s="177">
        <f>F185/RES_summary!F$19</f>
        <v>18.667174549688532</v>
      </c>
      <c r="G242" s="177">
        <f>G185/RES_summary!G$19</f>
        <v>17.098920158854888</v>
      </c>
      <c r="H242" s="177">
        <f>H185/RES_summary!H$19</f>
        <v>16.982148218442724</v>
      </c>
      <c r="I242" s="177">
        <f>I185/RES_summary!I$19</f>
        <v>16.929813359326662</v>
      </c>
      <c r="J242" s="177">
        <f>J185/RES_summary!J$19</f>
        <v>16.710875231151466</v>
      </c>
      <c r="K242" s="177">
        <f>K185/RES_summary!K$19</f>
        <v>17.851265698854071</v>
      </c>
      <c r="L242" s="177">
        <f>L185/RES_summary!L$19</f>
        <v>19.641822445659866</v>
      </c>
      <c r="M242" s="177">
        <f>M185/RES_summary!M$19</f>
        <v>15.54761175061252</v>
      </c>
      <c r="N242" s="177">
        <f>N185/RES_summary!N$19</f>
        <v>17.150428206887408</v>
      </c>
      <c r="O242" s="177">
        <f>O185/RES_summary!O$19</f>
        <v>18.191558332358195</v>
      </c>
      <c r="P242" s="177">
        <f>P185/RES_summary!P$19</f>
        <v>18.948124963309272</v>
      </c>
      <c r="Q242" s="177">
        <f>Q185/RES_summary!Q$19</f>
        <v>19.316079642640727</v>
      </c>
    </row>
    <row r="243" spans="1:17" ht="12" customHeight="1" x14ac:dyDescent="0.25">
      <c r="A243" s="29" t="s">
        <v>140</v>
      </c>
      <c r="B243" s="176">
        <f>B186/RES_summary!B$19</f>
        <v>8.1707303041062058</v>
      </c>
      <c r="C243" s="176">
        <f>C186/RES_summary!C$19</f>
        <v>8.8469294147747402</v>
      </c>
      <c r="D243" s="176">
        <f>D186/RES_summary!D$19</f>
        <v>9.8478853142017702</v>
      </c>
      <c r="E243" s="176">
        <f>E186/RES_summary!E$19</f>
        <v>9.3616615990132992</v>
      </c>
      <c r="F243" s="176">
        <f>F186/RES_summary!F$19</f>
        <v>9.283725913831212</v>
      </c>
      <c r="G243" s="176">
        <f>G186/RES_summary!G$19</f>
        <v>7.9964263612514124</v>
      </c>
      <c r="H243" s="176">
        <f>H186/RES_summary!H$19</f>
        <v>7.4541110917548741</v>
      </c>
      <c r="I243" s="176">
        <f>I186/RES_summary!I$19</f>
        <v>7.8016569467526748</v>
      </c>
      <c r="J243" s="176">
        <f>J186/RES_summary!J$19</f>
        <v>6.9220178631210905</v>
      </c>
      <c r="K243" s="176">
        <f>K186/RES_summary!K$19</f>
        <v>8.4242258940711032</v>
      </c>
      <c r="L243" s="176">
        <f>L186/RES_summary!L$19</f>
        <v>9.496569187137494</v>
      </c>
      <c r="M243" s="176">
        <f>M186/RES_summary!M$19</f>
        <v>7.7858275786096183</v>
      </c>
      <c r="N243" s="176">
        <f>N186/RES_summary!N$19</f>
        <v>8.9342318844554409</v>
      </c>
      <c r="O243" s="176">
        <f>O186/RES_summary!O$19</f>
        <v>9.4935430073741411</v>
      </c>
      <c r="P243" s="176">
        <f>P186/RES_summary!P$19</f>
        <v>10.139733187988909</v>
      </c>
      <c r="Q243" s="176">
        <f>Q186/RES_summary!Q$19</f>
        <v>10.270927922172438</v>
      </c>
    </row>
    <row r="245" spans="1:17" ht="12" customHeight="1" x14ac:dyDescent="0.25">
      <c r="A245" s="152" t="s">
        <v>71</v>
      </c>
      <c r="B245" s="184">
        <f>B188/RES_summary!B$19</f>
        <v>161.74284356105602</v>
      </c>
      <c r="C245" s="184">
        <f>C188/RES_summary!C$19</f>
        <v>174.47619820790578</v>
      </c>
      <c r="D245" s="184">
        <f>D188/RES_summary!D$19</f>
        <v>176.87729915882659</v>
      </c>
      <c r="E245" s="184">
        <f>E188/RES_summary!E$19</f>
        <v>182.6666234163105</v>
      </c>
      <c r="F245" s="184">
        <f>F188/RES_summary!F$19</f>
        <v>172.11344150478504</v>
      </c>
      <c r="G245" s="184">
        <f>G188/RES_summary!G$19</f>
        <v>175.51890777361814</v>
      </c>
      <c r="H245" s="184">
        <f>H188/RES_summary!H$19</f>
        <v>178.43524678551012</v>
      </c>
      <c r="I245" s="184">
        <f>I188/RES_summary!I$19</f>
        <v>178.27693620289077</v>
      </c>
      <c r="J245" s="184">
        <f>J188/RES_summary!J$19</f>
        <v>170.79552910500828</v>
      </c>
      <c r="K245" s="184">
        <f>K188/RES_summary!K$19</f>
        <v>177.29162711387542</v>
      </c>
      <c r="L245" s="184">
        <f>L188/RES_summary!L$19</f>
        <v>172.33280581160335</v>
      </c>
      <c r="M245" s="184">
        <f>M188/RES_summary!M$19</f>
        <v>149.98103025455572</v>
      </c>
      <c r="N245" s="184">
        <f>N188/RES_summary!N$19</f>
        <v>158.31727762063957</v>
      </c>
      <c r="O245" s="184">
        <f>O188/RES_summary!O$19</f>
        <v>154.66568018752236</v>
      </c>
      <c r="P245" s="184">
        <f>P188/RES_summary!P$19</f>
        <v>146.84727505829949</v>
      </c>
      <c r="Q245" s="184">
        <f>Q188/RES_summary!Q$19</f>
        <v>137.47242801660892</v>
      </c>
    </row>
    <row r="246" spans="1:17" ht="12" customHeight="1" x14ac:dyDescent="0.25">
      <c r="A246" s="158" t="s">
        <v>65</v>
      </c>
      <c r="B246" s="178">
        <f>B189/RES_summary!B$19</f>
        <v>133.29525184306456</v>
      </c>
      <c r="C246" s="178">
        <f>C189/RES_summary!C$19</f>
        <v>145.39705125028848</v>
      </c>
      <c r="D246" s="178">
        <f>D189/RES_summary!D$19</f>
        <v>145.73587387662295</v>
      </c>
      <c r="E246" s="178">
        <f>E189/RES_summary!E$19</f>
        <v>150.66518363587019</v>
      </c>
      <c r="F246" s="178">
        <f>F189/RES_summary!F$19</f>
        <v>139.45303526081867</v>
      </c>
      <c r="G246" s="178">
        <f>G189/RES_summary!G$19</f>
        <v>142.94029673030781</v>
      </c>
      <c r="H246" s="178">
        <f>H189/RES_summary!H$19</f>
        <v>145.04997137035872</v>
      </c>
      <c r="I246" s="178">
        <f>I189/RES_summary!I$19</f>
        <v>144.14397903701285</v>
      </c>
      <c r="J246" s="178">
        <f>J189/RES_summary!J$19</f>
        <v>137.27392058186962</v>
      </c>
      <c r="K246" s="178">
        <f>K189/RES_summary!K$19</f>
        <v>143.14431489438081</v>
      </c>
      <c r="L246" s="178">
        <f>L189/RES_summary!L$19</f>
        <v>137.06736736632888</v>
      </c>
      <c r="M246" s="178">
        <f>M189/RES_summary!M$19</f>
        <v>119.20339345864699</v>
      </c>
      <c r="N246" s="178">
        <f>N189/RES_summary!N$19</f>
        <v>126.67895511057533</v>
      </c>
      <c r="O246" s="178">
        <f>O189/RES_summary!O$19</f>
        <v>120.56185567608601</v>
      </c>
      <c r="P246" s="178">
        <f>P189/RES_summary!P$19</f>
        <v>113.35717709568021</v>
      </c>
      <c r="Q246" s="178">
        <f>Q189/RES_summary!Q$19</f>
        <v>104.39970917034802</v>
      </c>
    </row>
    <row r="247" spans="1:17" ht="12" customHeight="1" x14ac:dyDescent="0.25">
      <c r="A247" s="23" t="s">
        <v>149</v>
      </c>
      <c r="B247" s="177">
        <f>B190/RES_summary!B$19</f>
        <v>133.02410699588387</v>
      </c>
      <c r="C247" s="177">
        <f>C190/RES_summary!C$19</f>
        <v>145.32021887373722</v>
      </c>
      <c r="D247" s="177">
        <f>D190/RES_summary!D$19</f>
        <v>145.60762664625963</v>
      </c>
      <c r="E247" s="177">
        <f>E190/RES_summary!E$19</f>
        <v>149.89653955131558</v>
      </c>
      <c r="F247" s="177">
        <f>F190/RES_summary!F$19</f>
        <v>138.71642379417347</v>
      </c>
      <c r="G247" s="177">
        <f>G190/RES_summary!G$19</f>
        <v>141.29410766651876</v>
      </c>
      <c r="H247" s="177">
        <f>H190/RES_summary!H$19</f>
        <v>142.19268893401923</v>
      </c>
      <c r="I247" s="177">
        <f>I190/RES_summary!I$19</f>
        <v>141.86706738187431</v>
      </c>
      <c r="J247" s="177">
        <f>J190/RES_summary!J$19</f>
        <v>133.53833065496082</v>
      </c>
      <c r="K247" s="177">
        <f>K190/RES_summary!K$19</f>
        <v>141.0313922017493</v>
      </c>
      <c r="L247" s="177">
        <f>L190/RES_summary!L$19</f>
        <v>135.83289194039946</v>
      </c>
      <c r="M247" s="177">
        <f>M190/RES_summary!M$19</f>
        <v>118.6043810703692</v>
      </c>
      <c r="N247" s="177">
        <f>N190/RES_summary!N$19</f>
        <v>126.37216811679589</v>
      </c>
      <c r="O247" s="177">
        <f>O190/RES_summary!O$19</f>
        <v>120.21872980298735</v>
      </c>
      <c r="P247" s="177">
        <f>P190/RES_summary!P$19</f>
        <v>113.30724921368275</v>
      </c>
      <c r="Q247" s="177">
        <f>Q190/RES_summary!Q$19</f>
        <v>104.17283914679865</v>
      </c>
    </row>
    <row r="248" spans="1:17" ht="12" customHeight="1" x14ac:dyDescent="0.25">
      <c r="A248" s="23" t="s">
        <v>60</v>
      </c>
      <c r="B248" s="177">
        <f>B191/RES_summary!B$19</f>
        <v>0.27114484718067766</v>
      </c>
      <c r="C248" s="177">
        <f>C191/RES_summary!C$19</f>
        <v>7.6832376551285594E-2</v>
      </c>
      <c r="D248" s="177">
        <f>D191/RES_summary!D$19</f>
        <v>0.12824723036333138</v>
      </c>
      <c r="E248" s="177">
        <f>E191/RES_summary!E$19</f>
        <v>0.76864408455461575</v>
      </c>
      <c r="F248" s="177">
        <f>F191/RES_summary!F$19</f>
        <v>0.73661146664517929</v>
      </c>
      <c r="G248" s="177">
        <f>G191/RES_summary!G$19</f>
        <v>1.646189063789032</v>
      </c>
      <c r="H248" s="177">
        <f>H191/RES_summary!H$19</f>
        <v>2.8572824363394957</v>
      </c>
      <c r="I248" s="177">
        <f>I191/RES_summary!I$19</f>
        <v>2.2769116551385387</v>
      </c>
      <c r="J248" s="177">
        <f>J191/RES_summary!J$19</f>
        <v>3.7355899269087867</v>
      </c>
      <c r="K248" s="177">
        <f>K191/RES_summary!K$19</f>
        <v>2.1129226926315186</v>
      </c>
      <c r="L248" s="177">
        <f>L191/RES_summary!L$19</f>
        <v>1.2344754259294268</v>
      </c>
      <c r="M248" s="177">
        <f>M191/RES_summary!M$19</f>
        <v>0.59901238827778058</v>
      </c>
      <c r="N248" s="177">
        <f>N191/RES_summary!N$19</f>
        <v>0.30678699377944424</v>
      </c>
      <c r="O248" s="177">
        <f>O191/RES_summary!O$19</f>
        <v>0.34312587309866616</v>
      </c>
      <c r="P248" s="177">
        <f>P191/RES_summary!P$19</f>
        <v>4.992788199746831E-2</v>
      </c>
      <c r="Q248" s="177">
        <f>Q191/RES_summary!Q$19</f>
        <v>0.22687002354936425</v>
      </c>
    </row>
    <row r="249" spans="1:17" ht="12" customHeight="1" x14ac:dyDescent="0.25">
      <c r="A249" s="158" t="s">
        <v>112</v>
      </c>
      <c r="B249" s="178">
        <f>B192/RES_summary!B$19</f>
        <v>2.7684708922950763E-5</v>
      </c>
      <c r="C249" s="178">
        <f>C192/RES_summary!C$19</f>
        <v>4.0245106297431467E-5</v>
      </c>
      <c r="D249" s="178">
        <f>D192/RES_summary!D$19</f>
        <v>5.9407231122185113E-5</v>
      </c>
      <c r="E249" s="178">
        <f>E192/RES_summary!E$19</f>
        <v>8.4385422366085858E-5</v>
      </c>
      <c r="F249" s="178">
        <f>F192/RES_summary!F$19</f>
        <v>1.3199340360042728E-4</v>
      </c>
      <c r="G249" s="178">
        <f>G192/RES_summary!G$19</f>
        <v>2.190389585816484E-4</v>
      </c>
      <c r="H249" s="178">
        <f>H192/RES_summary!H$19</f>
        <v>7.1911344220780549E-4</v>
      </c>
      <c r="I249" s="178">
        <f>I192/RES_summary!I$19</f>
        <v>1.5584071977845497E-3</v>
      </c>
      <c r="J249" s="178">
        <f>J192/RES_summary!J$19</f>
        <v>2.5030922432335212E-3</v>
      </c>
      <c r="K249" s="178">
        <f>K192/RES_summary!K$19</f>
        <v>3.9115993436306925E-3</v>
      </c>
      <c r="L249" s="178">
        <f>L192/RES_summary!L$19</f>
        <v>5.4519898639099305E-3</v>
      </c>
      <c r="M249" s="178">
        <f>M192/RES_summary!M$19</f>
        <v>8.9505949346070889E-3</v>
      </c>
      <c r="N249" s="178">
        <f>N192/RES_summary!N$19</f>
        <v>1.3958304644109812E-2</v>
      </c>
      <c r="O249" s="178">
        <f>O192/RES_summary!O$19</f>
        <v>2.1399672332267656E-2</v>
      </c>
      <c r="P249" s="178">
        <f>P192/RES_summary!P$19</f>
        <v>2.3917294207036137E-2</v>
      </c>
      <c r="Q249" s="178">
        <f>Q192/RES_summary!Q$19</f>
        <v>3.6252102718824564E-2</v>
      </c>
    </row>
    <row r="250" spans="1:17" ht="12" customHeight="1" x14ac:dyDescent="0.25">
      <c r="A250" s="23" t="s">
        <v>60</v>
      </c>
      <c r="B250" s="177">
        <f>B193/RES_summary!B$19</f>
        <v>2.7684708922950763E-5</v>
      </c>
      <c r="C250" s="177">
        <f>C193/RES_summary!C$19</f>
        <v>4.0245106297431467E-5</v>
      </c>
      <c r="D250" s="177">
        <f>D193/RES_summary!D$19</f>
        <v>5.9407231122185113E-5</v>
      </c>
      <c r="E250" s="177">
        <f>E193/RES_summary!E$19</f>
        <v>8.4385422366085858E-5</v>
      </c>
      <c r="F250" s="177">
        <f>F193/RES_summary!F$19</f>
        <v>1.3199340360042728E-4</v>
      </c>
      <c r="G250" s="177">
        <f>G193/RES_summary!G$19</f>
        <v>2.190389585816484E-4</v>
      </c>
      <c r="H250" s="177">
        <f>H193/RES_summary!H$19</f>
        <v>7.1911344220780549E-4</v>
      </c>
      <c r="I250" s="177">
        <f>I193/RES_summary!I$19</f>
        <v>1.5584071977845497E-3</v>
      </c>
      <c r="J250" s="177">
        <f>J193/RES_summary!J$19</f>
        <v>2.5030922432335212E-3</v>
      </c>
      <c r="K250" s="177">
        <f>K193/RES_summary!K$19</f>
        <v>3.9115993436306925E-3</v>
      </c>
      <c r="L250" s="177">
        <f>L193/RES_summary!L$19</f>
        <v>5.4519898639099305E-3</v>
      </c>
      <c r="M250" s="177">
        <f>M193/RES_summary!M$19</f>
        <v>8.9505949346070889E-3</v>
      </c>
      <c r="N250" s="177">
        <f>N193/RES_summary!N$19</f>
        <v>1.3958304644109812E-2</v>
      </c>
      <c r="O250" s="177">
        <f>O193/RES_summary!O$19</f>
        <v>2.1399672332267656E-2</v>
      </c>
      <c r="P250" s="177">
        <f>P193/RES_summary!P$19</f>
        <v>2.3917294207036137E-2</v>
      </c>
      <c r="Q250" s="177">
        <f>Q193/RES_summary!Q$19</f>
        <v>3.6252102718824564E-2</v>
      </c>
    </row>
    <row r="251" spans="1:17" ht="12" customHeight="1" x14ac:dyDescent="0.25">
      <c r="A251" s="158" t="s">
        <v>63</v>
      </c>
      <c r="B251" s="178">
        <f>B194/RES_summary!B$19</f>
        <v>21.98799059265691</v>
      </c>
      <c r="C251" s="178">
        <f>C194/RES_summary!C$19</f>
        <v>22.07735192616477</v>
      </c>
      <c r="D251" s="178">
        <f>D194/RES_summary!D$19</f>
        <v>23.362363890458809</v>
      </c>
      <c r="E251" s="178">
        <f>E194/RES_summary!E$19</f>
        <v>24.412678574895661</v>
      </c>
      <c r="F251" s="178">
        <f>F194/RES_summary!F$19</f>
        <v>25.052011375509434</v>
      </c>
      <c r="G251" s="178">
        <f>G194/RES_summary!G$19</f>
        <v>25.763717930078421</v>
      </c>
      <c r="H251" s="178">
        <f>H194/RES_summary!H$19</f>
        <v>26.792098538424206</v>
      </c>
      <c r="I251" s="178">
        <f>I194/RES_summary!I$19</f>
        <v>27.341883911833815</v>
      </c>
      <c r="J251" s="178">
        <f>J194/RES_summary!J$19</f>
        <v>27.212831989486666</v>
      </c>
      <c r="K251" s="178">
        <f>K194/RES_summary!K$19</f>
        <v>26.838259469627161</v>
      </c>
      <c r="L251" s="178">
        <f>L194/RES_summary!L$19</f>
        <v>27.066732349758912</v>
      </c>
      <c r="M251" s="178">
        <f>M194/RES_summary!M$19</f>
        <v>24.042897594373887</v>
      </c>
      <c r="N251" s="178">
        <f>N194/RES_summary!N$19</f>
        <v>23.992375236965355</v>
      </c>
      <c r="O251" s="178">
        <f>O194/RES_summary!O$19</f>
        <v>25.95324379825605</v>
      </c>
      <c r="P251" s="178">
        <f>P194/RES_summary!P$19</f>
        <v>24.819512995604601</v>
      </c>
      <c r="Q251" s="178">
        <f>Q194/RES_summary!Q$19</f>
        <v>24.265858082589137</v>
      </c>
    </row>
    <row r="252" spans="1:17" ht="12" customHeight="1" x14ac:dyDescent="0.25">
      <c r="A252" s="167" t="s">
        <v>148</v>
      </c>
      <c r="B252" s="183">
        <f>B195/RES_summary!B$19</f>
        <v>22.013485660130375</v>
      </c>
      <c r="C252" s="183">
        <f>C195/RES_summary!C$19</f>
        <v>21.850542032408804</v>
      </c>
      <c r="D252" s="183">
        <f>D195/RES_summary!D$19</f>
        <v>23.304875593723821</v>
      </c>
      <c r="E252" s="183">
        <f>E195/RES_summary!E$19</f>
        <v>24.404086027808919</v>
      </c>
      <c r="F252" s="183">
        <f>F195/RES_summary!F$19</f>
        <v>24.970857491338361</v>
      </c>
      <c r="G252" s="183">
        <f>G195/RES_summary!G$19</f>
        <v>25.814017055705886</v>
      </c>
      <c r="H252" s="183">
        <f>H195/RES_summary!H$19</f>
        <v>26.892311080456217</v>
      </c>
      <c r="I252" s="183">
        <f>I195/RES_summary!I$19</f>
        <v>27.350747774925271</v>
      </c>
      <c r="J252" s="183">
        <f>J195/RES_summary!J$19</f>
        <v>27.393440257819272</v>
      </c>
      <c r="K252" s="183">
        <f>K195/RES_summary!K$19</f>
        <v>26.83583899971401</v>
      </c>
      <c r="L252" s="183">
        <f>L195/RES_summary!L$19</f>
        <v>27.075740343376243</v>
      </c>
      <c r="M252" s="183">
        <f>M195/RES_summary!M$19</f>
        <v>24.05854791748531</v>
      </c>
      <c r="N252" s="183">
        <f>N195/RES_summary!N$19</f>
        <v>23.991972739209746</v>
      </c>
      <c r="O252" s="183">
        <f>O195/RES_summary!O$19</f>
        <v>25.962651457970541</v>
      </c>
      <c r="P252" s="183">
        <f>P195/RES_summary!P$19</f>
        <v>24.784941900138271</v>
      </c>
      <c r="Q252" s="183">
        <f>Q195/RES_summary!Q$19</f>
        <v>24.239504077163499</v>
      </c>
    </row>
    <row r="253" spans="1:17" ht="12" customHeight="1" x14ac:dyDescent="0.25">
      <c r="A253" s="167" t="s">
        <v>147</v>
      </c>
      <c r="B253" s="183">
        <f>B196/RES_summary!B$19</f>
        <v>0</v>
      </c>
      <c r="C253" s="183">
        <f>C196/RES_summary!C$19</f>
        <v>0</v>
      </c>
      <c r="D253" s="183">
        <f>D196/RES_summary!D$19</f>
        <v>0</v>
      </c>
      <c r="E253" s="183">
        <f>E196/RES_summary!E$19</f>
        <v>0</v>
      </c>
      <c r="F253" s="183">
        <f>F196/RES_summary!F$19</f>
        <v>0</v>
      </c>
      <c r="G253" s="183">
        <f>G196/RES_summary!G$19</f>
        <v>0</v>
      </c>
      <c r="H253" s="183">
        <f>H196/RES_summary!H$19</f>
        <v>0</v>
      </c>
      <c r="I253" s="183">
        <f>I196/RES_summary!I$19</f>
        <v>0</v>
      </c>
      <c r="J253" s="183">
        <f>J196/RES_summary!J$19</f>
        <v>0</v>
      </c>
      <c r="K253" s="183">
        <f>K196/RES_summary!K$19</f>
        <v>0</v>
      </c>
      <c r="L253" s="183">
        <f>L196/RES_summary!L$19</f>
        <v>0</v>
      </c>
      <c r="M253" s="183">
        <f>M196/RES_summary!M$19</f>
        <v>0</v>
      </c>
      <c r="N253" s="183">
        <f>N196/RES_summary!N$19</f>
        <v>0</v>
      </c>
      <c r="O253" s="183">
        <f>O196/RES_summary!O$19</f>
        <v>0</v>
      </c>
      <c r="P253" s="183">
        <f>P196/RES_summary!P$19</f>
        <v>0</v>
      </c>
      <c r="Q253" s="183">
        <f>Q196/RES_summary!Q$19</f>
        <v>0</v>
      </c>
    </row>
    <row r="254" spans="1:17" ht="12" customHeight="1" x14ac:dyDescent="0.25">
      <c r="A254" s="166" t="s">
        <v>61</v>
      </c>
      <c r="B254" s="182">
        <f>B197/RES_summary!B$19</f>
        <v>0</v>
      </c>
      <c r="C254" s="182">
        <f>C197/RES_summary!C$19</f>
        <v>0</v>
      </c>
      <c r="D254" s="182">
        <f>D197/RES_summary!D$19</f>
        <v>0</v>
      </c>
      <c r="E254" s="182">
        <f>E197/RES_summary!E$19</f>
        <v>0</v>
      </c>
      <c r="F254" s="182">
        <f>F197/RES_summary!F$19</f>
        <v>0</v>
      </c>
      <c r="G254" s="182">
        <f>G197/RES_summary!G$19</f>
        <v>0</v>
      </c>
      <c r="H254" s="182">
        <f>H197/RES_summary!H$19</f>
        <v>0</v>
      </c>
      <c r="I254" s="182">
        <f>I197/RES_summary!I$19</f>
        <v>0</v>
      </c>
      <c r="J254" s="182">
        <f>J197/RES_summary!J$19</f>
        <v>0</v>
      </c>
      <c r="K254" s="182">
        <f>K197/RES_summary!K$19</f>
        <v>0</v>
      </c>
      <c r="L254" s="182">
        <f>L197/RES_summary!L$19</f>
        <v>0</v>
      </c>
      <c r="M254" s="182">
        <f>M197/RES_summary!M$19</f>
        <v>0</v>
      </c>
      <c r="N254" s="182">
        <f>N197/RES_summary!N$19</f>
        <v>0</v>
      </c>
      <c r="O254" s="182">
        <f>O197/RES_summary!O$19</f>
        <v>0</v>
      </c>
      <c r="P254" s="182">
        <f>P197/RES_summary!P$19</f>
        <v>0</v>
      </c>
      <c r="Q254" s="182">
        <f>Q197/RES_summary!Q$19</f>
        <v>0</v>
      </c>
    </row>
    <row r="255" spans="1:17" ht="12" customHeight="1" x14ac:dyDescent="0.25">
      <c r="A255" s="147" t="s">
        <v>59</v>
      </c>
      <c r="B255" s="181">
        <f>B198/RES_summary!B$19</f>
        <v>0</v>
      </c>
      <c r="C255" s="181">
        <f>C198/RES_summary!C$19</f>
        <v>0</v>
      </c>
      <c r="D255" s="181">
        <f>D198/RES_summary!D$19</f>
        <v>0</v>
      </c>
      <c r="E255" s="181">
        <f>E198/RES_summary!E$19</f>
        <v>0</v>
      </c>
      <c r="F255" s="181">
        <f>F198/RES_summary!F$19</f>
        <v>0</v>
      </c>
      <c r="G255" s="181">
        <f>G198/RES_summary!G$19</f>
        <v>0</v>
      </c>
      <c r="H255" s="181">
        <f>H198/RES_summary!H$19</f>
        <v>0</v>
      </c>
      <c r="I255" s="181">
        <f>I198/RES_summary!I$19</f>
        <v>0</v>
      </c>
      <c r="J255" s="181">
        <f>J198/RES_summary!J$19</f>
        <v>0</v>
      </c>
      <c r="K255" s="181">
        <f>K198/RES_summary!K$19</f>
        <v>0</v>
      </c>
      <c r="L255" s="181">
        <f>L198/RES_summary!L$19</f>
        <v>0</v>
      </c>
      <c r="M255" s="181">
        <f>M198/RES_summary!M$19</f>
        <v>0</v>
      </c>
      <c r="N255" s="181">
        <f>N198/RES_summary!N$19</f>
        <v>0</v>
      </c>
      <c r="O255" s="181">
        <f>O198/RES_summary!O$19</f>
        <v>0</v>
      </c>
      <c r="P255" s="181">
        <f>P198/RES_summary!P$19</f>
        <v>0</v>
      </c>
      <c r="Q255" s="181">
        <f>Q198/RES_summary!Q$19</f>
        <v>0</v>
      </c>
    </row>
    <row r="256" spans="1:17" ht="12" customHeight="1" x14ac:dyDescent="0.25">
      <c r="A256" s="163" t="s">
        <v>142</v>
      </c>
      <c r="B256" s="180">
        <f>B199/RES_summary!B$19</f>
        <v>21.70494860105083</v>
      </c>
      <c r="C256" s="180">
        <f>C199/RES_summary!C$19</f>
        <v>24.591553173627499</v>
      </c>
      <c r="D256" s="180">
        <f>D199/RES_summary!D$19</f>
        <v>24.168177722628368</v>
      </c>
      <c r="E256" s="180">
        <f>E199/RES_summary!E$19</f>
        <v>24.528871762443419</v>
      </c>
      <c r="F256" s="180">
        <f>F199/RES_summary!F$19</f>
        <v>25.846683704296261</v>
      </c>
      <c r="G256" s="180">
        <f>G199/RES_summary!G$19</f>
        <v>25.248747940862426</v>
      </c>
      <c r="H256" s="180">
        <f>H199/RES_summary!H$19</f>
        <v>25.349160385740934</v>
      </c>
      <c r="I256" s="180">
        <f>I199/RES_summary!I$19</f>
        <v>27.145511346592734</v>
      </c>
      <c r="J256" s="180">
        <f>J199/RES_summary!J$19</f>
        <v>24.51763295652863</v>
      </c>
      <c r="K256" s="180">
        <f>K199/RES_summary!K$19</f>
        <v>27.437710031709333</v>
      </c>
      <c r="L256" s="180">
        <f>L199/RES_summary!L$19</f>
        <v>25.927344700593395</v>
      </c>
      <c r="M256" s="180">
        <f>M199/RES_summary!M$19</f>
        <v>22.106355181443337</v>
      </c>
      <c r="N256" s="180">
        <f>N199/RES_summary!N$19</f>
        <v>25.616904303351486</v>
      </c>
      <c r="O256" s="180">
        <f>O199/RES_summary!O$19</f>
        <v>24.838900053054953</v>
      </c>
      <c r="P256" s="180">
        <f>P199/RES_summary!P$19</f>
        <v>27.265330495127625</v>
      </c>
      <c r="Q256" s="180">
        <f>Q199/RES_summary!Q$19</f>
        <v>25.846904194053099</v>
      </c>
    </row>
    <row r="257" spans="1:17" ht="12" customHeight="1" x14ac:dyDescent="0.25">
      <c r="A257" s="161" t="s">
        <v>141</v>
      </c>
      <c r="B257" s="179">
        <f>B200/RES_summary!B$19</f>
        <v>0</v>
      </c>
      <c r="C257" s="179">
        <f>C200/RES_summary!C$19</f>
        <v>0</v>
      </c>
      <c r="D257" s="179">
        <f>D200/RES_summary!D$19</f>
        <v>0</v>
      </c>
      <c r="E257" s="179">
        <f>E200/RES_summary!E$19</f>
        <v>0</v>
      </c>
      <c r="F257" s="179">
        <f>F200/RES_summary!F$19</f>
        <v>0</v>
      </c>
      <c r="G257" s="179">
        <f>G200/RES_summary!G$19</f>
        <v>0</v>
      </c>
      <c r="H257" s="179">
        <f>H200/RES_summary!H$19</f>
        <v>0</v>
      </c>
      <c r="I257" s="179">
        <f>I200/RES_summary!I$19</f>
        <v>0</v>
      </c>
      <c r="J257" s="179">
        <f>J200/RES_summary!J$19</f>
        <v>0</v>
      </c>
      <c r="K257" s="179">
        <f>K200/RES_summary!K$19</f>
        <v>0</v>
      </c>
      <c r="L257" s="179">
        <f>L200/RES_summary!L$19</f>
        <v>0</v>
      </c>
      <c r="M257" s="179">
        <f>M200/RES_summary!M$19</f>
        <v>0</v>
      </c>
      <c r="N257" s="179">
        <f>N200/RES_summary!N$19</f>
        <v>0</v>
      </c>
      <c r="O257" s="179">
        <f>O200/RES_summary!O$19</f>
        <v>0</v>
      </c>
      <c r="P257" s="179">
        <f>P200/RES_summary!P$19</f>
        <v>0</v>
      </c>
      <c r="Q257" s="179">
        <f>Q200/RES_summary!Q$19</f>
        <v>0</v>
      </c>
    </row>
    <row r="258" spans="1:17" ht="12" customHeight="1" x14ac:dyDescent="0.25">
      <c r="A258" s="148" t="s">
        <v>60</v>
      </c>
      <c r="B258" s="177">
        <f>B201/RES_summary!B$19</f>
        <v>0</v>
      </c>
      <c r="C258" s="177">
        <f>C201/RES_summary!C$19</f>
        <v>0</v>
      </c>
      <c r="D258" s="177">
        <f>D201/RES_summary!D$19</f>
        <v>0</v>
      </c>
      <c r="E258" s="177">
        <f>E201/RES_summary!E$19</f>
        <v>0</v>
      </c>
      <c r="F258" s="177">
        <f>F201/RES_summary!F$19</f>
        <v>0</v>
      </c>
      <c r="G258" s="177">
        <f>G201/RES_summary!G$19</f>
        <v>0</v>
      </c>
      <c r="H258" s="177">
        <f>H201/RES_summary!H$19</f>
        <v>0</v>
      </c>
      <c r="I258" s="177">
        <f>I201/RES_summary!I$19</f>
        <v>0</v>
      </c>
      <c r="J258" s="177">
        <f>J201/RES_summary!J$19</f>
        <v>0</v>
      </c>
      <c r="K258" s="177">
        <f>K201/RES_summary!K$19</f>
        <v>0</v>
      </c>
      <c r="L258" s="177">
        <f>L201/RES_summary!L$19</f>
        <v>0</v>
      </c>
      <c r="M258" s="177">
        <f>M201/RES_summary!M$19</f>
        <v>0</v>
      </c>
      <c r="N258" s="177">
        <f>N201/RES_summary!N$19</f>
        <v>0</v>
      </c>
      <c r="O258" s="177">
        <f>O201/RES_summary!O$19</f>
        <v>0</v>
      </c>
      <c r="P258" s="177">
        <f>P201/RES_summary!P$19</f>
        <v>0</v>
      </c>
      <c r="Q258" s="177">
        <f>Q201/RES_summary!Q$19</f>
        <v>0</v>
      </c>
    </row>
    <row r="259" spans="1:17" ht="12" customHeight="1" x14ac:dyDescent="0.25">
      <c r="A259" s="148" t="s">
        <v>59</v>
      </c>
      <c r="B259" s="177">
        <f>B202/RES_summary!B$19</f>
        <v>0</v>
      </c>
      <c r="C259" s="177">
        <f>C202/RES_summary!C$19</f>
        <v>0</v>
      </c>
      <c r="D259" s="177">
        <f>D202/RES_summary!D$19</f>
        <v>0</v>
      </c>
      <c r="E259" s="177">
        <f>E202/RES_summary!E$19</f>
        <v>0</v>
      </c>
      <c r="F259" s="177">
        <f>F202/RES_summary!F$19</f>
        <v>0</v>
      </c>
      <c r="G259" s="177">
        <f>G202/RES_summary!G$19</f>
        <v>0</v>
      </c>
      <c r="H259" s="177">
        <f>H202/RES_summary!H$19</f>
        <v>0</v>
      </c>
      <c r="I259" s="177">
        <f>I202/RES_summary!I$19</f>
        <v>0</v>
      </c>
      <c r="J259" s="177">
        <f>J202/RES_summary!J$19</f>
        <v>0</v>
      </c>
      <c r="K259" s="177">
        <f>K202/RES_summary!K$19</f>
        <v>0</v>
      </c>
      <c r="L259" s="177">
        <f>L202/RES_summary!L$19</f>
        <v>0</v>
      </c>
      <c r="M259" s="177">
        <f>M202/RES_summary!M$19</f>
        <v>0</v>
      </c>
      <c r="N259" s="177">
        <f>N202/RES_summary!N$19</f>
        <v>0</v>
      </c>
      <c r="O259" s="177">
        <f>O202/RES_summary!O$19</f>
        <v>0</v>
      </c>
      <c r="P259" s="177">
        <f>P202/RES_summary!P$19</f>
        <v>0</v>
      </c>
      <c r="Q259" s="177">
        <f>Q202/RES_summary!Q$19</f>
        <v>0</v>
      </c>
    </row>
    <row r="260" spans="1:17" ht="12" customHeight="1" x14ac:dyDescent="0.25">
      <c r="A260" s="158" t="s">
        <v>62</v>
      </c>
      <c r="B260" s="178">
        <f>B203/RES_summary!B$19</f>
        <v>6.4595734406256069</v>
      </c>
      <c r="C260" s="178">
        <f>C203/RES_summary!C$19</f>
        <v>7.0017547863462308</v>
      </c>
      <c r="D260" s="178">
        <f>D203/RES_summary!D$19</f>
        <v>7.779001984513723</v>
      </c>
      <c r="E260" s="178">
        <f>E203/RES_summary!E$19</f>
        <v>7.5886768201222878</v>
      </c>
      <c r="F260" s="178">
        <f>F203/RES_summary!F$19</f>
        <v>7.6082628750533612</v>
      </c>
      <c r="G260" s="178">
        <f>G203/RES_summary!G$19</f>
        <v>6.8146740742733556</v>
      </c>
      <c r="H260" s="178">
        <f>H203/RES_summary!H$19</f>
        <v>6.5924577632849521</v>
      </c>
      <c r="I260" s="178">
        <f>I203/RES_summary!I$19</f>
        <v>6.7895148468463331</v>
      </c>
      <c r="J260" s="178">
        <f>J203/RES_summary!J$19</f>
        <v>6.3062734414087647</v>
      </c>
      <c r="K260" s="178">
        <f>K203/RES_summary!K$19</f>
        <v>7.305141150523828</v>
      </c>
      <c r="L260" s="178">
        <f>L203/RES_summary!L$19</f>
        <v>8.1932541056516417</v>
      </c>
      <c r="M260" s="178">
        <f>M203/RES_summary!M$19</f>
        <v>6.7257886066002319</v>
      </c>
      <c r="N260" s="178">
        <f>N203/RES_summary!N$19</f>
        <v>7.6319889684547544</v>
      </c>
      <c r="O260" s="178">
        <f>O203/RES_summary!O$19</f>
        <v>8.1291810408480067</v>
      </c>
      <c r="P260" s="178">
        <f>P203/RES_summary!P$19</f>
        <v>8.6466676728076273</v>
      </c>
      <c r="Q260" s="178">
        <f>Q203/RES_summary!Q$19</f>
        <v>8.7706086609529361</v>
      </c>
    </row>
    <row r="261" spans="1:17" ht="12" customHeight="1" x14ac:dyDescent="0.25">
      <c r="A261" s="23" t="s">
        <v>57</v>
      </c>
      <c r="B261" s="177">
        <f>B204/RES_summary!B$19</f>
        <v>6.5182044758455566</v>
      </c>
      <c r="C261" s="177">
        <f>C204/RES_summary!C$19</f>
        <v>6.9780664376595913</v>
      </c>
      <c r="D261" s="177">
        <f>D204/RES_summary!D$19</f>
        <v>7.5933066248579877</v>
      </c>
      <c r="E261" s="177">
        <f>E204/RES_summary!E$19</f>
        <v>7.7701626878321184</v>
      </c>
      <c r="F261" s="177">
        <f>F204/RES_summary!F$19</f>
        <v>7.8777847362775475</v>
      </c>
      <c r="G261" s="177">
        <f>G204/RES_summary!G$19</f>
        <v>7.4195796901270725</v>
      </c>
      <c r="H261" s="177">
        <f>H204/RES_summary!H$19</f>
        <v>7.494515453405576</v>
      </c>
      <c r="I261" s="177">
        <f>I204/RES_summary!I$19</f>
        <v>7.6302407153100322</v>
      </c>
      <c r="J261" s="177">
        <f>J204/RES_summary!J$19</f>
        <v>7.6436254547954769</v>
      </c>
      <c r="K261" s="177">
        <f>K204/RES_summary!K$19</f>
        <v>8.1876032279294719</v>
      </c>
      <c r="L261" s="177">
        <f>L204/RES_summary!L$19</f>
        <v>9.0215287338981867</v>
      </c>
      <c r="M261" s="177">
        <f>M204/RES_summary!M$19</f>
        <v>7.1834894048264486</v>
      </c>
      <c r="N261" s="177">
        <f>N204/RES_summary!N$19</f>
        <v>7.9716740960605312</v>
      </c>
      <c r="O261" s="177">
        <f>O204/RES_summary!O$19</f>
        <v>8.5442868848396731</v>
      </c>
      <c r="P261" s="177">
        <f>P204/RES_summary!P$19</f>
        <v>8.9454777990683425</v>
      </c>
      <c r="Q261" s="177">
        <f>Q204/RES_summary!Q$19</f>
        <v>9.141164627386086</v>
      </c>
    </row>
    <row r="262" spans="1:17" ht="12" customHeight="1" x14ac:dyDescent="0.25">
      <c r="A262" s="29" t="s">
        <v>140</v>
      </c>
      <c r="B262" s="176">
        <f>B205/RES_summary!B$19</f>
        <v>6.4267675937741497</v>
      </c>
      <c r="C262" s="176">
        <f>C205/RES_summary!C$19</f>
        <v>7.0129659612118145</v>
      </c>
      <c r="D262" s="176">
        <f>D205/RES_summary!D$19</f>
        <v>7.8574736998950936</v>
      </c>
      <c r="E262" s="176">
        <f>E205/RES_summary!E$19</f>
        <v>7.5135764388387454</v>
      </c>
      <c r="F262" s="176">
        <f>F205/RES_summary!F$19</f>
        <v>7.4867052998009633</v>
      </c>
      <c r="G262" s="176">
        <f>G205/RES_summary!G$19</f>
        <v>6.4814137129517908</v>
      </c>
      <c r="H262" s="176">
        <f>H205/RES_summary!H$19</f>
        <v>6.0818086936650602</v>
      </c>
      <c r="I262" s="176">
        <f>I205/RES_summary!I$19</f>
        <v>6.4250469708816897</v>
      </c>
      <c r="J262" s="176">
        <f>J205/RES_summary!J$19</f>
        <v>5.7488476765104668</v>
      </c>
      <c r="K262" s="176">
        <f>K205/RES_summary!K$19</f>
        <v>7.020232512813136</v>
      </c>
      <c r="L262" s="176">
        <f>L205/RES_summary!L$19</f>
        <v>7.9429392435797039</v>
      </c>
      <c r="M262" s="176">
        <f>M205/RES_summary!M$19</f>
        <v>6.5233812112414737</v>
      </c>
      <c r="N262" s="176">
        <f>N205/RES_summary!N$19</f>
        <v>7.4922377584836317</v>
      </c>
      <c r="O262" s="176">
        <f>O205/RES_summary!O$19</f>
        <v>7.968632443356654</v>
      </c>
      <c r="P262" s="176">
        <f>P205/RES_summary!P$19</f>
        <v>8.519995891118457</v>
      </c>
      <c r="Q262" s="176">
        <f>Q205/RES_summary!Q$19</f>
        <v>8.6608139734200176</v>
      </c>
    </row>
    <row r="264" spans="1:17" ht="12" customHeight="1" x14ac:dyDescent="0.25">
      <c r="A264" s="152" t="s">
        <v>195</v>
      </c>
      <c r="B264" s="184">
        <f>B207/RES_summary!B$19</f>
        <v>1.3212684210944643</v>
      </c>
      <c r="C264" s="184">
        <f>C207/RES_summary!C$19</f>
        <v>1.2648562924188684</v>
      </c>
      <c r="D264" s="184">
        <f>D207/RES_summary!D$19</f>
        <v>1.2641205951639714</v>
      </c>
      <c r="E264" s="184">
        <f>E207/RES_summary!E$19</f>
        <v>1.2530971239567203</v>
      </c>
      <c r="F264" s="184">
        <f>F207/RES_summary!F$19</f>
        <v>1.3182739255993843</v>
      </c>
      <c r="G264" s="184">
        <f>G207/RES_summary!G$19</f>
        <v>1.3800114576105489</v>
      </c>
      <c r="H264" s="184">
        <f>H207/RES_summary!H$19</f>
        <v>1.3946755094825927</v>
      </c>
      <c r="I264" s="184">
        <f>I207/RES_summary!I$19</f>
        <v>1.1632272923437115</v>
      </c>
      <c r="J264" s="184">
        <f>J207/RES_summary!J$19</f>
        <v>1.1169609199313244</v>
      </c>
      <c r="K264" s="184">
        <f>K207/RES_summary!K$19</f>
        <v>0.9898647568622494</v>
      </c>
      <c r="L264" s="184">
        <f>L207/RES_summary!L$19</f>
        <v>1.0356720562160366</v>
      </c>
      <c r="M264" s="184">
        <f>M207/RES_summary!M$19</f>
        <v>1.08314092619366</v>
      </c>
      <c r="N264" s="184">
        <f>N207/RES_summary!N$19</f>
        <v>1.1358202923258547</v>
      </c>
      <c r="O264" s="184">
        <f>O207/RES_summary!O$19</f>
        <v>1.1527220098109037</v>
      </c>
      <c r="P264" s="184">
        <f>P207/RES_summary!P$19</f>
        <v>1.2816665423912839</v>
      </c>
      <c r="Q264" s="184">
        <f>Q207/RES_summary!Q$19</f>
        <v>1.0031178398477174</v>
      </c>
    </row>
    <row r="265" spans="1:17" ht="12" customHeight="1" x14ac:dyDescent="0.25">
      <c r="A265" s="158" t="s">
        <v>65</v>
      </c>
      <c r="B265" s="178">
        <f>B208/RES_summary!B$19</f>
        <v>0</v>
      </c>
      <c r="C265" s="178">
        <f>C208/RES_summary!C$19</f>
        <v>0</v>
      </c>
      <c r="D265" s="178">
        <f>D208/RES_summary!D$19</f>
        <v>0</v>
      </c>
      <c r="E265" s="178">
        <f>E208/RES_summary!E$19</f>
        <v>0</v>
      </c>
      <c r="F265" s="178">
        <f>F208/RES_summary!F$19</f>
        <v>0</v>
      </c>
      <c r="G265" s="178">
        <f>G208/RES_summary!G$19</f>
        <v>0</v>
      </c>
      <c r="H265" s="178">
        <f>H208/RES_summary!H$19</f>
        <v>0</v>
      </c>
      <c r="I265" s="178">
        <f>I208/RES_summary!I$19</f>
        <v>0</v>
      </c>
      <c r="J265" s="178">
        <f>J208/RES_summary!J$19</f>
        <v>0</v>
      </c>
      <c r="K265" s="178">
        <f>K208/RES_summary!K$19</f>
        <v>0</v>
      </c>
      <c r="L265" s="178">
        <f>L208/RES_summary!L$19</f>
        <v>0</v>
      </c>
      <c r="M265" s="178">
        <f>M208/RES_summary!M$19</f>
        <v>0</v>
      </c>
      <c r="N265" s="178">
        <f>N208/RES_summary!N$19</f>
        <v>0</v>
      </c>
      <c r="O265" s="178">
        <f>O208/RES_summary!O$19</f>
        <v>0</v>
      </c>
      <c r="P265" s="178">
        <f>P208/RES_summary!P$19</f>
        <v>0</v>
      </c>
      <c r="Q265" s="178">
        <f>Q208/RES_summary!Q$19</f>
        <v>0</v>
      </c>
    </row>
    <row r="266" spans="1:17" ht="12" customHeight="1" x14ac:dyDescent="0.25">
      <c r="A266" s="23" t="s">
        <v>149</v>
      </c>
      <c r="B266" s="177">
        <f>B209/RES_summary!B$19</f>
        <v>0</v>
      </c>
      <c r="C266" s="177">
        <f>C209/RES_summary!C$19</f>
        <v>0</v>
      </c>
      <c r="D266" s="177">
        <f>D209/RES_summary!D$19</f>
        <v>0</v>
      </c>
      <c r="E266" s="177">
        <f>E209/RES_summary!E$19</f>
        <v>0</v>
      </c>
      <c r="F266" s="177">
        <f>F209/RES_summary!F$19</f>
        <v>0</v>
      </c>
      <c r="G266" s="177">
        <f>G209/RES_summary!G$19</f>
        <v>0</v>
      </c>
      <c r="H266" s="177">
        <f>H209/RES_summary!H$19</f>
        <v>0</v>
      </c>
      <c r="I266" s="177">
        <f>I209/RES_summary!I$19</f>
        <v>0</v>
      </c>
      <c r="J266" s="177">
        <f>J209/RES_summary!J$19</f>
        <v>0</v>
      </c>
      <c r="K266" s="177">
        <f>K209/RES_summary!K$19</f>
        <v>0</v>
      </c>
      <c r="L266" s="177">
        <f>L209/RES_summary!L$19</f>
        <v>0</v>
      </c>
      <c r="M266" s="177">
        <f>M209/RES_summary!M$19</f>
        <v>0</v>
      </c>
      <c r="N266" s="177">
        <f>N209/RES_summary!N$19</f>
        <v>0</v>
      </c>
      <c r="O266" s="177">
        <f>O209/RES_summary!O$19</f>
        <v>0</v>
      </c>
      <c r="P266" s="177">
        <f>P209/RES_summary!P$19</f>
        <v>0</v>
      </c>
      <c r="Q266" s="177">
        <f>Q209/RES_summary!Q$19</f>
        <v>0</v>
      </c>
    </row>
    <row r="267" spans="1:17" ht="12" customHeight="1" x14ac:dyDescent="0.25">
      <c r="A267" s="23" t="s">
        <v>60</v>
      </c>
      <c r="B267" s="177">
        <f>B210/RES_summary!B$19</f>
        <v>0</v>
      </c>
      <c r="C267" s="177">
        <f>C210/RES_summary!C$19</f>
        <v>0</v>
      </c>
      <c r="D267" s="177">
        <f>D210/RES_summary!D$19</f>
        <v>0</v>
      </c>
      <c r="E267" s="177">
        <f>E210/RES_summary!E$19</f>
        <v>0</v>
      </c>
      <c r="F267" s="177">
        <f>F210/RES_summary!F$19</f>
        <v>0</v>
      </c>
      <c r="G267" s="177">
        <f>G210/RES_summary!G$19</f>
        <v>0</v>
      </c>
      <c r="H267" s="177">
        <f>H210/RES_summary!H$19</f>
        <v>0</v>
      </c>
      <c r="I267" s="177">
        <f>I210/RES_summary!I$19</f>
        <v>0</v>
      </c>
      <c r="J267" s="177">
        <f>J210/RES_summary!J$19</f>
        <v>0</v>
      </c>
      <c r="K267" s="177">
        <f>K210/RES_summary!K$19</f>
        <v>0</v>
      </c>
      <c r="L267" s="177">
        <f>L210/RES_summary!L$19</f>
        <v>0</v>
      </c>
      <c r="M267" s="177">
        <f>M210/RES_summary!M$19</f>
        <v>0</v>
      </c>
      <c r="N267" s="177">
        <f>N210/RES_summary!N$19</f>
        <v>0</v>
      </c>
      <c r="O267" s="177">
        <f>O210/RES_summary!O$19</f>
        <v>0</v>
      </c>
      <c r="P267" s="177">
        <f>P210/RES_summary!P$19</f>
        <v>0</v>
      </c>
      <c r="Q267" s="177">
        <f>Q210/RES_summary!Q$19</f>
        <v>0</v>
      </c>
    </row>
    <row r="268" spans="1:17" ht="12" customHeight="1" x14ac:dyDescent="0.25">
      <c r="A268" s="158" t="s">
        <v>112</v>
      </c>
      <c r="B268" s="178">
        <f>B211/RES_summary!B$19</f>
        <v>0</v>
      </c>
      <c r="C268" s="178">
        <f>C211/RES_summary!C$19</f>
        <v>0</v>
      </c>
      <c r="D268" s="178">
        <f>D211/RES_summary!D$19</f>
        <v>0</v>
      </c>
      <c r="E268" s="178">
        <f>E211/RES_summary!E$19</f>
        <v>0</v>
      </c>
      <c r="F268" s="178">
        <f>F211/RES_summary!F$19</f>
        <v>0</v>
      </c>
      <c r="G268" s="178">
        <f>G211/RES_summary!G$19</f>
        <v>0</v>
      </c>
      <c r="H268" s="178">
        <f>H211/RES_summary!H$19</f>
        <v>0</v>
      </c>
      <c r="I268" s="178">
        <f>I211/RES_summary!I$19</f>
        <v>0</v>
      </c>
      <c r="J268" s="178">
        <f>J211/RES_summary!J$19</f>
        <v>0</v>
      </c>
      <c r="K268" s="178">
        <f>K211/RES_summary!K$19</f>
        <v>0</v>
      </c>
      <c r="L268" s="178">
        <f>L211/RES_summary!L$19</f>
        <v>0</v>
      </c>
      <c r="M268" s="178">
        <f>M211/RES_summary!M$19</f>
        <v>0</v>
      </c>
      <c r="N268" s="178">
        <f>N211/RES_summary!N$19</f>
        <v>0</v>
      </c>
      <c r="O268" s="178">
        <f>O211/RES_summary!O$19</f>
        <v>0</v>
      </c>
      <c r="P268" s="178">
        <f>P211/RES_summary!P$19</f>
        <v>0</v>
      </c>
      <c r="Q268" s="178">
        <f>Q211/RES_summary!Q$19</f>
        <v>0</v>
      </c>
    </row>
    <row r="269" spans="1:17" ht="12" customHeight="1" x14ac:dyDescent="0.25">
      <c r="A269" s="23" t="s">
        <v>60</v>
      </c>
      <c r="B269" s="177">
        <f>B212/RES_summary!B$19</f>
        <v>0</v>
      </c>
      <c r="C269" s="177">
        <f>C212/RES_summary!C$19</f>
        <v>0</v>
      </c>
      <c r="D269" s="177">
        <f>D212/RES_summary!D$19</f>
        <v>0</v>
      </c>
      <c r="E269" s="177">
        <f>E212/RES_summary!E$19</f>
        <v>0</v>
      </c>
      <c r="F269" s="177">
        <f>F212/RES_summary!F$19</f>
        <v>0</v>
      </c>
      <c r="G269" s="177">
        <f>G212/RES_summary!G$19</f>
        <v>0</v>
      </c>
      <c r="H269" s="177">
        <f>H212/RES_summary!H$19</f>
        <v>0</v>
      </c>
      <c r="I269" s="177">
        <f>I212/RES_summary!I$19</f>
        <v>0</v>
      </c>
      <c r="J269" s="177">
        <f>J212/RES_summary!J$19</f>
        <v>0</v>
      </c>
      <c r="K269" s="177">
        <f>K212/RES_summary!K$19</f>
        <v>0</v>
      </c>
      <c r="L269" s="177">
        <f>L212/RES_summary!L$19</f>
        <v>0</v>
      </c>
      <c r="M269" s="177">
        <f>M212/RES_summary!M$19</f>
        <v>0</v>
      </c>
      <c r="N269" s="177">
        <f>N212/RES_summary!N$19</f>
        <v>0</v>
      </c>
      <c r="O269" s="177">
        <f>O212/RES_summary!O$19</f>
        <v>0</v>
      </c>
      <c r="P269" s="177">
        <f>P212/RES_summary!P$19</f>
        <v>0</v>
      </c>
      <c r="Q269" s="177">
        <f>Q212/RES_summary!Q$19</f>
        <v>0</v>
      </c>
    </row>
    <row r="270" spans="1:17" ht="12" customHeight="1" x14ac:dyDescent="0.25">
      <c r="A270" s="158" t="s">
        <v>63</v>
      </c>
      <c r="B270" s="178">
        <f>B213/RES_summary!B$19</f>
        <v>0</v>
      </c>
      <c r="C270" s="178">
        <f>C213/RES_summary!C$19</f>
        <v>0</v>
      </c>
      <c r="D270" s="178">
        <f>D213/RES_summary!D$19</f>
        <v>0</v>
      </c>
      <c r="E270" s="178">
        <f>E213/RES_summary!E$19</f>
        <v>0</v>
      </c>
      <c r="F270" s="178">
        <f>F213/RES_summary!F$19</f>
        <v>0</v>
      </c>
      <c r="G270" s="178">
        <f>G213/RES_summary!G$19</f>
        <v>0</v>
      </c>
      <c r="H270" s="178">
        <f>H213/RES_summary!H$19</f>
        <v>0</v>
      </c>
      <c r="I270" s="178">
        <f>I213/RES_summary!I$19</f>
        <v>0</v>
      </c>
      <c r="J270" s="178">
        <f>J213/RES_summary!J$19</f>
        <v>0</v>
      </c>
      <c r="K270" s="178">
        <f>K213/RES_summary!K$19</f>
        <v>0</v>
      </c>
      <c r="L270" s="178">
        <f>L213/RES_summary!L$19</f>
        <v>0</v>
      </c>
      <c r="M270" s="178">
        <f>M213/RES_summary!M$19</f>
        <v>0</v>
      </c>
      <c r="N270" s="178">
        <f>N213/RES_summary!N$19</f>
        <v>0</v>
      </c>
      <c r="O270" s="178">
        <f>O213/RES_summary!O$19</f>
        <v>0</v>
      </c>
      <c r="P270" s="178">
        <f>P213/RES_summary!P$19</f>
        <v>0</v>
      </c>
      <c r="Q270" s="178">
        <f>Q213/RES_summary!Q$19</f>
        <v>0</v>
      </c>
    </row>
    <row r="271" spans="1:17" ht="12" customHeight="1" x14ac:dyDescent="0.25">
      <c r="A271" s="167" t="s">
        <v>148</v>
      </c>
      <c r="B271" s="183">
        <f>B214/RES_summary!B$19</f>
        <v>0</v>
      </c>
      <c r="C271" s="183">
        <f>C214/RES_summary!C$19</f>
        <v>0</v>
      </c>
      <c r="D271" s="183">
        <f>D214/RES_summary!D$19</f>
        <v>0</v>
      </c>
      <c r="E271" s="183">
        <f>E214/RES_summary!E$19</f>
        <v>0</v>
      </c>
      <c r="F271" s="183">
        <f>F214/RES_summary!F$19</f>
        <v>0</v>
      </c>
      <c r="G271" s="183">
        <f>G214/RES_summary!G$19</f>
        <v>0</v>
      </c>
      <c r="H271" s="183">
        <f>H214/RES_summary!H$19</f>
        <v>0</v>
      </c>
      <c r="I271" s="183">
        <f>I214/RES_summary!I$19</f>
        <v>0</v>
      </c>
      <c r="J271" s="183">
        <f>J214/RES_summary!J$19</f>
        <v>0</v>
      </c>
      <c r="K271" s="183">
        <f>K214/RES_summary!K$19</f>
        <v>0</v>
      </c>
      <c r="L271" s="183">
        <f>L214/RES_summary!L$19</f>
        <v>0</v>
      </c>
      <c r="M271" s="183">
        <f>M214/RES_summary!M$19</f>
        <v>0</v>
      </c>
      <c r="N271" s="183">
        <f>N214/RES_summary!N$19</f>
        <v>0</v>
      </c>
      <c r="O271" s="183">
        <f>O214/RES_summary!O$19</f>
        <v>0</v>
      </c>
      <c r="P271" s="183">
        <f>P214/RES_summary!P$19</f>
        <v>0</v>
      </c>
      <c r="Q271" s="183">
        <f>Q214/RES_summary!Q$19</f>
        <v>0</v>
      </c>
    </row>
    <row r="272" spans="1:17" ht="12" customHeight="1" x14ac:dyDescent="0.25">
      <c r="A272" s="167" t="s">
        <v>147</v>
      </c>
      <c r="B272" s="183">
        <f>B215/RES_summary!B$19</f>
        <v>0</v>
      </c>
      <c r="C272" s="183">
        <f>C215/RES_summary!C$19</f>
        <v>0</v>
      </c>
      <c r="D272" s="183">
        <f>D215/RES_summary!D$19</f>
        <v>0</v>
      </c>
      <c r="E272" s="183">
        <f>E215/RES_summary!E$19</f>
        <v>0</v>
      </c>
      <c r="F272" s="183">
        <f>F215/RES_summary!F$19</f>
        <v>0</v>
      </c>
      <c r="G272" s="183">
        <f>G215/RES_summary!G$19</f>
        <v>0</v>
      </c>
      <c r="H272" s="183">
        <f>H215/RES_summary!H$19</f>
        <v>0</v>
      </c>
      <c r="I272" s="183">
        <f>I215/RES_summary!I$19</f>
        <v>0</v>
      </c>
      <c r="J272" s="183">
        <f>J215/RES_summary!J$19</f>
        <v>0</v>
      </c>
      <c r="K272" s="183">
        <f>K215/RES_summary!K$19</f>
        <v>0</v>
      </c>
      <c r="L272" s="183">
        <f>L215/RES_summary!L$19</f>
        <v>0</v>
      </c>
      <c r="M272" s="183">
        <f>M215/RES_summary!M$19</f>
        <v>0</v>
      </c>
      <c r="N272" s="183">
        <f>N215/RES_summary!N$19</f>
        <v>0</v>
      </c>
      <c r="O272" s="183">
        <f>O215/RES_summary!O$19</f>
        <v>0</v>
      </c>
      <c r="P272" s="183">
        <f>P215/RES_summary!P$19</f>
        <v>0</v>
      </c>
      <c r="Q272" s="183">
        <f>Q215/RES_summary!Q$19</f>
        <v>0</v>
      </c>
    </row>
    <row r="273" spans="1:17" ht="12" customHeight="1" x14ac:dyDescent="0.25">
      <c r="A273" s="166" t="s">
        <v>61</v>
      </c>
      <c r="B273" s="182">
        <f>B216/RES_summary!B$19</f>
        <v>0</v>
      </c>
      <c r="C273" s="182">
        <f>C216/RES_summary!C$19</f>
        <v>0</v>
      </c>
      <c r="D273" s="182">
        <f>D216/RES_summary!D$19</f>
        <v>0</v>
      </c>
      <c r="E273" s="182">
        <f>E216/RES_summary!E$19</f>
        <v>0</v>
      </c>
      <c r="F273" s="182">
        <f>F216/RES_summary!F$19</f>
        <v>0</v>
      </c>
      <c r="G273" s="182">
        <f>G216/RES_summary!G$19</f>
        <v>0</v>
      </c>
      <c r="H273" s="182">
        <f>H216/RES_summary!H$19</f>
        <v>0</v>
      </c>
      <c r="I273" s="182">
        <f>I216/RES_summary!I$19</f>
        <v>0</v>
      </c>
      <c r="J273" s="182">
        <f>J216/RES_summary!J$19</f>
        <v>0</v>
      </c>
      <c r="K273" s="182">
        <f>K216/RES_summary!K$19</f>
        <v>0</v>
      </c>
      <c r="L273" s="182">
        <f>L216/RES_summary!L$19</f>
        <v>0</v>
      </c>
      <c r="M273" s="182">
        <f>M216/RES_summary!M$19</f>
        <v>0</v>
      </c>
      <c r="N273" s="182">
        <f>N216/RES_summary!N$19</f>
        <v>0</v>
      </c>
      <c r="O273" s="182">
        <f>O216/RES_summary!O$19</f>
        <v>0</v>
      </c>
      <c r="P273" s="182">
        <f>P216/RES_summary!P$19</f>
        <v>0</v>
      </c>
      <c r="Q273" s="182">
        <f>Q216/RES_summary!Q$19</f>
        <v>0</v>
      </c>
    </row>
    <row r="274" spans="1:17" ht="12" customHeight="1" x14ac:dyDescent="0.25">
      <c r="A274" s="147" t="s">
        <v>59</v>
      </c>
      <c r="B274" s="181">
        <f>B217/RES_summary!B$19</f>
        <v>0</v>
      </c>
      <c r="C274" s="181">
        <f>C217/RES_summary!C$19</f>
        <v>0</v>
      </c>
      <c r="D274" s="181">
        <f>D217/RES_summary!D$19</f>
        <v>0</v>
      </c>
      <c r="E274" s="181">
        <f>E217/RES_summary!E$19</f>
        <v>0</v>
      </c>
      <c r="F274" s="181">
        <f>F217/RES_summary!F$19</f>
        <v>0</v>
      </c>
      <c r="G274" s="181">
        <f>G217/RES_summary!G$19</f>
        <v>0</v>
      </c>
      <c r="H274" s="181">
        <f>H217/RES_summary!H$19</f>
        <v>0</v>
      </c>
      <c r="I274" s="181">
        <f>I217/RES_summary!I$19</f>
        <v>0</v>
      </c>
      <c r="J274" s="181">
        <f>J217/RES_summary!J$19</f>
        <v>0</v>
      </c>
      <c r="K274" s="181">
        <f>K217/RES_summary!K$19</f>
        <v>0</v>
      </c>
      <c r="L274" s="181">
        <f>L217/RES_summary!L$19</f>
        <v>0</v>
      </c>
      <c r="M274" s="181">
        <f>M217/RES_summary!M$19</f>
        <v>0</v>
      </c>
      <c r="N274" s="181">
        <f>N217/RES_summary!N$19</f>
        <v>0</v>
      </c>
      <c r="O274" s="181">
        <f>O217/RES_summary!O$19</f>
        <v>0</v>
      </c>
      <c r="P274" s="181">
        <f>P217/RES_summary!P$19</f>
        <v>0</v>
      </c>
      <c r="Q274" s="181">
        <f>Q217/RES_summary!Q$19</f>
        <v>0</v>
      </c>
    </row>
    <row r="275" spans="1:17" ht="12" customHeight="1" x14ac:dyDescent="0.25">
      <c r="A275" s="163" t="s">
        <v>142</v>
      </c>
      <c r="B275" s="180">
        <f>B218/RES_summary!B$19</f>
        <v>0</v>
      </c>
      <c r="C275" s="180">
        <f>C218/RES_summary!C$19</f>
        <v>0</v>
      </c>
      <c r="D275" s="180">
        <f>D218/RES_summary!D$19</f>
        <v>0</v>
      </c>
      <c r="E275" s="180">
        <f>E218/RES_summary!E$19</f>
        <v>0</v>
      </c>
      <c r="F275" s="180">
        <f>F218/RES_summary!F$19</f>
        <v>0</v>
      </c>
      <c r="G275" s="180">
        <f>G218/RES_summary!G$19</f>
        <v>0</v>
      </c>
      <c r="H275" s="180">
        <f>H218/RES_summary!H$19</f>
        <v>0</v>
      </c>
      <c r="I275" s="180">
        <f>I218/RES_summary!I$19</f>
        <v>0</v>
      </c>
      <c r="J275" s="180">
        <f>J218/RES_summary!J$19</f>
        <v>0</v>
      </c>
      <c r="K275" s="180">
        <f>K218/RES_summary!K$19</f>
        <v>0</v>
      </c>
      <c r="L275" s="180">
        <f>L218/RES_summary!L$19</f>
        <v>0</v>
      </c>
      <c r="M275" s="180">
        <f>M218/RES_summary!M$19</f>
        <v>0</v>
      </c>
      <c r="N275" s="180">
        <f>N218/RES_summary!N$19</f>
        <v>0</v>
      </c>
      <c r="O275" s="180">
        <f>O218/RES_summary!O$19</f>
        <v>0</v>
      </c>
      <c r="P275" s="180">
        <f>P218/RES_summary!P$19</f>
        <v>0</v>
      </c>
      <c r="Q275" s="180">
        <f>Q218/RES_summary!Q$19</f>
        <v>0</v>
      </c>
    </row>
    <row r="276" spans="1:17" ht="12" customHeight="1" x14ac:dyDescent="0.25">
      <c r="A276" s="161" t="s">
        <v>141</v>
      </c>
      <c r="B276" s="179">
        <f>B219/RES_summary!B$19</f>
        <v>0</v>
      </c>
      <c r="C276" s="179">
        <f>C219/RES_summary!C$19</f>
        <v>0</v>
      </c>
      <c r="D276" s="179">
        <f>D219/RES_summary!D$19</f>
        <v>0</v>
      </c>
      <c r="E276" s="179">
        <f>E219/RES_summary!E$19</f>
        <v>0</v>
      </c>
      <c r="F276" s="179">
        <f>F219/RES_summary!F$19</f>
        <v>0</v>
      </c>
      <c r="G276" s="179">
        <f>G219/RES_summary!G$19</f>
        <v>0</v>
      </c>
      <c r="H276" s="179">
        <f>H219/RES_summary!H$19</f>
        <v>0</v>
      </c>
      <c r="I276" s="179">
        <f>I219/RES_summary!I$19</f>
        <v>0</v>
      </c>
      <c r="J276" s="179">
        <f>J219/RES_summary!J$19</f>
        <v>0</v>
      </c>
      <c r="K276" s="179">
        <f>K219/RES_summary!K$19</f>
        <v>0</v>
      </c>
      <c r="L276" s="179">
        <f>L219/RES_summary!L$19</f>
        <v>0</v>
      </c>
      <c r="M276" s="179">
        <f>M219/RES_summary!M$19</f>
        <v>0</v>
      </c>
      <c r="N276" s="179">
        <f>N219/RES_summary!N$19</f>
        <v>0</v>
      </c>
      <c r="O276" s="179">
        <f>O219/RES_summary!O$19</f>
        <v>0</v>
      </c>
      <c r="P276" s="179">
        <f>P219/RES_summary!P$19</f>
        <v>0</v>
      </c>
      <c r="Q276" s="179">
        <f>Q219/RES_summary!Q$19</f>
        <v>0</v>
      </c>
    </row>
    <row r="277" spans="1:17" ht="12" customHeight="1" x14ac:dyDescent="0.25">
      <c r="A277" s="148" t="s">
        <v>60</v>
      </c>
      <c r="B277" s="177">
        <f>B220/RES_summary!B$19</f>
        <v>0</v>
      </c>
      <c r="C277" s="177">
        <f>C220/RES_summary!C$19</f>
        <v>0</v>
      </c>
      <c r="D277" s="177">
        <f>D220/RES_summary!D$19</f>
        <v>0</v>
      </c>
      <c r="E277" s="177">
        <f>E220/RES_summary!E$19</f>
        <v>0</v>
      </c>
      <c r="F277" s="177">
        <f>F220/RES_summary!F$19</f>
        <v>0</v>
      </c>
      <c r="G277" s="177">
        <f>G220/RES_summary!G$19</f>
        <v>0</v>
      </c>
      <c r="H277" s="177">
        <f>H220/RES_summary!H$19</f>
        <v>0</v>
      </c>
      <c r="I277" s="177">
        <f>I220/RES_summary!I$19</f>
        <v>0</v>
      </c>
      <c r="J277" s="177">
        <f>J220/RES_summary!J$19</f>
        <v>0</v>
      </c>
      <c r="K277" s="177">
        <f>K220/RES_summary!K$19</f>
        <v>0</v>
      </c>
      <c r="L277" s="177">
        <f>L220/RES_summary!L$19</f>
        <v>0</v>
      </c>
      <c r="M277" s="177">
        <f>M220/RES_summary!M$19</f>
        <v>0</v>
      </c>
      <c r="N277" s="177">
        <f>N220/RES_summary!N$19</f>
        <v>0</v>
      </c>
      <c r="O277" s="177">
        <f>O220/RES_summary!O$19</f>
        <v>0</v>
      </c>
      <c r="P277" s="177">
        <f>P220/RES_summary!P$19</f>
        <v>0</v>
      </c>
      <c r="Q277" s="177">
        <f>Q220/RES_summary!Q$19</f>
        <v>0</v>
      </c>
    </row>
    <row r="278" spans="1:17" ht="12" customHeight="1" x14ac:dyDescent="0.25">
      <c r="A278" s="148" t="s">
        <v>59</v>
      </c>
      <c r="B278" s="177">
        <f>B221/RES_summary!B$19</f>
        <v>0</v>
      </c>
      <c r="C278" s="177">
        <f>C221/RES_summary!C$19</f>
        <v>0</v>
      </c>
      <c r="D278" s="177">
        <f>D221/RES_summary!D$19</f>
        <v>0</v>
      </c>
      <c r="E278" s="177">
        <f>E221/RES_summary!E$19</f>
        <v>0</v>
      </c>
      <c r="F278" s="177">
        <f>F221/RES_summary!F$19</f>
        <v>0</v>
      </c>
      <c r="G278" s="177">
        <f>G221/RES_summary!G$19</f>
        <v>0</v>
      </c>
      <c r="H278" s="177">
        <f>H221/RES_summary!H$19</f>
        <v>0</v>
      </c>
      <c r="I278" s="177">
        <f>I221/RES_summary!I$19</f>
        <v>0</v>
      </c>
      <c r="J278" s="177">
        <f>J221/RES_summary!J$19</f>
        <v>0</v>
      </c>
      <c r="K278" s="177">
        <f>K221/RES_summary!K$19</f>
        <v>0</v>
      </c>
      <c r="L278" s="177">
        <f>L221/RES_summary!L$19</f>
        <v>0</v>
      </c>
      <c r="M278" s="177">
        <f>M221/RES_summary!M$19</f>
        <v>0</v>
      </c>
      <c r="N278" s="177">
        <f>N221/RES_summary!N$19</f>
        <v>0</v>
      </c>
      <c r="O278" s="177">
        <f>O221/RES_summary!O$19</f>
        <v>0</v>
      </c>
      <c r="P278" s="177">
        <f>P221/RES_summary!P$19</f>
        <v>0</v>
      </c>
      <c r="Q278" s="177">
        <f>Q221/RES_summary!Q$19</f>
        <v>0</v>
      </c>
    </row>
    <row r="279" spans="1:17" ht="12" customHeight="1" x14ac:dyDescent="0.25">
      <c r="A279" s="158" t="s">
        <v>62</v>
      </c>
      <c r="B279" s="178">
        <f>B222/RES_summary!B$19</f>
        <v>1.3212684210944643</v>
      </c>
      <c r="C279" s="178">
        <f>C222/RES_summary!C$19</f>
        <v>1.2648562924188684</v>
      </c>
      <c r="D279" s="178">
        <f>D222/RES_summary!D$19</f>
        <v>1.2641205951639714</v>
      </c>
      <c r="E279" s="178">
        <f>E222/RES_summary!E$19</f>
        <v>1.2530971239567203</v>
      </c>
      <c r="F279" s="178">
        <f>F222/RES_summary!F$19</f>
        <v>1.3182739255993843</v>
      </c>
      <c r="G279" s="178">
        <f>G222/RES_summary!G$19</f>
        <v>1.3800114576105489</v>
      </c>
      <c r="H279" s="178">
        <f>H222/RES_summary!H$19</f>
        <v>1.3946755094825927</v>
      </c>
      <c r="I279" s="178">
        <f>I222/RES_summary!I$19</f>
        <v>1.1632272923437115</v>
      </c>
      <c r="J279" s="178">
        <f>J222/RES_summary!J$19</f>
        <v>1.1169609199313244</v>
      </c>
      <c r="K279" s="178">
        <f>K222/RES_summary!K$19</f>
        <v>0.9898647568622494</v>
      </c>
      <c r="L279" s="178">
        <f>L222/RES_summary!L$19</f>
        <v>1.0356720562160366</v>
      </c>
      <c r="M279" s="178">
        <f>M222/RES_summary!M$19</f>
        <v>1.08314092619366</v>
      </c>
      <c r="N279" s="178">
        <f>N222/RES_summary!N$19</f>
        <v>1.1358202923258547</v>
      </c>
      <c r="O279" s="178">
        <f>O222/RES_summary!O$19</f>
        <v>1.1527220098109037</v>
      </c>
      <c r="P279" s="178">
        <f>P222/RES_summary!P$19</f>
        <v>1.2816665423912839</v>
      </c>
      <c r="Q279" s="178">
        <f>Q222/RES_summary!Q$19</f>
        <v>1.0031178398477174</v>
      </c>
    </row>
    <row r="280" spans="1:17" ht="12" customHeight="1" x14ac:dyDescent="0.25">
      <c r="A280" s="23" t="s">
        <v>57</v>
      </c>
      <c r="B280" s="177">
        <f>B223/RES_summary!B$19</f>
        <v>3.6826564895984939</v>
      </c>
      <c r="C280" s="177">
        <f>C223/RES_summary!C$19</f>
        <v>3.9374001830046796</v>
      </c>
      <c r="D280" s="177">
        <f>D223/RES_summary!D$19</f>
        <v>4.2555338378381258</v>
      </c>
      <c r="E280" s="177">
        <f>E223/RES_summary!E$19</f>
        <v>4.2813030395479705</v>
      </c>
      <c r="F280" s="177">
        <f>F223/RES_summary!F$19</f>
        <v>4.2411986490739748</v>
      </c>
      <c r="G280" s="177">
        <f>G223/RES_summary!G$19</f>
        <v>3.8848898576120687</v>
      </c>
      <c r="H280" s="177">
        <f>H223/RES_summary!H$19</f>
        <v>3.8583591689635237</v>
      </c>
      <c r="I280" s="177">
        <f>I223/RES_summary!I$19</f>
        <v>3.846468642457133</v>
      </c>
      <c r="J280" s="177">
        <f>J223/RES_summary!J$19</f>
        <v>3.7967257051435195</v>
      </c>
      <c r="K280" s="177">
        <f>K223/RES_summary!K$19</f>
        <v>4.0558234329845995</v>
      </c>
      <c r="L280" s="177">
        <f>L223/RES_summary!L$19</f>
        <v>4.4626395173057105</v>
      </c>
      <c r="M280" s="177">
        <f>M223/RES_summary!M$19</f>
        <v>3.5324312084564893</v>
      </c>
      <c r="N280" s="177">
        <f>N223/RES_summary!N$19</f>
        <v>3.8965925319054104</v>
      </c>
      <c r="O280" s="177">
        <f>O223/RES_summary!O$19</f>
        <v>4.1331382217688288</v>
      </c>
      <c r="P280" s="177">
        <f>P223/RES_summary!P$19</f>
        <v>4.3050308327573337</v>
      </c>
      <c r="Q280" s="177">
        <f>Q223/RES_summary!Q$19</f>
        <v>4.3886304629395596</v>
      </c>
    </row>
    <row r="281" spans="1:17" ht="12" customHeight="1" x14ac:dyDescent="0.25">
      <c r="A281" s="29" t="s">
        <v>140</v>
      </c>
      <c r="B281" s="176">
        <f>B224/RES_summary!B$19</f>
        <v>0</v>
      </c>
      <c r="C281" s="176">
        <f>C224/RES_summary!C$19</f>
        <v>0</v>
      </c>
      <c r="D281" s="176">
        <f>D224/RES_summary!D$19</f>
        <v>0</v>
      </c>
      <c r="E281" s="176">
        <f>E224/RES_summary!E$19</f>
        <v>0</v>
      </c>
      <c r="F281" s="176">
        <f>F224/RES_summary!F$19</f>
        <v>0</v>
      </c>
      <c r="G281" s="176">
        <f>G224/RES_summary!G$19</f>
        <v>0</v>
      </c>
      <c r="H281" s="176">
        <f>H224/RES_summary!H$19</f>
        <v>0</v>
      </c>
      <c r="I281" s="176">
        <f>I224/RES_summary!I$19</f>
        <v>0</v>
      </c>
      <c r="J281" s="176">
        <f>J224/RES_summary!J$19</f>
        <v>0</v>
      </c>
      <c r="K281" s="176">
        <f>K224/RES_summary!K$19</f>
        <v>0</v>
      </c>
      <c r="L281" s="176">
        <f>L224/RES_summary!L$19</f>
        <v>0</v>
      </c>
      <c r="M281" s="176">
        <f>M224/RES_summary!M$19</f>
        <v>0</v>
      </c>
      <c r="N281" s="176">
        <f>N224/RES_summary!N$19</f>
        <v>0</v>
      </c>
      <c r="O281" s="176">
        <f>O224/RES_summary!O$19</f>
        <v>0</v>
      </c>
      <c r="P281" s="176">
        <f>P224/RES_summary!P$19</f>
        <v>0</v>
      </c>
      <c r="Q281" s="176">
        <f>Q224/RES_summary!Q$19</f>
        <v>0</v>
      </c>
    </row>
    <row r="283" spans="1:17" s="28" customFormat="1" ht="12" customHeight="1" x14ac:dyDescent="0.25">
      <c r="A283" s="187" t="s">
        <v>194</v>
      </c>
      <c r="B283" s="186"/>
      <c r="C283" s="185"/>
      <c r="D283" s="185"/>
      <c r="E283" s="185"/>
      <c r="F283" s="185"/>
      <c r="G283" s="185"/>
      <c r="H283" s="185"/>
      <c r="I283" s="185"/>
      <c r="J283" s="185"/>
      <c r="K283" s="185"/>
      <c r="L283" s="185"/>
      <c r="M283" s="185"/>
      <c r="N283" s="185"/>
      <c r="O283" s="185"/>
      <c r="P283" s="185"/>
      <c r="Q283" s="185"/>
    </row>
    <row r="285" spans="1:17" ht="12" customHeight="1" x14ac:dyDescent="0.25">
      <c r="A285" s="152" t="s">
        <v>193</v>
      </c>
      <c r="B285" s="168"/>
      <c r="C285" s="168">
        <f>SUM(C286,C289,C291,C300)</f>
        <v>10.027918655297301</v>
      </c>
      <c r="D285" s="168">
        <f t="shared" ref="D285:Q285" si="71">SUM(D286,D289,D291,D300)</f>
        <v>9.2665590102769286</v>
      </c>
      <c r="E285" s="168">
        <f t="shared" si="71"/>
        <v>11.825225262581574</v>
      </c>
      <c r="F285" s="168">
        <f t="shared" si="71"/>
        <v>7.5682960467650497</v>
      </c>
      <c r="G285" s="168">
        <f t="shared" si="71"/>
        <v>11.853608766160685</v>
      </c>
      <c r="H285" s="168">
        <f t="shared" si="71"/>
        <v>5.6107243387497672</v>
      </c>
      <c r="I285" s="168">
        <f t="shared" si="71"/>
        <v>7.6078922261570536</v>
      </c>
      <c r="J285" s="168">
        <f t="shared" si="71"/>
        <v>13.524040948449965</v>
      </c>
      <c r="K285" s="168">
        <f t="shared" si="71"/>
        <v>1.9078675901595989</v>
      </c>
      <c r="L285" s="168">
        <f t="shared" si="71"/>
        <v>23.863918771331342</v>
      </c>
      <c r="M285" s="168">
        <f t="shared" si="71"/>
        <v>11.188244175653772</v>
      </c>
      <c r="N285" s="168">
        <f t="shared" si="71"/>
        <v>11.737928382853184</v>
      </c>
      <c r="O285" s="168">
        <f t="shared" si="71"/>
        <v>10.567688250399504</v>
      </c>
      <c r="P285" s="168">
        <f t="shared" si="71"/>
        <v>13.192780977651335</v>
      </c>
      <c r="Q285" s="168">
        <f t="shared" si="71"/>
        <v>18.141123700587691</v>
      </c>
    </row>
    <row r="286" spans="1:17" ht="12" customHeight="1" x14ac:dyDescent="0.25">
      <c r="A286" s="158" t="s">
        <v>65</v>
      </c>
      <c r="B286" s="157"/>
      <c r="C286" s="157">
        <f>SUM(C287:C288)</f>
        <v>8.5420704824168574</v>
      </c>
      <c r="D286" s="157">
        <f t="shared" ref="D286:Q286" si="72">SUM(D287:D288)</f>
        <v>7.8825096068032314</v>
      </c>
      <c r="E286" s="157">
        <f t="shared" si="72"/>
        <v>10.079817426146853</v>
      </c>
      <c r="F286" s="157">
        <f t="shared" si="72"/>
        <v>6.3168319189607312</v>
      </c>
      <c r="G286" s="157">
        <f t="shared" si="72"/>
        <v>10.065191526908285</v>
      </c>
      <c r="H286" s="157">
        <f t="shared" si="72"/>
        <v>4.7673780676030493</v>
      </c>
      <c r="I286" s="157">
        <f t="shared" si="72"/>
        <v>6.4445159309382571</v>
      </c>
      <c r="J286" s="157">
        <f t="shared" si="72"/>
        <v>11.400751310399897</v>
      </c>
      <c r="K286" s="157">
        <f t="shared" si="72"/>
        <v>1.6191273817078982</v>
      </c>
      <c r="L286" s="157">
        <f t="shared" si="72"/>
        <v>20.011463770925271</v>
      </c>
      <c r="M286" s="157">
        <f t="shared" si="72"/>
        <v>9.3846841874691638</v>
      </c>
      <c r="N286" s="157">
        <f t="shared" si="72"/>
        <v>9.8933407790064667</v>
      </c>
      <c r="O286" s="157">
        <f t="shared" si="72"/>
        <v>8.7193033853561683</v>
      </c>
      <c r="P286" s="157">
        <f t="shared" si="72"/>
        <v>10.755479532159381</v>
      </c>
      <c r="Q286" s="157">
        <f t="shared" si="72"/>
        <v>14.564339839081429</v>
      </c>
    </row>
    <row r="287" spans="1:17" ht="12" customHeight="1" x14ac:dyDescent="0.25">
      <c r="A287" s="23" t="s">
        <v>149</v>
      </c>
      <c r="B287" s="156"/>
      <c r="C287" s="156">
        <f>RES_hhdet_in_fec!C$126</f>
        <v>8.538713595276441</v>
      </c>
      <c r="D287" s="156">
        <f>RES_hhdet_in_fec!D$126</f>
        <v>7.8773435973102135</v>
      </c>
      <c r="E287" s="156">
        <f>RES_hhdet_in_fec!E$126</f>
        <v>10.041409129365011</v>
      </c>
      <c r="F287" s="156">
        <f>RES_hhdet_in_fec!F$126</f>
        <v>6.2918712434722366</v>
      </c>
      <c r="G287" s="156">
        <f>RES_hhdet_in_fec!G$126</f>
        <v>9.9781172630049895</v>
      </c>
      <c r="H287" s="156">
        <f>RES_hhdet_in_fec!H$126</f>
        <v>4.6965869319838456</v>
      </c>
      <c r="I287" s="156">
        <f>RES_hhdet_in_fec!I$126</f>
        <v>6.3676801350144387</v>
      </c>
      <c r="J287" s="156">
        <f>RES_hhdet_in_fec!J$126</f>
        <v>11.164970150598428</v>
      </c>
      <c r="K287" s="156">
        <f>RES_hhdet_in_fec!K$126</f>
        <v>1.6009897628503973</v>
      </c>
      <c r="L287" s="156">
        <f>RES_hhdet_in_fec!L$126</f>
        <v>19.873520937027997</v>
      </c>
      <c r="M287" s="156">
        <f>RES_hhdet_in_fec!M$126</f>
        <v>9.3484549830980388</v>
      </c>
      <c r="N287" s="156">
        <f>RES_hhdet_in_fec!N$126</f>
        <v>9.8748569980499425</v>
      </c>
      <c r="O287" s="156">
        <f>RES_hhdet_in_fec!O$126</f>
        <v>8.7000654320230257</v>
      </c>
      <c r="P287" s="156">
        <f>RES_hhdet_in_fec!P$126</f>
        <v>10.751788141426706</v>
      </c>
      <c r="Q287" s="156">
        <f>RES_hhdet_in_fec!Q$126</f>
        <v>14.539512805607647</v>
      </c>
    </row>
    <row r="288" spans="1:17" ht="12" customHeight="1" x14ac:dyDescent="0.25">
      <c r="A288" s="23" t="s">
        <v>60</v>
      </c>
      <c r="B288" s="156"/>
      <c r="C288" s="156">
        <f>RES_hhdet_in_fec!C$127</f>
        <v>3.3568871404172128E-3</v>
      </c>
      <c r="D288" s="156">
        <f>RES_hhdet_in_fec!D$127</f>
        <v>5.1660094930180058E-3</v>
      </c>
      <c r="E288" s="156">
        <f>RES_hhdet_in_fec!E$127</f>
        <v>3.8408296781841988E-2</v>
      </c>
      <c r="F288" s="156">
        <f>RES_hhdet_in_fec!F$127</f>
        <v>2.4960675488494198E-2</v>
      </c>
      <c r="G288" s="156">
        <f>RES_hhdet_in_fec!G$127</f>
        <v>8.7074263903294868E-2</v>
      </c>
      <c r="H288" s="156">
        <f>RES_hhdet_in_fec!H$127</f>
        <v>7.0791135619203999E-2</v>
      </c>
      <c r="I288" s="156">
        <f>RES_hhdet_in_fec!I$127</f>
        <v>7.6835795923818728E-2</v>
      </c>
      <c r="J288" s="156">
        <f>RES_hhdet_in_fec!J$127</f>
        <v>0.23578115980146996</v>
      </c>
      <c r="K288" s="156">
        <f>RES_hhdet_in_fec!K$127</f>
        <v>1.8137618857500832E-2</v>
      </c>
      <c r="L288" s="156">
        <f>RES_hhdet_in_fec!L$127</f>
        <v>0.13794283389727327</v>
      </c>
      <c r="M288" s="156">
        <f>RES_hhdet_in_fec!M$127</f>
        <v>3.6229204371125673E-2</v>
      </c>
      <c r="N288" s="156">
        <f>RES_hhdet_in_fec!N$127</f>
        <v>1.8483780956524143E-2</v>
      </c>
      <c r="O288" s="156">
        <f>RES_hhdet_in_fec!O$127</f>
        <v>1.9237953333142987E-2</v>
      </c>
      <c r="P288" s="156">
        <f>RES_hhdet_in_fec!P$127</f>
        <v>3.6913907326744733E-3</v>
      </c>
      <c r="Q288" s="156">
        <f>RES_hhdet_in_fec!Q$127</f>
        <v>2.4827033473782317E-2</v>
      </c>
    </row>
    <row r="289" spans="1:17" ht="12" customHeight="1" x14ac:dyDescent="0.25">
      <c r="A289" s="158" t="s">
        <v>112</v>
      </c>
      <c r="B289" s="157"/>
      <c r="C289" s="157">
        <f>C290</f>
        <v>0</v>
      </c>
      <c r="D289" s="157">
        <f t="shared" ref="D289:Q289" si="73">D290</f>
        <v>0</v>
      </c>
      <c r="E289" s="157">
        <f t="shared" si="73"/>
        <v>1.875895926900737E-5</v>
      </c>
      <c r="F289" s="157">
        <f t="shared" si="73"/>
        <v>1.8963916475898645E-5</v>
      </c>
      <c r="G289" s="157">
        <f t="shared" si="73"/>
        <v>3.5899012283302938E-5</v>
      </c>
      <c r="H289" s="157">
        <f t="shared" si="73"/>
        <v>2.6246147704921872E-4</v>
      </c>
      <c r="I289" s="157">
        <f t="shared" si="73"/>
        <v>3.3113179653999734E-4</v>
      </c>
      <c r="J289" s="157">
        <f t="shared" si="73"/>
        <v>3.7828712247354535E-4</v>
      </c>
      <c r="K289" s="157">
        <f t="shared" si="73"/>
        <v>5.0374808698008312E-4</v>
      </c>
      <c r="L289" s="157">
        <f t="shared" si="73"/>
        <v>4.75977201972129E-4</v>
      </c>
      <c r="M289" s="157">
        <f t="shared" si="73"/>
        <v>1.1172866321083484E-3</v>
      </c>
      <c r="N289" s="157">
        <f t="shared" si="73"/>
        <v>1.6472540729515232E-3</v>
      </c>
      <c r="O289" s="157">
        <f t="shared" si="73"/>
        <v>2.4176110790537866E-3</v>
      </c>
      <c r="P289" s="157">
        <f t="shared" si="73"/>
        <v>1.2917086840411353E-3</v>
      </c>
      <c r="Q289" s="157">
        <f t="shared" si="73"/>
        <v>4.4210530564836427E-3</v>
      </c>
    </row>
    <row r="290" spans="1:17" ht="12" customHeight="1" x14ac:dyDescent="0.25">
      <c r="A290" s="23" t="s">
        <v>60</v>
      </c>
      <c r="B290" s="156"/>
      <c r="C290" s="156">
        <f>RES_hhdet_in_fec!C$129</f>
        <v>0</v>
      </c>
      <c r="D290" s="156">
        <f>RES_hhdet_in_fec!D$129</f>
        <v>0</v>
      </c>
      <c r="E290" s="156">
        <f>RES_hhdet_in_fec!E$129</f>
        <v>1.875895926900737E-5</v>
      </c>
      <c r="F290" s="156">
        <f>RES_hhdet_in_fec!F$129</f>
        <v>1.8963916475898645E-5</v>
      </c>
      <c r="G290" s="156">
        <f>RES_hhdet_in_fec!G$129</f>
        <v>3.5899012283302938E-5</v>
      </c>
      <c r="H290" s="156">
        <f>RES_hhdet_in_fec!H$129</f>
        <v>2.6246147704921872E-4</v>
      </c>
      <c r="I290" s="156">
        <f>RES_hhdet_in_fec!I$129</f>
        <v>3.3113179653999734E-4</v>
      </c>
      <c r="J290" s="156">
        <f>RES_hhdet_in_fec!J$129</f>
        <v>3.7828712247354535E-4</v>
      </c>
      <c r="K290" s="156">
        <f>RES_hhdet_in_fec!K$129</f>
        <v>5.0374808698008312E-4</v>
      </c>
      <c r="L290" s="156">
        <f>RES_hhdet_in_fec!L$129</f>
        <v>4.75977201972129E-4</v>
      </c>
      <c r="M290" s="156">
        <f>RES_hhdet_in_fec!M$129</f>
        <v>1.1172866321083484E-3</v>
      </c>
      <c r="N290" s="156">
        <f>RES_hhdet_in_fec!N$129</f>
        <v>1.6472540729515232E-3</v>
      </c>
      <c r="O290" s="156">
        <f>RES_hhdet_in_fec!O$129</f>
        <v>2.4176110790537866E-3</v>
      </c>
      <c r="P290" s="156">
        <f>RES_hhdet_in_fec!P$129</f>
        <v>1.2917086840411353E-3</v>
      </c>
      <c r="Q290" s="156">
        <f>RES_hhdet_in_fec!Q$129</f>
        <v>4.4210530564836427E-3</v>
      </c>
    </row>
    <row r="291" spans="1:17" ht="12" customHeight="1" x14ac:dyDescent="0.25">
      <c r="A291" s="158" t="s">
        <v>63</v>
      </c>
      <c r="B291" s="157"/>
      <c r="C291" s="157">
        <f>SUM(C292:C293,C296:C297)</f>
        <v>1.1357648336095678</v>
      </c>
      <c r="D291" s="157">
        <f t="shared" ref="D291:Q291" si="74">SUM(D292:D293,D296:D297)</f>
        <v>1.037051271637345</v>
      </c>
      <c r="E291" s="157">
        <f t="shared" si="74"/>
        <v>1.3436311321143606</v>
      </c>
      <c r="F291" s="157">
        <f t="shared" si="74"/>
        <v>0.98444479609744362</v>
      </c>
      <c r="G291" s="157">
        <f t="shared" si="74"/>
        <v>1.434366986909914</v>
      </c>
      <c r="H291" s="157">
        <f t="shared" si="74"/>
        <v>0.68932131655971651</v>
      </c>
      <c r="I291" s="157">
        <f t="shared" si="74"/>
        <v>0.94451029317258084</v>
      </c>
      <c r="J291" s="157">
        <f t="shared" si="74"/>
        <v>1.7591638048130003</v>
      </c>
      <c r="K291" s="157">
        <f t="shared" si="74"/>
        <v>0.22917465467311132</v>
      </c>
      <c r="L291" s="157">
        <f t="shared" si="74"/>
        <v>2.985814412633975</v>
      </c>
      <c r="M291" s="157">
        <f t="shared" si="74"/>
        <v>1.4208240066331004</v>
      </c>
      <c r="N291" s="157">
        <f t="shared" si="74"/>
        <v>1.4062754536980338</v>
      </c>
      <c r="O291" s="157">
        <f t="shared" si="74"/>
        <v>1.4154947999867358</v>
      </c>
      <c r="P291" s="157">
        <f t="shared" si="74"/>
        <v>1.8271671139006831</v>
      </c>
      <c r="Q291" s="157">
        <f t="shared" si="74"/>
        <v>2.6502418518162556</v>
      </c>
    </row>
    <row r="292" spans="1:17" ht="12" customHeight="1" x14ac:dyDescent="0.25">
      <c r="A292" s="167" t="s">
        <v>148</v>
      </c>
      <c r="B292" s="132"/>
      <c r="C292" s="132">
        <f>RES_hhdet_in_fec!C$131</f>
        <v>0.94761527662773637</v>
      </c>
      <c r="D292" s="132">
        <f>RES_hhdet_in_fec!D$131</f>
        <v>1.037051271637345</v>
      </c>
      <c r="E292" s="132">
        <f>RES_hhdet_in_fec!E$131</f>
        <v>1.0655137896053006</v>
      </c>
      <c r="F292" s="132">
        <f>RES_hhdet_in_fec!F$131</f>
        <v>0.27442525809359353</v>
      </c>
      <c r="G292" s="132">
        <f>RES_hhdet_in_fec!G$131</f>
        <v>1.3000958763355679</v>
      </c>
      <c r="H292" s="132">
        <f>RES_hhdet_in_fec!H$131</f>
        <v>0.68932131655971651</v>
      </c>
      <c r="I292" s="132">
        <f>RES_hhdet_in_fec!I$131</f>
        <v>0.94451029317258084</v>
      </c>
      <c r="J292" s="132">
        <f>RES_hhdet_in_fec!J$131</f>
        <v>1.2831387838852939</v>
      </c>
      <c r="K292" s="132">
        <f>RES_hhdet_in_fec!K$131</f>
        <v>0.22917465467311132</v>
      </c>
      <c r="L292" s="132">
        <f>RES_hhdet_in_fec!L$131</f>
        <v>2.985814412633975</v>
      </c>
      <c r="M292" s="132">
        <f>RES_hhdet_in_fec!M$131</f>
        <v>1.4208240066331004</v>
      </c>
      <c r="N292" s="132">
        <f>RES_hhdet_in_fec!N$131</f>
        <v>1.4062754536980338</v>
      </c>
      <c r="O292" s="132">
        <f>RES_hhdet_in_fec!O$131</f>
        <v>1.2103854992882288</v>
      </c>
      <c r="P292" s="132">
        <f>RES_hhdet_in_fec!P$131</f>
        <v>1.5065341016524012</v>
      </c>
      <c r="Q292" s="132">
        <f>RES_hhdet_in_fec!Q$131</f>
        <v>2.1808946105594602</v>
      </c>
    </row>
    <row r="293" spans="1:17" ht="12" customHeight="1" x14ac:dyDescent="0.25">
      <c r="A293" s="167" t="s">
        <v>147</v>
      </c>
      <c r="B293" s="132"/>
      <c r="C293" s="132">
        <f>SUM(C294:C295)</f>
        <v>0</v>
      </c>
      <c r="D293" s="132">
        <f t="shared" ref="D293:Q293" si="75">SUM(D294:D295)</f>
        <v>0</v>
      </c>
      <c r="E293" s="132">
        <f t="shared" si="75"/>
        <v>0</v>
      </c>
      <c r="F293" s="132">
        <f t="shared" si="75"/>
        <v>0</v>
      </c>
      <c r="G293" s="132">
        <f t="shared" si="75"/>
        <v>0</v>
      </c>
      <c r="H293" s="132">
        <f t="shared" si="75"/>
        <v>0</v>
      </c>
      <c r="I293" s="132">
        <f t="shared" si="75"/>
        <v>0</v>
      </c>
      <c r="J293" s="132">
        <f t="shared" si="75"/>
        <v>0</v>
      </c>
      <c r="K293" s="132">
        <f t="shared" si="75"/>
        <v>0</v>
      </c>
      <c r="L293" s="132">
        <f t="shared" si="75"/>
        <v>0</v>
      </c>
      <c r="M293" s="132">
        <f t="shared" si="75"/>
        <v>0</v>
      </c>
      <c r="N293" s="132">
        <f t="shared" si="75"/>
        <v>0</v>
      </c>
      <c r="O293" s="132">
        <f t="shared" si="75"/>
        <v>0</v>
      </c>
      <c r="P293" s="132">
        <f t="shared" si="75"/>
        <v>0</v>
      </c>
      <c r="Q293" s="132">
        <f t="shared" si="75"/>
        <v>0</v>
      </c>
    </row>
    <row r="294" spans="1:17" ht="12" customHeight="1" x14ac:dyDescent="0.25">
      <c r="A294" s="166" t="s">
        <v>61</v>
      </c>
      <c r="B294" s="165"/>
      <c r="C294" s="165">
        <f>RES_hhdet_in_fec!C$133</f>
        <v>0</v>
      </c>
      <c r="D294" s="165">
        <f>RES_hhdet_in_fec!D$133</f>
        <v>0</v>
      </c>
      <c r="E294" s="165">
        <f>RES_hhdet_in_fec!E$133</f>
        <v>0</v>
      </c>
      <c r="F294" s="165">
        <f>RES_hhdet_in_fec!F$133</f>
        <v>0</v>
      </c>
      <c r="G294" s="165">
        <f>RES_hhdet_in_fec!G$133</f>
        <v>0</v>
      </c>
      <c r="H294" s="165">
        <f>RES_hhdet_in_fec!H$133</f>
        <v>0</v>
      </c>
      <c r="I294" s="165">
        <f>RES_hhdet_in_fec!I$133</f>
        <v>0</v>
      </c>
      <c r="J294" s="165">
        <f>RES_hhdet_in_fec!J$133</f>
        <v>0</v>
      </c>
      <c r="K294" s="165">
        <f>RES_hhdet_in_fec!K$133</f>
        <v>0</v>
      </c>
      <c r="L294" s="165">
        <f>RES_hhdet_in_fec!L$133</f>
        <v>0</v>
      </c>
      <c r="M294" s="165">
        <f>RES_hhdet_in_fec!M$133</f>
        <v>0</v>
      </c>
      <c r="N294" s="165">
        <f>RES_hhdet_in_fec!N$133</f>
        <v>0</v>
      </c>
      <c r="O294" s="165">
        <f>RES_hhdet_in_fec!O$133</f>
        <v>0</v>
      </c>
      <c r="P294" s="165">
        <f>RES_hhdet_in_fec!P$133</f>
        <v>0</v>
      </c>
      <c r="Q294" s="165">
        <f>RES_hhdet_in_fec!Q$133</f>
        <v>0</v>
      </c>
    </row>
    <row r="295" spans="1:17" ht="12" customHeight="1" x14ac:dyDescent="0.25">
      <c r="A295" s="147" t="s">
        <v>59</v>
      </c>
      <c r="B295" s="164"/>
      <c r="C295" s="164">
        <f>RES_hhdet_in_fec!C$134</f>
        <v>0</v>
      </c>
      <c r="D295" s="164">
        <f>RES_hhdet_in_fec!D$134</f>
        <v>0</v>
      </c>
      <c r="E295" s="164">
        <f>RES_hhdet_in_fec!E$134</f>
        <v>0</v>
      </c>
      <c r="F295" s="164">
        <f>RES_hhdet_in_fec!F$134</f>
        <v>0</v>
      </c>
      <c r="G295" s="164">
        <f>RES_hhdet_in_fec!G$134</f>
        <v>0</v>
      </c>
      <c r="H295" s="164">
        <f>RES_hhdet_in_fec!H$134</f>
        <v>0</v>
      </c>
      <c r="I295" s="164">
        <f>RES_hhdet_in_fec!I$134</f>
        <v>0</v>
      </c>
      <c r="J295" s="164">
        <f>RES_hhdet_in_fec!J$134</f>
        <v>0</v>
      </c>
      <c r="K295" s="164">
        <f>RES_hhdet_in_fec!K$134</f>
        <v>0</v>
      </c>
      <c r="L295" s="164">
        <f>RES_hhdet_in_fec!L$134</f>
        <v>0</v>
      </c>
      <c r="M295" s="164">
        <f>RES_hhdet_in_fec!M$134</f>
        <v>0</v>
      </c>
      <c r="N295" s="164">
        <f>RES_hhdet_in_fec!N$134</f>
        <v>0</v>
      </c>
      <c r="O295" s="164">
        <f>RES_hhdet_in_fec!O$134</f>
        <v>0</v>
      </c>
      <c r="P295" s="164">
        <f>RES_hhdet_in_fec!P$134</f>
        <v>0</v>
      </c>
      <c r="Q295" s="164">
        <f>RES_hhdet_in_fec!Q$134</f>
        <v>0</v>
      </c>
    </row>
    <row r="296" spans="1:17" ht="12" customHeight="1" x14ac:dyDescent="0.25">
      <c r="A296" s="163" t="s">
        <v>142</v>
      </c>
      <c r="B296" s="162"/>
      <c r="C296" s="162">
        <f>RES_hhdet_in_fec!C$135</f>
        <v>0.1881495569818315</v>
      </c>
      <c r="D296" s="162">
        <f>RES_hhdet_in_fec!D$135</f>
        <v>0</v>
      </c>
      <c r="E296" s="162">
        <f>RES_hhdet_in_fec!E$135</f>
        <v>0.27811734250906006</v>
      </c>
      <c r="F296" s="162">
        <f>RES_hhdet_in_fec!F$135</f>
        <v>0.71001953800385009</v>
      </c>
      <c r="G296" s="162">
        <f>RES_hhdet_in_fec!G$135</f>
        <v>0.13427111057434624</v>
      </c>
      <c r="H296" s="162">
        <f>RES_hhdet_in_fec!H$135</f>
        <v>0</v>
      </c>
      <c r="I296" s="162">
        <f>RES_hhdet_in_fec!I$135</f>
        <v>0</v>
      </c>
      <c r="J296" s="162">
        <f>RES_hhdet_in_fec!J$135</f>
        <v>0.47602502092770649</v>
      </c>
      <c r="K296" s="162">
        <f>RES_hhdet_in_fec!K$135</f>
        <v>0</v>
      </c>
      <c r="L296" s="162">
        <f>RES_hhdet_in_fec!L$135</f>
        <v>0</v>
      </c>
      <c r="M296" s="162">
        <f>RES_hhdet_in_fec!M$135</f>
        <v>0</v>
      </c>
      <c r="N296" s="162">
        <f>RES_hhdet_in_fec!N$135</f>
        <v>0</v>
      </c>
      <c r="O296" s="162">
        <f>RES_hhdet_in_fec!O$135</f>
        <v>0.20510930069850694</v>
      </c>
      <c r="P296" s="162">
        <f>RES_hhdet_in_fec!P$135</f>
        <v>0.32063301224828195</v>
      </c>
      <c r="Q296" s="162">
        <f>RES_hhdet_in_fec!Q$135</f>
        <v>0.46934724125679522</v>
      </c>
    </row>
    <row r="297" spans="1:17" ht="12" customHeight="1" x14ac:dyDescent="0.25">
      <c r="A297" s="161" t="s">
        <v>141</v>
      </c>
      <c r="B297" s="160"/>
      <c r="C297" s="160">
        <f>SUM(C298:C299)</f>
        <v>0</v>
      </c>
      <c r="D297" s="160">
        <f t="shared" ref="D297:Q297" si="76">SUM(D298:D299)</f>
        <v>0</v>
      </c>
      <c r="E297" s="160">
        <f t="shared" si="76"/>
        <v>0</v>
      </c>
      <c r="F297" s="160">
        <f t="shared" si="76"/>
        <v>0</v>
      </c>
      <c r="G297" s="160">
        <f t="shared" si="76"/>
        <v>0</v>
      </c>
      <c r="H297" s="160">
        <f t="shared" si="76"/>
        <v>0</v>
      </c>
      <c r="I297" s="160">
        <f t="shared" si="76"/>
        <v>0</v>
      </c>
      <c r="J297" s="160">
        <f t="shared" si="76"/>
        <v>0</v>
      </c>
      <c r="K297" s="160">
        <f t="shared" si="76"/>
        <v>0</v>
      </c>
      <c r="L297" s="160">
        <f t="shared" si="76"/>
        <v>0</v>
      </c>
      <c r="M297" s="160">
        <f t="shared" si="76"/>
        <v>0</v>
      </c>
      <c r="N297" s="160">
        <f t="shared" si="76"/>
        <v>0</v>
      </c>
      <c r="O297" s="160">
        <f t="shared" si="76"/>
        <v>0</v>
      </c>
      <c r="P297" s="160">
        <f t="shared" si="76"/>
        <v>0</v>
      </c>
      <c r="Q297" s="160">
        <f t="shared" si="76"/>
        <v>0</v>
      </c>
    </row>
    <row r="298" spans="1:17" ht="12" customHeight="1" x14ac:dyDescent="0.25">
      <c r="A298" s="148" t="s">
        <v>60</v>
      </c>
      <c r="B298" s="156"/>
      <c r="C298" s="156">
        <f>RES_hhdet_in_fec!C$137</f>
        <v>0</v>
      </c>
      <c r="D298" s="156">
        <f>RES_hhdet_in_fec!D$137</f>
        <v>0</v>
      </c>
      <c r="E298" s="156">
        <f>RES_hhdet_in_fec!E$137</f>
        <v>0</v>
      </c>
      <c r="F298" s="156">
        <f>RES_hhdet_in_fec!F$137</f>
        <v>0</v>
      </c>
      <c r="G298" s="156">
        <f>RES_hhdet_in_fec!G$137</f>
        <v>0</v>
      </c>
      <c r="H298" s="156">
        <f>RES_hhdet_in_fec!H$137</f>
        <v>0</v>
      </c>
      <c r="I298" s="156">
        <f>RES_hhdet_in_fec!I$137</f>
        <v>0</v>
      </c>
      <c r="J298" s="156">
        <f>RES_hhdet_in_fec!J$137</f>
        <v>0</v>
      </c>
      <c r="K298" s="156">
        <f>RES_hhdet_in_fec!K$137</f>
        <v>0</v>
      </c>
      <c r="L298" s="156">
        <f>RES_hhdet_in_fec!L$137</f>
        <v>0</v>
      </c>
      <c r="M298" s="156">
        <f>RES_hhdet_in_fec!M$137</f>
        <v>0</v>
      </c>
      <c r="N298" s="156">
        <f>RES_hhdet_in_fec!N$137</f>
        <v>0</v>
      </c>
      <c r="O298" s="156">
        <f>RES_hhdet_in_fec!O$137</f>
        <v>0</v>
      </c>
      <c r="P298" s="156">
        <f>RES_hhdet_in_fec!P$137</f>
        <v>0</v>
      </c>
      <c r="Q298" s="156">
        <f>RES_hhdet_in_fec!Q$137</f>
        <v>0</v>
      </c>
    </row>
    <row r="299" spans="1:17" ht="12" customHeight="1" x14ac:dyDescent="0.25">
      <c r="A299" s="148" t="s">
        <v>59</v>
      </c>
      <c r="B299" s="156"/>
      <c r="C299" s="156">
        <f>RES_hhdet_in_fec!C$138</f>
        <v>0</v>
      </c>
      <c r="D299" s="156">
        <f>RES_hhdet_in_fec!D$138</f>
        <v>0</v>
      </c>
      <c r="E299" s="156">
        <f>RES_hhdet_in_fec!E$138</f>
        <v>0</v>
      </c>
      <c r="F299" s="156">
        <f>RES_hhdet_in_fec!F$138</f>
        <v>0</v>
      </c>
      <c r="G299" s="156">
        <f>RES_hhdet_in_fec!G$138</f>
        <v>0</v>
      </c>
      <c r="H299" s="156">
        <f>RES_hhdet_in_fec!H$138</f>
        <v>0</v>
      </c>
      <c r="I299" s="156">
        <f>RES_hhdet_in_fec!I$138</f>
        <v>0</v>
      </c>
      <c r="J299" s="156">
        <f>RES_hhdet_in_fec!J$138</f>
        <v>0</v>
      </c>
      <c r="K299" s="156">
        <f>RES_hhdet_in_fec!K$138</f>
        <v>0</v>
      </c>
      <c r="L299" s="156">
        <f>RES_hhdet_in_fec!L$138</f>
        <v>0</v>
      </c>
      <c r="M299" s="156">
        <f>RES_hhdet_in_fec!M$138</f>
        <v>0</v>
      </c>
      <c r="N299" s="156">
        <f>RES_hhdet_in_fec!N$138</f>
        <v>0</v>
      </c>
      <c r="O299" s="156">
        <f>RES_hhdet_in_fec!O$138</f>
        <v>0</v>
      </c>
      <c r="P299" s="156">
        <f>RES_hhdet_in_fec!P$138</f>
        <v>0</v>
      </c>
      <c r="Q299" s="156">
        <f>RES_hhdet_in_fec!Q$138</f>
        <v>0</v>
      </c>
    </row>
    <row r="300" spans="1:17" ht="12" customHeight="1" x14ac:dyDescent="0.25">
      <c r="A300" s="158" t="s">
        <v>62</v>
      </c>
      <c r="B300" s="157"/>
      <c r="C300" s="157">
        <f>SUM(C301:C302)</f>
        <v>0.3500833392708767</v>
      </c>
      <c r="D300" s="157">
        <f t="shared" ref="D300:Q300" si="77">SUM(D301:D302)</f>
        <v>0.34699813183635264</v>
      </c>
      <c r="E300" s="157">
        <f t="shared" si="77"/>
        <v>0.40175794536109039</v>
      </c>
      <c r="F300" s="157">
        <f t="shared" si="77"/>
        <v>0.26700036779039849</v>
      </c>
      <c r="G300" s="157">
        <f t="shared" si="77"/>
        <v>0.35401435333020254</v>
      </c>
      <c r="H300" s="157">
        <f t="shared" si="77"/>
        <v>0.15376249310995244</v>
      </c>
      <c r="I300" s="157">
        <f t="shared" si="77"/>
        <v>0.21853487024967591</v>
      </c>
      <c r="J300" s="157">
        <f t="shared" si="77"/>
        <v>0.36374754611459587</v>
      </c>
      <c r="K300" s="157">
        <f t="shared" si="77"/>
        <v>5.9061805691609362E-2</v>
      </c>
      <c r="L300" s="157">
        <f t="shared" si="77"/>
        <v>0.86616461057012473</v>
      </c>
      <c r="M300" s="157">
        <f t="shared" si="77"/>
        <v>0.38161869491939876</v>
      </c>
      <c r="N300" s="157">
        <f t="shared" si="77"/>
        <v>0.43666489607573267</v>
      </c>
      <c r="O300" s="157">
        <f t="shared" si="77"/>
        <v>0.43047245397754746</v>
      </c>
      <c r="P300" s="157">
        <f t="shared" si="77"/>
        <v>0.60884262290722846</v>
      </c>
      <c r="Q300" s="157">
        <f t="shared" si="77"/>
        <v>0.92212095663352467</v>
      </c>
    </row>
    <row r="301" spans="1:17" ht="12" customHeight="1" x14ac:dyDescent="0.25">
      <c r="A301" s="23" t="s">
        <v>57</v>
      </c>
      <c r="B301" s="156"/>
      <c r="C301" s="156">
        <f>RES_hhdet_in_fec!C$140</f>
        <v>0</v>
      </c>
      <c r="D301" s="156">
        <f>RES_hhdet_in_fec!D$140</f>
        <v>0</v>
      </c>
      <c r="E301" s="156">
        <f>RES_hhdet_in_fec!E$140</f>
        <v>0</v>
      </c>
      <c r="F301" s="156">
        <f>RES_hhdet_in_fec!F$140</f>
        <v>0</v>
      </c>
      <c r="G301" s="156">
        <f>RES_hhdet_in_fec!G$140</f>
        <v>0</v>
      </c>
      <c r="H301" s="156">
        <f>RES_hhdet_in_fec!H$140</f>
        <v>0</v>
      </c>
      <c r="I301" s="156">
        <f>RES_hhdet_in_fec!I$140</f>
        <v>0</v>
      </c>
      <c r="J301" s="156">
        <f>RES_hhdet_in_fec!J$140</f>
        <v>0</v>
      </c>
      <c r="K301" s="156">
        <f>RES_hhdet_in_fec!K$140</f>
        <v>0</v>
      </c>
      <c r="L301" s="156">
        <f>RES_hhdet_in_fec!L$140</f>
        <v>0</v>
      </c>
      <c r="M301" s="156">
        <f>RES_hhdet_in_fec!M$140</f>
        <v>0</v>
      </c>
      <c r="N301" s="156">
        <f>RES_hhdet_in_fec!N$140</f>
        <v>0</v>
      </c>
      <c r="O301" s="156">
        <f>RES_hhdet_in_fec!O$140</f>
        <v>0</v>
      </c>
      <c r="P301" s="156">
        <f>RES_hhdet_in_fec!P$140</f>
        <v>0</v>
      </c>
      <c r="Q301" s="156">
        <f>RES_hhdet_in_fec!Q$140</f>
        <v>0</v>
      </c>
    </row>
    <row r="302" spans="1:17" ht="12" customHeight="1" x14ac:dyDescent="0.25">
      <c r="A302" s="29" t="s">
        <v>140</v>
      </c>
      <c r="B302" s="57"/>
      <c r="C302" s="57">
        <f>RES_hhdet_in_fec!C$141</f>
        <v>0.3500833392708767</v>
      </c>
      <c r="D302" s="57">
        <f>RES_hhdet_in_fec!D$141</f>
        <v>0.34699813183635264</v>
      </c>
      <c r="E302" s="57">
        <f>RES_hhdet_in_fec!E$141</f>
        <v>0.40175794536109039</v>
      </c>
      <c r="F302" s="57">
        <f>RES_hhdet_in_fec!F$141</f>
        <v>0.26700036779039849</v>
      </c>
      <c r="G302" s="57">
        <f>RES_hhdet_in_fec!G$141</f>
        <v>0.35401435333020254</v>
      </c>
      <c r="H302" s="57">
        <f>RES_hhdet_in_fec!H$141</f>
        <v>0.15376249310995244</v>
      </c>
      <c r="I302" s="57">
        <f>RES_hhdet_in_fec!I$141</f>
        <v>0.21853487024967591</v>
      </c>
      <c r="J302" s="57">
        <f>RES_hhdet_in_fec!J$141</f>
        <v>0.36374754611459587</v>
      </c>
      <c r="K302" s="57">
        <f>RES_hhdet_in_fec!K$141</f>
        <v>5.9061805691609362E-2</v>
      </c>
      <c r="L302" s="57">
        <f>RES_hhdet_in_fec!L$141</f>
        <v>0.86616461057012473</v>
      </c>
      <c r="M302" s="57">
        <f>RES_hhdet_in_fec!M$141</f>
        <v>0.38161869491939876</v>
      </c>
      <c r="N302" s="57">
        <f>RES_hhdet_in_fec!N$141</f>
        <v>0.43666489607573267</v>
      </c>
      <c r="O302" s="57">
        <f>RES_hhdet_in_fec!O$141</f>
        <v>0.43047245397754746</v>
      </c>
      <c r="P302" s="57">
        <f>RES_hhdet_in_fec!P$141</f>
        <v>0.60884262290722846</v>
      </c>
      <c r="Q302" s="57">
        <f>RES_hhdet_in_fec!Q$141</f>
        <v>0.92212095663352467</v>
      </c>
    </row>
    <row r="304" spans="1:17" ht="12" customHeight="1" x14ac:dyDescent="0.25">
      <c r="A304" s="152" t="s">
        <v>192</v>
      </c>
      <c r="B304" s="168"/>
      <c r="C304" s="168">
        <f>SUM(C305,C308,C310,C319)</f>
        <v>7.7006098797124016</v>
      </c>
      <c r="D304" s="168">
        <f t="shared" ref="D304:Q304" si="78">SUM(D305,D308,D310,D319)</f>
        <v>7.1617773620016258</v>
      </c>
      <c r="E304" s="168">
        <f t="shared" si="78"/>
        <v>9.1650951448504845</v>
      </c>
      <c r="F304" s="168">
        <f t="shared" si="78"/>
        <v>5.8505757535287515</v>
      </c>
      <c r="G304" s="168">
        <f t="shared" si="78"/>
        <v>9.2953270092211362</v>
      </c>
      <c r="H304" s="168">
        <f t="shared" si="78"/>
        <v>4.4329856784784161</v>
      </c>
      <c r="I304" s="168">
        <f t="shared" si="78"/>
        <v>6.0334360728240384</v>
      </c>
      <c r="J304" s="168">
        <f t="shared" si="78"/>
        <v>10.731188009325681</v>
      </c>
      <c r="K304" s="168">
        <f t="shared" si="78"/>
        <v>1.5258392564568306</v>
      </c>
      <c r="L304" s="168">
        <f t="shared" si="78"/>
        <v>19.141098694665999</v>
      </c>
      <c r="M304" s="168">
        <f t="shared" si="78"/>
        <v>8.9968139531148772</v>
      </c>
      <c r="N304" s="168">
        <f t="shared" si="78"/>
        <v>9.4563894917209552</v>
      </c>
      <c r="O304" s="168">
        <f t="shared" si="78"/>
        <v>8.4975789005787341</v>
      </c>
      <c r="P304" s="168">
        <f t="shared" si="78"/>
        <v>10.625072011001649</v>
      </c>
      <c r="Q304" s="168">
        <f t="shared" si="78"/>
        <v>14.662262179533931</v>
      </c>
    </row>
    <row r="305" spans="1:17" ht="12" customHeight="1" x14ac:dyDescent="0.25">
      <c r="A305" s="158" t="s">
        <v>65</v>
      </c>
      <c r="B305" s="157"/>
      <c r="C305" s="157">
        <f>SUM(C306:C307)</f>
        <v>6.4958730557199802</v>
      </c>
      <c r="D305" s="157">
        <f t="shared" ref="D305:Q305" si="79">SUM(D306:D307)</f>
        <v>6.0213978302213009</v>
      </c>
      <c r="E305" s="157">
        <f t="shared" si="79"/>
        <v>7.7434709963088668</v>
      </c>
      <c r="F305" s="157">
        <f t="shared" si="79"/>
        <v>4.8643584054378035</v>
      </c>
      <c r="G305" s="157">
        <f t="shared" si="79"/>
        <v>7.8177466917632072</v>
      </c>
      <c r="H305" s="157">
        <f t="shared" si="79"/>
        <v>3.7293313669084056</v>
      </c>
      <c r="I305" s="157">
        <f t="shared" si="79"/>
        <v>5.0592705283685504</v>
      </c>
      <c r="J305" s="157">
        <f t="shared" si="79"/>
        <v>8.9853217432292372</v>
      </c>
      <c r="K305" s="157">
        <f t="shared" si="79"/>
        <v>1.2819475240310629</v>
      </c>
      <c r="L305" s="157">
        <f t="shared" si="79"/>
        <v>15.891130180944796</v>
      </c>
      <c r="M305" s="157">
        <f t="shared" si="79"/>
        <v>7.4713957905605461</v>
      </c>
      <c r="N305" s="157">
        <f t="shared" si="79"/>
        <v>7.8936360495878573</v>
      </c>
      <c r="O305" s="157">
        <f t="shared" si="79"/>
        <v>6.9443268663967528</v>
      </c>
      <c r="P305" s="157">
        <f t="shared" si="79"/>
        <v>8.5830580614865752</v>
      </c>
      <c r="Q305" s="157">
        <f t="shared" si="79"/>
        <v>11.656556286295185</v>
      </c>
    </row>
    <row r="306" spans="1:17" ht="12" customHeight="1" x14ac:dyDescent="0.25">
      <c r="A306" s="23" t="s">
        <v>149</v>
      </c>
      <c r="B306" s="156"/>
      <c r="C306" s="156">
        <f>RES_hhdet_in_tes!C$126</f>
        <v>6.4924404320157532</v>
      </c>
      <c r="D306" s="156">
        <f>RES_hhdet_in_tes!D$126</f>
        <v>6.0160990141226964</v>
      </c>
      <c r="E306" s="156">
        <f>RES_hhdet_in_tes!E$126</f>
        <v>7.7039663607215383</v>
      </c>
      <c r="F306" s="156">
        <f>RES_hhdet_in_tes!F$126</f>
        <v>4.8386641480656651</v>
      </c>
      <c r="G306" s="156">
        <f>RES_hhdet_in_tes!G$126</f>
        <v>7.7277126747516505</v>
      </c>
      <c r="H306" s="156">
        <f>RES_hhdet_in_tes!H$126</f>
        <v>3.6558687325260117</v>
      </c>
      <c r="I306" s="156">
        <f>RES_hhdet_in_tes!I$126</f>
        <v>4.9793538221037448</v>
      </c>
      <c r="J306" s="156">
        <f>RES_hhdet_in_tes!J$126</f>
        <v>8.7408071460518126</v>
      </c>
      <c r="K306" s="156">
        <f>RES_hhdet_in_tes!K$126</f>
        <v>1.2630249701295224</v>
      </c>
      <c r="L306" s="156">
        <f>RES_hhdet_in_tes!L$126</f>
        <v>15.748009246505363</v>
      </c>
      <c r="M306" s="156">
        <f>RES_hhdet_in_tes!M$126</f>
        <v>7.4338510654783292</v>
      </c>
      <c r="N306" s="156">
        <f>RES_hhdet_in_tes!N$126</f>
        <v>7.8745194972644796</v>
      </c>
      <c r="O306" s="156">
        <f>RES_hhdet_in_tes!O$126</f>
        <v>6.9245629186227839</v>
      </c>
      <c r="P306" s="156">
        <f>RES_hhdet_in_tes!P$126</f>
        <v>8.5792776752679796</v>
      </c>
      <c r="Q306" s="156">
        <f>RES_hhdet_in_tes!Q$126</f>
        <v>11.631225533746237</v>
      </c>
    </row>
    <row r="307" spans="1:17" ht="12" customHeight="1" x14ac:dyDescent="0.25">
      <c r="A307" s="23" t="s">
        <v>60</v>
      </c>
      <c r="B307" s="156"/>
      <c r="C307" s="156">
        <f>RES_hhdet_in_tes!C$127</f>
        <v>3.4326237042268583E-3</v>
      </c>
      <c r="D307" s="156">
        <f>RES_hhdet_in_tes!D$127</f>
        <v>5.2988160986045738E-3</v>
      </c>
      <c r="E307" s="156">
        <f>RES_hhdet_in_tes!E$127</f>
        <v>3.9504635587328946E-2</v>
      </c>
      <c r="F307" s="156">
        <f>RES_hhdet_in_tes!F$127</f>
        <v>2.569425737213827E-2</v>
      </c>
      <c r="G307" s="156">
        <f>RES_hhdet_in_tes!G$127</f>
        <v>9.0034017011556541E-2</v>
      </c>
      <c r="H307" s="156">
        <f>RES_hhdet_in_tes!H$127</f>
        <v>7.3462634382393782E-2</v>
      </c>
      <c r="I307" s="156">
        <f>RES_hhdet_in_tes!I$127</f>
        <v>7.9916706264805723E-2</v>
      </c>
      <c r="J307" s="156">
        <f>RES_hhdet_in_tes!J$127</f>
        <v>0.24451459717742455</v>
      </c>
      <c r="K307" s="156">
        <f>RES_hhdet_in_tes!K$127</f>
        <v>1.8922553901540597E-2</v>
      </c>
      <c r="L307" s="156">
        <f>RES_hhdet_in_tes!L$127</f>
        <v>0.1431209344394313</v>
      </c>
      <c r="M307" s="156">
        <f>RES_hhdet_in_tes!M$127</f>
        <v>3.7544725082216873E-2</v>
      </c>
      <c r="N307" s="156">
        <f>RES_hhdet_in_tes!N$127</f>
        <v>1.9116552323377538E-2</v>
      </c>
      <c r="O307" s="156">
        <f>RES_hhdet_in_tes!O$127</f>
        <v>1.976394777396865E-2</v>
      </c>
      <c r="P307" s="156">
        <f>RES_hhdet_in_tes!P$127</f>
        <v>3.7803862185948095E-3</v>
      </c>
      <c r="Q307" s="156">
        <f>RES_hhdet_in_tes!Q$127</f>
        <v>2.5330752548948537E-2</v>
      </c>
    </row>
    <row r="308" spans="1:17" ht="12" customHeight="1" x14ac:dyDescent="0.25">
      <c r="A308" s="158" t="s">
        <v>112</v>
      </c>
      <c r="B308" s="157"/>
      <c r="C308" s="157">
        <f>C309</f>
        <v>0</v>
      </c>
      <c r="D308" s="157">
        <f t="shared" ref="D308:Q308" si="80">D309</f>
        <v>0</v>
      </c>
      <c r="E308" s="157">
        <f t="shared" si="80"/>
        <v>3.5465268919429463E-5</v>
      </c>
      <c r="F308" s="157">
        <f t="shared" si="80"/>
        <v>3.6746231577727531E-5</v>
      </c>
      <c r="G308" s="157">
        <f t="shared" si="80"/>
        <v>7.1750946077223435E-5</v>
      </c>
      <c r="H308" s="157">
        <f t="shared" si="80"/>
        <v>5.4491381872161465E-4</v>
      </c>
      <c r="I308" s="157">
        <f t="shared" si="80"/>
        <v>7.185419767886626E-4</v>
      </c>
      <c r="J308" s="157">
        <f t="shared" si="80"/>
        <v>8.6402439520179427E-4</v>
      </c>
      <c r="K308" s="157">
        <f t="shared" si="80"/>
        <v>1.2168460302025045E-3</v>
      </c>
      <c r="L308" s="157">
        <f t="shared" si="80"/>
        <v>1.2291490119093476E-3</v>
      </c>
      <c r="M308" s="157">
        <f t="shared" si="80"/>
        <v>3.0360677772764888E-3</v>
      </c>
      <c r="N308" s="157">
        <f t="shared" si="80"/>
        <v>4.6585440753754981E-3</v>
      </c>
      <c r="O308" s="157">
        <f t="shared" si="80"/>
        <v>7.0538812129098162E-3</v>
      </c>
      <c r="P308" s="157">
        <f t="shared" si="80"/>
        <v>3.8624415510701165E-3</v>
      </c>
      <c r="Q308" s="157">
        <f t="shared" si="80"/>
        <v>1.3467966858012303E-2</v>
      </c>
    </row>
    <row r="309" spans="1:17" ht="12" customHeight="1" x14ac:dyDescent="0.25">
      <c r="A309" s="23" t="s">
        <v>60</v>
      </c>
      <c r="B309" s="156"/>
      <c r="C309" s="156">
        <f>RES_hhdet_in_tes!C$129</f>
        <v>0</v>
      </c>
      <c r="D309" s="156">
        <f>RES_hhdet_in_tes!D$129</f>
        <v>0</v>
      </c>
      <c r="E309" s="156">
        <f>RES_hhdet_in_tes!E$129</f>
        <v>3.5465268919429463E-5</v>
      </c>
      <c r="F309" s="156">
        <f>RES_hhdet_in_tes!F$129</f>
        <v>3.6746231577727531E-5</v>
      </c>
      <c r="G309" s="156">
        <f>RES_hhdet_in_tes!G$129</f>
        <v>7.1750946077223435E-5</v>
      </c>
      <c r="H309" s="156">
        <f>RES_hhdet_in_tes!H$129</f>
        <v>5.4491381872161465E-4</v>
      </c>
      <c r="I309" s="156">
        <f>RES_hhdet_in_tes!I$129</f>
        <v>7.185419767886626E-4</v>
      </c>
      <c r="J309" s="156">
        <f>RES_hhdet_in_tes!J$129</f>
        <v>8.6402439520179427E-4</v>
      </c>
      <c r="K309" s="156">
        <f>RES_hhdet_in_tes!K$129</f>
        <v>1.2168460302025045E-3</v>
      </c>
      <c r="L309" s="156">
        <f>RES_hhdet_in_tes!L$129</f>
        <v>1.2291490119093476E-3</v>
      </c>
      <c r="M309" s="156">
        <f>RES_hhdet_in_tes!M$129</f>
        <v>3.0360677772764888E-3</v>
      </c>
      <c r="N309" s="156">
        <f>RES_hhdet_in_tes!N$129</f>
        <v>4.6585440753754981E-3</v>
      </c>
      <c r="O309" s="156">
        <f>RES_hhdet_in_tes!O$129</f>
        <v>7.0538812129098162E-3</v>
      </c>
      <c r="P309" s="156">
        <f>RES_hhdet_in_tes!P$129</f>
        <v>3.8624415510701165E-3</v>
      </c>
      <c r="Q309" s="156">
        <f>RES_hhdet_in_tes!Q$129</f>
        <v>1.3467966858012303E-2</v>
      </c>
    </row>
    <row r="310" spans="1:17" ht="12" customHeight="1" x14ac:dyDescent="0.25">
      <c r="A310" s="158" t="s">
        <v>63</v>
      </c>
      <c r="B310" s="157"/>
      <c r="C310" s="157">
        <f>SUM(C311:C312,C315:C316)</f>
        <v>0.91573131788869266</v>
      </c>
      <c r="D310" s="157">
        <f t="shared" ref="D310:Q310" si="81">SUM(D311:D312,D315:D316)</f>
        <v>0.85274557745943658</v>
      </c>
      <c r="E310" s="157">
        <f t="shared" si="81"/>
        <v>1.0870329358170843</v>
      </c>
      <c r="F310" s="157">
        <f t="shared" si="81"/>
        <v>0.76277164788365504</v>
      </c>
      <c r="G310" s="157">
        <f t="shared" si="81"/>
        <v>1.1803041517475223</v>
      </c>
      <c r="H310" s="157">
        <f t="shared" si="81"/>
        <v>0.57334618676713589</v>
      </c>
      <c r="I310" s="157">
        <f t="shared" si="81"/>
        <v>0.78816866132652774</v>
      </c>
      <c r="J310" s="157">
        <f t="shared" si="81"/>
        <v>1.434779496790147</v>
      </c>
      <c r="K310" s="157">
        <f t="shared" si="81"/>
        <v>0.19230481462400967</v>
      </c>
      <c r="L310" s="157">
        <f t="shared" si="81"/>
        <v>2.5112926757726322</v>
      </c>
      <c r="M310" s="157">
        <f t="shared" si="81"/>
        <v>1.1973532044772526</v>
      </c>
      <c r="N310" s="157">
        <f t="shared" si="81"/>
        <v>1.1870224816816715</v>
      </c>
      <c r="O310" s="157">
        <f t="shared" si="81"/>
        <v>1.1811441326411192</v>
      </c>
      <c r="P310" s="157">
        <f t="shared" si="81"/>
        <v>1.5222175074304491</v>
      </c>
      <c r="Q310" s="157">
        <f t="shared" si="81"/>
        <v>2.2103723136197582</v>
      </c>
    </row>
    <row r="311" spans="1:17" ht="12" customHeight="1" x14ac:dyDescent="0.25">
      <c r="A311" s="167" t="s">
        <v>148</v>
      </c>
      <c r="B311" s="132"/>
      <c r="C311" s="132">
        <f>RES_hhdet_in_tes!C$131</f>
        <v>0.77693912857384229</v>
      </c>
      <c r="D311" s="132">
        <f>RES_hhdet_in_tes!D$131</f>
        <v>0.85274557745943658</v>
      </c>
      <c r="E311" s="132">
        <f>RES_hhdet_in_tes!E$131</f>
        <v>0.87867233924334287</v>
      </c>
      <c r="F311" s="132">
        <f>RES_hhdet_in_tes!F$131</f>
        <v>0.22686565610411955</v>
      </c>
      <c r="G311" s="132">
        <f>RES_hhdet_in_tes!G$131</f>
        <v>1.0778583107219017</v>
      </c>
      <c r="H311" s="132">
        <f>RES_hhdet_in_tes!H$131</f>
        <v>0.57334618676713589</v>
      </c>
      <c r="I311" s="132">
        <f>RES_hhdet_in_tes!I$131</f>
        <v>0.78816866132652774</v>
      </c>
      <c r="J311" s="132">
        <f>RES_hhdet_in_tes!J$131</f>
        <v>1.0730507972721572</v>
      </c>
      <c r="K311" s="132">
        <f>RES_hhdet_in_tes!K$131</f>
        <v>0.19230481462400967</v>
      </c>
      <c r="L311" s="132">
        <f>RES_hhdet_in_tes!L$131</f>
        <v>2.5112926757726322</v>
      </c>
      <c r="M311" s="132">
        <f>RES_hhdet_in_tes!M$131</f>
        <v>1.1973532044772526</v>
      </c>
      <c r="N311" s="132">
        <f>RES_hhdet_in_tes!N$131</f>
        <v>1.1870224816816715</v>
      </c>
      <c r="O311" s="132">
        <f>RES_hhdet_in_tes!O$131</f>
        <v>1.0226364907249195</v>
      </c>
      <c r="P311" s="132">
        <f>RES_hhdet_in_tes!P$131</f>
        <v>1.2739250755259708</v>
      </c>
      <c r="Q311" s="132">
        <f>RES_hhdet_in_tes!Q$131</f>
        <v>1.8456196746691331</v>
      </c>
    </row>
    <row r="312" spans="1:17" ht="12" customHeight="1" x14ac:dyDescent="0.25">
      <c r="A312" s="167" t="s">
        <v>147</v>
      </c>
      <c r="B312" s="132"/>
      <c r="C312" s="132">
        <f>SUM(C313:C314)</f>
        <v>0</v>
      </c>
      <c r="D312" s="132">
        <f t="shared" ref="D312:Q312" si="82">SUM(D313:D314)</f>
        <v>0</v>
      </c>
      <c r="E312" s="132">
        <f t="shared" si="82"/>
        <v>0</v>
      </c>
      <c r="F312" s="132">
        <f t="shared" si="82"/>
        <v>0</v>
      </c>
      <c r="G312" s="132">
        <f t="shared" si="82"/>
        <v>0</v>
      </c>
      <c r="H312" s="132">
        <f t="shared" si="82"/>
        <v>0</v>
      </c>
      <c r="I312" s="132">
        <f t="shared" si="82"/>
        <v>0</v>
      </c>
      <c r="J312" s="132">
        <f t="shared" si="82"/>
        <v>0</v>
      </c>
      <c r="K312" s="132">
        <f t="shared" si="82"/>
        <v>0</v>
      </c>
      <c r="L312" s="132">
        <f t="shared" si="82"/>
        <v>0</v>
      </c>
      <c r="M312" s="132">
        <f t="shared" si="82"/>
        <v>0</v>
      </c>
      <c r="N312" s="132">
        <f t="shared" si="82"/>
        <v>0</v>
      </c>
      <c r="O312" s="132">
        <f t="shared" si="82"/>
        <v>0</v>
      </c>
      <c r="P312" s="132">
        <f t="shared" si="82"/>
        <v>0</v>
      </c>
      <c r="Q312" s="132">
        <f t="shared" si="82"/>
        <v>0</v>
      </c>
    </row>
    <row r="313" spans="1:17" ht="12" customHeight="1" x14ac:dyDescent="0.25">
      <c r="A313" s="166" t="s">
        <v>61</v>
      </c>
      <c r="B313" s="165"/>
      <c r="C313" s="165">
        <f>RES_hhdet_in_tes!C$133</f>
        <v>0</v>
      </c>
      <c r="D313" s="165">
        <f>RES_hhdet_in_tes!D$133</f>
        <v>0</v>
      </c>
      <c r="E313" s="165">
        <f>RES_hhdet_in_tes!E$133</f>
        <v>0</v>
      </c>
      <c r="F313" s="165">
        <f>RES_hhdet_in_tes!F$133</f>
        <v>0</v>
      </c>
      <c r="G313" s="165">
        <f>RES_hhdet_in_tes!G$133</f>
        <v>0</v>
      </c>
      <c r="H313" s="165">
        <f>RES_hhdet_in_tes!H$133</f>
        <v>0</v>
      </c>
      <c r="I313" s="165">
        <f>RES_hhdet_in_tes!I$133</f>
        <v>0</v>
      </c>
      <c r="J313" s="165">
        <f>RES_hhdet_in_tes!J$133</f>
        <v>0</v>
      </c>
      <c r="K313" s="165">
        <f>RES_hhdet_in_tes!K$133</f>
        <v>0</v>
      </c>
      <c r="L313" s="165">
        <f>RES_hhdet_in_tes!L$133</f>
        <v>0</v>
      </c>
      <c r="M313" s="165">
        <f>RES_hhdet_in_tes!M$133</f>
        <v>0</v>
      </c>
      <c r="N313" s="165">
        <f>RES_hhdet_in_tes!N$133</f>
        <v>0</v>
      </c>
      <c r="O313" s="165">
        <f>RES_hhdet_in_tes!O$133</f>
        <v>0</v>
      </c>
      <c r="P313" s="165">
        <f>RES_hhdet_in_tes!P$133</f>
        <v>0</v>
      </c>
      <c r="Q313" s="165">
        <f>RES_hhdet_in_tes!Q$133</f>
        <v>0</v>
      </c>
    </row>
    <row r="314" spans="1:17" ht="12" customHeight="1" x14ac:dyDescent="0.25">
      <c r="A314" s="147" t="s">
        <v>59</v>
      </c>
      <c r="B314" s="164"/>
      <c r="C314" s="164">
        <f>RES_hhdet_in_tes!C$134</f>
        <v>0</v>
      </c>
      <c r="D314" s="164">
        <f>RES_hhdet_in_tes!D$134</f>
        <v>0</v>
      </c>
      <c r="E314" s="164">
        <f>RES_hhdet_in_tes!E$134</f>
        <v>0</v>
      </c>
      <c r="F314" s="164">
        <f>RES_hhdet_in_tes!F$134</f>
        <v>0</v>
      </c>
      <c r="G314" s="164">
        <f>RES_hhdet_in_tes!G$134</f>
        <v>0</v>
      </c>
      <c r="H314" s="164">
        <f>RES_hhdet_in_tes!H$134</f>
        <v>0</v>
      </c>
      <c r="I314" s="164">
        <f>RES_hhdet_in_tes!I$134</f>
        <v>0</v>
      </c>
      <c r="J314" s="164">
        <f>RES_hhdet_in_tes!J$134</f>
        <v>0</v>
      </c>
      <c r="K314" s="164">
        <f>RES_hhdet_in_tes!K$134</f>
        <v>0</v>
      </c>
      <c r="L314" s="164">
        <f>RES_hhdet_in_tes!L$134</f>
        <v>0</v>
      </c>
      <c r="M314" s="164">
        <f>RES_hhdet_in_tes!M$134</f>
        <v>0</v>
      </c>
      <c r="N314" s="164">
        <f>RES_hhdet_in_tes!N$134</f>
        <v>0</v>
      </c>
      <c r="O314" s="164">
        <f>RES_hhdet_in_tes!O$134</f>
        <v>0</v>
      </c>
      <c r="P314" s="164">
        <f>RES_hhdet_in_tes!P$134</f>
        <v>0</v>
      </c>
      <c r="Q314" s="164">
        <f>RES_hhdet_in_tes!Q$134</f>
        <v>0</v>
      </c>
    </row>
    <row r="315" spans="1:17" ht="12" customHeight="1" x14ac:dyDescent="0.25">
      <c r="A315" s="163" t="s">
        <v>142</v>
      </c>
      <c r="B315" s="162"/>
      <c r="C315" s="162">
        <f>RES_hhdet_in_tes!C$135</f>
        <v>0.13879218931485041</v>
      </c>
      <c r="D315" s="162">
        <f>RES_hhdet_in_tes!D$135</f>
        <v>0</v>
      </c>
      <c r="E315" s="162">
        <f>RES_hhdet_in_tes!E$135</f>
        <v>0.20836059657374137</v>
      </c>
      <c r="F315" s="162">
        <f>RES_hhdet_in_tes!F$135</f>
        <v>0.53590599177953546</v>
      </c>
      <c r="G315" s="162">
        <f>RES_hhdet_in_tes!G$135</f>
        <v>0.10244584102562058</v>
      </c>
      <c r="H315" s="162">
        <f>RES_hhdet_in_tes!H$135</f>
        <v>0</v>
      </c>
      <c r="I315" s="162">
        <f>RES_hhdet_in_tes!I$135</f>
        <v>0</v>
      </c>
      <c r="J315" s="162">
        <f>RES_hhdet_in_tes!J$135</f>
        <v>0.36172869951798969</v>
      </c>
      <c r="K315" s="162">
        <f>RES_hhdet_in_tes!K$135</f>
        <v>0</v>
      </c>
      <c r="L315" s="162">
        <f>RES_hhdet_in_tes!L$135</f>
        <v>0</v>
      </c>
      <c r="M315" s="162">
        <f>RES_hhdet_in_tes!M$135</f>
        <v>0</v>
      </c>
      <c r="N315" s="162">
        <f>RES_hhdet_in_tes!N$135</f>
        <v>0</v>
      </c>
      <c r="O315" s="162">
        <f>RES_hhdet_in_tes!O$135</f>
        <v>0.15850764191619965</v>
      </c>
      <c r="P315" s="162">
        <f>RES_hhdet_in_tes!P$135</f>
        <v>0.24829243190447839</v>
      </c>
      <c r="Q315" s="162">
        <f>RES_hhdet_in_tes!Q$135</f>
        <v>0.36475263895062515</v>
      </c>
    </row>
    <row r="316" spans="1:17" ht="12" customHeight="1" x14ac:dyDescent="0.25">
      <c r="A316" s="161" t="s">
        <v>141</v>
      </c>
      <c r="B316" s="160"/>
      <c r="C316" s="160">
        <f>SUM(C317:C318)</f>
        <v>0</v>
      </c>
      <c r="D316" s="160">
        <f t="shared" ref="D316:Q316" si="83">SUM(D317:D318)</f>
        <v>0</v>
      </c>
      <c r="E316" s="160">
        <f t="shared" si="83"/>
        <v>0</v>
      </c>
      <c r="F316" s="160">
        <f t="shared" si="83"/>
        <v>0</v>
      </c>
      <c r="G316" s="160">
        <f t="shared" si="83"/>
        <v>0</v>
      </c>
      <c r="H316" s="160">
        <f t="shared" si="83"/>
        <v>0</v>
      </c>
      <c r="I316" s="160">
        <f t="shared" si="83"/>
        <v>0</v>
      </c>
      <c r="J316" s="160">
        <f t="shared" si="83"/>
        <v>0</v>
      </c>
      <c r="K316" s="160">
        <f t="shared" si="83"/>
        <v>0</v>
      </c>
      <c r="L316" s="160">
        <f t="shared" si="83"/>
        <v>0</v>
      </c>
      <c r="M316" s="160">
        <f t="shared" si="83"/>
        <v>0</v>
      </c>
      <c r="N316" s="160">
        <f t="shared" si="83"/>
        <v>0</v>
      </c>
      <c r="O316" s="160">
        <f t="shared" si="83"/>
        <v>0</v>
      </c>
      <c r="P316" s="160">
        <f t="shared" si="83"/>
        <v>0</v>
      </c>
      <c r="Q316" s="160">
        <f t="shared" si="83"/>
        <v>0</v>
      </c>
    </row>
    <row r="317" spans="1:17" ht="12" customHeight="1" x14ac:dyDescent="0.25">
      <c r="A317" s="148" t="s">
        <v>60</v>
      </c>
      <c r="B317" s="156"/>
      <c r="C317" s="156">
        <f>RES_hhdet_in_tes!C$137</f>
        <v>0</v>
      </c>
      <c r="D317" s="156">
        <f>RES_hhdet_in_tes!D$137</f>
        <v>0</v>
      </c>
      <c r="E317" s="156">
        <f>RES_hhdet_in_tes!E$137</f>
        <v>0</v>
      </c>
      <c r="F317" s="156">
        <f>RES_hhdet_in_tes!F$137</f>
        <v>0</v>
      </c>
      <c r="G317" s="156">
        <f>RES_hhdet_in_tes!G$137</f>
        <v>0</v>
      </c>
      <c r="H317" s="156">
        <f>RES_hhdet_in_tes!H$137</f>
        <v>0</v>
      </c>
      <c r="I317" s="156">
        <f>RES_hhdet_in_tes!I$137</f>
        <v>0</v>
      </c>
      <c r="J317" s="156">
        <f>RES_hhdet_in_tes!J$137</f>
        <v>0</v>
      </c>
      <c r="K317" s="156">
        <f>RES_hhdet_in_tes!K$137</f>
        <v>0</v>
      </c>
      <c r="L317" s="156">
        <f>RES_hhdet_in_tes!L$137</f>
        <v>0</v>
      </c>
      <c r="M317" s="156">
        <f>RES_hhdet_in_tes!M$137</f>
        <v>0</v>
      </c>
      <c r="N317" s="156">
        <f>RES_hhdet_in_tes!N$137</f>
        <v>0</v>
      </c>
      <c r="O317" s="156">
        <f>RES_hhdet_in_tes!O$137</f>
        <v>0</v>
      </c>
      <c r="P317" s="156">
        <f>RES_hhdet_in_tes!P$137</f>
        <v>0</v>
      </c>
      <c r="Q317" s="156">
        <f>RES_hhdet_in_tes!Q$137</f>
        <v>0</v>
      </c>
    </row>
    <row r="318" spans="1:17" ht="12" customHeight="1" x14ac:dyDescent="0.25">
      <c r="A318" s="148" t="s">
        <v>59</v>
      </c>
      <c r="B318" s="156"/>
      <c r="C318" s="156">
        <f>RES_hhdet_in_tes!C$138</f>
        <v>0</v>
      </c>
      <c r="D318" s="156">
        <f>RES_hhdet_in_tes!D$138</f>
        <v>0</v>
      </c>
      <c r="E318" s="156">
        <f>RES_hhdet_in_tes!E$138</f>
        <v>0</v>
      </c>
      <c r="F318" s="156">
        <f>RES_hhdet_in_tes!F$138</f>
        <v>0</v>
      </c>
      <c r="G318" s="156">
        <f>RES_hhdet_in_tes!G$138</f>
        <v>0</v>
      </c>
      <c r="H318" s="156">
        <f>RES_hhdet_in_tes!H$138</f>
        <v>0</v>
      </c>
      <c r="I318" s="156">
        <f>RES_hhdet_in_tes!I$138</f>
        <v>0</v>
      </c>
      <c r="J318" s="156">
        <f>RES_hhdet_in_tes!J$138</f>
        <v>0</v>
      </c>
      <c r="K318" s="156">
        <f>RES_hhdet_in_tes!K$138</f>
        <v>0</v>
      </c>
      <c r="L318" s="156">
        <f>RES_hhdet_in_tes!L$138</f>
        <v>0</v>
      </c>
      <c r="M318" s="156">
        <f>RES_hhdet_in_tes!M$138</f>
        <v>0</v>
      </c>
      <c r="N318" s="156">
        <f>RES_hhdet_in_tes!N$138</f>
        <v>0</v>
      </c>
      <c r="O318" s="156">
        <f>RES_hhdet_in_tes!O$138</f>
        <v>0</v>
      </c>
      <c r="P318" s="156">
        <f>RES_hhdet_in_tes!P$138</f>
        <v>0</v>
      </c>
      <c r="Q318" s="156">
        <f>RES_hhdet_in_tes!Q$138</f>
        <v>0</v>
      </c>
    </row>
    <row r="319" spans="1:17" ht="12" customHeight="1" x14ac:dyDescent="0.25">
      <c r="A319" s="158" t="s">
        <v>62</v>
      </c>
      <c r="B319" s="157"/>
      <c r="C319" s="157">
        <f>SUM(C320:C321)</f>
        <v>0.2890055061037291</v>
      </c>
      <c r="D319" s="157">
        <f t="shared" ref="D319:Q319" si="84">SUM(D320:D321)</f>
        <v>0.28763395432088856</v>
      </c>
      <c r="E319" s="157">
        <f t="shared" si="84"/>
        <v>0.33455574745561412</v>
      </c>
      <c r="F319" s="157">
        <f t="shared" si="84"/>
        <v>0.22340895397571506</v>
      </c>
      <c r="G319" s="157">
        <f t="shared" si="84"/>
        <v>0.29720441476432979</v>
      </c>
      <c r="H319" s="157">
        <f t="shared" si="84"/>
        <v>0.12976321098415244</v>
      </c>
      <c r="I319" s="157">
        <f t="shared" si="84"/>
        <v>0.18527834115217209</v>
      </c>
      <c r="J319" s="157">
        <f t="shared" si="84"/>
        <v>0.31022274491109381</v>
      </c>
      <c r="K319" s="157">
        <f t="shared" si="84"/>
        <v>5.0370071771555606E-2</v>
      </c>
      <c r="L319" s="157">
        <f t="shared" si="84"/>
        <v>0.73744668893665988</v>
      </c>
      <c r="M319" s="157">
        <f t="shared" si="84"/>
        <v>0.32502889029980092</v>
      </c>
      <c r="N319" s="157">
        <f t="shared" si="84"/>
        <v>0.37107241637604943</v>
      </c>
      <c r="O319" s="157">
        <f t="shared" si="84"/>
        <v>0.36505402032795342</v>
      </c>
      <c r="P319" s="157">
        <f t="shared" si="84"/>
        <v>0.51593400053355598</v>
      </c>
      <c r="Q319" s="157">
        <f t="shared" si="84"/>
        <v>0.7818656127609761</v>
      </c>
    </row>
    <row r="320" spans="1:17" ht="12" customHeight="1" x14ac:dyDescent="0.25">
      <c r="A320" s="23" t="s">
        <v>57</v>
      </c>
      <c r="B320" s="156"/>
      <c r="C320" s="156">
        <f>RES_hhdet_in_tes!C$140</f>
        <v>0</v>
      </c>
      <c r="D320" s="156">
        <f>RES_hhdet_in_tes!D$140</f>
        <v>0</v>
      </c>
      <c r="E320" s="156">
        <f>RES_hhdet_in_tes!E$140</f>
        <v>0</v>
      </c>
      <c r="F320" s="156">
        <f>RES_hhdet_in_tes!F$140</f>
        <v>0</v>
      </c>
      <c r="G320" s="156">
        <f>RES_hhdet_in_tes!G$140</f>
        <v>0</v>
      </c>
      <c r="H320" s="156">
        <f>RES_hhdet_in_tes!H$140</f>
        <v>0</v>
      </c>
      <c r="I320" s="156">
        <f>RES_hhdet_in_tes!I$140</f>
        <v>0</v>
      </c>
      <c r="J320" s="156">
        <f>RES_hhdet_in_tes!J$140</f>
        <v>0</v>
      </c>
      <c r="K320" s="156">
        <f>RES_hhdet_in_tes!K$140</f>
        <v>0</v>
      </c>
      <c r="L320" s="156">
        <f>RES_hhdet_in_tes!L$140</f>
        <v>0</v>
      </c>
      <c r="M320" s="156">
        <f>RES_hhdet_in_tes!M$140</f>
        <v>0</v>
      </c>
      <c r="N320" s="156">
        <f>RES_hhdet_in_tes!N$140</f>
        <v>0</v>
      </c>
      <c r="O320" s="156">
        <f>RES_hhdet_in_tes!O$140</f>
        <v>0</v>
      </c>
      <c r="P320" s="156">
        <f>RES_hhdet_in_tes!P$140</f>
        <v>0</v>
      </c>
      <c r="Q320" s="156">
        <f>RES_hhdet_in_tes!Q$140</f>
        <v>0</v>
      </c>
    </row>
    <row r="321" spans="1:17" ht="12" customHeight="1" x14ac:dyDescent="0.25">
      <c r="A321" s="29" t="s">
        <v>140</v>
      </c>
      <c r="B321" s="57"/>
      <c r="C321" s="57">
        <f>RES_hhdet_in_tes!C$141</f>
        <v>0.2890055061037291</v>
      </c>
      <c r="D321" s="57">
        <f>RES_hhdet_in_tes!D$141</f>
        <v>0.28763395432088856</v>
      </c>
      <c r="E321" s="57">
        <f>RES_hhdet_in_tes!E$141</f>
        <v>0.33455574745561412</v>
      </c>
      <c r="F321" s="57">
        <f>RES_hhdet_in_tes!F$141</f>
        <v>0.22340895397571506</v>
      </c>
      <c r="G321" s="57">
        <f>RES_hhdet_in_tes!G$141</f>
        <v>0.29720441476432979</v>
      </c>
      <c r="H321" s="57">
        <f>RES_hhdet_in_tes!H$141</f>
        <v>0.12976321098415244</v>
      </c>
      <c r="I321" s="57">
        <f>RES_hhdet_in_tes!I$141</f>
        <v>0.18527834115217209</v>
      </c>
      <c r="J321" s="57">
        <f>RES_hhdet_in_tes!J$141</f>
        <v>0.31022274491109381</v>
      </c>
      <c r="K321" s="57">
        <f>RES_hhdet_in_tes!K$141</f>
        <v>5.0370071771555606E-2</v>
      </c>
      <c r="L321" s="57">
        <f>RES_hhdet_in_tes!L$141</f>
        <v>0.73744668893665988</v>
      </c>
      <c r="M321" s="57">
        <f>RES_hhdet_in_tes!M$141</f>
        <v>0.32502889029980092</v>
      </c>
      <c r="N321" s="57">
        <f>RES_hhdet_in_tes!N$141</f>
        <v>0.37107241637604943</v>
      </c>
      <c r="O321" s="57">
        <f>RES_hhdet_in_tes!O$141</f>
        <v>0.36505402032795342</v>
      </c>
      <c r="P321" s="57">
        <f>RES_hhdet_in_tes!P$141</f>
        <v>0.51593400053355598</v>
      </c>
      <c r="Q321" s="57">
        <f>RES_hhdet_in_tes!Q$141</f>
        <v>0.7818656127609761</v>
      </c>
    </row>
    <row r="323" spans="1:17" ht="12" customHeight="1" x14ac:dyDescent="0.25">
      <c r="A323" s="152" t="s">
        <v>191</v>
      </c>
      <c r="B323" s="175"/>
      <c r="C323" s="175">
        <f t="shared" ref="C323:Q338" si="85">IF(C304=0,"",C304/C285)</f>
        <v>0.76791706678279781</v>
      </c>
      <c r="D323" s="175">
        <f t="shared" si="85"/>
        <v>0.77286265096450268</v>
      </c>
      <c r="E323" s="175">
        <f t="shared" si="85"/>
        <v>0.775046135810325</v>
      </c>
      <c r="F323" s="175">
        <f t="shared" si="85"/>
        <v>0.77303738085529683</v>
      </c>
      <c r="G323" s="175">
        <f t="shared" si="85"/>
        <v>0.78417697028749156</v>
      </c>
      <c r="H323" s="175">
        <f t="shared" si="85"/>
        <v>0.79009151240287356</v>
      </c>
      <c r="I323" s="175">
        <f t="shared" si="85"/>
        <v>0.79304962445185501</v>
      </c>
      <c r="J323" s="175">
        <f t="shared" si="85"/>
        <v>0.79348976021516837</v>
      </c>
      <c r="K323" s="175">
        <f t="shared" si="85"/>
        <v>0.79976161046332861</v>
      </c>
      <c r="L323" s="175">
        <f t="shared" si="85"/>
        <v>0.80209369123653529</v>
      </c>
      <c r="M323" s="175">
        <f t="shared" si="85"/>
        <v>0.80413099784615305</v>
      </c>
      <c r="N323" s="175">
        <f t="shared" si="85"/>
        <v>0.80562678381433039</v>
      </c>
      <c r="O323" s="175">
        <f t="shared" si="85"/>
        <v>0.80410953646910321</v>
      </c>
      <c r="P323" s="175">
        <f t="shared" si="85"/>
        <v>0.80537015122138367</v>
      </c>
      <c r="Q323" s="175">
        <f t="shared" si="85"/>
        <v>0.80823340502655516</v>
      </c>
    </row>
    <row r="324" spans="1:17" ht="12" customHeight="1" x14ac:dyDescent="0.25">
      <c r="A324" s="158" t="s">
        <v>65</v>
      </c>
      <c r="B324" s="169"/>
      <c r="C324" s="169">
        <f t="shared" si="85"/>
        <v>0.76045650396952302</v>
      </c>
      <c r="D324" s="169">
        <f t="shared" si="85"/>
        <v>0.76389349719591293</v>
      </c>
      <c r="E324" s="169">
        <f t="shared" si="85"/>
        <v>0.76821540201933136</v>
      </c>
      <c r="F324" s="169">
        <f t="shared" si="85"/>
        <v>0.77006297901276211</v>
      </c>
      <c r="G324" s="169">
        <f t="shared" si="85"/>
        <v>0.77671117045942362</v>
      </c>
      <c r="H324" s="169">
        <f t="shared" si="85"/>
        <v>0.78226046141615224</v>
      </c>
      <c r="I324" s="169">
        <f t="shared" si="85"/>
        <v>0.7850505115644848</v>
      </c>
      <c r="J324" s="169">
        <f t="shared" si="85"/>
        <v>0.78813417630053229</v>
      </c>
      <c r="K324" s="169">
        <f t="shared" si="85"/>
        <v>0.7917521119794978</v>
      </c>
      <c r="L324" s="169">
        <f t="shared" si="85"/>
        <v>0.79410133925500626</v>
      </c>
      <c r="M324" s="169">
        <f t="shared" si="85"/>
        <v>0.79612650157547948</v>
      </c>
      <c r="N324" s="169">
        <f t="shared" si="85"/>
        <v>0.79787366329663334</v>
      </c>
      <c r="O324" s="169">
        <f t="shared" si="85"/>
        <v>0.79643138442224182</v>
      </c>
      <c r="P324" s="169">
        <f t="shared" si="85"/>
        <v>0.79801723724384721</v>
      </c>
      <c r="Q324" s="169">
        <f t="shared" si="85"/>
        <v>0.8003491002741091</v>
      </c>
    </row>
    <row r="325" spans="1:17" ht="12" customHeight="1" x14ac:dyDescent="0.25">
      <c r="A325" s="23" t="s">
        <v>149</v>
      </c>
      <c r="B325" s="73"/>
      <c r="C325" s="73">
        <f t="shared" si="85"/>
        <v>0.76035346069076815</v>
      </c>
      <c r="D325" s="73">
        <f t="shared" si="85"/>
        <v>0.76372179781226568</v>
      </c>
      <c r="E325" s="73">
        <f t="shared" si="85"/>
        <v>0.76721964631359607</v>
      </c>
      <c r="F325" s="73">
        <f t="shared" si="85"/>
        <v>0.76903419679570495</v>
      </c>
      <c r="G325" s="73">
        <f t="shared" si="85"/>
        <v>0.77446601107836532</v>
      </c>
      <c r="H325" s="73">
        <f t="shared" si="85"/>
        <v>0.77840968036372893</v>
      </c>
      <c r="I325" s="73">
        <f t="shared" si="85"/>
        <v>0.7819729817651172</v>
      </c>
      <c r="J325" s="73">
        <f t="shared" si="85"/>
        <v>0.7828777890268982</v>
      </c>
      <c r="K325" s="73">
        <f t="shared" si="85"/>
        <v>0.78890258978348282</v>
      </c>
      <c r="L325" s="73">
        <f t="shared" si="85"/>
        <v>0.79241163638819268</v>
      </c>
      <c r="M325" s="73">
        <f t="shared" si="85"/>
        <v>0.79519568516067052</v>
      </c>
      <c r="N325" s="73">
        <f t="shared" si="85"/>
        <v>0.79743124369492302</v>
      </c>
      <c r="O325" s="73">
        <f t="shared" si="85"/>
        <v>0.79592078619719253</v>
      </c>
      <c r="P325" s="73">
        <f t="shared" si="85"/>
        <v>0.79793961361756838</v>
      </c>
      <c r="Q325" s="73">
        <f t="shared" si="85"/>
        <v>0.79997354032799972</v>
      </c>
    </row>
    <row r="326" spans="1:17" ht="12" customHeight="1" x14ac:dyDescent="0.25">
      <c r="A326" s="23" t="s">
        <v>60</v>
      </c>
      <c r="B326" s="73"/>
      <c r="C326" s="73">
        <f t="shared" si="85"/>
        <v>1.0225615460519273</v>
      </c>
      <c r="D326" s="73">
        <f t="shared" si="85"/>
        <v>1.0257077742048402</v>
      </c>
      <c r="E326" s="73">
        <f t="shared" si="85"/>
        <v>1.0285443223820658</v>
      </c>
      <c r="F326" s="73">
        <f t="shared" si="85"/>
        <v>1.0293895044620176</v>
      </c>
      <c r="G326" s="73">
        <f t="shared" si="85"/>
        <v>1.0339911355615798</v>
      </c>
      <c r="H326" s="73">
        <f t="shared" si="85"/>
        <v>1.0377377582634097</v>
      </c>
      <c r="I326" s="73">
        <f t="shared" si="85"/>
        <v>1.0400973309893433</v>
      </c>
      <c r="J326" s="73">
        <f t="shared" si="85"/>
        <v>1.0370404377657156</v>
      </c>
      <c r="K326" s="73">
        <f t="shared" si="85"/>
        <v>1.0432766313046189</v>
      </c>
      <c r="L326" s="73">
        <f t="shared" si="85"/>
        <v>1.0375380177125706</v>
      </c>
      <c r="M326" s="73">
        <f t="shared" si="85"/>
        <v>1.0363110571685548</v>
      </c>
      <c r="N326" s="73">
        <f t="shared" si="85"/>
        <v>1.0342338706751473</v>
      </c>
      <c r="O326" s="73">
        <f t="shared" si="85"/>
        <v>1.0273414968690813</v>
      </c>
      <c r="P326" s="73">
        <f t="shared" si="85"/>
        <v>1.0241089313934149</v>
      </c>
      <c r="Q326" s="73">
        <f t="shared" si="85"/>
        <v>1.0202891366662132</v>
      </c>
    </row>
    <row r="327" spans="1:17" ht="12" customHeight="1" x14ac:dyDescent="0.25">
      <c r="A327" s="158" t="s">
        <v>112</v>
      </c>
      <c r="B327" s="169"/>
      <c r="C327" s="169" t="str">
        <f t="shared" si="85"/>
        <v/>
      </c>
      <c r="D327" s="169" t="str">
        <f t="shared" si="85"/>
        <v/>
      </c>
      <c r="E327" s="169">
        <f t="shared" si="85"/>
        <v>1.8905776387085309</v>
      </c>
      <c r="F327" s="169">
        <f t="shared" si="85"/>
        <v>1.9376921230605786</v>
      </c>
      <c r="G327" s="169">
        <f t="shared" si="85"/>
        <v>1.9986885853847201</v>
      </c>
      <c r="H327" s="169">
        <f t="shared" si="85"/>
        <v>2.076166852552721</v>
      </c>
      <c r="I327" s="169">
        <f t="shared" si="85"/>
        <v>2.1699576552198305</v>
      </c>
      <c r="J327" s="169">
        <f t="shared" si="85"/>
        <v>2.2840439017646386</v>
      </c>
      <c r="K327" s="169">
        <f t="shared" si="85"/>
        <v>2.4155844193818554</v>
      </c>
      <c r="L327" s="169">
        <f t="shared" si="85"/>
        <v>2.5823695059691549</v>
      </c>
      <c r="M327" s="169">
        <f t="shared" si="85"/>
        <v>2.717358008255546</v>
      </c>
      <c r="N327" s="169">
        <f t="shared" si="85"/>
        <v>2.8280665089073929</v>
      </c>
      <c r="O327" s="169">
        <f t="shared" si="85"/>
        <v>2.9177071837669564</v>
      </c>
      <c r="P327" s="169">
        <f t="shared" si="85"/>
        <v>2.9901800605585418</v>
      </c>
      <c r="Q327" s="169">
        <f t="shared" si="85"/>
        <v>3.0463255441508483</v>
      </c>
    </row>
    <row r="328" spans="1:17" ht="12" customHeight="1" x14ac:dyDescent="0.25">
      <c r="A328" s="23" t="s">
        <v>60</v>
      </c>
      <c r="B328" s="73"/>
      <c r="C328" s="73" t="str">
        <f t="shared" si="85"/>
        <v/>
      </c>
      <c r="D328" s="73" t="str">
        <f t="shared" si="85"/>
        <v/>
      </c>
      <c r="E328" s="73">
        <f t="shared" si="85"/>
        <v>1.8905776387085309</v>
      </c>
      <c r="F328" s="73">
        <f t="shared" si="85"/>
        <v>1.9376921230605786</v>
      </c>
      <c r="G328" s="73">
        <f t="shared" si="85"/>
        <v>1.9986885853847201</v>
      </c>
      <c r="H328" s="73">
        <f t="shared" si="85"/>
        <v>2.076166852552721</v>
      </c>
      <c r="I328" s="73">
        <f t="shared" si="85"/>
        <v>2.1699576552198305</v>
      </c>
      <c r="J328" s="73">
        <f t="shared" si="85"/>
        <v>2.2840439017646386</v>
      </c>
      <c r="K328" s="73">
        <f t="shared" si="85"/>
        <v>2.4155844193818554</v>
      </c>
      <c r="L328" s="73">
        <f t="shared" si="85"/>
        <v>2.5823695059691549</v>
      </c>
      <c r="M328" s="73">
        <f t="shared" si="85"/>
        <v>2.717358008255546</v>
      </c>
      <c r="N328" s="73">
        <f t="shared" si="85"/>
        <v>2.8280665089073929</v>
      </c>
      <c r="O328" s="73">
        <f t="shared" si="85"/>
        <v>2.9177071837669564</v>
      </c>
      <c r="P328" s="73">
        <f t="shared" si="85"/>
        <v>2.9901800605585418</v>
      </c>
      <c r="Q328" s="73">
        <f t="shared" si="85"/>
        <v>3.0463255441508483</v>
      </c>
    </row>
    <row r="329" spans="1:17" ht="12" customHeight="1" x14ac:dyDescent="0.25">
      <c r="A329" s="158" t="s">
        <v>63</v>
      </c>
      <c r="B329" s="169"/>
      <c r="C329" s="169">
        <f t="shared" si="85"/>
        <v>0.80626842000241561</v>
      </c>
      <c r="D329" s="169">
        <f t="shared" si="85"/>
        <v>0.82227909147932676</v>
      </c>
      <c r="E329" s="169">
        <f t="shared" si="85"/>
        <v>0.80902630925685004</v>
      </c>
      <c r="F329" s="169">
        <f t="shared" si="85"/>
        <v>0.77482419624487853</v>
      </c>
      <c r="G329" s="169">
        <f t="shared" si="85"/>
        <v>0.82287459382363193</v>
      </c>
      <c r="H329" s="169">
        <f t="shared" si="85"/>
        <v>0.83175461572638953</v>
      </c>
      <c r="I329" s="169">
        <f t="shared" si="85"/>
        <v>0.83447334245463178</v>
      </c>
      <c r="J329" s="169">
        <f t="shared" si="85"/>
        <v>0.81560312511242494</v>
      </c>
      <c r="K329" s="169">
        <f t="shared" si="85"/>
        <v>0.83911903302879709</v>
      </c>
      <c r="L329" s="169">
        <f t="shared" si="85"/>
        <v>0.8410746043513343</v>
      </c>
      <c r="M329" s="169">
        <f t="shared" si="85"/>
        <v>0.84271746457507968</v>
      </c>
      <c r="N329" s="169">
        <f t="shared" si="85"/>
        <v>0.84408959749684864</v>
      </c>
      <c r="O329" s="169">
        <f t="shared" si="85"/>
        <v>0.83443904749928244</v>
      </c>
      <c r="P329" s="169">
        <f t="shared" si="85"/>
        <v>0.83310250926133422</v>
      </c>
      <c r="Q329" s="169">
        <f t="shared" si="85"/>
        <v>0.83402664255149117</v>
      </c>
    </row>
    <row r="330" spans="1:17" ht="12" customHeight="1" x14ac:dyDescent="0.25">
      <c r="A330" s="167" t="s">
        <v>148</v>
      </c>
      <c r="B330" s="174"/>
      <c r="C330" s="174">
        <f t="shared" si="85"/>
        <v>0.81988877526196435</v>
      </c>
      <c r="D330" s="174">
        <f t="shared" si="85"/>
        <v>0.82227909147932676</v>
      </c>
      <c r="E330" s="174">
        <f t="shared" si="85"/>
        <v>0.82464661444581622</v>
      </c>
      <c r="F330" s="174">
        <f t="shared" si="85"/>
        <v>0.82669378788284265</v>
      </c>
      <c r="G330" s="174">
        <f t="shared" si="85"/>
        <v>0.82906063340492864</v>
      </c>
      <c r="H330" s="174">
        <f t="shared" si="85"/>
        <v>0.83175461572638953</v>
      </c>
      <c r="I330" s="174">
        <f t="shared" si="85"/>
        <v>0.83447334245463178</v>
      </c>
      <c r="J330" s="174">
        <f t="shared" si="85"/>
        <v>0.83627025443265113</v>
      </c>
      <c r="K330" s="174">
        <f t="shared" si="85"/>
        <v>0.83911903302879709</v>
      </c>
      <c r="L330" s="174">
        <f t="shared" si="85"/>
        <v>0.8410746043513343</v>
      </c>
      <c r="M330" s="174">
        <f t="shared" si="85"/>
        <v>0.84271746457507968</v>
      </c>
      <c r="N330" s="174">
        <f t="shared" si="85"/>
        <v>0.84408959749684864</v>
      </c>
      <c r="O330" s="174">
        <f t="shared" si="85"/>
        <v>0.84488494890783494</v>
      </c>
      <c r="P330" s="174">
        <f t="shared" si="85"/>
        <v>0.84559989324416918</v>
      </c>
      <c r="Q330" s="174">
        <f t="shared" si="85"/>
        <v>0.84626724543818299</v>
      </c>
    </row>
    <row r="331" spans="1:17" ht="12" customHeight="1" x14ac:dyDescent="0.25">
      <c r="A331" s="167" t="s">
        <v>147</v>
      </c>
      <c r="B331" s="174"/>
      <c r="C331" s="174" t="str">
        <f t="shared" si="85"/>
        <v/>
      </c>
      <c r="D331" s="174" t="str">
        <f t="shared" si="85"/>
        <v/>
      </c>
      <c r="E331" s="174" t="str">
        <f t="shared" si="85"/>
        <v/>
      </c>
      <c r="F331" s="174" t="str">
        <f t="shared" si="85"/>
        <v/>
      </c>
      <c r="G331" s="174" t="str">
        <f t="shared" si="85"/>
        <v/>
      </c>
      <c r="H331" s="174" t="str">
        <f t="shared" si="85"/>
        <v/>
      </c>
      <c r="I331" s="174" t="str">
        <f t="shared" si="85"/>
        <v/>
      </c>
      <c r="J331" s="174" t="str">
        <f t="shared" si="85"/>
        <v/>
      </c>
      <c r="K331" s="174" t="str">
        <f t="shared" si="85"/>
        <v/>
      </c>
      <c r="L331" s="174" t="str">
        <f t="shared" si="85"/>
        <v/>
      </c>
      <c r="M331" s="174" t="str">
        <f t="shared" si="85"/>
        <v/>
      </c>
      <c r="N331" s="174" t="str">
        <f t="shared" si="85"/>
        <v/>
      </c>
      <c r="O331" s="174" t="str">
        <f t="shared" si="85"/>
        <v/>
      </c>
      <c r="P331" s="174" t="str">
        <f t="shared" si="85"/>
        <v/>
      </c>
      <c r="Q331" s="174" t="str">
        <f t="shared" si="85"/>
        <v/>
      </c>
    </row>
    <row r="332" spans="1:17" ht="12" customHeight="1" x14ac:dyDescent="0.25">
      <c r="A332" s="166" t="s">
        <v>61</v>
      </c>
      <c r="B332" s="173"/>
      <c r="C332" s="173" t="str">
        <f t="shared" si="85"/>
        <v/>
      </c>
      <c r="D332" s="173" t="str">
        <f t="shared" si="85"/>
        <v/>
      </c>
      <c r="E332" s="173" t="str">
        <f t="shared" si="85"/>
        <v/>
      </c>
      <c r="F332" s="173" t="str">
        <f t="shared" si="85"/>
        <v/>
      </c>
      <c r="G332" s="173" t="str">
        <f t="shared" si="85"/>
        <v/>
      </c>
      <c r="H332" s="173" t="str">
        <f t="shared" si="85"/>
        <v/>
      </c>
      <c r="I332" s="173" t="str">
        <f t="shared" si="85"/>
        <v/>
      </c>
      <c r="J332" s="173" t="str">
        <f t="shared" si="85"/>
        <v/>
      </c>
      <c r="K332" s="173" t="str">
        <f t="shared" si="85"/>
        <v/>
      </c>
      <c r="L332" s="173" t="str">
        <f t="shared" si="85"/>
        <v/>
      </c>
      <c r="M332" s="173" t="str">
        <f t="shared" si="85"/>
        <v/>
      </c>
      <c r="N332" s="173" t="str">
        <f t="shared" si="85"/>
        <v/>
      </c>
      <c r="O332" s="173" t="str">
        <f t="shared" si="85"/>
        <v/>
      </c>
      <c r="P332" s="173" t="str">
        <f t="shared" si="85"/>
        <v/>
      </c>
      <c r="Q332" s="173" t="str">
        <f t="shared" si="85"/>
        <v/>
      </c>
    </row>
    <row r="333" spans="1:17" ht="12" customHeight="1" x14ac:dyDescent="0.25">
      <c r="A333" s="147" t="s">
        <v>59</v>
      </c>
      <c r="B333" s="172"/>
      <c r="C333" s="172" t="str">
        <f t="shared" si="85"/>
        <v/>
      </c>
      <c r="D333" s="172" t="str">
        <f t="shared" si="85"/>
        <v/>
      </c>
      <c r="E333" s="172" t="str">
        <f t="shared" si="85"/>
        <v/>
      </c>
      <c r="F333" s="172" t="str">
        <f t="shared" si="85"/>
        <v/>
      </c>
      <c r="G333" s="172" t="str">
        <f t="shared" si="85"/>
        <v/>
      </c>
      <c r="H333" s="172" t="str">
        <f t="shared" si="85"/>
        <v/>
      </c>
      <c r="I333" s="172" t="str">
        <f t="shared" si="85"/>
        <v/>
      </c>
      <c r="J333" s="172" t="str">
        <f t="shared" si="85"/>
        <v/>
      </c>
      <c r="K333" s="172" t="str">
        <f t="shared" si="85"/>
        <v/>
      </c>
      <c r="L333" s="172" t="str">
        <f t="shared" si="85"/>
        <v/>
      </c>
      <c r="M333" s="172" t="str">
        <f t="shared" si="85"/>
        <v/>
      </c>
      <c r="N333" s="172" t="str">
        <f t="shared" si="85"/>
        <v/>
      </c>
      <c r="O333" s="172" t="str">
        <f t="shared" si="85"/>
        <v/>
      </c>
      <c r="P333" s="172" t="str">
        <f t="shared" si="85"/>
        <v/>
      </c>
      <c r="Q333" s="172" t="str">
        <f t="shared" si="85"/>
        <v/>
      </c>
    </row>
    <row r="334" spans="1:17" ht="12" customHeight="1" x14ac:dyDescent="0.25">
      <c r="A334" s="163" t="s">
        <v>142</v>
      </c>
      <c r="B334" s="171"/>
      <c r="C334" s="171">
        <f t="shared" si="85"/>
        <v>0.7376694983568457</v>
      </c>
      <c r="D334" s="171" t="str">
        <f t="shared" si="85"/>
        <v/>
      </c>
      <c r="E334" s="171">
        <f t="shared" si="85"/>
        <v>0.74918232244705751</v>
      </c>
      <c r="F334" s="171">
        <f t="shared" si="85"/>
        <v>0.75477640134549295</v>
      </c>
      <c r="G334" s="171">
        <f t="shared" si="85"/>
        <v>0.76297753543116842</v>
      </c>
      <c r="H334" s="171" t="str">
        <f t="shared" si="85"/>
        <v/>
      </c>
      <c r="I334" s="171" t="str">
        <f t="shared" si="85"/>
        <v/>
      </c>
      <c r="J334" s="171">
        <f t="shared" si="85"/>
        <v>0.75989429886065829</v>
      </c>
      <c r="K334" s="171" t="str">
        <f t="shared" si="85"/>
        <v/>
      </c>
      <c r="L334" s="171" t="str">
        <f t="shared" si="85"/>
        <v/>
      </c>
      <c r="M334" s="171" t="str">
        <f t="shared" si="85"/>
        <v/>
      </c>
      <c r="N334" s="171" t="str">
        <f t="shared" si="85"/>
        <v/>
      </c>
      <c r="O334" s="171">
        <f t="shared" si="85"/>
        <v>0.77279597451893356</v>
      </c>
      <c r="P334" s="171">
        <f t="shared" si="85"/>
        <v>0.77438199567614496</v>
      </c>
      <c r="Q334" s="171">
        <f t="shared" si="85"/>
        <v>0.77714878641644569</v>
      </c>
    </row>
    <row r="335" spans="1:17" ht="12" customHeight="1" x14ac:dyDescent="0.25">
      <c r="A335" s="161" t="s">
        <v>141</v>
      </c>
      <c r="B335" s="170"/>
      <c r="C335" s="170" t="str">
        <f t="shared" si="85"/>
        <v/>
      </c>
      <c r="D335" s="170" t="str">
        <f t="shared" si="85"/>
        <v/>
      </c>
      <c r="E335" s="170" t="str">
        <f t="shared" si="85"/>
        <v/>
      </c>
      <c r="F335" s="170" t="str">
        <f t="shared" si="85"/>
        <v/>
      </c>
      <c r="G335" s="170" t="str">
        <f t="shared" si="85"/>
        <v/>
      </c>
      <c r="H335" s="170" t="str">
        <f t="shared" si="85"/>
        <v/>
      </c>
      <c r="I335" s="170" t="str">
        <f t="shared" si="85"/>
        <v/>
      </c>
      <c r="J335" s="170" t="str">
        <f t="shared" si="85"/>
        <v/>
      </c>
      <c r="K335" s="170" t="str">
        <f t="shared" si="85"/>
        <v/>
      </c>
      <c r="L335" s="170" t="str">
        <f t="shared" si="85"/>
        <v/>
      </c>
      <c r="M335" s="170" t="str">
        <f t="shared" si="85"/>
        <v/>
      </c>
      <c r="N335" s="170" t="str">
        <f t="shared" si="85"/>
        <v/>
      </c>
      <c r="O335" s="170" t="str">
        <f t="shared" si="85"/>
        <v/>
      </c>
      <c r="P335" s="170" t="str">
        <f t="shared" si="85"/>
        <v/>
      </c>
      <c r="Q335" s="170" t="str">
        <f t="shared" si="85"/>
        <v/>
      </c>
    </row>
    <row r="336" spans="1:17" ht="12" customHeight="1" x14ac:dyDescent="0.25">
      <c r="A336" s="148" t="s">
        <v>60</v>
      </c>
      <c r="B336" s="73"/>
      <c r="C336" s="73" t="str">
        <f t="shared" si="85"/>
        <v/>
      </c>
      <c r="D336" s="73" t="str">
        <f t="shared" si="85"/>
        <v/>
      </c>
      <c r="E336" s="73" t="str">
        <f t="shared" si="85"/>
        <v/>
      </c>
      <c r="F336" s="73" t="str">
        <f t="shared" si="85"/>
        <v/>
      </c>
      <c r="G336" s="73" t="str">
        <f t="shared" si="85"/>
        <v/>
      </c>
      <c r="H336" s="73" t="str">
        <f t="shared" si="85"/>
        <v/>
      </c>
      <c r="I336" s="73" t="str">
        <f t="shared" si="85"/>
        <v/>
      </c>
      <c r="J336" s="73" t="str">
        <f t="shared" si="85"/>
        <v/>
      </c>
      <c r="K336" s="73" t="str">
        <f t="shared" si="85"/>
        <v/>
      </c>
      <c r="L336" s="73" t="str">
        <f t="shared" si="85"/>
        <v/>
      </c>
      <c r="M336" s="73" t="str">
        <f t="shared" si="85"/>
        <v/>
      </c>
      <c r="N336" s="73" t="str">
        <f t="shared" si="85"/>
        <v/>
      </c>
      <c r="O336" s="73" t="str">
        <f t="shared" si="85"/>
        <v/>
      </c>
      <c r="P336" s="73" t="str">
        <f t="shared" si="85"/>
        <v/>
      </c>
      <c r="Q336" s="73" t="str">
        <f t="shared" si="85"/>
        <v/>
      </c>
    </row>
    <row r="337" spans="1:17" ht="12" customHeight="1" x14ac:dyDescent="0.25">
      <c r="A337" s="148" t="s">
        <v>59</v>
      </c>
      <c r="B337" s="73"/>
      <c r="C337" s="73" t="str">
        <f t="shared" si="85"/>
        <v/>
      </c>
      <c r="D337" s="73" t="str">
        <f t="shared" si="85"/>
        <v/>
      </c>
      <c r="E337" s="73" t="str">
        <f t="shared" si="85"/>
        <v/>
      </c>
      <c r="F337" s="73" t="str">
        <f t="shared" si="85"/>
        <v/>
      </c>
      <c r="G337" s="73" t="str">
        <f t="shared" si="85"/>
        <v/>
      </c>
      <c r="H337" s="73" t="str">
        <f t="shared" si="85"/>
        <v/>
      </c>
      <c r="I337" s="73" t="str">
        <f t="shared" si="85"/>
        <v/>
      </c>
      <c r="J337" s="73" t="str">
        <f t="shared" si="85"/>
        <v/>
      </c>
      <c r="K337" s="73" t="str">
        <f t="shared" si="85"/>
        <v/>
      </c>
      <c r="L337" s="73" t="str">
        <f t="shared" si="85"/>
        <v/>
      </c>
      <c r="M337" s="73" t="str">
        <f t="shared" si="85"/>
        <v/>
      </c>
      <c r="N337" s="73" t="str">
        <f t="shared" si="85"/>
        <v/>
      </c>
      <c r="O337" s="73" t="str">
        <f t="shared" si="85"/>
        <v/>
      </c>
      <c r="P337" s="73" t="str">
        <f t="shared" si="85"/>
        <v/>
      </c>
      <c r="Q337" s="73" t="str">
        <f t="shared" si="85"/>
        <v/>
      </c>
    </row>
    <row r="338" spans="1:17" ht="12" customHeight="1" x14ac:dyDescent="0.25">
      <c r="A338" s="158" t="s">
        <v>62</v>
      </c>
      <c r="B338" s="169"/>
      <c r="C338" s="169">
        <f t="shared" si="85"/>
        <v>0.82553344785171656</v>
      </c>
      <c r="D338" s="169">
        <f t="shared" si="85"/>
        <v>0.82892075758073314</v>
      </c>
      <c r="E338" s="169">
        <f t="shared" si="85"/>
        <v>0.83272963563900015</v>
      </c>
      <c r="F338" s="169">
        <f t="shared" si="85"/>
        <v>0.83673650274181011</v>
      </c>
      <c r="G338" s="169">
        <f t="shared" si="85"/>
        <v>0.83952645413536675</v>
      </c>
      <c r="H338" s="169">
        <f t="shared" si="85"/>
        <v>0.84391979057832656</v>
      </c>
      <c r="I338" s="169">
        <f t="shared" si="85"/>
        <v>0.84782049171599816</v>
      </c>
      <c r="J338" s="169">
        <f t="shared" si="85"/>
        <v>0.8528517875234285</v>
      </c>
      <c r="K338" s="169">
        <f t="shared" si="85"/>
        <v>0.85283663751430905</v>
      </c>
      <c r="L338" s="169">
        <f t="shared" si="85"/>
        <v>0.85139323396191346</v>
      </c>
      <c r="M338" s="169">
        <f t="shared" si="85"/>
        <v>0.85171113110286667</v>
      </c>
      <c r="N338" s="169">
        <f t="shared" si="85"/>
        <v>0.84978760534873121</v>
      </c>
      <c r="O338" s="169">
        <f t="shared" si="85"/>
        <v>0.8480310806298279</v>
      </c>
      <c r="P338" s="169">
        <f t="shared" si="85"/>
        <v>0.8474012513610939</v>
      </c>
      <c r="Q338" s="169">
        <f t="shared" si="85"/>
        <v>0.84789919059578456</v>
      </c>
    </row>
    <row r="339" spans="1:17" ht="12" customHeight="1" x14ac:dyDescent="0.25">
      <c r="A339" s="23" t="s">
        <v>57</v>
      </c>
      <c r="B339" s="73"/>
      <c r="C339" s="73" t="str">
        <f t="shared" ref="C339:Q340" si="86">IF(C320=0,"",C320/C301)</f>
        <v/>
      </c>
      <c r="D339" s="73" t="str">
        <f t="shared" si="86"/>
        <v/>
      </c>
      <c r="E339" s="73" t="str">
        <f t="shared" si="86"/>
        <v/>
      </c>
      <c r="F339" s="73" t="str">
        <f t="shared" si="86"/>
        <v/>
      </c>
      <c r="G339" s="73" t="str">
        <f t="shared" si="86"/>
        <v/>
      </c>
      <c r="H339" s="73" t="str">
        <f t="shared" si="86"/>
        <v/>
      </c>
      <c r="I339" s="73" t="str">
        <f t="shared" si="86"/>
        <v/>
      </c>
      <c r="J339" s="73" t="str">
        <f t="shared" si="86"/>
        <v/>
      </c>
      <c r="K339" s="73" t="str">
        <f t="shared" si="86"/>
        <v/>
      </c>
      <c r="L339" s="73" t="str">
        <f t="shared" si="86"/>
        <v/>
      </c>
      <c r="M339" s="73" t="str">
        <f t="shared" si="86"/>
        <v/>
      </c>
      <c r="N339" s="73" t="str">
        <f t="shared" si="86"/>
        <v/>
      </c>
      <c r="O339" s="73" t="str">
        <f t="shared" si="86"/>
        <v/>
      </c>
      <c r="P339" s="73" t="str">
        <f t="shared" si="86"/>
        <v/>
      </c>
      <c r="Q339" s="73" t="str">
        <f t="shared" si="86"/>
        <v/>
      </c>
    </row>
    <row r="340" spans="1:17" ht="12" customHeight="1" x14ac:dyDescent="0.25">
      <c r="A340" s="29" t="s">
        <v>140</v>
      </c>
      <c r="B340" s="65"/>
      <c r="C340" s="65">
        <f t="shared" si="86"/>
        <v>0.82553344785171656</v>
      </c>
      <c r="D340" s="65">
        <f t="shared" si="86"/>
        <v>0.82892075758073314</v>
      </c>
      <c r="E340" s="65">
        <f t="shared" si="86"/>
        <v>0.83272963563900015</v>
      </c>
      <c r="F340" s="65">
        <f t="shared" si="86"/>
        <v>0.83673650274181011</v>
      </c>
      <c r="G340" s="65">
        <f t="shared" si="86"/>
        <v>0.83952645413536675</v>
      </c>
      <c r="H340" s="65">
        <f t="shared" si="86"/>
        <v>0.84391979057832656</v>
      </c>
      <c r="I340" s="65">
        <f t="shared" si="86"/>
        <v>0.84782049171599816</v>
      </c>
      <c r="J340" s="65">
        <f t="shared" si="86"/>
        <v>0.8528517875234285</v>
      </c>
      <c r="K340" s="65">
        <f t="shared" si="86"/>
        <v>0.85283663751430905</v>
      </c>
      <c r="L340" s="65">
        <f t="shared" si="86"/>
        <v>0.85139323396191346</v>
      </c>
      <c r="M340" s="65">
        <f t="shared" si="86"/>
        <v>0.85171113110286667</v>
      </c>
      <c r="N340" s="65">
        <f t="shared" si="86"/>
        <v>0.84978760534873121</v>
      </c>
      <c r="O340" s="65">
        <f t="shared" si="86"/>
        <v>0.8480310806298279</v>
      </c>
      <c r="P340" s="65">
        <f t="shared" si="86"/>
        <v>0.8474012513610939</v>
      </c>
      <c r="Q340" s="65">
        <f t="shared" si="86"/>
        <v>0.84789919059578456</v>
      </c>
    </row>
    <row r="342" spans="1:17" ht="12" customHeight="1" x14ac:dyDescent="0.25">
      <c r="A342" s="152" t="s">
        <v>190</v>
      </c>
      <c r="B342" s="168"/>
      <c r="C342" s="168">
        <f>SUM(C343,C346,C348,C357)</f>
        <v>0</v>
      </c>
      <c r="D342" s="168">
        <f t="shared" ref="D342:Q342" si="87">SUM(D343,D346,D348,D357)</f>
        <v>0</v>
      </c>
      <c r="E342" s="168">
        <f t="shared" si="87"/>
        <v>0</v>
      </c>
      <c r="F342" s="168">
        <f t="shared" si="87"/>
        <v>0</v>
      </c>
      <c r="G342" s="168">
        <f t="shared" si="87"/>
        <v>0</v>
      </c>
      <c r="H342" s="168">
        <f t="shared" si="87"/>
        <v>0</v>
      </c>
      <c r="I342" s="168">
        <f t="shared" si="87"/>
        <v>0</v>
      </c>
      <c r="J342" s="168">
        <f t="shared" si="87"/>
        <v>0</v>
      </c>
      <c r="K342" s="168">
        <f t="shared" si="87"/>
        <v>0</v>
      </c>
      <c r="L342" s="168">
        <f t="shared" si="87"/>
        <v>0</v>
      </c>
      <c r="M342" s="168">
        <f t="shared" si="87"/>
        <v>0</v>
      </c>
      <c r="N342" s="168">
        <f t="shared" si="87"/>
        <v>0</v>
      </c>
      <c r="O342" s="168">
        <f t="shared" si="87"/>
        <v>0</v>
      </c>
      <c r="P342" s="168">
        <f t="shared" si="87"/>
        <v>0</v>
      </c>
      <c r="Q342" s="168">
        <f t="shared" si="87"/>
        <v>0</v>
      </c>
    </row>
    <row r="343" spans="1:17" ht="12" customHeight="1" x14ac:dyDescent="0.25">
      <c r="A343" s="158" t="s">
        <v>65</v>
      </c>
      <c r="B343" s="157"/>
      <c r="C343" s="157">
        <f>SUM(C344:C345)</f>
        <v>0</v>
      </c>
      <c r="D343" s="157">
        <f t="shared" ref="D343:Q343" si="88">SUM(D344:D345)</f>
        <v>0</v>
      </c>
      <c r="E343" s="157">
        <f t="shared" si="88"/>
        <v>0</v>
      </c>
      <c r="F343" s="157">
        <f t="shared" si="88"/>
        <v>0</v>
      </c>
      <c r="G343" s="157">
        <f t="shared" si="88"/>
        <v>0</v>
      </c>
      <c r="H343" s="157">
        <f t="shared" si="88"/>
        <v>0</v>
      </c>
      <c r="I343" s="157">
        <f t="shared" si="88"/>
        <v>0</v>
      </c>
      <c r="J343" s="157">
        <f t="shared" si="88"/>
        <v>0</v>
      </c>
      <c r="K343" s="157">
        <f t="shared" si="88"/>
        <v>0</v>
      </c>
      <c r="L343" s="157">
        <f t="shared" si="88"/>
        <v>0</v>
      </c>
      <c r="M343" s="157">
        <f t="shared" si="88"/>
        <v>0</v>
      </c>
      <c r="N343" s="157">
        <f t="shared" si="88"/>
        <v>0</v>
      </c>
      <c r="O343" s="157">
        <f t="shared" si="88"/>
        <v>0</v>
      </c>
      <c r="P343" s="157">
        <f t="shared" si="88"/>
        <v>0</v>
      </c>
      <c r="Q343" s="157">
        <f t="shared" si="88"/>
        <v>0</v>
      </c>
    </row>
    <row r="344" spans="1:17" ht="12" customHeight="1" x14ac:dyDescent="0.25">
      <c r="A344" s="23" t="s">
        <v>149</v>
      </c>
      <c r="B344" s="156"/>
      <c r="C344" s="156">
        <f>RES_hhdet_in_emi!C$126</f>
        <v>0</v>
      </c>
      <c r="D344" s="156">
        <f>RES_hhdet_in_emi!D$126</f>
        <v>0</v>
      </c>
      <c r="E344" s="156">
        <f>RES_hhdet_in_emi!E$126</f>
        <v>0</v>
      </c>
      <c r="F344" s="156">
        <f>RES_hhdet_in_emi!F$126</f>
        <v>0</v>
      </c>
      <c r="G344" s="156">
        <f>RES_hhdet_in_emi!G$126</f>
        <v>0</v>
      </c>
      <c r="H344" s="156">
        <f>RES_hhdet_in_emi!H$126</f>
        <v>0</v>
      </c>
      <c r="I344" s="156">
        <f>RES_hhdet_in_emi!I$126</f>
        <v>0</v>
      </c>
      <c r="J344" s="156">
        <f>RES_hhdet_in_emi!J$126</f>
        <v>0</v>
      </c>
      <c r="K344" s="156">
        <f>RES_hhdet_in_emi!K$126</f>
        <v>0</v>
      </c>
      <c r="L344" s="156">
        <f>RES_hhdet_in_emi!L$126</f>
        <v>0</v>
      </c>
      <c r="M344" s="156">
        <f>RES_hhdet_in_emi!M$126</f>
        <v>0</v>
      </c>
      <c r="N344" s="156">
        <f>RES_hhdet_in_emi!N$126</f>
        <v>0</v>
      </c>
      <c r="O344" s="156">
        <f>RES_hhdet_in_emi!O$126</f>
        <v>0</v>
      </c>
      <c r="P344" s="156">
        <f>RES_hhdet_in_emi!P$126</f>
        <v>0</v>
      </c>
      <c r="Q344" s="156">
        <f>RES_hhdet_in_emi!Q$126</f>
        <v>0</v>
      </c>
    </row>
    <row r="345" spans="1:17" ht="12" customHeight="1" x14ac:dyDescent="0.25">
      <c r="A345" s="23" t="s">
        <v>60</v>
      </c>
      <c r="B345" s="156"/>
      <c r="C345" s="156">
        <f>RES_hhdet_in_emi!C$127</f>
        <v>0</v>
      </c>
      <c r="D345" s="156">
        <f>RES_hhdet_in_emi!D$127</f>
        <v>0</v>
      </c>
      <c r="E345" s="156">
        <f>RES_hhdet_in_emi!E$127</f>
        <v>0</v>
      </c>
      <c r="F345" s="156">
        <f>RES_hhdet_in_emi!F$127</f>
        <v>0</v>
      </c>
      <c r="G345" s="156">
        <f>RES_hhdet_in_emi!G$127</f>
        <v>0</v>
      </c>
      <c r="H345" s="156">
        <f>RES_hhdet_in_emi!H$127</f>
        <v>0</v>
      </c>
      <c r="I345" s="156">
        <f>RES_hhdet_in_emi!I$127</f>
        <v>0</v>
      </c>
      <c r="J345" s="156">
        <f>RES_hhdet_in_emi!J$127</f>
        <v>0</v>
      </c>
      <c r="K345" s="156">
        <f>RES_hhdet_in_emi!K$127</f>
        <v>0</v>
      </c>
      <c r="L345" s="156">
        <f>RES_hhdet_in_emi!L$127</f>
        <v>0</v>
      </c>
      <c r="M345" s="156">
        <f>RES_hhdet_in_emi!M$127</f>
        <v>0</v>
      </c>
      <c r="N345" s="156">
        <f>RES_hhdet_in_emi!N$127</f>
        <v>0</v>
      </c>
      <c r="O345" s="156">
        <f>RES_hhdet_in_emi!O$127</f>
        <v>0</v>
      </c>
      <c r="P345" s="156">
        <f>RES_hhdet_in_emi!P$127</f>
        <v>0</v>
      </c>
      <c r="Q345" s="156">
        <f>RES_hhdet_in_emi!Q$127</f>
        <v>0</v>
      </c>
    </row>
    <row r="346" spans="1:17" ht="12" customHeight="1" x14ac:dyDescent="0.25">
      <c r="A346" s="158" t="s">
        <v>112</v>
      </c>
      <c r="B346" s="157"/>
      <c r="C346" s="157">
        <f>C347</f>
        <v>0</v>
      </c>
      <c r="D346" s="157">
        <f t="shared" ref="D346:Q346" si="89">D347</f>
        <v>0</v>
      </c>
      <c r="E346" s="157">
        <f t="shared" si="89"/>
        <v>0</v>
      </c>
      <c r="F346" s="157">
        <f t="shared" si="89"/>
        <v>0</v>
      </c>
      <c r="G346" s="157">
        <f t="shared" si="89"/>
        <v>0</v>
      </c>
      <c r="H346" s="157">
        <f t="shared" si="89"/>
        <v>0</v>
      </c>
      <c r="I346" s="157">
        <f t="shared" si="89"/>
        <v>0</v>
      </c>
      <c r="J346" s="157">
        <f t="shared" si="89"/>
        <v>0</v>
      </c>
      <c r="K346" s="157">
        <f t="shared" si="89"/>
        <v>0</v>
      </c>
      <c r="L346" s="157">
        <f t="shared" si="89"/>
        <v>0</v>
      </c>
      <c r="M346" s="157">
        <f t="shared" si="89"/>
        <v>0</v>
      </c>
      <c r="N346" s="157">
        <f t="shared" si="89"/>
        <v>0</v>
      </c>
      <c r="O346" s="157">
        <f t="shared" si="89"/>
        <v>0</v>
      </c>
      <c r="P346" s="157">
        <f t="shared" si="89"/>
        <v>0</v>
      </c>
      <c r="Q346" s="157">
        <f t="shared" si="89"/>
        <v>0</v>
      </c>
    </row>
    <row r="347" spans="1:17" ht="12" customHeight="1" x14ac:dyDescent="0.25">
      <c r="A347" s="23" t="s">
        <v>60</v>
      </c>
      <c r="B347" s="156"/>
      <c r="C347" s="156">
        <f>RES_hhdet_in_emi!C$129</f>
        <v>0</v>
      </c>
      <c r="D347" s="156">
        <f>RES_hhdet_in_emi!D$129</f>
        <v>0</v>
      </c>
      <c r="E347" s="156">
        <f>RES_hhdet_in_emi!E$129</f>
        <v>0</v>
      </c>
      <c r="F347" s="156">
        <f>RES_hhdet_in_emi!F$129</f>
        <v>0</v>
      </c>
      <c r="G347" s="156">
        <f>RES_hhdet_in_emi!G$129</f>
        <v>0</v>
      </c>
      <c r="H347" s="156">
        <f>RES_hhdet_in_emi!H$129</f>
        <v>0</v>
      </c>
      <c r="I347" s="156">
        <f>RES_hhdet_in_emi!I$129</f>
        <v>0</v>
      </c>
      <c r="J347" s="156">
        <f>RES_hhdet_in_emi!J$129</f>
        <v>0</v>
      </c>
      <c r="K347" s="156">
        <f>RES_hhdet_in_emi!K$129</f>
        <v>0</v>
      </c>
      <c r="L347" s="156">
        <f>RES_hhdet_in_emi!L$129</f>
        <v>0</v>
      </c>
      <c r="M347" s="156">
        <f>RES_hhdet_in_emi!M$129</f>
        <v>0</v>
      </c>
      <c r="N347" s="156">
        <f>RES_hhdet_in_emi!N$129</f>
        <v>0</v>
      </c>
      <c r="O347" s="156">
        <f>RES_hhdet_in_emi!O$129</f>
        <v>0</v>
      </c>
      <c r="P347" s="156">
        <f>RES_hhdet_in_emi!P$129</f>
        <v>0</v>
      </c>
      <c r="Q347" s="156">
        <f>RES_hhdet_in_emi!Q$129</f>
        <v>0</v>
      </c>
    </row>
    <row r="348" spans="1:17" ht="12" customHeight="1" x14ac:dyDescent="0.25">
      <c r="A348" s="158" t="s">
        <v>63</v>
      </c>
      <c r="B348" s="157"/>
      <c r="C348" s="157">
        <f>SUM(C349:C350,C353:C354)</f>
        <v>0</v>
      </c>
      <c r="D348" s="157">
        <f t="shared" ref="D348:Q348" si="90">SUM(D349:D350,D353:D354)</f>
        <v>0</v>
      </c>
      <c r="E348" s="157">
        <f t="shared" si="90"/>
        <v>0</v>
      </c>
      <c r="F348" s="157">
        <f t="shared" si="90"/>
        <v>0</v>
      </c>
      <c r="G348" s="157">
        <f t="shared" si="90"/>
        <v>0</v>
      </c>
      <c r="H348" s="157">
        <f t="shared" si="90"/>
        <v>0</v>
      </c>
      <c r="I348" s="157">
        <f t="shared" si="90"/>
        <v>0</v>
      </c>
      <c r="J348" s="157">
        <f t="shared" si="90"/>
        <v>0</v>
      </c>
      <c r="K348" s="157">
        <f t="shared" si="90"/>
        <v>0</v>
      </c>
      <c r="L348" s="157">
        <f t="shared" si="90"/>
        <v>0</v>
      </c>
      <c r="M348" s="157">
        <f t="shared" si="90"/>
        <v>0</v>
      </c>
      <c r="N348" s="157">
        <f t="shared" si="90"/>
        <v>0</v>
      </c>
      <c r="O348" s="157">
        <f t="shared" si="90"/>
        <v>0</v>
      </c>
      <c r="P348" s="157">
        <f t="shared" si="90"/>
        <v>0</v>
      </c>
      <c r="Q348" s="157">
        <f t="shared" si="90"/>
        <v>0</v>
      </c>
    </row>
    <row r="349" spans="1:17" ht="12" customHeight="1" x14ac:dyDescent="0.25">
      <c r="A349" s="167" t="s">
        <v>148</v>
      </c>
      <c r="B349" s="132"/>
      <c r="C349" s="132">
        <f>RES_hhdet_in_emi!C$131</f>
        <v>0</v>
      </c>
      <c r="D349" s="132">
        <f>RES_hhdet_in_emi!D$131</f>
        <v>0</v>
      </c>
      <c r="E349" s="132">
        <f>RES_hhdet_in_emi!E$131</f>
        <v>0</v>
      </c>
      <c r="F349" s="132">
        <f>RES_hhdet_in_emi!F$131</f>
        <v>0</v>
      </c>
      <c r="G349" s="132">
        <f>RES_hhdet_in_emi!G$131</f>
        <v>0</v>
      </c>
      <c r="H349" s="132">
        <f>RES_hhdet_in_emi!H$131</f>
        <v>0</v>
      </c>
      <c r="I349" s="132">
        <f>RES_hhdet_in_emi!I$131</f>
        <v>0</v>
      </c>
      <c r="J349" s="132">
        <f>RES_hhdet_in_emi!J$131</f>
        <v>0</v>
      </c>
      <c r="K349" s="132">
        <f>RES_hhdet_in_emi!K$131</f>
        <v>0</v>
      </c>
      <c r="L349" s="132">
        <f>RES_hhdet_in_emi!L$131</f>
        <v>0</v>
      </c>
      <c r="M349" s="132">
        <f>RES_hhdet_in_emi!M$131</f>
        <v>0</v>
      </c>
      <c r="N349" s="132">
        <f>RES_hhdet_in_emi!N$131</f>
        <v>0</v>
      </c>
      <c r="O349" s="132">
        <f>RES_hhdet_in_emi!O$131</f>
        <v>0</v>
      </c>
      <c r="P349" s="132">
        <f>RES_hhdet_in_emi!P$131</f>
        <v>0</v>
      </c>
      <c r="Q349" s="132">
        <f>RES_hhdet_in_emi!Q$131</f>
        <v>0</v>
      </c>
    </row>
    <row r="350" spans="1:17" ht="12" customHeight="1" x14ac:dyDescent="0.25">
      <c r="A350" s="167" t="s">
        <v>147</v>
      </c>
      <c r="B350" s="132"/>
      <c r="C350" s="132">
        <f>SUM(C351:C352)</f>
        <v>0</v>
      </c>
      <c r="D350" s="132">
        <f t="shared" ref="D350:Q350" si="91">SUM(D351:D352)</f>
        <v>0</v>
      </c>
      <c r="E350" s="132">
        <f t="shared" si="91"/>
        <v>0</v>
      </c>
      <c r="F350" s="132">
        <f t="shared" si="91"/>
        <v>0</v>
      </c>
      <c r="G350" s="132">
        <f t="shared" si="91"/>
        <v>0</v>
      </c>
      <c r="H350" s="132">
        <f t="shared" si="91"/>
        <v>0</v>
      </c>
      <c r="I350" s="132">
        <f t="shared" si="91"/>
        <v>0</v>
      </c>
      <c r="J350" s="132">
        <f t="shared" si="91"/>
        <v>0</v>
      </c>
      <c r="K350" s="132">
        <f t="shared" si="91"/>
        <v>0</v>
      </c>
      <c r="L350" s="132">
        <f t="shared" si="91"/>
        <v>0</v>
      </c>
      <c r="M350" s="132">
        <f t="shared" si="91"/>
        <v>0</v>
      </c>
      <c r="N350" s="132">
        <f t="shared" si="91"/>
        <v>0</v>
      </c>
      <c r="O350" s="132">
        <f t="shared" si="91"/>
        <v>0</v>
      </c>
      <c r="P350" s="132">
        <f t="shared" si="91"/>
        <v>0</v>
      </c>
      <c r="Q350" s="132">
        <f t="shared" si="91"/>
        <v>0</v>
      </c>
    </row>
    <row r="351" spans="1:17" ht="12" customHeight="1" x14ac:dyDescent="0.25">
      <c r="A351" s="166" t="s">
        <v>61</v>
      </c>
      <c r="B351" s="165"/>
      <c r="C351" s="165">
        <f>RES_hhdet_in_emi!C$133</f>
        <v>0</v>
      </c>
      <c r="D351" s="165">
        <f>RES_hhdet_in_emi!D$133</f>
        <v>0</v>
      </c>
      <c r="E351" s="165">
        <f>RES_hhdet_in_emi!E$133</f>
        <v>0</v>
      </c>
      <c r="F351" s="165">
        <f>RES_hhdet_in_emi!F$133</f>
        <v>0</v>
      </c>
      <c r="G351" s="165">
        <f>RES_hhdet_in_emi!G$133</f>
        <v>0</v>
      </c>
      <c r="H351" s="165">
        <f>RES_hhdet_in_emi!H$133</f>
        <v>0</v>
      </c>
      <c r="I351" s="165">
        <f>RES_hhdet_in_emi!I$133</f>
        <v>0</v>
      </c>
      <c r="J351" s="165">
        <f>RES_hhdet_in_emi!J$133</f>
        <v>0</v>
      </c>
      <c r="K351" s="165">
        <f>RES_hhdet_in_emi!K$133</f>
        <v>0</v>
      </c>
      <c r="L351" s="165">
        <f>RES_hhdet_in_emi!L$133</f>
        <v>0</v>
      </c>
      <c r="M351" s="165">
        <f>RES_hhdet_in_emi!M$133</f>
        <v>0</v>
      </c>
      <c r="N351" s="165">
        <f>RES_hhdet_in_emi!N$133</f>
        <v>0</v>
      </c>
      <c r="O351" s="165">
        <f>RES_hhdet_in_emi!O$133</f>
        <v>0</v>
      </c>
      <c r="P351" s="165">
        <f>RES_hhdet_in_emi!P$133</f>
        <v>0</v>
      </c>
      <c r="Q351" s="165">
        <f>RES_hhdet_in_emi!Q$133</f>
        <v>0</v>
      </c>
    </row>
    <row r="352" spans="1:17" ht="12" customHeight="1" x14ac:dyDescent="0.25">
      <c r="A352" s="147" t="s">
        <v>59</v>
      </c>
      <c r="B352" s="164"/>
      <c r="C352" s="164">
        <f>RES_hhdet_in_emi!C$134</f>
        <v>0</v>
      </c>
      <c r="D352" s="164">
        <f>RES_hhdet_in_emi!D$134</f>
        <v>0</v>
      </c>
      <c r="E352" s="164">
        <f>RES_hhdet_in_emi!E$134</f>
        <v>0</v>
      </c>
      <c r="F352" s="164">
        <f>RES_hhdet_in_emi!F$134</f>
        <v>0</v>
      </c>
      <c r="G352" s="164">
        <f>RES_hhdet_in_emi!G$134</f>
        <v>0</v>
      </c>
      <c r="H352" s="164">
        <f>RES_hhdet_in_emi!H$134</f>
        <v>0</v>
      </c>
      <c r="I352" s="164">
        <f>RES_hhdet_in_emi!I$134</f>
        <v>0</v>
      </c>
      <c r="J352" s="164">
        <f>RES_hhdet_in_emi!J$134</f>
        <v>0</v>
      </c>
      <c r="K352" s="164">
        <f>RES_hhdet_in_emi!K$134</f>
        <v>0</v>
      </c>
      <c r="L352" s="164">
        <f>RES_hhdet_in_emi!L$134</f>
        <v>0</v>
      </c>
      <c r="M352" s="164">
        <f>RES_hhdet_in_emi!M$134</f>
        <v>0</v>
      </c>
      <c r="N352" s="164">
        <f>RES_hhdet_in_emi!N$134</f>
        <v>0</v>
      </c>
      <c r="O352" s="164">
        <f>RES_hhdet_in_emi!O$134</f>
        <v>0</v>
      </c>
      <c r="P352" s="164">
        <f>RES_hhdet_in_emi!P$134</f>
        <v>0</v>
      </c>
      <c r="Q352" s="164">
        <f>RES_hhdet_in_emi!Q$134</f>
        <v>0</v>
      </c>
    </row>
    <row r="353" spans="1:17" ht="12" customHeight="1" x14ac:dyDescent="0.25">
      <c r="A353" s="163" t="s">
        <v>142</v>
      </c>
      <c r="B353" s="162"/>
      <c r="C353" s="162">
        <f>RES_hhdet_in_emi!C$135</f>
        <v>0</v>
      </c>
      <c r="D353" s="162">
        <f>RES_hhdet_in_emi!D$135</f>
        <v>0</v>
      </c>
      <c r="E353" s="162">
        <f>RES_hhdet_in_emi!E$135</f>
        <v>0</v>
      </c>
      <c r="F353" s="162">
        <f>RES_hhdet_in_emi!F$135</f>
        <v>0</v>
      </c>
      <c r="G353" s="162">
        <f>RES_hhdet_in_emi!G$135</f>
        <v>0</v>
      </c>
      <c r="H353" s="162">
        <f>RES_hhdet_in_emi!H$135</f>
        <v>0</v>
      </c>
      <c r="I353" s="162">
        <f>RES_hhdet_in_emi!I$135</f>
        <v>0</v>
      </c>
      <c r="J353" s="162">
        <f>RES_hhdet_in_emi!J$135</f>
        <v>0</v>
      </c>
      <c r="K353" s="162">
        <f>RES_hhdet_in_emi!K$135</f>
        <v>0</v>
      </c>
      <c r="L353" s="162">
        <f>RES_hhdet_in_emi!L$135</f>
        <v>0</v>
      </c>
      <c r="M353" s="162">
        <f>RES_hhdet_in_emi!M$135</f>
        <v>0</v>
      </c>
      <c r="N353" s="162">
        <f>RES_hhdet_in_emi!N$135</f>
        <v>0</v>
      </c>
      <c r="O353" s="162">
        <f>RES_hhdet_in_emi!O$135</f>
        <v>0</v>
      </c>
      <c r="P353" s="162">
        <f>RES_hhdet_in_emi!P$135</f>
        <v>0</v>
      </c>
      <c r="Q353" s="162">
        <f>RES_hhdet_in_emi!Q$135</f>
        <v>0</v>
      </c>
    </row>
    <row r="354" spans="1:17" ht="12" customHeight="1" x14ac:dyDescent="0.25">
      <c r="A354" s="161" t="s">
        <v>141</v>
      </c>
      <c r="B354" s="160"/>
      <c r="C354" s="160">
        <f>SUM(C355:C356)</f>
        <v>0</v>
      </c>
      <c r="D354" s="160">
        <f t="shared" ref="D354:Q354" si="92">SUM(D355:D356)</f>
        <v>0</v>
      </c>
      <c r="E354" s="160">
        <f t="shared" si="92"/>
        <v>0</v>
      </c>
      <c r="F354" s="160">
        <f t="shared" si="92"/>
        <v>0</v>
      </c>
      <c r="G354" s="160">
        <f t="shared" si="92"/>
        <v>0</v>
      </c>
      <c r="H354" s="160">
        <f t="shared" si="92"/>
        <v>0</v>
      </c>
      <c r="I354" s="160">
        <f t="shared" si="92"/>
        <v>0</v>
      </c>
      <c r="J354" s="160">
        <f t="shared" si="92"/>
        <v>0</v>
      </c>
      <c r="K354" s="160">
        <f t="shared" si="92"/>
        <v>0</v>
      </c>
      <c r="L354" s="160">
        <f t="shared" si="92"/>
        <v>0</v>
      </c>
      <c r="M354" s="160">
        <f t="shared" si="92"/>
        <v>0</v>
      </c>
      <c r="N354" s="160">
        <f t="shared" si="92"/>
        <v>0</v>
      </c>
      <c r="O354" s="160">
        <f t="shared" si="92"/>
        <v>0</v>
      </c>
      <c r="P354" s="160">
        <f t="shared" si="92"/>
        <v>0</v>
      </c>
      <c r="Q354" s="160">
        <f t="shared" si="92"/>
        <v>0</v>
      </c>
    </row>
    <row r="355" spans="1:17" ht="12" customHeight="1" x14ac:dyDescent="0.25">
      <c r="A355" s="148" t="s">
        <v>60</v>
      </c>
      <c r="B355" s="156"/>
      <c r="C355" s="156">
        <f>RES_hhdet_in_emi!C$137</f>
        <v>0</v>
      </c>
      <c r="D355" s="156">
        <f>RES_hhdet_in_emi!D$137</f>
        <v>0</v>
      </c>
      <c r="E355" s="156">
        <f>RES_hhdet_in_emi!E$137</f>
        <v>0</v>
      </c>
      <c r="F355" s="156">
        <f>RES_hhdet_in_emi!F$137</f>
        <v>0</v>
      </c>
      <c r="G355" s="156">
        <f>RES_hhdet_in_emi!G$137</f>
        <v>0</v>
      </c>
      <c r="H355" s="156">
        <f>RES_hhdet_in_emi!H$137</f>
        <v>0</v>
      </c>
      <c r="I355" s="156">
        <f>RES_hhdet_in_emi!I$137</f>
        <v>0</v>
      </c>
      <c r="J355" s="156">
        <f>RES_hhdet_in_emi!J$137</f>
        <v>0</v>
      </c>
      <c r="K355" s="156">
        <f>RES_hhdet_in_emi!K$137</f>
        <v>0</v>
      </c>
      <c r="L355" s="156">
        <f>RES_hhdet_in_emi!L$137</f>
        <v>0</v>
      </c>
      <c r="M355" s="156">
        <f>RES_hhdet_in_emi!M$137</f>
        <v>0</v>
      </c>
      <c r="N355" s="156">
        <f>RES_hhdet_in_emi!N$137</f>
        <v>0</v>
      </c>
      <c r="O355" s="156">
        <f>RES_hhdet_in_emi!O$137</f>
        <v>0</v>
      </c>
      <c r="P355" s="156">
        <f>RES_hhdet_in_emi!P$137</f>
        <v>0</v>
      </c>
      <c r="Q355" s="156">
        <f>RES_hhdet_in_emi!Q$137</f>
        <v>0</v>
      </c>
    </row>
    <row r="356" spans="1:17" ht="12" customHeight="1" x14ac:dyDescent="0.25">
      <c r="A356" s="148" t="s">
        <v>59</v>
      </c>
      <c r="B356" s="156"/>
      <c r="C356" s="156">
        <f>RES_hhdet_in_emi!C$138</f>
        <v>0</v>
      </c>
      <c r="D356" s="156">
        <f>RES_hhdet_in_emi!D$138</f>
        <v>0</v>
      </c>
      <c r="E356" s="156">
        <f>RES_hhdet_in_emi!E$138</f>
        <v>0</v>
      </c>
      <c r="F356" s="156">
        <f>RES_hhdet_in_emi!F$138</f>
        <v>0</v>
      </c>
      <c r="G356" s="156">
        <f>RES_hhdet_in_emi!G$138</f>
        <v>0</v>
      </c>
      <c r="H356" s="156">
        <f>RES_hhdet_in_emi!H$138</f>
        <v>0</v>
      </c>
      <c r="I356" s="156">
        <f>RES_hhdet_in_emi!I$138</f>
        <v>0</v>
      </c>
      <c r="J356" s="156">
        <f>RES_hhdet_in_emi!J$138</f>
        <v>0</v>
      </c>
      <c r="K356" s="156">
        <f>RES_hhdet_in_emi!K$138</f>
        <v>0</v>
      </c>
      <c r="L356" s="156">
        <f>RES_hhdet_in_emi!L$138</f>
        <v>0</v>
      </c>
      <c r="M356" s="156">
        <f>RES_hhdet_in_emi!M$138</f>
        <v>0</v>
      </c>
      <c r="N356" s="156">
        <f>RES_hhdet_in_emi!N$138</f>
        <v>0</v>
      </c>
      <c r="O356" s="156">
        <f>RES_hhdet_in_emi!O$138</f>
        <v>0</v>
      </c>
      <c r="P356" s="156">
        <f>RES_hhdet_in_emi!P$138</f>
        <v>0</v>
      </c>
      <c r="Q356" s="156">
        <f>RES_hhdet_in_emi!Q$138</f>
        <v>0</v>
      </c>
    </row>
    <row r="357" spans="1:17" ht="12" customHeight="1" x14ac:dyDescent="0.25">
      <c r="A357" s="158" t="s">
        <v>62</v>
      </c>
      <c r="B357" s="157"/>
      <c r="C357" s="157">
        <f>SUM(C358:C359)</f>
        <v>0</v>
      </c>
      <c r="D357" s="157">
        <f t="shared" ref="D357:Q357" si="93">SUM(D358:D359)</f>
        <v>0</v>
      </c>
      <c r="E357" s="157">
        <f t="shared" si="93"/>
        <v>0</v>
      </c>
      <c r="F357" s="157">
        <f t="shared" si="93"/>
        <v>0</v>
      </c>
      <c r="G357" s="157">
        <f t="shared" si="93"/>
        <v>0</v>
      </c>
      <c r="H357" s="157">
        <f t="shared" si="93"/>
        <v>0</v>
      </c>
      <c r="I357" s="157">
        <f t="shared" si="93"/>
        <v>0</v>
      </c>
      <c r="J357" s="157">
        <f t="shared" si="93"/>
        <v>0</v>
      </c>
      <c r="K357" s="157">
        <f t="shared" si="93"/>
        <v>0</v>
      </c>
      <c r="L357" s="157">
        <f t="shared" si="93"/>
        <v>0</v>
      </c>
      <c r="M357" s="157">
        <f t="shared" si="93"/>
        <v>0</v>
      </c>
      <c r="N357" s="157">
        <f t="shared" si="93"/>
        <v>0</v>
      </c>
      <c r="O357" s="157">
        <f t="shared" si="93"/>
        <v>0</v>
      </c>
      <c r="P357" s="157">
        <f t="shared" si="93"/>
        <v>0</v>
      </c>
      <c r="Q357" s="157">
        <f t="shared" si="93"/>
        <v>0</v>
      </c>
    </row>
    <row r="358" spans="1:17" ht="12" customHeight="1" x14ac:dyDescent="0.25">
      <c r="A358" s="23" t="s">
        <v>57</v>
      </c>
      <c r="B358" s="156"/>
      <c r="C358" s="156">
        <f>RES_hhdet_in_emi!C$140</f>
        <v>0</v>
      </c>
      <c r="D358" s="156">
        <f>RES_hhdet_in_emi!D$140</f>
        <v>0</v>
      </c>
      <c r="E358" s="156">
        <f>RES_hhdet_in_emi!E$140</f>
        <v>0</v>
      </c>
      <c r="F358" s="156">
        <f>RES_hhdet_in_emi!F$140</f>
        <v>0</v>
      </c>
      <c r="G358" s="156">
        <f>RES_hhdet_in_emi!G$140</f>
        <v>0</v>
      </c>
      <c r="H358" s="156">
        <f>RES_hhdet_in_emi!H$140</f>
        <v>0</v>
      </c>
      <c r="I358" s="156">
        <f>RES_hhdet_in_emi!I$140</f>
        <v>0</v>
      </c>
      <c r="J358" s="156">
        <f>RES_hhdet_in_emi!J$140</f>
        <v>0</v>
      </c>
      <c r="K358" s="156">
        <f>RES_hhdet_in_emi!K$140</f>
        <v>0</v>
      </c>
      <c r="L358" s="156">
        <f>RES_hhdet_in_emi!L$140</f>
        <v>0</v>
      </c>
      <c r="M358" s="156">
        <f>RES_hhdet_in_emi!M$140</f>
        <v>0</v>
      </c>
      <c r="N358" s="156">
        <f>RES_hhdet_in_emi!N$140</f>
        <v>0</v>
      </c>
      <c r="O358" s="156">
        <f>RES_hhdet_in_emi!O$140</f>
        <v>0</v>
      </c>
      <c r="P358" s="156">
        <f>RES_hhdet_in_emi!P$140</f>
        <v>0</v>
      </c>
      <c r="Q358" s="156">
        <f>RES_hhdet_in_emi!Q$140</f>
        <v>0</v>
      </c>
    </row>
    <row r="359" spans="1:17" ht="12" customHeight="1" x14ac:dyDescent="0.25">
      <c r="A359" s="29" t="s">
        <v>140</v>
      </c>
      <c r="B359" s="57"/>
      <c r="C359" s="57">
        <f>RES_hhdet_in_emi!C$141</f>
        <v>0</v>
      </c>
      <c r="D359" s="57">
        <f>RES_hhdet_in_emi!D$141</f>
        <v>0</v>
      </c>
      <c r="E359" s="57">
        <f>RES_hhdet_in_emi!E$141</f>
        <v>0</v>
      </c>
      <c r="F359" s="57">
        <f>RES_hhdet_in_emi!F$141</f>
        <v>0</v>
      </c>
      <c r="G359" s="57">
        <f>RES_hhdet_in_emi!G$141</f>
        <v>0</v>
      </c>
      <c r="H359" s="57">
        <f>RES_hhdet_in_emi!H$141</f>
        <v>0</v>
      </c>
      <c r="I359" s="57">
        <f>RES_hhdet_in_emi!I$141</f>
        <v>0</v>
      </c>
      <c r="J359" s="57">
        <f>RES_hhdet_in_emi!J$141</f>
        <v>0</v>
      </c>
      <c r="K359" s="57">
        <f>RES_hhdet_in_emi!K$141</f>
        <v>0</v>
      </c>
      <c r="L359" s="57">
        <f>RES_hhdet_in_emi!L$141</f>
        <v>0</v>
      </c>
      <c r="M359" s="57">
        <f>RES_hhdet_in_emi!M$141</f>
        <v>0</v>
      </c>
      <c r="N359" s="57">
        <f>RES_hhdet_in_emi!N$141</f>
        <v>0</v>
      </c>
      <c r="O359" s="57">
        <f>RES_hhdet_in_emi!O$141</f>
        <v>0</v>
      </c>
      <c r="P359" s="57">
        <f>RES_hhdet_in_emi!P$141</f>
        <v>0</v>
      </c>
      <c r="Q359" s="57">
        <f>RES_hhdet_in_emi!Q$141</f>
        <v>0</v>
      </c>
    </row>
    <row r="361" spans="1:17" ht="12" customHeight="1" x14ac:dyDescent="0.25">
      <c r="A361" s="152" t="s">
        <v>189</v>
      </c>
      <c r="B361" s="168"/>
      <c r="C361" s="168">
        <f>SUM(C362,C365,C367,C376)</f>
        <v>14368.082001228053</v>
      </c>
      <c r="D361" s="168">
        <f t="shared" ref="D361:Q361" si="94">SUM(D362,D365,D367,D376)</f>
        <v>14990.264218962358</v>
      </c>
      <c r="E361" s="168">
        <f t="shared" si="94"/>
        <v>15789.419351913386</v>
      </c>
      <c r="F361" s="168">
        <f t="shared" si="94"/>
        <v>15148.315332007895</v>
      </c>
      <c r="G361" s="168">
        <f t="shared" si="94"/>
        <v>15509.143201040772</v>
      </c>
      <c r="H361" s="168">
        <f t="shared" si="94"/>
        <v>15848.742376164582</v>
      </c>
      <c r="I361" s="168">
        <f t="shared" si="94"/>
        <v>15975.235956103106</v>
      </c>
      <c r="J361" s="168">
        <f t="shared" si="94"/>
        <v>15263.198203265682</v>
      </c>
      <c r="K361" s="168">
        <f t="shared" si="94"/>
        <v>16327.230734781089</v>
      </c>
      <c r="L361" s="168">
        <f t="shared" si="94"/>
        <v>15872.319481981698</v>
      </c>
      <c r="M361" s="168">
        <f t="shared" si="94"/>
        <v>13946.410497480942</v>
      </c>
      <c r="N361" s="168">
        <f t="shared" si="94"/>
        <v>14807.430854788927</v>
      </c>
      <c r="O361" s="168">
        <f t="shared" si="94"/>
        <v>14503.095345536076</v>
      </c>
      <c r="P361" s="168">
        <f t="shared" si="94"/>
        <v>13790.165151671461</v>
      </c>
      <c r="Q361" s="168">
        <f t="shared" si="94"/>
        <v>12807.452858432232</v>
      </c>
    </row>
    <row r="362" spans="1:17" ht="12" customHeight="1" x14ac:dyDescent="0.25">
      <c r="A362" s="158" t="s">
        <v>65</v>
      </c>
      <c r="B362" s="157"/>
      <c r="C362" s="157">
        <f>SUM(C363:C364)</f>
        <v>12239.146862923606</v>
      </c>
      <c r="D362" s="157">
        <f t="shared" ref="D362:Q362" si="95">SUM(D363:D364)</f>
        <v>12751.32458374733</v>
      </c>
      <c r="E362" s="157">
        <f t="shared" si="95"/>
        <v>13458.894929956859</v>
      </c>
      <c r="F362" s="157">
        <f t="shared" si="95"/>
        <v>12643.44856708012</v>
      </c>
      <c r="G362" s="157">
        <f t="shared" si="95"/>
        <v>13169.195965228699</v>
      </c>
      <c r="H362" s="157">
        <f t="shared" si="95"/>
        <v>13466.522723526701</v>
      </c>
      <c r="I362" s="157">
        <f t="shared" si="95"/>
        <v>13532.350296135599</v>
      </c>
      <c r="J362" s="157">
        <f t="shared" si="95"/>
        <v>12866.858920352401</v>
      </c>
      <c r="K362" s="157">
        <f t="shared" si="95"/>
        <v>13856.237448813408</v>
      </c>
      <c r="L362" s="157">
        <f t="shared" si="95"/>
        <v>13309.98271146512</v>
      </c>
      <c r="M362" s="157">
        <f t="shared" si="95"/>
        <v>11698.230393690472</v>
      </c>
      <c r="N362" s="157">
        <f t="shared" si="95"/>
        <v>12480.478218115755</v>
      </c>
      <c r="O362" s="157">
        <f t="shared" si="95"/>
        <v>11966.37195837939</v>
      </c>
      <c r="P362" s="157">
        <f t="shared" si="95"/>
        <v>11242.499916064313</v>
      </c>
      <c r="Q362" s="157">
        <f t="shared" si="95"/>
        <v>10282.279035293666</v>
      </c>
    </row>
    <row r="363" spans="1:17" ht="12" customHeight="1" x14ac:dyDescent="0.25">
      <c r="A363" s="23" t="s">
        <v>149</v>
      </c>
      <c r="B363" s="156"/>
      <c r="C363" s="156">
        <f t="shared" ref="C363:Q366" si="96">IF(C287=0,0,C287/0.086*1000000/C$49)</f>
        <v>12234.337088197632</v>
      </c>
      <c r="D363" s="156">
        <f t="shared" si="96"/>
        <v>12742.96766861064</v>
      </c>
      <c r="E363" s="156">
        <f t="shared" si="96"/>
        <v>13407.61094246275</v>
      </c>
      <c r="F363" s="156">
        <f t="shared" si="96"/>
        <v>12593.488552188624</v>
      </c>
      <c r="G363" s="156">
        <f t="shared" si="96"/>
        <v>13055.268868878376</v>
      </c>
      <c r="H363" s="156">
        <f t="shared" si="96"/>
        <v>13266.557370890094</v>
      </c>
      <c r="I363" s="156">
        <f t="shared" si="96"/>
        <v>13371.008634967244</v>
      </c>
      <c r="J363" s="156">
        <f t="shared" si="96"/>
        <v>12600.756903332247</v>
      </c>
      <c r="K363" s="156">
        <f t="shared" si="96"/>
        <v>13701.018559623535</v>
      </c>
      <c r="L363" s="156">
        <f t="shared" si="96"/>
        <v>13218.234463792665</v>
      </c>
      <c r="M363" s="156">
        <f t="shared" si="96"/>
        <v>11653.069835141318</v>
      </c>
      <c r="N363" s="156">
        <f t="shared" si="96"/>
        <v>12457.160874584455</v>
      </c>
      <c r="O363" s="156">
        <f t="shared" si="96"/>
        <v>11939.969791241938</v>
      </c>
      <c r="P363" s="156">
        <f t="shared" si="96"/>
        <v>11238.641374947836</v>
      </c>
      <c r="Q363" s="156">
        <f t="shared" si="96"/>
        <v>10264.751396649104</v>
      </c>
    </row>
    <row r="364" spans="1:17" ht="12" customHeight="1" x14ac:dyDescent="0.25">
      <c r="A364" s="23" t="s">
        <v>60</v>
      </c>
      <c r="B364" s="156"/>
      <c r="C364" s="156">
        <f t="shared" si="96"/>
        <v>4.8097747259750294</v>
      </c>
      <c r="D364" s="156">
        <f t="shared" si="96"/>
        <v>8.3569151366892775</v>
      </c>
      <c r="E364" s="156">
        <f t="shared" si="96"/>
        <v>51.28398749410843</v>
      </c>
      <c r="F364" s="156">
        <f t="shared" si="96"/>
        <v>49.960014891495774</v>
      </c>
      <c r="G364" s="156">
        <f t="shared" si="96"/>
        <v>113.92709635032249</v>
      </c>
      <c r="H364" s="156">
        <f t="shared" si="96"/>
        <v>199.96535263660726</v>
      </c>
      <c r="I364" s="156">
        <f t="shared" si="96"/>
        <v>161.34166116835445</v>
      </c>
      <c r="J364" s="156">
        <f t="shared" si="96"/>
        <v>266.10201702015416</v>
      </c>
      <c r="K364" s="156">
        <f t="shared" si="96"/>
        <v>155.21888918987293</v>
      </c>
      <c r="L364" s="156">
        <f t="shared" si="96"/>
        <v>91.748247672454994</v>
      </c>
      <c r="M364" s="156">
        <f t="shared" si="96"/>
        <v>45.160558549154544</v>
      </c>
      <c r="N364" s="156">
        <f t="shared" si="96"/>
        <v>23.317343531300956</v>
      </c>
      <c r="O364" s="156">
        <f t="shared" si="96"/>
        <v>26.402167137453031</v>
      </c>
      <c r="P364" s="156">
        <f t="shared" si="96"/>
        <v>3.8585411164760299</v>
      </c>
      <c r="Q364" s="156">
        <f t="shared" si="96"/>
        <v>17.527638644561204</v>
      </c>
    </row>
    <row r="365" spans="1:17" ht="12" customHeight="1" x14ac:dyDescent="0.25">
      <c r="A365" s="158" t="s">
        <v>112</v>
      </c>
      <c r="B365" s="157"/>
      <c r="C365" s="157">
        <f>C366</f>
        <v>0</v>
      </c>
      <c r="D365" s="157">
        <f t="shared" ref="D365:Q365" si="97">D366</f>
        <v>0</v>
      </c>
      <c r="E365" s="157">
        <f t="shared" si="97"/>
        <v>2.50475629788686E-2</v>
      </c>
      <c r="F365" s="157">
        <f t="shared" si="97"/>
        <v>3.7957207927874645E-2</v>
      </c>
      <c r="G365" s="157">
        <f t="shared" si="97"/>
        <v>4.6969908764586246E-2</v>
      </c>
      <c r="H365" s="157">
        <f t="shared" si="97"/>
        <v>0.74138098439311306</v>
      </c>
      <c r="I365" s="157">
        <f t="shared" si="97"/>
        <v>0.69531854882319422</v>
      </c>
      <c r="J365" s="157">
        <f t="shared" si="97"/>
        <v>0.42693388389352105</v>
      </c>
      <c r="K365" s="157">
        <f t="shared" si="97"/>
        <v>4.3109968903242182</v>
      </c>
      <c r="L365" s="157">
        <f t="shared" si="97"/>
        <v>0.3165809558871493</v>
      </c>
      <c r="M365" s="157">
        <f t="shared" si="97"/>
        <v>1.3927241638718055</v>
      </c>
      <c r="N365" s="157">
        <f t="shared" si="97"/>
        <v>2.0780158124946877</v>
      </c>
      <c r="O365" s="157">
        <f t="shared" si="97"/>
        <v>3.3179294427630275</v>
      </c>
      <c r="P365" s="157">
        <f t="shared" si="97"/>
        <v>1.3501987269363911</v>
      </c>
      <c r="Q365" s="157">
        <f t="shared" si="97"/>
        <v>3.1212194757101881</v>
      </c>
    </row>
    <row r="366" spans="1:17" ht="12" customHeight="1" x14ac:dyDescent="0.25">
      <c r="A366" s="23" t="s">
        <v>60</v>
      </c>
      <c r="B366" s="156"/>
      <c r="C366" s="156">
        <f t="shared" si="96"/>
        <v>0</v>
      </c>
      <c r="D366" s="156">
        <f t="shared" si="96"/>
        <v>0</v>
      </c>
      <c r="E366" s="156">
        <f t="shared" si="96"/>
        <v>2.50475629788686E-2</v>
      </c>
      <c r="F366" s="156">
        <f t="shared" si="96"/>
        <v>3.7957207927874645E-2</v>
      </c>
      <c r="G366" s="156">
        <f t="shared" si="96"/>
        <v>4.6969908764586246E-2</v>
      </c>
      <c r="H366" s="156">
        <f t="shared" si="96"/>
        <v>0.74138098439311306</v>
      </c>
      <c r="I366" s="156">
        <f t="shared" si="96"/>
        <v>0.69531854882319422</v>
      </c>
      <c r="J366" s="156">
        <f t="shared" si="96"/>
        <v>0.42693388389352105</v>
      </c>
      <c r="K366" s="156">
        <f t="shared" si="96"/>
        <v>4.3109968903242182</v>
      </c>
      <c r="L366" s="156">
        <f t="shared" si="96"/>
        <v>0.3165809558871493</v>
      </c>
      <c r="M366" s="156">
        <f t="shared" si="96"/>
        <v>1.3927241638718055</v>
      </c>
      <c r="N366" s="156">
        <f t="shared" si="96"/>
        <v>2.0780158124946877</v>
      </c>
      <c r="O366" s="156">
        <f t="shared" si="96"/>
        <v>3.3179294427630275</v>
      </c>
      <c r="P366" s="156">
        <f t="shared" si="96"/>
        <v>1.3501987269363911</v>
      </c>
      <c r="Q366" s="156">
        <f t="shared" si="96"/>
        <v>3.1212194757101881</v>
      </c>
    </row>
    <row r="367" spans="1:17" ht="12" customHeight="1" x14ac:dyDescent="0.25">
      <c r="A367" s="158" t="s">
        <v>63</v>
      </c>
      <c r="B367" s="157"/>
      <c r="C367" s="157">
        <f>IF(C291=0,0,C291/0.086*1000000/SUM(C$53:C$56))</f>
        <v>1627.3329316241443</v>
      </c>
      <c r="D367" s="157">
        <f t="shared" ref="D367:Q367" si="98">IF(D291=0,0,D291/0.086*1000000/SUM(D$53:D$56))</f>
        <v>1677.6100549528715</v>
      </c>
      <c r="E367" s="157">
        <f t="shared" si="98"/>
        <v>1794.0593035779752</v>
      </c>
      <c r="F367" s="157">
        <f t="shared" si="98"/>
        <v>1970.4144904073207</v>
      </c>
      <c r="G367" s="157">
        <f t="shared" si="98"/>
        <v>1876.711425328788</v>
      </c>
      <c r="H367" s="157">
        <f t="shared" si="98"/>
        <v>1947.1418128854143</v>
      </c>
      <c r="I367" s="157">
        <f t="shared" si="98"/>
        <v>1983.3055395451934</v>
      </c>
      <c r="J367" s="157">
        <f t="shared" si="98"/>
        <v>1985.3877940194511</v>
      </c>
      <c r="K367" s="157">
        <f t="shared" si="98"/>
        <v>1961.2406462120646</v>
      </c>
      <c r="L367" s="157">
        <f t="shared" si="98"/>
        <v>1985.9186047920011</v>
      </c>
      <c r="M367" s="157">
        <f t="shared" si="98"/>
        <v>1771.090667139727</v>
      </c>
      <c r="N367" s="157">
        <f t="shared" si="98"/>
        <v>1774.0205821871743</v>
      </c>
      <c r="O367" s="157">
        <f t="shared" si="98"/>
        <v>1942.6250622544678</v>
      </c>
      <c r="P367" s="157">
        <f t="shared" si="98"/>
        <v>1909.9033253926611</v>
      </c>
      <c r="Q367" s="157">
        <f t="shared" si="98"/>
        <v>1871.0443818582876</v>
      </c>
    </row>
    <row r="368" spans="1:17" ht="12" customHeight="1" x14ac:dyDescent="0.25">
      <c r="A368" s="167" t="s">
        <v>148</v>
      </c>
      <c r="B368" s="132"/>
      <c r="C368" s="132">
        <f>IF(C292=0,0,C292/0.086*1000000/C$53)</f>
        <v>1573.2632599259744</v>
      </c>
      <c r="D368" s="132">
        <f t="shared" ref="D368:Q368" si="99">IF(D292=0,0,D292/0.086*1000000/D$53)</f>
        <v>1677.6100549528715</v>
      </c>
      <c r="E368" s="132">
        <f t="shared" si="99"/>
        <v>1758.3495914498571</v>
      </c>
      <c r="F368" s="132">
        <f t="shared" si="99"/>
        <v>1802.666685103055</v>
      </c>
      <c r="G368" s="132">
        <f t="shared" si="99"/>
        <v>1866.3072998732064</v>
      </c>
      <c r="H368" s="132">
        <f t="shared" si="99"/>
        <v>1947.1418128854143</v>
      </c>
      <c r="I368" s="132">
        <f t="shared" si="99"/>
        <v>1983.3055395451934</v>
      </c>
      <c r="J368" s="132">
        <f t="shared" si="99"/>
        <v>1993.3918379850954</v>
      </c>
      <c r="K368" s="132">
        <f t="shared" si="99"/>
        <v>1961.2406462120646</v>
      </c>
      <c r="L368" s="132">
        <f t="shared" si="99"/>
        <v>1985.9186047920011</v>
      </c>
      <c r="M368" s="132">
        <f t="shared" si="99"/>
        <v>1771.090667139727</v>
      </c>
      <c r="N368" s="132">
        <f t="shared" si="99"/>
        <v>1774.0205821871743</v>
      </c>
      <c r="O368" s="132">
        <f t="shared" si="99"/>
        <v>1930.2758490791543</v>
      </c>
      <c r="P368" s="132">
        <f t="shared" si="99"/>
        <v>1853.6563869075328</v>
      </c>
      <c r="Q368" s="132">
        <f t="shared" si="99"/>
        <v>1824.8459564729405</v>
      </c>
    </row>
    <row r="369" spans="1:17" ht="12" customHeight="1" x14ac:dyDescent="0.25">
      <c r="A369" s="167" t="s">
        <v>147</v>
      </c>
      <c r="B369" s="132"/>
      <c r="C369" s="132">
        <f>IF(C293=0,0,C293/0.086*1000000/C$54)</f>
        <v>0</v>
      </c>
      <c r="D369" s="132">
        <f t="shared" ref="D369:Q369" si="100">IF(D293=0,0,D293/0.086*1000000/D$54)</f>
        <v>0</v>
      </c>
      <c r="E369" s="132">
        <f t="shared" si="100"/>
        <v>0</v>
      </c>
      <c r="F369" s="132">
        <f t="shared" si="100"/>
        <v>0</v>
      </c>
      <c r="G369" s="132">
        <f t="shared" si="100"/>
        <v>0</v>
      </c>
      <c r="H369" s="132">
        <f t="shared" si="100"/>
        <v>0</v>
      </c>
      <c r="I369" s="132">
        <f t="shared" si="100"/>
        <v>0</v>
      </c>
      <c r="J369" s="132">
        <f t="shared" si="100"/>
        <v>0</v>
      </c>
      <c r="K369" s="132">
        <f t="shared" si="100"/>
        <v>0</v>
      </c>
      <c r="L369" s="132">
        <f t="shared" si="100"/>
        <v>0</v>
      </c>
      <c r="M369" s="132">
        <f t="shared" si="100"/>
        <v>0</v>
      </c>
      <c r="N369" s="132">
        <f t="shared" si="100"/>
        <v>0</v>
      </c>
      <c r="O369" s="132">
        <f t="shared" si="100"/>
        <v>0</v>
      </c>
      <c r="P369" s="132">
        <f t="shared" si="100"/>
        <v>0</v>
      </c>
      <c r="Q369" s="132">
        <f t="shared" si="100"/>
        <v>0</v>
      </c>
    </row>
    <row r="370" spans="1:17" ht="12" customHeight="1" x14ac:dyDescent="0.25">
      <c r="A370" s="166" t="s">
        <v>61</v>
      </c>
      <c r="B370" s="165"/>
      <c r="C370" s="165">
        <f t="shared" ref="C370:Q371" si="101">IF(C294=0,0,C294/0.086*1000000/C$54)</f>
        <v>0</v>
      </c>
      <c r="D370" s="165">
        <f t="shared" si="101"/>
        <v>0</v>
      </c>
      <c r="E370" s="165">
        <f t="shared" si="101"/>
        <v>0</v>
      </c>
      <c r="F370" s="165">
        <f t="shared" si="101"/>
        <v>0</v>
      </c>
      <c r="G370" s="165">
        <f t="shared" si="101"/>
        <v>0</v>
      </c>
      <c r="H370" s="165">
        <f t="shared" si="101"/>
        <v>0</v>
      </c>
      <c r="I370" s="165">
        <f t="shared" si="101"/>
        <v>0</v>
      </c>
      <c r="J370" s="165">
        <f t="shared" si="101"/>
        <v>0</v>
      </c>
      <c r="K370" s="165">
        <f t="shared" si="101"/>
        <v>0</v>
      </c>
      <c r="L370" s="165">
        <f t="shared" si="101"/>
        <v>0</v>
      </c>
      <c r="M370" s="165">
        <f t="shared" si="101"/>
        <v>0</v>
      </c>
      <c r="N370" s="165">
        <f t="shared" si="101"/>
        <v>0</v>
      </c>
      <c r="O370" s="165">
        <f t="shared" si="101"/>
        <v>0</v>
      </c>
      <c r="P370" s="165">
        <f t="shared" si="101"/>
        <v>0</v>
      </c>
      <c r="Q370" s="165">
        <f t="shared" si="101"/>
        <v>0</v>
      </c>
    </row>
    <row r="371" spans="1:17" ht="12" customHeight="1" x14ac:dyDescent="0.25">
      <c r="A371" s="147" t="s">
        <v>59</v>
      </c>
      <c r="B371" s="164"/>
      <c r="C371" s="164">
        <f t="shared" si="101"/>
        <v>0</v>
      </c>
      <c r="D371" s="164">
        <f t="shared" si="101"/>
        <v>0</v>
      </c>
      <c r="E371" s="164">
        <f t="shared" si="101"/>
        <v>0</v>
      </c>
      <c r="F371" s="164">
        <f t="shared" si="101"/>
        <v>0</v>
      </c>
      <c r="G371" s="164">
        <f t="shared" si="101"/>
        <v>0</v>
      </c>
      <c r="H371" s="164">
        <f t="shared" si="101"/>
        <v>0</v>
      </c>
      <c r="I371" s="164">
        <f t="shared" si="101"/>
        <v>0</v>
      </c>
      <c r="J371" s="164">
        <f t="shared" si="101"/>
        <v>0</v>
      </c>
      <c r="K371" s="164">
        <f t="shared" si="101"/>
        <v>0</v>
      </c>
      <c r="L371" s="164">
        <f t="shared" si="101"/>
        <v>0</v>
      </c>
      <c r="M371" s="164">
        <f t="shared" si="101"/>
        <v>0</v>
      </c>
      <c r="N371" s="164">
        <f t="shared" si="101"/>
        <v>0</v>
      </c>
      <c r="O371" s="164">
        <f t="shared" si="101"/>
        <v>0</v>
      </c>
      <c r="P371" s="164">
        <f t="shared" si="101"/>
        <v>0</v>
      </c>
      <c r="Q371" s="164">
        <f t="shared" si="101"/>
        <v>0</v>
      </c>
    </row>
    <row r="372" spans="1:17" ht="12" customHeight="1" x14ac:dyDescent="0.25">
      <c r="A372" s="163" t="s">
        <v>142</v>
      </c>
      <c r="B372" s="162"/>
      <c r="C372" s="162">
        <f>IF(C296=0,0,C296/0.086*1000000/C$55)</f>
        <v>1967.9773534951385</v>
      </c>
      <c r="D372" s="162">
        <f t="shared" ref="D372:Q372" si="102">IF(D296=0,0,D296/0.086*1000000/D$55)</f>
        <v>0</v>
      </c>
      <c r="E372" s="162">
        <f t="shared" si="102"/>
        <v>1945.424681456554</v>
      </c>
      <c r="F372" s="162">
        <f t="shared" si="102"/>
        <v>2043.9268819238675</v>
      </c>
      <c r="G372" s="162">
        <f t="shared" si="102"/>
        <v>1983.7921737559222</v>
      </c>
      <c r="H372" s="162">
        <f t="shared" si="102"/>
        <v>0</v>
      </c>
      <c r="I372" s="162">
        <f t="shared" si="102"/>
        <v>0</v>
      </c>
      <c r="J372" s="162">
        <f t="shared" si="102"/>
        <v>1964.129386190717</v>
      </c>
      <c r="K372" s="162">
        <f t="shared" si="102"/>
        <v>0</v>
      </c>
      <c r="L372" s="162">
        <f t="shared" si="102"/>
        <v>0</v>
      </c>
      <c r="M372" s="162">
        <f t="shared" si="102"/>
        <v>0</v>
      </c>
      <c r="N372" s="162">
        <f t="shared" si="102"/>
        <v>0</v>
      </c>
      <c r="O372" s="162">
        <f t="shared" si="102"/>
        <v>2018.8436604841227</v>
      </c>
      <c r="P372" s="162">
        <f t="shared" si="102"/>
        <v>2227.4847802060071</v>
      </c>
      <c r="Q372" s="162">
        <f t="shared" si="102"/>
        <v>2120.4911215660618</v>
      </c>
    </row>
    <row r="373" spans="1:17" ht="12" customHeight="1" x14ac:dyDescent="0.25">
      <c r="A373" s="161" t="s">
        <v>141</v>
      </c>
      <c r="B373" s="160"/>
      <c r="C373" s="160">
        <f>IF(C297=0,0,C297/0.086*1000000/C$56)</f>
        <v>0</v>
      </c>
      <c r="D373" s="160">
        <f t="shared" ref="D373:Q373" si="103">IF(D297=0,0,D297/0.086*1000000/D$56)</f>
        <v>0</v>
      </c>
      <c r="E373" s="160">
        <f t="shared" si="103"/>
        <v>0</v>
      </c>
      <c r="F373" s="160">
        <f t="shared" si="103"/>
        <v>0</v>
      </c>
      <c r="G373" s="160">
        <f t="shared" si="103"/>
        <v>0</v>
      </c>
      <c r="H373" s="160">
        <f t="shared" si="103"/>
        <v>0</v>
      </c>
      <c r="I373" s="160">
        <f t="shared" si="103"/>
        <v>0</v>
      </c>
      <c r="J373" s="160">
        <f t="shared" si="103"/>
        <v>0</v>
      </c>
      <c r="K373" s="160">
        <f t="shared" si="103"/>
        <v>0</v>
      </c>
      <c r="L373" s="160">
        <f t="shared" si="103"/>
        <v>0</v>
      </c>
      <c r="M373" s="160">
        <f t="shared" si="103"/>
        <v>0</v>
      </c>
      <c r="N373" s="160">
        <f t="shared" si="103"/>
        <v>0</v>
      </c>
      <c r="O373" s="160">
        <f t="shared" si="103"/>
        <v>0</v>
      </c>
      <c r="P373" s="160">
        <f t="shared" si="103"/>
        <v>0</v>
      </c>
      <c r="Q373" s="160">
        <f t="shared" si="103"/>
        <v>0</v>
      </c>
    </row>
    <row r="374" spans="1:17" ht="12" customHeight="1" x14ac:dyDescent="0.25">
      <c r="A374" s="148" t="s">
        <v>60</v>
      </c>
      <c r="B374" s="156"/>
      <c r="C374" s="156">
        <f t="shared" ref="C374:Q375" si="104">IF(C298=0,0,C298/0.086*1000000/C$56)</f>
        <v>0</v>
      </c>
      <c r="D374" s="156">
        <f t="shared" si="104"/>
        <v>0</v>
      </c>
      <c r="E374" s="156">
        <f t="shared" si="104"/>
        <v>0</v>
      </c>
      <c r="F374" s="156">
        <f t="shared" si="104"/>
        <v>0</v>
      </c>
      <c r="G374" s="156">
        <f t="shared" si="104"/>
        <v>0</v>
      </c>
      <c r="H374" s="156">
        <f t="shared" si="104"/>
        <v>0</v>
      </c>
      <c r="I374" s="156">
        <f t="shared" si="104"/>
        <v>0</v>
      </c>
      <c r="J374" s="156">
        <f t="shared" si="104"/>
        <v>0</v>
      </c>
      <c r="K374" s="156">
        <f t="shared" si="104"/>
        <v>0</v>
      </c>
      <c r="L374" s="156">
        <f t="shared" si="104"/>
        <v>0</v>
      </c>
      <c r="M374" s="156">
        <f t="shared" si="104"/>
        <v>0</v>
      </c>
      <c r="N374" s="156">
        <f t="shared" si="104"/>
        <v>0</v>
      </c>
      <c r="O374" s="156">
        <f t="shared" si="104"/>
        <v>0</v>
      </c>
      <c r="P374" s="156">
        <f t="shared" si="104"/>
        <v>0</v>
      </c>
      <c r="Q374" s="156">
        <f t="shared" si="104"/>
        <v>0</v>
      </c>
    </row>
    <row r="375" spans="1:17" ht="12" customHeight="1" x14ac:dyDescent="0.25">
      <c r="A375" s="148" t="s">
        <v>59</v>
      </c>
      <c r="B375" s="156"/>
      <c r="C375" s="156">
        <f t="shared" si="104"/>
        <v>0</v>
      </c>
      <c r="D375" s="156">
        <f t="shared" si="104"/>
        <v>0</v>
      </c>
      <c r="E375" s="156">
        <f t="shared" si="104"/>
        <v>0</v>
      </c>
      <c r="F375" s="156">
        <f t="shared" si="104"/>
        <v>0</v>
      </c>
      <c r="G375" s="156">
        <f t="shared" si="104"/>
        <v>0</v>
      </c>
      <c r="H375" s="156">
        <f t="shared" si="104"/>
        <v>0</v>
      </c>
      <c r="I375" s="156">
        <f t="shared" si="104"/>
        <v>0</v>
      </c>
      <c r="J375" s="156">
        <f t="shared" si="104"/>
        <v>0</v>
      </c>
      <c r="K375" s="156">
        <f t="shared" si="104"/>
        <v>0</v>
      </c>
      <c r="L375" s="156">
        <f t="shared" si="104"/>
        <v>0</v>
      </c>
      <c r="M375" s="156">
        <f t="shared" si="104"/>
        <v>0</v>
      </c>
      <c r="N375" s="156">
        <f t="shared" si="104"/>
        <v>0</v>
      </c>
      <c r="O375" s="156">
        <f t="shared" si="104"/>
        <v>0</v>
      </c>
      <c r="P375" s="156">
        <f t="shared" si="104"/>
        <v>0</v>
      </c>
      <c r="Q375" s="156">
        <f t="shared" si="104"/>
        <v>0</v>
      </c>
    </row>
    <row r="376" spans="1:17" ht="12" customHeight="1" x14ac:dyDescent="0.25">
      <c r="A376" s="158" t="s">
        <v>62</v>
      </c>
      <c r="B376" s="157"/>
      <c r="C376" s="157">
        <f>IF(C300=0,0,C300/0.086*1000000/SUM(C$58:C$59))</f>
        <v>501.60220668030234</v>
      </c>
      <c r="D376" s="157">
        <f t="shared" ref="D376:Q376" si="105">IF(D300=0,0,D300/0.086*1000000/SUM(D$58:D$59))</f>
        <v>561.32958026215726</v>
      </c>
      <c r="E376" s="157">
        <f t="shared" si="105"/>
        <v>536.44007081557299</v>
      </c>
      <c r="F376" s="157">
        <f t="shared" si="105"/>
        <v>534.41431731252703</v>
      </c>
      <c r="G376" s="157">
        <f t="shared" si="105"/>
        <v>463.18884057452198</v>
      </c>
      <c r="H376" s="157">
        <f t="shared" si="105"/>
        <v>434.33645876807401</v>
      </c>
      <c r="I376" s="157">
        <f t="shared" si="105"/>
        <v>458.88480187349063</v>
      </c>
      <c r="J376" s="157">
        <f t="shared" si="105"/>
        <v>410.52455500993784</v>
      </c>
      <c r="K376" s="157">
        <f t="shared" si="105"/>
        <v>505.44164286529195</v>
      </c>
      <c r="L376" s="157">
        <f t="shared" si="105"/>
        <v>576.10158476869026</v>
      </c>
      <c r="M376" s="157">
        <f t="shared" si="105"/>
        <v>475.69671248687081</v>
      </c>
      <c r="N376" s="157">
        <f t="shared" si="105"/>
        <v>550.85403867350192</v>
      </c>
      <c r="O376" s="157">
        <f t="shared" si="105"/>
        <v>590.78039545945558</v>
      </c>
      <c r="P376" s="157">
        <f t="shared" si="105"/>
        <v>636.41171148755245</v>
      </c>
      <c r="Q376" s="157">
        <f t="shared" si="105"/>
        <v>651.00822180456805</v>
      </c>
    </row>
    <row r="377" spans="1:17" ht="12" customHeight="1" x14ac:dyDescent="0.25">
      <c r="A377" s="23" t="s">
        <v>57</v>
      </c>
      <c r="B377" s="156"/>
      <c r="C377" s="156">
        <f>IF(C301=0,0,C301/0.086*1000000/C$58)</f>
        <v>0</v>
      </c>
      <c r="D377" s="156">
        <f t="shared" ref="D377:Q377" si="106">IF(D301=0,0,D301/0.086*1000000/D$58)</f>
        <v>0</v>
      </c>
      <c r="E377" s="156">
        <f t="shared" si="106"/>
        <v>0</v>
      </c>
      <c r="F377" s="156">
        <f t="shared" si="106"/>
        <v>0</v>
      </c>
      <c r="G377" s="156">
        <f t="shared" si="106"/>
        <v>0</v>
      </c>
      <c r="H377" s="156">
        <f t="shared" si="106"/>
        <v>0</v>
      </c>
      <c r="I377" s="156">
        <f t="shared" si="106"/>
        <v>0</v>
      </c>
      <c r="J377" s="156">
        <f t="shared" si="106"/>
        <v>0</v>
      </c>
      <c r="K377" s="156">
        <f t="shared" si="106"/>
        <v>0</v>
      </c>
      <c r="L377" s="156">
        <f t="shared" si="106"/>
        <v>0</v>
      </c>
      <c r="M377" s="156">
        <f t="shared" si="106"/>
        <v>0</v>
      </c>
      <c r="N377" s="156">
        <f t="shared" si="106"/>
        <v>0</v>
      </c>
      <c r="O377" s="156">
        <f t="shared" si="106"/>
        <v>0</v>
      </c>
      <c r="P377" s="156">
        <f t="shared" si="106"/>
        <v>0</v>
      </c>
      <c r="Q377" s="156">
        <f t="shared" si="106"/>
        <v>0</v>
      </c>
    </row>
    <row r="378" spans="1:17" ht="12" customHeight="1" x14ac:dyDescent="0.25">
      <c r="A378" s="29" t="s">
        <v>140</v>
      </c>
      <c r="B378" s="57"/>
      <c r="C378" s="57">
        <f>IF(C302=0,0,C302/0.086*1000000/C$59)</f>
        <v>501.60220668030234</v>
      </c>
      <c r="D378" s="57">
        <f t="shared" ref="D378:Q378" si="107">IF(D302=0,0,D302/0.086*1000000/D$59)</f>
        <v>561.32958026215726</v>
      </c>
      <c r="E378" s="57">
        <f t="shared" si="107"/>
        <v>536.44007081557299</v>
      </c>
      <c r="F378" s="57">
        <f t="shared" si="107"/>
        <v>534.41431731252703</v>
      </c>
      <c r="G378" s="57">
        <f t="shared" si="107"/>
        <v>463.18884057452198</v>
      </c>
      <c r="H378" s="57">
        <f t="shared" si="107"/>
        <v>434.33645876807401</v>
      </c>
      <c r="I378" s="57">
        <f t="shared" si="107"/>
        <v>458.88480187349063</v>
      </c>
      <c r="J378" s="57">
        <f t="shared" si="107"/>
        <v>410.52455500993784</v>
      </c>
      <c r="K378" s="57">
        <f t="shared" si="107"/>
        <v>505.44164286529195</v>
      </c>
      <c r="L378" s="57">
        <f t="shared" si="107"/>
        <v>576.10158476869026</v>
      </c>
      <c r="M378" s="57">
        <f t="shared" si="107"/>
        <v>475.69671248687081</v>
      </c>
      <c r="N378" s="57">
        <f t="shared" si="107"/>
        <v>550.85403867350192</v>
      </c>
      <c r="O378" s="57">
        <f t="shared" si="107"/>
        <v>590.78039545945558</v>
      </c>
      <c r="P378" s="57">
        <f t="shared" si="107"/>
        <v>636.41171148755245</v>
      </c>
      <c r="Q378" s="57">
        <f t="shared" si="107"/>
        <v>651.00822180456805</v>
      </c>
    </row>
    <row r="380" spans="1:17" ht="12" customHeight="1" x14ac:dyDescent="0.25">
      <c r="A380" s="152" t="s">
        <v>188</v>
      </c>
      <c r="B380" s="168"/>
      <c r="C380" s="168">
        <f t="shared" ref="C380:Q380" si="108">SUM(C381,C384,C386,C395)</f>
        <v>11033.495385677754</v>
      </c>
      <c r="D380" s="168">
        <f t="shared" si="108"/>
        <v>11585.415342925578</v>
      </c>
      <c r="E380" s="168">
        <f t="shared" si="108"/>
        <v>12237.528455389238</v>
      </c>
      <c r="F380" s="168">
        <f t="shared" si="108"/>
        <v>11710.214008625522</v>
      </c>
      <c r="G380" s="168">
        <f t="shared" si="108"/>
        <v>12161.912927147003</v>
      </c>
      <c r="H380" s="168">
        <f t="shared" si="108"/>
        <v>12521.956833667384</v>
      </c>
      <c r="I380" s="168">
        <f t="shared" si="108"/>
        <v>12669.154875517339</v>
      </c>
      <c r="J380" s="168">
        <f t="shared" si="108"/>
        <v>12111.191482425871</v>
      </c>
      <c r="K380" s="168">
        <f t="shared" si="108"/>
        <v>13057.892346854884</v>
      </c>
      <c r="L380" s="168">
        <f t="shared" si="108"/>
        <v>12731.087321788271</v>
      </c>
      <c r="M380" s="168">
        <f t="shared" si="108"/>
        <v>11214.740989711412</v>
      </c>
      <c r="N380" s="168">
        <f t="shared" si="108"/>
        <v>11929.262896096683</v>
      </c>
      <c r="O380" s="168">
        <f t="shared" si="108"/>
        <v>11662.077275666225</v>
      </c>
      <c r="P380" s="168">
        <f t="shared" si="108"/>
        <v>11106.1873935695</v>
      </c>
      <c r="Q380" s="168">
        <f t="shared" si="108"/>
        <v>10351.41123348777</v>
      </c>
    </row>
    <row r="381" spans="1:17" ht="12" customHeight="1" x14ac:dyDescent="0.25">
      <c r="A381" s="158" t="s">
        <v>65</v>
      </c>
      <c r="B381" s="157"/>
      <c r="C381" s="157">
        <f t="shared" ref="C381:Q381" si="109">SUM(C382:C383)</f>
        <v>9307.3388349484376</v>
      </c>
      <c r="D381" s="157">
        <f t="shared" si="109"/>
        <v>9740.6539301589655</v>
      </c>
      <c r="E381" s="157">
        <f t="shared" si="109"/>
        <v>10339.33037935275</v>
      </c>
      <c r="F381" s="157">
        <f t="shared" si="109"/>
        <v>9736.2516685603568</v>
      </c>
      <c r="G381" s="157">
        <f t="shared" si="109"/>
        <v>10228.661612162301</v>
      </c>
      <c r="H381" s="157">
        <f t="shared" si="109"/>
        <v>10534.328279377094</v>
      </c>
      <c r="I381" s="157">
        <f t="shared" si="109"/>
        <v>10623.578522651058</v>
      </c>
      <c r="J381" s="157">
        <f t="shared" si="109"/>
        <v>10140.811256767094</v>
      </c>
      <c r="K381" s="157">
        <f t="shared" si="109"/>
        <v>10970.705264187427</v>
      </c>
      <c r="L381" s="157">
        <f t="shared" si="109"/>
        <v>10569.475096635433</v>
      </c>
      <c r="M381" s="157">
        <f t="shared" si="109"/>
        <v>9313.2712379527384</v>
      </c>
      <c r="N381" s="157">
        <f t="shared" si="109"/>
        <v>9957.8448755818572</v>
      </c>
      <c r="O381" s="157">
        <f t="shared" si="109"/>
        <v>9530.3941853235901</v>
      </c>
      <c r="P381" s="157">
        <f t="shared" si="109"/>
        <v>8971.7087227318261</v>
      </c>
      <c r="Q381" s="157">
        <f t="shared" si="109"/>
        <v>8229.4127746646209</v>
      </c>
    </row>
    <row r="382" spans="1:17" ht="12" customHeight="1" x14ac:dyDescent="0.25">
      <c r="A382" s="23" t="s">
        <v>149</v>
      </c>
      <c r="B382" s="156"/>
      <c r="C382" s="156">
        <f t="shared" ref="C382:Q383" si="110">IF(C306=0,0,C306/0.086*1000000/C$49)</f>
        <v>9302.4205442684834</v>
      </c>
      <c r="D382" s="156">
        <f t="shared" si="110"/>
        <v>9732.0821773348925</v>
      </c>
      <c r="E382" s="156">
        <f t="shared" si="110"/>
        <v>10286.582525186572</v>
      </c>
      <c r="F382" s="156">
        <f t="shared" si="110"/>
        <v>9684.8233535882846</v>
      </c>
      <c r="G382" s="156">
        <f t="shared" si="110"/>
        <v>10110.862004435798</v>
      </c>
      <c r="H382" s="156">
        <f t="shared" si="110"/>
        <v>10326.81668260163</v>
      </c>
      <c r="I382" s="156">
        <f t="shared" si="110"/>
        <v>10455.767491492465</v>
      </c>
      <c r="J382" s="156">
        <f t="shared" si="110"/>
        <v>9864.8527045461742</v>
      </c>
      <c r="K382" s="156">
        <f t="shared" si="110"/>
        <v>10808.769024358571</v>
      </c>
      <c r="L382" s="156">
        <f t="shared" si="110"/>
        <v>10474.282801616751</v>
      </c>
      <c r="M382" s="156">
        <f t="shared" si="110"/>
        <v>9266.470851780341</v>
      </c>
      <c r="N382" s="156">
        <f t="shared" si="110"/>
        <v>9933.7292891276174</v>
      </c>
      <c r="O382" s="156">
        <f t="shared" si="110"/>
        <v>9503.2701434160117</v>
      </c>
      <c r="P382" s="156">
        <f t="shared" si="110"/>
        <v>8967.7571563122947</v>
      </c>
      <c r="Q382" s="156">
        <f t="shared" si="110"/>
        <v>8211.5295153641637</v>
      </c>
    </row>
    <row r="383" spans="1:17" ht="12" customHeight="1" x14ac:dyDescent="0.25">
      <c r="A383" s="23" t="s">
        <v>60</v>
      </c>
      <c r="B383" s="156"/>
      <c r="C383" s="156">
        <f t="shared" si="110"/>
        <v>4.9182906799545112</v>
      </c>
      <c r="D383" s="156">
        <f t="shared" si="110"/>
        <v>8.5717528240722949</v>
      </c>
      <c r="E383" s="156">
        <f t="shared" si="110"/>
        <v>52.747854166178094</v>
      </c>
      <c r="F383" s="156">
        <f t="shared" si="110"/>
        <v>51.428314972071846</v>
      </c>
      <c r="G383" s="156">
        <f t="shared" si="110"/>
        <v>117.7996077265035</v>
      </c>
      <c r="H383" s="156">
        <f t="shared" si="110"/>
        <v>207.51159677546502</v>
      </c>
      <c r="I383" s="156">
        <f t="shared" si="110"/>
        <v>167.81103115859244</v>
      </c>
      <c r="J383" s="156">
        <f t="shared" si="110"/>
        <v>275.95855222092058</v>
      </c>
      <c r="K383" s="156">
        <f t="shared" si="110"/>
        <v>161.93623982885555</v>
      </c>
      <c r="L383" s="156">
        <f t="shared" si="110"/>
        <v>95.192295018680937</v>
      </c>
      <c r="M383" s="156">
        <f t="shared" si="110"/>
        <v>46.80038617239677</v>
      </c>
      <c r="N383" s="156">
        <f t="shared" si="110"/>
        <v>24.115586454239491</v>
      </c>
      <c r="O383" s="156">
        <f t="shared" si="110"/>
        <v>27.124041907578665</v>
      </c>
      <c r="P383" s="156">
        <f t="shared" si="110"/>
        <v>3.9515664195318214</v>
      </c>
      <c r="Q383" s="156">
        <f t="shared" si="110"/>
        <v>17.883259300456704</v>
      </c>
    </row>
    <row r="384" spans="1:17" ht="12" customHeight="1" x14ac:dyDescent="0.25">
      <c r="A384" s="158" t="s">
        <v>112</v>
      </c>
      <c r="B384" s="157"/>
      <c r="C384" s="157">
        <f t="shared" ref="C384:Q384" si="111">C385</f>
        <v>0</v>
      </c>
      <c r="D384" s="157">
        <f t="shared" si="111"/>
        <v>0</v>
      </c>
      <c r="E384" s="157">
        <f t="shared" si="111"/>
        <v>4.7354362471992623E-2</v>
      </c>
      <c r="F384" s="157">
        <f t="shared" si="111"/>
        <v>7.3549382815215239E-2</v>
      </c>
      <c r="G384" s="157">
        <f t="shared" si="111"/>
        <v>9.3878220504340221E-2</v>
      </c>
      <c r="H384" s="157">
        <f t="shared" si="111"/>
        <v>1.5392306249098873</v>
      </c>
      <c r="I384" s="157">
        <f t="shared" si="111"/>
        <v>1.5088118078352339</v>
      </c>
      <c r="J384" s="157">
        <f t="shared" si="111"/>
        <v>0.97513573396368902</v>
      </c>
      <c r="K384" s="157">
        <f t="shared" si="111"/>
        <v>10.413576920270811</v>
      </c>
      <c r="L384" s="157">
        <f t="shared" si="111"/>
        <v>0.81752900665354045</v>
      </c>
      <c r="M384" s="157">
        <f t="shared" si="111"/>
        <v>3.7845301599880599</v>
      </c>
      <c r="N384" s="157">
        <f t="shared" si="111"/>
        <v>5.8767669242962102</v>
      </c>
      <c r="O384" s="157">
        <f t="shared" si="111"/>
        <v>9.6807465703815812</v>
      </c>
      <c r="P384" s="157">
        <f t="shared" si="111"/>
        <v>4.0373373110767243</v>
      </c>
      <c r="Q384" s="157">
        <f t="shared" si="111"/>
        <v>9.5082506177570636</v>
      </c>
    </row>
    <row r="385" spans="1:17" ht="12" customHeight="1" x14ac:dyDescent="0.25">
      <c r="A385" s="23" t="s">
        <v>60</v>
      </c>
      <c r="B385" s="156"/>
      <c r="C385" s="156">
        <f t="shared" ref="C385:Q385" si="112">IF(C309=0,0,C309/0.086*1000000/C$49)</f>
        <v>0</v>
      </c>
      <c r="D385" s="156">
        <f t="shared" si="112"/>
        <v>0</v>
      </c>
      <c r="E385" s="156">
        <f t="shared" si="112"/>
        <v>4.7354362471992623E-2</v>
      </c>
      <c r="F385" s="156">
        <f t="shared" si="112"/>
        <v>7.3549382815215239E-2</v>
      </c>
      <c r="G385" s="156">
        <f t="shared" si="112"/>
        <v>9.3878220504340221E-2</v>
      </c>
      <c r="H385" s="156">
        <f t="shared" si="112"/>
        <v>1.5392306249098873</v>
      </c>
      <c r="I385" s="156">
        <f t="shared" si="112"/>
        <v>1.5088118078352339</v>
      </c>
      <c r="J385" s="156">
        <f t="shared" si="112"/>
        <v>0.97513573396368902</v>
      </c>
      <c r="K385" s="156">
        <f t="shared" si="112"/>
        <v>10.413576920270811</v>
      </c>
      <c r="L385" s="156">
        <f t="shared" si="112"/>
        <v>0.81752900665354045</v>
      </c>
      <c r="M385" s="156">
        <f t="shared" si="112"/>
        <v>3.7845301599880599</v>
      </c>
      <c r="N385" s="156">
        <f t="shared" si="112"/>
        <v>5.8767669242962102</v>
      </c>
      <c r="O385" s="156">
        <f t="shared" si="112"/>
        <v>9.6807465703815812</v>
      </c>
      <c r="P385" s="156">
        <f t="shared" si="112"/>
        <v>4.0373373110767243</v>
      </c>
      <c r="Q385" s="156">
        <f t="shared" si="112"/>
        <v>9.5082506177570636</v>
      </c>
    </row>
    <row r="386" spans="1:17" ht="12" customHeight="1" x14ac:dyDescent="0.25">
      <c r="A386" s="158" t="s">
        <v>63</v>
      </c>
      <c r="B386" s="157"/>
      <c r="C386" s="157">
        <f t="shared" ref="C386:Q386" si="113">IF(C310=0,0,C310/0.086*1000000/SUM(C$53:C$56))</f>
        <v>1312.0671515984977</v>
      </c>
      <c r="D386" s="157">
        <f t="shared" si="113"/>
        <v>1379.4636718432305</v>
      </c>
      <c r="E386" s="157">
        <f t="shared" si="113"/>
        <v>1451.441176961604</v>
      </c>
      <c r="F386" s="157">
        <f t="shared" si="113"/>
        <v>1526.7248237991141</v>
      </c>
      <c r="G386" s="157">
        <f t="shared" si="113"/>
        <v>1544.2981518415959</v>
      </c>
      <c r="H386" s="157">
        <f t="shared" si="113"/>
        <v>1619.5441903412932</v>
      </c>
      <c r="I386" s="157">
        <f t="shared" si="113"/>
        <v>1655.0156026930645</v>
      </c>
      <c r="J386" s="157">
        <f t="shared" si="113"/>
        <v>1619.2884893623282</v>
      </c>
      <c r="K386" s="157">
        <f t="shared" si="113"/>
        <v>1645.7143545862409</v>
      </c>
      <c r="L386" s="157">
        <f t="shared" si="113"/>
        <v>1670.3057047993861</v>
      </c>
      <c r="M386" s="157">
        <f t="shared" si="113"/>
        <v>1492.5290365445771</v>
      </c>
      <c r="N386" s="157">
        <f t="shared" si="113"/>
        <v>1497.4323191694969</v>
      </c>
      <c r="O386" s="157">
        <f t="shared" si="113"/>
        <v>1621.0022065958524</v>
      </c>
      <c r="P386" s="157">
        <f t="shared" si="113"/>
        <v>1591.145252831192</v>
      </c>
      <c r="Q386" s="157">
        <f t="shared" si="113"/>
        <v>1560.5008638660977</v>
      </c>
    </row>
    <row r="387" spans="1:17" ht="12" customHeight="1" x14ac:dyDescent="0.25">
      <c r="A387" s="167" t="s">
        <v>148</v>
      </c>
      <c r="B387" s="132"/>
      <c r="C387" s="132">
        <f t="shared" ref="C387:Q387" si="114">IF(C311=0,0,C311/0.086*1000000/C$53)</f>
        <v>1289.9008873453527</v>
      </c>
      <c r="D387" s="132">
        <f t="shared" si="114"/>
        <v>1379.4636718432305</v>
      </c>
      <c r="E387" s="132">
        <f t="shared" si="114"/>
        <v>1450.0170376013089</v>
      </c>
      <c r="F387" s="132">
        <f t="shared" si="114"/>
        <v>1490.2533501980517</v>
      </c>
      <c r="G387" s="132">
        <f t="shared" si="114"/>
        <v>1547.2819121611226</v>
      </c>
      <c r="H387" s="132">
        <f t="shared" si="114"/>
        <v>1619.5441903412932</v>
      </c>
      <c r="I387" s="132">
        <f t="shared" si="114"/>
        <v>1655.0156026930645</v>
      </c>
      <c r="J387" s="132">
        <f t="shared" si="114"/>
        <v>1667.014299535766</v>
      </c>
      <c r="K387" s="132">
        <f t="shared" si="114"/>
        <v>1645.7143545862409</v>
      </c>
      <c r="L387" s="132">
        <f t="shared" si="114"/>
        <v>1670.3057047993861</v>
      </c>
      <c r="M387" s="132">
        <f t="shared" si="114"/>
        <v>1492.5290365445771</v>
      </c>
      <c r="N387" s="132">
        <f t="shared" si="114"/>
        <v>1497.4323191694969</v>
      </c>
      <c r="O387" s="132">
        <f t="shared" si="114"/>
        <v>1630.8610121272689</v>
      </c>
      <c r="P387" s="132">
        <f t="shared" si="114"/>
        <v>1567.4516428803822</v>
      </c>
      <c r="Q387" s="132">
        <f t="shared" si="114"/>
        <v>1544.3073609333617</v>
      </c>
    </row>
    <row r="388" spans="1:17" ht="12" customHeight="1" x14ac:dyDescent="0.25">
      <c r="A388" s="167" t="s">
        <v>147</v>
      </c>
      <c r="B388" s="132"/>
      <c r="C388" s="132">
        <f t="shared" ref="C388:Q390" si="115">IF(C312=0,0,C312/0.086*1000000/C$54)</f>
        <v>0</v>
      </c>
      <c r="D388" s="132">
        <f t="shared" si="115"/>
        <v>0</v>
      </c>
      <c r="E388" s="132">
        <f t="shared" si="115"/>
        <v>0</v>
      </c>
      <c r="F388" s="132">
        <f t="shared" si="115"/>
        <v>0</v>
      </c>
      <c r="G388" s="132">
        <f t="shared" si="115"/>
        <v>0</v>
      </c>
      <c r="H388" s="132">
        <f t="shared" si="115"/>
        <v>0</v>
      </c>
      <c r="I388" s="132">
        <f t="shared" si="115"/>
        <v>0</v>
      </c>
      <c r="J388" s="132">
        <f t="shared" si="115"/>
        <v>0</v>
      </c>
      <c r="K388" s="132">
        <f t="shared" si="115"/>
        <v>0</v>
      </c>
      <c r="L388" s="132">
        <f t="shared" si="115"/>
        <v>0</v>
      </c>
      <c r="M388" s="132">
        <f t="shared" si="115"/>
        <v>0</v>
      </c>
      <c r="N388" s="132">
        <f t="shared" si="115"/>
        <v>0</v>
      </c>
      <c r="O388" s="132">
        <f t="shared" si="115"/>
        <v>0</v>
      </c>
      <c r="P388" s="132">
        <f t="shared" si="115"/>
        <v>0</v>
      </c>
      <c r="Q388" s="132">
        <f t="shared" si="115"/>
        <v>0</v>
      </c>
    </row>
    <row r="389" spans="1:17" ht="12" customHeight="1" x14ac:dyDescent="0.25">
      <c r="A389" s="166" t="s">
        <v>61</v>
      </c>
      <c r="B389" s="165"/>
      <c r="C389" s="165">
        <f t="shared" si="115"/>
        <v>0</v>
      </c>
      <c r="D389" s="165">
        <f t="shared" si="115"/>
        <v>0</v>
      </c>
      <c r="E389" s="165">
        <f t="shared" si="115"/>
        <v>0</v>
      </c>
      <c r="F389" s="165">
        <f t="shared" si="115"/>
        <v>0</v>
      </c>
      <c r="G389" s="165">
        <f t="shared" si="115"/>
        <v>0</v>
      </c>
      <c r="H389" s="165">
        <f t="shared" si="115"/>
        <v>0</v>
      </c>
      <c r="I389" s="165">
        <f t="shared" si="115"/>
        <v>0</v>
      </c>
      <c r="J389" s="165">
        <f t="shared" si="115"/>
        <v>0</v>
      </c>
      <c r="K389" s="165">
        <f t="shared" si="115"/>
        <v>0</v>
      </c>
      <c r="L389" s="165">
        <f t="shared" si="115"/>
        <v>0</v>
      </c>
      <c r="M389" s="165">
        <f t="shared" si="115"/>
        <v>0</v>
      </c>
      <c r="N389" s="165">
        <f t="shared" si="115"/>
        <v>0</v>
      </c>
      <c r="O389" s="165">
        <f t="shared" si="115"/>
        <v>0</v>
      </c>
      <c r="P389" s="165">
        <f t="shared" si="115"/>
        <v>0</v>
      </c>
      <c r="Q389" s="165">
        <f t="shared" si="115"/>
        <v>0</v>
      </c>
    </row>
    <row r="390" spans="1:17" ht="12" customHeight="1" x14ac:dyDescent="0.25">
      <c r="A390" s="147" t="s">
        <v>59</v>
      </c>
      <c r="B390" s="164"/>
      <c r="C390" s="164">
        <f t="shared" si="115"/>
        <v>0</v>
      </c>
      <c r="D390" s="164">
        <f t="shared" si="115"/>
        <v>0</v>
      </c>
      <c r="E390" s="164">
        <f t="shared" si="115"/>
        <v>0</v>
      </c>
      <c r="F390" s="164">
        <f t="shared" si="115"/>
        <v>0</v>
      </c>
      <c r="G390" s="164">
        <f t="shared" si="115"/>
        <v>0</v>
      </c>
      <c r="H390" s="164">
        <f t="shared" si="115"/>
        <v>0</v>
      </c>
      <c r="I390" s="164">
        <f t="shared" si="115"/>
        <v>0</v>
      </c>
      <c r="J390" s="164">
        <f t="shared" si="115"/>
        <v>0</v>
      </c>
      <c r="K390" s="164">
        <f t="shared" si="115"/>
        <v>0</v>
      </c>
      <c r="L390" s="164">
        <f t="shared" si="115"/>
        <v>0</v>
      </c>
      <c r="M390" s="164">
        <f t="shared" si="115"/>
        <v>0</v>
      </c>
      <c r="N390" s="164">
        <f t="shared" si="115"/>
        <v>0</v>
      </c>
      <c r="O390" s="164">
        <f t="shared" si="115"/>
        <v>0</v>
      </c>
      <c r="P390" s="164">
        <f t="shared" si="115"/>
        <v>0</v>
      </c>
      <c r="Q390" s="164">
        <f t="shared" si="115"/>
        <v>0</v>
      </c>
    </row>
    <row r="391" spans="1:17" ht="12" customHeight="1" x14ac:dyDescent="0.25">
      <c r="A391" s="163" t="s">
        <v>142</v>
      </c>
      <c r="B391" s="162"/>
      <c r="C391" s="162">
        <f t="shared" ref="C391:Q391" si="116">IF(C315=0,0,C315/0.086*1000000/C$55)</f>
        <v>1451.7168671303916</v>
      </c>
      <c r="D391" s="162">
        <f t="shared" si="116"/>
        <v>0</v>
      </c>
      <c r="E391" s="162">
        <f t="shared" si="116"/>
        <v>1457.4777809994482</v>
      </c>
      <c r="F391" s="162">
        <f t="shared" si="116"/>
        <v>1542.7077765518111</v>
      </c>
      <c r="G391" s="162">
        <f t="shared" si="116"/>
        <v>1513.5888635399338</v>
      </c>
      <c r="H391" s="162">
        <f t="shared" si="116"/>
        <v>0</v>
      </c>
      <c r="I391" s="162">
        <f t="shared" si="116"/>
        <v>0</v>
      </c>
      <c r="J391" s="162">
        <f t="shared" si="116"/>
        <v>1492.5307227910098</v>
      </c>
      <c r="K391" s="162">
        <f t="shared" si="116"/>
        <v>0</v>
      </c>
      <c r="L391" s="162">
        <f t="shared" si="116"/>
        <v>0</v>
      </c>
      <c r="M391" s="162">
        <f t="shared" si="116"/>
        <v>0</v>
      </c>
      <c r="N391" s="162">
        <f t="shared" si="116"/>
        <v>0</v>
      </c>
      <c r="O391" s="162">
        <f t="shared" si="116"/>
        <v>1560.1542540051985</v>
      </c>
      <c r="P391" s="162">
        <f t="shared" si="116"/>
        <v>1724.9241094341664</v>
      </c>
      <c r="Q391" s="162">
        <f t="shared" si="116"/>
        <v>1647.9371017319129</v>
      </c>
    </row>
    <row r="392" spans="1:17" ht="12" customHeight="1" x14ac:dyDescent="0.25">
      <c r="A392" s="161" t="s">
        <v>141</v>
      </c>
      <c r="B392" s="160"/>
      <c r="C392" s="160">
        <f t="shared" ref="C392:Q394" si="117">IF(C316=0,0,C316/0.086*1000000/C$56)</f>
        <v>0</v>
      </c>
      <c r="D392" s="160">
        <f t="shared" si="117"/>
        <v>0</v>
      </c>
      <c r="E392" s="160">
        <f t="shared" si="117"/>
        <v>0</v>
      </c>
      <c r="F392" s="160">
        <f t="shared" si="117"/>
        <v>0</v>
      </c>
      <c r="G392" s="160">
        <f t="shared" si="117"/>
        <v>0</v>
      </c>
      <c r="H392" s="160">
        <f t="shared" si="117"/>
        <v>0</v>
      </c>
      <c r="I392" s="160">
        <f t="shared" si="117"/>
        <v>0</v>
      </c>
      <c r="J392" s="160">
        <f t="shared" si="117"/>
        <v>0</v>
      </c>
      <c r="K392" s="160">
        <f t="shared" si="117"/>
        <v>0</v>
      </c>
      <c r="L392" s="160">
        <f t="shared" si="117"/>
        <v>0</v>
      </c>
      <c r="M392" s="160">
        <f t="shared" si="117"/>
        <v>0</v>
      </c>
      <c r="N392" s="160">
        <f t="shared" si="117"/>
        <v>0</v>
      </c>
      <c r="O392" s="160">
        <f t="shared" si="117"/>
        <v>0</v>
      </c>
      <c r="P392" s="160">
        <f t="shared" si="117"/>
        <v>0</v>
      </c>
      <c r="Q392" s="160">
        <f t="shared" si="117"/>
        <v>0</v>
      </c>
    </row>
    <row r="393" spans="1:17" ht="12" customHeight="1" x14ac:dyDescent="0.25">
      <c r="A393" s="148" t="s">
        <v>60</v>
      </c>
      <c r="B393" s="156"/>
      <c r="C393" s="156">
        <f t="shared" si="117"/>
        <v>0</v>
      </c>
      <c r="D393" s="156">
        <f t="shared" si="117"/>
        <v>0</v>
      </c>
      <c r="E393" s="156">
        <f t="shared" si="117"/>
        <v>0</v>
      </c>
      <c r="F393" s="156">
        <f t="shared" si="117"/>
        <v>0</v>
      </c>
      <c r="G393" s="156">
        <f t="shared" si="117"/>
        <v>0</v>
      </c>
      <c r="H393" s="156">
        <f t="shared" si="117"/>
        <v>0</v>
      </c>
      <c r="I393" s="156">
        <f t="shared" si="117"/>
        <v>0</v>
      </c>
      <c r="J393" s="156">
        <f t="shared" si="117"/>
        <v>0</v>
      </c>
      <c r="K393" s="156">
        <f t="shared" si="117"/>
        <v>0</v>
      </c>
      <c r="L393" s="156">
        <f t="shared" si="117"/>
        <v>0</v>
      </c>
      <c r="M393" s="156">
        <f t="shared" si="117"/>
        <v>0</v>
      </c>
      <c r="N393" s="156">
        <f t="shared" si="117"/>
        <v>0</v>
      </c>
      <c r="O393" s="156">
        <f t="shared" si="117"/>
        <v>0</v>
      </c>
      <c r="P393" s="156">
        <f t="shared" si="117"/>
        <v>0</v>
      </c>
      <c r="Q393" s="156">
        <f t="shared" si="117"/>
        <v>0</v>
      </c>
    </row>
    <row r="394" spans="1:17" ht="12" customHeight="1" x14ac:dyDescent="0.25">
      <c r="A394" s="148" t="s">
        <v>59</v>
      </c>
      <c r="B394" s="156"/>
      <c r="C394" s="156">
        <f t="shared" si="117"/>
        <v>0</v>
      </c>
      <c r="D394" s="156">
        <f t="shared" si="117"/>
        <v>0</v>
      </c>
      <c r="E394" s="156">
        <f t="shared" si="117"/>
        <v>0</v>
      </c>
      <c r="F394" s="156">
        <f t="shared" si="117"/>
        <v>0</v>
      </c>
      <c r="G394" s="156">
        <f t="shared" si="117"/>
        <v>0</v>
      </c>
      <c r="H394" s="156">
        <f t="shared" si="117"/>
        <v>0</v>
      </c>
      <c r="I394" s="156">
        <f t="shared" si="117"/>
        <v>0</v>
      </c>
      <c r="J394" s="156">
        <f t="shared" si="117"/>
        <v>0</v>
      </c>
      <c r="K394" s="156">
        <f t="shared" si="117"/>
        <v>0</v>
      </c>
      <c r="L394" s="156">
        <f t="shared" si="117"/>
        <v>0</v>
      </c>
      <c r="M394" s="156">
        <f t="shared" si="117"/>
        <v>0</v>
      </c>
      <c r="N394" s="156">
        <f t="shared" si="117"/>
        <v>0</v>
      </c>
      <c r="O394" s="156">
        <f t="shared" si="117"/>
        <v>0</v>
      </c>
      <c r="P394" s="156">
        <f t="shared" si="117"/>
        <v>0</v>
      </c>
      <c r="Q394" s="156">
        <f t="shared" si="117"/>
        <v>0</v>
      </c>
    </row>
    <row r="395" spans="1:17" ht="12" customHeight="1" x14ac:dyDescent="0.25">
      <c r="A395" s="158" t="s">
        <v>62</v>
      </c>
      <c r="B395" s="157"/>
      <c r="C395" s="157">
        <f t="shared" ref="C395:Q395" si="118">IF(C319=0,0,C319/0.086*1000000/SUM(C$58:C$59))</f>
        <v>414.0893991308194</v>
      </c>
      <c r="D395" s="157">
        <f t="shared" si="118"/>
        <v>465.29774092338238</v>
      </c>
      <c r="E395" s="157">
        <f t="shared" si="118"/>
        <v>446.70954471241151</v>
      </c>
      <c r="F395" s="157">
        <f t="shared" si="118"/>
        <v>447.1639668832359</v>
      </c>
      <c r="G395" s="157">
        <f t="shared" si="118"/>
        <v>388.85928492260012</v>
      </c>
      <c r="H395" s="157">
        <f t="shared" si="118"/>
        <v>366.54513332408499</v>
      </c>
      <c r="I395" s="157">
        <f t="shared" si="118"/>
        <v>389.05193836538126</v>
      </c>
      <c r="J395" s="157">
        <f t="shared" si="118"/>
        <v>350.11660056248553</v>
      </c>
      <c r="K395" s="157">
        <f t="shared" si="118"/>
        <v>431.05915116094371</v>
      </c>
      <c r="L395" s="157">
        <f t="shared" si="118"/>
        <v>490.48899134679863</v>
      </c>
      <c r="M395" s="157">
        <f t="shared" si="118"/>
        <v>405.15618505410794</v>
      </c>
      <c r="N395" s="157">
        <f t="shared" si="118"/>
        <v>468.10893442103259</v>
      </c>
      <c r="O395" s="157">
        <f t="shared" si="118"/>
        <v>501.00013717639911</v>
      </c>
      <c r="P395" s="157">
        <f t="shared" si="118"/>
        <v>539.29608069540745</v>
      </c>
      <c r="Q395" s="157">
        <f t="shared" si="118"/>
        <v>551.98934433929423</v>
      </c>
    </row>
    <row r="396" spans="1:17" ht="12" customHeight="1" x14ac:dyDescent="0.25">
      <c r="A396" s="23" t="s">
        <v>57</v>
      </c>
      <c r="B396" s="156"/>
      <c r="C396" s="156">
        <f t="shared" ref="C396:Q396" si="119">IF(C320=0,0,C320/0.086*1000000/C$58)</f>
        <v>0</v>
      </c>
      <c r="D396" s="156">
        <f t="shared" si="119"/>
        <v>0</v>
      </c>
      <c r="E396" s="156">
        <f t="shared" si="119"/>
        <v>0</v>
      </c>
      <c r="F396" s="156">
        <f t="shared" si="119"/>
        <v>0</v>
      </c>
      <c r="G396" s="156">
        <f t="shared" si="119"/>
        <v>0</v>
      </c>
      <c r="H396" s="156">
        <f t="shared" si="119"/>
        <v>0</v>
      </c>
      <c r="I396" s="156">
        <f t="shared" si="119"/>
        <v>0</v>
      </c>
      <c r="J396" s="156">
        <f t="shared" si="119"/>
        <v>0</v>
      </c>
      <c r="K396" s="156">
        <f t="shared" si="119"/>
        <v>0</v>
      </c>
      <c r="L396" s="156">
        <f t="shared" si="119"/>
        <v>0</v>
      </c>
      <c r="M396" s="156">
        <f t="shared" si="119"/>
        <v>0</v>
      </c>
      <c r="N396" s="156">
        <f t="shared" si="119"/>
        <v>0</v>
      </c>
      <c r="O396" s="156">
        <f t="shared" si="119"/>
        <v>0</v>
      </c>
      <c r="P396" s="156">
        <f t="shared" si="119"/>
        <v>0</v>
      </c>
      <c r="Q396" s="156">
        <f t="shared" si="119"/>
        <v>0</v>
      </c>
    </row>
    <row r="397" spans="1:17" ht="12" customHeight="1" x14ac:dyDescent="0.25">
      <c r="A397" s="29" t="s">
        <v>140</v>
      </c>
      <c r="B397" s="57"/>
      <c r="C397" s="57">
        <f t="shared" ref="C397:Q397" si="120">IF(C321=0,0,C321/0.086*1000000/C$59)</f>
        <v>414.0893991308194</v>
      </c>
      <c r="D397" s="57">
        <f t="shared" si="120"/>
        <v>465.29774092338238</v>
      </c>
      <c r="E397" s="57">
        <f t="shared" si="120"/>
        <v>446.70954471241151</v>
      </c>
      <c r="F397" s="57">
        <f t="shared" si="120"/>
        <v>447.1639668832359</v>
      </c>
      <c r="G397" s="57">
        <f t="shared" si="120"/>
        <v>388.85928492260012</v>
      </c>
      <c r="H397" s="57">
        <f t="shared" si="120"/>
        <v>366.54513332408499</v>
      </c>
      <c r="I397" s="57">
        <f t="shared" si="120"/>
        <v>389.05193836538126</v>
      </c>
      <c r="J397" s="57">
        <f t="shared" si="120"/>
        <v>350.11660056248553</v>
      </c>
      <c r="K397" s="57">
        <f t="shared" si="120"/>
        <v>431.05915116094371</v>
      </c>
      <c r="L397" s="57">
        <f t="shared" si="120"/>
        <v>490.48899134679863</v>
      </c>
      <c r="M397" s="57">
        <f t="shared" si="120"/>
        <v>405.15618505410794</v>
      </c>
      <c r="N397" s="57">
        <f t="shared" si="120"/>
        <v>468.10893442103259</v>
      </c>
      <c r="O397" s="57">
        <f t="shared" si="120"/>
        <v>501.00013717639911</v>
      </c>
      <c r="P397" s="57">
        <f t="shared" si="120"/>
        <v>539.29608069540745</v>
      </c>
      <c r="Q397" s="57">
        <f t="shared" si="120"/>
        <v>551.98934433929423</v>
      </c>
    </row>
    <row r="399" spans="1:17" ht="12" customHeight="1" x14ac:dyDescent="0.25">
      <c r="A399" s="152" t="s">
        <v>187</v>
      </c>
      <c r="B399" s="168"/>
      <c r="C399" s="168">
        <f t="shared" ref="C399:Q399" si="121">SUM(C400,C403,C405,C414)</f>
        <v>0</v>
      </c>
      <c r="D399" s="168">
        <f t="shared" si="121"/>
        <v>0</v>
      </c>
      <c r="E399" s="168">
        <f t="shared" si="121"/>
        <v>0</v>
      </c>
      <c r="F399" s="168">
        <f t="shared" si="121"/>
        <v>0</v>
      </c>
      <c r="G399" s="168">
        <f t="shared" si="121"/>
        <v>0</v>
      </c>
      <c r="H399" s="168">
        <f t="shared" si="121"/>
        <v>0</v>
      </c>
      <c r="I399" s="168">
        <f t="shared" si="121"/>
        <v>0</v>
      </c>
      <c r="J399" s="168">
        <f t="shared" si="121"/>
        <v>0</v>
      </c>
      <c r="K399" s="168">
        <f t="shared" si="121"/>
        <v>0</v>
      </c>
      <c r="L399" s="168">
        <f t="shared" si="121"/>
        <v>0</v>
      </c>
      <c r="M399" s="168">
        <f t="shared" si="121"/>
        <v>0</v>
      </c>
      <c r="N399" s="168">
        <f t="shared" si="121"/>
        <v>0</v>
      </c>
      <c r="O399" s="168">
        <f t="shared" si="121"/>
        <v>0</v>
      </c>
      <c r="P399" s="168">
        <f t="shared" si="121"/>
        <v>0</v>
      </c>
      <c r="Q399" s="168">
        <f t="shared" si="121"/>
        <v>0</v>
      </c>
    </row>
    <row r="400" spans="1:17" ht="12" customHeight="1" x14ac:dyDescent="0.25">
      <c r="A400" s="158" t="s">
        <v>65</v>
      </c>
      <c r="B400" s="157"/>
      <c r="C400" s="157">
        <f t="shared" ref="C400:Q400" si="122">SUM(C401:C402)</f>
        <v>0</v>
      </c>
      <c r="D400" s="157">
        <f t="shared" si="122"/>
        <v>0</v>
      </c>
      <c r="E400" s="157">
        <f t="shared" si="122"/>
        <v>0</v>
      </c>
      <c r="F400" s="157">
        <f t="shared" si="122"/>
        <v>0</v>
      </c>
      <c r="G400" s="157">
        <f t="shared" si="122"/>
        <v>0</v>
      </c>
      <c r="H400" s="157">
        <f t="shared" si="122"/>
        <v>0</v>
      </c>
      <c r="I400" s="157">
        <f t="shared" si="122"/>
        <v>0</v>
      </c>
      <c r="J400" s="157">
        <f t="shared" si="122"/>
        <v>0</v>
      </c>
      <c r="K400" s="157">
        <f t="shared" si="122"/>
        <v>0</v>
      </c>
      <c r="L400" s="157">
        <f t="shared" si="122"/>
        <v>0</v>
      </c>
      <c r="M400" s="157">
        <f t="shared" si="122"/>
        <v>0</v>
      </c>
      <c r="N400" s="157">
        <f t="shared" si="122"/>
        <v>0</v>
      </c>
      <c r="O400" s="157">
        <f t="shared" si="122"/>
        <v>0</v>
      </c>
      <c r="P400" s="157">
        <f t="shared" si="122"/>
        <v>0</v>
      </c>
      <c r="Q400" s="157">
        <f t="shared" si="122"/>
        <v>0</v>
      </c>
    </row>
    <row r="401" spans="1:17" ht="12" customHeight="1" x14ac:dyDescent="0.25">
      <c r="A401" s="23" t="s">
        <v>149</v>
      </c>
      <c r="B401" s="156"/>
      <c r="C401" s="156">
        <f t="shared" ref="C401:Q401" si="123">IF(C344=0,0,C344*1000000/C$49)</f>
        <v>0</v>
      </c>
      <c r="D401" s="156">
        <f t="shared" si="123"/>
        <v>0</v>
      </c>
      <c r="E401" s="156">
        <f t="shared" si="123"/>
        <v>0</v>
      </c>
      <c r="F401" s="156">
        <f t="shared" si="123"/>
        <v>0</v>
      </c>
      <c r="G401" s="156">
        <f t="shared" si="123"/>
        <v>0</v>
      </c>
      <c r="H401" s="156">
        <f t="shared" si="123"/>
        <v>0</v>
      </c>
      <c r="I401" s="156">
        <f t="shared" si="123"/>
        <v>0</v>
      </c>
      <c r="J401" s="156">
        <f t="shared" si="123"/>
        <v>0</v>
      </c>
      <c r="K401" s="156">
        <f t="shared" si="123"/>
        <v>0</v>
      </c>
      <c r="L401" s="156">
        <f t="shared" si="123"/>
        <v>0</v>
      </c>
      <c r="M401" s="156">
        <f t="shared" si="123"/>
        <v>0</v>
      </c>
      <c r="N401" s="156">
        <f t="shared" si="123"/>
        <v>0</v>
      </c>
      <c r="O401" s="156">
        <f t="shared" si="123"/>
        <v>0</v>
      </c>
      <c r="P401" s="156">
        <f t="shared" si="123"/>
        <v>0</v>
      </c>
      <c r="Q401" s="156">
        <f t="shared" si="123"/>
        <v>0</v>
      </c>
    </row>
    <row r="402" spans="1:17" ht="12" customHeight="1" x14ac:dyDescent="0.25">
      <c r="A402" s="23" t="s">
        <v>60</v>
      </c>
      <c r="B402" s="156"/>
      <c r="C402" s="156">
        <f t="shared" ref="C402:Q402" si="124">IF(C345=0,0,C345*1000000/C$49)</f>
        <v>0</v>
      </c>
      <c r="D402" s="156">
        <f t="shared" si="124"/>
        <v>0</v>
      </c>
      <c r="E402" s="156">
        <f t="shared" si="124"/>
        <v>0</v>
      </c>
      <c r="F402" s="156">
        <f t="shared" si="124"/>
        <v>0</v>
      </c>
      <c r="G402" s="156">
        <f t="shared" si="124"/>
        <v>0</v>
      </c>
      <c r="H402" s="156">
        <f t="shared" si="124"/>
        <v>0</v>
      </c>
      <c r="I402" s="156">
        <f t="shared" si="124"/>
        <v>0</v>
      </c>
      <c r="J402" s="156">
        <f t="shared" si="124"/>
        <v>0</v>
      </c>
      <c r="K402" s="156">
        <f t="shared" si="124"/>
        <v>0</v>
      </c>
      <c r="L402" s="156">
        <f t="shared" si="124"/>
        <v>0</v>
      </c>
      <c r="M402" s="156">
        <f t="shared" si="124"/>
        <v>0</v>
      </c>
      <c r="N402" s="156">
        <f t="shared" si="124"/>
        <v>0</v>
      </c>
      <c r="O402" s="156">
        <f t="shared" si="124"/>
        <v>0</v>
      </c>
      <c r="P402" s="156">
        <f t="shared" si="124"/>
        <v>0</v>
      </c>
      <c r="Q402" s="156">
        <f t="shared" si="124"/>
        <v>0</v>
      </c>
    </row>
    <row r="403" spans="1:17" ht="12" customHeight="1" x14ac:dyDescent="0.25">
      <c r="A403" s="158" t="s">
        <v>112</v>
      </c>
      <c r="B403" s="157"/>
      <c r="C403" s="157">
        <f t="shared" ref="C403:Q403" si="125">C404</f>
        <v>0</v>
      </c>
      <c r="D403" s="157">
        <f t="shared" si="125"/>
        <v>0</v>
      </c>
      <c r="E403" s="157">
        <f t="shared" si="125"/>
        <v>0</v>
      </c>
      <c r="F403" s="157">
        <f t="shared" si="125"/>
        <v>0</v>
      </c>
      <c r="G403" s="157">
        <f t="shared" si="125"/>
        <v>0</v>
      </c>
      <c r="H403" s="157">
        <f t="shared" si="125"/>
        <v>0</v>
      </c>
      <c r="I403" s="157">
        <f t="shared" si="125"/>
        <v>0</v>
      </c>
      <c r="J403" s="157">
        <f t="shared" si="125"/>
        <v>0</v>
      </c>
      <c r="K403" s="157">
        <f t="shared" si="125"/>
        <v>0</v>
      </c>
      <c r="L403" s="157">
        <f t="shared" si="125"/>
        <v>0</v>
      </c>
      <c r="M403" s="157">
        <f t="shared" si="125"/>
        <v>0</v>
      </c>
      <c r="N403" s="157">
        <f t="shared" si="125"/>
        <v>0</v>
      </c>
      <c r="O403" s="157">
        <f t="shared" si="125"/>
        <v>0</v>
      </c>
      <c r="P403" s="157">
        <f t="shared" si="125"/>
        <v>0</v>
      </c>
      <c r="Q403" s="157">
        <f t="shared" si="125"/>
        <v>0</v>
      </c>
    </row>
    <row r="404" spans="1:17" ht="12" customHeight="1" x14ac:dyDescent="0.25">
      <c r="A404" s="23" t="s">
        <v>60</v>
      </c>
      <c r="B404" s="156"/>
      <c r="C404" s="156">
        <f t="shared" ref="C404:Q404" si="126">IF(C347=0,0,C347*1000000/C$49)</f>
        <v>0</v>
      </c>
      <c r="D404" s="156">
        <f t="shared" si="126"/>
        <v>0</v>
      </c>
      <c r="E404" s="156">
        <f t="shared" si="126"/>
        <v>0</v>
      </c>
      <c r="F404" s="156">
        <f t="shared" si="126"/>
        <v>0</v>
      </c>
      <c r="G404" s="156">
        <f t="shared" si="126"/>
        <v>0</v>
      </c>
      <c r="H404" s="156">
        <f t="shared" si="126"/>
        <v>0</v>
      </c>
      <c r="I404" s="156">
        <f t="shared" si="126"/>
        <v>0</v>
      </c>
      <c r="J404" s="156">
        <f t="shared" si="126"/>
        <v>0</v>
      </c>
      <c r="K404" s="156">
        <f t="shared" si="126"/>
        <v>0</v>
      </c>
      <c r="L404" s="156">
        <f t="shared" si="126"/>
        <v>0</v>
      </c>
      <c r="M404" s="156">
        <f t="shared" si="126"/>
        <v>0</v>
      </c>
      <c r="N404" s="156">
        <f t="shared" si="126"/>
        <v>0</v>
      </c>
      <c r="O404" s="156">
        <f t="shared" si="126"/>
        <v>0</v>
      </c>
      <c r="P404" s="156">
        <f t="shared" si="126"/>
        <v>0</v>
      </c>
      <c r="Q404" s="156">
        <f t="shared" si="126"/>
        <v>0</v>
      </c>
    </row>
    <row r="405" spans="1:17" ht="12" customHeight="1" x14ac:dyDescent="0.25">
      <c r="A405" s="158" t="s">
        <v>63</v>
      </c>
      <c r="B405" s="157"/>
      <c r="C405" s="157">
        <f t="shared" ref="C405:Q405" si="127">IF(C348=0,0,C348*1000000/SUM(C$53:C$56))</f>
        <v>0</v>
      </c>
      <c r="D405" s="157">
        <f t="shared" si="127"/>
        <v>0</v>
      </c>
      <c r="E405" s="157">
        <f t="shared" si="127"/>
        <v>0</v>
      </c>
      <c r="F405" s="157">
        <f t="shared" si="127"/>
        <v>0</v>
      </c>
      <c r="G405" s="157">
        <f t="shared" si="127"/>
        <v>0</v>
      </c>
      <c r="H405" s="157">
        <f t="shared" si="127"/>
        <v>0</v>
      </c>
      <c r="I405" s="157">
        <f t="shared" si="127"/>
        <v>0</v>
      </c>
      <c r="J405" s="157">
        <f t="shared" si="127"/>
        <v>0</v>
      </c>
      <c r="K405" s="157">
        <f t="shared" si="127"/>
        <v>0</v>
      </c>
      <c r="L405" s="157">
        <f t="shared" si="127"/>
        <v>0</v>
      </c>
      <c r="M405" s="157">
        <f t="shared" si="127"/>
        <v>0</v>
      </c>
      <c r="N405" s="157">
        <f t="shared" si="127"/>
        <v>0</v>
      </c>
      <c r="O405" s="157">
        <f t="shared" si="127"/>
        <v>0</v>
      </c>
      <c r="P405" s="157">
        <f t="shared" si="127"/>
        <v>0</v>
      </c>
      <c r="Q405" s="157">
        <f t="shared" si="127"/>
        <v>0</v>
      </c>
    </row>
    <row r="406" spans="1:17" ht="12" customHeight="1" x14ac:dyDescent="0.25">
      <c r="A406" s="167" t="s">
        <v>148</v>
      </c>
      <c r="B406" s="132"/>
      <c r="C406" s="132">
        <f t="shared" ref="C406:Q406" si="128">IF(C349=0,0,C349*1000000/C$53)</f>
        <v>0</v>
      </c>
      <c r="D406" s="132">
        <f t="shared" si="128"/>
        <v>0</v>
      </c>
      <c r="E406" s="132">
        <f t="shared" si="128"/>
        <v>0</v>
      </c>
      <c r="F406" s="132">
        <f t="shared" si="128"/>
        <v>0</v>
      </c>
      <c r="G406" s="132">
        <f t="shared" si="128"/>
        <v>0</v>
      </c>
      <c r="H406" s="132">
        <f t="shared" si="128"/>
        <v>0</v>
      </c>
      <c r="I406" s="132">
        <f t="shared" si="128"/>
        <v>0</v>
      </c>
      <c r="J406" s="132">
        <f t="shared" si="128"/>
        <v>0</v>
      </c>
      <c r="K406" s="132">
        <f t="shared" si="128"/>
        <v>0</v>
      </c>
      <c r="L406" s="132">
        <f t="shared" si="128"/>
        <v>0</v>
      </c>
      <c r="M406" s="132">
        <f t="shared" si="128"/>
        <v>0</v>
      </c>
      <c r="N406" s="132">
        <f t="shared" si="128"/>
        <v>0</v>
      </c>
      <c r="O406" s="132">
        <f t="shared" si="128"/>
        <v>0</v>
      </c>
      <c r="P406" s="132">
        <f t="shared" si="128"/>
        <v>0</v>
      </c>
      <c r="Q406" s="132">
        <f t="shared" si="128"/>
        <v>0</v>
      </c>
    </row>
    <row r="407" spans="1:17" ht="12" customHeight="1" x14ac:dyDescent="0.25">
      <c r="A407" s="167" t="s">
        <v>147</v>
      </c>
      <c r="B407" s="132"/>
      <c r="C407" s="132">
        <f t="shared" ref="C407:Q407" si="129">IF(C350=0,0,C350*1000000/C$54)</f>
        <v>0</v>
      </c>
      <c r="D407" s="132">
        <f t="shared" si="129"/>
        <v>0</v>
      </c>
      <c r="E407" s="132">
        <f t="shared" si="129"/>
        <v>0</v>
      </c>
      <c r="F407" s="132">
        <f t="shared" si="129"/>
        <v>0</v>
      </c>
      <c r="G407" s="132">
        <f t="shared" si="129"/>
        <v>0</v>
      </c>
      <c r="H407" s="132">
        <f t="shared" si="129"/>
        <v>0</v>
      </c>
      <c r="I407" s="132">
        <f t="shared" si="129"/>
        <v>0</v>
      </c>
      <c r="J407" s="132">
        <f t="shared" si="129"/>
        <v>0</v>
      </c>
      <c r="K407" s="132">
        <f t="shared" si="129"/>
        <v>0</v>
      </c>
      <c r="L407" s="132">
        <f t="shared" si="129"/>
        <v>0</v>
      </c>
      <c r="M407" s="132">
        <f t="shared" si="129"/>
        <v>0</v>
      </c>
      <c r="N407" s="132">
        <f t="shared" si="129"/>
        <v>0</v>
      </c>
      <c r="O407" s="132">
        <f t="shared" si="129"/>
        <v>0</v>
      </c>
      <c r="P407" s="132">
        <f t="shared" si="129"/>
        <v>0</v>
      </c>
      <c r="Q407" s="132">
        <f t="shared" si="129"/>
        <v>0</v>
      </c>
    </row>
    <row r="408" spans="1:17" ht="12" customHeight="1" x14ac:dyDescent="0.25">
      <c r="A408" s="166" t="s">
        <v>61</v>
      </c>
      <c r="B408" s="165"/>
      <c r="C408" s="165">
        <f t="shared" ref="C408:Q408" si="130">IF(C351=0,0,C351*1000000/C$54)</f>
        <v>0</v>
      </c>
      <c r="D408" s="165">
        <f t="shared" si="130"/>
        <v>0</v>
      </c>
      <c r="E408" s="165">
        <f t="shared" si="130"/>
        <v>0</v>
      </c>
      <c r="F408" s="165">
        <f t="shared" si="130"/>
        <v>0</v>
      </c>
      <c r="G408" s="165">
        <f t="shared" si="130"/>
        <v>0</v>
      </c>
      <c r="H408" s="165">
        <f t="shared" si="130"/>
        <v>0</v>
      </c>
      <c r="I408" s="165">
        <f t="shared" si="130"/>
        <v>0</v>
      </c>
      <c r="J408" s="165">
        <f t="shared" si="130"/>
        <v>0</v>
      </c>
      <c r="K408" s="165">
        <f t="shared" si="130"/>
        <v>0</v>
      </c>
      <c r="L408" s="165">
        <f t="shared" si="130"/>
        <v>0</v>
      </c>
      <c r="M408" s="165">
        <f t="shared" si="130"/>
        <v>0</v>
      </c>
      <c r="N408" s="165">
        <f t="shared" si="130"/>
        <v>0</v>
      </c>
      <c r="O408" s="165">
        <f t="shared" si="130"/>
        <v>0</v>
      </c>
      <c r="P408" s="165">
        <f t="shared" si="130"/>
        <v>0</v>
      </c>
      <c r="Q408" s="165">
        <f t="shared" si="130"/>
        <v>0</v>
      </c>
    </row>
    <row r="409" spans="1:17" ht="12" customHeight="1" x14ac:dyDescent="0.25">
      <c r="A409" s="147" t="s">
        <v>59</v>
      </c>
      <c r="B409" s="164"/>
      <c r="C409" s="164">
        <f t="shared" ref="C409:Q409" si="131">IF(C352=0,0,C352*1000000/C$54)</f>
        <v>0</v>
      </c>
      <c r="D409" s="164">
        <f t="shared" si="131"/>
        <v>0</v>
      </c>
      <c r="E409" s="164">
        <f t="shared" si="131"/>
        <v>0</v>
      </c>
      <c r="F409" s="164">
        <f t="shared" si="131"/>
        <v>0</v>
      </c>
      <c r="G409" s="164">
        <f t="shared" si="131"/>
        <v>0</v>
      </c>
      <c r="H409" s="164">
        <f t="shared" si="131"/>
        <v>0</v>
      </c>
      <c r="I409" s="164">
        <f t="shared" si="131"/>
        <v>0</v>
      </c>
      <c r="J409" s="164">
        <f t="shared" si="131"/>
        <v>0</v>
      </c>
      <c r="K409" s="164">
        <f t="shared" si="131"/>
        <v>0</v>
      </c>
      <c r="L409" s="164">
        <f t="shared" si="131"/>
        <v>0</v>
      </c>
      <c r="M409" s="164">
        <f t="shared" si="131"/>
        <v>0</v>
      </c>
      <c r="N409" s="164">
        <f t="shared" si="131"/>
        <v>0</v>
      </c>
      <c r="O409" s="164">
        <f t="shared" si="131"/>
        <v>0</v>
      </c>
      <c r="P409" s="164">
        <f t="shared" si="131"/>
        <v>0</v>
      </c>
      <c r="Q409" s="164">
        <f t="shared" si="131"/>
        <v>0</v>
      </c>
    </row>
    <row r="410" spans="1:17" ht="12" customHeight="1" x14ac:dyDescent="0.25">
      <c r="A410" s="163" t="s">
        <v>142</v>
      </c>
      <c r="B410" s="162"/>
      <c r="C410" s="162">
        <f t="shared" ref="C410:Q410" si="132">IF(C353=0,0,C353*1000000/C$55)</f>
        <v>0</v>
      </c>
      <c r="D410" s="162">
        <f t="shared" si="132"/>
        <v>0</v>
      </c>
      <c r="E410" s="162">
        <f t="shared" si="132"/>
        <v>0</v>
      </c>
      <c r="F410" s="162">
        <f t="shared" si="132"/>
        <v>0</v>
      </c>
      <c r="G410" s="162">
        <f t="shared" si="132"/>
        <v>0</v>
      </c>
      <c r="H410" s="162">
        <f t="shared" si="132"/>
        <v>0</v>
      </c>
      <c r="I410" s="162">
        <f t="shared" si="132"/>
        <v>0</v>
      </c>
      <c r="J410" s="162">
        <f t="shared" si="132"/>
        <v>0</v>
      </c>
      <c r="K410" s="162">
        <f t="shared" si="132"/>
        <v>0</v>
      </c>
      <c r="L410" s="162">
        <f t="shared" si="132"/>
        <v>0</v>
      </c>
      <c r="M410" s="162">
        <f t="shared" si="132"/>
        <v>0</v>
      </c>
      <c r="N410" s="162">
        <f t="shared" si="132"/>
        <v>0</v>
      </c>
      <c r="O410" s="162">
        <f t="shared" si="132"/>
        <v>0</v>
      </c>
      <c r="P410" s="162">
        <f t="shared" si="132"/>
        <v>0</v>
      </c>
      <c r="Q410" s="162">
        <f t="shared" si="132"/>
        <v>0</v>
      </c>
    </row>
    <row r="411" spans="1:17" ht="12" customHeight="1" x14ac:dyDescent="0.25">
      <c r="A411" s="161" t="s">
        <v>141</v>
      </c>
      <c r="B411" s="160"/>
      <c r="C411" s="160">
        <f t="shared" ref="C411:Q411" si="133">IF(C354=0,0,C354*1000000/C$56)</f>
        <v>0</v>
      </c>
      <c r="D411" s="160">
        <f t="shared" si="133"/>
        <v>0</v>
      </c>
      <c r="E411" s="160">
        <f t="shared" si="133"/>
        <v>0</v>
      </c>
      <c r="F411" s="160">
        <f t="shared" si="133"/>
        <v>0</v>
      </c>
      <c r="G411" s="160">
        <f t="shared" si="133"/>
        <v>0</v>
      </c>
      <c r="H411" s="160">
        <f t="shared" si="133"/>
        <v>0</v>
      </c>
      <c r="I411" s="160">
        <f t="shared" si="133"/>
        <v>0</v>
      </c>
      <c r="J411" s="160">
        <f t="shared" si="133"/>
        <v>0</v>
      </c>
      <c r="K411" s="160">
        <f t="shared" si="133"/>
        <v>0</v>
      </c>
      <c r="L411" s="160">
        <f t="shared" si="133"/>
        <v>0</v>
      </c>
      <c r="M411" s="160">
        <f t="shared" si="133"/>
        <v>0</v>
      </c>
      <c r="N411" s="160">
        <f t="shared" si="133"/>
        <v>0</v>
      </c>
      <c r="O411" s="160">
        <f t="shared" si="133"/>
        <v>0</v>
      </c>
      <c r="P411" s="160">
        <f t="shared" si="133"/>
        <v>0</v>
      </c>
      <c r="Q411" s="160">
        <f t="shared" si="133"/>
        <v>0</v>
      </c>
    </row>
    <row r="412" spans="1:17" ht="12" customHeight="1" x14ac:dyDescent="0.25">
      <c r="A412" s="148" t="s">
        <v>60</v>
      </c>
      <c r="B412" s="156"/>
      <c r="C412" s="156">
        <f t="shared" ref="C412:Q412" si="134">IF(C355=0,0,C355*1000000/C$56)</f>
        <v>0</v>
      </c>
      <c r="D412" s="156">
        <f t="shared" si="134"/>
        <v>0</v>
      </c>
      <c r="E412" s="156">
        <f t="shared" si="134"/>
        <v>0</v>
      </c>
      <c r="F412" s="156">
        <f t="shared" si="134"/>
        <v>0</v>
      </c>
      <c r="G412" s="156">
        <f t="shared" si="134"/>
        <v>0</v>
      </c>
      <c r="H412" s="156">
        <f t="shared" si="134"/>
        <v>0</v>
      </c>
      <c r="I412" s="156">
        <f t="shared" si="134"/>
        <v>0</v>
      </c>
      <c r="J412" s="156">
        <f t="shared" si="134"/>
        <v>0</v>
      </c>
      <c r="K412" s="156">
        <f t="shared" si="134"/>
        <v>0</v>
      </c>
      <c r="L412" s="156">
        <f t="shared" si="134"/>
        <v>0</v>
      </c>
      <c r="M412" s="156">
        <f t="shared" si="134"/>
        <v>0</v>
      </c>
      <c r="N412" s="156">
        <f t="shared" si="134"/>
        <v>0</v>
      </c>
      <c r="O412" s="156">
        <f t="shared" si="134"/>
        <v>0</v>
      </c>
      <c r="P412" s="156">
        <f t="shared" si="134"/>
        <v>0</v>
      </c>
      <c r="Q412" s="156">
        <f t="shared" si="134"/>
        <v>0</v>
      </c>
    </row>
    <row r="413" spans="1:17" ht="12" customHeight="1" x14ac:dyDescent="0.25">
      <c r="A413" s="148" t="s">
        <v>59</v>
      </c>
      <c r="B413" s="156"/>
      <c r="C413" s="156">
        <f t="shared" ref="C413:Q413" si="135">IF(C356=0,0,C356*1000000/C$56)</f>
        <v>0</v>
      </c>
      <c r="D413" s="156">
        <f t="shared" si="135"/>
        <v>0</v>
      </c>
      <c r="E413" s="156">
        <f t="shared" si="135"/>
        <v>0</v>
      </c>
      <c r="F413" s="156">
        <f t="shared" si="135"/>
        <v>0</v>
      </c>
      <c r="G413" s="156">
        <f t="shared" si="135"/>
        <v>0</v>
      </c>
      <c r="H413" s="156">
        <f t="shared" si="135"/>
        <v>0</v>
      </c>
      <c r="I413" s="156">
        <f t="shared" si="135"/>
        <v>0</v>
      </c>
      <c r="J413" s="156">
        <f t="shared" si="135"/>
        <v>0</v>
      </c>
      <c r="K413" s="156">
        <f t="shared" si="135"/>
        <v>0</v>
      </c>
      <c r="L413" s="156">
        <f t="shared" si="135"/>
        <v>0</v>
      </c>
      <c r="M413" s="156">
        <f t="shared" si="135"/>
        <v>0</v>
      </c>
      <c r="N413" s="156">
        <f t="shared" si="135"/>
        <v>0</v>
      </c>
      <c r="O413" s="156">
        <f t="shared" si="135"/>
        <v>0</v>
      </c>
      <c r="P413" s="156">
        <f t="shared" si="135"/>
        <v>0</v>
      </c>
      <c r="Q413" s="156">
        <f t="shared" si="135"/>
        <v>0</v>
      </c>
    </row>
    <row r="414" spans="1:17" ht="12" customHeight="1" x14ac:dyDescent="0.25">
      <c r="A414" s="158" t="s">
        <v>62</v>
      </c>
      <c r="B414" s="157"/>
      <c r="C414" s="157">
        <f t="shared" ref="C414:Q414" si="136">IF(C357=0,0,C357*1000000/SUM(C$58:C$59))</f>
        <v>0</v>
      </c>
      <c r="D414" s="157">
        <f t="shared" si="136"/>
        <v>0</v>
      </c>
      <c r="E414" s="157">
        <f t="shared" si="136"/>
        <v>0</v>
      </c>
      <c r="F414" s="157">
        <f t="shared" si="136"/>
        <v>0</v>
      </c>
      <c r="G414" s="157">
        <f t="shared" si="136"/>
        <v>0</v>
      </c>
      <c r="H414" s="157">
        <f t="shared" si="136"/>
        <v>0</v>
      </c>
      <c r="I414" s="157">
        <f t="shared" si="136"/>
        <v>0</v>
      </c>
      <c r="J414" s="157">
        <f t="shared" si="136"/>
        <v>0</v>
      </c>
      <c r="K414" s="157">
        <f t="shared" si="136"/>
        <v>0</v>
      </c>
      <c r="L414" s="157">
        <f t="shared" si="136"/>
        <v>0</v>
      </c>
      <c r="M414" s="157">
        <f t="shared" si="136"/>
        <v>0</v>
      </c>
      <c r="N414" s="157">
        <f t="shared" si="136"/>
        <v>0</v>
      </c>
      <c r="O414" s="157">
        <f t="shared" si="136"/>
        <v>0</v>
      </c>
      <c r="P414" s="157">
        <f t="shared" si="136"/>
        <v>0</v>
      </c>
      <c r="Q414" s="157">
        <f t="shared" si="136"/>
        <v>0</v>
      </c>
    </row>
    <row r="415" spans="1:17" ht="12" customHeight="1" x14ac:dyDescent="0.25">
      <c r="A415" s="23" t="s">
        <v>57</v>
      </c>
      <c r="B415" s="156"/>
      <c r="C415" s="156">
        <f t="shared" ref="C415:Q415" si="137">IF(C358=0,0,C358*1000000/C$58)</f>
        <v>0</v>
      </c>
      <c r="D415" s="156">
        <f t="shared" si="137"/>
        <v>0</v>
      </c>
      <c r="E415" s="156">
        <f t="shared" si="137"/>
        <v>0</v>
      </c>
      <c r="F415" s="156">
        <f t="shared" si="137"/>
        <v>0</v>
      </c>
      <c r="G415" s="156">
        <f t="shared" si="137"/>
        <v>0</v>
      </c>
      <c r="H415" s="156">
        <f t="shared" si="137"/>
        <v>0</v>
      </c>
      <c r="I415" s="156">
        <f t="shared" si="137"/>
        <v>0</v>
      </c>
      <c r="J415" s="156">
        <f t="shared" si="137"/>
        <v>0</v>
      </c>
      <c r="K415" s="156">
        <f t="shared" si="137"/>
        <v>0</v>
      </c>
      <c r="L415" s="156">
        <f t="shared" si="137"/>
        <v>0</v>
      </c>
      <c r="M415" s="156">
        <f t="shared" si="137"/>
        <v>0</v>
      </c>
      <c r="N415" s="156">
        <f t="shared" si="137"/>
        <v>0</v>
      </c>
      <c r="O415" s="156">
        <f t="shared" si="137"/>
        <v>0</v>
      </c>
      <c r="P415" s="156">
        <f t="shared" si="137"/>
        <v>0</v>
      </c>
      <c r="Q415" s="156">
        <f t="shared" si="137"/>
        <v>0</v>
      </c>
    </row>
    <row r="416" spans="1:17" ht="12" customHeight="1" x14ac:dyDescent="0.25">
      <c r="A416" s="29" t="s">
        <v>140</v>
      </c>
      <c r="B416" s="57"/>
      <c r="C416" s="57">
        <f t="shared" ref="C416:Q416" si="138">IF(C359=0,0,C359*1000000/C$59)</f>
        <v>0</v>
      </c>
      <c r="D416" s="57">
        <f t="shared" si="138"/>
        <v>0</v>
      </c>
      <c r="E416" s="57">
        <f t="shared" si="138"/>
        <v>0</v>
      </c>
      <c r="F416" s="57">
        <f t="shared" si="138"/>
        <v>0</v>
      </c>
      <c r="G416" s="57">
        <f t="shared" si="138"/>
        <v>0</v>
      </c>
      <c r="H416" s="57">
        <f t="shared" si="138"/>
        <v>0</v>
      </c>
      <c r="I416" s="57">
        <f t="shared" si="138"/>
        <v>0</v>
      </c>
      <c r="J416" s="57">
        <f t="shared" si="138"/>
        <v>0</v>
      </c>
      <c r="K416" s="57">
        <f t="shared" si="138"/>
        <v>0</v>
      </c>
      <c r="L416" s="57">
        <f t="shared" si="138"/>
        <v>0</v>
      </c>
      <c r="M416" s="57">
        <f t="shared" si="138"/>
        <v>0</v>
      </c>
      <c r="N416" s="57">
        <f t="shared" si="138"/>
        <v>0</v>
      </c>
      <c r="O416" s="57">
        <f t="shared" si="138"/>
        <v>0</v>
      </c>
      <c r="P416" s="57">
        <f t="shared" si="138"/>
        <v>0</v>
      </c>
      <c r="Q416" s="57">
        <f t="shared" si="138"/>
        <v>0</v>
      </c>
    </row>
    <row r="418" spans="1:17" ht="12" customHeight="1" x14ac:dyDescent="0.25">
      <c r="A418" s="152" t="s">
        <v>186</v>
      </c>
      <c r="B418" s="168"/>
      <c r="C418" s="184">
        <f>C361/RES_summary!C$21</f>
        <v>224.84318763625382</v>
      </c>
      <c r="D418" s="184">
        <f>D361/RES_summary!D$21</f>
        <v>225.2132780224002</v>
      </c>
      <c r="E418" s="184">
        <f>E361/RES_summary!E$21</f>
        <v>231.49576967071528</v>
      </c>
      <c r="F418" s="184">
        <f>F361/RES_summary!F$21</f>
        <v>216.29767982239699</v>
      </c>
      <c r="G418" s="184">
        <f>G361/RES_summary!G$21</f>
        <v>219.26664726624855</v>
      </c>
      <c r="H418" s="184">
        <f>H361/RES_summary!H$21</f>
        <v>222.01705414117171</v>
      </c>
      <c r="I418" s="184">
        <f>I361/RES_summary!I$21</f>
        <v>220.87446700644725</v>
      </c>
      <c r="J418" s="184">
        <f>J361/RES_summary!J$21</f>
        <v>207.10976851405087</v>
      </c>
      <c r="K418" s="184">
        <f>K361/RES_summary!K$21</f>
        <v>218.08547358996853</v>
      </c>
      <c r="L418" s="184">
        <f>L361/RES_summary!L$21</f>
        <v>208.85699777478806</v>
      </c>
      <c r="M418" s="184">
        <f>M361/RES_summary!M$21</f>
        <v>180.68664191698738</v>
      </c>
      <c r="N418" s="184">
        <f>N361/RES_summary!N$21</f>
        <v>190.07047546026905</v>
      </c>
      <c r="O418" s="184">
        <f>O361/RES_summary!O$21</f>
        <v>183.2658409303514</v>
      </c>
      <c r="P418" s="184">
        <f>P361/RES_summary!P$21</f>
        <v>172.23301257107542</v>
      </c>
      <c r="Q418" s="184">
        <f>Q361/RES_summary!Q$21</f>
        <v>157.59350026875109</v>
      </c>
    </row>
    <row r="419" spans="1:17" ht="12" customHeight="1" x14ac:dyDescent="0.25">
      <c r="A419" s="158" t="s">
        <v>65</v>
      </c>
      <c r="B419" s="157"/>
      <c r="C419" s="178">
        <f>C362/RES_summary!C$21</f>
        <v>191.52791544290974</v>
      </c>
      <c r="D419" s="178">
        <f>D362/RES_summary!D$21</f>
        <v>191.57551639420939</v>
      </c>
      <c r="E419" s="178">
        <f>E362/RES_summary!E$21</f>
        <v>197.32690425693764</v>
      </c>
      <c r="F419" s="178">
        <f>F362/RES_summary!F$21</f>
        <v>180.53153305006833</v>
      </c>
      <c r="G419" s="178">
        <f>G362/RES_summary!G$21</f>
        <v>186.18471756029237</v>
      </c>
      <c r="H419" s="178">
        <f>H362/RES_summary!H$21</f>
        <v>188.64573816904215</v>
      </c>
      <c r="I419" s="178">
        <f>I362/RES_summary!I$21</f>
        <v>187.09899917701085</v>
      </c>
      <c r="J419" s="178">
        <f>J362/RES_summary!J$21</f>
        <v>174.59330194159242</v>
      </c>
      <c r="K419" s="178">
        <f>K362/RES_summary!K$21</f>
        <v>185.08001480999744</v>
      </c>
      <c r="L419" s="178">
        <f>L362/RES_summary!L$21</f>
        <v>175.14031472883778</v>
      </c>
      <c r="M419" s="178">
        <f>M362/RES_summary!M$21</f>
        <v>151.55971255750404</v>
      </c>
      <c r="N419" s="178">
        <f>N362/RES_summary!N$21</f>
        <v>160.20135107513269</v>
      </c>
      <c r="O419" s="178">
        <f>O362/RES_summary!O$21</f>
        <v>151.21097721478949</v>
      </c>
      <c r="P419" s="178">
        <f>P362/RES_summary!P$21</f>
        <v>140.41380999263254</v>
      </c>
      <c r="Q419" s="178">
        <f>Q362/RES_summary!Q$21</f>
        <v>126.52167154728708</v>
      </c>
    </row>
    <row r="420" spans="1:17" ht="12" customHeight="1" x14ac:dyDescent="0.25">
      <c r="A420" s="23" t="s">
        <v>149</v>
      </c>
      <c r="B420" s="156"/>
      <c r="C420" s="177">
        <f>C363/RES_summary!C$21</f>
        <v>191.45264825824947</v>
      </c>
      <c r="D420" s="177">
        <f>D363/RES_summary!D$21</f>
        <v>191.44996235295986</v>
      </c>
      <c r="E420" s="177">
        <f>E363/RES_summary!E$21</f>
        <v>196.57500667969748</v>
      </c>
      <c r="F420" s="177">
        <f>F363/RES_summary!F$21</f>
        <v>179.81817086634814</v>
      </c>
      <c r="G420" s="177">
        <f>G363/RES_summary!G$21</f>
        <v>184.57402816722276</v>
      </c>
      <c r="H420" s="177">
        <f>H363/RES_summary!H$21</f>
        <v>185.84452420083176</v>
      </c>
      <c r="I420" s="177">
        <f>I363/RES_summary!I$21</f>
        <v>184.86828073789565</v>
      </c>
      <c r="J420" s="177">
        <f>J363/RES_summary!J$21</f>
        <v>170.98250383675131</v>
      </c>
      <c r="K420" s="177">
        <f>K363/RES_summary!K$21</f>
        <v>183.00673088886248</v>
      </c>
      <c r="L420" s="177">
        <f>L363/RES_summary!L$21</f>
        <v>173.93303915819925</v>
      </c>
      <c r="M420" s="177">
        <f>M363/RES_summary!M$21</f>
        <v>150.97462224535411</v>
      </c>
      <c r="N420" s="177">
        <f>N363/RES_summary!N$21</f>
        <v>159.90204604275218</v>
      </c>
      <c r="O420" s="177">
        <f>O363/RES_summary!O$21</f>
        <v>150.87735082348826</v>
      </c>
      <c r="P420" s="177">
        <f>P363/RES_summary!P$21</f>
        <v>140.36561853492984</v>
      </c>
      <c r="Q420" s="177">
        <f>Q363/RES_summary!Q$21</f>
        <v>126.30599697436654</v>
      </c>
    </row>
    <row r="421" spans="1:17" ht="12" customHeight="1" x14ac:dyDescent="0.25">
      <c r="A421" s="23" t="s">
        <v>60</v>
      </c>
      <c r="B421" s="156"/>
      <c r="C421" s="177">
        <f>C364/RES_summary!C$21</f>
        <v>7.5267184660282621E-2</v>
      </c>
      <c r="D421" s="177">
        <f>D364/RES_summary!D$21</f>
        <v>0.12555404124952022</v>
      </c>
      <c r="E421" s="177">
        <f>E364/RES_summary!E$21</f>
        <v>0.75189757724012174</v>
      </c>
      <c r="F421" s="177">
        <f>F364/RES_summary!F$21</f>
        <v>0.71336218372017357</v>
      </c>
      <c r="G421" s="177">
        <f>G364/RES_summary!G$21</f>
        <v>1.6106893930696129</v>
      </c>
      <c r="H421" s="177">
        <f>H364/RES_summary!H$21</f>
        <v>2.801213968210388</v>
      </c>
      <c r="I421" s="177">
        <f>I364/RES_summary!I$21</f>
        <v>2.2307184391151846</v>
      </c>
      <c r="J421" s="177">
        <f>J364/RES_summary!J$21</f>
        <v>3.6107981048411224</v>
      </c>
      <c r="K421" s="177">
        <f>K364/RES_summary!K$21</f>
        <v>2.073283921134967</v>
      </c>
      <c r="L421" s="177">
        <f>L364/RES_summary!L$21</f>
        <v>1.2072755706385379</v>
      </c>
      <c r="M421" s="177">
        <f>M364/RES_summary!M$21</f>
        <v>0.58509031214993323</v>
      </c>
      <c r="N421" s="177">
        <f>N364/RES_summary!N$21</f>
        <v>0.29930503238051265</v>
      </c>
      <c r="O421" s="177">
        <f>O364/RES_summary!O$21</f>
        <v>0.3336263913012405</v>
      </c>
      <c r="P421" s="177">
        <f>P364/RES_summary!P$21</f>
        <v>4.8191457702700342E-2</v>
      </c>
      <c r="Q421" s="177">
        <f>Q364/RES_summary!Q$21</f>
        <v>0.21567457292053274</v>
      </c>
    </row>
    <row r="422" spans="1:17" ht="12" customHeight="1" x14ac:dyDescent="0.25">
      <c r="A422" s="158" t="s">
        <v>112</v>
      </c>
      <c r="B422" s="157"/>
      <c r="C422" s="178">
        <f>C365/RES_summary!C$21</f>
        <v>0</v>
      </c>
      <c r="D422" s="178">
        <f>D365/RES_summary!D$21</f>
        <v>0</v>
      </c>
      <c r="E422" s="178">
        <f>E365/RES_summary!E$21</f>
        <v>3.6723357211145582E-4</v>
      </c>
      <c r="F422" s="178">
        <f>F365/RES_summary!F$21</f>
        <v>5.4197815581433001E-4</v>
      </c>
      <c r="G422" s="178">
        <f>G365/RES_summary!G$21</f>
        <v>6.6405566598426132E-4</v>
      </c>
      <c r="H422" s="178">
        <f>H365/RES_summary!H$21</f>
        <v>1.038563302024436E-2</v>
      </c>
      <c r="I422" s="178">
        <f>I365/RES_summary!I$21</f>
        <v>9.6135114556694309E-3</v>
      </c>
      <c r="J422" s="178">
        <f>J365/RES_summary!J$21</f>
        <v>5.7931618712173437E-3</v>
      </c>
      <c r="K422" s="178">
        <f>K365/RES_summary!K$21</f>
        <v>5.7582685866529107E-2</v>
      </c>
      <c r="L422" s="178">
        <f>L365/RES_summary!L$21</f>
        <v>4.165752086474973E-3</v>
      </c>
      <c r="M422" s="178">
        <f>M365/RES_summary!M$21</f>
        <v>1.8043829437839512E-2</v>
      </c>
      <c r="N422" s="178">
        <f>N365/RES_summary!N$21</f>
        <v>2.6673732760810701E-2</v>
      </c>
      <c r="O422" s="178">
        <f>O365/RES_summary!O$21</f>
        <v>4.1926438114653568E-2</v>
      </c>
      <c r="P422" s="178">
        <f>P365/RES_summary!P$21</f>
        <v>1.6863379934336682E-2</v>
      </c>
      <c r="Q422" s="178">
        <f>Q365/RES_summary!Q$21</f>
        <v>3.8406067757674058E-2</v>
      </c>
    </row>
    <row r="423" spans="1:17" ht="12" customHeight="1" x14ac:dyDescent="0.25">
      <c r="A423" s="23" t="s">
        <v>60</v>
      </c>
      <c r="B423" s="156"/>
      <c r="C423" s="177">
        <f>C366/RES_summary!C$21</f>
        <v>0</v>
      </c>
      <c r="D423" s="177">
        <f>D366/RES_summary!D$21</f>
        <v>0</v>
      </c>
      <c r="E423" s="177">
        <f>E366/RES_summary!E$21</f>
        <v>3.6723357211145582E-4</v>
      </c>
      <c r="F423" s="177">
        <f>F366/RES_summary!F$21</f>
        <v>5.4197815581433001E-4</v>
      </c>
      <c r="G423" s="177">
        <f>G366/RES_summary!G$21</f>
        <v>6.6405566598426132E-4</v>
      </c>
      <c r="H423" s="177">
        <f>H366/RES_summary!H$21</f>
        <v>1.038563302024436E-2</v>
      </c>
      <c r="I423" s="177">
        <f>I366/RES_summary!I$21</f>
        <v>9.6135114556694309E-3</v>
      </c>
      <c r="J423" s="177">
        <f>J366/RES_summary!J$21</f>
        <v>5.7931618712173437E-3</v>
      </c>
      <c r="K423" s="177">
        <f>K366/RES_summary!K$21</f>
        <v>5.7582685866529107E-2</v>
      </c>
      <c r="L423" s="177">
        <f>L366/RES_summary!L$21</f>
        <v>4.165752086474973E-3</v>
      </c>
      <c r="M423" s="177">
        <f>M366/RES_summary!M$21</f>
        <v>1.8043829437839512E-2</v>
      </c>
      <c r="N423" s="177">
        <f>N366/RES_summary!N$21</f>
        <v>2.6673732760810701E-2</v>
      </c>
      <c r="O423" s="177">
        <f>O366/RES_summary!O$21</f>
        <v>4.1926438114653568E-2</v>
      </c>
      <c r="P423" s="177">
        <f>P366/RES_summary!P$21</f>
        <v>1.6863379934336682E-2</v>
      </c>
      <c r="Q423" s="177">
        <f>Q366/RES_summary!Q$21</f>
        <v>3.8406067757674058E-2</v>
      </c>
    </row>
    <row r="424" spans="1:17" ht="12" customHeight="1" x14ac:dyDescent="0.25">
      <c r="A424" s="158" t="s">
        <v>63</v>
      </c>
      <c r="B424" s="157"/>
      <c r="C424" s="178">
        <f>C367/RES_summary!C$21</f>
        <v>25.465801466093328</v>
      </c>
      <c r="D424" s="178">
        <f>D367/RES_summary!D$21</f>
        <v>25.20436292519387</v>
      </c>
      <c r="E424" s="178">
        <f>E367/RES_summary!E$21</f>
        <v>26.30350933496247</v>
      </c>
      <c r="F424" s="178">
        <f>F367/RES_summary!F$21</f>
        <v>28.134883201367995</v>
      </c>
      <c r="G424" s="178">
        <f>G367/RES_summary!G$21</f>
        <v>26.532750183807149</v>
      </c>
      <c r="H424" s="178">
        <f>H367/RES_summary!H$21</f>
        <v>27.276529520857611</v>
      </c>
      <c r="I424" s="178">
        <f>I367/RES_summary!I$21</f>
        <v>27.42128849687656</v>
      </c>
      <c r="J424" s="178">
        <f>J367/RES_summary!J$21</f>
        <v>26.940173412804963</v>
      </c>
      <c r="K424" s="178">
        <f>K367/RES_summary!K$21</f>
        <v>26.196609951858363</v>
      </c>
      <c r="L424" s="178">
        <f>L367/RES_summary!L$21</f>
        <v>26.131845323098787</v>
      </c>
      <c r="M424" s="178">
        <f>M367/RES_summary!M$21</f>
        <v>22.945863040084479</v>
      </c>
      <c r="N424" s="178">
        <f>N367/RES_summary!N$21</f>
        <v>22.771602909330351</v>
      </c>
      <c r="O424" s="178">
        <f>O367/RES_summary!O$21</f>
        <v>24.547643600510433</v>
      </c>
      <c r="P424" s="178">
        <f>P367/RES_summary!P$21</f>
        <v>23.853840750559989</v>
      </c>
      <c r="Q424" s="178">
        <f>Q367/RES_summary!Q$21</f>
        <v>23.022878674981417</v>
      </c>
    </row>
    <row r="425" spans="1:17" ht="12" customHeight="1" x14ac:dyDescent="0.25">
      <c r="A425" s="167" t="s">
        <v>148</v>
      </c>
      <c r="B425" s="132"/>
      <c r="C425" s="183">
        <f>C368/RES_summary!C$21</f>
        <v>24.619676190776609</v>
      </c>
      <c r="D425" s="183">
        <f>D368/RES_summary!D$21</f>
        <v>25.20436292519387</v>
      </c>
      <c r="E425" s="183">
        <f>E368/RES_summary!E$21</f>
        <v>25.779953204773516</v>
      </c>
      <c r="F425" s="183">
        <f>F368/RES_summary!F$21</f>
        <v>25.739668929194369</v>
      </c>
      <c r="G425" s="183">
        <f>G368/RES_summary!G$21</f>
        <v>26.385657744411159</v>
      </c>
      <c r="H425" s="183">
        <f>H368/RES_summary!H$21</f>
        <v>27.276529520857611</v>
      </c>
      <c r="I425" s="183">
        <f>I368/RES_summary!I$21</f>
        <v>27.42128849687656</v>
      </c>
      <c r="J425" s="183">
        <f>J368/RES_summary!J$21</f>
        <v>27.048782085169986</v>
      </c>
      <c r="K425" s="183">
        <f>K368/RES_summary!K$21</f>
        <v>26.196609951858363</v>
      </c>
      <c r="L425" s="183">
        <f>L368/RES_summary!L$21</f>
        <v>26.131845323098787</v>
      </c>
      <c r="M425" s="183">
        <f>M368/RES_summary!M$21</f>
        <v>22.945863040084479</v>
      </c>
      <c r="N425" s="183">
        <f>N368/RES_summary!N$21</f>
        <v>22.771602909330351</v>
      </c>
      <c r="O425" s="183">
        <f>O368/RES_summary!O$21</f>
        <v>24.391594916868662</v>
      </c>
      <c r="P425" s="183">
        <f>P368/RES_summary!P$21</f>
        <v>23.151341574034941</v>
      </c>
      <c r="Q425" s="183">
        <f>Q368/RES_summary!Q$21</f>
        <v>22.454415012154961</v>
      </c>
    </row>
    <row r="426" spans="1:17" ht="12" customHeight="1" x14ac:dyDescent="0.25">
      <c r="A426" s="167" t="s">
        <v>147</v>
      </c>
      <c r="B426" s="132"/>
      <c r="C426" s="183">
        <f>C369/RES_summary!C$21</f>
        <v>0</v>
      </c>
      <c r="D426" s="183">
        <f>D369/RES_summary!D$21</f>
        <v>0</v>
      </c>
      <c r="E426" s="183">
        <f>E369/RES_summary!E$21</f>
        <v>0</v>
      </c>
      <c r="F426" s="183">
        <f>F369/RES_summary!F$21</f>
        <v>0</v>
      </c>
      <c r="G426" s="183">
        <f>G369/RES_summary!G$21</f>
        <v>0</v>
      </c>
      <c r="H426" s="183">
        <f>H369/RES_summary!H$21</f>
        <v>0</v>
      </c>
      <c r="I426" s="183">
        <f>I369/RES_summary!I$21</f>
        <v>0</v>
      </c>
      <c r="J426" s="183">
        <f>J369/RES_summary!J$21</f>
        <v>0</v>
      </c>
      <c r="K426" s="183">
        <f>K369/RES_summary!K$21</f>
        <v>0</v>
      </c>
      <c r="L426" s="183">
        <f>L369/RES_summary!L$21</f>
        <v>0</v>
      </c>
      <c r="M426" s="183">
        <f>M369/RES_summary!M$21</f>
        <v>0</v>
      </c>
      <c r="N426" s="183">
        <f>N369/RES_summary!N$21</f>
        <v>0</v>
      </c>
      <c r="O426" s="183">
        <f>O369/RES_summary!O$21</f>
        <v>0</v>
      </c>
      <c r="P426" s="183">
        <f>P369/RES_summary!P$21</f>
        <v>0</v>
      </c>
      <c r="Q426" s="183">
        <f>Q369/RES_summary!Q$21</f>
        <v>0</v>
      </c>
    </row>
    <row r="427" spans="1:17" ht="12" customHeight="1" x14ac:dyDescent="0.25">
      <c r="A427" s="166" t="s">
        <v>61</v>
      </c>
      <c r="B427" s="165"/>
      <c r="C427" s="182">
        <f>C370/RES_summary!C$21</f>
        <v>0</v>
      </c>
      <c r="D427" s="182">
        <f>D370/RES_summary!D$21</f>
        <v>0</v>
      </c>
      <c r="E427" s="182">
        <f>E370/RES_summary!E$21</f>
        <v>0</v>
      </c>
      <c r="F427" s="182">
        <f>F370/RES_summary!F$21</f>
        <v>0</v>
      </c>
      <c r="G427" s="182">
        <f>G370/RES_summary!G$21</f>
        <v>0</v>
      </c>
      <c r="H427" s="182">
        <f>H370/RES_summary!H$21</f>
        <v>0</v>
      </c>
      <c r="I427" s="182">
        <f>I370/RES_summary!I$21</f>
        <v>0</v>
      </c>
      <c r="J427" s="182">
        <f>J370/RES_summary!J$21</f>
        <v>0</v>
      </c>
      <c r="K427" s="182">
        <f>K370/RES_summary!K$21</f>
        <v>0</v>
      </c>
      <c r="L427" s="182">
        <f>L370/RES_summary!L$21</f>
        <v>0</v>
      </c>
      <c r="M427" s="182">
        <f>M370/RES_summary!M$21</f>
        <v>0</v>
      </c>
      <c r="N427" s="182">
        <f>N370/RES_summary!N$21</f>
        <v>0</v>
      </c>
      <c r="O427" s="182">
        <f>O370/RES_summary!O$21</f>
        <v>0</v>
      </c>
      <c r="P427" s="182">
        <f>P370/RES_summary!P$21</f>
        <v>0</v>
      </c>
      <c r="Q427" s="182">
        <f>Q370/RES_summary!Q$21</f>
        <v>0</v>
      </c>
    </row>
    <row r="428" spans="1:17" ht="12" customHeight="1" x14ac:dyDescent="0.25">
      <c r="A428" s="147" t="s">
        <v>59</v>
      </c>
      <c r="B428" s="164"/>
      <c r="C428" s="181">
        <f>C371/RES_summary!C$21</f>
        <v>0</v>
      </c>
      <c r="D428" s="181">
        <f>D371/RES_summary!D$21</f>
        <v>0</v>
      </c>
      <c r="E428" s="181">
        <f>E371/RES_summary!E$21</f>
        <v>0</v>
      </c>
      <c r="F428" s="181">
        <f>F371/RES_summary!F$21</f>
        <v>0</v>
      </c>
      <c r="G428" s="181">
        <f>G371/RES_summary!G$21</f>
        <v>0</v>
      </c>
      <c r="H428" s="181">
        <f>H371/RES_summary!H$21</f>
        <v>0</v>
      </c>
      <c r="I428" s="181">
        <f>I371/RES_summary!I$21</f>
        <v>0</v>
      </c>
      <c r="J428" s="181">
        <f>J371/RES_summary!J$21</f>
        <v>0</v>
      </c>
      <c r="K428" s="181">
        <f>K371/RES_summary!K$21</f>
        <v>0</v>
      </c>
      <c r="L428" s="181">
        <f>L371/RES_summary!L$21</f>
        <v>0</v>
      </c>
      <c r="M428" s="181">
        <f>M371/RES_summary!M$21</f>
        <v>0</v>
      </c>
      <c r="N428" s="181">
        <f>N371/RES_summary!N$21</f>
        <v>0</v>
      </c>
      <c r="O428" s="181">
        <f>O371/RES_summary!O$21</f>
        <v>0</v>
      </c>
      <c r="P428" s="181">
        <f>P371/RES_summary!P$21</f>
        <v>0</v>
      </c>
      <c r="Q428" s="181">
        <f>Q371/RES_summary!Q$21</f>
        <v>0</v>
      </c>
    </row>
    <row r="429" spans="1:17" ht="12" customHeight="1" x14ac:dyDescent="0.25">
      <c r="A429" s="163" t="s">
        <v>142</v>
      </c>
      <c r="B429" s="162"/>
      <c r="C429" s="180">
        <f>C372/RES_summary!C$21</f>
        <v>30.796476615179809</v>
      </c>
      <c r="D429" s="180">
        <f>D372/RES_summary!D$21</f>
        <v>0</v>
      </c>
      <c r="E429" s="180">
        <f>E372/RES_summary!E$21</f>
        <v>28.522745132842143</v>
      </c>
      <c r="F429" s="180">
        <f>F372/RES_summary!F$21</f>
        <v>29.184541818496687</v>
      </c>
      <c r="G429" s="180">
        <f>G372/RES_summary!G$21</f>
        <v>28.046646624766101</v>
      </c>
      <c r="H429" s="180">
        <f>H372/RES_summary!H$21</f>
        <v>0</v>
      </c>
      <c r="I429" s="180">
        <f>I372/RES_summary!I$21</f>
        <v>0</v>
      </c>
      <c r="J429" s="180">
        <f>J372/RES_summary!J$21</f>
        <v>26.651713296795702</v>
      </c>
      <c r="K429" s="180">
        <f>K372/RES_summary!K$21</f>
        <v>0</v>
      </c>
      <c r="L429" s="180">
        <f>L372/RES_summary!L$21</f>
        <v>0</v>
      </c>
      <c r="M429" s="180">
        <f>M372/RES_summary!M$21</f>
        <v>0</v>
      </c>
      <c r="N429" s="180">
        <f>N372/RES_summary!N$21</f>
        <v>0</v>
      </c>
      <c r="O429" s="180">
        <f>O372/RES_summary!O$21</f>
        <v>25.510766655713237</v>
      </c>
      <c r="P429" s="180">
        <f>P372/RES_summary!P$21</f>
        <v>27.820291485385138</v>
      </c>
      <c r="Q429" s="180">
        <f>Q372/RES_summary!Q$21</f>
        <v>26.09227781903482</v>
      </c>
    </row>
    <row r="430" spans="1:17" ht="12" customHeight="1" x14ac:dyDescent="0.25">
      <c r="A430" s="161" t="s">
        <v>141</v>
      </c>
      <c r="B430" s="160"/>
      <c r="C430" s="179">
        <f>C373/RES_summary!C$21</f>
        <v>0</v>
      </c>
      <c r="D430" s="179">
        <f>D373/RES_summary!D$21</f>
        <v>0</v>
      </c>
      <c r="E430" s="179">
        <f>E373/RES_summary!E$21</f>
        <v>0</v>
      </c>
      <c r="F430" s="179">
        <f>F373/RES_summary!F$21</f>
        <v>0</v>
      </c>
      <c r="G430" s="179">
        <f>G373/RES_summary!G$21</f>
        <v>0</v>
      </c>
      <c r="H430" s="179">
        <f>H373/RES_summary!H$21</f>
        <v>0</v>
      </c>
      <c r="I430" s="179">
        <f>I373/RES_summary!I$21</f>
        <v>0</v>
      </c>
      <c r="J430" s="179">
        <f>J373/RES_summary!J$21</f>
        <v>0</v>
      </c>
      <c r="K430" s="179">
        <f>K373/RES_summary!K$21</f>
        <v>0</v>
      </c>
      <c r="L430" s="179">
        <f>L373/RES_summary!L$21</f>
        <v>0</v>
      </c>
      <c r="M430" s="179">
        <f>M373/RES_summary!M$21</f>
        <v>0</v>
      </c>
      <c r="N430" s="179">
        <f>N373/RES_summary!N$21</f>
        <v>0</v>
      </c>
      <c r="O430" s="179">
        <f>O373/RES_summary!O$21</f>
        <v>0</v>
      </c>
      <c r="P430" s="179">
        <f>P373/RES_summary!P$21</f>
        <v>0</v>
      </c>
      <c r="Q430" s="179">
        <f>Q373/RES_summary!Q$21</f>
        <v>0</v>
      </c>
    </row>
    <row r="431" spans="1:17" ht="12" customHeight="1" x14ac:dyDescent="0.25">
      <c r="A431" s="148" t="s">
        <v>60</v>
      </c>
      <c r="B431" s="156"/>
      <c r="C431" s="177">
        <f>C374/RES_summary!C$21</f>
        <v>0</v>
      </c>
      <c r="D431" s="177">
        <f>D374/RES_summary!D$21</f>
        <v>0</v>
      </c>
      <c r="E431" s="177">
        <f>E374/RES_summary!E$21</f>
        <v>0</v>
      </c>
      <c r="F431" s="177">
        <f>F374/RES_summary!F$21</f>
        <v>0</v>
      </c>
      <c r="G431" s="177">
        <f>G374/RES_summary!G$21</f>
        <v>0</v>
      </c>
      <c r="H431" s="177">
        <f>H374/RES_summary!H$21</f>
        <v>0</v>
      </c>
      <c r="I431" s="177">
        <f>I374/RES_summary!I$21</f>
        <v>0</v>
      </c>
      <c r="J431" s="177">
        <f>J374/RES_summary!J$21</f>
        <v>0</v>
      </c>
      <c r="K431" s="177">
        <f>K374/RES_summary!K$21</f>
        <v>0</v>
      </c>
      <c r="L431" s="177">
        <f>L374/RES_summary!L$21</f>
        <v>0</v>
      </c>
      <c r="M431" s="177">
        <f>M374/RES_summary!M$21</f>
        <v>0</v>
      </c>
      <c r="N431" s="177">
        <f>N374/RES_summary!N$21</f>
        <v>0</v>
      </c>
      <c r="O431" s="177">
        <f>O374/RES_summary!O$21</f>
        <v>0</v>
      </c>
      <c r="P431" s="177">
        <f>P374/RES_summary!P$21</f>
        <v>0</v>
      </c>
      <c r="Q431" s="177">
        <f>Q374/RES_summary!Q$21</f>
        <v>0</v>
      </c>
    </row>
    <row r="432" spans="1:17" ht="12" customHeight="1" x14ac:dyDescent="0.25">
      <c r="A432" s="148" t="s">
        <v>59</v>
      </c>
      <c r="B432" s="156"/>
      <c r="C432" s="177">
        <f>C375/RES_summary!C$21</f>
        <v>0</v>
      </c>
      <c r="D432" s="177">
        <f>D375/RES_summary!D$21</f>
        <v>0</v>
      </c>
      <c r="E432" s="177">
        <f>E375/RES_summary!E$21</f>
        <v>0</v>
      </c>
      <c r="F432" s="177">
        <f>F375/RES_summary!F$21</f>
        <v>0</v>
      </c>
      <c r="G432" s="177">
        <f>G375/RES_summary!G$21</f>
        <v>0</v>
      </c>
      <c r="H432" s="177">
        <f>H375/RES_summary!H$21</f>
        <v>0</v>
      </c>
      <c r="I432" s="177">
        <f>I375/RES_summary!I$21</f>
        <v>0</v>
      </c>
      <c r="J432" s="177">
        <f>J375/RES_summary!J$21</f>
        <v>0</v>
      </c>
      <c r="K432" s="177">
        <f>K375/RES_summary!K$21</f>
        <v>0</v>
      </c>
      <c r="L432" s="177">
        <f>L375/RES_summary!L$21</f>
        <v>0</v>
      </c>
      <c r="M432" s="177">
        <f>M375/RES_summary!M$21</f>
        <v>0</v>
      </c>
      <c r="N432" s="177">
        <f>N375/RES_summary!N$21</f>
        <v>0</v>
      </c>
      <c r="O432" s="177">
        <f>O375/RES_summary!O$21</f>
        <v>0</v>
      </c>
      <c r="P432" s="177">
        <f>P375/RES_summary!P$21</f>
        <v>0</v>
      </c>
      <c r="Q432" s="177">
        <f>Q375/RES_summary!Q$21</f>
        <v>0</v>
      </c>
    </row>
    <row r="433" spans="1:17" ht="12" customHeight="1" x14ac:dyDescent="0.25">
      <c r="A433" s="158" t="s">
        <v>62</v>
      </c>
      <c r="B433" s="157"/>
      <c r="C433" s="178">
        <f>C376/RES_summary!C$21</f>
        <v>7.8494707272507656</v>
      </c>
      <c r="D433" s="178">
        <f>D376/RES_summary!D$21</f>
        <v>8.4333987029969286</v>
      </c>
      <c r="E433" s="178">
        <f>E376/RES_summary!E$21</f>
        <v>7.8649888452430847</v>
      </c>
      <c r="F433" s="178">
        <f>F376/RES_summary!F$21</f>
        <v>7.6307215928048784</v>
      </c>
      <c r="G433" s="178">
        <f>G376/RES_summary!G$21</f>
        <v>6.5485154664830763</v>
      </c>
      <c r="H433" s="178">
        <f>H376/RES_summary!H$21</f>
        <v>6.0844008182517069</v>
      </c>
      <c r="I433" s="178">
        <f>I376/RES_summary!I$21</f>
        <v>6.344565821104184</v>
      </c>
      <c r="J433" s="178">
        <f>J376/RES_summary!J$21</f>
        <v>5.5704999977822789</v>
      </c>
      <c r="K433" s="178">
        <f>K376/RES_summary!K$21</f>
        <v>6.7512661422461884</v>
      </c>
      <c r="L433" s="178">
        <f>L376/RES_summary!L$21</f>
        <v>7.5806719707650201</v>
      </c>
      <c r="M433" s="178">
        <f>M376/RES_summary!M$21</f>
        <v>6.1630224899610075</v>
      </c>
      <c r="N433" s="178">
        <f>N376/RES_summary!N$21</f>
        <v>7.0708477430451868</v>
      </c>
      <c r="O433" s="178">
        <f>O376/RES_summary!O$21</f>
        <v>7.465293676936847</v>
      </c>
      <c r="P433" s="178">
        <f>P376/RES_summary!P$21</f>
        <v>7.9484984479485838</v>
      </c>
      <c r="Q433" s="178">
        <f>Q376/RES_summary!Q$21</f>
        <v>8.0105439787249022</v>
      </c>
    </row>
    <row r="434" spans="1:17" ht="12" customHeight="1" x14ac:dyDescent="0.25">
      <c r="A434" s="23" t="s">
        <v>57</v>
      </c>
      <c r="B434" s="156"/>
      <c r="C434" s="177">
        <f>C377/RES_summary!C$21</f>
        <v>0</v>
      </c>
      <c r="D434" s="177">
        <f>D377/RES_summary!D$21</f>
        <v>0</v>
      </c>
      <c r="E434" s="177">
        <f>E377/RES_summary!E$21</f>
        <v>0</v>
      </c>
      <c r="F434" s="177">
        <f>F377/RES_summary!F$21</f>
        <v>0</v>
      </c>
      <c r="G434" s="177">
        <f>G377/RES_summary!G$21</f>
        <v>0</v>
      </c>
      <c r="H434" s="177">
        <f>H377/RES_summary!H$21</f>
        <v>0</v>
      </c>
      <c r="I434" s="177">
        <f>I377/RES_summary!I$21</f>
        <v>0</v>
      </c>
      <c r="J434" s="177">
        <f>J377/RES_summary!J$21</f>
        <v>0</v>
      </c>
      <c r="K434" s="177">
        <f>K377/RES_summary!K$21</f>
        <v>0</v>
      </c>
      <c r="L434" s="177">
        <f>L377/RES_summary!L$21</f>
        <v>0</v>
      </c>
      <c r="M434" s="177">
        <f>M377/RES_summary!M$21</f>
        <v>0</v>
      </c>
      <c r="N434" s="177">
        <f>N377/RES_summary!N$21</f>
        <v>0</v>
      </c>
      <c r="O434" s="177">
        <f>O377/RES_summary!O$21</f>
        <v>0</v>
      </c>
      <c r="P434" s="177">
        <f>P377/RES_summary!P$21</f>
        <v>0</v>
      </c>
      <c r="Q434" s="177">
        <f>Q377/RES_summary!Q$21</f>
        <v>0</v>
      </c>
    </row>
    <row r="435" spans="1:17" ht="12" customHeight="1" x14ac:dyDescent="0.25">
      <c r="A435" s="29" t="s">
        <v>140</v>
      </c>
      <c r="B435" s="57"/>
      <c r="C435" s="176">
        <f>C378/RES_summary!C$21</f>
        <v>7.8494707272507656</v>
      </c>
      <c r="D435" s="176">
        <f>D378/RES_summary!D$21</f>
        <v>8.4333987029969286</v>
      </c>
      <c r="E435" s="176">
        <f>E378/RES_summary!E$21</f>
        <v>7.8649888452430847</v>
      </c>
      <c r="F435" s="176">
        <f>F378/RES_summary!F$21</f>
        <v>7.6307215928048784</v>
      </c>
      <c r="G435" s="176">
        <f>G378/RES_summary!G$21</f>
        <v>6.5485154664830763</v>
      </c>
      <c r="H435" s="176">
        <f>H378/RES_summary!H$21</f>
        <v>6.0844008182517069</v>
      </c>
      <c r="I435" s="176">
        <f>I378/RES_summary!I$21</f>
        <v>6.344565821104184</v>
      </c>
      <c r="J435" s="176">
        <f>J378/RES_summary!J$21</f>
        <v>5.5704999977822789</v>
      </c>
      <c r="K435" s="176">
        <f>K378/RES_summary!K$21</f>
        <v>6.7512661422461884</v>
      </c>
      <c r="L435" s="176">
        <f>L378/RES_summary!L$21</f>
        <v>7.5806719707650201</v>
      </c>
      <c r="M435" s="176">
        <f>M378/RES_summary!M$21</f>
        <v>6.1630224899610075</v>
      </c>
      <c r="N435" s="176">
        <f>N378/RES_summary!N$21</f>
        <v>7.0708477430451868</v>
      </c>
      <c r="O435" s="176">
        <f>O378/RES_summary!O$21</f>
        <v>7.465293676936847</v>
      </c>
      <c r="P435" s="176">
        <f>P378/RES_summary!P$21</f>
        <v>7.9484984479485838</v>
      </c>
      <c r="Q435" s="176">
        <f>Q378/RES_summary!Q$21</f>
        <v>8.0105439787249022</v>
      </c>
    </row>
    <row r="437" spans="1:17" ht="12" customHeight="1" x14ac:dyDescent="0.25">
      <c r="A437" s="152" t="s">
        <v>185</v>
      </c>
      <c r="B437" s="168"/>
      <c r="C437" s="184">
        <f>C380/RES_summary!C$21</f>
        <v>172.6609211357262</v>
      </c>
      <c r="D437" s="184">
        <f>D380/RES_summary!D$21</f>
        <v>174.05893108479779</v>
      </c>
      <c r="E437" s="184">
        <f>E380/RES_summary!E$21</f>
        <v>179.41990173972493</v>
      </c>
      <c r="F437" s="184">
        <f>F380/RES_summary!F$21</f>
        <v>167.20619189498339</v>
      </c>
      <c r="G437" s="184">
        <f>G380/RES_summary!G$21</f>
        <v>171.94385513834291</v>
      </c>
      <c r="H437" s="184">
        <f>H380/RES_summary!H$21</f>
        <v>175.41379008562896</v>
      </c>
      <c r="I437" s="184">
        <f>I380/RES_summary!I$21</f>
        <v>175.16441311046663</v>
      </c>
      <c r="J437" s="184">
        <f>J380/RES_summary!J$21</f>
        <v>164.33948055643319</v>
      </c>
      <c r="K437" s="184">
        <f>K380/RES_summary!K$21</f>
        <v>174.416389576971</v>
      </c>
      <c r="L437" s="184">
        <f>L380/RES_summary!L$21</f>
        <v>167.52288028576058</v>
      </c>
      <c r="M437" s="184">
        <f>M380/RES_summary!M$21</f>
        <v>145.29572966217759</v>
      </c>
      <c r="N437" s="184">
        <f>N380/RES_summary!N$21</f>
        <v>153.12586584311714</v>
      </c>
      <c r="O437" s="184">
        <f>O380/RES_summary!O$21</f>
        <v>147.36581040112532</v>
      </c>
      <c r="P437" s="184">
        <f>P380/RES_summary!P$21</f>
        <v>138.71132737968151</v>
      </c>
      <c r="Q437" s="184">
        <f>Q380/RES_summary!Q$21</f>
        <v>127.37233133226601</v>
      </c>
    </row>
    <row r="438" spans="1:17" ht="12" customHeight="1" x14ac:dyDescent="0.25">
      <c r="A438" s="158" t="s">
        <v>65</v>
      </c>
      <c r="B438" s="157"/>
      <c r="C438" s="178">
        <f>C381/RES_summary!C$21</f>
        <v>145.64864899028552</v>
      </c>
      <c r="D438" s="178">
        <f>D381/RES_summary!D$21</f>
        <v>146.34329119548556</v>
      </c>
      <c r="E438" s="178">
        <f>E381/RES_summary!E$21</f>
        <v>151.58956708297345</v>
      </c>
      <c r="F438" s="178">
        <f>F381/RES_summary!F$21</f>
        <v>139.02065014627655</v>
      </c>
      <c r="G438" s="178">
        <f>G381/RES_summary!G$21</f>
        <v>144.61174989791189</v>
      </c>
      <c r="H438" s="178">
        <f>H381/RES_summary!H$21</f>
        <v>147.57010218430551</v>
      </c>
      <c r="I438" s="178">
        <f>I381/RES_summary!I$21</f>
        <v>146.88216501711545</v>
      </c>
      <c r="J438" s="178">
        <f>J381/RES_summary!J$21</f>
        <v>137.60294821332704</v>
      </c>
      <c r="K438" s="178">
        <f>K381/RES_summary!K$21</f>
        <v>146.53749261101223</v>
      </c>
      <c r="L438" s="178">
        <f>L381/RES_summary!L$21</f>
        <v>139.0791584837134</v>
      </c>
      <c r="M438" s="178">
        <f>M381/RES_summary!M$21</f>
        <v>120.66070373819096</v>
      </c>
      <c r="N438" s="178">
        <f>N381/RES_summary!N$21</f>
        <v>127.82043884738617</v>
      </c>
      <c r="O438" s="178">
        <f>O381/RES_summary!O$21</f>
        <v>120.42916792301484</v>
      </c>
      <c r="P438" s="178">
        <f>P381/RES_summary!P$21</f>
        <v>112.05264072120312</v>
      </c>
      <c r="Q438" s="178">
        <f>Q381/RES_summary!Q$21</f>
        <v>101.26150598804757</v>
      </c>
    </row>
    <row r="439" spans="1:17" ht="12" customHeight="1" x14ac:dyDescent="0.25">
      <c r="A439" s="23" t="s">
        <v>149</v>
      </c>
      <c r="B439" s="156"/>
      <c r="C439" s="177">
        <f>C382/RES_summary!C$21</f>
        <v>145.57168366157231</v>
      </c>
      <c r="D439" s="177">
        <f>D382/RES_summary!D$21</f>
        <v>146.21450943929307</v>
      </c>
      <c r="E439" s="177">
        <f>E382/RES_summary!E$21</f>
        <v>150.81620709889029</v>
      </c>
      <c r="F439" s="177">
        <f>F382/RES_summary!F$21</f>
        <v>138.28632260147489</v>
      </c>
      <c r="G439" s="177">
        <f>G382/RES_summary!G$21</f>
        <v>142.94631134333483</v>
      </c>
      <c r="H439" s="177">
        <f>H382/RES_summary!H$21</f>
        <v>144.66317668051872</v>
      </c>
      <c r="I439" s="177">
        <f>I382/RES_summary!I$21</f>
        <v>144.56200072240304</v>
      </c>
      <c r="J439" s="177">
        <f>J382/RES_summary!J$21</f>
        <v>133.858404565999</v>
      </c>
      <c r="K439" s="177">
        <f>K382/RES_summary!K$21</f>
        <v>144.37448394603251</v>
      </c>
      <c r="L439" s="177">
        <f>L382/RES_summary!L$21</f>
        <v>137.82656418132029</v>
      </c>
      <c r="M439" s="177">
        <f>M382/RES_summary!M$21</f>
        <v>120.05436817826777</v>
      </c>
      <c r="N439" s="177">
        <f>N382/RES_summary!N$21</f>
        <v>127.51088744523473</v>
      </c>
      <c r="O439" s="177">
        <f>O382/RES_summary!O$21</f>
        <v>120.0864196867804</v>
      </c>
      <c r="P439" s="177">
        <f>P382/RES_summary!P$21</f>
        <v>112.00328741895292</v>
      </c>
      <c r="Q439" s="177">
        <f>Q382/RES_summary!Q$21</f>
        <v>101.04145556424162</v>
      </c>
    </row>
    <row r="440" spans="1:17" ht="12" customHeight="1" x14ac:dyDescent="0.25">
      <c r="A440" s="23" t="s">
        <v>60</v>
      </c>
      <c r="B440" s="156"/>
      <c r="C440" s="177">
        <f>C383/RES_summary!C$21</f>
        <v>7.6965328713194503E-2</v>
      </c>
      <c r="D440" s="177">
        <f>D383/RES_summary!D$21</f>
        <v>0.12878175619246804</v>
      </c>
      <c r="E440" s="177">
        <f>E383/RES_summary!E$21</f>
        <v>0.77335998408315798</v>
      </c>
      <c r="F440" s="177">
        <f>F383/RES_summary!F$21</f>
        <v>0.73432754480165219</v>
      </c>
      <c r="G440" s="177">
        <f>G383/RES_summary!G$21</f>
        <v>1.6654385545770412</v>
      </c>
      <c r="H440" s="177">
        <f>H383/RES_summary!H$21</f>
        <v>2.9069255037867983</v>
      </c>
      <c r="I440" s="177">
        <f>I383/RES_summary!I$21</f>
        <v>2.3201642947124177</v>
      </c>
      <c r="J440" s="177">
        <f>J383/RES_summary!J$21</f>
        <v>3.744543647328054</v>
      </c>
      <c r="K440" s="177">
        <f>K383/RES_summary!K$21</f>
        <v>2.1630086649797193</v>
      </c>
      <c r="L440" s="177">
        <f>L383/RES_summary!L$21</f>
        <v>1.2525943023931214</v>
      </c>
      <c r="M440" s="177">
        <f>M383/RES_summary!M$21</f>
        <v>0.60633555992317723</v>
      </c>
      <c r="N440" s="177">
        <f>N383/RES_summary!N$21</f>
        <v>0.30955140215144783</v>
      </c>
      <c r="O440" s="177">
        <f>O383/RES_summary!O$21</f>
        <v>0.34274823623444628</v>
      </c>
      <c r="P440" s="177">
        <f>P383/RES_summary!P$21</f>
        <v>4.9353302250203408E-2</v>
      </c>
      <c r="Q440" s="177">
        <f>Q383/RES_summary!Q$21</f>
        <v>0.22005042380594456</v>
      </c>
    </row>
    <row r="441" spans="1:17" ht="12" customHeight="1" x14ac:dyDescent="0.25">
      <c r="A441" s="158" t="s">
        <v>112</v>
      </c>
      <c r="B441" s="157"/>
      <c r="C441" s="178">
        <f>C384/RES_summary!C$21</f>
        <v>0</v>
      </c>
      <c r="D441" s="178">
        <f>D384/RES_summary!D$21</f>
        <v>0</v>
      </c>
      <c r="E441" s="178">
        <f>E384/RES_summary!E$21</f>
        <v>6.9428357961697526E-4</v>
      </c>
      <c r="F441" s="178">
        <f>F384/RES_summary!F$21</f>
        <v>1.050186803392326E-3</v>
      </c>
      <c r="G441" s="178">
        <f>G384/RES_summary!G$21</f>
        <v>1.3272404796627912E-3</v>
      </c>
      <c r="H441" s="178">
        <f>H384/RES_summary!H$21</f>
        <v>2.1562307019408342E-2</v>
      </c>
      <c r="I441" s="178">
        <f>I384/RES_summary!I$21</f>
        <v>2.0860912776773419E-2</v>
      </c>
      <c r="J441" s="178">
        <f>J384/RES_summary!J$21</f>
        <v>1.3231836043889396E-2</v>
      </c>
      <c r="K441" s="178">
        <f>K384/RES_summary!K$21</f>
        <v>0.13909583880534751</v>
      </c>
      <c r="L441" s="178">
        <f>L384/RES_summary!L$21</f>
        <v>1.0757511157540351E-2</v>
      </c>
      <c r="M441" s="178">
        <f>M384/RES_summary!M$21</f>
        <v>4.9031544422510356E-2</v>
      </c>
      <c r="N441" s="178">
        <f>N384/RES_summary!N$21</f>
        <v>7.5435090288394666E-2</v>
      </c>
      <c r="O441" s="178">
        <f>O384/RES_summary!O$21</f>
        <v>0.12232906967688546</v>
      </c>
      <c r="P441" s="178">
        <f>P384/RES_summary!P$21</f>
        <v>5.0424542433276563E-2</v>
      </c>
      <c r="Q441" s="178">
        <f>Q384/RES_summary!Q$21</f>
        <v>0.11699738526059077</v>
      </c>
    </row>
    <row r="442" spans="1:17" ht="12" customHeight="1" x14ac:dyDescent="0.25">
      <c r="A442" s="23" t="s">
        <v>60</v>
      </c>
      <c r="B442" s="156"/>
      <c r="C442" s="177">
        <f>C385/RES_summary!C$21</f>
        <v>0</v>
      </c>
      <c r="D442" s="177">
        <f>D385/RES_summary!D$21</f>
        <v>0</v>
      </c>
      <c r="E442" s="177">
        <f>E385/RES_summary!E$21</f>
        <v>6.9428357961697526E-4</v>
      </c>
      <c r="F442" s="177">
        <f>F385/RES_summary!F$21</f>
        <v>1.050186803392326E-3</v>
      </c>
      <c r="G442" s="177">
        <f>G385/RES_summary!G$21</f>
        <v>1.3272404796627912E-3</v>
      </c>
      <c r="H442" s="177">
        <f>H385/RES_summary!H$21</f>
        <v>2.1562307019408342E-2</v>
      </c>
      <c r="I442" s="177">
        <f>I385/RES_summary!I$21</f>
        <v>2.0860912776773419E-2</v>
      </c>
      <c r="J442" s="177">
        <f>J385/RES_summary!J$21</f>
        <v>1.3231836043889396E-2</v>
      </c>
      <c r="K442" s="177">
        <f>K385/RES_summary!K$21</f>
        <v>0.13909583880534751</v>
      </c>
      <c r="L442" s="177">
        <f>L385/RES_summary!L$21</f>
        <v>1.0757511157540351E-2</v>
      </c>
      <c r="M442" s="177">
        <f>M385/RES_summary!M$21</f>
        <v>4.9031544422510356E-2</v>
      </c>
      <c r="N442" s="177">
        <f>N385/RES_summary!N$21</f>
        <v>7.5435090288394666E-2</v>
      </c>
      <c r="O442" s="177">
        <f>O385/RES_summary!O$21</f>
        <v>0.12232906967688546</v>
      </c>
      <c r="P442" s="177">
        <f>P385/RES_summary!P$21</f>
        <v>5.0424542433276563E-2</v>
      </c>
      <c r="Q442" s="177">
        <f>Q385/RES_summary!Q$21</f>
        <v>0.11699738526059077</v>
      </c>
    </row>
    <row r="443" spans="1:17" ht="12" customHeight="1" x14ac:dyDescent="0.25">
      <c r="A443" s="158" t="s">
        <v>63</v>
      </c>
      <c r="B443" s="157"/>
      <c r="C443" s="178">
        <f>C386/RES_summary!C$21</f>
        <v>20.532271512162264</v>
      </c>
      <c r="D443" s="178">
        <f>D386/RES_summary!D$21</f>
        <v>20.725020647443639</v>
      </c>
      <c r="E443" s="178">
        <f>E386/RES_summary!E$21</f>
        <v>21.280231077767791</v>
      </c>
      <c r="F443" s="178">
        <f>F386/RES_summary!F$21</f>
        <v>21.799588262943491</v>
      </c>
      <c r="G443" s="178">
        <f>G386/RES_summary!G$21</f>
        <v>21.833126030524205</v>
      </c>
      <c r="H443" s="178">
        <f>H386/RES_summary!H$21</f>
        <v>22.687379329970444</v>
      </c>
      <c r="I443" s="178">
        <f>I386/RES_summary!I$21</f>
        <v>22.88233426640133</v>
      </c>
      <c r="J443" s="178">
        <f>J386/RES_summary!J$21</f>
        <v>21.972489626554395</v>
      </c>
      <c r="K443" s="178">
        <f>K386/RES_summary!K$21</f>
        <v>21.982074011435955</v>
      </c>
      <c r="L443" s="178">
        <f>L386/RES_summary!L$21</f>
        <v>21.978831466095578</v>
      </c>
      <c r="M443" s="178">
        <f>M386/RES_summary!M$21</f>
        <v>19.336879523627022</v>
      </c>
      <c r="N443" s="178">
        <f>N386/RES_summary!N$21</f>
        <v>19.221273134094719</v>
      </c>
      <c r="O443" s="178">
        <f>O386/RES_summary!O$21</f>
        <v>20.483512344361781</v>
      </c>
      <c r="P443" s="178">
        <f>P386/RES_summary!P$21</f>
        <v>19.872694584811789</v>
      </c>
      <c r="Q443" s="178">
        <f>Q386/RES_summary!Q$21</f>
        <v>19.201694203165076</v>
      </c>
    </row>
    <row r="444" spans="1:17" ht="12" customHeight="1" x14ac:dyDescent="0.25">
      <c r="A444" s="167" t="s">
        <v>148</v>
      </c>
      <c r="B444" s="132"/>
      <c r="C444" s="183">
        <f>C387/RES_summary!C$21</f>
        <v>20.185396159401979</v>
      </c>
      <c r="D444" s="183">
        <f>D387/RES_summary!D$21</f>
        <v>20.725020647443639</v>
      </c>
      <c r="E444" s="183">
        <f>E387/RES_summary!E$21</f>
        <v>21.259351130888049</v>
      </c>
      <c r="F444" s="183">
        <f>F387/RES_summary!F$21</f>
        <v>21.278824405926002</v>
      </c>
      <c r="G444" s="183">
        <f>G387/RES_summary!G$21</f>
        <v>21.875310122387177</v>
      </c>
      <c r="H444" s="183">
        <f>H387/RES_summary!H$21</f>
        <v>22.687379329970444</v>
      </c>
      <c r="I444" s="183">
        <f>I387/RES_summary!I$21</f>
        <v>22.88233426640133</v>
      </c>
      <c r="J444" s="183">
        <f>J387/RES_summary!J$21</f>
        <v>22.620091876458442</v>
      </c>
      <c r="K444" s="183">
        <f>K387/RES_summary!K$21</f>
        <v>21.982074011435955</v>
      </c>
      <c r="L444" s="183">
        <f>L387/RES_summary!L$21</f>
        <v>21.978831466095578</v>
      </c>
      <c r="M444" s="183">
        <f>M387/RES_summary!M$21</f>
        <v>19.336879523627022</v>
      </c>
      <c r="N444" s="183">
        <f>N387/RES_summary!N$21</f>
        <v>19.221273134094719</v>
      </c>
      <c r="O444" s="183">
        <f>O387/RES_summary!O$21</f>
        <v>20.608091425119184</v>
      </c>
      <c r="P444" s="183">
        <f>P387/RES_summary!P$21</f>
        <v>19.576771963463244</v>
      </c>
      <c r="Q444" s="183">
        <f>Q387/RES_summary!Q$21</f>
        <v>19.00243594026216</v>
      </c>
    </row>
    <row r="445" spans="1:17" ht="12" customHeight="1" x14ac:dyDescent="0.25">
      <c r="A445" s="167" t="s">
        <v>147</v>
      </c>
      <c r="B445" s="132"/>
      <c r="C445" s="183">
        <f>C388/RES_summary!C$21</f>
        <v>0</v>
      </c>
      <c r="D445" s="183">
        <f>D388/RES_summary!D$21</f>
        <v>0</v>
      </c>
      <c r="E445" s="183">
        <f>E388/RES_summary!E$21</f>
        <v>0</v>
      </c>
      <c r="F445" s="183">
        <f>F388/RES_summary!F$21</f>
        <v>0</v>
      </c>
      <c r="G445" s="183">
        <f>G388/RES_summary!G$21</f>
        <v>0</v>
      </c>
      <c r="H445" s="183">
        <f>H388/RES_summary!H$21</f>
        <v>0</v>
      </c>
      <c r="I445" s="183">
        <f>I388/RES_summary!I$21</f>
        <v>0</v>
      </c>
      <c r="J445" s="183">
        <f>J388/RES_summary!J$21</f>
        <v>0</v>
      </c>
      <c r="K445" s="183">
        <f>K388/RES_summary!K$21</f>
        <v>0</v>
      </c>
      <c r="L445" s="183">
        <f>L388/RES_summary!L$21</f>
        <v>0</v>
      </c>
      <c r="M445" s="183">
        <f>M388/RES_summary!M$21</f>
        <v>0</v>
      </c>
      <c r="N445" s="183">
        <f>N388/RES_summary!N$21</f>
        <v>0</v>
      </c>
      <c r="O445" s="183">
        <f>O388/RES_summary!O$21</f>
        <v>0</v>
      </c>
      <c r="P445" s="183">
        <f>P388/RES_summary!P$21</f>
        <v>0</v>
      </c>
      <c r="Q445" s="183">
        <f>Q388/RES_summary!Q$21</f>
        <v>0</v>
      </c>
    </row>
    <row r="446" spans="1:17" ht="12" customHeight="1" x14ac:dyDescent="0.25">
      <c r="A446" s="166" t="s">
        <v>61</v>
      </c>
      <c r="B446" s="165"/>
      <c r="C446" s="182">
        <f>C389/RES_summary!C$21</f>
        <v>0</v>
      </c>
      <c r="D446" s="182">
        <f>D389/RES_summary!D$21</f>
        <v>0</v>
      </c>
      <c r="E446" s="182">
        <f>E389/RES_summary!E$21</f>
        <v>0</v>
      </c>
      <c r="F446" s="182">
        <f>F389/RES_summary!F$21</f>
        <v>0</v>
      </c>
      <c r="G446" s="182">
        <f>G389/RES_summary!G$21</f>
        <v>0</v>
      </c>
      <c r="H446" s="182">
        <f>H389/RES_summary!H$21</f>
        <v>0</v>
      </c>
      <c r="I446" s="182">
        <f>I389/RES_summary!I$21</f>
        <v>0</v>
      </c>
      <c r="J446" s="182">
        <f>J389/RES_summary!J$21</f>
        <v>0</v>
      </c>
      <c r="K446" s="182">
        <f>K389/RES_summary!K$21</f>
        <v>0</v>
      </c>
      <c r="L446" s="182">
        <f>L389/RES_summary!L$21</f>
        <v>0</v>
      </c>
      <c r="M446" s="182">
        <f>M389/RES_summary!M$21</f>
        <v>0</v>
      </c>
      <c r="N446" s="182">
        <f>N389/RES_summary!N$21</f>
        <v>0</v>
      </c>
      <c r="O446" s="182">
        <f>O389/RES_summary!O$21</f>
        <v>0</v>
      </c>
      <c r="P446" s="182">
        <f>P389/RES_summary!P$21</f>
        <v>0</v>
      </c>
      <c r="Q446" s="182">
        <f>Q389/RES_summary!Q$21</f>
        <v>0</v>
      </c>
    </row>
    <row r="447" spans="1:17" ht="12" customHeight="1" x14ac:dyDescent="0.25">
      <c r="A447" s="147" t="s">
        <v>59</v>
      </c>
      <c r="B447" s="164"/>
      <c r="C447" s="181">
        <f>C390/RES_summary!C$21</f>
        <v>0</v>
      </c>
      <c r="D447" s="181">
        <f>D390/RES_summary!D$21</f>
        <v>0</v>
      </c>
      <c r="E447" s="181">
        <f>E390/RES_summary!E$21</f>
        <v>0</v>
      </c>
      <c r="F447" s="181">
        <f>F390/RES_summary!F$21</f>
        <v>0</v>
      </c>
      <c r="G447" s="181">
        <f>G390/RES_summary!G$21</f>
        <v>0</v>
      </c>
      <c r="H447" s="181">
        <f>H390/RES_summary!H$21</f>
        <v>0</v>
      </c>
      <c r="I447" s="181">
        <f>I390/RES_summary!I$21</f>
        <v>0</v>
      </c>
      <c r="J447" s="181">
        <f>J390/RES_summary!J$21</f>
        <v>0</v>
      </c>
      <c r="K447" s="181">
        <f>K390/RES_summary!K$21</f>
        <v>0</v>
      </c>
      <c r="L447" s="181">
        <f>L390/RES_summary!L$21</f>
        <v>0</v>
      </c>
      <c r="M447" s="181">
        <f>M390/RES_summary!M$21</f>
        <v>0</v>
      </c>
      <c r="N447" s="181">
        <f>N390/RES_summary!N$21</f>
        <v>0</v>
      </c>
      <c r="O447" s="181">
        <f>O390/RES_summary!O$21</f>
        <v>0</v>
      </c>
      <c r="P447" s="181">
        <f>P390/RES_summary!P$21</f>
        <v>0</v>
      </c>
      <c r="Q447" s="181">
        <f>Q390/RES_summary!Q$21</f>
        <v>0</v>
      </c>
    </row>
    <row r="448" spans="1:17" ht="12" customHeight="1" x14ac:dyDescent="0.25">
      <c r="A448" s="163" t="s">
        <v>142</v>
      </c>
      <c r="B448" s="162"/>
      <c r="C448" s="180">
        <f>C391/RES_summary!C$21</f>
        <v>22.717621455878021</v>
      </c>
      <c r="D448" s="180">
        <f>D391/RES_summary!D$21</f>
        <v>0</v>
      </c>
      <c r="E448" s="180">
        <f>E391/RES_summary!E$21</f>
        <v>21.368736441188183</v>
      </c>
      <c r="F448" s="180">
        <f>F391/RES_summary!F$21</f>
        <v>22.027803448681979</v>
      </c>
      <c r="G448" s="180">
        <f>G391/RES_summary!G$21</f>
        <v>21.398961318872935</v>
      </c>
      <c r="H448" s="180">
        <f>H391/RES_summary!H$21</f>
        <v>0</v>
      </c>
      <c r="I448" s="180">
        <f>I391/RES_summary!I$21</f>
        <v>0</v>
      </c>
      <c r="J448" s="180">
        <f>J391/RES_summary!J$21</f>
        <v>20.252484989103849</v>
      </c>
      <c r="K448" s="180">
        <f>K391/RES_summary!K$21</f>
        <v>0</v>
      </c>
      <c r="L448" s="180">
        <f>L391/RES_summary!L$21</f>
        <v>0</v>
      </c>
      <c r="M448" s="180">
        <f>M391/RES_summary!M$21</f>
        <v>0</v>
      </c>
      <c r="N448" s="180">
        <f>N391/RES_summary!N$21</f>
        <v>0</v>
      </c>
      <c r="O448" s="180">
        <f>O391/RES_summary!O$21</f>
        <v>19.714617778427026</v>
      </c>
      <c r="P448" s="180">
        <f>P391/RES_summary!P$21</f>
        <v>21.5435328407446</v>
      </c>
      <c r="Q448" s="180">
        <f>Q391/RES_summary!Q$21</f>
        <v>20.277582041903656</v>
      </c>
    </row>
    <row r="449" spans="1:17" ht="12" customHeight="1" x14ac:dyDescent="0.25">
      <c r="A449" s="161" t="s">
        <v>141</v>
      </c>
      <c r="B449" s="160"/>
      <c r="C449" s="179">
        <f>C392/RES_summary!C$21</f>
        <v>0</v>
      </c>
      <c r="D449" s="179">
        <f>D392/RES_summary!D$21</f>
        <v>0</v>
      </c>
      <c r="E449" s="179">
        <f>E392/RES_summary!E$21</f>
        <v>0</v>
      </c>
      <c r="F449" s="179">
        <f>F392/RES_summary!F$21</f>
        <v>0</v>
      </c>
      <c r="G449" s="179">
        <f>G392/RES_summary!G$21</f>
        <v>0</v>
      </c>
      <c r="H449" s="179">
        <f>H392/RES_summary!H$21</f>
        <v>0</v>
      </c>
      <c r="I449" s="179">
        <f>I392/RES_summary!I$21</f>
        <v>0</v>
      </c>
      <c r="J449" s="179">
        <f>J392/RES_summary!J$21</f>
        <v>0</v>
      </c>
      <c r="K449" s="179">
        <f>K392/RES_summary!K$21</f>
        <v>0</v>
      </c>
      <c r="L449" s="179">
        <f>L392/RES_summary!L$21</f>
        <v>0</v>
      </c>
      <c r="M449" s="179">
        <f>M392/RES_summary!M$21</f>
        <v>0</v>
      </c>
      <c r="N449" s="179">
        <f>N392/RES_summary!N$21</f>
        <v>0</v>
      </c>
      <c r="O449" s="179">
        <f>O392/RES_summary!O$21</f>
        <v>0</v>
      </c>
      <c r="P449" s="179">
        <f>P392/RES_summary!P$21</f>
        <v>0</v>
      </c>
      <c r="Q449" s="179">
        <f>Q392/RES_summary!Q$21</f>
        <v>0</v>
      </c>
    </row>
    <row r="450" spans="1:17" ht="12" customHeight="1" x14ac:dyDescent="0.25">
      <c r="A450" s="148" t="s">
        <v>60</v>
      </c>
      <c r="B450" s="156"/>
      <c r="C450" s="177">
        <f>C393/RES_summary!C$21</f>
        <v>0</v>
      </c>
      <c r="D450" s="177">
        <f>D393/RES_summary!D$21</f>
        <v>0</v>
      </c>
      <c r="E450" s="177">
        <f>E393/RES_summary!E$21</f>
        <v>0</v>
      </c>
      <c r="F450" s="177">
        <f>F393/RES_summary!F$21</f>
        <v>0</v>
      </c>
      <c r="G450" s="177">
        <f>G393/RES_summary!G$21</f>
        <v>0</v>
      </c>
      <c r="H450" s="177">
        <f>H393/RES_summary!H$21</f>
        <v>0</v>
      </c>
      <c r="I450" s="177">
        <f>I393/RES_summary!I$21</f>
        <v>0</v>
      </c>
      <c r="J450" s="177">
        <f>J393/RES_summary!J$21</f>
        <v>0</v>
      </c>
      <c r="K450" s="177">
        <f>K393/RES_summary!K$21</f>
        <v>0</v>
      </c>
      <c r="L450" s="177">
        <f>L393/RES_summary!L$21</f>
        <v>0</v>
      </c>
      <c r="M450" s="177">
        <f>M393/RES_summary!M$21</f>
        <v>0</v>
      </c>
      <c r="N450" s="177">
        <f>N393/RES_summary!N$21</f>
        <v>0</v>
      </c>
      <c r="O450" s="177">
        <f>O393/RES_summary!O$21</f>
        <v>0</v>
      </c>
      <c r="P450" s="177">
        <f>P393/RES_summary!P$21</f>
        <v>0</v>
      </c>
      <c r="Q450" s="177">
        <f>Q393/RES_summary!Q$21</f>
        <v>0</v>
      </c>
    </row>
    <row r="451" spans="1:17" ht="12" customHeight="1" x14ac:dyDescent="0.25">
      <c r="A451" s="148" t="s">
        <v>59</v>
      </c>
      <c r="B451" s="156"/>
      <c r="C451" s="177">
        <f>C394/RES_summary!C$21</f>
        <v>0</v>
      </c>
      <c r="D451" s="177">
        <f>D394/RES_summary!D$21</f>
        <v>0</v>
      </c>
      <c r="E451" s="177">
        <f>E394/RES_summary!E$21</f>
        <v>0</v>
      </c>
      <c r="F451" s="177">
        <f>F394/RES_summary!F$21</f>
        <v>0</v>
      </c>
      <c r="G451" s="177">
        <f>G394/RES_summary!G$21</f>
        <v>0</v>
      </c>
      <c r="H451" s="177">
        <f>H394/RES_summary!H$21</f>
        <v>0</v>
      </c>
      <c r="I451" s="177">
        <f>I394/RES_summary!I$21</f>
        <v>0</v>
      </c>
      <c r="J451" s="177">
        <f>J394/RES_summary!J$21</f>
        <v>0</v>
      </c>
      <c r="K451" s="177">
        <f>K394/RES_summary!K$21</f>
        <v>0</v>
      </c>
      <c r="L451" s="177">
        <f>L394/RES_summary!L$21</f>
        <v>0</v>
      </c>
      <c r="M451" s="177">
        <f>M394/RES_summary!M$21</f>
        <v>0</v>
      </c>
      <c r="N451" s="177">
        <f>N394/RES_summary!N$21</f>
        <v>0</v>
      </c>
      <c r="O451" s="177">
        <f>O394/RES_summary!O$21</f>
        <v>0</v>
      </c>
      <c r="P451" s="177">
        <f>P394/RES_summary!P$21</f>
        <v>0</v>
      </c>
      <c r="Q451" s="177">
        <f>Q394/RES_summary!Q$21</f>
        <v>0</v>
      </c>
    </row>
    <row r="452" spans="1:17" ht="12" customHeight="1" x14ac:dyDescent="0.25">
      <c r="A452" s="158" t="s">
        <v>62</v>
      </c>
      <c r="B452" s="157"/>
      <c r="C452" s="178">
        <f>C395/RES_summary!C$21</f>
        <v>6.4800006332784461</v>
      </c>
      <c r="D452" s="178">
        <f>D395/RES_summary!D$21</f>
        <v>6.9906192418685871</v>
      </c>
      <c r="E452" s="178">
        <f>E395/RES_summary!E$21</f>
        <v>6.5494092954040743</v>
      </c>
      <c r="F452" s="178">
        <f>F395/RES_summary!F$21</f>
        <v>6.3849032989599692</v>
      </c>
      <c r="G452" s="178">
        <f>G395/RES_summary!G$21</f>
        <v>5.4976519694271442</v>
      </c>
      <c r="H452" s="178">
        <f>H395/RES_summary!H$21</f>
        <v>5.1347462643335788</v>
      </c>
      <c r="I452" s="178">
        <f>I395/RES_summary!I$21</f>
        <v>5.3790529141730659</v>
      </c>
      <c r="J452" s="178">
        <f>J395/RES_summary!J$21</f>
        <v>4.7508108805078706</v>
      </c>
      <c r="K452" s="178">
        <f>K395/RES_summary!K$21</f>
        <v>5.7577271157174383</v>
      </c>
      <c r="L452" s="178">
        <f>L395/RES_summary!L$21</f>
        <v>6.4541328247940619</v>
      </c>
      <c r="M452" s="178">
        <f>M395/RES_summary!M$21</f>
        <v>5.2491148559370959</v>
      </c>
      <c r="N452" s="178">
        <f>N395/RES_summary!N$21</f>
        <v>6.0087187713478505</v>
      </c>
      <c r="O452" s="178">
        <f>O395/RES_summary!O$21</f>
        <v>6.3308010640717747</v>
      </c>
      <c r="P452" s="178">
        <f>P395/RES_summary!P$21</f>
        <v>6.7355675312333432</v>
      </c>
      <c r="Q452" s="178">
        <f>Q395/RES_summary!Q$21</f>
        <v>6.7921337557927801</v>
      </c>
    </row>
    <row r="453" spans="1:17" ht="12" customHeight="1" x14ac:dyDescent="0.25">
      <c r="A453" s="23" t="s">
        <v>57</v>
      </c>
      <c r="B453" s="156"/>
      <c r="C453" s="177">
        <f>C396/RES_summary!C$21</f>
        <v>0</v>
      </c>
      <c r="D453" s="177">
        <f>D396/RES_summary!D$21</f>
        <v>0</v>
      </c>
      <c r="E453" s="177">
        <f>E396/RES_summary!E$21</f>
        <v>0</v>
      </c>
      <c r="F453" s="177">
        <f>F396/RES_summary!F$21</f>
        <v>0</v>
      </c>
      <c r="G453" s="177">
        <f>G396/RES_summary!G$21</f>
        <v>0</v>
      </c>
      <c r="H453" s="177">
        <f>H396/RES_summary!H$21</f>
        <v>0</v>
      </c>
      <c r="I453" s="177">
        <f>I396/RES_summary!I$21</f>
        <v>0</v>
      </c>
      <c r="J453" s="177">
        <f>J396/RES_summary!J$21</f>
        <v>0</v>
      </c>
      <c r="K453" s="177">
        <f>K396/RES_summary!K$21</f>
        <v>0</v>
      </c>
      <c r="L453" s="177">
        <f>L396/RES_summary!L$21</f>
        <v>0</v>
      </c>
      <c r="M453" s="177">
        <f>M396/RES_summary!M$21</f>
        <v>0</v>
      </c>
      <c r="N453" s="177">
        <f>N396/RES_summary!N$21</f>
        <v>0</v>
      </c>
      <c r="O453" s="177">
        <f>O396/RES_summary!O$21</f>
        <v>0</v>
      </c>
      <c r="P453" s="177">
        <f>P396/RES_summary!P$21</f>
        <v>0</v>
      </c>
      <c r="Q453" s="177">
        <f>Q396/RES_summary!Q$21</f>
        <v>0</v>
      </c>
    </row>
    <row r="454" spans="1:17" ht="12" customHeight="1" x14ac:dyDescent="0.25">
      <c r="A454" s="29" t="s">
        <v>140</v>
      </c>
      <c r="B454" s="57"/>
      <c r="C454" s="176">
        <f>C397/RES_summary!C$21</f>
        <v>6.4800006332784461</v>
      </c>
      <c r="D454" s="176">
        <f>D397/RES_summary!D$21</f>
        <v>6.9906192418685871</v>
      </c>
      <c r="E454" s="176">
        <f>E397/RES_summary!E$21</f>
        <v>6.5494092954040743</v>
      </c>
      <c r="F454" s="176">
        <f>F397/RES_summary!F$21</f>
        <v>6.3849032989599692</v>
      </c>
      <c r="G454" s="176">
        <f>G397/RES_summary!G$21</f>
        <v>5.4976519694271442</v>
      </c>
      <c r="H454" s="176">
        <f>H397/RES_summary!H$21</f>
        <v>5.1347462643335788</v>
      </c>
      <c r="I454" s="176">
        <f>I397/RES_summary!I$21</f>
        <v>5.3790529141730659</v>
      </c>
      <c r="J454" s="176">
        <f>J397/RES_summary!J$21</f>
        <v>4.7508108805078706</v>
      </c>
      <c r="K454" s="176">
        <f>K397/RES_summary!K$21</f>
        <v>5.7577271157174383</v>
      </c>
      <c r="L454" s="176">
        <f>L397/RES_summary!L$21</f>
        <v>6.4541328247940619</v>
      </c>
      <c r="M454" s="176">
        <f>M397/RES_summary!M$21</f>
        <v>5.2491148559370959</v>
      </c>
      <c r="N454" s="176">
        <f>N397/RES_summary!N$21</f>
        <v>6.0087187713478505</v>
      </c>
      <c r="O454" s="176">
        <f>O397/RES_summary!O$21</f>
        <v>6.3308010640717747</v>
      </c>
      <c r="P454" s="176">
        <f>P397/RES_summary!P$21</f>
        <v>6.7355675312333432</v>
      </c>
      <c r="Q454" s="176">
        <f>Q397/RES_summary!Q$21</f>
        <v>6.7921337557927801</v>
      </c>
    </row>
    <row r="456" spans="1:17" ht="12" customHeight="1" x14ac:dyDescent="0.25">
      <c r="A456" s="152" t="s">
        <v>184</v>
      </c>
      <c r="B456" s="168"/>
      <c r="C456" s="184">
        <f>C399/RES_summary!C$21</f>
        <v>0</v>
      </c>
      <c r="D456" s="184">
        <f>D399/RES_summary!D$21</f>
        <v>0</v>
      </c>
      <c r="E456" s="184">
        <f>E399/RES_summary!E$21</f>
        <v>0</v>
      </c>
      <c r="F456" s="184">
        <f>F399/RES_summary!F$21</f>
        <v>0</v>
      </c>
      <c r="G456" s="184">
        <f>G399/RES_summary!G$21</f>
        <v>0</v>
      </c>
      <c r="H456" s="184">
        <f>H399/RES_summary!H$21</f>
        <v>0</v>
      </c>
      <c r="I456" s="184">
        <f>I399/RES_summary!I$21</f>
        <v>0</v>
      </c>
      <c r="J456" s="184">
        <f>J399/RES_summary!J$21</f>
        <v>0</v>
      </c>
      <c r="K456" s="184">
        <f>K399/RES_summary!K$21</f>
        <v>0</v>
      </c>
      <c r="L456" s="184">
        <f>L399/RES_summary!L$21</f>
        <v>0</v>
      </c>
      <c r="M456" s="184">
        <f>M399/RES_summary!M$21</f>
        <v>0</v>
      </c>
      <c r="N456" s="184">
        <f>N399/RES_summary!N$21</f>
        <v>0</v>
      </c>
      <c r="O456" s="184">
        <f>O399/RES_summary!O$21</f>
        <v>0</v>
      </c>
      <c r="P456" s="184">
        <f>P399/RES_summary!P$21</f>
        <v>0</v>
      </c>
      <c r="Q456" s="184">
        <f>Q399/RES_summary!Q$21</f>
        <v>0</v>
      </c>
    </row>
    <row r="457" spans="1:17" ht="12" customHeight="1" x14ac:dyDescent="0.25">
      <c r="A457" s="158" t="s">
        <v>65</v>
      </c>
      <c r="B457" s="157"/>
      <c r="C457" s="178">
        <f>C400/RES_summary!C$21</f>
        <v>0</v>
      </c>
      <c r="D457" s="178">
        <f>D400/RES_summary!D$21</f>
        <v>0</v>
      </c>
      <c r="E457" s="178">
        <f>E400/RES_summary!E$21</f>
        <v>0</v>
      </c>
      <c r="F457" s="178">
        <f>F400/RES_summary!F$21</f>
        <v>0</v>
      </c>
      <c r="G457" s="178">
        <f>G400/RES_summary!G$21</f>
        <v>0</v>
      </c>
      <c r="H457" s="178">
        <f>H400/RES_summary!H$21</f>
        <v>0</v>
      </c>
      <c r="I457" s="178">
        <f>I400/RES_summary!I$21</f>
        <v>0</v>
      </c>
      <c r="J457" s="178">
        <f>J400/RES_summary!J$21</f>
        <v>0</v>
      </c>
      <c r="K457" s="178">
        <f>K400/RES_summary!K$21</f>
        <v>0</v>
      </c>
      <c r="L457" s="178">
        <f>L400/RES_summary!L$21</f>
        <v>0</v>
      </c>
      <c r="M457" s="178">
        <f>M400/RES_summary!M$21</f>
        <v>0</v>
      </c>
      <c r="N457" s="178">
        <f>N400/RES_summary!N$21</f>
        <v>0</v>
      </c>
      <c r="O457" s="178">
        <f>O400/RES_summary!O$21</f>
        <v>0</v>
      </c>
      <c r="P457" s="178">
        <f>P400/RES_summary!P$21</f>
        <v>0</v>
      </c>
      <c r="Q457" s="178">
        <f>Q400/RES_summary!Q$21</f>
        <v>0</v>
      </c>
    </row>
    <row r="458" spans="1:17" ht="12" customHeight="1" x14ac:dyDescent="0.25">
      <c r="A458" s="23" t="s">
        <v>149</v>
      </c>
      <c r="B458" s="156"/>
      <c r="C458" s="177">
        <f>C401/RES_summary!C$21</f>
        <v>0</v>
      </c>
      <c r="D458" s="177">
        <f>D401/RES_summary!D$21</f>
        <v>0</v>
      </c>
      <c r="E458" s="177">
        <f>E401/RES_summary!E$21</f>
        <v>0</v>
      </c>
      <c r="F458" s="177">
        <f>F401/RES_summary!F$21</f>
        <v>0</v>
      </c>
      <c r="G458" s="177">
        <f>G401/RES_summary!G$21</f>
        <v>0</v>
      </c>
      <c r="H458" s="177">
        <f>H401/RES_summary!H$21</f>
        <v>0</v>
      </c>
      <c r="I458" s="177">
        <f>I401/RES_summary!I$21</f>
        <v>0</v>
      </c>
      <c r="J458" s="177">
        <f>J401/RES_summary!J$21</f>
        <v>0</v>
      </c>
      <c r="K458" s="177">
        <f>K401/RES_summary!K$21</f>
        <v>0</v>
      </c>
      <c r="L458" s="177">
        <f>L401/RES_summary!L$21</f>
        <v>0</v>
      </c>
      <c r="M458" s="177">
        <f>M401/RES_summary!M$21</f>
        <v>0</v>
      </c>
      <c r="N458" s="177">
        <f>N401/RES_summary!N$21</f>
        <v>0</v>
      </c>
      <c r="O458" s="177">
        <f>O401/RES_summary!O$21</f>
        <v>0</v>
      </c>
      <c r="P458" s="177">
        <f>P401/RES_summary!P$21</f>
        <v>0</v>
      </c>
      <c r="Q458" s="177">
        <f>Q401/RES_summary!Q$21</f>
        <v>0</v>
      </c>
    </row>
    <row r="459" spans="1:17" ht="12" customHeight="1" x14ac:dyDescent="0.25">
      <c r="A459" s="23" t="s">
        <v>60</v>
      </c>
      <c r="B459" s="156"/>
      <c r="C459" s="177">
        <f>C402/RES_summary!C$21</f>
        <v>0</v>
      </c>
      <c r="D459" s="177">
        <f>D402/RES_summary!D$21</f>
        <v>0</v>
      </c>
      <c r="E459" s="177">
        <f>E402/RES_summary!E$21</f>
        <v>0</v>
      </c>
      <c r="F459" s="177">
        <f>F402/RES_summary!F$21</f>
        <v>0</v>
      </c>
      <c r="G459" s="177">
        <f>G402/RES_summary!G$21</f>
        <v>0</v>
      </c>
      <c r="H459" s="177">
        <f>H402/RES_summary!H$21</f>
        <v>0</v>
      </c>
      <c r="I459" s="177">
        <f>I402/RES_summary!I$21</f>
        <v>0</v>
      </c>
      <c r="J459" s="177">
        <f>J402/RES_summary!J$21</f>
        <v>0</v>
      </c>
      <c r="K459" s="177">
        <f>K402/RES_summary!K$21</f>
        <v>0</v>
      </c>
      <c r="L459" s="177">
        <f>L402/RES_summary!L$21</f>
        <v>0</v>
      </c>
      <c r="M459" s="177">
        <f>M402/RES_summary!M$21</f>
        <v>0</v>
      </c>
      <c r="N459" s="177">
        <f>N402/RES_summary!N$21</f>
        <v>0</v>
      </c>
      <c r="O459" s="177">
        <f>O402/RES_summary!O$21</f>
        <v>0</v>
      </c>
      <c r="P459" s="177">
        <f>P402/RES_summary!P$21</f>
        <v>0</v>
      </c>
      <c r="Q459" s="177">
        <f>Q402/RES_summary!Q$21</f>
        <v>0</v>
      </c>
    </row>
    <row r="460" spans="1:17" ht="12" customHeight="1" x14ac:dyDescent="0.25">
      <c r="A460" s="158" t="s">
        <v>112</v>
      </c>
      <c r="B460" s="157"/>
      <c r="C460" s="178">
        <f>C403/RES_summary!C$21</f>
        <v>0</v>
      </c>
      <c r="D460" s="178">
        <f>D403/RES_summary!D$21</f>
        <v>0</v>
      </c>
      <c r="E460" s="178">
        <f>E403/RES_summary!E$21</f>
        <v>0</v>
      </c>
      <c r="F460" s="178">
        <f>F403/RES_summary!F$21</f>
        <v>0</v>
      </c>
      <c r="G460" s="178">
        <f>G403/RES_summary!G$21</f>
        <v>0</v>
      </c>
      <c r="H460" s="178">
        <f>H403/RES_summary!H$21</f>
        <v>0</v>
      </c>
      <c r="I460" s="178">
        <f>I403/RES_summary!I$21</f>
        <v>0</v>
      </c>
      <c r="J460" s="178">
        <f>J403/RES_summary!J$21</f>
        <v>0</v>
      </c>
      <c r="K460" s="178">
        <f>K403/RES_summary!K$21</f>
        <v>0</v>
      </c>
      <c r="L460" s="178">
        <f>L403/RES_summary!L$21</f>
        <v>0</v>
      </c>
      <c r="M460" s="178">
        <f>M403/RES_summary!M$21</f>
        <v>0</v>
      </c>
      <c r="N460" s="178">
        <f>N403/RES_summary!N$21</f>
        <v>0</v>
      </c>
      <c r="O460" s="178">
        <f>O403/RES_summary!O$21</f>
        <v>0</v>
      </c>
      <c r="P460" s="178">
        <f>P403/RES_summary!P$21</f>
        <v>0</v>
      </c>
      <c r="Q460" s="178">
        <f>Q403/RES_summary!Q$21</f>
        <v>0</v>
      </c>
    </row>
    <row r="461" spans="1:17" ht="12" customHeight="1" x14ac:dyDescent="0.25">
      <c r="A461" s="23" t="s">
        <v>60</v>
      </c>
      <c r="B461" s="156"/>
      <c r="C461" s="177">
        <f>C404/RES_summary!C$21</f>
        <v>0</v>
      </c>
      <c r="D461" s="177">
        <f>D404/RES_summary!D$21</f>
        <v>0</v>
      </c>
      <c r="E461" s="177">
        <f>E404/RES_summary!E$21</f>
        <v>0</v>
      </c>
      <c r="F461" s="177">
        <f>F404/RES_summary!F$21</f>
        <v>0</v>
      </c>
      <c r="G461" s="177">
        <f>G404/RES_summary!G$21</f>
        <v>0</v>
      </c>
      <c r="H461" s="177">
        <f>H404/RES_summary!H$21</f>
        <v>0</v>
      </c>
      <c r="I461" s="177">
        <f>I404/RES_summary!I$21</f>
        <v>0</v>
      </c>
      <c r="J461" s="177">
        <f>J404/RES_summary!J$21</f>
        <v>0</v>
      </c>
      <c r="K461" s="177">
        <f>K404/RES_summary!K$21</f>
        <v>0</v>
      </c>
      <c r="L461" s="177">
        <f>L404/RES_summary!L$21</f>
        <v>0</v>
      </c>
      <c r="M461" s="177">
        <f>M404/RES_summary!M$21</f>
        <v>0</v>
      </c>
      <c r="N461" s="177">
        <f>N404/RES_summary!N$21</f>
        <v>0</v>
      </c>
      <c r="O461" s="177">
        <f>O404/RES_summary!O$21</f>
        <v>0</v>
      </c>
      <c r="P461" s="177">
        <f>P404/RES_summary!P$21</f>
        <v>0</v>
      </c>
      <c r="Q461" s="177">
        <f>Q404/RES_summary!Q$21</f>
        <v>0</v>
      </c>
    </row>
    <row r="462" spans="1:17" ht="12" customHeight="1" x14ac:dyDescent="0.25">
      <c r="A462" s="158" t="s">
        <v>63</v>
      </c>
      <c r="B462" s="157"/>
      <c r="C462" s="178">
        <f>C405/RES_summary!C$21</f>
        <v>0</v>
      </c>
      <c r="D462" s="178">
        <f>D405/RES_summary!D$21</f>
        <v>0</v>
      </c>
      <c r="E462" s="178">
        <f>E405/RES_summary!E$21</f>
        <v>0</v>
      </c>
      <c r="F462" s="178">
        <f>F405/RES_summary!F$21</f>
        <v>0</v>
      </c>
      <c r="G462" s="178">
        <f>G405/RES_summary!G$21</f>
        <v>0</v>
      </c>
      <c r="H462" s="178">
        <f>H405/RES_summary!H$21</f>
        <v>0</v>
      </c>
      <c r="I462" s="178">
        <f>I405/RES_summary!I$21</f>
        <v>0</v>
      </c>
      <c r="J462" s="178">
        <f>J405/RES_summary!J$21</f>
        <v>0</v>
      </c>
      <c r="K462" s="178">
        <f>K405/RES_summary!K$21</f>
        <v>0</v>
      </c>
      <c r="L462" s="178">
        <f>L405/RES_summary!L$21</f>
        <v>0</v>
      </c>
      <c r="M462" s="178">
        <f>M405/RES_summary!M$21</f>
        <v>0</v>
      </c>
      <c r="N462" s="178">
        <f>N405/RES_summary!N$21</f>
        <v>0</v>
      </c>
      <c r="O462" s="178">
        <f>O405/RES_summary!O$21</f>
        <v>0</v>
      </c>
      <c r="P462" s="178">
        <f>P405/RES_summary!P$21</f>
        <v>0</v>
      </c>
      <c r="Q462" s="178">
        <f>Q405/RES_summary!Q$21</f>
        <v>0</v>
      </c>
    </row>
    <row r="463" spans="1:17" ht="12" customHeight="1" x14ac:dyDescent="0.25">
      <c r="A463" s="167" t="s">
        <v>148</v>
      </c>
      <c r="B463" s="132"/>
      <c r="C463" s="183">
        <f>C406/RES_summary!C$21</f>
        <v>0</v>
      </c>
      <c r="D463" s="183">
        <f>D406/RES_summary!D$21</f>
        <v>0</v>
      </c>
      <c r="E463" s="183">
        <f>E406/RES_summary!E$21</f>
        <v>0</v>
      </c>
      <c r="F463" s="183">
        <f>F406/RES_summary!F$21</f>
        <v>0</v>
      </c>
      <c r="G463" s="183">
        <f>G406/RES_summary!G$21</f>
        <v>0</v>
      </c>
      <c r="H463" s="183">
        <f>H406/RES_summary!H$21</f>
        <v>0</v>
      </c>
      <c r="I463" s="183">
        <f>I406/RES_summary!I$21</f>
        <v>0</v>
      </c>
      <c r="J463" s="183">
        <f>J406/RES_summary!J$21</f>
        <v>0</v>
      </c>
      <c r="K463" s="183">
        <f>K406/RES_summary!K$21</f>
        <v>0</v>
      </c>
      <c r="L463" s="183">
        <f>L406/RES_summary!L$21</f>
        <v>0</v>
      </c>
      <c r="M463" s="183">
        <f>M406/RES_summary!M$21</f>
        <v>0</v>
      </c>
      <c r="N463" s="183">
        <f>N406/RES_summary!N$21</f>
        <v>0</v>
      </c>
      <c r="O463" s="183">
        <f>O406/RES_summary!O$21</f>
        <v>0</v>
      </c>
      <c r="P463" s="183">
        <f>P406/RES_summary!P$21</f>
        <v>0</v>
      </c>
      <c r="Q463" s="183">
        <f>Q406/RES_summary!Q$21</f>
        <v>0</v>
      </c>
    </row>
    <row r="464" spans="1:17" ht="12" customHeight="1" x14ac:dyDescent="0.25">
      <c r="A464" s="167" t="s">
        <v>147</v>
      </c>
      <c r="B464" s="132"/>
      <c r="C464" s="183">
        <f>C407/RES_summary!C$21</f>
        <v>0</v>
      </c>
      <c r="D464" s="183">
        <f>D407/RES_summary!D$21</f>
        <v>0</v>
      </c>
      <c r="E464" s="183">
        <f>E407/RES_summary!E$21</f>
        <v>0</v>
      </c>
      <c r="F464" s="183">
        <f>F407/RES_summary!F$21</f>
        <v>0</v>
      </c>
      <c r="G464" s="183">
        <f>G407/RES_summary!G$21</f>
        <v>0</v>
      </c>
      <c r="H464" s="183">
        <f>H407/RES_summary!H$21</f>
        <v>0</v>
      </c>
      <c r="I464" s="183">
        <f>I407/RES_summary!I$21</f>
        <v>0</v>
      </c>
      <c r="J464" s="183">
        <f>J407/RES_summary!J$21</f>
        <v>0</v>
      </c>
      <c r="K464" s="183">
        <f>K407/RES_summary!K$21</f>
        <v>0</v>
      </c>
      <c r="L464" s="183">
        <f>L407/RES_summary!L$21</f>
        <v>0</v>
      </c>
      <c r="M464" s="183">
        <f>M407/RES_summary!M$21</f>
        <v>0</v>
      </c>
      <c r="N464" s="183">
        <f>N407/RES_summary!N$21</f>
        <v>0</v>
      </c>
      <c r="O464" s="183">
        <f>O407/RES_summary!O$21</f>
        <v>0</v>
      </c>
      <c r="P464" s="183">
        <f>P407/RES_summary!P$21</f>
        <v>0</v>
      </c>
      <c r="Q464" s="183">
        <f>Q407/RES_summary!Q$21</f>
        <v>0</v>
      </c>
    </row>
    <row r="465" spans="1:17" ht="12" customHeight="1" x14ac:dyDescent="0.25">
      <c r="A465" s="166" t="s">
        <v>61</v>
      </c>
      <c r="B465" s="165"/>
      <c r="C465" s="182">
        <f>C408/RES_summary!C$21</f>
        <v>0</v>
      </c>
      <c r="D465" s="182">
        <f>D408/RES_summary!D$21</f>
        <v>0</v>
      </c>
      <c r="E465" s="182">
        <f>E408/RES_summary!E$21</f>
        <v>0</v>
      </c>
      <c r="F465" s="182">
        <f>F408/RES_summary!F$21</f>
        <v>0</v>
      </c>
      <c r="G465" s="182">
        <f>G408/RES_summary!G$21</f>
        <v>0</v>
      </c>
      <c r="H465" s="182">
        <f>H408/RES_summary!H$21</f>
        <v>0</v>
      </c>
      <c r="I465" s="182">
        <f>I408/RES_summary!I$21</f>
        <v>0</v>
      </c>
      <c r="J465" s="182">
        <f>J408/RES_summary!J$21</f>
        <v>0</v>
      </c>
      <c r="K465" s="182">
        <f>K408/RES_summary!K$21</f>
        <v>0</v>
      </c>
      <c r="L465" s="182">
        <f>L408/RES_summary!L$21</f>
        <v>0</v>
      </c>
      <c r="M465" s="182">
        <f>M408/RES_summary!M$21</f>
        <v>0</v>
      </c>
      <c r="N465" s="182">
        <f>N408/RES_summary!N$21</f>
        <v>0</v>
      </c>
      <c r="O465" s="182">
        <f>O408/RES_summary!O$21</f>
        <v>0</v>
      </c>
      <c r="P465" s="182">
        <f>P408/RES_summary!P$21</f>
        <v>0</v>
      </c>
      <c r="Q465" s="182">
        <f>Q408/RES_summary!Q$21</f>
        <v>0</v>
      </c>
    </row>
    <row r="466" spans="1:17" ht="12" customHeight="1" x14ac:dyDescent="0.25">
      <c r="A466" s="147" t="s">
        <v>59</v>
      </c>
      <c r="B466" s="164"/>
      <c r="C466" s="181">
        <f>C409/RES_summary!C$21</f>
        <v>0</v>
      </c>
      <c r="D466" s="181">
        <f>D409/RES_summary!D$21</f>
        <v>0</v>
      </c>
      <c r="E466" s="181">
        <f>E409/RES_summary!E$21</f>
        <v>0</v>
      </c>
      <c r="F466" s="181">
        <f>F409/RES_summary!F$21</f>
        <v>0</v>
      </c>
      <c r="G466" s="181">
        <f>G409/RES_summary!G$21</f>
        <v>0</v>
      </c>
      <c r="H466" s="181">
        <f>H409/RES_summary!H$21</f>
        <v>0</v>
      </c>
      <c r="I466" s="181">
        <f>I409/RES_summary!I$21</f>
        <v>0</v>
      </c>
      <c r="J466" s="181">
        <f>J409/RES_summary!J$21</f>
        <v>0</v>
      </c>
      <c r="K466" s="181">
        <f>K409/RES_summary!K$21</f>
        <v>0</v>
      </c>
      <c r="L466" s="181">
        <f>L409/RES_summary!L$21</f>
        <v>0</v>
      </c>
      <c r="M466" s="181">
        <f>M409/RES_summary!M$21</f>
        <v>0</v>
      </c>
      <c r="N466" s="181">
        <f>N409/RES_summary!N$21</f>
        <v>0</v>
      </c>
      <c r="O466" s="181">
        <f>O409/RES_summary!O$21</f>
        <v>0</v>
      </c>
      <c r="P466" s="181">
        <f>P409/RES_summary!P$21</f>
        <v>0</v>
      </c>
      <c r="Q466" s="181">
        <f>Q409/RES_summary!Q$21</f>
        <v>0</v>
      </c>
    </row>
    <row r="467" spans="1:17" ht="12" customHeight="1" x14ac:dyDescent="0.25">
      <c r="A467" s="163" t="s">
        <v>142</v>
      </c>
      <c r="B467" s="162"/>
      <c r="C467" s="180">
        <f>C410/RES_summary!C$21</f>
        <v>0</v>
      </c>
      <c r="D467" s="180">
        <f>D410/RES_summary!D$21</f>
        <v>0</v>
      </c>
      <c r="E467" s="180">
        <f>E410/RES_summary!E$21</f>
        <v>0</v>
      </c>
      <c r="F467" s="180">
        <f>F410/RES_summary!F$21</f>
        <v>0</v>
      </c>
      <c r="G467" s="180">
        <f>G410/RES_summary!G$21</f>
        <v>0</v>
      </c>
      <c r="H467" s="180">
        <f>H410/RES_summary!H$21</f>
        <v>0</v>
      </c>
      <c r="I467" s="180">
        <f>I410/RES_summary!I$21</f>
        <v>0</v>
      </c>
      <c r="J467" s="180">
        <f>J410/RES_summary!J$21</f>
        <v>0</v>
      </c>
      <c r="K467" s="180">
        <f>K410/RES_summary!K$21</f>
        <v>0</v>
      </c>
      <c r="L467" s="180">
        <f>L410/RES_summary!L$21</f>
        <v>0</v>
      </c>
      <c r="M467" s="180">
        <f>M410/RES_summary!M$21</f>
        <v>0</v>
      </c>
      <c r="N467" s="180">
        <f>N410/RES_summary!N$21</f>
        <v>0</v>
      </c>
      <c r="O467" s="180">
        <f>O410/RES_summary!O$21</f>
        <v>0</v>
      </c>
      <c r="P467" s="180">
        <f>P410/RES_summary!P$21</f>
        <v>0</v>
      </c>
      <c r="Q467" s="180">
        <f>Q410/RES_summary!Q$21</f>
        <v>0</v>
      </c>
    </row>
    <row r="468" spans="1:17" ht="12" customHeight="1" x14ac:dyDescent="0.25">
      <c r="A468" s="161" t="s">
        <v>141</v>
      </c>
      <c r="B468" s="160"/>
      <c r="C468" s="179">
        <f>C411/RES_summary!C$21</f>
        <v>0</v>
      </c>
      <c r="D468" s="179">
        <f>D411/RES_summary!D$21</f>
        <v>0</v>
      </c>
      <c r="E468" s="179">
        <f>E411/RES_summary!E$21</f>
        <v>0</v>
      </c>
      <c r="F468" s="179">
        <f>F411/RES_summary!F$21</f>
        <v>0</v>
      </c>
      <c r="G468" s="179">
        <f>G411/RES_summary!G$21</f>
        <v>0</v>
      </c>
      <c r="H468" s="179">
        <f>H411/RES_summary!H$21</f>
        <v>0</v>
      </c>
      <c r="I468" s="179">
        <f>I411/RES_summary!I$21</f>
        <v>0</v>
      </c>
      <c r="J468" s="179">
        <f>J411/RES_summary!J$21</f>
        <v>0</v>
      </c>
      <c r="K468" s="179">
        <f>K411/RES_summary!K$21</f>
        <v>0</v>
      </c>
      <c r="L468" s="179">
        <f>L411/RES_summary!L$21</f>
        <v>0</v>
      </c>
      <c r="M468" s="179">
        <f>M411/RES_summary!M$21</f>
        <v>0</v>
      </c>
      <c r="N468" s="179">
        <f>N411/RES_summary!N$21</f>
        <v>0</v>
      </c>
      <c r="O468" s="179">
        <f>O411/RES_summary!O$21</f>
        <v>0</v>
      </c>
      <c r="P468" s="179">
        <f>P411/RES_summary!P$21</f>
        <v>0</v>
      </c>
      <c r="Q468" s="179">
        <f>Q411/RES_summary!Q$21</f>
        <v>0</v>
      </c>
    </row>
    <row r="469" spans="1:17" ht="12" customHeight="1" x14ac:dyDescent="0.25">
      <c r="A469" s="148" t="s">
        <v>60</v>
      </c>
      <c r="B469" s="156"/>
      <c r="C469" s="177">
        <f>C412/RES_summary!C$21</f>
        <v>0</v>
      </c>
      <c r="D469" s="177">
        <f>D412/RES_summary!D$21</f>
        <v>0</v>
      </c>
      <c r="E469" s="177">
        <f>E412/RES_summary!E$21</f>
        <v>0</v>
      </c>
      <c r="F469" s="177">
        <f>F412/RES_summary!F$21</f>
        <v>0</v>
      </c>
      <c r="G469" s="177">
        <f>G412/RES_summary!G$21</f>
        <v>0</v>
      </c>
      <c r="H469" s="177">
        <f>H412/RES_summary!H$21</f>
        <v>0</v>
      </c>
      <c r="I469" s="177">
        <f>I412/RES_summary!I$21</f>
        <v>0</v>
      </c>
      <c r="J469" s="177">
        <f>J412/RES_summary!J$21</f>
        <v>0</v>
      </c>
      <c r="K469" s="177">
        <f>K412/RES_summary!K$21</f>
        <v>0</v>
      </c>
      <c r="L469" s="177">
        <f>L412/RES_summary!L$21</f>
        <v>0</v>
      </c>
      <c r="M469" s="177">
        <f>M412/RES_summary!M$21</f>
        <v>0</v>
      </c>
      <c r="N469" s="177">
        <f>N412/RES_summary!N$21</f>
        <v>0</v>
      </c>
      <c r="O469" s="177">
        <f>O412/RES_summary!O$21</f>
        <v>0</v>
      </c>
      <c r="P469" s="177">
        <f>P412/RES_summary!P$21</f>
        <v>0</v>
      </c>
      <c r="Q469" s="177">
        <f>Q412/RES_summary!Q$21</f>
        <v>0</v>
      </c>
    </row>
    <row r="470" spans="1:17" ht="12" customHeight="1" x14ac:dyDescent="0.25">
      <c r="A470" s="148" t="s">
        <v>59</v>
      </c>
      <c r="B470" s="156"/>
      <c r="C470" s="177">
        <f>C413/RES_summary!C$21</f>
        <v>0</v>
      </c>
      <c r="D470" s="177">
        <f>D413/RES_summary!D$21</f>
        <v>0</v>
      </c>
      <c r="E470" s="177">
        <f>E413/RES_summary!E$21</f>
        <v>0</v>
      </c>
      <c r="F470" s="177">
        <f>F413/RES_summary!F$21</f>
        <v>0</v>
      </c>
      <c r="G470" s="177">
        <f>G413/RES_summary!G$21</f>
        <v>0</v>
      </c>
      <c r="H470" s="177">
        <f>H413/RES_summary!H$21</f>
        <v>0</v>
      </c>
      <c r="I470" s="177">
        <f>I413/RES_summary!I$21</f>
        <v>0</v>
      </c>
      <c r="J470" s="177">
        <f>J413/RES_summary!J$21</f>
        <v>0</v>
      </c>
      <c r="K470" s="177">
        <f>K413/RES_summary!K$21</f>
        <v>0</v>
      </c>
      <c r="L470" s="177">
        <f>L413/RES_summary!L$21</f>
        <v>0</v>
      </c>
      <c r="M470" s="177">
        <f>M413/RES_summary!M$21</f>
        <v>0</v>
      </c>
      <c r="N470" s="177">
        <f>N413/RES_summary!N$21</f>
        <v>0</v>
      </c>
      <c r="O470" s="177">
        <f>O413/RES_summary!O$21</f>
        <v>0</v>
      </c>
      <c r="P470" s="177">
        <f>P413/RES_summary!P$21</f>
        <v>0</v>
      </c>
      <c r="Q470" s="177">
        <f>Q413/RES_summary!Q$21</f>
        <v>0</v>
      </c>
    </row>
    <row r="471" spans="1:17" ht="12" customHeight="1" x14ac:dyDescent="0.25">
      <c r="A471" s="158" t="s">
        <v>62</v>
      </c>
      <c r="B471" s="157"/>
      <c r="C471" s="178">
        <f>C414/RES_summary!C$21</f>
        <v>0</v>
      </c>
      <c r="D471" s="178">
        <f>D414/RES_summary!D$21</f>
        <v>0</v>
      </c>
      <c r="E471" s="178">
        <f>E414/RES_summary!E$21</f>
        <v>0</v>
      </c>
      <c r="F471" s="178">
        <f>F414/RES_summary!F$21</f>
        <v>0</v>
      </c>
      <c r="G471" s="178">
        <f>G414/RES_summary!G$21</f>
        <v>0</v>
      </c>
      <c r="H471" s="178">
        <f>H414/RES_summary!H$21</f>
        <v>0</v>
      </c>
      <c r="I471" s="178">
        <f>I414/RES_summary!I$21</f>
        <v>0</v>
      </c>
      <c r="J471" s="178">
        <f>J414/RES_summary!J$21</f>
        <v>0</v>
      </c>
      <c r="K471" s="178">
        <f>K414/RES_summary!K$21</f>
        <v>0</v>
      </c>
      <c r="L471" s="178">
        <f>L414/RES_summary!L$21</f>
        <v>0</v>
      </c>
      <c r="M471" s="178">
        <f>M414/RES_summary!M$21</f>
        <v>0</v>
      </c>
      <c r="N471" s="178">
        <f>N414/RES_summary!N$21</f>
        <v>0</v>
      </c>
      <c r="O471" s="178">
        <f>O414/RES_summary!O$21</f>
        <v>0</v>
      </c>
      <c r="P471" s="178">
        <f>P414/RES_summary!P$21</f>
        <v>0</v>
      </c>
      <c r="Q471" s="178">
        <f>Q414/RES_summary!Q$21</f>
        <v>0</v>
      </c>
    </row>
    <row r="472" spans="1:17" ht="12" customHeight="1" x14ac:dyDescent="0.25">
      <c r="A472" s="23" t="s">
        <v>57</v>
      </c>
      <c r="B472" s="156"/>
      <c r="C472" s="177">
        <f>C415/RES_summary!C$21</f>
        <v>0</v>
      </c>
      <c r="D472" s="177">
        <f>D415/RES_summary!D$21</f>
        <v>0</v>
      </c>
      <c r="E472" s="177">
        <f>E415/RES_summary!E$21</f>
        <v>0</v>
      </c>
      <c r="F472" s="177">
        <f>F415/RES_summary!F$21</f>
        <v>0</v>
      </c>
      <c r="G472" s="177">
        <f>G415/RES_summary!G$21</f>
        <v>0</v>
      </c>
      <c r="H472" s="177">
        <f>H415/RES_summary!H$21</f>
        <v>0</v>
      </c>
      <c r="I472" s="177">
        <f>I415/RES_summary!I$21</f>
        <v>0</v>
      </c>
      <c r="J472" s="177">
        <f>J415/RES_summary!J$21</f>
        <v>0</v>
      </c>
      <c r="K472" s="177">
        <f>K415/RES_summary!K$21</f>
        <v>0</v>
      </c>
      <c r="L472" s="177">
        <f>L415/RES_summary!L$21</f>
        <v>0</v>
      </c>
      <c r="M472" s="177">
        <f>M415/RES_summary!M$21</f>
        <v>0</v>
      </c>
      <c r="N472" s="177">
        <f>N415/RES_summary!N$21</f>
        <v>0</v>
      </c>
      <c r="O472" s="177">
        <f>O415/RES_summary!O$21</f>
        <v>0</v>
      </c>
      <c r="P472" s="177">
        <f>P415/RES_summary!P$21</f>
        <v>0</v>
      </c>
      <c r="Q472" s="177">
        <f>Q415/RES_summary!Q$21</f>
        <v>0</v>
      </c>
    </row>
    <row r="473" spans="1:17" ht="12" customHeight="1" x14ac:dyDescent="0.25">
      <c r="A473" s="29" t="s">
        <v>140</v>
      </c>
      <c r="B473" s="57"/>
      <c r="C473" s="176">
        <f>C416/RES_summary!C$21</f>
        <v>0</v>
      </c>
      <c r="D473" s="176">
        <f>D416/RES_summary!D$21</f>
        <v>0</v>
      </c>
      <c r="E473" s="176">
        <f>E416/RES_summary!E$21</f>
        <v>0</v>
      </c>
      <c r="F473" s="176">
        <f>F416/RES_summary!F$21</f>
        <v>0</v>
      </c>
      <c r="G473" s="176">
        <f>G416/RES_summary!G$21</f>
        <v>0</v>
      </c>
      <c r="H473" s="176">
        <f>H416/RES_summary!H$21</f>
        <v>0</v>
      </c>
      <c r="I473" s="176">
        <f>I416/RES_summary!I$21</f>
        <v>0</v>
      </c>
      <c r="J473" s="176">
        <f>J416/RES_summary!J$21</f>
        <v>0</v>
      </c>
      <c r="K473" s="176">
        <f>K416/RES_summary!K$21</f>
        <v>0</v>
      </c>
      <c r="L473" s="176">
        <f>L416/RES_summary!L$21</f>
        <v>0</v>
      </c>
      <c r="M473" s="176">
        <f>M416/RES_summary!M$21</f>
        <v>0</v>
      </c>
      <c r="N473" s="176">
        <f>N416/RES_summary!N$21</f>
        <v>0</v>
      </c>
      <c r="O473" s="176">
        <f>O416/RES_summary!O$21</f>
        <v>0</v>
      </c>
      <c r="P473" s="176">
        <f>P416/RES_summary!P$21</f>
        <v>0</v>
      </c>
      <c r="Q473" s="176">
        <f>Q416/RES_summary!Q$21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tabColor theme="9" tint="0.59999389629810485"/>
    <pageSetUpPr fitToPage="1"/>
  </sheetPr>
  <dimension ref="A1:Q453"/>
  <sheetViews>
    <sheetView showGridLines="0" zoomScaleNormal="100"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287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RES_hhdet_num!B$143</f>
        <v>0</v>
      </c>
      <c r="C5" s="151">
        <f>RES_hhdet_num!C$143</f>
        <v>0</v>
      </c>
      <c r="D5" s="151">
        <f>RES_hhdet_num!D$143</f>
        <v>0</v>
      </c>
      <c r="E5" s="151">
        <f>RES_hhdet_num!E$143</f>
        <v>0</v>
      </c>
      <c r="F5" s="151">
        <f>RES_hhdet_num!F$143</f>
        <v>0</v>
      </c>
      <c r="G5" s="151">
        <f>RES_hhdet_num!G$143</f>
        <v>0</v>
      </c>
      <c r="H5" s="151">
        <f>RES_hhdet_num!H$143</f>
        <v>0</v>
      </c>
      <c r="I5" s="151">
        <f>RES_hhdet_num!I$143</f>
        <v>0</v>
      </c>
      <c r="J5" s="151">
        <f>RES_hhdet_num!J$143</f>
        <v>0</v>
      </c>
      <c r="K5" s="151">
        <f>RES_hhdet_num!K$143</f>
        <v>0</v>
      </c>
      <c r="L5" s="151">
        <f>RES_hhdet_num!L$143</f>
        <v>0</v>
      </c>
      <c r="M5" s="151">
        <f>RES_hhdet_num!M$143</f>
        <v>0</v>
      </c>
      <c r="N5" s="151">
        <f>RES_hhdet_num!N$143</f>
        <v>0</v>
      </c>
      <c r="O5" s="151">
        <f>RES_hhdet_num!O$143</f>
        <v>0</v>
      </c>
      <c r="P5" s="151">
        <f>RES_hhdet_num!P$143</f>
        <v>0</v>
      </c>
      <c r="Q5" s="151">
        <f>RES_hhdet_num!Q$143</f>
        <v>0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60</v>
      </c>
      <c r="B7" s="67">
        <f>RES_hhdet_num!B$145</f>
        <v>0</v>
      </c>
      <c r="C7" s="67">
        <f>RES_hhdet_num!C$145</f>
        <v>0</v>
      </c>
      <c r="D7" s="67">
        <f>RES_hhdet_num!D$145</f>
        <v>0</v>
      </c>
      <c r="E7" s="67">
        <f>RES_hhdet_num!E$145</f>
        <v>0</v>
      </c>
      <c r="F7" s="67">
        <f>RES_hhdet_num!F$145</f>
        <v>0</v>
      </c>
      <c r="G7" s="67">
        <f>RES_hhdet_num!G$145</f>
        <v>0</v>
      </c>
      <c r="H7" s="67">
        <f>RES_hhdet_num!H$145</f>
        <v>0</v>
      </c>
      <c r="I7" s="67">
        <f>RES_hhdet_num!I$145</f>
        <v>0</v>
      </c>
      <c r="J7" s="67">
        <f>RES_hhdet_num!J$145</f>
        <v>0</v>
      </c>
      <c r="K7" s="67">
        <f>RES_hhdet_num!K$145</f>
        <v>0</v>
      </c>
      <c r="L7" s="67">
        <f>RES_hhdet_num!L$145</f>
        <v>0</v>
      </c>
      <c r="M7" s="67">
        <f>RES_hhdet_num!M$145</f>
        <v>0</v>
      </c>
      <c r="N7" s="67">
        <f>RES_hhdet_num!N$145</f>
        <v>0</v>
      </c>
      <c r="O7" s="67">
        <f>RES_hhdet_num!O$145</f>
        <v>0</v>
      </c>
      <c r="P7" s="67">
        <f>RES_hhdet_num!P$145</f>
        <v>0</v>
      </c>
      <c r="Q7" s="67">
        <f>RES_hhdet_num!Q$145</f>
        <v>0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RES_hhdet_num!B$147</f>
        <v>0</v>
      </c>
      <c r="C9" s="67">
        <f>RES_hhdet_num!C$147</f>
        <v>0</v>
      </c>
      <c r="D9" s="67">
        <f>RES_hhdet_num!D$147</f>
        <v>0</v>
      </c>
      <c r="E9" s="67">
        <f>RES_hhdet_num!E$147</f>
        <v>0</v>
      </c>
      <c r="F9" s="67">
        <f>RES_hhdet_num!F$147</f>
        <v>0</v>
      </c>
      <c r="G9" s="67">
        <f>RES_hhdet_num!G$147</f>
        <v>0</v>
      </c>
      <c r="H9" s="67">
        <f>RES_hhdet_num!H$147</f>
        <v>0</v>
      </c>
      <c r="I9" s="67">
        <f>RES_hhdet_num!I$147</f>
        <v>0</v>
      </c>
      <c r="J9" s="67">
        <f>RES_hhdet_num!J$147</f>
        <v>0</v>
      </c>
      <c r="K9" s="67">
        <f>RES_hhdet_num!K$147</f>
        <v>0</v>
      </c>
      <c r="L9" s="67">
        <f>RES_hhdet_num!L$147</f>
        <v>0</v>
      </c>
      <c r="M9" s="67">
        <f>RES_hhdet_num!M$147</f>
        <v>0</v>
      </c>
      <c r="N9" s="67">
        <f>RES_hhdet_num!N$147</f>
        <v>0</v>
      </c>
      <c r="O9" s="67">
        <f>RES_hhdet_num!O$147</f>
        <v>0</v>
      </c>
      <c r="P9" s="67">
        <f>RES_hhdet_num!P$147</f>
        <v>0</v>
      </c>
      <c r="Q9" s="67">
        <f>RES_hhdet_num!Q$147</f>
        <v>0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144</v>
      </c>
      <c r="B11" s="67">
        <f>RES_hhdet_num!B$149</f>
        <v>0</v>
      </c>
      <c r="C11" s="67">
        <f>RES_hhdet_num!C$149</f>
        <v>0</v>
      </c>
      <c r="D11" s="67">
        <f>RES_hhdet_num!D$149</f>
        <v>0</v>
      </c>
      <c r="E11" s="67">
        <f>RES_hhdet_num!E$149</f>
        <v>0</v>
      </c>
      <c r="F11" s="67">
        <f>RES_hhdet_num!F$149</f>
        <v>0</v>
      </c>
      <c r="G11" s="67">
        <f>RES_hhdet_num!G$149</f>
        <v>0</v>
      </c>
      <c r="H11" s="67">
        <f>RES_hhdet_num!H$149</f>
        <v>0</v>
      </c>
      <c r="I11" s="67">
        <f>RES_hhdet_num!I$149</f>
        <v>0</v>
      </c>
      <c r="J11" s="67">
        <f>RES_hhdet_num!J$149</f>
        <v>0</v>
      </c>
      <c r="K11" s="67">
        <f>RES_hhdet_num!K$149</f>
        <v>0</v>
      </c>
      <c r="L11" s="67">
        <f>RES_hhdet_num!L$149</f>
        <v>0</v>
      </c>
      <c r="M11" s="67">
        <f>RES_hhdet_num!M$149</f>
        <v>0</v>
      </c>
      <c r="N11" s="67">
        <f>RES_hhdet_num!N$149</f>
        <v>0</v>
      </c>
      <c r="O11" s="67">
        <f>RES_hhdet_num!O$149</f>
        <v>0</v>
      </c>
      <c r="P11" s="67">
        <f>RES_hhdet_num!P$149</f>
        <v>0</v>
      </c>
      <c r="Q11" s="67">
        <f>RES_hhdet_num!Q$149</f>
        <v>0</v>
      </c>
    </row>
    <row r="12" spans="1:17" ht="12" customHeight="1" x14ac:dyDescent="0.25">
      <c r="A12" s="23" t="s">
        <v>143</v>
      </c>
      <c r="B12" s="67">
        <f>RES_hhdet_num!B$150</f>
        <v>0</v>
      </c>
      <c r="C12" s="67">
        <f>RES_hhdet_num!C$150</f>
        <v>0</v>
      </c>
      <c r="D12" s="67">
        <f>RES_hhdet_num!D$150</f>
        <v>0</v>
      </c>
      <c r="E12" s="67">
        <f>RES_hhdet_num!E$150</f>
        <v>0</v>
      </c>
      <c r="F12" s="67">
        <f>RES_hhdet_num!F$150</f>
        <v>0</v>
      </c>
      <c r="G12" s="67">
        <f>RES_hhdet_num!G$150</f>
        <v>0</v>
      </c>
      <c r="H12" s="67">
        <f>RES_hhdet_num!H$150</f>
        <v>0</v>
      </c>
      <c r="I12" s="67">
        <f>RES_hhdet_num!I$150</f>
        <v>0</v>
      </c>
      <c r="J12" s="67">
        <f>RES_hhdet_num!J$150</f>
        <v>0</v>
      </c>
      <c r="K12" s="67">
        <f>RES_hhdet_num!K$150</f>
        <v>0</v>
      </c>
      <c r="L12" s="67">
        <f>RES_hhdet_num!L$150</f>
        <v>0</v>
      </c>
      <c r="M12" s="67">
        <f>RES_hhdet_num!M$150</f>
        <v>0</v>
      </c>
      <c r="N12" s="67">
        <f>RES_hhdet_num!N$150</f>
        <v>0</v>
      </c>
      <c r="O12" s="67">
        <f>RES_hhdet_num!O$150</f>
        <v>0</v>
      </c>
      <c r="P12" s="67">
        <f>RES_hhdet_num!P$150</f>
        <v>0</v>
      </c>
      <c r="Q12" s="67">
        <f>RES_hhdet_num!Q$150</f>
        <v>0</v>
      </c>
    </row>
    <row r="13" spans="1:17" ht="12" customHeight="1" x14ac:dyDescent="0.25">
      <c r="A13" s="23" t="s">
        <v>142</v>
      </c>
      <c r="B13" s="67">
        <f>RES_hhdet_num!B$153</f>
        <v>0</v>
      </c>
      <c r="C13" s="67">
        <f>RES_hhdet_num!C$153</f>
        <v>0</v>
      </c>
      <c r="D13" s="67">
        <f>RES_hhdet_num!D$153</f>
        <v>0</v>
      </c>
      <c r="E13" s="67">
        <f>RES_hhdet_num!E$153</f>
        <v>0</v>
      </c>
      <c r="F13" s="67">
        <f>RES_hhdet_num!F$153</f>
        <v>0</v>
      </c>
      <c r="G13" s="67">
        <f>RES_hhdet_num!G$153</f>
        <v>0</v>
      </c>
      <c r="H13" s="67">
        <f>RES_hhdet_num!H$153</f>
        <v>0</v>
      </c>
      <c r="I13" s="67">
        <f>RES_hhdet_num!I$153</f>
        <v>0</v>
      </c>
      <c r="J13" s="67">
        <f>RES_hhdet_num!J$153</f>
        <v>0</v>
      </c>
      <c r="K13" s="67">
        <f>RES_hhdet_num!K$153</f>
        <v>0</v>
      </c>
      <c r="L13" s="67">
        <f>RES_hhdet_num!L$153</f>
        <v>0</v>
      </c>
      <c r="M13" s="67">
        <f>RES_hhdet_num!M$153</f>
        <v>0</v>
      </c>
      <c r="N13" s="67">
        <f>RES_hhdet_num!N$153</f>
        <v>0</v>
      </c>
      <c r="O13" s="67">
        <f>RES_hhdet_num!O$153</f>
        <v>0</v>
      </c>
      <c r="P13" s="67">
        <f>RES_hhdet_num!P$153</f>
        <v>0</v>
      </c>
      <c r="Q13" s="67">
        <f>RES_hhdet_num!Q$153</f>
        <v>0</v>
      </c>
    </row>
    <row r="14" spans="1:17" ht="12" customHeight="1" x14ac:dyDescent="0.25">
      <c r="A14" s="23" t="s">
        <v>141</v>
      </c>
      <c r="B14" s="67">
        <f>RES_hhdet_num!B$154</f>
        <v>0</v>
      </c>
      <c r="C14" s="67">
        <f>RES_hhdet_num!C$154</f>
        <v>0</v>
      </c>
      <c r="D14" s="67">
        <f>RES_hhdet_num!D$154</f>
        <v>0</v>
      </c>
      <c r="E14" s="67">
        <f>RES_hhdet_num!E$154</f>
        <v>0</v>
      </c>
      <c r="F14" s="67">
        <f>RES_hhdet_num!F$154</f>
        <v>0</v>
      </c>
      <c r="G14" s="67">
        <f>RES_hhdet_num!G$154</f>
        <v>0</v>
      </c>
      <c r="H14" s="67">
        <f>RES_hhdet_num!H$154</f>
        <v>0</v>
      </c>
      <c r="I14" s="67">
        <f>RES_hhdet_num!I$154</f>
        <v>0</v>
      </c>
      <c r="J14" s="67">
        <f>RES_hhdet_num!J$154</f>
        <v>0</v>
      </c>
      <c r="K14" s="67">
        <f>RES_hhdet_num!K$154</f>
        <v>0</v>
      </c>
      <c r="L14" s="67">
        <f>RES_hhdet_num!L$154</f>
        <v>0</v>
      </c>
      <c r="M14" s="67">
        <f>RES_hhdet_num!M$154</f>
        <v>0</v>
      </c>
      <c r="N14" s="67">
        <f>RES_hhdet_num!N$154</f>
        <v>0</v>
      </c>
      <c r="O14" s="67">
        <f>RES_hhdet_num!O$154</f>
        <v>0</v>
      </c>
      <c r="P14" s="67">
        <f>RES_hhdet_num!P$154</f>
        <v>0</v>
      </c>
      <c r="Q14" s="67">
        <f>RES_hhdet_num!Q$154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RES_hhdet_num!B$158</f>
        <v>0</v>
      </c>
      <c r="C16" s="67">
        <f>RES_hhdet_num!C$158</f>
        <v>0</v>
      </c>
      <c r="D16" s="67">
        <f>RES_hhdet_num!D$158</f>
        <v>0</v>
      </c>
      <c r="E16" s="67">
        <f>RES_hhdet_num!E$158</f>
        <v>0</v>
      </c>
      <c r="F16" s="67">
        <f>RES_hhdet_num!F$158</f>
        <v>0</v>
      </c>
      <c r="G16" s="67">
        <f>RES_hhdet_num!G$158</f>
        <v>0</v>
      </c>
      <c r="H16" s="67">
        <f>RES_hhdet_num!H$158</f>
        <v>0</v>
      </c>
      <c r="I16" s="67">
        <f>RES_hhdet_num!I$158</f>
        <v>0</v>
      </c>
      <c r="J16" s="67">
        <f>RES_hhdet_num!J$158</f>
        <v>0</v>
      </c>
      <c r="K16" s="67">
        <f>RES_hhdet_num!K$158</f>
        <v>0</v>
      </c>
      <c r="L16" s="67">
        <f>RES_hhdet_num!L$158</f>
        <v>0</v>
      </c>
      <c r="M16" s="67">
        <f>RES_hhdet_num!M$158</f>
        <v>0</v>
      </c>
      <c r="N16" s="67">
        <f>RES_hhdet_num!N$158</f>
        <v>0</v>
      </c>
      <c r="O16" s="67">
        <f>RES_hhdet_num!O$158</f>
        <v>0</v>
      </c>
      <c r="P16" s="67">
        <f>RES_hhdet_num!P$158</f>
        <v>0</v>
      </c>
      <c r="Q16" s="67">
        <f>RES_hhdet_num!Q$158</f>
        <v>0</v>
      </c>
    </row>
    <row r="17" spans="1:17" ht="12" customHeight="1" x14ac:dyDescent="0.25">
      <c r="A17" s="29" t="s">
        <v>140</v>
      </c>
      <c r="B17" s="83">
        <f>RES_hhdet_num!B$159</f>
        <v>0</v>
      </c>
      <c r="C17" s="83">
        <f>RES_hhdet_num!C$159</f>
        <v>0</v>
      </c>
      <c r="D17" s="83">
        <f>RES_hhdet_num!D$159</f>
        <v>0</v>
      </c>
      <c r="E17" s="83">
        <f>RES_hhdet_num!E$159</f>
        <v>0</v>
      </c>
      <c r="F17" s="83">
        <f>RES_hhdet_num!F$159</f>
        <v>0</v>
      </c>
      <c r="G17" s="83">
        <f>RES_hhdet_num!G$159</f>
        <v>0</v>
      </c>
      <c r="H17" s="83">
        <f>RES_hhdet_num!H$159</f>
        <v>0</v>
      </c>
      <c r="I17" s="83">
        <f>RES_hhdet_num!I$159</f>
        <v>0</v>
      </c>
      <c r="J17" s="83">
        <f>RES_hhdet_num!J$159</f>
        <v>0</v>
      </c>
      <c r="K17" s="83">
        <f>RES_hhdet_num!K$159</f>
        <v>0</v>
      </c>
      <c r="L17" s="83">
        <f>RES_hhdet_num!L$159</f>
        <v>0</v>
      </c>
      <c r="M17" s="83">
        <f>RES_hhdet_num!M$159</f>
        <v>0</v>
      </c>
      <c r="N17" s="83">
        <f>RES_hhdet_num!N$159</f>
        <v>0</v>
      </c>
      <c r="O17" s="83">
        <f>RES_hhdet_num!O$159</f>
        <v>0</v>
      </c>
      <c r="P17" s="83">
        <f>RES_hhdet_num!P$159</f>
        <v>0</v>
      </c>
      <c r="Q17" s="83">
        <f>RES_hhdet_num!Q$159</f>
        <v>0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60</v>
      </c>
      <c r="B21" s="67"/>
      <c r="C21" s="67">
        <f>B7+C35-C7</f>
        <v>0</v>
      </c>
      <c r="D21" s="67">
        <f t="shared" ref="D21:Q21" si="0">C7+D35-D7</f>
        <v>0</v>
      </c>
      <c r="E21" s="67">
        <f t="shared" si="0"/>
        <v>0</v>
      </c>
      <c r="F21" s="67">
        <f t="shared" si="0"/>
        <v>0</v>
      </c>
      <c r="G21" s="67">
        <f t="shared" si="0"/>
        <v>0</v>
      </c>
      <c r="H21" s="67">
        <f t="shared" si="0"/>
        <v>0</v>
      </c>
      <c r="I21" s="67">
        <f t="shared" si="0"/>
        <v>0</v>
      </c>
      <c r="J21" s="67">
        <f t="shared" si="0"/>
        <v>0</v>
      </c>
      <c r="K21" s="67">
        <f t="shared" si="0"/>
        <v>0</v>
      </c>
      <c r="L21" s="67">
        <f t="shared" si="0"/>
        <v>0</v>
      </c>
      <c r="M21" s="67">
        <f t="shared" si="0"/>
        <v>0</v>
      </c>
      <c r="N21" s="67">
        <f t="shared" si="0"/>
        <v>0</v>
      </c>
      <c r="O21" s="67">
        <f t="shared" si="0"/>
        <v>0</v>
      </c>
      <c r="P21" s="67">
        <f t="shared" si="0"/>
        <v>0</v>
      </c>
      <c r="Q21" s="67">
        <f t="shared" si="0"/>
        <v>0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0</v>
      </c>
      <c r="D23" s="67">
        <f t="shared" si="1"/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0</v>
      </c>
      <c r="K23" s="67">
        <f t="shared" si="1"/>
        <v>0</v>
      </c>
      <c r="L23" s="67">
        <f t="shared" si="1"/>
        <v>0</v>
      </c>
      <c r="M23" s="67">
        <f t="shared" si="1"/>
        <v>0</v>
      </c>
      <c r="N23" s="67">
        <f t="shared" si="1"/>
        <v>0</v>
      </c>
      <c r="O23" s="67">
        <f t="shared" si="1"/>
        <v>0</v>
      </c>
      <c r="P23" s="67">
        <f t="shared" si="1"/>
        <v>0</v>
      </c>
      <c r="Q23" s="67">
        <f t="shared" si="1"/>
        <v>0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144</v>
      </c>
      <c r="B25" s="67"/>
      <c r="C25" s="67">
        <f t="shared" ref="C25:Q28" si="2">B11+C39-C11</f>
        <v>0</v>
      </c>
      <c r="D25" s="67">
        <f t="shared" si="2"/>
        <v>0</v>
      </c>
      <c r="E25" s="67">
        <f t="shared" si="2"/>
        <v>0</v>
      </c>
      <c r="F25" s="67">
        <f t="shared" si="2"/>
        <v>0</v>
      </c>
      <c r="G25" s="67">
        <f t="shared" si="2"/>
        <v>0</v>
      </c>
      <c r="H25" s="67">
        <f t="shared" si="2"/>
        <v>0</v>
      </c>
      <c r="I25" s="67">
        <f t="shared" si="2"/>
        <v>0</v>
      </c>
      <c r="J25" s="67">
        <f t="shared" si="2"/>
        <v>0</v>
      </c>
      <c r="K25" s="67">
        <f t="shared" si="2"/>
        <v>0</v>
      </c>
      <c r="L25" s="67">
        <f t="shared" si="2"/>
        <v>0</v>
      </c>
      <c r="M25" s="67">
        <f t="shared" si="2"/>
        <v>0</v>
      </c>
      <c r="N25" s="67">
        <f t="shared" si="2"/>
        <v>0</v>
      </c>
      <c r="O25" s="67">
        <f t="shared" si="2"/>
        <v>0</v>
      </c>
      <c r="P25" s="67">
        <f t="shared" si="2"/>
        <v>0</v>
      </c>
      <c r="Q25" s="67">
        <f t="shared" si="2"/>
        <v>0</v>
      </c>
    </row>
    <row r="26" spans="1:17" ht="12" customHeight="1" x14ac:dyDescent="0.25">
      <c r="A26" s="23" t="s">
        <v>143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0</v>
      </c>
      <c r="D27" s="67">
        <f t="shared" si="2"/>
        <v>0</v>
      </c>
      <c r="E27" s="67">
        <f t="shared" si="2"/>
        <v>0</v>
      </c>
      <c r="F27" s="67">
        <f t="shared" si="2"/>
        <v>0</v>
      </c>
      <c r="G27" s="67">
        <f t="shared" si="2"/>
        <v>0</v>
      </c>
      <c r="H27" s="67">
        <f t="shared" si="2"/>
        <v>0</v>
      </c>
      <c r="I27" s="67">
        <f t="shared" si="2"/>
        <v>0</v>
      </c>
      <c r="J27" s="67">
        <f t="shared" si="2"/>
        <v>0</v>
      </c>
      <c r="K27" s="67">
        <f t="shared" si="2"/>
        <v>0</v>
      </c>
      <c r="L27" s="67">
        <f t="shared" si="2"/>
        <v>0</v>
      </c>
      <c r="M27" s="67">
        <f t="shared" si="2"/>
        <v>0</v>
      </c>
      <c r="N27" s="67">
        <f t="shared" si="2"/>
        <v>0</v>
      </c>
      <c r="O27" s="67">
        <f t="shared" si="2"/>
        <v>0</v>
      </c>
      <c r="P27" s="67">
        <f t="shared" si="2"/>
        <v>0</v>
      </c>
      <c r="Q27" s="67">
        <f t="shared" si="2"/>
        <v>0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0</v>
      </c>
      <c r="D30" s="67">
        <f t="shared" si="3"/>
        <v>0</v>
      </c>
      <c r="E30" s="67">
        <f t="shared" si="3"/>
        <v>0</v>
      </c>
      <c r="F30" s="67">
        <f t="shared" si="3"/>
        <v>0</v>
      </c>
      <c r="G30" s="67">
        <f t="shared" si="3"/>
        <v>0</v>
      </c>
      <c r="H30" s="67">
        <f t="shared" si="3"/>
        <v>0</v>
      </c>
      <c r="I30" s="67">
        <f t="shared" si="3"/>
        <v>0</v>
      </c>
      <c r="J30" s="67">
        <f t="shared" si="3"/>
        <v>0</v>
      </c>
      <c r="K30" s="67">
        <f t="shared" si="3"/>
        <v>0</v>
      </c>
      <c r="L30" s="67">
        <f t="shared" si="3"/>
        <v>0</v>
      </c>
      <c r="M30" s="67">
        <f t="shared" si="3"/>
        <v>0</v>
      </c>
      <c r="N30" s="67">
        <f t="shared" si="3"/>
        <v>0</v>
      </c>
      <c r="O30" s="67">
        <f t="shared" si="3"/>
        <v>0</v>
      </c>
      <c r="P30" s="67">
        <f t="shared" si="3"/>
        <v>0</v>
      </c>
      <c r="Q30" s="67">
        <f t="shared" si="3"/>
        <v>0</v>
      </c>
    </row>
    <row r="31" spans="1:17" ht="12" customHeight="1" x14ac:dyDescent="0.25">
      <c r="A31" s="29" t="s">
        <v>140</v>
      </c>
      <c r="B31" s="83"/>
      <c r="C31" s="83">
        <f t="shared" si="3"/>
        <v>0</v>
      </c>
      <c r="D31" s="83">
        <f t="shared" si="3"/>
        <v>0</v>
      </c>
      <c r="E31" s="83">
        <f t="shared" si="3"/>
        <v>0</v>
      </c>
      <c r="F31" s="83">
        <f t="shared" si="3"/>
        <v>0</v>
      </c>
      <c r="G31" s="83">
        <f t="shared" si="3"/>
        <v>0</v>
      </c>
      <c r="H31" s="83">
        <f t="shared" si="3"/>
        <v>0</v>
      </c>
      <c r="I31" s="83">
        <f t="shared" si="3"/>
        <v>0</v>
      </c>
      <c r="J31" s="83">
        <f t="shared" si="3"/>
        <v>0</v>
      </c>
      <c r="K31" s="83">
        <f t="shared" si="3"/>
        <v>0</v>
      </c>
      <c r="L31" s="83">
        <f t="shared" si="3"/>
        <v>0</v>
      </c>
      <c r="M31" s="83">
        <f t="shared" si="3"/>
        <v>0</v>
      </c>
      <c r="N31" s="83">
        <f t="shared" si="3"/>
        <v>0</v>
      </c>
      <c r="O31" s="83">
        <f t="shared" si="3"/>
        <v>0</v>
      </c>
      <c r="P31" s="83">
        <f t="shared" si="3"/>
        <v>0</v>
      </c>
      <c r="Q31" s="83">
        <f t="shared" si="3"/>
        <v>0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60</v>
      </c>
      <c r="B35" s="67"/>
      <c r="C35" s="67">
        <f>RES_hhdet_in!C$145</f>
        <v>0</v>
      </c>
      <c r="D35" s="67">
        <f>RES_hhdet_in!D$145</f>
        <v>0</v>
      </c>
      <c r="E35" s="67">
        <f>RES_hhdet_in!E$145</f>
        <v>0</v>
      </c>
      <c r="F35" s="67">
        <f>RES_hhdet_in!F$145</f>
        <v>0</v>
      </c>
      <c r="G35" s="67">
        <f>RES_hhdet_in!G$145</f>
        <v>0</v>
      </c>
      <c r="H35" s="67">
        <f>RES_hhdet_in!H$145</f>
        <v>0</v>
      </c>
      <c r="I35" s="67">
        <f>RES_hhdet_in!I$145</f>
        <v>0</v>
      </c>
      <c r="J35" s="67">
        <f>RES_hhdet_in!J$145</f>
        <v>0</v>
      </c>
      <c r="K35" s="67">
        <f>RES_hhdet_in!K$145</f>
        <v>0</v>
      </c>
      <c r="L35" s="67">
        <f>RES_hhdet_in!L$145</f>
        <v>0</v>
      </c>
      <c r="M35" s="67">
        <f>RES_hhdet_in!M$145</f>
        <v>0</v>
      </c>
      <c r="N35" s="67">
        <f>RES_hhdet_in!N$145</f>
        <v>0</v>
      </c>
      <c r="O35" s="67">
        <f>RES_hhdet_in!O$145</f>
        <v>0</v>
      </c>
      <c r="P35" s="67">
        <f>RES_hhdet_in!P$145</f>
        <v>0</v>
      </c>
      <c r="Q35" s="67">
        <f>RES_hhdet_in!Q$145</f>
        <v>0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RES_hhdet_in!C$147</f>
        <v>0</v>
      </c>
      <c r="D37" s="67">
        <f>RES_hhdet_in!D$147</f>
        <v>0</v>
      </c>
      <c r="E37" s="67">
        <f>RES_hhdet_in!E$147</f>
        <v>0</v>
      </c>
      <c r="F37" s="67">
        <f>RES_hhdet_in!F$147</f>
        <v>0</v>
      </c>
      <c r="G37" s="67">
        <f>RES_hhdet_in!G$147</f>
        <v>0</v>
      </c>
      <c r="H37" s="67">
        <f>RES_hhdet_in!H$147</f>
        <v>0</v>
      </c>
      <c r="I37" s="67">
        <f>RES_hhdet_in!I$147</f>
        <v>0</v>
      </c>
      <c r="J37" s="67">
        <f>RES_hhdet_in!J$147</f>
        <v>0</v>
      </c>
      <c r="K37" s="67">
        <f>RES_hhdet_in!K$147</f>
        <v>0</v>
      </c>
      <c r="L37" s="67">
        <f>RES_hhdet_in!L$147</f>
        <v>0</v>
      </c>
      <c r="M37" s="67">
        <f>RES_hhdet_in!M$147</f>
        <v>0</v>
      </c>
      <c r="N37" s="67">
        <f>RES_hhdet_in!N$147</f>
        <v>0</v>
      </c>
      <c r="O37" s="67">
        <f>RES_hhdet_in!O$147</f>
        <v>0</v>
      </c>
      <c r="P37" s="67">
        <f>RES_hhdet_in!P$147</f>
        <v>0</v>
      </c>
      <c r="Q37" s="67">
        <f>RES_hhdet_in!Q$147</f>
        <v>0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144</v>
      </c>
      <c r="B39" s="67"/>
      <c r="C39" s="67">
        <f>RES_hhdet_in!C$149</f>
        <v>0</v>
      </c>
      <c r="D39" s="67">
        <f>RES_hhdet_in!D$149</f>
        <v>0</v>
      </c>
      <c r="E39" s="67">
        <f>RES_hhdet_in!E$149</f>
        <v>0</v>
      </c>
      <c r="F39" s="67">
        <f>RES_hhdet_in!F$149</f>
        <v>0</v>
      </c>
      <c r="G39" s="67">
        <f>RES_hhdet_in!G$149</f>
        <v>0</v>
      </c>
      <c r="H39" s="67">
        <f>RES_hhdet_in!H$149</f>
        <v>0</v>
      </c>
      <c r="I39" s="67">
        <f>RES_hhdet_in!I$149</f>
        <v>0</v>
      </c>
      <c r="J39" s="67">
        <f>RES_hhdet_in!J$149</f>
        <v>0</v>
      </c>
      <c r="K39" s="67">
        <f>RES_hhdet_in!K$149</f>
        <v>0</v>
      </c>
      <c r="L39" s="67">
        <f>RES_hhdet_in!L$149</f>
        <v>0</v>
      </c>
      <c r="M39" s="67">
        <f>RES_hhdet_in!M$149</f>
        <v>0</v>
      </c>
      <c r="N39" s="67">
        <f>RES_hhdet_in!N$149</f>
        <v>0</v>
      </c>
      <c r="O39" s="67">
        <f>RES_hhdet_in!O$149</f>
        <v>0</v>
      </c>
      <c r="P39" s="67">
        <f>RES_hhdet_in!P$149</f>
        <v>0</v>
      </c>
      <c r="Q39" s="67">
        <f>RES_hhdet_in!Q$149</f>
        <v>0</v>
      </c>
    </row>
    <row r="40" spans="1:17" ht="12" customHeight="1" x14ac:dyDescent="0.25">
      <c r="A40" s="23" t="s">
        <v>143</v>
      </c>
      <c r="B40" s="67"/>
      <c r="C40" s="67">
        <f>RES_hhdet_in!C$150</f>
        <v>0</v>
      </c>
      <c r="D40" s="67">
        <f>RES_hhdet_in!D$150</f>
        <v>0</v>
      </c>
      <c r="E40" s="67">
        <f>RES_hhdet_in!E$150</f>
        <v>0</v>
      </c>
      <c r="F40" s="67">
        <f>RES_hhdet_in!F$150</f>
        <v>0</v>
      </c>
      <c r="G40" s="67">
        <f>RES_hhdet_in!G$150</f>
        <v>0</v>
      </c>
      <c r="H40" s="67">
        <f>RES_hhdet_in!H$150</f>
        <v>0</v>
      </c>
      <c r="I40" s="67">
        <f>RES_hhdet_in!I$150</f>
        <v>0</v>
      </c>
      <c r="J40" s="67">
        <f>RES_hhdet_in!J$150</f>
        <v>0</v>
      </c>
      <c r="K40" s="67">
        <f>RES_hhdet_in!K$150</f>
        <v>0</v>
      </c>
      <c r="L40" s="67">
        <f>RES_hhdet_in!L$150</f>
        <v>0</v>
      </c>
      <c r="M40" s="67">
        <f>RES_hhdet_in!M$150</f>
        <v>0</v>
      </c>
      <c r="N40" s="67">
        <f>RES_hhdet_in!N$150</f>
        <v>0</v>
      </c>
      <c r="O40" s="67">
        <f>RES_hhdet_in!O$150</f>
        <v>0</v>
      </c>
      <c r="P40" s="67">
        <f>RES_hhdet_in!P$150</f>
        <v>0</v>
      </c>
      <c r="Q40" s="67">
        <f>RES_hhdet_in!Q$150</f>
        <v>0</v>
      </c>
    </row>
    <row r="41" spans="1:17" ht="12" customHeight="1" x14ac:dyDescent="0.25">
      <c r="A41" s="23" t="s">
        <v>142</v>
      </c>
      <c r="B41" s="67"/>
      <c r="C41" s="67">
        <f>RES_hhdet_in!C$153</f>
        <v>0</v>
      </c>
      <c r="D41" s="67">
        <f>RES_hhdet_in!D$153</f>
        <v>0</v>
      </c>
      <c r="E41" s="67">
        <f>RES_hhdet_in!E$153</f>
        <v>0</v>
      </c>
      <c r="F41" s="67">
        <f>RES_hhdet_in!F$153</f>
        <v>0</v>
      </c>
      <c r="G41" s="67">
        <f>RES_hhdet_in!G$153</f>
        <v>0</v>
      </c>
      <c r="H41" s="67">
        <f>RES_hhdet_in!H$153</f>
        <v>0</v>
      </c>
      <c r="I41" s="67">
        <f>RES_hhdet_in!I$153</f>
        <v>0</v>
      </c>
      <c r="J41" s="67">
        <f>RES_hhdet_in!J$153</f>
        <v>0</v>
      </c>
      <c r="K41" s="67">
        <f>RES_hhdet_in!K$153</f>
        <v>0</v>
      </c>
      <c r="L41" s="67">
        <f>RES_hhdet_in!L$153</f>
        <v>0</v>
      </c>
      <c r="M41" s="67">
        <f>RES_hhdet_in!M$153</f>
        <v>0</v>
      </c>
      <c r="N41" s="67">
        <f>RES_hhdet_in!N$153</f>
        <v>0</v>
      </c>
      <c r="O41" s="67">
        <f>RES_hhdet_in!O$153</f>
        <v>0</v>
      </c>
      <c r="P41" s="67">
        <f>RES_hhdet_in!P$153</f>
        <v>0</v>
      </c>
      <c r="Q41" s="67">
        <f>RES_hhdet_in!Q$153</f>
        <v>0</v>
      </c>
    </row>
    <row r="42" spans="1:17" ht="12" customHeight="1" x14ac:dyDescent="0.25">
      <c r="A42" s="23" t="s">
        <v>141</v>
      </c>
      <c r="B42" s="67"/>
      <c r="C42" s="67">
        <f>RES_hhdet_in!C$154</f>
        <v>0</v>
      </c>
      <c r="D42" s="67">
        <f>RES_hhdet_in!D$154</f>
        <v>0</v>
      </c>
      <c r="E42" s="67">
        <f>RES_hhdet_in!E$154</f>
        <v>0</v>
      </c>
      <c r="F42" s="67">
        <f>RES_hhdet_in!F$154</f>
        <v>0</v>
      </c>
      <c r="G42" s="67">
        <f>RES_hhdet_in!G$154</f>
        <v>0</v>
      </c>
      <c r="H42" s="67">
        <f>RES_hhdet_in!H$154</f>
        <v>0</v>
      </c>
      <c r="I42" s="67">
        <f>RES_hhdet_in!I$154</f>
        <v>0</v>
      </c>
      <c r="J42" s="67">
        <f>RES_hhdet_in!J$154</f>
        <v>0</v>
      </c>
      <c r="K42" s="67">
        <f>RES_hhdet_in!K$154</f>
        <v>0</v>
      </c>
      <c r="L42" s="67">
        <f>RES_hhdet_in!L$154</f>
        <v>0</v>
      </c>
      <c r="M42" s="67">
        <f>RES_hhdet_in!M$154</f>
        <v>0</v>
      </c>
      <c r="N42" s="67">
        <f>RES_hhdet_in!N$154</f>
        <v>0</v>
      </c>
      <c r="O42" s="67">
        <f>RES_hhdet_in!O$154</f>
        <v>0</v>
      </c>
      <c r="P42" s="67">
        <f>RES_hhdet_in!P$154</f>
        <v>0</v>
      </c>
      <c r="Q42" s="67">
        <f>RES_hhdet_in!Q$154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RES_hhdet_in!C$158</f>
        <v>0</v>
      </c>
      <c r="D44" s="67">
        <f>RES_hhdet_in!D$158</f>
        <v>0</v>
      </c>
      <c r="E44" s="67">
        <f>RES_hhdet_in!E$158</f>
        <v>0</v>
      </c>
      <c r="F44" s="67">
        <f>RES_hhdet_in!F$158</f>
        <v>0</v>
      </c>
      <c r="G44" s="67">
        <f>RES_hhdet_in!G$158</f>
        <v>0</v>
      </c>
      <c r="H44" s="67">
        <f>RES_hhdet_in!H$158</f>
        <v>0</v>
      </c>
      <c r="I44" s="67">
        <f>RES_hhdet_in!I$158</f>
        <v>0</v>
      </c>
      <c r="J44" s="67">
        <f>RES_hhdet_in!J$158</f>
        <v>0</v>
      </c>
      <c r="K44" s="67">
        <f>RES_hhdet_in!K$158</f>
        <v>0</v>
      </c>
      <c r="L44" s="67">
        <f>RES_hhdet_in!L$158</f>
        <v>0</v>
      </c>
      <c r="M44" s="67">
        <f>RES_hhdet_in!M$158</f>
        <v>0</v>
      </c>
      <c r="N44" s="67">
        <f>RES_hhdet_in!N$158</f>
        <v>0</v>
      </c>
      <c r="O44" s="67">
        <f>RES_hhdet_in!O$158</f>
        <v>0</v>
      </c>
      <c r="P44" s="67">
        <f>RES_hhdet_in!P$158</f>
        <v>0</v>
      </c>
      <c r="Q44" s="67">
        <f>RES_hhdet_in!Q$158</f>
        <v>0</v>
      </c>
    </row>
    <row r="45" spans="1:17" ht="12" customHeight="1" x14ac:dyDescent="0.25">
      <c r="A45" s="29" t="s">
        <v>140</v>
      </c>
      <c r="B45" s="83"/>
      <c r="C45" s="83">
        <f>RES_hhdet_in!C$159</f>
        <v>0</v>
      </c>
      <c r="D45" s="83">
        <f>RES_hhdet_in!D$159</f>
        <v>0</v>
      </c>
      <c r="E45" s="83">
        <f>RES_hhdet_in!E$159</f>
        <v>0</v>
      </c>
      <c r="F45" s="83">
        <f>RES_hhdet_in!F$159</f>
        <v>0</v>
      </c>
      <c r="G45" s="83">
        <f>RES_hhdet_in!G$159</f>
        <v>0</v>
      </c>
      <c r="H45" s="83">
        <f>RES_hhdet_in!H$159</f>
        <v>0</v>
      </c>
      <c r="I45" s="83">
        <f>RES_hhdet_in!I$159</f>
        <v>0</v>
      </c>
      <c r="J45" s="83">
        <f>RES_hhdet_in!J$159</f>
        <v>0</v>
      </c>
      <c r="K45" s="83">
        <f>RES_hhdet_in!K$159</f>
        <v>0</v>
      </c>
      <c r="L45" s="83">
        <f>RES_hhdet_in!L$159</f>
        <v>0</v>
      </c>
      <c r="M45" s="83">
        <f>RES_hhdet_in!M$159</f>
        <v>0</v>
      </c>
      <c r="N45" s="83">
        <f>RES_hhdet_in!N$159</f>
        <v>0</v>
      </c>
      <c r="O45" s="83">
        <f>RES_hhdet_in!O$159</f>
        <v>0</v>
      </c>
      <c r="P45" s="83">
        <f>RES_hhdet_in!P$159</f>
        <v>0</v>
      </c>
      <c r="Q45" s="83">
        <f>RES_hhdet_in!Q$159</f>
        <v>0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60</v>
      </c>
      <c r="B49" s="67"/>
      <c r="C49" s="67">
        <f>RES_hhdet_in_new!C$145</f>
        <v>0</v>
      </c>
      <c r="D49" s="67">
        <f>RES_hhdet_in_new!D$145</f>
        <v>0</v>
      </c>
      <c r="E49" s="67">
        <f>RES_hhdet_in_new!E$145</f>
        <v>0</v>
      </c>
      <c r="F49" s="67">
        <f>RES_hhdet_in_new!F$145</f>
        <v>0</v>
      </c>
      <c r="G49" s="67">
        <f>RES_hhdet_in_new!G$145</f>
        <v>0</v>
      </c>
      <c r="H49" s="67">
        <f>RES_hhdet_in_new!H$145</f>
        <v>0</v>
      </c>
      <c r="I49" s="67">
        <f>RES_hhdet_in_new!I$145</f>
        <v>0</v>
      </c>
      <c r="J49" s="67">
        <f>RES_hhdet_in_new!J$145</f>
        <v>0</v>
      </c>
      <c r="K49" s="67">
        <f>RES_hhdet_in_new!K$145</f>
        <v>0</v>
      </c>
      <c r="L49" s="67">
        <f>RES_hhdet_in_new!L$145</f>
        <v>0</v>
      </c>
      <c r="M49" s="67">
        <f>RES_hhdet_in_new!M$145</f>
        <v>0</v>
      </c>
      <c r="N49" s="67">
        <f>RES_hhdet_in_new!N$145</f>
        <v>0</v>
      </c>
      <c r="O49" s="67">
        <f>RES_hhdet_in_new!O$145</f>
        <v>0</v>
      </c>
      <c r="P49" s="67">
        <f>RES_hhdet_in_new!P$145</f>
        <v>0</v>
      </c>
      <c r="Q49" s="67">
        <f>RES_hhdet_in_new!Q$145</f>
        <v>0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RES_hhdet_in_new!C$147</f>
        <v>0</v>
      </c>
      <c r="D51" s="67">
        <f>RES_hhdet_in_new!D$147</f>
        <v>0</v>
      </c>
      <c r="E51" s="67">
        <f>RES_hhdet_in_new!E$147</f>
        <v>0</v>
      </c>
      <c r="F51" s="67">
        <f>RES_hhdet_in_new!F$147</f>
        <v>0</v>
      </c>
      <c r="G51" s="67">
        <f>RES_hhdet_in_new!G$147</f>
        <v>0</v>
      </c>
      <c r="H51" s="67">
        <f>RES_hhdet_in_new!H$147</f>
        <v>0</v>
      </c>
      <c r="I51" s="67">
        <f>RES_hhdet_in_new!I$147</f>
        <v>0</v>
      </c>
      <c r="J51" s="67">
        <f>RES_hhdet_in_new!J$147</f>
        <v>0</v>
      </c>
      <c r="K51" s="67">
        <f>RES_hhdet_in_new!K$147</f>
        <v>0</v>
      </c>
      <c r="L51" s="67">
        <f>RES_hhdet_in_new!L$147</f>
        <v>0</v>
      </c>
      <c r="M51" s="67">
        <f>RES_hhdet_in_new!M$147</f>
        <v>0</v>
      </c>
      <c r="N51" s="67">
        <f>RES_hhdet_in_new!N$147</f>
        <v>0</v>
      </c>
      <c r="O51" s="67">
        <f>RES_hhdet_in_new!O$147</f>
        <v>0</v>
      </c>
      <c r="P51" s="67">
        <f>RES_hhdet_in_new!P$147</f>
        <v>0</v>
      </c>
      <c r="Q51" s="67">
        <f>RES_hhdet_in_new!Q$147</f>
        <v>0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144</v>
      </c>
      <c r="B53" s="67"/>
      <c r="C53" s="67">
        <f>RES_hhdet_in_new!C$149</f>
        <v>0</v>
      </c>
      <c r="D53" s="67">
        <f>RES_hhdet_in_new!D$149</f>
        <v>0</v>
      </c>
      <c r="E53" s="67">
        <f>RES_hhdet_in_new!E$149</f>
        <v>0</v>
      </c>
      <c r="F53" s="67">
        <f>RES_hhdet_in_new!F$149</f>
        <v>0</v>
      </c>
      <c r="G53" s="67">
        <f>RES_hhdet_in_new!G$149</f>
        <v>0</v>
      </c>
      <c r="H53" s="67">
        <f>RES_hhdet_in_new!H$149</f>
        <v>0</v>
      </c>
      <c r="I53" s="67">
        <f>RES_hhdet_in_new!I$149</f>
        <v>0</v>
      </c>
      <c r="J53" s="67">
        <f>RES_hhdet_in_new!J$149</f>
        <v>0</v>
      </c>
      <c r="K53" s="67">
        <f>RES_hhdet_in_new!K$149</f>
        <v>0</v>
      </c>
      <c r="L53" s="67">
        <f>RES_hhdet_in_new!L$149</f>
        <v>0</v>
      </c>
      <c r="M53" s="67">
        <f>RES_hhdet_in_new!M$149</f>
        <v>0</v>
      </c>
      <c r="N53" s="67">
        <f>RES_hhdet_in_new!N$149</f>
        <v>0</v>
      </c>
      <c r="O53" s="67">
        <f>RES_hhdet_in_new!O$149</f>
        <v>0</v>
      </c>
      <c r="P53" s="67">
        <f>RES_hhdet_in_new!P$149</f>
        <v>0</v>
      </c>
      <c r="Q53" s="67">
        <f>RES_hhdet_in_new!Q$149</f>
        <v>0</v>
      </c>
    </row>
    <row r="54" spans="1:17" ht="12" customHeight="1" x14ac:dyDescent="0.25">
      <c r="A54" s="148" t="s">
        <v>143</v>
      </c>
      <c r="B54" s="67"/>
      <c r="C54" s="67">
        <f>RES_hhdet_in_new!C$150</f>
        <v>0</v>
      </c>
      <c r="D54" s="67">
        <f>RES_hhdet_in_new!D$150</f>
        <v>0</v>
      </c>
      <c r="E54" s="67">
        <f>RES_hhdet_in_new!E$150</f>
        <v>0</v>
      </c>
      <c r="F54" s="67">
        <f>RES_hhdet_in_new!F$150</f>
        <v>0</v>
      </c>
      <c r="G54" s="67">
        <f>RES_hhdet_in_new!G$150</f>
        <v>0</v>
      </c>
      <c r="H54" s="67">
        <f>RES_hhdet_in_new!H$150</f>
        <v>0</v>
      </c>
      <c r="I54" s="67">
        <f>RES_hhdet_in_new!I$150</f>
        <v>0</v>
      </c>
      <c r="J54" s="67">
        <f>RES_hhdet_in_new!J$150</f>
        <v>0</v>
      </c>
      <c r="K54" s="67">
        <f>RES_hhdet_in_new!K$150</f>
        <v>0</v>
      </c>
      <c r="L54" s="67">
        <f>RES_hhdet_in_new!L$150</f>
        <v>0</v>
      </c>
      <c r="M54" s="67">
        <f>RES_hhdet_in_new!M$150</f>
        <v>0</v>
      </c>
      <c r="N54" s="67">
        <f>RES_hhdet_in_new!N$150</f>
        <v>0</v>
      </c>
      <c r="O54" s="67">
        <f>RES_hhdet_in_new!O$150</f>
        <v>0</v>
      </c>
      <c r="P54" s="67">
        <f>RES_hhdet_in_new!P$150</f>
        <v>0</v>
      </c>
      <c r="Q54" s="67">
        <f>RES_hhdet_in_new!Q$150</f>
        <v>0</v>
      </c>
    </row>
    <row r="55" spans="1:17" ht="12" customHeight="1" x14ac:dyDescent="0.25">
      <c r="A55" s="148" t="s">
        <v>142</v>
      </c>
      <c r="B55" s="67"/>
      <c r="C55" s="67">
        <f>RES_hhdet_in_new!C$153</f>
        <v>0</v>
      </c>
      <c r="D55" s="67">
        <f>RES_hhdet_in_new!D$153</f>
        <v>0</v>
      </c>
      <c r="E55" s="67">
        <f>RES_hhdet_in_new!E$153</f>
        <v>0</v>
      </c>
      <c r="F55" s="67">
        <f>RES_hhdet_in_new!F$153</f>
        <v>0</v>
      </c>
      <c r="G55" s="67">
        <f>RES_hhdet_in_new!G$153</f>
        <v>0</v>
      </c>
      <c r="H55" s="67">
        <f>RES_hhdet_in_new!H$153</f>
        <v>0</v>
      </c>
      <c r="I55" s="67">
        <f>RES_hhdet_in_new!I$153</f>
        <v>0</v>
      </c>
      <c r="J55" s="67">
        <f>RES_hhdet_in_new!J$153</f>
        <v>0</v>
      </c>
      <c r="K55" s="67">
        <f>RES_hhdet_in_new!K$153</f>
        <v>0</v>
      </c>
      <c r="L55" s="67">
        <f>RES_hhdet_in_new!L$153</f>
        <v>0</v>
      </c>
      <c r="M55" s="67">
        <f>RES_hhdet_in_new!M$153</f>
        <v>0</v>
      </c>
      <c r="N55" s="67">
        <f>RES_hhdet_in_new!N$153</f>
        <v>0</v>
      </c>
      <c r="O55" s="67">
        <f>RES_hhdet_in_new!O$153</f>
        <v>0</v>
      </c>
      <c r="P55" s="67">
        <f>RES_hhdet_in_new!P$153</f>
        <v>0</v>
      </c>
      <c r="Q55" s="67">
        <f>RES_hhdet_in_new!Q$153</f>
        <v>0</v>
      </c>
    </row>
    <row r="56" spans="1:17" ht="12" customHeight="1" x14ac:dyDescent="0.25">
      <c r="A56" s="148" t="s">
        <v>141</v>
      </c>
      <c r="B56" s="67"/>
      <c r="C56" s="67">
        <f>RES_hhdet_in_new!C$154</f>
        <v>0</v>
      </c>
      <c r="D56" s="67">
        <f>RES_hhdet_in_new!D$154</f>
        <v>0</v>
      </c>
      <c r="E56" s="67">
        <f>RES_hhdet_in_new!E$154</f>
        <v>0</v>
      </c>
      <c r="F56" s="67">
        <f>RES_hhdet_in_new!F$154</f>
        <v>0</v>
      </c>
      <c r="G56" s="67">
        <f>RES_hhdet_in_new!G$154</f>
        <v>0</v>
      </c>
      <c r="H56" s="67">
        <f>RES_hhdet_in_new!H$154</f>
        <v>0</v>
      </c>
      <c r="I56" s="67">
        <f>RES_hhdet_in_new!I$154</f>
        <v>0</v>
      </c>
      <c r="J56" s="67">
        <f>RES_hhdet_in_new!J$154</f>
        <v>0</v>
      </c>
      <c r="K56" s="67">
        <f>RES_hhdet_in_new!K$154</f>
        <v>0</v>
      </c>
      <c r="L56" s="67">
        <f>RES_hhdet_in_new!L$154</f>
        <v>0</v>
      </c>
      <c r="M56" s="67">
        <f>RES_hhdet_in_new!M$154</f>
        <v>0</v>
      </c>
      <c r="N56" s="67">
        <f>RES_hhdet_in_new!N$154</f>
        <v>0</v>
      </c>
      <c r="O56" s="67">
        <f>RES_hhdet_in_new!O$154</f>
        <v>0</v>
      </c>
      <c r="P56" s="67">
        <f>RES_hhdet_in_new!P$154</f>
        <v>0</v>
      </c>
      <c r="Q56" s="67">
        <f>RES_hhdet_in_new!Q$154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RES_hhdet_in_new!C$158</f>
        <v>0</v>
      </c>
      <c r="D58" s="67">
        <f>RES_hhdet_in_new!D$158</f>
        <v>0</v>
      </c>
      <c r="E58" s="67">
        <f>RES_hhdet_in_new!E$158</f>
        <v>0</v>
      </c>
      <c r="F58" s="67">
        <f>RES_hhdet_in_new!F$158</f>
        <v>0</v>
      </c>
      <c r="G58" s="67">
        <f>RES_hhdet_in_new!G$158</f>
        <v>0</v>
      </c>
      <c r="H58" s="67">
        <f>RES_hhdet_in_new!H$158</f>
        <v>0</v>
      </c>
      <c r="I58" s="67">
        <f>RES_hhdet_in_new!I$158</f>
        <v>0</v>
      </c>
      <c r="J58" s="67">
        <f>RES_hhdet_in_new!J$158</f>
        <v>0</v>
      </c>
      <c r="K58" s="67">
        <f>RES_hhdet_in_new!K$158</f>
        <v>0</v>
      </c>
      <c r="L58" s="67">
        <f>RES_hhdet_in_new!L$158</f>
        <v>0</v>
      </c>
      <c r="M58" s="67">
        <f>RES_hhdet_in_new!M$158</f>
        <v>0</v>
      </c>
      <c r="N58" s="67">
        <f>RES_hhdet_in_new!N$158</f>
        <v>0</v>
      </c>
      <c r="O58" s="67">
        <f>RES_hhdet_in_new!O$158</f>
        <v>0</v>
      </c>
      <c r="P58" s="67">
        <f>RES_hhdet_in_new!P$158</f>
        <v>0</v>
      </c>
      <c r="Q58" s="67">
        <f>RES_hhdet_in_new!Q$158</f>
        <v>0</v>
      </c>
    </row>
    <row r="59" spans="1:17" ht="12" customHeight="1" x14ac:dyDescent="0.25">
      <c r="A59" s="159" t="s">
        <v>140</v>
      </c>
      <c r="B59" s="83"/>
      <c r="C59" s="83">
        <f>RES_hhdet_in_new!C$159</f>
        <v>0</v>
      </c>
      <c r="D59" s="83">
        <f>RES_hhdet_in_new!D$159</f>
        <v>0</v>
      </c>
      <c r="E59" s="83">
        <f>RES_hhdet_in_new!E$159</f>
        <v>0</v>
      </c>
      <c r="F59" s="83">
        <f>RES_hhdet_in_new!F$159</f>
        <v>0</v>
      </c>
      <c r="G59" s="83">
        <f>RES_hhdet_in_new!G$159</f>
        <v>0</v>
      </c>
      <c r="H59" s="83">
        <f>RES_hhdet_in_new!H$159</f>
        <v>0</v>
      </c>
      <c r="I59" s="83">
        <f>RES_hhdet_in_new!I$159</f>
        <v>0</v>
      </c>
      <c r="J59" s="83">
        <f>RES_hhdet_in_new!J$159</f>
        <v>0</v>
      </c>
      <c r="K59" s="83">
        <f>RES_hhdet_in_new!K$159</f>
        <v>0</v>
      </c>
      <c r="L59" s="83">
        <f>RES_hhdet_in_new!L$159</f>
        <v>0</v>
      </c>
      <c r="M59" s="83">
        <f>RES_hhdet_in_new!M$159</f>
        <v>0</v>
      </c>
      <c r="N59" s="83">
        <f>RES_hhdet_in_new!N$159</f>
        <v>0</v>
      </c>
      <c r="O59" s="83">
        <f>RES_hhdet_in_new!O$159</f>
        <v>0</v>
      </c>
      <c r="P59" s="83">
        <f>RES_hhdet_in_new!P$159</f>
        <v>0</v>
      </c>
      <c r="Q59" s="83">
        <f>RES_hhdet_in_new!Q$159</f>
        <v>0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60</v>
      </c>
      <c r="B63" s="67"/>
      <c r="C63" s="67">
        <f t="shared" ref="C63:Q63" si="4">C35-C49</f>
        <v>0</v>
      </c>
      <c r="D63" s="67">
        <f t="shared" si="4"/>
        <v>0</v>
      </c>
      <c r="E63" s="67">
        <f t="shared" si="4"/>
        <v>0</v>
      </c>
      <c r="F63" s="67">
        <f t="shared" si="4"/>
        <v>0</v>
      </c>
      <c r="G63" s="67">
        <f t="shared" si="4"/>
        <v>0</v>
      </c>
      <c r="H63" s="67">
        <f t="shared" si="4"/>
        <v>0</v>
      </c>
      <c r="I63" s="67">
        <f t="shared" si="4"/>
        <v>0</v>
      </c>
      <c r="J63" s="67">
        <f t="shared" si="4"/>
        <v>0</v>
      </c>
      <c r="K63" s="67">
        <f t="shared" si="4"/>
        <v>0</v>
      </c>
      <c r="L63" s="67">
        <f t="shared" si="4"/>
        <v>0</v>
      </c>
      <c r="M63" s="67">
        <f t="shared" si="4"/>
        <v>0</v>
      </c>
      <c r="N63" s="67">
        <f t="shared" si="4"/>
        <v>0</v>
      </c>
      <c r="O63" s="67">
        <f t="shared" si="4"/>
        <v>0</v>
      </c>
      <c r="P63" s="67">
        <f t="shared" si="4"/>
        <v>0</v>
      </c>
      <c r="Q63" s="67">
        <f t="shared" si="4"/>
        <v>0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 t="shared" ref="C65:Q65" si="5">C37-C51</f>
        <v>0</v>
      </c>
      <c r="D65" s="67">
        <f t="shared" si="5"/>
        <v>0</v>
      </c>
      <c r="E65" s="67">
        <f t="shared" si="5"/>
        <v>0</v>
      </c>
      <c r="F65" s="67">
        <f t="shared" si="5"/>
        <v>0</v>
      </c>
      <c r="G65" s="67">
        <f t="shared" si="5"/>
        <v>0</v>
      </c>
      <c r="H65" s="67">
        <f t="shared" si="5"/>
        <v>0</v>
      </c>
      <c r="I65" s="67">
        <f t="shared" si="5"/>
        <v>0</v>
      </c>
      <c r="J65" s="67">
        <f t="shared" si="5"/>
        <v>0</v>
      </c>
      <c r="K65" s="67">
        <f t="shared" si="5"/>
        <v>0</v>
      </c>
      <c r="L65" s="67">
        <f t="shared" si="5"/>
        <v>0</v>
      </c>
      <c r="M65" s="67">
        <f t="shared" si="5"/>
        <v>0</v>
      </c>
      <c r="N65" s="67">
        <f t="shared" si="5"/>
        <v>0</v>
      </c>
      <c r="O65" s="67">
        <f t="shared" si="5"/>
        <v>0</v>
      </c>
      <c r="P65" s="67">
        <f t="shared" si="5"/>
        <v>0</v>
      </c>
      <c r="Q65" s="67">
        <f t="shared" si="5"/>
        <v>0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144</v>
      </c>
      <c r="B67" s="67"/>
      <c r="C67" s="67">
        <f t="shared" ref="C67:Q70" si="6">C39-C53</f>
        <v>0</v>
      </c>
      <c r="D67" s="67">
        <f t="shared" si="6"/>
        <v>0</v>
      </c>
      <c r="E67" s="67">
        <f t="shared" si="6"/>
        <v>0</v>
      </c>
      <c r="F67" s="67">
        <f t="shared" si="6"/>
        <v>0</v>
      </c>
      <c r="G67" s="67">
        <f t="shared" si="6"/>
        <v>0</v>
      </c>
      <c r="H67" s="67">
        <f t="shared" si="6"/>
        <v>0</v>
      </c>
      <c r="I67" s="67">
        <f t="shared" si="6"/>
        <v>0</v>
      </c>
      <c r="J67" s="67">
        <f t="shared" si="6"/>
        <v>0</v>
      </c>
      <c r="K67" s="67">
        <f t="shared" si="6"/>
        <v>0</v>
      </c>
      <c r="L67" s="67">
        <f t="shared" si="6"/>
        <v>0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143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0</v>
      </c>
      <c r="D69" s="67">
        <f t="shared" si="6"/>
        <v>0</v>
      </c>
      <c r="E69" s="67">
        <f t="shared" si="6"/>
        <v>0</v>
      </c>
      <c r="F69" s="67">
        <f t="shared" si="6"/>
        <v>0</v>
      </c>
      <c r="G69" s="67">
        <f t="shared" si="6"/>
        <v>0</v>
      </c>
      <c r="H69" s="67">
        <f t="shared" si="6"/>
        <v>0</v>
      </c>
      <c r="I69" s="67">
        <f t="shared" si="6"/>
        <v>0</v>
      </c>
      <c r="J69" s="67">
        <f t="shared" si="6"/>
        <v>0</v>
      </c>
      <c r="K69" s="67">
        <f t="shared" si="6"/>
        <v>0</v>
      </c>
      <c r="L69" s="67">
        <f t="shared" si="6"/>
        <v>0</v>
      </c>
      <c r="M69" s="67">
        <f t="shared" si="6"/>
        <v>0</v>
      </c>
      <c r="N69" s="67">
        <f t="shared" si="6"/>
        <v>0</v>
      </c>
      <c r="O69" s="67">
        <f t="shared" si="6"/>
        <v>0</v>
      </c>
      <c r="P69" s="67">
        <f t="shared" si="6"/>
        <v>0</v>
      </c>
      <c r="Q69" s="67">
        <f t="shared" si="6"/>
        <v>0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0</v>
      </c>
      <c r="D72" s="67">
        <f t="shared" si="7"/>
        <v>0</v>
      </c>
      <c r="E72" s="67">
        <f t="shared" si="7"/>
        <v>0</v>
      </c>
      <c r="F72" s="67">
        <f t="shared" si="7"/>
        <v>0</v>
      </c>
      <c r="G72" s="67">
        <f t="shared" si="7"/>
        <v>0</v>
      </c>
      <c r="H72" s="67">
        <f t="shared" si="7"/>
        <v>0</v>
      </c>
      <c r="I72" s="67">
        <f t="shared" si="7"/>
        <v>0</v>
      </c>
      <c r="J72" s="67">
        <f t="shared" si="7"/>
        <v>0</v>
      </c>
      <c r="K72" s="67">
        <f t="shared" si="7"/>
        <v>0</v>
      </c>
      <c r="L72" s="67">
        <f t="shared" si="7"/>
        <v>0</v>
      </c>
      <c r="M72" s="67">
        <f t="shared" si="7"/>
        <v>0</v>
      </c>
      <c r="N72" s="67">
        <f t="shared" si="7"/>
        <v>0</v>
      </c>
      <c r="O72" s="67">
        <f t="shared" si="7"/>
        <v>0</v>
      </c>
      <c r="P72" s="67">
        <f t="shared" si="7"/>
        <v>0</v>
      </c>
      <c r="Q72" s="67">
        <f t="shared" si="7"/>
        <v>0</v>
      </c>
    </row>
    <row r="73" spans="1:17" ht="12" customHeight="1" x14ac:dyDescent="0.25">
      <c r="A73" s="159" t="s">
        <v>140</v>
      </c>
      <c r="B73" s="83"/>
      <c r="C73" s="83">
        <f t="shared" si="7"/>
        <v>0</v>
      </c>
      <c r="D73" s="83">
        <f t="shared" si="7"/>
        <v>0</v>
      </c>
      <c r="E73" s="83">
        <f t="shared" si="7"/>
        <v>0</v>
      </c>
      <c r="F73" s="83">
        <f t="shared" si="7"/>
        <v>0</v>
      </c>
      <c r="G73" s="83">
        <f t="shared" si="7"/>
        <v>0</v>
      </c>
      <c r="H73" s="83">
        <f t="shared" si="7"/>
        <v>0</v>
      </c>
      <c r="I73" s="83">
        <f t="shared" si="7"/>
        <v>0</v>
      </c>
      <c r="J73" s="83">
        <f t="shared" si="7"/>
        <v>0</v>
      </c>
      <c r="K73" s="83">
        <f t="shared" si="7"/>
        <v>0</v>
      </c>
      <c r="L73" s="83">
        <f t="shared" si="7"/>
        <v>0</v>
      </c>
      <c r="M73" s="83">
        <f t="shared" si="7"/>
        <v>0</v>
      </c>
      <c r="N73" s="83">
        <f t="shared" si="7"/>
        <v>0</v>
      </c>
      <c r="O73" s="83">
        <f t="shared" si="7"/>
        <v>0</v>
      </c>
      <c r="P73" s="83">
        <f t="shared" si="7"/>
        <v>0</v>
      </c>
      <c r="Q73" s="83">
        <f t="shared" si="7"/>
        <v>0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RES_hhdet_numvin!B144</f>
        <v>0</v>
      </c>
      <c r="C78" s="189">
        <f>RES_hhdet_numvin!C144</f>
        <v>0</v>
      </c>
      <c r="D78" s="189">
        <f>RES_hhdet_numvin!D144</f>
        <v>0</v>
      </c>
      <c r="E78" s="189">
        <f>RES_hhdet_numvin!E144</f>
        <v>0</v>
      </c>
      <c r="F78" s="189">
        <f>RES_hhdet_numvin!F144</f>
        <v>0</v>
      </c>
      <c r="G78" s="189">
        <f>RES_hhdet_numvin!G144</f>
        <v>0</v>
      </c>
      <c r="H78" s="189">
        <f>RES_hhdet_numvin!H144</f>
        <v>0</v>
      </c>
      <c r="I78" s="189">
        <f>RES_hhdet_numvin!I144</f>
        <v>0</v>
      </c>
      <c r="J78" s="189">
        <f>RES_hhdet_numvin!J144</f>
        <v>0</v>
      </c>
      <c r="K78" s="189">
        <f>RES_hhdet_numvin!K144</f>
        <v>0</v>
      </c>
      <c r="L78" s="189">
        <f>RES_hhdet_numvin!L144</f>
        <v>0</v>
      </c>
      <c r="M78" s="189">
        <f>RES_hhdet_numvin!M144</f>
        <v>0</v>
      </c>
      <c r="N78" s="189">
        <f>RES_hhdet_numvin!N144</f>
        <v>0</v>
      </c>
      <c r="O78" s="189">
        <f>RES_hhdet_numvin!O144</f>
        <v>0</v>
      </c>
      <c r="P78" s="189">
        <f>RES_hhdet_numvin!P144</f>
        <v>0</v>
      </c>
      <c r="Q78" s="189">
        <f>RES_hhdet_numvin!Q144</f>
        <v>0</v>
      </c>
    </row>
    <row r="79" spans="1:17" ht="12" customHeight="1" x14ac:dyDescent="0.25">
      <c r="A79" s="23" t="s">
        <v>60</v>
      </c>
      <c r="B79" s="80">
        <f>RES_hhdet_numvin!B145</f>
        <v>0</v>
      </c>
      <c r="C79" s="80">
        <f>RES_hhdet_numvin!C145</f>
        <v>0</v>
      </c>
      <c r="D79" s="80">
        <f>RES_hhdet_numvin!D145</f>
        <v>0</v>
      </c>
      <c r="E79" s="80">
        <f>RES_hhdet_numvin!E145</f>
        <v>0</v>
      </c>
      <c r="F79" s="80">
        <f>RES_hhdet_numvin!F145</f>
        <v>0</v>
      </c>
      <c r="G79" s="80">
        <f>RES_hhdet_numvin!G145</f>
        <v>0</v>
      </c>
      <c r="H79" s="80">
        <f>RES_hhdet_numvin!H145</f>
        <v>0</v>
      </c>
      <c r="I79" s="80">
        <f>RES_hhdet_numvin!I145</f>
        <v>0</v>
      </c>
      <c r="J79" s="80">
        <f>RES_hhdet_numvin!J145</f>
        <v>0</v>
      </c>
      <c r="K79" s="80">
        <f>RES_hhdet_numvin!K145</f>
        <v>0</v>
      </c>
      <c r="L79" s="80">
        <f>RES_hhdet_numvin!L145</f>
        <v>0</v>
      </c>
      <c r="M79" s="80">
        <f>RES_hhdet_numvin!M145</f>
        <v>0</v>
      </c>
      <c r="N79" s="80">
        <f>RES_hhdet_numvin!N145</f>
        <v>0</v>
      </c>
      <c r="O79" s="80">
        <f>RES_hhdet_numvin!O145</f>
        <v>0</v>
      </c>
      <c r="P79" s="80">
        <f>RES_hhdet_numvin!P145</f>
        <v>0</v>
      </c>
      <c r="Q79" s="80">
        <f>RES_hhdet_numvin!Q145</f>
        <v>0</v>
      </c>
    </row>
    <row r="80" spans="1:17" ht="12.95" customHeight="1" x14ac:dyDescent="0.25">
      <c r="A80" s="146" t="s">
        <v>112</v>
      </c>
      <c r="B80" s="188">
        <f>RES_hhdet_numvin!B146</f>
        <v>0</v>
      </c>
      <c r="C80" s="188">
        <f>RES_hhdet_numvin!C146</f>
        <v>0</v>
      </c>
      <c r="D80" s="188">
        <f>RES_hhdet_numvin!D146</f>
        <v>0</v>
      </c>
      <c r="E80" s="188">
        <f>RES_hhdet_numvin!E146</f>
        <v>0</v>
      </c>
      <c r="F80" s="188">
        <f>RES_hhdet_numvin!F146</f>
        <v>0</v>
      </c>
      <c r="G80" s="188">
        <f>RES_hhdet_numvin!G146</f>
        <v>0</v>
      </c>
      <c r="H80" s="188">
        <f>RES_hhdet_numvin!H146</f>
        <v>0</v>
      </c>
      <c r="I80" s="188">
        <f>RES_hhdet_numvin!I146</f>
        <v>0</v>
      </c>
      <c r="J80" s="188">
        <f>RES_hhdet_numvin!J146</f>
        <v>0</v>
      </c>
      <c r="K80" s="188">
        <f>RES_hhdet_numvin!K146</f>
        <v>0</v>
      </c>
      <c r="L80" s="188">
        <f>RES_hhdet_numvin!L146</f>
        <v>0</v>
      </c>
      <c r="M80" s="188">
        <f>RES_hhdet_numvin!M146</f>
        <v>0</v>
      </c>
      <c r="N80" s="188">
        <f>RES_hhdet_numvin!N146</f>
        <v>0</v>
      </c>
      <c r="O80" s="188">
        <f>RES_hhdet_numvin!O146</f>
        <v>0</v>
      </c>
      <c r="P80" s="188">
        <f>RES_hhdet_numvin!P146</f>
        <v>0</v>
      </c>
      <c r="Q80" s="188">
        <f>RES_hhdet_numvin!Q146</f>
        <v>0</v>
      </c>
    </row>
    <row r="81" spans="1:17" ht="12" customHeight="1" x14ac:dyDescent="0.25">
      <c r="A81" s="23" t="s">
        <v>60</v>
      </c>
      <c r="B81" s="80">
        <f>RES_hhdet_numvin!B147</f>
        <v>0</v>
      </c>
      <c r="C81" s="80">
        <f>RES_hhdet_numvin!C147</f>
        <v>0</v>
      </c>
      <c r="D81" s="80">
        <f>RES_hhdet_numvin!D147</f>
        <v>0</v>
      </c>
      <c r="E81" s="80">
        <f>RES_hhdet_numvin!E147</f>
        <v>0</v>
      </c>
      <c r="F81" s="80">
        <f>RES_hhdet_numvin!F147</f>
        <v>0</v>
      </c>
      <c r="G81" s="80">
        <f>RES_hhdet_numvin!G147</f>
        <v>0</v>
      </c>
      <c r="H81" s="80">
        <f>RES_hhdet_numvin!H147</f>
        <v>0</v>
      </c>
      <c r="I81" s="80">
        <f>RES_hhdet_numvin!I147</f>
        <v>0</v>
      </c>
      <c r="J81" s="80">
        <f>RES_hhdet_numvin!J147</f>
        <v>0</v>
      </c>
      <c r="K81" s="80">
        <f>RES_hhdet_numvin!K147</f>
        <v>0</v>
      </c>
      <c r="L81" s="80">
        <f>RES_hhdet_numvin!L147</f>
        <v>0</v>
      </c>
      <c r="M81" s="80">
        <f>RES_hhdet_numvin!M147</f>
        <v>0</v>
      </c>
      <c r="N81" s="80">
        <f>RES_hhdet_numvin!N147</f>
        <v>0</v>
      </c>
      <c r="O81" s="80">
        <f>RES_hhdet_numvin!O147</f>
        <v>0</v>
      </c>
      <c r="P81" s="80">
        <f>RES_hhdet_numvin!P147</f>
        <v>0</v>
      </c>
      <c r="Q81" s="80">
        <f>RES_hhdet_numvin!Q147</f>
        <v>0</v>
      </c>
    </row>
    <row r="82" spans="1:17" ht="12" customHeight="1" x14ac:dyDescent="0.25">
      <c r="A82" s="146" t="s">
        <v>63</v>
      </c>
      <c r="B82" s="188">
        <f>RES_hhdet_numvin!B148</f>
        <v>0</v>
      </c>
      <c r="C82" s="188">
        <f>RES_hhdet_numvin!C148</f>
        <v>0</v>
      </c>
      <c r="D82" s="188">
        <f>RES_hhdet_numvin!D148</f>
        <v>0</v>
      </c>
      <c r="E82" s="188">
        <f>RES_hhdet_numvin!E148</f>
        <v>0</v>
      </c>
      <c r="F82" s="188">
        <f>RES_hhdet_numvin!F148</f>
        <v>0</v>
      </c>
      <c r="G82" s="188">
        <f>RES_hhdet_numvin!G148</f>
        <v>0</v>
      </c>
      <c r="H82" s="188">
        <f>RES_hhdet_numvin!H148</f>
        <v>0</v>
      </c>
      <c r="I82" s="188">
        <f>RES_hhdet_numvin!I148</f>
        <v>0</v>
      </c>
      <c r="J82" s="188">
        <f>RES_hhdet_numvin!J148</f>
        <v>0</v>
      </c>
      <c r="K82" s="188">
        <f>RES_hhdet_numvin!K148</f>
        <v>0</v>
      </c>
      <c r="L82" s="188">
        <f>RES_hhdet_numvin!L148</f>
        <v>0</v>
      </c>
      <c r="M82" s="188">
        <f>RES_hhdet_numvin!M148</f>
        <v>0</v>
      </c>
      <c r="N82" s="188">
        <f>RES_hhdet_numvin!N148</f>
        <v>0</v>
      </c>
      <c r="O82" s="188">
        <f>RES_hhdet_numvin!O148</f>
        <v>0</v>
      </c>
      <c r="P82" s="188">
        <f>RES_hhdet_numvin!P148</f>
        <v>0</v>
      </c>
      <c r="Q82" s="188">
        <f>RES_hhdet_numvin!Q148</f>
        <v>0</v>
      </c>
    </row>
    <row r="83" spans="1:17" ht="12" customHeight="1" x14ac:dyDescent="0.25">
      <c r="A83" s="23" t="s">
        <v>144</v>
      </c>
      <c r="B83" s="80">
        <f>RES_hhdet_numvin!B149</f>
        <v>0</v>
      </c>
      <c r="C83" s="80">
        <f>RES_hhdet_numvin!C149</f>
        <v>0</v>
      </c>
      <c r="D83" s="80">
        <f>RES_hhdet_numvin!D149</f>
        <v>0</v>
      </c>
      <c r="E83" s="80">
        <f>RES_hhdet_numvin!E149</f>
        <v>0</v>
      </c>
      <c r="F83" s="80">
        <f>RES_hhdet_numvin!F149</f>
        <v>0</v>
      </c>
      <c r="G83" s="80">
        <f>RES_hhdet_numvin!G149</f>
        <v>0</v>
      </c>
      <c r="H83" s="80">
        <f>RES_hhdet_numvin!H149</f>
        <v>0</v>
      </c>
      <c r="I83" s="80">
        <f>RES_hhdet_numvin!I149</f>
        <v>0</v>
      </c>
      <c r="J83" s="80">
        <f>RES_hhdet_numvin!J149</f>
        <v>0</v>
      </c>
      <c r="K83" s="80">
        <f>RES_hhdet_numvin!K149</f>
        <v>0</v>
      </c>
      <c r="L83" s="80">
        <f>RES_hhdet_numvin!L149</f>
        <v>0</v>
      </c>
      <c r="M83" s="80">
        <f>RES_hhdet_numvin!M149</f>
        <v>0</v>
      </c>
      <c r="N83" s="80">
        <f>RES_hhdet_numvin!N149</f>
        <v>0</v>
      </c>
      <c r="O83" s="80">
        <f>RES_hhdet_numvin!O149</f>
        <v>0</v>
      </c>
      <c r="P83" s="80">
        <f>RES_hhdet_numvin!P149</f>
        <v>0</v>
      </c>
      <c r="Q83" s="80">
        <f>RES_hhdet_numvin!Q149</f>
        <v>0</v>
      </c>
    </row>
    <row r="84" spans="1:17" ht="12" customHeight="1" x14ac:dyDescent="0.25">
      <c r="A84" s="23" t="s">
        <v>143</v>
      </c>
      <c r="B84" s="80">
        <f>RES_hhdet_numvin!B150</f>
        <v>0</v>
      </c>
      <c r="C84" s="80">
        <f>RES_hhdet_numvin!C150</f>
        <v>0</v>
      </c>
      <c r="D84" s="80">
        <f>RES_hhdet_numvin!D150</f>
        <v>0</v>
      </c>
      <c r="E84" s="80">
        <f>RES_hhdet_numvin!E150</f>
        <v>0</v>
      </c>
      <c r="F84" s="80">
        <f>RES_hhdet_numvin!F150</f>
        <v>0</v>
      </c>
      <c r="G84" s="80">
        <f>RES_hhdet_numvin!G150</f>
        <v>0</v>
      </c>
      <c r="H84" s="80">
        <f>RES_hhdet_numvin!H150</f>
        <v>0</v>
      </c>
      <c r="I84" s="80">
        <f>RES_hhdet_numvin!I150</f>
        <v>0</v>
      </c>
      <c r="J84" s="80">
        <f>RES_hhdet_numvin!J150</f>
        <v>0</v>
      </c>
      <c r="K84" s="80">
        <f>RES_hhdet_numvin!K150</f>
        <v>0</v>
      </c>
      <c r="L84" s="80">
        <f>RES_hhdet_numvin!L150</f>
        <v>0</v>
      </c>
      <c r="M84" s="80">
        <f>RES_hhdet_numvin!M150</f>
        <v>0</v>
      </c>
      <c r="N84" s="80">
        <f>RES_hhdet_numvin!N150</f>
        <v>0</v>
      </c>
      <c r="O84" s="80">
        <f>RES_hhdet_numvin!O150</f>
        <v>0</v>
      </c>
      <c r="P84" s="80">
        <f>RES_hhdet_numvin!P150</f>
        <v>0</v>
      </c>
      <c r="Q84" s="80">
        <f>RES_hhdet_numvin!Q150</f>
        <v>0</v>
      </c>
    </row>
    <row r="85" spans="1:17" ht="12" customHeight="1" x14ac:dyDescent="0.25">
      <c r="A85" s="23" t="s">
        <v>142</v>
      </c>
      <c r="B85" s="80">
        <f>RES_hhdet_numvin!B153</f>
        <v>0</v>
      </c>
      <c r="C85" s="80">
        <f>RES_hhdet_numvin!C153</f>
        <v>0</v>
      </c>
      <c r="D85" s="80">
        <f>RES_hhdet_numvin!D153</f>
        <v>0</v>
      </c>
      <c r="E85" s="80">
        <f>RES_hhdet_numvin!E153</f>
        <v>0</v>
      </c>
      <c r="F85" s="80">
        <f>RES_hhdet_numvin!F153</f>
        <v>0</v>
      </c>
      <c r="G85" s="80">
        <f>RES_hhdet_numvin!G153</f>
        <v>0</v>
      </c>
      <c r="H85" s="80">
        <f>RES_hhdet_numvin!H153</f>
        <v>0</v>
      </c>
      <c r="I85" s="80">
        <f>RES_hhdet_numvin!I153</f>
        <v>0</v>
      </c>
      <c r="J85" s="80">
        <f>RES_hhdet_numvin!J153</f>
        <v>0</v>
      </c>
      <c r="K85" s="80">
        <f>RES_hhdet_numvin!K153</f>
        <v>0</v>
      </c>
      <c r="L85" s="80">
        <f>RES_hhdet_numvin!L153</f>
        <v>0</v>
      </c>
      <c r="M85" s="80">
        <f>RES_hhdet_numvin!M153</f>
        <v>0</v>
      </c>
      <c r="N85" s="80">
        <f>RES_hhdet_numvin!N153</f>
        <v>0</v>
      </c>
      <c r="O85" s="80">
        <f>RES_hhdet_numvin!O153</f>
        <v>0</v>
      </c>
      <c r="P85" s="80">
        <f>RES_hhdet_numvin!P153</f>
        <v>0</v>
      </c>
      <c r="Q85" s="80">
        <f>RES_hhdet_numvin!Q153</f>
        <v>0</v>
      </c>
    </row>
    <row r="86" spans="1:17" ht="12" customHeight="1" x14ac:dyDescent="0.25">
      <c r="A86" s="23" t="s">
        <v>141</v>
      </c>
      <c r="B86" s="80">
        <f>RES_hhdet_numvin!B154</f>
        <v>0</v>
      </c>
      <c r="C86" s="80">
        <f>RES_hhdet_numvin!C154</f>
        <v>0</v>
      </c>
      <c r="D86" s="80">
        <f>RES_hhdet_numvin!D154</f>
        <v>0</v>
      </c>
      <c r="E86" s="80">
        <f>RES_hhdet_numvin!E154</f>
        <v>0</v>
      </c>
      <c r="F86" s="80">
        <f>RES_hhdet_numvin!F154</f>
        <v>0</v>
      </c>
      <c r="G86" s="80">
        <f>RES_hhdet_numvin!G154</f>
        <v>0</v>
      </c>
      <c r="H86" s="80">
        <f>RES_hhdet_numvin!H154</f>
        <v>0</v>
      </c>
      <c r="I86" s="80">
        <f>RES_hhdet_numvin!I154</f>
        <v>0</v>
      </c>
      <c r="J86" s="80">
        <f>RES_hhdet_numvin!J154</f>
        <v>0</v>
      </c>
      <c r="K86" s="80">
        <f>RES_hhdet_numvin!K154</f>
        <v>0</v>
      </c>
      <c r="L86" s="80">
        <f>RES_hhdet_numvin!L154</f>
        <v>0</v>
      </c>
      <c r="M86" s="80">
        <f>RES_hhdet_numvin!M154</f>
        <v>0</v>
      </c>
      <c r="N86" s="80">
        <f>RES_hhdet_numvin!N154</f>
        <v>0</v>
      </c>
      <c r="O86" s="80">
        <f>RES_hhdet_numvin!O154</f>
        <v>0</v>
      </c>
      <c r="P86" s="80">
        <f>RES_hhdet_numvin!P154</f>
        <v>0</v>
      </c>
      <c r="Q86" s="80">
        <f>RES_hhdet_numvin!Q154</f>
        <v>0</v>
      </c>
    </row>
    <row r="87" spans="1:17" ht="12" customHeight="1" x14ac:dyDescent="0.25">
      <c r="A87" s="146" t="s">
        <v>62</v>
      </c>
      <c r="B87" s="188">
        <f>RES_hhdet_numvin!B157</f>
        <v>0</v>
      </c>
      <c r="C87" s="188">
        <f>RES_hhdet_numvin!C157</f>
        <v>0</v>
      </c>
      <c r="D87" s="188">
        <f>RES_hhdet_numvin!D157</f>
        <v>0</v>
      </c>
      <c r="E87" s="188">
        <f>RES_hhdet_numvin!E157</f>
        <v>0</v>
      </c>
      <c r="F87" s="188">
        <f>RES_hhdet_numvin!F157</f>
        <v>0</v>
      </c>
      <c r="G87" s="188">
        <f>RES_hhdet_numvin!G157</f>
        <v>0</v>
      </c>
      <c r="H87" s="188">
        <f>RES_hhdet_numvin!H157</f>
        <v>0</v>
      </c>
      <c r="I87" s="188">
        <f>RES_hhdet_numvin!I157</f>
        <v>0</v>
      </c>
      <c r="J87" s="188">
        <f>RES_hhdet_numvin!J157</f>
        <v>0</v>
      </c>
      <c r="K87" s="188">
        <f>RES_hhdet_numvin!K157</f>
        <v>0</v>
      </c>
      <c r="L87" s="188">
        <f>RES_hhdet_numvin!L157</f>
        <v>0</v>
      </c>
      <c r="M87" s="188">
        <f>RES_hhdet_numvin!M157</f>
        <v>0</v>
      </c>
      <c r="N87" s="188">
        <f>RES_hhdet_numvin!N157</f>
        <v>0</v>
      </c>
      <c r="O87" s="188">
        <f>RES_hhdet_numvin!O157</f>
        <v>0</v>
      </c>
      <c r="P87" s="188">
        <f>RES_hhdet_numvin!P157</f>
        <v>0</v>
      </c>
      <c r="Q87" s="188">
        <f>RES_hhdet_numvin!Q157</f>
        <v>0</v>
      </c>
    </row>
    <row r="88" spans="1:17" ht="12" customHeight="1" x14ac:dyDescent="0.25">
      <c r="A88" s="23" t="s">
        <v>57</v>
      </c>
      <c r="B88" s="80">
        <f>RES_hhdet_numvin!B158</f>
        <v>0</v>
      </c>
      <c r="C88" s="80">
        <f>RES_hhdet_numvin!C158</f>
        <v>0</v>
      </c>
      <c r="D88" s="80">
        <f>RES_hhdet_numvin!D158</f>
        <v>0</v>
      </c>
      <c r="E88" s="80">
        <f>RES_hhdet_numvin!E158</f>
        <v>0</v>
      </c>
      <c r="F88" s="80">
        <f>RES_hhdet_numvin!F158</f>
        <v>0</v>
      </c>
      <c r="G88" s="80">
        <f>RES_hhdet_numvin!G158</f>
        <v>0</v>
      </c>
      <c r="H88" s="80">
        <f>RES_hhdet_numvin!H158</f>
        <v>0</v>
      </c>
      <c r="I88" s="80">
        <f>RES_hhdet_numvin!I158</f>
        <v>0</v>
      </c>
      <c r="J88" s="80">
        <f>RES_hhdet_numvin!J158</f>
        <v>0</v>
      </c>
      <c r="K88" s="80">
        <f>RES_hhdet_numvin!K158</f>
        <v>0</v>
      </c>
      <c r="L88" s="80">
        <f>RES_hhdet_numvin!L158</f>
        <v>0</v>
      </c>
      <c r="M88" s="80">
        <f>RES_hhdet_numvin!M158</f>
        <v>0</v>
      </c>
      <c r="N88" s="80">
        <f>RES_hhdet_numvin!N158</f>
        <v>0</v>
      </c>
      <c r="O88" s="80">
        <f>RES_hhdet_numvin!O158</f>
        <v>0</v>
      </c>
      <c r="P88" s="80">
        <f>RES_hhdet_numvin!P158</f>
        <v>0</v>
      </c>
      <c r="Q88" s="80">
        <f>RES_hhdet_numvin!Q158</f>
        <v>0</v>
      </c>
    </row>
    <row r="89" spans="1:17" ht="12" customHeight="1" x14ac:dyDescent="0.25">
      <c r="A89" s="29" t="s">
        <v>140</v>
      </c>
      <c r="B89" s="78">
        <f>RES_hhdet_numvin!B159</f>
        <v>0</v>
      </c>
      <c r="C89" s="78">
        <f>RES_hhdet_numvin!C159</f>
        <v>0</v>
      </c>
      <c r="D89" s="78">
        <f>RES_hhdet_numvin!D159</f>
        <v>0</v>
      </c>
      <c r="E89" s="78">
        <f>RES_hhdet_numvin!E159</f>
        <v>0</v>
      </c>
      <c r="F89" s="78">
        <f>RES_hhdet_numvin!F159</f>
        <v>0</v>
      </c>
      <c r="G89" s="78">
        <f>RES_hhdet_numvin!G159</f>
        <v>0</v>
      </c>
      <c r="H89" s="78">
        <f>RES_hhdet_numvin!H159</f>
        <v>0</v>
      </c>
      <c r="I89" s="78">
        <f>RES_hhdet_numvin!I159</f>
        <v>0</v>
      </c>
      <c r="J89" s="78">
        <f>RES_hhdet_numvin!J159</f>
        <v>0</v>
      </c>
      <c r="K89" s="78">
        <f>RES_hhdet_numvin!K159</f>
        <v>0</v>
      </c>
      <c r="L89" s="78">
        <f>RES_hhdet_numvin!L159</f>
        <v>0</v>
      </c>
      <c r="M89" s="78">
        <f>RES_hhdet_numvin!M159</f>
        <v>0</v>
      </c>
      <c r="N89" s="78">
        <f>RES_hhdet_numvin!N159</f>
        <v>0</v>
      </c>
      <c r="O89" s="78">
        <f>RES_hhdet_numvin!O159</f>
        <v>0</v>
      </c>
      <c r="P89" s="78">
        <f>RES_hhdet_numvin!P159</f>
        <v>0</v>
      </c>
      <c r="Q89" s="78">
        <f>RES_hhdet_numvin!Q159</f>
        <v>0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SUM(B94,B96,B98,B107)</f>
        <v>0</v>
      </c>
      <c r="C93" s="168">
        <f t="shared" ref="C93:Q93" si="8">SUM(C94,C96,C98,C107)</f>
        <v>0</v>
      </c>
      <c r="D93" s="168">
        <f t="shared" si="8"/>
        <v>0</v>
      </c>
      <c r="E93" s="168">
        <f t="shared" si="8"/>
        <v>0</v>
      </c>
      <c r="F93" s="168">
        <f t="shared" si="8"/>
        <v>0</v>
      </c>
      <c r="G93" s="168">
        <f t="shared" si="8"/>
        <v>0</v>
      </c>
      <c r="H93" s="168">
        <f t="shared" si="8"/>
        <v>0</v>
      </c>
      <c r="I93" s="168">
        <f t="shared" si="8"/>
        <v>0</v>
      </c>
      <c r="J93" s="168">
        <f t="shared" si="8"/>
        <v>0</v>
      </c>
      <c r="K93" s="168">
        <f t="shared" si="8"/>
        <v>0</v>
      </c>
      <c r="L93" s="168">
        <f t="shared" si="8"/>
        <v>0</v>
      </c>
      <c r="M93" s="168">
        <f t="shared" si="8"/>
        <v>0</v>
      </c>
      <c r="N93" s="168">
        <f t="shared" si="8"/>
        <v>0</v>
      </c>
      <c r="O93" s="168">
        <f t="shared" si="8"/>
        <v>0</v>
      </c>
      <c r="P93" s="168">
        <f t="shared" si="8"/>
        <v>0</v>
      </c>
      <c r="Q93" s="168">
        <f t="shared" si="8"/>
        <v>0</v>
      </c>
    </row>
    <row r="94" spans="1:17" ht="12" customHeight="1" x14ac:dyDescent="0.25">
      <c r="A94" s="158" t="s">
        <v>65</v>
      </c>
      <c r="B94" s="157">
        <f>B95</f>
        <v>0</v>
      </c>
      <c r="C94" s="157">
        <f t="shared" ref="C94:Q94" si="9">C95</f>
        <v>0</v>
      </c>
      <c r="D94" s="157">
        <f t="shared" si="9"/>
        <v>0</v>
      </c>
      <c r="E94" s="157">
        <f t="shared" si="9"/>
        <v>0</v>
      </c>
      <c r="F94" s="157">
        <f t="shared" si="9"/>
        <v>0</v>
      </c>
      <c r="G94" s="157">
        <f t="shared" si="9"/>
        <v>0</v>
      </c>
      <c r="H94" s="157">
        <f t="shared" si="9"/>
        <v>0</v>
      </c>
      <c r="I94" s="157">
        <f t="shared" si="9"/>
        <v>0</v>
      </c>
      <c r="J94" s="157">
        <f t="shared" si="9"/>
        <v>0</v>
      </c>
      <c r="K94" s="157">
        <f t="shared" si="9"/>
        <v>0</v>
      </c>
      <c r="L94" s="157">
        <f t="shared" si="9"/>
        <v>0</v>
      </c>
      <c r="M94" s="157">
        <f t="shared" si="9"/>
        <v>0</v>
      </c>
      <c r="N94" s="157">
        <f t="shared" si="9"/>
        <v>0</v>
      </c>
      <c r="O94" s="157">
        <f t="shared" si="9"/>
        <v>0</v>
      </c>
      <c r="P94" s="157">
        <f t="shared" si="9"/>
        <v>0</v>
      </c>
      <c r="Q94" s="157">
        <f t="shared" si="9"/>
        <v>0</v>
      </c>
    </row>
    <row r="95" spans="1:17" ht="12" customHeight="1" x14ac:dyDescent="0.25">
      <c r="A95" s="23" t="s">
        <v>60</v>
      </c>
      <c r="B95" s="156">
        <f>RES_hhdet_fec!B$145</f>
        <v>0</v>
      </c>
      <c r="C95" s="156">
        <f>RES_hhdet_fec!C$145</f>
        <v>0</v>
      </c>
      <c r="D95" s="156">
        <f>RES_hhdet_fec!D$145</f>
        <v>0</v>
      </c>
      <c r="E95" s="156">
        <f>RES_hhdet_fec!E$145</f>
        <v>0</v>
      </c>
      <c r="F95" s="156">
        <f>RES_hhdet_fec!F$145</f>
        <v>0</v>
      </c>
      <c r="G95" s="156">
        <f>RES_hhdet_fec!G$145</f>
        <v>0</v>
      </c>
      <c r="H95" s="156">
        <f>RES_hhdet_fec!H$145</f>
        <v>0</v>
      </c>
      <c r="I95" s="156">
        <f>RES_hhdet_fec!I$145</f>
        <v>0</v>
      </c>
      <c r="J95" s="156">
        <f>RES_hhdet_fec!J$145</f>
        <v>0</v>
      </c>
      <c r="K95" s="156">
        <f>RES_hhdet_fec!K$145</f>
        <v>0</v>
      </c>
      <c r="L95" s="156">
        <f>RES_hhdet_fec!L$145</f>
        <v>0</v>
      </c>
      <c r="M95" s="156">
        <f>RES_hhdet_fec!M$145</f>
        <v>0</v>
      </c>
      <c r="N95" s="156">
        <f>RES_hhdet_fec!N$145</f>
        <v>0</v>
      </c>
      <c r="O95" s="156">
        <f>RES_hhdet_fec!O$145</f>
        <v>0</v>
      </c>
      <c r="P95" s="156">
        <f>RES_hhdet_fec!P$145</f>
        <v>0</v>
      </c>
      <c r="Q95" s="156">
        <f>RES_hhdet_fec!Q$145</f>
        <v>0</v>
      </c>
    </row>
    <row r="96" spans="1:17" ht="12" customHeight="1" x14ac:dyDescent="0.25">
      <c r="A96" s="158" t="s">
        <v>112</v>
      </c>
      <c r="B96" s="157">
        <f>B97</f>
        <v>0</v>
      </c>
      <c r="C96" s="157">
        <f t="shared" ref="C96:Q96" si="10">C97</f>
        <v>0</v>
      </c>
      <c r="D96" s="157">
        <f t="shared" si="10"/>
        <v>0</v>
      </c>
      <c r="E96" s="157">
        <f t="shared" si="10"/>
        <v>0</v>
      </c>
      <c r="F96" s="157">
        <f t="shared" si="10"/>
        <v>0</v>
      </c>
      <c r="G96" s="157">
        <f t="shared" si="10"/>
        <v>0</v>
      </c>
      <c r="H96" s="157">
        <f t="shared" si="10"/>
        <v>0</v>
      </c>
      <c r="I96" s="157">
        <f t="shared" si="10"/>
        <v>0</v>
      </c>
      <c r="J96" s="157">
        <f t="shared" si="10"/>
        <v>0</v>
      </c>
      <c r="K96" s="157">
        <f t="shared" si="10"/>
        <v>0</v>
      </c>
      <c r="L96" s="157">
        <f t="shared" si="10"/>
        <v>0</v>
      </c>
      <c r="M96" s="157">
        <f t="shared" si="10"/>
        <v>0</v>
      </c>
      <c r="N96" s="157">
        <f t="shared" si="10"/>
        <v>0</v>
      </c>
      <c r="O96" s="157">
        <f t="shared" si="10"/>
        <v>0</v>
      </c>
      <c r="P96" s="157">
        <f t="shared" si="10"/>
        <v>0</v>
      </c>
      <c r="Q96" s="157">
        <f t="shared" si="10"/>
        <v>0</v>
      </c>
    </row>
    <row r="97" spans="1:17" ht="12" customHeight="1" x14ac:dyDescent="0.25">
      <c r="A97" s="23" t="s">
        <v>60</v>
      </c>
      <c r="B97" s="156">
        <f>RES_hhdet_fec!B$147</f>
        <v>0</v>
      </c>
      <c r="C97" s="156">
        <f>RES_hhdet_fec!C$147</f>
        <v>0</v>
      </c>
      <c r="D97" s="156">
        <f>RES_hhdet_fec!D$147</f>
        <v>0</v>
      </c>
      <c r="E97" s="156">
        <f>RES_hhdet_fec!E$147</f>
        <v>0</v>
      </c>
      <c r="F97" s="156">
        <f>RES_hhdet_fec!F$147</f>
        <v>0</v>
      </c>
      <c r="G97" s="156">
        <f>RES_hhdet_fec!G$147</f>
        <v>0</v>
      </c>
      <c r="H97" s="156">
        <f>RES_hhdet_fec!H$147</f>
        <v>0</v>
      </c>
      <c r="I97" s="156">
        <f>RES_hhdet_fec!I$147</f>
        <v>0</v>
      </c>
      <c r="J97" s="156">
        <f>RES_hhdet_fec!J$147</f>
        <v>0</v>
      </c>
      <c r="K97" s="156">
        <f>RES_hhdet_fec!K$147</f>
        <v>0</v>
      </c>
      <c r="L97" s="156">
        <f>RES_hhdet_fec!L$147</f>
        <v>0</v>
      </c>
      <c r="M97" s="156">
        <f>RES_hhdet_fec!M$147</f>
        <v>0</v>
      </c>
      <c r="N97" s="156">
        <f>RES_hhdet_fec!N$147</f>
        <v>0</v>
      </c>
      <c r="O97" s="156">
        <f>RES_hhdet_fec!O$147</f>
        <v>0</v>
      </c>
      <c r="P97" s="156">
        <f>RES_hhdet_fec!P$147</f>
        <v>0</v>
      </c>
      <c r="Q97" s="156">
        <f>RES_hhdet_fec!Q$147</f>
        <v>0</v>
      </c>
    </row>
    <row r="98" spans="1:17" ht="12" customHeight="1" x14ac:dyDescent="0.25">
      <c r="A98" s="158" t="s">
        <v>63</v>
      </c>
      <c r="B98" s="157">
        <f>SUM(B99:B100,B103:B104)</f>
        <v>0</v>
      </c>
      <c r="C98" s="157">
        <f t="shared" ref="C98:Q98" si="11">SUM(C99:C100,C103:C104)</f>
        <v>0</v>
      </c>
      <c r="D98" s="157">
        <f t="shared" si="11"/>
        <v>0</v>
      </c>
      <c r="E98" s="157">
        <f t="shared" si="11"/>
        <v>0</v>
      </c>
      <c r="F98" s="157">
        <f t="shared" si="11"/>
        <v>0</v>
      </c>
      <c r="G98" s="157">
        <f t="shared" si="11"/>
        <v>0</v>
      </c>
      <c r="H98" s="157">
        <f t="shared" si="11"/>
        <v>0</v>
      </c>
      <c r="I98" s="157">
        <f t="shared" si="11"/>
        <v>0</v>
      </c>
      <c r="J98" s="157">
        <f t="shared" si="11"/>
        <v>0</v>
      </c>
      <c r="K98" s="157">
        <f t="shared" si="11"/>
        <v>0</v>
      </c>
      <c r="L98" s="157">
        <f t="shared" si="11"/>
        <v>0</v>
      </c>
      <c r="M98" s="157">
        <f t="shared" si="11"/>
        <v>0</v>
      </c>
      <c r="N98" s="157">
        <f t="shared" si="11"/>
        <v>0</v>
      </c>
      <c r="O98" s="157">
        <f t="shared" si="11"/>
        <v>0</v>
      </c>
      <c r="P98" s="157">
        <f t="shared" si="11"/>
        <v>0</v>
      </c>
      <c r="Q98" s="157">
        <f t="shared" si="11"/>
        <v>0</v>
      </c>
    </row>
    <row r="99" spans="1:17" ht="12" customHeight="1" x14ac:dyDescent="0.25">
      <c r="A99" s="167" t="s">
        <v>144</v>
      </c>
      <c r="B99" s="132">
        <f>RES_hhdet_fec!B$149</f>
        <v>0</v>
      </c>
      <c r="C99" s="132">
        <f>RES_hhdet_fec!C$149</f>
        <v>0</v>
      </c>
      <c r="D99" s="132">
        <f>RES_hhdet_fec!D$149</f>
        <v>0</v>
      </c>
      <c r="E99" s="132">
        <f>RES_hhdet_fec!E$149</f>
        <v>0</v>
      </c>
      <c r="F99" s="132">
        <f>RES_hhdet_fec!F$149</f>
        <v>0</v>
      </c>
      <c r="G99" s="132">
        <f>RES_hhdet_fec!G$149</f>
        <v>0</v>
      </c>
      <c r="H99" s="132">
        <f>RES_hhdet_fec!H$149</f>
        <v>0</v>
      </c>
      <c r="I99" s="132">
        <f>RES_hhdet_fec!I$149</f>
        <v>0</v>
      </c>
      <c r="J99" s="132">
        <f>RES_hhdet_fec!J$149</f>
        <v>0</v>
      </c>
      <c r="K99" s="132">
        <f>RES_hhdet_fec!K$149</f>
        <v>0</v>
      </c>
      <c r="L99" s="132">
        <f>RES_hhdet_fec!L$149</f>
        <v>0</v>
      </c>
      <c r="M99" s="132">
        <f>RES_hhdet_fec!M$149</f>
        <v>0</v>
      </c>
      <c r="N99" s="132">
        <f>RES_hhdet_fec!N$149</f>
        <v>0</v>
      </c>
      <c r="O99" s="132">
        <f>RES_hhdet_fec!O$149</f>
        <v>0</v>
      </c>
      <c r="P99" s="132">
        <f>RES_hhdet_fec!P$149</f>
        <v>0</v>
      </c>
      <c r="Q99" s="132">
        <f>RES_hhdet_fec!Q$149</f>
        <v>0</v>
      </c>
    </row>
    <row r="100" spans="1:17" ht="12" customHeight="1" x14ac:dyDescent="0.25">
      <c r="A100" s="167" t="s">
        <v>143</v>
      </c>
      <c r="B100" s="132">
        <f>SUM(B101:B102)</f>
        <v>0</v>
      </c>
      <c r="C100" s="132">
        <f t="shared" ref="C100:Q100" si="12">SUM(C101:C102)</f>
        <v>0</v>
      </c>
      <c r="D100" s="132">
        <f t="shared" si="12"/>
        <v>0</v>
      </c>
      <c r="E100" s="132">
        <f t="shared" si="12"/>
        <v>0</v>
      </c>
      <c r="F100" s="132">
        <f t="shared" si="12"/>
        <v>0</v>
      </c>
      <c r="G100" s="132">
        <f t="shared" si="12"/>
        <v>0</v>
      </c>
      <c r="H100" s="132">
        <f t="shared" si="12"/>
        <v>0</v>
      </c>
      <c r="I100" s="132">
        <f t="shared" si="12"/>
        <v>0</v>
      </c>
      <c r="J100" s="132">
        <f t="shared" si="12"/>
        <v>0</v>
      </c>
      <c r="K100" s="132">
        <f t="shared" si="12"/>
        <v>0</v>
      </c>
      <c r="L100" s="132">
        <f t="shared" si="12"/>
        <v>0</v>
      </c>
      <c r="M100" s="132">
        <f t="shared" si="12"/>
        <v>0</v>
      </c>
      <c r="N100" s="132">
        <f t="shared" si="12"/>
        <v>0</v>
      </c>
      <c r="O100" s="132">
        <f t="shared" si="12"/>
        <v>0</v>
      </c>
      <c r="P100" s="132">
        <f t="shared" si="12"/>
        <v>0</v>
      </c>
      <c r="Q100" s="132">
        <f t="shared" si="12"/>
        <v>0</v>
      </c>
    </row>
    <row r="101" spans="1:17" ht="12" customHeight="1" x14ac:dyDescent="0.25">
      <c r="A101" s="166" t="s">
        <v>57</v>
      </c>
      <c r="B101" s="165">
        <f>RES_hhdet_fec!B$151</f>
        <v>0</v>
      </c>
      <c r="C101" s="165">
        <f>RES_hhdet_fec!C$151</f>
        <v>0</v>
      </c>
      <c r="D101" s="165">
        <f>RES_hhdet_fec!D$151</f>
        <v>0</v>
      </c>
      <c r="E101" s="165">
        <f>RES_hhdet_fec!E$151</f>
        <v>0</v>
      </c>
      <c r="F101" s="165">
        <f>RES_hhdet_fec!F$151</f>
        <v>0</v>
      </c>
      <c r="G101" s="165">
        <f>RES_hhdet_fec!G$151</f>
        <v>0</v>
      </c>
      <c r="H101" s="165">
        <f>RES_hhdet_fec!H$151</f>
        <v>0</v>
      </c>
      <c r="I101" s="165">
        <f>RES_hhdet_fec!I$151</f>
        <v>0</v>
      </c>
      <c r="J101" s="165">
        <f>RES_hhdet_fec!J$151</f>
        <v>0</v>
      </c>
      <c r="K101" s="165">
        <f>RES_hhdet_fec!K$151</f>
        <v>0</v>
      </c>
      <c r="L101" s="165">
        <f>RES_hhdet_fec!L$151</f>
        <v>0</v>
      </c>
      <c r="M101" s="165">
        <f>RES_hhdet_fec!M$151</f>
        <v>0</v>
      </c>
      <c r="N101" s="165">
        <f>RES_hhdet_fec!N$151</f>
        <v>0</v>
      </c>
      <c r="O101" s="165">
        <f>RES_hhdet_fec!O$151</f>
        <v>0</v>
      </c>
      <c r="P101" s="165">
        <f>RES_hhdet_fec!P$151</f>
        <v>0</v>
      </c>
      <c r="Q101" s="165">
        <f>RES_hhdet_fec!Q$151</f>
        <v>0</v>
      </c>
    </row>
    <row r="102" spans="1:17" ht="12" customHeight="1" x14ac:dyDescent="0.25">
      <c r="A102" s="147" t="s">
        <v>59</v>
      </c>
      <c r="B102" s="164">
        <f>RES_hhdet_fec!B$152</f>
        <v>0</v>
      </c>
      <c r="C102" s="164">
        <f>RES_hhdet_fec!C$152</f>
        <v>0</v>
      </c>
      <c r="D102" s="164">
        <f>RES_hhdet_fec!D$152</f>
        <v>0</v>
      </c>
      <c r="E102" s="164">
        <f>RES_hhdet_fec!E$152</f>
        <v>0</v>
      </c>
      <c r="F102" s="164">
        <f>RES_hhdet_fec!F$152</f>
        <v>0</v>
      </c>
      <c r="G102" s="164">
        <f>RES_hhdet_fec!G$152</f>
        <v>0</v>
      </c>
      <c r="H102" s="164">
        <f>RES_hhdet_fec!H$152</f>
        <v>0</v>
      </c>
      <c r="I102" s="164">
        <f>RES_hhdet_fec!I$152</f>
        <v>0</v>
      </c>
      <c r="J102" s="164">
        <f>RES_hhdet_fec!J$152</f>
        <v>0</v>
      </c>
      <c r="K102" s="164">
        <f>RES_hhdet_fec!K$152</f>
        <v>0</v>
      </c>
      <c r="L102" s="164">
        <f>RES_hhdet_fec!L$152</f>
        <v>0</v>
      </c>
      <c r="M102" s="164">
        <f>RES_hhdet_fec!M$152</f>
        <v>0</v>
      </c>
      <c r="N102" s="164">
        <f>RES_hhdet_fec!N$152</f>
        <v>0</v>
      </c>
      <c r="O102" s="164">
        <f>RES_hhdet_fec!O$152</f>
        <v>0</v>
      </c>
      <c r="P102" s="164">
        <f>RES_hhdet_fec!P$152</f>
        <v>0</v>
      </c>
      <c r="Q102" s="164">
        <f>RES_hhdet_fec!Q$152</f>
        <v>0</v>
      </c>
    </row>
    <row r="103" spans="1:17" ht="12" customHeight="1" x14ac:dyDescent="0.25">
      <c r="A103" s="163" t="s">
        <v>142</v>
      </c>
      <c r="B103" s="162">
        <f>RES_hhdet_fec!B$153</f>
        <v>0</v>
      </c>
      <c r="C103" s="162">
        <f>RES_hhdet_fec!C$153</f>
        <v>0</v>
      </c>
      <c r="D103" s="162">
        <f>RES_hhdet_fec!D$153</f>
        <v>0</v>
      </c>
      <c r="E103" s="162">
        <f>RES_hhdet_fec!E$153</f>
        <v>0</v>
      </c>
      <c r="F103" s="162">
        <f>RES_hhdet_fec!F$153</f>
        <v>0</v>
      </c>
      <c r="G103" s="162">
        <f>RES_hhdet_fec!G$153</f>
        <v>0</v>
      </c>
      <c r="H103" s="162">
        <f>RES_hhdet_fec!H$153</f>
        <v>0</v>
      </c>
      <c r="I103" s="162">
        <f>RES_hhdet_fec!I$153</f>
        <v>0</v>
      </c>
      <c r="J103" s="162">
        <f>RES_hhdet_fec!J$153</f>
        <v>0</v>
      </c>
      <c r="K103" s="162">
        <f>RES_hhdet_fec!K$153</f>
        <v>0</v>
      </c>
      <c r="L103" s="162">
        <f>RES_hhdet_fec!L$153</f>
        <v>0</v>
      </c>
      <c r="M103" s="162">
        <f>RES_hhdet_fec!M$153</f>
        <v>0</v>
      </c>
      <c r="N103" s="162">
        <f>RES_hhdet_fec!N$153</f>
        <v>0</v>
      </c>
      <c r="O103" s="162">
        <f>RES_hhdet_fec!O$153</f>
        <v>0</v>
      </c>
      <c r="P103" s="162">
        <f>RES_hhdet_fec!P$153</f>
        <v>0</v>
      </c>
      <c r="Q103" s="162">
        <f>RES_hhdet_fec!Q$153</f>
        <v>0</v>
      </c>
    </row>
    <row r="104" spans="1:17" ht="12" customHeight="1" x14ac:dyDescent="0.25">
      <c r="A104" s="161" t="s">
        <v>141</v>
      </c>
      <c r="B104" s="160">
        <f>SUM(B105:B106)</f>
        <v>0</v>
      </c>
      <c r="C104" s="160">
        <f t="shared" ref="C104:Q104" si="13">SUM(C105:C106)</f>
        <v>0</v>
      </c>
      <c r="D104" s="160">
        <f t="shared" si="13"/>
        <v>0</v>
      </c>
      <c r="E104" s="160">
        <f t="shared" si="13"/>
        <v>0</v>
      </c>
      <c r="F104" s="160">
        <f t="shared" si="13"/>
        <v>0</v>
      </c>
      <c r="G104" s="160">
        <f t="shared" si="13"/>
        <v>0</v>
      </c>
      <c r="H104" s="160">
        <f t="shared" si="13"/>
        <v>0</v>
      </c>
      <c r="I104" s="160">
        <f t="shared" si="13"/>
        <v>0</v>
      </c>
      <c r="J104" s="160">
        <f t="shared" si="13"/>
        <v>0</v>
      </c>
      <c r="K104" s="160">
        <f t="shared" si="13"/>
        <v>0</v>
      </c>
      <c r="L104" s="160">
        <f t="shared" si="13"/>
        <v>0</v>
      </c>
      <c r="M104" s="160">
        <f t="shared" si="13"/>
        <v>0</v>
      </c>
      <c r="N104" s="160">
        <f t="shared" si="13"/>
        <v>0</v>
      </c>
      <c r="O104" s="160">
        <f t="shared" si="13"/>
        <v>0</v>
      </c>
      <c r="P104" s="160">
        <f t="shared" si="13"/>
        <v>0</v>
      </c>
      <c r="Q104" s="160">
        <f t="shared" si="13"/>
        <v>0</v>
      </c>
    </row>
    <row r="105" spans="1:17" ht="12" customHeight="1" x14ac:dyDescent="0.25">
      <c r="A105" s="148" t="s">
        <v>60</v>
      </c>
      <c r="B105" s="156">
        <f>RES_hhdet_fec!B$155</f>
        <v>0</v>
      </c>
      <c r="C105" s="156">
        <f>RES_hhdet_fec!C$155</f>
        <v>0</v>
      </c>
      <c r="D105" s="156">
        <f>RES_hhdet_fec!D$155</f>
        <v>0</v>
      </c>
      <c r="E105" s="156">
        <f>RES_hhdet_fec!E$155</f>
        <v>0</v>
      </c>
      <c r="F105" s="156">
        <f>RES_hhdet_fec!F$155</f>
        <v>0</v>
      </c>
      <c r="G105" s="156">
        <f>RES_hhdet_fec!G$155</f>
        <v>0</v>
      </c>
      <c r="H105" s="156">
        <f>RES_hhdet_fec!H$155</f>
        <v>0</v>
      </c>
      <c r="I105" s="156">
        <f>RES_hhdet_fec!I$155</f>
        <v>0</v>
      </c>
      <c r="J105" s="156">
        <f>RES_hhdet_fec!J$155</f>
        <v>0</v>
      </c>
      <c r="K105" s="156">
        <f>RES_hhdet_fec!K$155</f>
        <v>0</v>
      </c>
      <c r="L105" s="156">
        <f>RES_hhdet_fec!L$155</f>
        <v>0</v>
      </c>
      <c r="M105" s="156">
        <f>RES_hhdet_fec!M$155</f>
        <v>0</v>
      </c>
      <c r="N105" s="156">
        <f>RES_hhdet_fec!N$155</f>
        <v>0</v>
      </c>
      <c r="O105" s="156">
        <f>RES_hhdet_fec!O$155</f>
        <v>0</v>
      </c>
      <c r="P105" s="156">
        <f>RES_hhdet_fec!P$155</f>
        <v>0</v>
      </c>
      <c r="Q105" s="156">
        <f>RES_hhdet_fec!Q$155</f>
        <v>0</v>
      </c>
    </row>
    <row r="106" spans="1:17" ht="12" customHeight="1" x14ac:dyDescent="0.25">
      <c r="A106" s="148" t="s">
        <v>59</v>
      </c>
      <c r="B106" s="156">
        <f>RES_hhdet_fec!B$156</f>
        <v>0</v>
      </c>
      <c r="C106" s="156">
        <f>RES_hhdet_fec!C$156</f>
        <v>0</v>
      </c>
      <c r="D106" s="156">
        <f>RES_hhdet_fec!D$156</f>
        <v>0</v>
      </c>
      <c r="E106" s="156">
        <f>RES_hhdet_fec!E$156</f>
        <v>0</v>
      </c>
      <c r="F106" s="156">
        <f>RES_hhdet_fec!F$156</f>
        <v>0</v>
      </c>
      <c r="G106" s="156">
        <f>RES_hhdet_fec!G$156</f>
        <v>0</v>
      </c>
      <c r="H106" s="156">
        <f>RES_hhdet_fec!H$156</f>
        <v>0</v>
      </c>
      <c r="I106" s="156">
        <f>RES_hhdet_fec!I$156</f>
        <v>0</v>
      </c>
      <c r="J106" s="156">
        <f>RES_hhdet_fec!J$156</f>
        <v>0</v>
      </c>
      <c r="K106" s="156">
        <f>RES_hhdet_fec!K$156</f>
        <v>0</v>
      </c>
      <c r="L106" s="156">
        <f>RES_hhdet_fec!L$156</f>
        <v>0</v>
      </c>
      <c r="M106" s="156">
        <f>RES_hhdet_fec!M$156</f>
        <v>0</v>
      </c>
      <c r="N106" s="156">
        <f>RES_hhdet_fec!N$156</f>
        <v>0</v>
      </c>
      <c r="O106" s="156">
        <f>RES_hhdet_fec!O$156</f>
        <v>0</v>
      </c>
      <c r="P106" s="156">
        <f>RES_hhdet_fec!P$156</f>
        <v>0</v>
      </c>
      <c r="Q106" s="156">
        <f>RES_hhdet_fec!Q$156</f>
        <v>0</v>
      </c>
    </row>
    <row r="107" spans="1:17" ht="12" customHeight="1" x14ac:dyDescent="0.25">
      <c r="A107" s="158" t="s">
        <v>62</v>
      </c>
      <c r="B107" s="157">
        <f>SUM(B108:B109)</f>
        <v>0</v>
      </c>
      <c r="C107" s="157">
        <f t="shared" ref="C107:Q107" si="14">SUM(C108:C109)</f>
        <v>0</v>
      </c>
      <c r="D107" s="157">
        <f t="shared" si="14"/>
        <v>0</v>
      </c>
      <c r="E107" s="157">
        <f t="shared" si="14"/>
        <v>0</v>
      </c>
      <c r="F107" s="157">
        <f t="shared" si="14"/>
        <v>0</v>
      </c>
      <c r="G107" s="157">
        <f t="shared" si="14"/>
        <v>0</v>
      </c>
      <c r="H107" s="157">
        <f t="shared" si="14"/>
        <v>0</v>
      </c>
      <c r="I107" s="157">
        <f t="shared" si="14"/>
        <v>0</v>
      </c>
      <c r="J107" s="157">
        <f t="shared" si="14"/>
        <v>0</v>
      </c>
      <c r="K107" s="157">
        <f t="shared" si="14"/>
        <v>0</v>
      </c>
      <c r="L107" s="157">
        <f t="shared" si="14"/>
        <v>0</v>
      </c>
      <c r="M107" s="157">
        <f t="shared" si="14"/>
        <v>0</v>
      </c>
      <c r="N107" s="157">
        <f t="shared" si="14"/>
        <v>0</v>
      </c>
      <c r="O107" s="157">
        <f t="shared" si="14"/>
        <v>0</v>
      </c>
      <c r="P107" s="157">
        <f t="shared" si="14"/>
        <v>0</v>
      </c>
      <c r="Q107" s="157">
        <f t="shared" si="14"/>
        <v>0</v>
      </c>
    </row>
    <row r="108" spans="1:17" ht="12" customHeight="1" x14ac:dyDescent="0.25">
      <c r="A108" s="23" t="s">
        <v>57</v>
      </c>
      <c r="B108" s="156">
        <f>RES_hhdet_fec!B$158</f>
        <v>0</v>
      </c>
      <c r="C108" s="156">
        <f>RES_hhdet_fec!C$158</f>
        <v>0</v>
      </c>
      <c r="D108" s="156">
        <f>RES_hhdet_fec!D$158</f>
        <v>0</v>
      </c>
      <c r="E108" s="156">
        <f>RES_hhdet_fec!E$158</f>
        <v>0</v>
      </c>
      <c r="F108" s="156">
        <f>RES_hhdet_fec!F$158</f>
        <v>0</v>
      </c>
      <c r="G108" s="156">
        <f>RES_hhdet_fec!G$158</f>
        <v>0</v>
      </c>
      <c r="H108" s="156">
        <f>RES_hhdet_fec!H$158</f>
        <v>0</v>
      </c>
      <c r="I108" s="156">
        <f>RES_hhdet_fec!I$158</f>
        <v>0</v>
      </c>
      <c r="J108" s="156">
        <f>RES_hhdet_fec!J$158</f>
        <v>0</v>
      </c>
      <c r="K108" s="156">
        <f>RES_hhdet_fec!K$158</f>
        <v>0</v>
      </c>
      <c r="L108" s="156">
        <f>RES_hhdet_fec!L$158</f>
        <v>0</v>
      </c>
      <c r="M108" s="156">
        <f>RES_hhdet_fec!M$158</f>
        <v>0</v>
      </c>
      <c r="N108" s="156">
        <f>RES_hhdet_fec!N$158</f>
        <v>0</v>
      </c>
      <c r="O108" s="156">
        <f>RES_hhdet_fec!O$158</f>
        <v>0</v>
      </c>
      <c r="P108" s="156">
        <f>RES_hhdet_fec!P$158</f>
        <v>0</v>
      </c>
      <c r="Q108" s="156">
        <f>RES_hhdet_fec!Q$158</f>
        <v>0</v>
      </c>
    </row>
    <row r="109" spans="1:17" ht="12" customHeight="1" x14ac:dyDescent="0.25">
      <c r="A109" s="29" t="s">
        <v>140</v>
      </c>
      <c r="B109" s="57">
        <f>RES_hhdet_fec!B$159</f>
        <v>0</v>
      </c>
      <c r="C109" s="57">
        <f>RES_hhdet_fec!C$159</f>
        <v>0</v>
      </c>
      <c r="D109" s="57">
        <f>RES_hhdet_fec!D$159</f>
        <v>0</v>
      </c>
      <c r="E109" s="57">
        <f>RES_hhdet_fec!E$159</f>
        <v>0</v>
      </c>
      <c r="F109" s="57">
        <f>RES_hhdet_fec!F$159</f>
        <v>0</v>
      </c>
      <c r="G109" s="57">
        <f>RES_hhdet_fec!G$159</f>
        <v>0</v>
      </c>
      <c r="H109" s="57">
        <f>RES_hhdet_fec!H$159</f>
        <v>0</v>
      </c>
      <c r="I109" s="57">
        <f>RES_hhdet_fec!I$159</f>
        <v>0</v>
      </c>
      <c r="J109" s="57">
        <f>RES_hhdet_fec!J$159</f>
        <v>0</v>
      </c>
      <c r="K109" s="57">
        <f>RES_hhdet_fec!K$159</f>
        <v>0</v>
      </c>
      <c r="L109" s="57">
        <f>RES_hhdet_fec!L$159</f>
        <v>0</v>
      </c>
      <c r="M109" s="57">
        <f>RES_hhdet_fec!M$159</f>
        <v>0</v>
      </c>
      <c r="N109" s="57">
        <f>RES_hhdet_fec!N$159</f>
        <v>0</v>
      </c>
      <c r="O109" s="57">
        <f>RES_hhdet_fec!O$159</f>
        <v>0</v>
      </c>
      <c r="P109" s="57">
        <f>RES_hhdet_fec!P$159</f>
        <v>0</v>
      </c>
      <c r="Q109" s="57">
        <f>RES_hhdet_fec!Q$159</f>
        <v>0</v>
      </c>
    </row>
    <row r="111" spans="1:17" ht="12" customHeight="1" x14ac:dyDescent="0.25">
      <c r="A111" s="152" t="s">
        <v>119</v>
      </c>
      <c r="B111" s="168">
        <f>SUM(B112,B114,B116,B125)</f>
        <v>0</v>
      </c>
      <c r="C111" s="168">
        <f t="shared" ref="C111:Q111" si="15">SUM(C112,C114,C116,C125)</f>
        <v>0</v>
      </c>
      <c r="D111" s="168">
        <f t="shared" si="15"/>
        <v>0</v>
      </c>
      <c r="E111" s="168">
        <f t="shared" si="15"/>
        <v>0</v>
      </c>
      <c r="F111" s="168">
        <f t="shared" si="15"/>
        <v>0</v>
      </c>
      <c r="G111" s="168">
        <f t="shared" si="15"/>
        <v>0</v>
      </c>
      <c r="H111" s="168">
        <f t="shared" si="15"/>
        <v>0</v>
      </c>
      <c r="I111" s="168">
        <f t="shared" si="15"/>
        <v>0</v>
      </c>
      <c r="J111" s="168">
        <f t="shared" si="15"/>
        <v>0</v>
      </c>
      <c r="K111" s="168">
        <f t="shared" si="15"/>
        <v>0</v>
      </c>
      <c r="L111" s="168">
        <f t="shared" si="15"/>
        <v>0</v>
      </c>
      <c r="M111" s="168">
        <f t="shared" si="15"/>
        <v>0</v>
      </c>
      <c r="N111" s="168">
        <f t="shared" si="15"/>
        <v>0</v>
      </c>
      <c r="O111" s="168">
        <f t="shared" si="15"/>
        <v>0</v>
      </c>
      <c r="P111" s="168">
        <f t="shared" si="15"/>
        <v>0</v>
      </c>
      <c r="Q111" s="168">
        <f t="shared" si="15"/>
        <v>0</v>
      </c>
    </row>
    <row r="112" spans="1:17" ht="12" customHeight="1" x14ac:dyDescent="0.25">
      <c r="A112" s="158" t="s">
        <v>65</v>
      </c>
      <c r="B112" s="157">
        <f>B113</f>
        <v>0</v>
      </c>
      <c r="C112" s="157">
        <f t="shared" ref="C112:Q112" si="16">C113</f>
        <v>0</v>
      </c>
      <c r="D112" s="157">
        <f t="shared" si="16"/>
        <v>0</v>
      </c>
      <c r="E112" s="157">
        <f t="shared" si="16"/>
        <v>0</v>
      </c>
      <c r="F112" s="157">
        <f t="shared" si="16"/>
        <v>0</v>
      </c>
      <c r="G112" s="157">
        <f t="shared" si="16"/>
        <v>0</v>
      </c>
      <c r="H112" s="157">
        <f t="shared" si="16"/>
        <v>0</v>
      </c>
      <c r="I112" s="157">
        <f t="shared" si="16"/>
        <v>0</v>
      </c>
      <c r="J112" s="157">
        <f t="shared" si="16"/>
        <v>0</v>
      </c>
      <c r="K112" s="157">
        <f t="shared" si="16"/>
        <v>0</v>
      </c>
      <c r="L112" s="157">
        <f t="shared" si="16"/>
        <v>0</v>
      </c>
      <c r="M112" s="157">
        <f t="shared" si="16"/>
        <v>0</v>
      </c>
      <c r="N112" s="157">
        <f t="shared" si="16"/>
        <v>0</v>
      </c>
      <c r="O112" s="157">
        <f t="shared" si="16"/>
        <v>0</v>
      </c>
      <c r="P112" s="157">
        <f t="shared" si="16"/>
        <v>0</v>
      </c>
      <c r="Q112" s="157">
        <f t="shared" si="16"/>
        <v>0</v>
      </c>
    </row>
    <row r="113" spans="1:17" ht="12" customHeight="1" x14ac:dyDescent="0.25">
      <c r="A113" s="23" t="s">
        <v>60</v>
      </c>
      <c r="B113" s="156">
        <f>RES_hhdet_tes!B$145</f>
        <v>0</v>
      </c>
      <c r="C113" s="156">
        <f>RES_hhdet_tes!C$145</f>
        <v>0</v>
      </c>
      <c r="D113" s="156">
        <f>RES_hhdet_tes!D$145</f>
        <v>0</v>
      </c>
      <c r="E113" s="156">
        <f>RES_hhdet_tes!E$145</f>
        <v>0</v>
      </c>
      <c r="F113" s="156">
        <f>RES_hhdet_tes!F$145</f>
        <v>0</v>
      </c>
      <c r="G113" s="156">
        <f>RES_hhdet_tes!G$145</f>
        <v>0</v>
      </c>
      <c r="H113" s="156">
        <f>RES_hhdet_tes!H$145</f>
        <v>0</v>
      </c>
      <c r="I113" s="156">
        <f>RES_hhdet_tes!I$145</f>
        <v>0</v>
      </c>
      <c r="J113" s="156">
        <f>RES_hhdet_tes!J$145</f>
        <v>0</v>
      </c>
      <c r="K113" s="156">
        <f>RES_hhdet_tes!K$145</f>
        <v>0</v>
      </c>
      <c r="L113" s="156">
        <f>RES_hhdet_tes!L$145</f>
        <v>0</v>
      </c>
      <c r="M113" s="156">
        <f>RES_hhdet_tes!M$145</f>
        <v>0</v>
      </c>
      <c r="N113" s="156">
        <f>RES_hhdet_tes!N$145</f>
        <v>0</v>
      </c>
      <c r="O113" s="156">
        <f>RES_hhdet_tes!O$145</f>
        <v>0</v>
      </c>
      <c r="P113" s="156">
        <f>RES_hhdet_tes!P$145</f>
        <v>0</v>
      </c>
      <c r="Q113" s="156">
        <f>RES_hhdet_tes!Q$145</f>
        <v>0</v>
      </c>
    </row>
    <row r="114" spans="1:17" ht="12" customHeight="1" x14ac:dyDescent="0.25">
      <c r="A114" s="158" t="s">
        <v>112</v>
      </c>
      <c r="B114" s="157">
        <f>B115</f>
        <v>0</v>
      </c>
      <c r="C114" s="157">
        <f t="shared" ref="C114:Q114" si="17">C115</f>
        <v>0</v>
      </c>
      <c r="D114" s="157">
        <f t="shared" si="17"/>
        <v>0</v>
      </c>
      <c r="E114" s="157">
        <f t="shared" si="17"/>
        <v>0</v>
      </c>
      <c r="F114" s="157">
        <f t="shared" si="17"/>
        <v>0</v>
      </c>
      <c r="G114" s="157">
        <f t="shared" si="17"/>
        <v>0</v>
      </c>
      <c r="H114" s="157">
        <f t="shared" si="17"/>
        <v>0</v>
      </c>
      <c r="I114" s="157">
        <f t="shared" si="17"/>
        <v>0</v>
      </c>
      <c r="J114" s="157">
        <f t="shared" si="17"/>
        <v>0</v>
      </c>
      <c r="K114" s="157">
        <f t="shared" si="17"/>
        <v>0</v>
      </c>
      <c r="L114" s="157">
        <f t="shared" si="17"/>
        <v>0</v>
      </c>
      <c r="M114" s="157">
        <f t="shared" si="17"/>
        <v>0</v>
      </c>
      <c r="N114" s="157">
        <f t="shared" si="17"/>
        <v>0</v>
      </c>
      <c r="O114" s="157">
        <f t="shared" si="17"/>
        <v>0</v>
      </c>
      <c r="P114" s="157">
        <f t="shared" si="17"/>
        <v>0</v>
      </c>
      <c r="Q114" s="157">
        <f t="shared" si="17"/>
        <v>0</v>
      </c>
    </row>
    <row r="115" spans="1:17" ht="12" customHeight="1" x14ac:dyDescent="0.25">
      <c r="A115" s="23" t="s">
        <v>60</v>
      </c>
      <c r="B115" s="156">
        <f>RES_hhdet_tes!B$147</f>
        <v>0</v>
      </c>
      <c r="C115" s="156">
        <f>RES_hhdet_tes!C$147</f>
        <v>0</v>
      </c>
      <c r="D115" s="156">
        <f>RES_hhdet_tes!D$147</f>
        <v>0</v>
      </c>
      <c r="E115" s="156">
        <f>RES_hhdet_tes!E$147</f>
        <v>0</v>
      </c>
      <c r="F115" s="156">
        <f>RES_hhdet_tes!F$147</f>
        <v>0</v>
      </c>
      <c r="G115" s="156">
        <f>RES_hhdet_tes!G$147</f>
        <v>0</v>
      </c>
      <c r="H115" s="156">
        <f>RES_hhdet_tes!H$147</f>
        <v>0</v>
      </c>
      <c r="I115" s="156">
        <f>RES_hhdet_tes!I$147</f>
        <v>0</v>
      </c>
      <c r="J115" s="156">
        <f>RES_hhdet_tes!J$147</f>
        <v>0</v>
      </c>
      <c r="K115" s="156">
        <f>RES_hhdet_tes!K$147</f>
        <v>0</v>
      </c>
      <c r="L115" s="156">
        <f>RES_hhdet_tes!L$147</f>
        <v>0</v>
      </c>
      <c r="M115" s="156">
        <f>RES_hhdet_tes!M$147</f>
        <v>0</v>
      </c>
      <c r="N115" s="156">
        <f>RES_hhdet_tes!N$147</f>
        <v>0</v>
      </c>
      <c r="O115" s="156">
        <f>RES_hhdet_tes!O$147</f>
        <v>0</v>
      </c>
      <c r="P115" s="156">
        <f>RES_hhdet_tes!P$147</f>
        <v>0</v>
      </c>
      <c r="Q115" s="156">
        <f>RES_hhdet_tes!Q$147</f>
        <v>0</v>
      </c>
    </row>
    <row r="116" spans="1:17" ht="12" customHeight="1" x14ac:dyDescent="0.25">
      <c r="A116" s="158" t="s">
        <v>63</v>
      </c>
      <c r="B116" s="157">
        <f>SUM(B117:B118,B121:B122)</f>
        <v>0</v>
      </c>
      <c r="C116" s="157">
        <f t="shared" ref="C116:Q116" si="18">SUM(C117:C118,C121:C122)</f>
        <v>0</v>
      </c>
      <c r="D116" s="157">
        <f t="shared" si="18"/>
        <v>0</v>
      </c>
      <c r="E116" s="157">
        <f t="shared" si="18"/>
        <v>0</v>
      </c>
      <c r="F116" s="157">
        <f t="shared" si="18"/>
        <v>0</v>
      </c>
      <c r="G116" s="157">
        <f t="shared" si="18"/>
        <v>0</v>
      </c>
      <c r="H116" s="157">
        <f t="shared" si="18"/>
        <v>0</v>
      </c>
      <c r="I116" s="157">
        <f t="shared" si="18"/>
        <v>0</v>
      </c>
      <c r="J116" s="157">
        <f t="shared" si="18"/>
        <v>0</v>
      </c>
      <c r="K116" s="157">
        <f t="shared" si="18"/>
        <v>0</v>
      </c>
      <c r="L116" s="157">
        <f t="shared" si="18"/>
        <v>0</v>
      </c>
      <c r="M116" s="157">
        <f t="shared" si="18"/>
        <v>0</v>
      </c>
      <c r="N116" s="157">
        <f t="shared" si="18"/>
        <v>0</v>
      </c>
      <c r="O116" s="157">
        <f t="shared" si="18"/>
        <v>0</v>
      </c>
      <c r="P116" s="157">
        <f t="shared" si="18"/>
        <v>0</v>
      </c>
      <c r="Q116" s="157">
        <f t="shared" si="18"/>
        <v>0</v>
      </c>
    </row>
    <row r="117" spans="1:17" ht="12" customHeight="1" x14ac:dyDescent="0.25">
      <c r="A117" s="167" t="s">
        <v>144</v>
      </c>
      <c r="B117" s="132">
        <f>RES_hhdet_tes!B$149</f>
        <v>0</v>
      </c>
      <c r="C117" s="132">
        <f>RES_hhdet_tes!C$149</f>
        <v>0</v>
      </c>
      <c r="D117" s="132">
        <f>RES_hhdet_tes!D$149</f>
        <v>0</v>
      </c>
      <c r="E117" s="132">
        <f>RES_hhdet_tes!E$149</f>
        <v>0</v>
      </c>
      <c r="F117" s="132">
        <f>RES_hhdet_tes!F$149</f>
        <v>0</v>
      </c>
      <c r="G117" s="132">
        <f>RES_hhdet_tes!G$149</f>
        <v>0</v>
      </c>
      <c r="H117" s="132">
        <f>RES_hhdet_tes!H$149</f>
        <v>0</v>
      </c>
      <c r="I117" s="132">
        <f>RES_hhdet_tes!I$149</f>
        <v>0</v>
      </c>
      <c r="J117" s="132">
        <f>RES_hhdet_tes!J$149</f>
        <v>0</v>
      </c>
      <c r="K117" s="132">
        <f>RES_hhdet_tes!K$149</f>
        <v>0</v>
      </c>
      <c r="L117" s="132">
        <f>RES_hhdet_tes!L$149</f>
        <v>0</v>
      </c>
      <c r="M117" s="132">
        <f>RES_hhdet_tes!M$149</f>
        <v>0</v>
      </c>
      <c r="N117" s="132">
        <f>RES_hhdet_tes!N$149</f>
        <v>0</v>
      </c>
      <c r="O117" s="132">
        <f>RES_hhdet_tes!O$149</f>
        <v>0</v>
      </c>
      <c r="P117" s="132">
        <f>RES_hhdet_tes!P$149</f>
        <v>0</v>
      </c>
      <c r="Q117" s="132">
        <f>RES_hhdet_tes!Q$149</f>
        <v>0</v>
      </c>
    </row>
    <row r="118" spans="1:17" ht="12" customHeight="1" x14ac:dyDescent="0.25">
      <c r="A118" s="167" t="s">
        <v>143</v>
      </c>
      <c r="B118" s="132">
        <f>SUM(B119:B120)</f>
        <v>0</v>
      </c>
      <c r="C118" s="132">
        <f t="shared" ref="C118:Q118" si="19">SUM(C119:C120)</f>
        <v>0</v>
      </c>
      <c r="D118" s="132">
        <f t="shared" si="19"/>
        <v>0</v>
      </c>
      <c r="E118" s="132">
        <f t="shared" si="19"/>
        <v>0</v>
      </c>
      <c r="F118" s="132">
        <f t="shared" si="19"/>
        <v>0</v>
      </c>
      <c r="G118" s="132">
        <f t="shared" si="19"/>
        <v>0</v>
      </c>
      <c r="H118" s="132">
        <f t="shared" si="19"/>
        <v>0</v>
      </c>
      <c r="I118" s="132">
        <f t="shared" si="19"/>
        <v>0</v>
      </c>
      <c r="J118" s="132">
        <f t="shared" si="19"/>
        <v>0</v>
      </c>
      <c r="K118" s="132">
        <f t="shared" si="19"/>
        <v>0</v>
      </c>
      <c r="L118" s="132">
        <f t="shared" si="19"/>
        <v>0</v>
      </c>
      <c r="M118" s="132">
        <f t="shared" si="19"/>
        <v>0</v>
      </c>
      <c r="N118" s="132">
        <f t="shared" si="19"/>
        <v>0</v>
      </c>
      <c r="O118" s="132">
        <f t="shared" si="19"/>
        <v>0</v>
      </c>
      <c r="P118" s="132">
        <f t="shared" si="19"/>
        <v>0</v>
      </c>
      <c r="Q118" s="132">
        <f t="shared" si="19"/>
        <v>0</v>
      </c>
    </row>
    <row r="119" spans="1:17" ht="12" customHeight="1" x14ac:dyDescent="0.25">
      <c r="A119" s="166" t="s">
        <v>57</v>
      </c>
      <c r="B119" s="165">
        <f>RES_hhdet_tes!B$151</f>
        <v>0</v>
      </c>
      <c r="C119" s="165">
        <f>RES_hhdet_tes!C$151</f>
        <v>0</v>
      </c>
      <c r="D119" s="165">
        <f>RES_hhdet_tes!D$151</f>
        <v>0</v>
      </c>
      <c r="E119" s="165">
        <f>RES_hhdet_tes!E$151</f>
        <v>0</v>
      </c>
      <c r="F119" s="165">
        <f>RES_hhdet_tes!F$151</f>
        <v>0</v>
      </c>
      <c r="G119" s="165">
        <f>RES_hhdet_tes!G$151</f>
        <v>0</v>
      </c>
      <c r="H119" s="165">
        <f>RES_hhdet_tes!H$151</f>
        <v>0</v>
      </c>
      <c r="I119" s="165">
        <f>RES_hhdet_tes!I$151</f>
        <v>0</v>
      </c>
      <c r="J119" s="165">
        <f>RES_hhdet_tes!J$151</f>
        <v>0</v>
      </c>
      <c r="K119" s="165">
        <f>RES_hhdet_tes!K$151</f>
        <v>0</v>
      </c>
      <c r="L119" s="165">
        <f>RES_hhdet_tes!L$151</f>
        <v>0</v>
      </c>
      <c r="M119" s="165">
        <f>RES_hhdet_tes!M$151</f>
        <v>0</v>
      </c>
      <c r="N119" s="165">
        <f>RES_hhdet_tes!N$151</f>
        <v>0</v>
      </c>
      <c r="O119" s="165">
        <f>RES_hhdet_tes!O$151</f>
        <v>0</v>
      </c>
      <c r="P119" s="165">
        <f>RES_hhdet_tes!P$151</f>
        <v>0</v>
      </c>
      <c r="Q119" s="165">
        <f>RES_hhdet_tes!Q$151</f>
        <v>0</v>
      </c>
    </row>
    <row r="120" spans="1:17" ht="12" customHeight="1" x14ac:dyDescent="0.25">
      <c r="A120" s="147" t="s">
        <v>59</v>
      </c>
      <c r="B120" s="164">
        <f>RES_hhdet_tes!B$152</f>
        <v>0</v>
      </c>
      <c r="C120" s="164">
        <f>RES_hhdet_tes!C$152</f>
        <v>0</v>
      </c>
      <c r="D120" s="164">
        <f>RES_hhdet_tes!D$152</f>
        <v>0</v>
      </c>
      <c r="E120" s="164">
        <f>RES_hhdet_tes!E$152</f>
        <v>0</v>
      </c>
      <c r="F120" s="164">
        <f>RES_hhdet_tes!F$152</f>
        <v>0</v>
      </c>
      <c r="G120" s="164">
        <f>RES_hhdet_tes!G$152</f>
        <v>0</v>
      </c>
      <c r="H120" s="164">
        <f>RES_hhdet_tes!H$152</f>
        <v>0</v>
      </c>
      <c r="I120" s="164">
        <f>RES_hhdet_tes!I$152</f>
        <v>0</v>
      </c>
      <c r="J120" s="164">
        <f>RES_hhdet_tes!J$152</f>
        <v>0</v>
      </c>
      <c r="K120" s="164">
        <f>RES_hhdet_tes!K$152</f>
        <v>0</v>
      </c>
      <c r="L120" s="164">
        <f>RES_hhdet_tes!L$152</f>
        <v>0</v>
      </c>
      <c r="M120" s="164">
        <f>RES_hhdet_tes!M$152</f>
        <v>0</v>
      </c>
      <c r="N120" s="164">
        <f>RES_hhdet_tes!N$152</f>
        <v>0</v>
      </c>
      <c r="O120" s="164">
        <f>RES_hhdet_tes!O$152</f>
        <v>0</v>
      </c>
      <c r="P120" s="164">
        <f>RES_hhdet_tes!P$152</f>
        <v>0</v>
      </c>
      <c r="Q120" s="164">
        <f>RES_hhdet_tes!Q$152</f>
        <v>0</v>
      </c>
    </row>
    <row r="121" spans="1:17" ht="12" customHeight="1" x14ac:dyDescent="0.25">
      <c r="A121" s="163" t="s">
        <v>142</v>
      </c>
      <c r="B121" s="162">
        <f>RES_hhdet_tes!B$153</f>
        <v>0</v>
      </c>
      <c r="C121" s="162">
        <f>RES_hhdet_tes!C$153</f>
        <v>0</v>
      </c>
      <c r="D121" s="162">
        <f>RES_hhdet_tes!D$153</f>
        <v>0</v>
      </c>
      <c r="E121" s="162">
        <f>RES_hhdet_tes!E$153</f>
        <v>0</v>
      </c>
      <c r="F121" s="162">
        <f>RES_hhdet_tes!F$153</f>
        <v>0</v>
      </c>
      <c r="G121" s="162">
        <f>RES_hhdet_tes!G$153</f>
        <v>0</v>
      </c>
      <c r="H121" s="162">
        <f>RES_hhdet_tes!H$153</f>
        <v>0</v>
      </c>
      <c r="I121" s="162">
        <f>RES_hhdet_tes!I$153</f>
        <v>0</v>
      </c>
      <c r="J121" s="162">
        <f>RES_hhdet_tes!J$153</f>
        <v>0</v>
      </c>
      <c r="K121" s="162">
        <f>RES_hhdet_tes!K$153</f>
        <v>0</v>
      </c>
      <c r="L121" s="162">
        <f>RES_hhdet_tes!L$153</f>
        <v>0</v>
      </c>
      <c r="M121" s="162">
        <f>RES_hhdet_tes!M$153</f>
        <v>0</v>
      </c>
      <c r="N121" s="162">
        <f>RES_hhdet_tes!N$153</f>
        <v>0</v>
      </c>
      <c r="O121" s="162">
        <f>RES_hhdet_tes!O$153</f>
        <v>0</v>
      </c>
      <c r="P121" s="162">
        <f>RES_hhdet_tes!P$153</f>
        <v>0</v>
      </c>
      <c r="Q121" s="162">
        <f>RES_hhdet_tes!Q$153</f>
        <v>0</v>
      </c>
    </row>
    <row r="122" spans="1:17" ht="12" customHeight="1" x14ac:dyDescent="0.25">
      <c r="A122" s="161" t="s">
        <v>141</v>
      </c>
      <c r="B122" s="160">
        <f>SUM(B123:B124)</f>
        <v>0</v>
      </c>
      <c r="C122" s="160">
        <f t="shared" ref="C122:Q122" si="20">SUM(C123:C124)</f>
        <v>0</v>
      </c>
      <c r="D122" s="160">
        <f t="shared" si="20"/>
        <v>0</v>
      </c>
      <c r="E122" s="160">
        <f t="shared" si="20"/>
        <v>0</v>
      </c>
      <c r="F122" s="160">
        <f t="shared" si="20"/>
        <v>0</v>
      </c>
      <c r="G122" s="160">
        <f t="shared" si="20"/>
        <v>0</v>
      </c>
      <c r="H122" s="160">
        <f t="shared" si="20"/>
        <v>0</v>
      </c>
      <c r="I122" s="160">
        <f t="shared" si="20"/>
        <v>0</v>
      </c>
      <c r="J122" s="160">
        <f t="shared" si="20"/>
        <v>0</v>
      </c>
      <c r="K122" s="160">
        <f t="shared" si="20"/>
        <v>0</v>
      </c>
      <c r="L122" s="160">
        <f t="shared" si="20"/>
        <v>0</v>
      </c>
      <c r="M122" s="160">
        <f t="shared" si="20"/>
        <v>0</v>
      </c>
      <c r="N122" s="160">
        <f t="shared" si="20"/>
        <v>0</v>
      </c>
      <c r="O122" s="160">
        <f t="shared" si="20"/>
        <v>0</v>
      </c>
      <c r="P122" s="160">
        <f t="shared" si="20"/>
        <v>0</v>
      </c>
      <c r="Q122" s="160">
        <f t="shared" si="20"/>
        <v>0</v>
      </c>
    </row>
    <row r="123" spans="1:17" ht="12" customHeight="1" x14ac:dyDescent="0.25">
      <c r="A123" s="148" t="s">
        <v>60</v>
      </c>
      <c r="B123" s="156">
        <f>RES_hhdet_tes!B$155</f>
        <v>0</v>
      </c>
      <c r="C123" s="156">
        <f>RES_hhdet_tes!C$155</f>
        <v>0</v>
      </c>
      <c r="D123" s="156">
        <f>RES_hhdet_tes!D$155</f>
        <v>0</v>
      </c>
      <c r="E123" s="156">
        <f>RES_hhdet_tes!E$155</f>
        <v>0</v>
      </c>
      <c r="F123" s="156">
        <f>RES_hhdet_tes!F$155</f>
        <v>0</v>
      </c>
      <c r="G123" s="156">
        <f>RES_hhdet_tes!G$155</f>
        <v>0</v>
      </c>
      <c r="H123" s="156">
        <f>RES_hhdet_tes!H$155</f>
        <v>0</v>
      </c>
      <c r="I123" s="156">
        <f>RES_hhdet_tes!I$155</f>
        <v>0</v>
      </c>
      <c r="J123" s="156">
        <f>RES_hhdet_tes!J$155</f>
        <v>0</v>
      </c>
      <c r="K123" s="156">
        <f>RES_hhdet_tes!K$155</f>
        <v>0</v>
      </c>
      <c r="L123" s="156">
        <f>RES_hhdet_tes!L$155</f>
        <v>0</v>
      </c>
      <c r="M123" s="156">
        <f>RES_hhdet_tes!M$155</f>
        <v>0</v>
      </c>
      <c r="N123" s="156">
        <f>RES_hhdet_tes!N$155</f>
        <v>0</v>
      </c>
      <c r="O123" s="156">
        <f>RES_hhdet_tes!O$155</f>
        <v>0</v>
      </c>
      <c r="P123" s="156">
        <f>RES_hhdet_tes!P$155</f>
        <v>0</v>
      </c>
      <c r="Q123" s="156">
        <f>RES_hhdet_tes!Q$155</f>
        <v>0</v>
      </c>
    </row>
    <row r="124" spans="1:17" ht="12" customHeight="1" x14ac:dyDescent="0.25">
      <c r="A124" s="148" t="s">
        <v>59</v>
      </c>
      <c r="B124" s="156">
        <f>RES_hhdet_tes!B$156</f>
        <v>0</v>
      </c>
      <c r="C124" s="156">
        <f>RES_hhdet_tes!C$156</f>
        <v>0</v>
      </c>
      <c r="D124" s="156">
        <f>RES_hhdet_tes!D$156</f>
        <v>0</v>
      </c>
      <c r="E124" s="156">
        <f>RES_hhdet_tes!E$156</f>
        <v>0</v>
      </c>
      <c r="F124" s="156">
        <f>RES_hhdet_tes!F$156</f>
        <v>0</v>
      </c>
      <c r="G124" s="156">
        <f>RES_hhdet_tes!G$156</f>
        <v>0</v>
      </c>
      <c r="H124" s="156">
        <f>RES_hhdet_tes!H$156</f>
        <v>0</v>
      </c>
      <c r="I124" s="156">
        <f>RES_hhdet_tes!I$156</f>
        <v>0</v>
      </c>
      <c r="J124" s="156">
        <f>RES_hhdet_tes!J$156</f>
        <v>0</v>
      </c>
      <c r="K124" s="156">
        <f>RES_hhdet_tes!K$156</f>
        <v>0</v>
      </c>
      <c r="L124" s="156">
        <f>RES_hhdet_tes!L$156</f>
        <v>0</v>
      </c>
      <c r="M124" s="156">
        <f>RES_hhdet_tes!M$156</f>
        <v>0</v>
      </c>
      <c r="N124" s="156">
        <f>RES_hhdet_tes!N$156</f>
        <v>0</v>
      </c>
      <c r="O124" s="156">
        <f>RES_hhdet_tes!O$156</f>
        <v>0</v>
      </c>
      <c r="P124" s="156">
        <f>RES_hhdet_tes!P$156</f>
        <v>0</v>
      </c>
      <c r="Q124" s="156">
        <f>RES_hhdet_tes!Q$156</f>
        <v>0</v>
      </c>
    </row>
    <row r="125" spans="1:17" ht="12" customHeight="1" x14ac:dyDescent="0.25">
      <c r="A125" s="158" t="s">
        <v>62</v>
      </c>
      <c r="B125" s="157">
        <f>SUM(B126:B127)</f>
        <v>0</v>
      </c>
      <c r="C125" s="157">
        <f t="shared" ref="C125:Q125" si="21">SUM(C126:C127)</f>
        <v>0</v>
      </c>
      <c r="D125" s="157">
        <f t="shared" si="21"/>
        <v>0</v>
      </c>
      <c r="E125" s="157">
        <f t="shared" si="21"/>
        <v>0</v>
      </c>
      <c r="F125" s="157">
        <f t="shared" si="21"/>
        <v>0</v>
      </c>
      <c r="G125" s="157">
        <f t="shared" si="21"/>
        <v>0</v>
      </c>
      <c r="H125" s="157">
        <f t="shared" si="21"/>
        <v>0</v>
      </c>
      <c r="I125" s="157">
        <f t="shared" si="21"/>
        <v>0</v>
      </c>
      <c r="J125" s="157">
        <f t="shared" si="21"/>
        <v>0</v>
      </c>
      <c r="K125" s="157">
        <f t="shared" si="21"/>
        <v>0</v>
      </c>
      <c r="L125" s="157">
        <f t="shared" si="21"/>
        <v>0</v>
      </c>
      <c r="M125" s="157">
        <f t="shared" si="21"/>
        <v>0</v>
      </c>
      <c r="N125" s="157">
        <f t="shared" si="21"/>
        <v>0</v>
      </c>
      <c r="O125" s="157">
        <f t="shared" si="21"/>
        <v>0</v>
      </c>
      <c r="P125" s="157">
        <f t="shared" si="21"/>
        <v>0</v>
      </c>
      <c r="Q125" s="157">
        <f t="shared" si="21"/>
        <v>0</v>
      </c>
    </row>
    <row r="126" spans="1:17" ht="12" customHeight="1" x14ac:dyDescent="0.25">
      <c r="A126" s="23" t="s">
        <v>57</v>
      </c>
      <c r="B126" s="156">
        <f>RES_hhdet_tes!B$158</f>
        <v>0</v>
      </c>
      <c r="C126" s="156">
        <f>RES_hhdet_tes!C$158</f>
        <v>0</v>
      </c>
      <c r="D126" s="156">
        <f>RES_hhdet_tes!D$158</f>
        <v>0</v>
      </c>
      <c r="E126" s="156">
        <f>RES_hhdet_tes!E$158</f>
        <v>0</v>
      </c>
      <c r="F126" s="156">
        <f>RES_hhdet_tes!F$158</f>
        <v>0</v>
      </c>
      <c r="G126" s="156">
        <f>RES_hhdet_tes!G$158</f>
        <v>0</v>
      </c>
      <c r="H126" s="156">
        <f>RES_hhdet_tes!H$158</f>
        <v>0</v>
      </c>
      <c r="I126" s="156">
        <f>RES_hhdet_tes!I$158</f>
        <v>0</v>
      </c>
      <c r="J126" s="156">
        <f>RES_hhdet_tes!J$158</f>
        <v>0</v>
      </c>
      <c r="K126" s="156">
        <f>RES_hhdet_tes!K$158</f>
        <v>0</v>
      </c>
      <c r="L126" s="156">
        <f>RES_hhdet_tes!L$158</f>
        <v>0</v>
      </c>
      <c r="M126" s="156">
        <f>RES_hhdet_tes!M$158</f>
        <v>0</v>
      </c>
      <c r="N126" s="156">
        <f>RES_hhdet_tes!N$158</f>
        <v>0</v>
      </c>
      <c r="O126" s="156">
        <f>RES_hhdet_tes!O$158</f>
        <v>0</v>
      </c>
      <c r="P126" s="156">
        <f>RES_hhdet_tes!P$158</f>
        <v>0</v>
      </c>
      <c r="Q126" s="156">
        <f>RES_hhdet_tes!Q$158</f>
        <v>0</v>
      </c>
    </row>
    <row r="127" spans="1:17" ht="12" customHeight="1" x14ac:dyDescent="0.25">
      <c r="A127" s="29" t="s">
        <v>140</v>
      </c>
      <c r="B127" s="57">
        <f>RES_hhdet_tes!B$159</f>
        <v>0</v>
      </c>
      <c r="C127" s="57">
        <f>RES_hhdet_tes!C$159</f>
        <v>0</v>
      </c>
      <c r="D127" s="57">
        <f>RES_hhdet_tes!D$159</f>
        <v>0</v>
      </c>
      <c r="E127" s="57">
        <f>RES_hhdet_tes!E$159</f>
        <v>0</v>
      </c>
      <c r="F127" s="57">
        <f>RES_hhdet_tes!F$159</f>
        <v>0</v>
      </c>
      <c r="G127" s="57">
        <f>RES_hhdet_tes!G$159</f>
        <v>0</v>
      </c>
      <c r="H127" s="57">
        <f>RES_hhdet_tes!H$159</f>
        <v>0</v>
      </c>
      <c r="I127" s="57">
        <f>RES_hhdet_tes!I$159</f>
        <v>0</v>
      </c>
      <c r="J127" s="57">
        <f>RES_hhdet_tes!J$159</f>
        <v>0</v>
      </c>
      <c r="K127" s="57">
        <f>RES_hhdet_tes!K$159</f>
        <v>0</v>
      </c>
      <c r="L127" s="57">
        <f>RES_hhdet_tes!L$159</f>
        <v>0</v>
      </c>
      <c r="M127" s="57">
        <f>RES_hhdet_tes!M$159</f>
        <v>0</v>
      </c>
      <c r="N127" s="57">
        <f>RES_hhdet_tes!N$159</f>
        <v>0</v>
      </c>
      <c r="O127" s="57">
        <f>RES_hhdet_tes!O$159</f>
        <v>0</v>
      </c>
      <c r="P127" s="57">
        <f>RES_hhdet_tes!P$159</f>
        <v>0</v>
      </c>
      <c r="Q127" s="57">
        <f>RES_hhdet_tes!Q$159</f>
        <v>0</v>
      </c>
    </row>
    <row r="129" spans="1:17" ht="12" customHeight="1" x14ac:dyDescent="0.25">
      <c r="A129" s="152" t="s">
        <v>199</v>
      </c>
      <c r="B129" s="175" t="str">
        <f t="shared" ref="B129:Q144" si="22">IF(B111=0,"",B111/B93)</f>
        <v/>
      </c>
      <c r="C129" s="175" t="str">
        <f t="shared" si="22"/>
        <v/>
      </c>
      <c r="D129" s="175" t="str">
        <f t="shared" si="22"/>
        <v/>
      </c>
      <c r="E129" s="175" t="str">
        <f t="shared" si="22"/>
        <v/>
      </c>
      <c r="F129" s="175" t="str">
        <f t="shared" si="22"/>
        <v/>
      </c>
      <c r="G129" s="175" t="str">
        <f t="shared" si="22"/>
        <v/>
      </c>
      <c r="H129" s="175" t="str">
        <f t="shared" si="22"/>
        <v/>
      </c>
      <c r="I129" s="175" t="str">
        <f t="shared" si="22"/>
        <v/>
      </c>
      <c r="J129" s="175" t="str">
        <f t="shared" si="22"/>
        <v/>
      </c>
      <c r="K129" s="175" t="str">
        <f t="shared" si="22"/>
        <v/>
      </c>
      <c r="L129" s="175" t="str">
        <f t="shared" si="22"/>
        <v/>
      </c>
      <c r="M129" s="175" t="str">
        <f t="shared" si="22"/>
        <v/>
      </c>
      <c r="N129" s="175" t="str">
        <f t="shared" si="22"/>
        <v/>
      </c>
      <c r="O129" s="175" t="str">
        <f t="shared" si="22"/>
        <v/>
      </c>
      <c r="P129" s="175" t="str">
        <f t="shared" si="22"/>
        <v/>
      </c>
      <c r="Q129" s="175" t="str">
        <f t="shared" si="22"/>
        <v/>
      </c>
    </row>
    <row r="130" spans="1:17" ht="12" customHeight="1" x14ac:dyDescent="0.25">
      <c r="A130" s="158" t="s">
        <v>65</v>
      </c>
      <c r="B130" s="169" t="str">
        <f t="shared" si="22"/>
        <v/>
      </c>
      <c r="C130" s="169" t="str">
        <f t="shared" si="22"/>
        <v/>
      </c>
      <c r="D130" s="169" t="str">
        <f t="shared" si="22"/>
        <v/>
      </c>
      <c r="E130" s="169" t="str">
        <f t="shared" si="22"/>
        <v/>
      </c>
      <c r="F130" s="169" t="str">
        <f t="shared" si="22"/>
        <v/>
      </c>
      <c r="G130" s="169" t="str">
        <f t="shared" si="22"/>
        <v/>
      </c>
      <c r="H130" s="169" t="str">
        <f t="shared" si="22"/>
        <v/>
      </c>
      <c r="I130" s="169" t="str">
        <f t="shared" si="22"/>
        <v/>
      </c>
      <c r="J130" s="169" t="str">
        <f t="shared" si="22"/>
        <v/>
      </c>
      <c r="K130" s="169" t="str">
        <f t="shared" si="22"/>
        <v/>
      </c>
      <c r="L130" s="169" t="str">
        <f t="shared" si="22"/>
        <v/>
      </c>
      <c r="M130" s="169" t="str">
        <f t="shared" si="22"/>
        <v/>
      </c>
      <c r="N130" s="169" t="str">
        <f t="shared" si="22"/>
        <v/>
      </c>
      <c r="O130" s="169" t="str">
        <f t="shared" si="22"/>
        <v/>
      </c>
      <c r="P130" s="169" t="str">
        <f t="shared" si="22"/>
        <v/>
      </c>
      <c r="Q130" s="169" t="str">
        <f t="shared" si="22"/>
        <v/>
      </c>
    </row>
    <row r="131" spans="1:17" ht="12" customHeight="1" x14ac:dyDescent="0.25">
      <c r="A131" s="23" t="s">
        <v>60</v>
      </c>
      <c r="B131" s="73" t="str">
        <f t="shared" si="22"/>
        <v/>
      </c>
      <c r="C131" s="73" t="str">
        <f t="shared" si="22"/>
        <v/>
      </c>
      <c r="D131" s="73" t="str">
        <f t="shared" si="22"/>
        <v/>
      </c>
      <c r="E131" s="73" t="str">
        <f t="shared" si="22"/>
        <v/>
      </c>
      <c r="F131" s="73" t="str">
        <f t="shared" si="22"/>
        <v/>
      </c>
      <c r="G131" s="73" t="str">
        <f t="shared" si="22"/>
        <v/>
      </c>
      <c r="H131" s="73" t="str">
        <f t="shared" si="22"/>
        <v/>
      </c>
      <c r="I131" s="73" t="str">
        <f t="shared" si="22"/>
        <v/>
      </c>
      <c r="J131" s="73" t="str">
        <f t="shared" si="22"/>
        <v/>
      </c>
      <c r="K131" s="73" t="str">
        <f t="shared" si="22"/>
        <v/>
      </c>
      <c r="L131" s="73" t="str">
        <f t="shared" si="22"/>
        <v/>
      </c>
      <c r="M131" s="73" t="str">
        <f t="shared" si="22"/>
        <v/>
      </c>
      <c r="N131" s="73" t="str">
        <f t="shared" si="22"/>
        <v/>
      </c>
      <c r="O131" s="73" t="str">
        <f t="shared" si="22"/>
        <v/>
      </c>
      <c r="P131" s="73" t="str">
        <f t="shared" si="22"/>
        <v/>
      </c>
      <c r="Q131" s="73" t="str">
        <f t="shared" si="22"/>
        <v/>
      </c>
    </row>
    <row r="132" spans="1:17" ht="12" customHeight="1" x14ac:dyDescent="0.25">
      <c r="A132" s="158" t="s">
        <v>112</v>
      </c>
      <c r="B132" s="169" t="str">
        <f t="shared" si="22"/>
        <v/>
      </c>
      <c r="C132" s="169" t="str">
        <f t="shared" si="22"/>
        <v/>
      </c>
      <c r="D132" s="169" t="str">
        <f t="shared" si="22"/>
        <v/>
      </c>
      <c r="E132" s="169" t="str">
        <f t="shared" si="22"/>
        <v/>
      </c>
      <c r="F132" s="169" t="str">
        <f t="shared" si="22"/>
        <v/>
      </c>
      <c r="G132" s="169" t="str">
        <f t="shared" si="22"/>
        <v/>
      </c>
      <c r="H132" s="169" t="str">
        <f t="shared" si="22"/>
        <v/>
      </c>
      <c r="I132" s="169" t="str">
        <f t="shared" si="22"/>
        <v/>
      </c>
      <c r="J132" s="169" t="str">
        <f t="shared" si="22"/>
        <v/>
      </c>
      <c r="K132" s="169" t="str">
        <f t="shared" si="22"/>
        <v/>
      </c>
      <c r="L132" s="169" t="str">
        <f t="shared" si="22"/>
        <v/>
      </c>
      <c r="M132" s="169" t="str">
        <f t="shared" si="22"/>
        <v/>
      </c>
      <c r="N132" s="169" t="str">
        <f t="shared" si="22"/>
        <v/>
      </c>
      <c r="O132" s="169" t="str">
        <f t="shared" si="22"/>
        <v/>
      </c>
      <c r="P132" s="169" t="str">
        <f t="shared" si="22"/>
        <v/>
      </c>
      <c r="Q132" s="169" t="str">
        <f t="shared" si="22"/>
        <v/>
      </c>
    </row>
    <row r="133" spans="1:17" ht="12" customHeight="1" x14ac:dyDescent="0.25">
      <c r="A133" s="23" t="s">
        <v>60</v>
      </c>
      <c r="B133" s="73" t="str">
        <f t="shared" si="22"/>
        <v/>
      </c>
      <c r="C133" s="73" t="str">
        <f t="shared" si="22"/>
        <v/>
      </c>
      <c r="D133" s="73" t="str">
        <f t="shared" si="22"/>
        <v/>
      </c>
      <c r="E133" s="73" t="str">
        <f t="shared" si="22"/>
        <v/>
      </c>
      <c r="F133" s="73" t="str">
        <f t="shared" si="22"/>
        <v/>
      </c>
      <c r="G133" s="73" t="str">
        <f t="shared" si="22"/>
        <v/>
      </c>
      <c r="H133" s="73" t="str">
        <f t="shared" si="22"/>
        <v/>
      </c>
      <c r="I133" s="73" t="str">
        <f t="shared" si="22"/>
        <v/>
      </c>
      <c r="J133" s="73" t="str">
        <f t="shared" si="22"/>
        <v/>
      </c>
      <c r="K133" s="73" t="str">
        <f t="shared" si="22"/>
        <v/>
      </c>
      <c r="L133" s="73" t="str">
        <f t="shared" si="22"/>
        <v/>
      </c>
      <c r="M133" s="73" t="str">
        <f t="shared" si="22"/>
        <v/>
      </c>
      <c r="N133" s="73" t="str">
        <f t="shared" si="22"/>
        <v/>
      </c>
      <c r="O133" s="73" t="str">
        <f t="shared" si="22"/>
        <v/>
      </c>
      <c r="P133" s="73" t="str">
        <f t="shared" si="22"/>
        <v/>
      </c>
      <c r="Q133" s="73" t="str">
        <f t="shared" si="22"/>
        <v/>
      </c>
    </row>
    <row r="134" spans="1:17" ht="12" customHeight="1" x14ac:dyDescent="0.25">
      <c r="A134" s="158" t="s">
        <v>63</v>
      </c>
      <c r="B134" s="169" t="str">
        <f t="shared" si="22"/>
        <v/>
      </c>
      <c r="C134" s="169" t="str">
        <f t="shared" si="22"/>
        <v/>
      </c>
      <c r="D134" s="169" t="str">
        <f t="shared" si="22"/>
        <v/>
      </c>
      <c r="E134" s="169" t="str">
        <f t="shared" si="22"/>
        <v/>
      </c>
      <c r="F134" s="169" t="str">
        <f t="shared" si="22"/>
        <v/>
      </c>
      <c r="G134" s="169" t="str">
        <f t="shared" si="22"/>
        <v/>
      </c>
      <c r="H134" s="169" t="str">
        <f t="shared" si="22"/>
        <v/>
      </c>
      <c r="I134" s="169" t="str">
        <f t="shared" si="22"/>
        <v/>
      </c>
      <c r="J134" s="169" t="str">
        <f t="shared" si="22"/>
        <v/>
      </c>
      <c r="K134" s="169" t="str">
        <f t="shared" si="22"/>
        <v/>
      </c>
      <c r="L134" s="169" t="str">
        <f t="shared" si="22"/>
        <v/>
      </c>
      <c r="M134" s="169" t="str">
        <f t="shared" si="22"/>
        <v/>
      </c>
      <c r="N134" s="169" t="str">
        <f t="shared" si="22"/>
        <v/>
      </c>
      <c r="O134" s="169" t="str">
        <f t="shared" si="22"/>
        <v/>
      </c>
      <c r="P134" s="169" t="str">
        <f t="shared" si="22"/>
        <v/>
      </c>
      <c r="Q134" s="169" t="str">
        <f t="shared" si="22"/>
        <v/>
      </c>
    </row>
    <row r="135" spans="1:17" ht="12" customHeight="1" x14ac:dyDescent="0.25">
      <c r="A135" s="167" t="s">
        <v>144</v>
      </c>
      <c r="B135" s="174" t="str">
        <f t="shared" si="22"/>
        <v/>
      </c>
      <c r="C135" s="174" t="str">
        <f t="shared" si="22"/>
        <v/>
      </c>
      <c r="D135" s="174" t="str">
        <f t="shared" si="22"/>
        <v/>
      </c>
      <c r="E135" s="174" t="str">
        <f t="shared" si="22"/>
        <v/>
      </c>
      <c r="F135" s="174" t="str">
        <f t="shared" si="22"/>
        <v/>
      </c>
      <c r="G135" s="174" t="str">
        <f t="shared" si="22"/>
        <v/>
      </c>
      <c r="H135" s="174" t="str">
        <f t="shared" si="22"/>
        <v/>
      </c>
      <c r="I135" s="174" t="str">
        <f t="shared" si="22"/>
        <v/>
      </c>
      <c r="J135" s="174" t="str">
        <f t="shared" si="22"/>
        <v/>
      </c>
      <c r="K135" s="174" t="str">
        <f t="shared" si="22"/>
        <v/>
      </c>
      <c r="L135" s="174" t="str">
        <f t="shared" si="22"/>
        <v/>
      </c>
      <c r="M135" s="174" t="str">
        <f t="shared" si="22"/>
        <v/>
      </c>
      <c r="N135" s="174" t="str">
        <f t="shared" si="22"/>
        <v/>
      </c>
      <c r="O135" s="174" t="str">
        <f t="shared" si="22"/>
        <v/>
      </c>
      <c r="P135" s="174" t="str">
        <f t="shared" si="22"/>
        <v/>
      </c>
      <c r="Q135" s="174" t="str">
        <f t="shared" si="22"/>
        <v/>
      </c>
    </row>
    <row r="136" spans="1:17" ht="12" customHeight="1" x14ac:dyDescent="0.25">
      <c r="A136" s="167" t="s">
        <v>143</v>
      </c>
      <c r="B136" s="174" t="str">
        <f t="shared" si="22"/>
        <v/>
      </c>
      <c r="C136" s="174" t="str">
        <f t="shared" si="22"/>
        <v/>
      </c>
      <c r="D136" s="174" t="str">
        <f t="shared" si="22"/>
        <v/>
      </c>
      <c r="E136" s="174" t="str">
        <f t="shared" si="22"/>
        <v/>
      </c>
      <c r="F136" s="174" t="str">
        <f t="shared" si="22"/>
        <v/>
      </c>
      <c r="G136" s="174" t="str">
        <f t="shared" si="22"/>
        <v/>
      </c>
      <c r="H136" s="174" t="str">
        <f t="shared" si="22"/>
        <v/>
      </c>
      <c r="I136" s="174" t="str">
        <f t="shared" si="22"/>
        <v/>
      </c>
      <c r="J136" s="174" t="str">
        <f t="shared" si="22"/>
        <v/>
      </c>
      <c r="K136" s="174" t="str">
        <f t="shared" si="22"/>
        <v/>
      </c>
      <c r="L136" s="174" t="str">
        <f t="shared" si="22"/>
        <v/>
      </c>
      <c r="M136" s="174" t="str">
        <f t="shared" si="22"/>
        <v/>
      </c>
      <c r="N136" s="174" t="str">
        <f t="shared" si="22"/>
        <v/>
      </c>
      <c r="O136" s="174" t="str">
        <f t="shared" si="22"/>
        <v/>
      </c>
      <c r="P136" s="174" t="str">
        <f t="shared" si="22"/>
        <v/>
      </c>
      <c r="Q136" s="174" t="str">
        <f t="shared" si="22"/>
        <v/>
      </c>
    </row>
    <row r="137" spans="1:17" ht="12" customHeight="1" x14ac:dyDescent="0.25">
      <c r="A137" s="166" t="s">
        <v>57</v>
      </c>
      <c r="B137" s="173" t="str">
        <f t="shared" si="22"/>
        <v/>
      </c>
      <c r="C137" s="173" t="str">
        <f t="shared" si="22"/>
        <v/>
      </c>
      <c r="D137" s="173" t="str">
        <f t="shared" si="22"/>
        <v/>
      </c>
      <c r="E137" s="173" t="str">
        <f t="shared" si="22"/>
        <v/>
      </c>
      <c r="F137" s="173" t="str">
        <f t="shared" si="22"/>
        <v/>
      </c>
      <c r="G137" s="173" t="str">
        <f t="shared" si="22"/>
        <v/>
      </c>
      <c r="H137" s="173" t="str">
        <f t="shared" si="22"/>
        <v/>
      </c>
      <c r="I137" s="173" t="str">
        <f t="shared" si="22"/>
        <v/>
      </c>
      <c r="J137" s="173" t="str">
        <f t="shared" si="22"/>
        <v/>
      </c>
      <c r="K137" s="173" t="str">
        <f t="shared" si="22"/>
        <v/>
      </c>
      <c r="L137" s="173" t="str">
        <f t="shared" si="22"/>
        <v/>
      </c>
      <c r="M137" s="173" t="str">
        <f t="shared" si="22"/>
        <v/>
      </c>
      <c r="N137" s="173" t="str">
        <f t="shared" si="22"/>
        <v/>
      </c>
      <c r="O137" s="173" t="str">
        <f t="shared" si="22"/>
        <v/>
      </c>
      <c r="P137" s="173" t="str">
        <f t="shared" si="22"/>
        <v/>
      </c>
      <c r="Q137" s="173" t="str">
        <f t="shared" si="22"/>
        <v/>
      </c>
    </row>
    <row r="138" spans="1:17" ht="12" customHeight="1" x14ac:dyDescent="0.25">
      <c r="A138" s="147" t="s">
        <v>59</v>
      </c>
      <c r="B138" s="172" t="str">
        <f t="shared" si="22"/>
        <v/>
      </c>
      <c r="C138" s="172" t="str">
        <f t="shared" si="22"/>
        <v/>
      </c>
      <c r="D138" s="172" t="str">
        <f t="shared" si="22"/>
        <v/>
      </c>
      <c r="E138" s="172" t="str">
        <f t="shared" si="22"/>
        <v/>
      </c>
      <c r="F138" s="172" t="str">
        <f t="shared" si="22"/>
        <v/>
      </c>
      <c r="G138" s="172" t="str">
        <f t="shared" si="22"/>
        <v/>
      </c>
      <c r="H138" s="172" t="str">
        <f t="shared" si="22"/>
        <v/>
      </c>
      <c r="I138" s="172" t="str">
        <f t="shared" si="22"/>
        <v/>
      </c>
      <c r="J138" s="172" t="str">
        <f t="shared" si="22"/>
        <v/>
      </c>
      <c r="K138" s="172" t="str">
        <f t="shared" si="22"/>
        <v/>
      </c>
      <c r="L138" s="172" t="str">
        <f t="shared" si="22"/>
        <v/>
      </c>
      <c r="M138" s="172" t="str">
        <f t="shared" si="22"/>
        <v/>
      </c>
      <c r="N138" s="172" t="str">
        <f t="shared" si="22"/>
        <v/>
      </c>
      <c r="O138" s="172" t="str">
        <f t="shared" si="22"/>
        <v/>
      </c>
      <c r="P138" s="172" t="str">
        <f t="shared" si="22"/>
        <v/>
      </c>
      <c r="Q138" s="172" t="str">
        <f t="shared" si="22"/>
        <v/>
      </c>
    </row>
    <row r="139" spans="1:17" ht="12" customHeight="1" x14ac:dyDescent="0.25">
      <c r="A139" s="163" t="s">
        <v>142</v>
      </c>
      <c r="B139" s="171" t="str">
        <f t="shared" si="22"/>
        <v/>
      </c>
      <c r="C139" s="171" t="str">
        <f t="shared" si="22"/>
        <v/>
      </c>
      <c r="D139" s="171" t="str">
        <f t="shared" si="22"/>
        <v/>
      </c>
      <c r="E139" s="171" t="str">
        <f t="shared" si="22"/>
        <v/>
      </c>
      <c r="F139" s="171" t="str">
        <f t="shared" si="22"/>
        <v/>
      </c>
      <c r="G139" s="171" t="str">
        <f t="shared" si="22"/>
        <v/>
      </c>
      <c r="H139" s="171" t="str">
        <f t="shared" si="22"/>
        <v/>
      </c>
      <c r="I139" s="171" t="str">
        <f t="shared" si="22"/>
        <v/>
      </c>
      <c r="J139" s="171" t="str">
        <f t="shared" si="22"/>
        <v/>
      </c>
      <c r="K139" s="171" t="str">
        <f t="shared" si="22"/>
        <v/>
      </c>
      <c r="L139" s="171" t="str">
        <f t="shared" si="22"/>
        <v/>
      </c>
      <c r="M139" s="171" t="str">
        <f t="shared" si="22"/>
        <v/>
      </c>
      <c r="N139" s="171" t="str">
        <f t="shared" si="22"/>
        <v/>
      </c>
      <c r="O139" s="171" t="str">
        <f t="shared" si="22"/>
        <v/>
      </c>
      <c r="P139" s="171" t="str">
        <f t="shared" si="22"/>
        <v/>
      </c>
      <c r="Q139" s="171" t="str">
        <f t="shared" si="22"/>
        <v/>
      </c>
    </row>
    <row r="140" spans="1:17" ht="12" customHeight="1" x14ac:dyDescent="0.25">
      <c r="A140" s="161" t="s">
        <v>141</v>
      </c>
      <c r="B140" s="170" t="str">
        <f t="shared" si="22"/>
        <v/>
      </c>
      <c r="C140" s="170" t="str">
        <f t="shared" si="22"/>
        <v/>
      </c>
      <c r="D140" s="170" t="str">
        <f t="shared" si="22"/>
        <v/>
      </c>
      <c r="E140" s="170" t="str">
        <f t="shared" si="22"/>
        <v/>
      </c>
      <c r="F140" s="170" t="str">
        <f t="shared" si="22"/>
        <v/>
      </c>
      <c r="G140" s="170" t="str">
        <f t="shared" si="22"/>
        <v/>
      </c>
      <c r="H140" s="170" t="str">
        <f t="shared" si="22"/>
        <v/>
      </c>
      <c r="I140" s="170" t="str">
        <f t="shared" si="22"/>
        <v/>
      </c>
      <c r="J140" s="170" t="str">
        <f t="shared" si="22"/>
        <v/>
      </c>
      <c r="K140" s="170" t="str">
        <f t="shared" si="22"/>
        <v/>
      </c>
      <c r="L140" s="170" t="str">
        <f t="shared" si="22"/>
        <v/>
      </c>
      <c r="M140" s="170" t="str">
        <f t="shared" si="22"/>
        <v/>
      </c>
      <c r="N140" s="170" t="str">
        <f t="shared" si="22"/>
        <v/>
      </c>
      <c r="O140" s="170" t="str">
        <f t="shared" si="22"/>
        <v/>
      </c>
      <c r="P140" s="170" t="str">
        <f t="shared" si="22"/>
        <v/>
      </c>
      <c r="Q140" s="170" t="str">
        <f t="shared" si="22"/>
        <v/>
      </c>
    </row>
    <row r="141" spans="1:17" ht="12" customHeight="1" x14ac:dyDescent="0.25">
      <c r="A141" s="148" t="s">
        <v>60</v>
      </c>
      <c r="B141" s="73" t="str">
        <f t="shared" si="22"/>
        <v/>
      </c>
      <c r="C141" s="73" t="str">
        <f t="shared" si="22"/>
        <v/>
      </c>
      <c r="D141" s="73" t="str">
        <f t="shared" si="22"/>
        <v/>
      </c>
      <c r="E141" s="73" t="str">
        <f t="shared" si="22"/>
        <v/>
      </c>
      <c r="F141" s="73" t="str">
        <f t="shared" si="22"/>
        <v/>
      </c>
      <c r="G141" s="73" t="str">
        <f t="shared" si="22"/>
        <v/>
      </c>
      <c r="H141" s="73" t="str">
        <f t="shared" si="22"/>
        <v/>
      </c>
      <c r="I141" s="73" t="str">
        <f t="shared" si="22"/>
        <v/>
      </c>
      <c r="J141" s="73" t="str">
        <f t="shared" si="22"/>
        <v/>
      </c>
      <c r="K141" s="73" t="str">
        <f t="shared" si="22"/>
        <v/>
      </c>
      <c r="L141" s="73" t="str">
        <f t="shared" si="22"/>
        <v/>
      </c>
      <c r="M141" s="73" t="str">
        <f t="shared" si="22"/>
        <v/>
      </c>
      <c r="N141" s="73" t="str">
        <f t="shared" si="22"/>
        <v/>
      </c>
      <c r="O141" s="73" t="str">
        <f t="shared" si="22"/>
        <v/>
      </c>
      <c r="P141" s="73" t="str">
        <f t="shared" si="22"/>
        <v/>
      </c>
      <c r="Q141" s="73" t="str">
        <f t="shared" si="22"/>
        <v/>
      </c>
    </row>
    <row r="142" spans="1:17" ht="12" customHeight="1" x14ac:dyDescent="0.25">
      <c r="A142" s="148" t="s">
        <v>59</v>
      </c>
      <c r="B142" s="73" t="str">
        <f t="shared" si="22"/>
        <v/>
      </c>
      <c r="C142" s="73" t="str">
        <f t="shared" si="22"/>
        <v/>
      </c>
      <c r="D142" s="73" t="str">
        <f t="shared" si="22"/>
        <v/>
      </c>
      <c r="E142" s="73" t="str">
        <f t="shared" si="22"/>
        <v/>
      </c>
      <c r="F142" s="73" t="str">
        <f t="shared" si="22"/>
        <v/>
      </c>
      <c r="G142" s="73" t="str">
        <f t="shared" si="22"/>
        <v/>
      </c>
      <c r="H142" s="73" t="str">
        <f t="shared" si="22"/>
        <v/>
      </c>
      <c r="I142" s="73" t="str">
        <f t="shared" si="22"/>
        <v/>
      </c>
      <c r="J142" s="73" t="str">
        <f t="shared" si="22"/>
        <v/>
      </c>
      <c r="K142" s="73" t="str">
        <f t="shared" si="22"/>
        <v/>
      </c>
      <c r="L142" s="73" t="str">
        <f t="shared" si="22"/>
        <v/>
      </c>
      <c r="M142" s="73" t="str">
        <f t="shared" si="22"/>
        <v/>
      </c>
      <c r="N142" s="73" t="str">
        <f t="shared" si="22"/>
        <v/>
      </c>
      <c r="O142" s="73" t="str">
        <f t="shared" si="22"/>
        <v/>
      </c>
      <c r="P142" s="73" t="str">
        <f t="shared" si="22"/>
        <v/>
      </c>
      <c r="Q142" s="73" t="str">
        <f t="shared" si="22"/>
        <v/>
      </c>
    </row>
    <row r="143" spans="1:17" ht="12" customHeight="1" x14ac:dyDescent="0.25">
      <c r="A143" s="158" t="s">
        <v>62</v>
      </c>
      <c r="B143" s="169" t="str">
        <f t="shared" si="22"/>
        <v/>
      </c>
      <c r="C143" s="169" t="str">
        <f t="shared" si="22"/>
        <v/>
      </c>
      <c r="D143" s="169" t="str">
        <f t="shared" si="22"/>
        <v/>
      </c>
      <c r="E143" s="169" t="str">
        <f t="shared" si="22"/>
        <v/>
      </c>
      <c r="F143" s="169" t="str">
        <f t="shared" si="22"/>
        <v/>
      </c>
      <c r="G143" s="169" t="str">
        <f t="shared" si="22"/>
        <v/>
      </c>
      <c r="H143" s="169" t="str">
        <f t="shared" si="22"/>
        <v/>
      </c>
      <c r="I143" s="169" t="str">
        <f t="shared" si="22"/>
        <v/>
      </c>
      <c r="J143" s="169" t="str">
        <f t="shared" si="22"/>
        <v/>
      </c>
      <c r="K143" s="169" t="str">
        <f t="shared" si="22"/>
        <v/>
      </c>
      <c r="L143" s="169" t="str">
        <f t="shared" si="22"/>
        <v/>
      </c>
      <c r="M143" s="169" t="str">
        <f t="shared" si="22"/>
        <v/>
      </c>
      <c r="N143" s="169" t="str">
        <f t="shared" si="22"/>
        <v/>
      </c>
      <c r="O143" s="169" t="str">
        <f t="shared" si="22"/>
        <v/>
      </c>
      <c r="P143" s="169" t="str">
        <f t="shared" si="22"/>
        <v/>
      </c>
      <c r="Q143" s="169" t="str">
        <f t="shared" si="22"/>
        <v/>
      </c>
    </row>
    <row r="144" spans="1:17" ht="12" customHeight="1" x14ac:dyDescent="0.25">
      <c r="A144" s="23" t="s">
        <v>57</v>
      </c>
      <c r="B144" s="73" t="str">
        <f t="shared" si="22"/>
        <v/>
      </c>
      <c r="C144" s="73" t="str">
        <f t="shared" si="22"/>
        <v/>
      </c>
      <c r="D144" s="73" t="str">
        <f t="shared" si="22"/>
        <v/>
      </c>
      <c r="E144" s="73" t="str">
        <f t="shared" si="22"/>
        <v/>
      </c>
      <c r="F144" s="73" t="str">
        <f t="shared" si="22"/>
        <v/>
      </c>
      <c r="G144" s="73" t="str">
        <f t="shared" si="22"/>
        <v/>
      </c>
      <c r="H144" s="73" t="str">
        <f t="shared" si="22"/>
        <v/>
      </c>
      <c r="I144" s="73" t="str">
        <f t="shared" si="22"/>
        <v/>
      </c>
      <c r="J144" s="73" t="str">
        <f t="shared" si="22"/>
        <v/>
      </c>
      <c r="K144" s="73" t="str">
        <f t="shared" si="22"/>
        <v/>
      </c>
      <c r="L144" s="73" t="str">
        <f t="shared" si="22"/>
        <v/>
      </c>
      <c r="M144" s="73" t="str">
        <f t="shared" si="22"/>
        <v/>
      </c>
      <c r="N144" s="73" t="str">
        <f t="shared" si="22"/>
        <v/>
      </c>
      <c r="O144" s="73" t="str">
        <f t="shared" si="22"/>
        <v/>
      </c>
      <c r="P144" s="73" t="str">
        <f t="shared" si="22"/>
        <v/>
      </c>
      <c r="Q144" s="73" t="str">
        <f t="shared" ref="Q144" si="23">IF(Q126=0,"",Q126/Q108)</f>
        <v/>
      </c>
    </row>
    <row r="145" spans="1:17" ht="12" customHeight="1" x14ac:dyDescent="0.25">
      <c r="A145" s="29" t="s">
        <v>140</v>
      </c>
      <c r="B145" s="65" t="str">
        <f t="shared" ref="B145:Q145" si="24">IF(B127=0,"",B127/B109)</f>
        <v/>
      </c>
      <c r="C145" s="65" t="str">
        <f t="shared" si="24"/>
        <v/>
      </c>
      <c r="D145" s="65" t="str">
        <f t="shared" si="24"/>
        <v/>
      </c>
      <c r="E145" s="65" t="str">
        <f t="shared" si="24"/>
        <v/>
      </c>
      <c r="F145" s="65" t="str">
        <f t="shared" si="24"/>
        <v/>
      </c>
      <c r="G145" s="65" t="str">
        <f t="shared" si="24"/>
        <v/>
      </c>
      <c r="H145" s="65" t="str">
        <f t="shared" si="24"/>
        <v/>
      </c>
      <c r="I145" s="65" t="str">
        <f t="shared" si="24"/>
        <v/>
      </c>
      <c r="J145" s="65" t="str">
        <f t="shared" si="24"/>
        <v/>
      </c>
      <c r="K145" s="65" t="str">
        <f t="shared" si="24"/>
        <v/>
      </c>
      <c r="L145" s="65" t="str">
        <f t="shared" si="24"/>
        <v/>
      </c>
      <c r="M145" s="65" t="str">
        <f t="shared" si="24"/>
        <v/>
      </c>
      <c r="N145" s="65" t="str">
        <f t="shared" si="24"/>
        <v/>
      </c>
      <c r="O145" s="65" t="str">
        <f t="shared" si="24"/>
        <v/>
      </c>
      <c r="P145" s="65" t="str">
        <f t="shared" si="24"/>
        <v/>
      </c>
      <c r="Q145" s="65" t="str">
        <f t="shared" si="24"/>
        <v/>
      </c>
    </row>
    <row r="147" spans="1:17" ht="12" customHeight="1" x14ac:dyDescent="0.25">
      <c r="A147" s="152" t="s">
        <v>121</v>
      </c>
      <c r="B147" s="168">
        <f>SUM(B148,B150,B152,B161)</f>
        <v>0</v>
      </c>
      <c r="C147" s="168">
        <f t="shared" ref="C147:Q147" si="25">SUM(C148,C150,C152,C161)</f>
        <v>0</v>
      </c>
      <c r="D147" s="168">
        <f t="shared" si="25"/>
        <v>0</v>
      </c>
      <c r="E147" s="168">
        <f t="shared" si="25"/>
        <v>0</v>
      </c>
      <c r="F147" s="168">
        <f t="shared" si="25"/>
        <v>0</v>
      </c>
      <c r="G147" s="168">
        <f t="shared" si="25"/>
        <v>0</v>
      </c>
      <c r="H147" s="168">
        <f t="shared" si="25"/>
        <v>0</v>
      </c>
      <c r="I147" s="168">
        <f t="shared" si="25"/>
        <v>0</v>
      </c>
      <c r="J147" s="168">
        <f t="shared" si="25"/>
        <v>0</v>
      </c>
      <c r="K147" s="168">
        <f t="shared" si="25"/>
        <v>0</v>
      </c>
      <c r="L147" s="168">
        <f t="shared" si="25"/>
        <v>0</v>
      </c>
      <c r="M147" s="168">
        <f t="shared" si="25"/>
        <v>0</v>
      </c>
      <c r="N147" s="168">
        <f t="shared" si="25"/>
        <v>0</v>
      </c>
      <c r="O147" s="168">
        <f t="shared" si="25"/>
        <v>0</v>
      </c>
      <c r="P147" s="168">
        <f t="shared" si="25"/>
        <v>0</v>
      </c>
      <c r="Q147" s="168">
        <f t="shared" si="25"/>
        <v>0</v>
      </c>
    </row>
    <row r="148" spans="1:17" ht="12" customHeight="1" x14ac:dyDescent="0.25">
      <c r="A148" s="158" t="s">
        <v>65</v>
      </c>
      <c r="B148" s="157">
        <f>B149</f>
        <v>0</v>
      </c>
      <c r="C148" s="157">
        <f t="shared" ref="C148:Q148" si="26">C149</f>
        <v>0</v>
      </c>
      <c r="D148" s="157">
        <f t="shared" si="26"/>
        <v>0</v>
      </c>
      <c r="E148" s="157">
        <f t="shared" si="26"/>
        <v>0</v>
      </c>
      <c r="F148" s="157">
        <f t="shared" si="26"/>
        <v>0</v>
      </c>
      <c r="G148" s="157">
        <f t="shared" si="26"/>
        <v>0</v>
      </c>
      <c r="H148" s="157">
        <f t="shared" si="26"/>
        <v>0</v>
      </c>
      <c r="I148" s="157">
        <f t="shared" si="26"/>
        <v>0</v>
      </c>
      <c r="J148" s="157">
        <f t="shared" si="26"/>
        <v>0</v>
      </c>
      <c r="K148" s="157">
        <f t="shared" si="26"/>
        <v>0</v>
      </c>
      <c r="L148" s="157">
        <f t="shared" si="26"/>
        <v>0</v>
      </c>
      <c r="M148" s="157">
        <f t="shared" si="26"/>
        <v>0</v>
      </c>
      <c r="N148" s="157">
        <f t="shared" si="26"/>
        <v>0</v>
      </c>
      <c r="O148" s="157">
        <f t="shared" si="26"/>
        <v>0</v>
      </c>
      <c r="P148" s="157">
        <f t="shared" si="26"/>
        <v>0</v>
      </c>
      <c r="Q148" s="157">
        <f t="shared" si="26"/>
        <v>0</v>
      </c>
    </row>
    <row r="149" spans="1:17" ht="12" customHeight="1" x14ac:dyDescent="0.25">
      <c r="A149" s="23" t="s">
        <v>60</v>
      </c>
      <c r="B149" s="156">
        <f>RES_hhdet_emi!B$145</f>
        <v>0</v>
      </c>
      <c r="C149" s="156">
        <f>RES_hhdet_emi!C$145</f>
        <v>0</v>
      </c>
      <c r="D149" s="156">
        <f>RES_hhdet_emi!D$145</f>
        <v>0</v>
      </c>
      <c r="E149" s="156">
        <f>RES_hhdet_emi!E$145</f>
        <v>0</v>
      </c>
      <c r="F149" s="156">
        <f>RES_hhdet_emi!F$145</f>
        <v>0</v>
      </c>
      <c r="G149" s="156">
        <f>RES_hhdet_emi!G$145</f>
        <v>0</v>
      </c>
      <c r="H149" s="156">
        <f>RES_hhdet_emi!H$145</f>
        <v>0</v>
      </c>
      <c r="I149" s="156">
        <f>RES_hhdet_emi!I$145</f>
        <v>0</v>
      </c>
      <c r="J149" s="156">
        <f>RES_hhdet_emi!J$145</f>
        <v>0</v>
      </c>
      <c r="K149" s="156">
        <f>RES_hhdet_emi!K$145</f>
        <v>0</v>
      </c>
      <c r="L149" s="156">
        <f>RES_hhdet_emi!L$145</f>
        <v>0</v>
      </c>
      <c r="M149" s="156">
        <f>RES_hhdet_emi!M$145</f>
        <v>0</v>
      </c>
      <c r="N149" s="156">
        <f>RES_hhdet_emi!N$145</f>
        <v>0</v>
      </c>
      <c r="O149" s="156">
        <f>RES_hhdet_emi!O$145</f>
        <v>0</v>
      </c>
      <c r="P149" s="156">
        <f>RES_hhdet_emi!P$145</f>
        <v>0</v>
      </c>
      <c r="Q149" s="156">
        <f>RES_hhdet_emi!Q$145</f>
        <v>0</v>
      </c>
    </row>
    <row r="150" spans="1:17" ht="12" customHeight="1" x14ac:dyDescent="0.25">
      <c r="A150" s="158" t="s">
        <v>112</v>
      </c>
      <c r="B150" s="157">
        <f>B151</f>
        <v>0</v>
      </c>
      <c r="C150" s="157">
        <f t="shared" ref="C150:Q150" si="27">C151</f>
        <v>0</v>
      </c>
      <c r="D150" s="157">
        <f t="shared" si="27"/>
        <v>0</v>
      </c>
      <c r="E150" s="157">
        <f t="shared" si="27"/>
        <v>0</v>
      </c>
      <c r="F150" s="157">
        <f t="shared" si="27"/>
        <v>0</v>
      </c>
      <c r="G150" s="157">
        <f t="shared" si="27"/>
        <v>0</v>
      </c>
      <c r="H150" s="157">
        <f t="shared" si="27"/>
        <v>0</v>
      </c>
      <c r="I150" s="157">
        <f t="shared" si="27"/>
        <v>0</v>
      </c>
      <c r="J150" s="157">
        <f t="shared" si="27"/>
        <v>0</v>
      </c>
      <c r="K150" s="157">
        <f t="shared" si="27"/>
        <v>0</v>
      </c>
      <c r="L150" s="157">
        <f t="shared" si="27"/>
        <v>0</v>
      </c>
      <c r="M150" s="157">
        <f t="shared" si="27"/>
        <v>0</v>
      </c>
      <c r="N150" s="157">
        <f t="shared" si="27"/>
        <v>0</v>
      </c>
      <c r="O150" s="157">
        <f t="shared" si="27"/>
        <v>0</v>
      </c>
      <c r="P150" s="157">
        <f t="shared" si="27"/>
        <v>0</v>
      </c>
      <c r="Q150" s="157">
        <f t="shared" si="27"/>
        <v>0</v>
      </c>
    </row>
    <row r="151" spans="1:17" ht="12" customHeight="1" x14ac:dyDescent="0.25">
      <c r="A151" s="23" t="s">
        <v>60</v>
      </c>
      <c r="B151" s="156">
        <f>RES_hhdet_emi!B$147</f>
        <v>0</v>
      </c>
      <c r="C151" s="156">
        <f>RES_hhdet_emi!C$147</f>
        <v>0</v>
      </c>
      <c r="D151" s="156">
        <f>RES_hhdet_emi!D$147</f>
        <v>0</v>
      </c>
      <c r="E151" s="156">
        <f>RES_hhdet_emi!E$147</f>
        <v>0</v>
      </c>
      <c r="F151" s="156">
        <f>RES_hhdet_emi!F$147</f>
        <v>0</v>
      </c>
      <c r="G151" s="156">
        <f>RES_hhdet_emi!G$147</f>
        <v>0</v>
      </c>
      <c r="H151" s="156">
        <f>RES_hhdet_emi!H$147</f>
        <v>0</v>
      </c>
      <c r="I151" s="156">
        <f>RES_hhdet_emi!I$147</f>
        <v>0</v>
      </c>
      <c r="J151" s="156">
        <f>RES_hhdet_emi!J$147</f>
        <v>0</v>
      </c>
      <c r="K151" s="156">
        <f>RES_hhdet_emi!K$147</f>
        <v>0</v>
      </c>
      <c r="L151" s="156">
        <f>RES_hhdet_emi!L$147</f>
        <v>0</v>
      </c>
      <c r="M151" s="156">
        <f>RES_hhdet_emi!M$147</f>
        <v>0</v>
      </c>
      <c r="N151" s="156">
        <f>RES_hhdet_emi!N$147</f>
        <v>0</v>
      </c>
      <c r="O151" s="156">
        <f>RES_hhdet_emi!O$147</f>
        <v>0</v>
      </c>
      <c r="P151" s="156">
        <f>RES_hhdet_emi!P$147</f>
        <v>0</v>
      </c>
      <c r="Q151" s="156">
        <f>RES_hhdet_emi!Q$147</f>
        <v>0</v>
      </c>
    </row>
    <row r="152" spans="1:17" ht="12" customHeight="1" x14ac:dyDescent="0.25">
      <c r="A152" s="158" t="s">
        <v>63</v>
      </c>
      <c r="B152" s="157">
        <f>SUM(B153:B154,B157:B158)</f>
        <v>0</v>
      </c>
      <c r="C152" s="157">
        <f t="shared" ref="C152:Q152" si="28">SUM(C153:C154,C157:C158)</f>
        <v>0</v>
      </c>
      <c r="D152" s="157">
        <f t="shared" si="28"/>
        <v>0</v>
      </c>
      <c r="E152" s="157">
        <f t="shared" si="28"/>
        <v>0</v>
      </c>
      <c r="F152" s="157">
        <f t="shared" si="28"/>
        <v>0</v>
      </c>
      <c r="G152" s="157">
        <f t="shared" si="28"/>
        <v>0</v>
      </c>
      <c r="H152" s="157">
        <f t="shared" si="28"/>
        <v>0</v>
      </c>
      <c r="I152" s="157">
        <f t="shared" si="28"/>
        <v>0</v>
      </c>
      <c r="J152" s="157">
        <f t="shared" si="28"/>
        <v>0</v>
      </c>
      <c r="K152" s="157">
        <f t="shared" si="28"/>
        <v>0</v>
      </c>
      <c r="L152" s="157">
        <f t="shared" si="28"/>
        <v>0</v>
      </c>
      <c r="M152" s="157">
        <f t="shared" si="28"/>
        <v>0</v>
      </c>
      <c r="N152" s="157">
        <f t="shared" si="28"/>
        <v>0</v>
      </c>
      <c r="O152" s="157">
        <f t="shared" si="28"/>
        <v>0</v>
      </c>
      <c r="P152" s="157">
        <f t="shared" si="28"/>
        <v>0</v>
      </c>
      <c r="Q152" s="157">
        <f t="shared" si="28"/>
        <v>0</v>
      </c>
    </row>
    <row r="153" spans="1:17" ht="12" customHeight="1" x14ac:dyDescent="0.25">
      <c r="A153" s="167" t="s">
        <v>144</v>
      </c>
      <c r="B153" s="132">
        <f>RES_hhdet_emi!B$149</f>
        <v>0</v>
      </c>
      <c r="C153" s="132">
        <f>RES_hhdet_emi!C$149</f>
        <v>0</v>
      </c>
      <c r="D153" s="132">
        <f>RES_hhdet_emi!D$149</f>
        <v>0</v>
      </c>
      <c r="E153" s="132">
        <f>RES_hhdet_emi!E$149</f>
        <v>0</v>
      </c>
      <c r="F153" s="132">
        <f>RES_hhdet_emi!F$149</f>
        <v>0</v>
      </c>
      <c r="G153" s="132">
        <f>RES_hhdet_emi!G$149</f>
        <v>0</v>
      </c>
      <c r="H153" s="132">
        <f>RES_hhdet_emi!H$149</f>
        <v>0</v>
      </c>
      <c r="I153" s="132">
        <f>RES_hhdet_emi!I$149</f>
        <v>0</v>
      </c>
      <c r="J153" s="132">
        <f>RES_hhdet_emi!J$149</f>
        <v>0</v>
      </c>
      <c r="K153" s="132">
        <f>RES_hhdet_emi!K$149</f>
        <v>0</v>
      </c>
      <c r="L153" s="132">
        <f>RES_hhdet_emi!L$149</f>
        <v>0</v>
      </c>
      <c r="M153" s="132">
        <f>RES_hhdet_emi!M$149</f>
        <v>0</v>
      </c>
      <c r="N153" s="132">
        <f>RES_hhdet_emi!N$149</f>
        <v>0</v>
      </c>
      <c r="O153" s="132">
        <f>RES_hhdet_emi!O$149</f>
        <v>0</v>
      </c>
      <c r="P153" s="132">
        <f>RES_hhdet_emi!P$149</f>
        <v>0</v>
      </c>
      <c r="Q153" s="132">
        <f>RES_hhdet_emi!Q$149</f>
        <v>0</v>
      </c>
    </row>
    <row r="154" spans="1:17" ht="12" customHeight="1" x14ac:dyDescent="0.25">
      <c r="A154" s="167" t="s">
        <v>143</v>
      </c>
      <c r="B154" s="132">
        <f>SUM(B155:B156)</f>
        <v>0</v>
      </c>
      <c r="C154" s="132">
        <f t="shared" ref="C154:Q154" si="29">SUM(C155:C156)</f>
        <v>0</v>
      </c>
      <c r="D154" s="132">
        <f t="shared" si="29"/>
        <v>0</v>
      </c>
      <c r="E154" s="132">
        <f t="shared" si="29"/>
        <v>0</v>
      </c>
      <c r="F154" s="132">
        <f t="shared" si="29"/>
        <v>0</v>
      </c>
      <c r="G154" s="132">
        <f t="shared" si="29"/>
        <v>0</v>
      </c>
      <c r="H154" s="132">
        <f t="shared" si="29"/>
        <v>0</v>
      </c>
      <c r="I154" s="132">
        <f t="shared" si="29"/>
        <v>0</v>
      </c>
      <c r="J154" s="132">
        <f t="shared" si="29"/>
        <v>0</v>
      </c>
      <c r="K154" s="132">
        <f t="shared" si="29"/>
        <v>0</v>
      </c>
      <c r="L154" s="132">
        <f t="shared" si="29"/>
        <v>0</v>
      </c>
      <c r="M154" s="132">
        <f t="shared" si="29"/>
        <v>0</v>
      </c>
      <c r="N154" s="132">
        <f t="shared" si="29"/>
        <v>0</v>
      </c>
      <c r="O154" s="132">
        <f t="shared" si="29"/>
        <v>0</v>
      </c>
      <c r="P154" s="132">
        <f t="shared" si="29"/>
        <v>0</v>
      </c>
      <c r="Q154" s="132">
        <f t="shared" si="29"/>
        <v>0</v>
      </c>
    </row>
    <row r="155" spans="1:17" ht="12" customHeight="1" x14ac:dyDescent="0.25">
      <c r="A155" s="166" t="s">
        <v>57</v>
      </c>
      <c r="B155" s="165">
        <f>RES_hhdet_emi!B$151</f>
        <v>0</v>
      </c>
      <c r="C155" s="165">
        <f>RES_hhdet_emi!C$151</f>
        <v>0</v>
      </c>
      <c r="D155" s="165">
        <f>RES_hhdet_emi!D$151</f>
        <v>0</v>
      </c>
      <c r="E155" s="165">
        <f>RES_hhdet_emi!E$151</f>
        <v>0</v>
      </c>
      <c r="F155" s="165">
        <f>RES_hhdet_emi!F$151</f>
        <v>0</v>
      </c>
      <c r="G155" s="165">
        <f>RES_hhdet_emi!G$151</f>
        <v>0</v>
      </c>
      <c r="H155" s="165">
        <f>RES_hhdet_emi!H$151</f>
        <v>0</v>
      </c>
      <c r="I155" s="165">
        <f>RES_hhdet_emi!I$151</f>
        <v>0</v>
      </c>
      <c r="J155" s="165">
        <f>RES_hhdet_emi!J$151</f>
        <v>0</v>
      </c>
      <c r="K155" s="165">
        <f>RES_hhdet_emi!K$151</f>
        <v>0</v>
      </c>
      <c r="L155" s="165">
        <f>RES_hhdet_emi!L$151</f>
        <v>0</v>
      </c>
      <c r="M155" s="165">
        <f>RES_hhdet_emi!M$151</f>
        <v>0</v>
      </c>
      <c r="N155" s="165">
        <f>RES_hhdet_emi!N$151</f>
        <v>0</v>
      </c>
      <c r="O155" s="165">
        <f>RES_hhdet_emi!O$151</f>
        <v>0</v>
      </c>
      <c r="P155" s="165">
        <f>RES_hhdet_emi!P$151</f>
        <v>0</v>
      </c>
      <c r="Q155" s="165">
        <f>RES_hhdet_emi!Q$151</f>
        <v>0</v>
      </c>
    </row>
    <row r="156" spans="1:17" ht="12" customHeight="1" x14ac:dyDescent="0.25">
      <c r="A156" s="147" t="s">
        <v>59</v>
      </c>
      <c r="B156" s="164">
        <f>RES_hhdet_emi!B$152</f>
        <v>0</v>
      </c>
      <c r="C156" s="164">
        <f>RES_hhdet_emi!C$152</f>
        <v>0</v>
      </c>
      <c r="D156" s="164">
        <f>RES_hhdet_emi!D$152</f>
        <v>0</v>
      </c>
      <c r="E156" s="164">
        <f>RES_hhdet_emi!E$152</f>
        <v>0</v>
      </c>
      <c r="F156" s="164">
        <f>RES_hhdet_emi!F$152</f>
        <v>0</v>
      </c>
      <c r="G156" s="164">
        <f>RES_hhdet_emi!G$152</f>
        <v>0</v>
      </c>
      <c r="H156" s="164">
        <f>RES_hhdet_emi!H$152</f>
        <v>0</v>
      </c>
      <c r="I156" s="164">
        <f>RES_hhdet_emi!I$152</f>
        <v>0</v>
      </c>
      <c r="J156" s="164">
        <f>RES_hhdet_emi!J$152</f>
        <v>0</v>
      </c>
      <c r="K156" s="164">
        <f>RES_hhdet_emi!K$152</f>
        <v>0</v>
      </c>
      <c r="L156" s="164">
        <f>RES_hhdet_emi!L$152</f>
        <v>0</v>
      </c>
      <c r="M156" s="164">
        <f>RES_hhdet_emi!M$152</f>
        <v>0</v>
      </c>
      <c r="N156" s="164">
        <f>RES_hhdet_emi!N$152</f>
        <v>0</v>
      </c>
      <c r="O156" s="164">
        <f>RES_hhdet_emi!O$152</f>
        <v>0</v>
      </c>
      <c r="P156" s="164">
        <f>RES_hhdet_emi!P$152</f>
        <v>0</v>
      </c>
      <c r="Q156" s="164">
        <f>RES_hhdet_emi!Q$152</f>
        <v>0</v>
      </c>
    </row>
    <row r="157" spans="1:17" ht="12" customHeight="1" x14ac:dyDescent="0.25">
      <c r="A157" s="163" t="s">
        <v>142</v>
      </c>
      <c r="B157" s="162">
        <f>RES_hhdet_emi!B$153</f>
        <v>0</v>
      </c>
      <c r="C157" s="162">
        <f>RES_hhdet_emi!C$153</f>
        <v>0</v>
      </c>
      <c r="D157" s="162">
        <f>RES_hhdet_emi!D$153</f>
        <v>0</v>
      </c>
      <c r="E157" s="162">
        <f>RES_hhdet_emi!E$153</f>
        <v>0</v>
      </c>
      <c r="F157" s="162">
        <f>RES_hhdet_emi!F$153</f>
        <v>0</v>
      </c>
      <c r="G157" s="162">
        <f>RES_hhdet_emi!G$153</f>
        <v>0</v>
      </c>
      <c r="H157" s="162">
        <f>RES_hhdet_emi!H$153</f>
        <v>0</v>
      </c>
      <c r="I157" s="162">
        <f>RES_hhdet_emi!I$153</f>
        <v>0</v>
      </c>
      <c r="J157" s="162">
        <f>RES_hhdet_emi!J$153</f>
        <v>0</v>
      </c>
      <c r="K157" s="162">
        <f>RES_hhdet_emi!K$153</f>
        <v>0</v>
      </c>
      <c r="L157" s="162">
        <f>RES_hhdet_emi!L$153</f>
        <v>0</v>
      </c>
      <c r="M157" s="162">
        <f>RES_hhdet_emi!M$153</f>
        <v>0</v>
      </c>
      <c r="N157" s="162">
        <f>RES_hhdet_emi!N$153</f>
        <v>0</v>
      </c>
      <c r="O157" s="162">
        <f>RES_hhdet_emi!O$153</f>
        <v>0</v>
      </c>
      <c r="P157" s="162">
        <f>RES_hhdet_emi!P$153</f>
        <v>0</v>
      </c>
      <c r="Q157" s="162">
        <f>RES_hhdet_emi!Q$153</f>
        <v>0</v>
      </c>
    </row>
    <row r="158" spans="1:17" ht="12" customHeight="1" x14ac:dyDescent="0.25">
      <c r="A158" s="161" t="s">
        <v>141</v>
      </c>
      <c r="B158" s="160">
        <f>SUM(B159:B160)</f>
        <v>0</v>
      </c>
      <c r="C158" s="160">
        <f t="shared" ref="C158:Q158" si="30">SUM(C159:C160)</f>
        <v>0</v>
      </c>
      <c r="D158" s="160">
        <f t="shared" si="30"/>
        <v>0</v>
      </c>
      <c r="E158" s="160">
        <f t="shared" si="30"/>
        <v>0</v>
      </c>
      <c r="F158" s="160">
        <f t="shared" si="30"/>
        <v>0</v>
      </c>
      <c r="G158" s="160">
        <f t="shared" si="30"/>
        <v>0</v>
      </c>
      <c r="H158" s="160">
        <f t="shared" si="30"/>
        <v>0</v>
      </c>
      <c r="I158" s="160">
        <f t="shared" si="30"/>
        <v>0</v>
      </c>
      <c r="J158" s="160">
        <f t="shared" si="30"/>
        <v>0</v>
      </c>
      <c r="K158" s="160">
        <f t="shared" si="30"/>
        <v>0</v>
      </c>
      <c r="L158" s="160">
        <f t="shared" si="30"/>
        <v>0</v>
      </c>
      <c r="M158" s="160">
        <f t="shared" si="30"/>
        <v>0</v>
      </c>
      <c r="N158" s="160">
        <f t="shared" si="30"/>
        <v>0</v>
      </c>
      <c r="O158" s="160">
        <f t="shared" si="30"/>
        <v>0</v>
      </c>
      <c r="P158" s="160">
        <f t="shared" si="30"/>
        <v>0</v>
      </c>
      <c r="Q158" s="160">
        <f t="shared" si="30"/>
        <v>0</v>
      </c>
    </row>
    <row r="159" spans="1:17" ht="12" customHeight="1" x14ac:dyDescent="0.25">
      <c r="A159" s="148" t="s">
        <v>60</v>
      </c>
      <c r="B159" s="156">
        <f>RES_hhdet_emi!B$155</f>
        <v>0</v>
      </c>
      <c r="C159" s="156">
        <f>RES_hhdet_emi!C$155</f>
        <v>0</v>
      </c>
      <c r="D159" s="156">
        <f>RES_hhdet_emi!D$155</f>
        <v>0</v>
      </c>
      <c r="E159" s="156">
        <f>RES_hhdet_emi!E$155</f>
        <v>0</v>
      </c>
      <c r="F159" s="156">
        <f>RES_hhdet_emi!F$155</f>
        <v>0</v>
      </c>
      <c r="G159" s="156">
        <f>RES_hhdet_emi!G$155</f>
        <v>0</v>
      </c>
      <c r="H159" s="156">
        <f>RES_hhdet_emi!H$155</f>
        <v>0</v>
      </c>
      <c r="I159" s="156">
        <f>RES_hhdet_emi!I$155</f>
        <v>0</v>
      </c>
      <c r="J159" s="156">
        <f>RES_hhdet_emi!J$155</f>
        <v>0</v>
      </c>
      <c r="K159" s="156">
        <f>RES_hhdet_emi!K$155</f>
        <v>0</v>
      </c>
      <c r="L159" s="156">
        <f>RES_hhdet_emi!L$155</f>
        <v>0</v>
      </c>
      <c r="M159" s="156">
        <f>RES_hhdet_emi!M$155</f>
        <v>0</v>
      </c>
      <c r="N159" s="156">
        <f>RES_hhdet_emi!N$155</f>
        <v>0</v>
      </c>
      <c r="O159" s="156">
        <f>RES_hhdet_emi!O$155</f>
        <v>0</v>
      </c>
      <c r="P159" s="156">
        <f>RES_hhdet_emi!P$155</f>
        <v>0</v>
      </c>
      <c r="Q159" s="156">
        <f>RES_hhdet_emi!Q$155</f>
        <v>0</v>
      </c>
    </row>
    <row r="160" spans="1:17" ht="12" customHeight="1" x14ac:dyDescent="0.25">
      <c r="A160" s="148" t="s">
        <v>59</v>
      </c>
      <c r="B160" s="156">
        <f>RES_hhdet_emi!B$156</f>
        <v>0</v>
      </c>
      <c r="C160" s="156">
        <f>RES_hhdet_emi!C$156</f>
        <v>0</v>
      </c>
      <c r="D160" s="156">
        <f>RES_hhdet_emi!D$156</f>
        <v>0</v>
      </c>
      <c r="E160" s="156">
        <f>RES_hhdet_emi!E$156</f>
        <v>0</v>
      </c>
      <c r="F160" s="156">
        <f>RES_hhdet_emi!F$156</f>
        <v>0</v>
      </c>
      <c r="G160" s="156">
        <f>RES_hhdet_emi!G$156</f>
        <v>0</v>
      </c>
      <c r="H160" s="156">
        <f>RES_hhdet_emi!H$156</f>
        <v>0</v>
      </c>
      <c r="I160" s="156">
        <f>RES_hhdet_emi!I$156</f>
        <v>0</v>
      </c>
      <c r="J160" s="156">
        <f>RES_hhdet_emi!J$156</f>
        <v>0</v>
      </c>
      <c r="K160" s="156">
        <f>RES_hhdet_emi!K$156</f>
        <v>0</v>
      </c>
      <c r="L160" s="156">
        <f>RES_hhdet_emi!L$156</f>
        <v>0</v>
      </c>
      <c r="M160" s="156">
        <f>RES_hhdet_emi!M$156</f>
        <v>0</v>
      </c>
      <c r="N160" s="156">
        <f>RES_hhdet_emi!N$156</f>
        <v>0</v>
      </c>
      <c r="O160" s="156">
        <f>RES_hhdet_emi!O$156</f>
        <v>0</v>
      </c>
      <c r="P160" s="156">
        <f>RES_hhdet_emi!P$156</f>
        <v>0</v>
      </c>
      <c r="Q160" s="156">
        <f>RES_hhdet_emi!Q$156</f>
        <v>0</v>
      </c>
    </row>
    <row r="161" spans="1:17" ht="12" customHeight="1" x14ac:dyDescent="0.25">
      <c r="A161" s="158" t="s">
        <v>62</v>
      </c>
      <c r="B161" s="157">
        <f>SUM(B162:B163)</f>
        <v>0</v>
      </c>
      <c r="C161" s="157">
        <f t="shared" ref="C161:Q161" si="31">SUM(C162:C163)</f>
        <v>0</v>
      </c>
      <c r="D161" s="157">
        <f t="shared" si="31"/>
        <v>0</v>
      </c>
      <c r="E161" s="157">
        <f t="shared" si="31"/>
        <v>0</v>
      </c>
      <c r="F161" s="157">
        <f t="shared" si="31"/>
        <v>0</v>
      </c>
      <c r="G161" s="157">
        <f t="shared" si="31"/>
        <v>0</v>
      </c>
      <c r="H161" s="157">
        <f t="shared" si="31"/>
        <v>0</v>
      </c>
      <c r="I161" s="157">
        <f t="shared" si="31"/>
        <v>0</v>
      </c>
      <c r="J161" s="157">
        <f t="shared" si="31"/>
        <v>0</v>
      </c>
      <c r="K161" s="157">
        <f t="shared" si="31"/>
        <v>0</v>
      </c>
      <c r="L161" s="157">
        <f t="shared" si="31"/>
        <v>0</v>
      </c>
      <c r="M161" s="157">
        <f t="shared" si="31"/>
        <v>0</v>
      </c>
      <c r="N161" s="157">
        <f t="shared" si="31"/>
        <v>0</v>
      </c>
      <c r="O161" s="157">
        <f t="shared" si="31"/>
        <v>0</v>
      </c>
      <c r="P161" s="157">
        <f t="shared" si="31"/>
        <v>0</v>
      </c>
      <c r="Q161" s="157">
        <f t="shared" si="31"/>
        <v>0</v>
      </c>
    </row>
    <row r="162" spans="1:17" ht="12" customHeight="1" x14ac:dyDescent="0.25">
      <c r="A162" s="23" t="s">
        <v>57</v>
      </c>
      <c r="B162" s="156">
        <f>RES_hhdet_emi!B$158</f>
        <v>0</v>
      </c>
      <c r="C162" s="156">
        <f>RES_hhdet_emi!C$158</f>
        <v>0</v>
      </c>
      <c r="D162" s="156">
        <f>RES_hhdet_emi!D$158</f>
        <v>0</v>
      </c>
      <c r="E162" s="156">
        <f>RES_hhdet_emi!E$158</f>
        <v>0</v>
      </c>
      <c r="F162" s="156">
        <f>RES_hhdet_emi!F$158</f>
        <v>0</v>
      </c>
      <c r="G162" s="156">
        <f>RES_hhdet_emi!G$158</f>
        <v>0</v>
      </c>
      <c r="H162" s="156">
        <f>RES_hhdet_emi!H$158</f>
        <v>0</v>
      </c>
      <c r="I162" s="156">
        <f>RES_hhdet_emi!I$158</f>
        <v>0</v>
      </c>
      <c r="J162" s="156">
        <f>RES_hhdet_emi!J$158</f>
        <v>0</v>
      </c>
      <c r="K162" s="156">
        <f>RES_hhdet_emi!K$158</f>
        <v>0</v>
      </c>
      <c r="L162" s="156">
        <f>RES_hhdet_emi!L$158</f>
        <v>0</v>
      </c>
      <c r="M162" s="156">
        <f>RES_hhdet_emi!M$158</f>
        <v>0</v>
      </c>
      <c r="N162" s="156">
        <f>RES_hhdet_emi!N$158</f>
        <v>0</v>
      </c>
      <c r="O162" s="156">
        <f>RES_hhdet_emi!O$158</f>
        <v>0</v>
      </c>
      <c r="P162" s="156">
        <f>RES_hhdet_emi!P$158</f>
        <v>0</v>
      </c>
      <c r="Q162" s="156">
        <f>RES_hhdet_emi!Q$158</f>
        <v>0</v>
      </c>
    </row>
    <row r="163" spans="1:17" ht="12" customHeight="1" x14ac:dyDescent="0.25">
      <c r="A163" s="29" t="s">
        <v>140</v>
      </c>
      <c r="B163" s="57">
        <f>RES_hhdet_emi!B$159</f>
        <v>0</v>
      </c>
      <c r="C163" s="57">
        <f>RES_hhdet_emi!C$159</f>
        <v>0</v>
      </c>
      <c r="D163" s="57">
        <f>RES_hhdet_emi!D$159</f>
        <v>0</v>
      </c>
      <c r="E163" s="57">
        <f>RES_hhdet_emi!E$159</f>
        <v>0</v>
      </c>
      <c r="F163" s="57">
        <f>RES_hhdet_emi!F$159</f>
        <v>0</v>
      </c>
      <c r="G163" s="57">
        <f>RES_hhdet_emi!G$159</f>
        <v>0</v>
      </c>
      <c r="H163" s="57">
        <f>RES_hhdet_emi!H$159</f>
        <v>0</v>
      </c>
      <c r="I163" s="57">
        <f>RES_hhdet_emi!I$159</f>
        <v>0</v>
      </c>
      <c r="J163" s="57">
        <f>RES_hhdet_emi!J$159</f>
        <v>0</v>
      </c>
      <c r="K163" s="57">
        <f>RES_hhdet_emi!K$159</f>
        <v>0</v>
      </c>
      <c r="L163" s="57">
        <f>RES_hhdet_emi!L$159</f>
        <v>0</v>
      </c>
      <c r="M163" s="57">
        <f>RES_hhdet_emi!M$159</f>
        <v>0</v>
      </c>
      <c r="N163" s="57">
        <f>RES_hhdet_emi!N$159</f>
        <v>0</v>
      </c>
      <c r="O163" s="57">
        <f>RES_hhdet_emi!O$159</f>
        <v>0</v>
      </c>
      <c r="P163" s="57">
        <f>RES_hhdet_emi!P$159</f>
        <v>0</v>
      </c>
      <c r="Q163" s="57">
        <f>RES_hhdet_emi!Q$159</f>
        <v>0</v>
      </c>
    </row>
    <row r="165" spans="1:17" ht="12" customHeight="1" x14ac:dyDescent="0.25">
      <c r="A165" s="152" t="s">
        <v>198</v>
      </c>
      <c r="B165" s="168">
        <f>SUM(B166,B168,B170,B179)</f>
        <v>0</v>
      </c>
      <c r="C165" s="168">
        <f t="shared" ref="C165:Q165" si="32">SUM(C166,C168,C170,C179)</f>
        <v>0</v>
      </c>
      <c r="D165" s="168">
        <f t="shared" si="32"/>
        <v>0</v>
      </c>
      <c r="E165" s="168">
        <f t="shared" si="32"/>
        <v>0</v>
      </c>
      <c r="F165" s="168">
        <f t="shared" si="32"/>
        <v>0</v>
      </c>
      <c r="G165" s="168">
        <f t="shared" si="32"/>
        <v>0</v>
      </c>
      <c r="H165" s="168">
        <f t="shared" si="32"/>
        <v>0</v>
      </c>
      <c r="I165" s="168">
        <f t="shared" si="32"/>
        <v>0</v>
      </c>
      <c r="J165" s="168">
        <f t="shared" si="32"/>
        <v>0</v>
      </c>
      <c r="K165" s="168">
        <f t="shared" si="32"/>
        <v>0</v>
      </c>
      <c r="L165" s="168">
        <f t="shared" si="32"/>
        <v>0</v>
      </c>
      <c r="M165" s="168">
        <f t="shared" si="32"/>
        <v>0</v>
      </c>
      <c r="N165" s="168">
        <f t="shared" si="32"/>
        <v>0</v>
      </c>
      <c r="O165" s="168">
        <f t="shared" si="32"/>
        <v>0</v>
      </c>
      <c r="P165" s="168">
        <f t="shared" si="32"/>
        <v>0</v>
      </c>
      <c r="Q165" s="168">
        <f t="shared" si="32"/>
        <v>0</v>
      </c>
    </row>
    <row r="166" spans="1:17" ht="12" customHeight="1" x14ac:dyDescent="0.25">
      <c r="A166" s="158" t="s">
        <v>65</v>
      </c>
      <c r="B166" s="157">
        <f>B167</f>
        <v>0</v>
      </c>
      <c r="C166" s="157">
        <f t="shared" ref="C166:Q166" si="33">C167</f>
        <v>0</v>
      </c>
      <c r="D166" s="157">
        <f t="shared" si="33"/>
        <v>0</v>
      </c>
      <c r="E166" s="157">
        <f t="shared" si="33"/>
        <v>0</v>
      </c>
      <c r="F166" s="157">
        <f t="shared" si="33"/>
        <v>0</v>
      </c>
      <c r="G166" s="157">
        <f t="shared" si="33"/>
        <v>0</v>
      </c>
      <c r="H166" s="157">
        <f t="shared" si="33"/>
        <v>0</v>
      </c>
      <c r="I166" s="157">
        <f t="shared" si="33"/>
        <v>0</v>
      </c>
      <c r="J166" s="157">
        <f t="shared" si="33"/>
        <v>0</v>
      </c>
      <c r="K166" s="157">
        <f t="shared" si="33"/>
        <v>0</v>
      </c>
      <c r="L166" s="157">
        <f t="shared" si="33"/>
        <v>0</v>
      </c>
      <c r="M166" s="157">
        <f t="shared" si="33"/>
        <v>0</v>
      </c>
      <c r="N166" s="157">
        <f t="shared" si="33"/>
        <v>0</v>
      </c>
      <c r="O166" s="157">
        <f t="shared" si="33"/>
        <v>0</v>
      </c>
      <c r="P166" s="157">
        <f t="shared" si="33"/>
        <v>0</v>
      </c>
      <c r="Q166" s="157">
        <f t="shared" si="33"/>
        <v>0</v>
      </c>
    </row>
    <row r="167" spans="1:17" ht="12" customHeight="1" x14ac:dyDescent="0.25">
      <c r="A167" s="23" t="s">
        <v>60</v>
      </c>
      <c r="B167" s="156">
        <f>IF(B95=0,0,B95/0.086*1000000/B$7)</f>
        <v>0</v>
      </c>
      <c r="C167" s="156">
        <f t="shared" ref="C167:Q167" si="34">IF(C95=0,0,C95/0.086*1000000/C$7)</f>
        <v>0</v>
      </c>
      <c r="D167" s="156">
        <f t="shared" si="34"/>
        <v>0</v>
      </c>
      <c r="E167" s="156">
        <f t="shared" si="34"/>
        <v>0</v>
      </c>
      <c r="F167" s="156">
        <f t="shared" si="34"/>
        <v>0</v>
      </c>
      <c r="G167" s="156">
        <f t="shared" si="34"/>
        <v>0</v>
      </c>
      <c r="H167" s="156">
        <f t="shared" si="34"/>
        <v>0</v>
      </c>
      <c r="I167" s="156">
        <f t="shared" si="34"/>
        <v>0</v>
      </c>
      <c r="J167" s="156">
        <f t="shared" si="34"/>
        <v>0</v>
      </c>
      <c r="K167" s="156">
        <f t="shared" si="34"/>
        <v>0</v>
      </c>
      <c r="L167" s="156">
        <f t="shared" si="34"/>
        <v>0</v>
      </c>
      <c r="M167" s="156">
        <f t="shared" si="34"/>
        <v>0</v>
      </c>
      <c r="N167" s="156">
        <f t="shared" si="34"/>
        <v>0</v>
      </c>
      <c r="O167" s="156">
        <f t="shared" si="34"/>
        <v>0</v>
      </c>
      <c r="P167" s="156">
        <f t="shared" si="34"/>
        <v>0</v>
      </c>
      <c r="Q167" s="156">
        <f t="shared" si="34"/>
        <v>0</v>
      </c>
    </row>
    <row r="168" spans="1:17" ht="12" customHeight="1" x14ac:dyDescent="0.25">
      <c r="A168" s="158" t="s">
        <v>112</v>
      </c>
      <c r="B168" s="157">
        <f>B169</f>
        <v>0</v>
      </c>
      <c r="C168" s="157">
        <f t="shared" ref="C168:Q168" si="35">C169</f>
        <v>0</v>
      </c>
      <c r="D168" s="157">
        <f t="shared" si="35"/>
        <v>0</v>
      </c>
      <c r="E168" s="157">
        <f t="shared" si="35"/>
        <v>0</v>
      </c>
      <c r="F168" s="157">
        <f t="shared" si="35"/>
        <v>0</v>
      </c>
      <c r="G168" s="157">
        <f t="shared" si="35"/>
        <v>0</v>
      </c>
      <c r="H168" s="157">
        <f t="shared" si="35"/>
        <v>0</v>
      </c>
      <c r="I168" s="157">
        <f t="shared" si="35"/>
        <v>0</v>
      </c>
      <c r="J168" s="157">
        <f t="shared" si="35"/>
        <v>0</v>
      </c>
      <c r="K168" s="157">
        <f t="shared" si="35"/>
        <v>0</v>
      </c>
      <c r="L168" s="157">
        <f t="shared" si="35"/>
        <v>0</v>
      </c>
      <c r="M168" s="157">
        <f t="shared" si="35"/>
        <v>0</v>
      </c>
      <c r="N168" s="157">
        <f t="shared" si="35"/>
        <v>0</v>
      </c>
      <c r="O168" s="157">
        <f t="shared" si="35"/>
        <v>0</v>
      </c>
      <c r="P168" s="157">
        <f t="shared" si="35"/>
        <v>0</v>
      </c>
      <c r="Q168" s="157">
        <f t="shared" si="35"/>
        <v>0</v>
      </c>
    </row>
    <row r="169" spans="1:17" ht="12" customHeight="1" x14ac:dyDescent="0.25">
      <c r="A169" s="23" t="s">
        <v>60</v>
      </c>
      <c r="B169" s="156">
        <f t="shared" ref="B169:Q179" si="36">IF(B97=0,0,B97/0.086*1000000/B$5)</f>
        <v>0</v>
      </c>
      <c r="C169" s="156">
        <f t="shared" si="36"/>
        <v>0</v>
      </c>
      <c r="D169" s="156">
        <f t="shared" si="36"/>
        <v>0</v>
      </c>
      <c r="E169" s="156">
        <f t="shared" si="36"/>
        <v>0</v>
      </c>
      <c r="F169" s="156">
        <f t="shared" si="36"/>
        <v>0</v>
      </c>
      <c r="G169" s="156">
        <f t="shared" si="36"/>
        <v>0</v>
      </c>
      <c r="H169" s="156">
        <f t="shared" si="36"/>
        <v>0</v>
      </c>
      <c r="I169" s="156">
        <f t="shared" si="36"/>
        <v>0</v>
      </c>
      <c r="J169" s="156">
        <f t="shared" si="36"/>
        <v>0</v>
      </c>
      <c r="K169" s="156">
        <f t="shared" si="36"/>
        <v>0</v>
      </c>
      <c r="L169" s="156">
        <f t="shared" si="36"/>
        <v>0</v>
      </c>
      <c r="M169" s="156">
        <f t="shared" si="36"/>
        <v>0</v>
      </c>
      <c r="N169" s="156">
        <f t="shared" si="36"/>
        <v>0</v>
      </c>
      <c r="O169" s="156">
        <f t="shared" si="36"/>
        <v>0</v>
      </c>
      <c r="P169" s="156">
        <f t="shared" si="36"/>
        <v>0</v>
      </c>
      <c r="Q169" s="156">
        <f t="shared" si="36"/>
        <v>0</v>
      </c>
    </row>
    <row r="170" spans="1:17" ht="12" customHeight="1" x14ac:dyDescent="0.25">
      <c r="A170" s="158" t="s">
        <v>63</v>
      </c>
      <c r="B170" s="157">
        <f t="shared" si="36"/>
        <v>0</v>
      </c>
      <c r="C170" s="157">
        <f t="shared" si="36"/>
        <v>0</v>
      </c>
      <c r="D170" s="157">
        <f t="shared" si="36"/>
        <v>0</v>
      </c>
      <c r="E170" s="157">
        <f t="shared" si="36"/>
        <v>0</v>
      </c>
      <c r="F170" s="157">
        <f t="shared" si="36"/>
        <v>0</v>
      </c>
      <c r="G170" s="157">
        <f t="shared" si="36"/>
        <v>0</v>
      </c>
      <c r="H170" s="157">
        <f t="shared" si="36"/>
        <v>0</v>
      </c>
      <c r="I170" s="157">
        <f t="shared" si="36"/>
        <v>0</v>
      </c>
      <c r="J170" s="157">
        <f t="shared" si="36"/>
        <v>0</v>
      </c>
      <c r="K170" s="157">
        <f t="shared" si="36"/>
        <v>0</v>
      </c>
      <c r="L170" s="157">
        <f t="shared" si="36"/>
        <v>0</v>
      </c>
      <c r="M170" s="157">
        <f t="shared" si="36"/>
        <v>0</v>
      </c>
      <c r="N170" s="157">
        <f t="shared" si="36"/>
        <v>0</v>
      </c>
      <c r="O170" s="157">
        <f t="shared" si="36"/>
        <v>0</v>
      </c>
      <c r="P170" s="157">
        <f t="shared" si="36"/>
        <v>0</v>
      </c>
      <c r="Q170" s="157">
        <f t="shared" si="36"/>
        <v>0</v>
      </c>
    </row>
    <row r="171" spans="1:17" ht="12" customHeight="1" x14ac:dyDescent="0.25">
      <c r="A171" s="167" t="s">
        <v>144</v>
      </c>
      <c r="B171" s="132">
        <f>IF(B99=0,0,B99/0.086*1000000/B$11)</f>
        <v>0</v>
      </c>
      <c r="C171" s="132">
        <f t="shared" ref="C171:Q171" si="37">IF(C99=0,0,C99/0.086*1000000/C$11)</f>
        <v>0</v>
      </c>
      <c r="D171" s="132">
        <f t="shared" si="37"/>
        <v>0</v>
      </c>
      <c r="E171" s="132">
        <f t="shared" si="37"/>
        <v>0</v>
      </c>
      <c r="F171" s="132">
        <f t="shared" si="37"/>
        <v>0</v>
      </c>
      <c r="G171" s="132">
        <f t="shared" si="37"/>
        <v>0</v>
      </c>
      <c r="H171" s="132">
        <f t="shared" si="37"/>
        <v>0</v>
      </c>
      <c r="I171" s="132">
        <f t="shared" si="37"/>
        <v>0</v>
      </c>
      <c r="J171" s="132">
        <f t="shared" si="37"/>
        <v>0</v>
      </c>
      <c r="K171" s="132">
        <f t="shared" si="37"/>
        <v>0</v>
      </c>
      <c r="L171" s="132">
        <f t="shared" si="37"/>
        <v>0</v>
      </c>
      <c r="M171" s="132">
        <f t="shared" si="37"/>
        <v>0</v>
      </c>
      <c r="N171" s="132">
        <f t="shared" si="37"/>
        <v>0</v>
      </c>
      <c r="O171" s="132">
        <f t="shared" si="37"/>
        <v>0</v>
      </c>
      <c r="P171" s="132">
        <f t="shared" si="37"/>
        <v>0</v>
      </c>
      <c r="Q171" s="132">
        <f t="shared" si="37"/>
        <v>0</v>
      </c>
    </row>
    <row r="172" spans="1:17" ht="12" customHeight="1" x14ac:dyDescent="0.25">
      <c r="A172" s="167" t="s">
        <v>143</v>
      </c>
      <c r="B172" s="132">
        <f>IF(B100=0,0,B100/0.086*1000000/B$12)</f>
        <v>0</v>
      </c>
      <c r="C172" s="132">
        <f t="shared" ref="C172:Q172" si="38">IF(C100=0,0,C100/0.086*1000000/C$12)</f>
        <v>0</v>
      </c>
      <c r="D172" s="132">
        <f t="shared" si="38"/>
        <v>0</v>
      </c>
      <c r="E172" s="132">
        <f t="shared" si="38"/>
        <v>0</v>
      </c>
      <c r="F172" s="132">
        <f t="shared" si="38"/>
        <v>0</v>
      </c>
      <c r="G172" s="132">
        <f t="shared" si="38"/>
        <v>0</v>
      </c>
      <c r="H172" s="132">
        <f t="shared" si="38"/>
        <v>0</v>
      </c>
      <c r="I172" s="132">
        <f t="shared" si="38"/>
        <v>0</v>
      </c>
      <c r="J172" s="132">
        <f t="shared" si="38"/>
        <v>0</v>
      </c>
      <c r="K172" s="132">
        <f t="shared" si="38"/>
        <v>0</v>
      </c>
      <c r="L172" s="132">
        <f t="shared" si="38"/>
        <v>0</v>
      </c>
      <c r="M172" s="132">
        <f t="shared" si="38"/>
        <v>0</v>
      </c>
      <c r="N172" s="132">
        <f t="shared" si="38"/>
        <v>0</v>
      </c>
      <c r="O172" s="132">
        <f t="shared" si="38"/>
        <v>0</v>
      </c>
      <c r="P172" s="132">
        <f t="shared" si="38"/>
        <v>0</v>
      </c>
      <c r="Q172" s="132">
        <f t="shared" si="38"/>
        <v>0</v>
      </c>
    </row>
    <row r="173" spans="1:17" ht="12" customHeight="1" x14ac:dyDescent="0.25">
      <c r="A173" s="166" t="s">
        <v>57</v>
      </c>
      <c r="B173" s="165">
        <f t="shared" ref="B173:Q174" si="39">IF(B101=0,0,B101/0.086*1000000/B$12)</f>
        <v>0</v>
      </c>
      <c r="C173" s="165">
        <f t="shared" si="39"/>
        <v>0</v>
      </c>
      <c r="D173" s="165">
        <f t="shared" si="39"/>
        <v>0</v>
      </c>
      <c r="E173" s="165">
        <f t="shared" si="39"/>
        <v>0</v>
      </c>
      <c r="F173" s="165">
        <f t="shared" si="39"/>
        <v>0</v>
      </c>
      <c r="G173" s="165">
        <f t="shared" si="39"/>
        <v>0</v>
      </c>
      <c r="H173" s="165">
        <f t="shared" si="39"/>
        <v>0</v>
      </c>
      <c r="I173" s="165">
        <f t="shared" si="39"/>
        <v>0</v>
      </c>
      <c r="J173" s="165">
        <f t="shared" si="39"/>
        <v>0</v>
      </c>
      <c r="K173" s="165">
        <f t="shared" si="39"/>
        <v>0</v>
      </c>
      <c r="L173" s="165">
        <f t="shared" si="39"/>
        <v>0</v>
      </c>
      <c r="M173" s="165">
        <f t="shared" si="39"/>
        <v>0</v>
      </c>
      <c r="N173" s="165">
        <f t="shared" si="39"/>
        <v>0</v>
      </c>
      <c r="O173" s="165">
        <f t="shared" si="39"/>
        <v>0</v>
      </c>
      <c r="P173" s="165">
        <f t="shared" si="39"/>
        <v>0</v>
      </c>
      <c r="Q173" s="165">
        <f t="shared" si="39"/>
        <v>0</v>
      </c>
    </row>
    <row r="174" spans="1:17" ht="12" customHeight="1" x14ac:dyDescent="0.25">
      <c r="A174" s="147" t="s">
        <v>59</v>
      </c>
      <c r="B174" s="164">
        <f t="shared" si="39"/>
        <v>0</v>
      </c>
      <c r="C174" s="164">
        <f t="shared" si="39"/>
        <v>0</v>
      </c>
      <c r="D174" s="164">
        <f t="shared" si="39"/>
        <v>0</v>
      </c>
      <c r="E174" s="164">
        <f t="shared" si="39"/>
        <v>0</v>
      </c>
      <c r="F174" s="164">
        <f t="shared" si="39"/>
        <v>0</v>
      </c>
      <c r="G174" s="164">
        <f t="shared" si="39"/>
        <v>0</v>
      </c>
      <c r="H174" s="164">
        <f t="shared" si="39"/>
        <v>0</v>
      </c>
      <c r="I174" s="164">
        <f t="shared" si="39"/>
        <v>0</v>
      </c>
      <c r="J174" s="164">
        <f t="shared" si="39"/>
        <v>0</v>
      </c>
      <c r="K174" s="164">
        <f t="shared" si="39"/>
        <v>0</v>
      </c>
      <c r="L174" s="164">
        <f t="shared" si="39"/>
        <v>0</v>
      </c>
      <c r="M174" s="164">
        <f t="shared" si="39"/>
        <v>0</v>
      </c>
      <c r="N174" s="164">
        <f t="shared" si="39"/>
        <v>0</v>
      </c>
      <c r="O174" s="164">
        <f t="shared" si="39"/>
        <v>0</v>
      </c>
      <c r="P174" s="164">
        <f t="shared" si="39"/>
        <v>0</v>
      </c>
      <c r="Q174" s="164">
        <f t="shared" si="39"/>
        <v>0</v>
      </c>
    </row>
    <row r="175" spans="1:17" ht="12" customHeight="1" x14ac:dyDescent="0.25">
      <c r="A175" s="163" t="s">
        <v>142</v>
      </c>
      <c r="B175" s="162">
        <f>IF(B103=0,0,B103/0.086*1000000/B$13)</f>
        <v>0</v>
      </c>
      <c r="C175" s="162">
        <f t="shared" ref="C175:Q175" si="40">IF(C103=0,0,C103/0.086*1000000/C$13)</f>
        <v>0</v>
      </c>
      <c r="D175" s="162">
        <f t="shared" si="40"/>
        <v>0</v>
      </c>
      <c r="E175" s="162">
        <f t="shared" si="40"/>
        <v>0</v>
      </c>
      <c r="F175" s="162">
        <f t="shared" si="40"/>
        <v>0</v>
      </c>
      <c r="G175" s="162">
        <f t="shared" si="40"/>
        <v>0</v>
      </c>
      <c r="H175" s="162">
        <f t="shared" si="40"/>
        <v>0</v>
      </c>
      <c r="I175" s="162">
        <f t="shared" si="40"/>
        <v>0</v>
      </c>
      <c r="J175" s="162">
        <f t="shared" si="40"/>
        <v>0</v>
      </c>
      <c r="K175" s="162">
        <f t="shared" si="40"/>
        <v>0</v>
      </c>
      <c r="L175" s="162">
        <f t="shared" si="40"/>
        <v>0</v>
      </c>
      <c r="M175" s="162">
        <f t="shared" si="40"/>
        <v>0</v>
      </c>
      <c r="N175" s="162">
        <f t="shared" si="40"/>
        <v>0</v>
      </c>
      <c r="O175" s="162">
        <f t="shared" si="40"/>
        <v>0</v>
      </c>
      <c r="P175" s="162">
        <f t="shared" si="40"/>
        <v>0</v>
      </c>
      <c r="Q175" s="162">
        <f t="shared" si="40"/>
        <v>0</v>
      </c>
    </row>
    <row r="176" spans="1:17" ht="12" customHeight="1" x14ac:dyDescent="0.25">
      <c r="A176" s="161" t="s">
        <v>141</v>
      </c>
      <c r="B176" s="160">
        <f>IF(B104=0,0,B104/0.086*1000000/B$14)</f>
        <v>0</v>
      </c>
      <c r="C176" s="160">
        <f t="shared" ref="C176:Q176" si="41">IF(C104=0,0,C104/0.086*1000000/C$14)</f>
        <v>0</v>
      </c>
      <c r="D176" s="160">
        <f t="shared" si="41"/>
        <v>0</v>
      </c>
      <c r="E176" s="160">
        <f t="shared" si="41"/>
        <v>0</v>
      </c>
      <c r="F176" s="160">
        <f t="shared" si="41"/>
        <v>0</v>
      </c>
      <c r="G176" s="160">
        <f t="shared" si="41"/>
        <v>0</v>
      </c>
      <c r="H176" s="160">
        <f t="shared" si="41"/>
        <v>0</v>
      </c>
      <c r="I176" s="160">
        <f t="shared" si="41"/>
        <v>0</v>
      </c>
      <c r="J176" s="160">
        <f t="shared" si="41"/>
        <v>0</v>
      </c>
      <c r="K176" s="160">
        <f t="shared" si="41"/>
        <v>0</v>
      </c>
      <c r="L176" s="160">
        <f t="shared" si="41"/>
        <v>0</v>
      </c>
      <c r="M176" s="160">
        <f t="shared" si="41"/>
        <v>0</v>
      </c>
      <c r="N176" s="160">
        <f t="shared" si="41"/>
        <v>0</v>
      </c>
      <c r="O176" s="160">
        <f t="shared" si="41"/>
        <v>0</v>
      </c>
      <c r="P176" s="160">
        <f t="shared" si="41"/>
        <v>0</v>
      </c>
      <c r="Q176" s="160">
        <f t="shared" si="41"/>
        <v>0</v>
      </c>
    </row>
    <row r="177" spans="1:17" ht="12" customHeight="1" x14ac:dyDescent="0.25">
      <c r="A177" s="148" t="s">
        <v>60</v>
      </c>
      <c r="B177" s="156">
        <f t="shared" ref="B177:Q178" si="42">IF(B105=0,0,B105/0.086*1000000/B$14)</f>
        <v>0</v>
      </c>
      <c r="C177" s="156">
        <f t="shared" si="42"/>
        <v>0</v>
      </c>
      <c r="D177" s="156">
        <f t="shared" si="42"/>
        <v>0</v>
      </c>
      <c r="E177" s="156">
        <f t="shared" si="42"/>
        <v>0</v>
      </c>
      <c r="F177" s="156">
        <f t="shared" si="42"/>
        <v>0</v>
      </c>
      <c r="G177" s="156">
        <f t="shared" si="42"/>
        <v>0</v>
      </c>
      <c r="H177" s="156">
        <f t="shared" si="42"/>
        <v>0</v>
      </c>
      <c r="I177" s="156">
        <f t="shared" si="42"/>
        <v>0</v>
      </c>
      <c r="J177" s="156">
        <f t="shared" si="42"/>
        <v>0</v>
      </c>
      <c r="K177" s="156">
        <f t="shared" si="42"/>
        <v>0</v>
      </c>
      <c r="L177" s="156">
        <f t="shared" si="42"/>
        <v>0</v>
      </c>
      <c r="M177" s="156">
        <f t="shared" si="42"/>
        <v>0</v>
      </c>
      <c r="N177" s="156">
        <f t="shared" si="42"/>
        <v>0</v>
      </c>
      <c r="O177" s="156">
        <f t="shared" si="42"/>
        <v>0</v>
      </c>
      <c r="P177" s="156">
        <f t="shared" si="42"/>
        <v>0</v>
      </c>
      <c r="Q177" s="156">
        <f t="shared" si="42"/>
        <v>0</v>
      </c>
    </row>
    <row r="178" spans="1:17" ht="12" customHeight="1" x14ac:dyDescent="0.25">
      <c r="A178" s="148" t="s">
        <v>59</v>
      </c>
      <c r="B178" s="156">
        <f t="shared" si="42"/>
        <v>0</v>
      </c>
      <c r="C178" s="156">
        <f t="shared" si="42"/>
        <v>0</v>
      </c>
      <c r="D178" s="156">
        <f t="shared" si="42"/>
        <v>0</v>
      </c>
      <c r="E178" s="156">
        <f t="shared" si="42"/>
        <v>0</v>
      </c>
      <c r="F178" s="156">
        <f t="shared" si="42"/>
        <v>0</v>
      </c>
      <c r="G178" s="156">
        <f t="shared" si="42"/>
        <v>0</v>
      </c>
      <c r="H178" s="156">
        <f t="shared" si="42"/>
        <v>0</v>
      </c>
      <c r="I178" s="156">
        <f t="shared" si="42"/>
        <v>0</v>
      </c>
      <c r="J178" s="156">
        <f t="shared" si="42"/>
        <v>0</v>
      </c>
      <c r="K178" s="156">
        <f t="shared" si="42"/>
        <v>0</v>
      </c>
      <c r="L178" s="156">
        <f t="shared" si="42"/>
        <v>0</v>
      </c>
      <c r="M178" s="156">
        <f t="shared" si="42"/>
        <v>0</v>
      </c>
      <c r="N178" s="156">
        <f t="shared" si="42"/>
        <v>0</v>
      </c>
      <c r="O178" s="156">
        <f t="shared" si="42"/>
        <v>0</v>
      </c>
      <c r="P178" s="156">
        <f t="shared" si="42"/>
        <v>0</v>
      </c>
      <c r="Q178" s="156">
        <f t="shared" si="42"/>
        <v>0</v>
      </c>
    </row>
    <row r="179" spans="1:17" ht="12" customHeight="1" x14ac:dyDescent="0.25">
      <c r="A179" s="158" t="s">
        <v>62</v>
      </c>
      <c r="B179" s="157">
        <f t="shared" si="36"/>
        <v>0</v>
      </c>
      <c r="C179" s="157">
        <f t="shared" si="36"/>
        <v>0</v>
      </c>
      <c r="D179" s="157">
        <f t="shared" si="36"/>
        <v>0</v>
      </c>
      <c r="E179" s="157">
        <f t="shared" si="36"/>
        <v>0</v>
      </c>
      <c r="F179" s="157">
        <f t="shared" si="36"/>
        <v>0</v>
      </c>
      <c r="G179" s="157">
        <f t="shared" si="36"/>
        <v>0</v>
      </c>
      <c r="H179" s="157">
        <f t="shared" si="36"/>
        <v>0</v>
      </c>
      <c r="I179" s="157">
        <f t="shared" si="36"/>
        <v>0</v>
      </c>
      <c r="J179" s="157">
        <f t="shared" si="36"/>
        <v>0</v>
      </c>
      <c r="K179" s="157">
        <f t="shared" si="36"/>
        <v>0</v>
      </c>
      <c r="L179" s="157">
        <f t="shared" si="36"/>
        <v>0</v>
      </c>
      <c r="M179" s="157">
        <f t="shared" si="36"/>
        <v>0</v>
      </c>
      <c r="N179" s="157">
        <f t="shared" si="36"/>
        <v>0</v>
      </c>
      <c r="O179" s="157">
        <f t="shared" si="36"/>
        <v>0</v>
      </c>
      <c r="P179" s="157">
        <f t="shared" si="36"/>
        <v>0</v>
      </c>
      <c r="Q179" s="157">
        <f t="shared" si="36"/>
        <v>0</v>
      </c>
    </row>
    <row r="180" spans="1:17" ht="12" customHeight="1" x14ac:dyDescent="0.25">
      <c r="A180" s="23" t="s">
        <v>57</v>
      </c>
      <c r="B180" s="156">
        <f>IF(B108=0,0,B108/0.086*1000000/B$16)</f>
        <v>0</v>
      </c>
      <c r="C180" s="156">
        <f t="shared" ref="C180:Q180" si="43">IF(C108=0,0,C108/0.086*1000000/C$16)</f>
        <v>0</v>
      </c>
      <c r="D180" s="156">
        <f t="shared" si="43"/>
        <v>0</v>
      </c>
      <c r="E180" s="156">
        <f t="shared" si="43"/>
        <v>0</v>
      </c>
      <c r="F180" s="156">
        <f t="shared" si="43"/>
        <v>0</v>
      </c>
      <c r="G180" s="156">
        <f t="shared" si="43"/>
        <v>0</v>
      </c>
      <c r="H180" s="156">
        <f t="shared" si="43"/>
        <v>0</v>
      </c>
      <c r="I180" s="156">
        <f t="shared" si="43"/>
        <v>0</v>
      </c>
      <c r="J180" s="156">
        <f t="shared" si="43"/>
        <v>0</v>
      </c>
      <c r="K180" s="156">
        <f t="shared" si="43"/>
        <v>0</v>
      </c>
      <c r="L180" s="156">
        <f t="shared" si="43"/>
        <v>0</v>
      </c>
      <c r="M180" s="156">
        <f t="shared" si="43"/>
        <v>0</v>
      </c>
      <c r="N180" s="156">
        <f t="shared" si="43"/>
        <v>0</v>
      </c>
      <c r="O180" s="156">
        <f t="shared" si="43"/>
        <v>0</v>
      </c>
      <c r="P180" s="156">
        <f t="shared" si="43"/>
        <v>0</v>
      </c>
      <c r="Q180" s="156">
        <f t="shared" si="43"/>
        <v>0</v>
      </c>
    </row>
    <row r="181" spans="1:17" ht="12" customHeight="1" x14ac:dyDescent="0.25">
      <c r="A181" s="29" t="s">
        <v>140</v>
      </c>
      <c r="B181" s="57">
        <f>IF(B109=0,0,B109/0.086*1000000/B$17)</f>
        <v>0</v>
      </c>
      <c r="C181" s="57">
        <f t="shared" ref="C181:Q181" si="44">IF(C109=0,0,C109/0.086*1000000/C$17)</f>
        <v>0</v>
      </c>
      <c r="D181" s="57">
        <f t="shared" si="44"/>
        <v>0</v>
      </c>
      <c r="E181" s="57">
        <f t="shared" si="44"/>
        <v>0</v>
      </c>
      <c r="F181" s="57">
        <f t="shared" si="44"/>
        <v>0</v>
      </c>
      <c r="G181" s="57">
        <f t="shared" si="44"/>
        <v>0</v>
      </c>
      <c r="H181" s="57">
        <f t="shared" si="44"/>
        <v>0</v>
      </c>
      <c r="I181" s="57">
        <f t="shared" si="44"/>
        <v>0</v>
      </c>
      <c r="J181" s="57">
        <f t="shared" si="44"/>
        <v>0</v>
      </c>
      <c r="K181" s="57">
        <f t="shared" si="44"/>
        <v>0</v>
      </c>
      <c r="L181" s="57">
        <f t="shared" si="44"/>
        <v>0</v>
      </c>
      <c r="M181" s="57">
        <f t="shared" si="44"/>
        <v>0</v>
      </c>
      <c r="N181" s="57">
        <f t="shared" si="44"/>
        <v>0</v>
      </c>
      <c r="O181" s="57">
        <f t="shared" si="44"/>
        <v>0</v>
      </c>
      <c r="P181" s="57">
        <f t="shared" si="44"/>
        <v>0</v>
      </c>
      <c r="Q181" s="57">
        <f t="shared" si="44"/>
        <v>0</v>
      </c>
    </row>
    <row r="183" spans="1:17" ht="12" customHeight="1" x14ac:dyDescent="0.25">
      <c r="A183" s="152" t="s">
        <v>74</v>
      </c>
      <c r="B183" s="168">
        <f t="shared" ref="B183:Q183" si="45">SUM(B184,B186,B188,B197)</f>
        <v>0</v>
      </c>
      <c r="C183" s="168">
        <f t="shared" si="45"/>
        <v>0</v>
      </c>
      <c r="D183" s="168">
        <f t="shared" si="45"/>
        <v>0</v>
      </c>
      <c r="E183" s="168">
        <f t="shared" si="45"/>
        <v>0</v>
      </c>
      <c r="F183" s="168">
        <f t="shared" si="45"/>
        <v>0</v>
      </c>
      <c r="G183" s="168">
        <f t="shared" si="45"/>
        <v>0</v>
      </c>
      <c r="H183" s="168">
        <f t="shared" si="45"/>
        <v>0</v>
      </c>
      <c r="I183" s="168">
        <f t="shared" si="45"/>
        <v>0</v>
      </c>
      <c r="J183" s="168">
        <f t="shared" si="45"/>
        <v>0</v>
      </c>
      <c r="K183" s="168">
        <f t="shared" si="45"/>
        <v>0</v>
      </c>
      <c r="L183" s="168">
        <f t="shared" si="45"/>
        <v>0</v>
      </c>
      <c r="M183" s="168">
        <f t="shared" si="45"/>
        <v>0</v>
      </c>
      <c r="N183" s="168">
        <f t="shared" si="45"/>
        <v>0</v>
      </c>
      <c r="O183" s="168">
        <f t="shared" si="45"/>
        <v>0</v>
      </c>
      <c r="P183" s="168">
        <f t="shared" si="45"/>
        <v>0</v>
      </c>
      <c r="Q183" s="168">
        <f t="shared" si="45"/>
        <v>0</v>
      </c>
    </row>
    <row r="184" spans="1:17" ht="12" customHeight="1" x14ac:dyDescent="0.25">
      <c r="A184" s="158" t="s">
        <v>65</v>
      </c>
      <c r="B184" s="157">
        <f t="shared" ref="B184:Q184" si="46">B185</f>
        <v>0</v>
      </c>
      <c r="C184" s="157">
        <f t="shared" si="46"/>
        <v>0</v>
      </c>
      <c r="D184" s="157">
        <f t="shared" si="46"/>
        <v>0</v>
      </c>
      <c r="E184" s="157">
        <f t="shared" si="46"/>
        <v>0</v>
      </c>
      <c r="F184" s="157">
        <f t="shared" si="46"/>
        <v>0</v>
      </c>
      <c r="G184" s="157">
        <f t="shared" si="46"/>
        <v>0</v>
      </c>
      <c r="H184" s="157">
        <f t="shared" si="46"/>
        <v>0</v>
      </c>
      <c r="I184" s="157">
        <f t="shared" si="46"/>
        <v>0</v>
      </c>
      <c r="J184" s="157">
        <f t="shared" si="46"/>
        <v>0</v>
      </c>
      <c r="K184" s="157">
        <f t="shared" si="46"/>
        <v>0</v>
      </c>
      <c r="L184" s="157">
        <f t="shared" si="46"/>
        <v>0</v>
      </c>
      <c r="M184" s="157">
        <f t="shared" si="46"/>
        <v>0</v>
      </c>
      <c r="N184" s="157">
        <f t="shared" si="46"/>
        <v>0</v>
      </c>
      <c r="O184" s="157">
        <f t="shared" si="46"/>
        <v>0</v>
      </c>
      <c r="P184" s="157">
        <f t="shared" si="46"/>
        <v>0</v>
      </c>
      <c r="Q184" s="157">
        <f t="shared" si="46"/>
        <v>0</v>
      </c>
    </row>
    <row r="185" spans="1:17" ht="12" customHeight="1" x14ac:dyDescent="0.25">
      <c r="A185" s="23" t="s">
        <v>60</v>
      </c>
      <c r="B185" s="156">
        <f t="shared" ref="B185:Q185" si="47">IF(B113=0,0,B113/0.086*1000000/B$7)</f>
        <v>0</v>
      </c>
      <c r="C185" s="156">
        <f t="shared" si="47"/>
        <v>0</v>
      </c>
      <c r="D185" s="156">
        <f t="shared" si="47"/>
        <v>0</v>
      </c>
      <c r="E185" s="156">
        <f t="shared" si="47"/>
        <v>0</v>
      </c>
      <c r="F185" s="156">
        <f t="shared" si="47"/>
        <v>0</v>
      </c>
      <c r="G185" s="156">
        <f t="shared" si="47"/>
        <v>0</v>
      </c>
      <c r="H185" s="156">
        <f t="shared" si="47"/>
        <v>0</v>
      </c>
      <c r="I185" s="156">
        <f t="shared" si="47"/>
        <v>0</v>
      </c>
      <c r="J185" s="156">
        <f t="shared" si="47"/>
        <v>0</v>
      </c>
      <c r="K185" s="156">
        <f t="shared" si="47"/>
        <v>0</v>
      </c>
      <c r="L185" s="156">
        <f t="shared" si="47"/>
        <v>0</v>
      </c>
      <c r="M185" s="156">
        <f t="shared" si="47"/>
        <v>0</v>
      </c>
      <c r="N185" s="156">
        <f t="shared" si="47"/>
        <v>0</v>
      </c>
      <c r="O185" s="156">
        <f t="shared" si="47"/>
        <v>0</v>
      </c>
      <c r="P185" s="156">
        <f t="shared" si="47"/>
        <v>0</v>
      </c>
      <c r="Q185" s="156">
        <f t="shared" si="47"/>
        <v>0</v>
      </c>
    </row>
    <row r="186" spans="1:17" ht="12" customHeight="1" x14ac:dyDescent="0.25">
      <c r="A186" s="158" t="s">
        <v>112</v>
      </c>
      <c r="B186" s="157">
        <f t="shared" ref="B186:Q186" si="48">B187</f>
        <v>0</v>
      </c>
      <c r="C186" s="157">
        <f t="shared" si="48"/>
        <v>0</v>
      </c>
      <c r="D186" s="157">
        <f t="shared" si="48"/>
        <v>0</v>
      </c>
      <c r="E186" s="157">
        <f t="shared" si="48"/>
        <v>0</v>
      </c>
      <c r="F186" s="157">
        <f t="shared" si="48"/>
        <v>0</v>
      </c>
      <c r="G186" s="157">
        <f t="shared" si="48"/>
        <v>0</v>
      </c>
      <c r="H186" s="157">
        <f t="shared" si="48"/>
        <v>0</v>
      </c>
      <c r="I186" s="157">
        <f t="shared" si="48"/>
        <v>0</v>
      </c>
      <c r="J186" s="157">
        <f t="shared" si="48"/>
        <v>0</v>
      </c>
      <c r="K186" s="157">
        <f t="shared" si="48"/>
        <v>0</v>
      </c>
      <c r="L186" s="157">
        <f t="shared" si="48"/>
        <v>0</v>
      </c>
      <c r="M186" s="157">
        <f t="shared" si="48"/>
        <v>0</v>
      </c>
      <c r="N186" s="157">
        <f t="shared" si="48"/>
        <v>0</v>
      </c>
      <c r="O186" s="157">
        <f t="shared" si="48"/>
        <v>0</v>
      </c>
      <c r="P186" s="157">
        <f t="shared" si="48"/>
        <v>0</v>
      </c>
      <c r="Q186" s="157">
        <f t="shared" si="48"/>
        <v>0</v>
      </c>
    </row>
    <row r="187" spans="1:17" ht="12" customHeight="1" x14ac:dyDescent="0.25">
      <c r="A187" s="23" t="s">
        <v>60</v>
      </c>
      <c r="B187" s="156">
        <f t="shared" ref="B187:Q188" si="49">IF(B115=0,0,B115/0.086*1000000/B$5)</f>
        <v>0</v>
      </c>
      <c r="C187" s="156">
        <f t="shared" si="49"/>
        <v>0</v>
      </c>
      <c r="D187" s="156">
        <f t="shared" si="49"/>
        <v>0</v>
      </c>
      <c r="E187" s="156">
        <f t="shared" si="49"/>
        <v>0</v>
      </c>
      <c r="F187" s="156">
        <f t="shared" si="49"/>
        <v>0</v>
      </c>
      <c r="G187" s="156">
        <f t="shared" si="49"/>
        <v>0</v>
      </c>
      <c r="H187" s="156">
        <f t="shared" si="49"/>
        <v>0</v>
      </c>
      <c r="I187" s="156">
        <f t="shared" si="49"/>
        <v>0</v>
      </c>
      <c r="J187" s="156">
        <f t="shared" si="49"/>
        <v>0</v>
      </c>
      <c r="K187" s="156">
        <f t="shared" si="49"/>
        <v>0</v>
      </c>
      <c r="L187" s="156">
        <f t="shared" si="49"/>
        <v>0</v>
      </c>
      <c r="M187" s="156">
        <f t="shared" si="49"/>
        <v>0</v>
      </c>
      <c r="N187" s="156">
        <f t="shared" si="49"/>
        <v>0</v>
      </c>
      <c r="O187" s="156">
        <f t="shared" si="49"/>
        <v>0</v>
      </c>
      <c r="P187" s="156">
        <f t="shared" si="49"/>
        <v>0</v>
      </c>
      <c r="Q187" s="156">
        <f t="shared" si="49"/>
        <v>0</v>
      </c>
    </row>
    <row r="188" spans="1:17" ht="12" customHeight="1" x14ac:dyDescent="0.25">
      <c r="A188" s="158" t="s">
        <v>63</v>
      </c>
      <c r="B188" s="157">
        <f t="shared" si="49"/>
        <v>0</v>
      </c>
      <c r="C188" s="157">
        <f t="shared" si="49"/>
        <v>0</v>
      </c>
      <c r="D188" s="157">
        <f t="shared" si="49"/>
        <v>0</v>
      </c>
      <c r="E188" s="157">
        <f t="shared" si="49"/>
        <v>0</v>
      </c>
      <c r="F188" s="157">
        <f t="shared" si="49"/>
        <v>0</v>
      </c>
      <c r="G188" s="157">
        <f t="shared" si="49"/>
        <v>0</v>
      </c>
      <c r="H188" s="157">
        <f t="shared" si="49"/>
        <v>0</v>
      </c>
      <c r="I188" s="157">
        <f t="shared" si="49"/>
        <v>0</v>
      </c>
      <c r="J188" s="157">
        <f t="shared" si="49"/>
        <v>0</v>
      </c>
      <c r="K188" s="157">
        <f t="shared" si="49"/>
        <v>0</v>
      </c>
      <c r="L188" s="157">
        <f t="shared" si="49"/>
        <v>0</v>
      </c>
      <c r="M188" s="157">
        <f t="shared" si="49"/>
        <v>0</v>
      </c>
      <c r="N188" s="157">
        <f t="shared" si="49"/>
        <v>0</v>
      </c>
      <c r="O188" s="157">
        <f t="shared" si="49"/>
        <v>0</v>
      </c>
      <c r="P188" s="157">
        <f t="shared" si="49"/>
        <v>0</v>
      </c>
      <c r="Q188" s="157">
        <f t="shared" si="49"/>
        <v>0</v>
      </c>
    </row>
    <row r="189" spans="1:17" ht="12" customHeight="1" x14ac:dyDescent="0.25">
      <c r="A189" s="167" t="s">
        <v>144</v>
      </c>
      <c r="B189" s="132">
        <f t="shared" ref="B189:Q189" si="50">IF(B117=0,0,B117/0.086*1000000/B$11)</f>
        <v>0</v>
      </c>
      <c r="C189" s="132">
        <f t="shared" si="50"/>
        <v>0</v>
      </c>
      <c r="D189" s="132">
        <f t="shared" si="50"/>
        <v>0</v>
      </c>
      <c r="E189" s="132">
        <f t="shared" si="50"/>
        <v>0</v>
      </c>
      <c r="F189" s="132">
        <f t="shared" si="50"/>
        <v>0</v>
      </c>
      <c r="G189" s="132">
        <f t="shared" si="50"/>
        <v>0</v>
      </c>
      <c r="H189" s="132">
        <f t="shared" si="50"/>
        <v>0</v>
      </c>
      <c r="I189" s="132">
        <f t="shared" si="50"/>
        <v>0</v>
      </c>
      <c r="J189" s="132">
        <f t="shared" si="50"/>
        <v>0</v>
      </c>
      <c r="K189" s="132">
        <f t="shared" si="50"/>
        <v>0</v>
      </c>
      <c r="L189" s="132">
        <f t="shared" si="50"/>
        <v>0</v>
      </c>
      <c r="M189" s="132">
        <f t="shared" si="50"/>
        <v>0</v>
      </c>
      <c r="N189" s="132">
        <f t="shared" si="50"/>
        <v>0</v>
      </c>
      <c r="O189" s="132">
        <f t="shared" si="50"/>
        <v>0</v>
      </c>
      <c r="P189" s="132">
        <f t="shared" si="50"/>
        <v>0</v>
      </c>
      <c r="Q189" s="132">
        <f t="shared" si="50"/>
        <v>0</v>
      </c>
    </row>
    <row r="190" spans="1:17" ht="12" customHeight="1" x14ac:dyDescent="0.25">
      <c r="A190" s="167" t="s">
        <v>143</v>
      </c>
      <c r="B190" s="132">
        <f t="shared" ref="B190:Q192" si="51">IF(B118=0,0,B118/0.086*1000000/B$12)</f>
        <v>0</v>
      </c>
      <c r="C190" s="132">
        <f t="shared" si="51"/>
        <v>0</v>
      </c>
      <c r="D190" s="132">
        <f t="shared" si="51"/>
        <v>0</v>
      </c>
      <c r="E190" s="132">
        <f t="shared" si="51"/>
        <v>0</v>
      </c>
      <c r="F190" s="132">
        <f t="shared" si="51"/>
        <v>0</v>
      </c>
      <c r="G190" s="132">
        <f t="shared" si="51"/>
        <v>0</v>
      </c>
      <c r="H190" s="132">
        <f t="shared" si="51"/>
        <v>0</v>
      </c>
      <c r="I190" s="132">
        <f t="shared" si="51"/>
        <v>0</v>
      </c>
      <c r="J190" s="132">
        <f t="shared" si="51"/>
        <v>0</v>
      </c>
      <c r="K190" s="132">
        <f t="shared" si="51"/>
        <v>0</v>
      </c>
      <c r="L190" s="132">
        <f t="shared" si="51"/>
        <v>0</v>
      </c>
      <c r="M190" s="132">
        <f t="shared" si="51"/>
        <v>0</v>
      </c>
      <c r="N190" s="132">
        <f t="shared" si="51"/>
        <v>0</v>
      </c>
      <c r="O190" s="132">
        <f t="shared" si="51"/>
        <v>0</v>
      </c>
      <c r="P190" s="132">
        <f t="shared" si="51"/>
        <v>0</v>
      </c>
      <c r="Q190" s="132">
        <f t="shared" si="51"/>
        <v>0</v>
      </c>
    </row>
    <row r="191" spans="1:17" ht="12" customHeight="1" x14ac:dyDescent="0.25">
      <c r="A191" s="166" t="s">
        <v>57</v>
      </c>
      <c r="B191" s="165">
        <f t="shared" si="51"/>
        <v>0</v>
      </c>
      <c r="C191" s="165">
        <f t="shared" si="51"/>
        <v>0</v>
      </c>
      <c r="D191" s="165">
        <f t="shared" si="51"/>
        <v>0</v>
      </c>
      <c r="E191" s="165">
        <f t="shared" si="51"/>
        <v>0</v>
      </c>
      <c r="F191" s="165">
        <f t="shared" si="51"/>
        <v>0</v>
      </c>
      <c r="G191" s="165">
        <f t="shared" si="51"/>
        <v>0</v>
      </c>
      <c r="H191" s="165">
        <f t="shared" si="51"/>
        <v>0</v>
      </c>
      <c r="I191" s="165">
        <f t="shared" si="51"/>
        <v>0</v>
      </c>
      <c r="J191" s="165">
        <f t="shared" si="51"/>
        <v>0</v>
      </c>
      <c r="K191" s="165">
        <f t="shared" si="51"/>
        <v>0</v>
      </c>
      <c r="L191" s="165">
        <f t="shared" si="51"/>
        <v>0</v>
      </c>
      <c r="M191" s="165">
        <f t="shared" si="51"/>
        <v>0</v>
      </c>
      <c r="N191" s="165">
        <f t="shared" si="51"/>
        <v>0</v>
      </c>
      <c r="O191" s="165">
        <f t="shared" si="51"/>
        <v>0</v>
      </c>
      <c r="P191" s="165">
        <f t="shared" si="51"/>
        <v>0</v>
      </c>
      <c r="Q191" s="165">
        <f t="shared" si="51"/>
        <v>0</v>
      </c>
    </row>
    <row r="192" spans="1:17" ht="12" customHeight="1" x14ac:dyDescent="0.25">
      <c r="A192" s="147" t="s">
        <v>59</v>
      </c>
      <c r="B192" s="164">
        <f t="shared" si="51"/>
        <v>0</v>
      </c>
      <c r="C192" s="164">
        <f t="shared" si="51"/>
        <v>0</v>
      </c>
      <c r="D192" s="164">
        <f t="shared" si="51"/>
        <v>0</v>
      </c>
      <c r="E192" s="164">
        <f t="shared" si="51"/>
        <v>0</v>
      </c>
      <c r="F192" s="164">
        <f t="shared" si="51"/>
        <v>0</v>
      </c>
      <c r="G192" s="164">
        <f t="shared" si="51"/>
        <v>0</v>
      </c>
      <c r="H192" s="164">
        <f t="shared" si="51"/>
        <v>0</v>
      </c>
      <c r="I192" s="164">
        <f t="shared" si="51"/>
        <v>0</v>
      </c>
      <c r="J192" s="164">
        <f t="shared" si="51"/>
        <v>0</v>
      </c>
      <c r="K192" s="164">
        <f t="shared" si="51"/>
        <v>0</v>
      </c>
      <c r="L192" s="164">
        <f t="shared" si="51"/>
        <v>0</v>
      </c>
      <c r="M192" s="164">
        <f t="shared" si="51"/>
        <v>0</v>
      </c>
      <c r="N192" s="164">
        <f t="shared" si="51"/>
        <v>0</v>
      </c>
      <c r="O192" s="164">
        <f t="shared" si="51"/>
        <v>0</v>
      </c>
      <c r="P192" s="164">
        <f t="shared" si="51"/>
        <v>0</v>
      </c>
      <c r="Q192" s="164">
        <f t="shared" si="51"/>
        <v>0</v>
      </c>
    </row>
    <row r="193" spans="1:17" ht="12" customHeight="1" x14ac:dyDescent="0.25">
      <c r="A193" s="163" t="s">
        <v>142</v>
      </c>
      <c r="B193" s="162">
        <f t="shared" ref="B193:Q193" si="52">IF(B121=0,0,B121/0.086*1000000/B$13)</f>
        <v>0</v>
      </c>
      <c r="C193" s="162">
        <f t="shared" si="52"/>
        <v>0</v>
      </c>
      <c r="D193" s="162">
        <f t="shared" si="52"/>
        <v>0</v>
      </c>
      <c r="E193" s="162">
        <f t="shared" si="52"/>
        <v>0</v>
      </c>
      <c r="F193" s="162">
        <f t="shared" si="52"/>
        <v>0</v>
      </c>
      <c r="G193" s="162">
        <f t="shared" si="52"/>
        <v>0</v>
      </c>
      <c r="H193" s="162">
        <f t="shared" si="52"/>
        <v>0</v>
      </c>
      <c r="I193" s="162">
        <f t="shared" si="52"/>
        <v>0</v>
      </c>
      <c r="J193" s="162">
        <f t="shared" si="52"/>
        <v>0</v>
      </c>
      <c r="K193" s="162">
        <f t="shared" si="52"/>
        <v>0</v>
      </c>
      <c r="L193" s="162">
        <f t="shared" si="52"/>
        <v>0</v>
      </c>
      <c r="M193" s="162">
        <f t="shared" si="52"/>
        <v>0</v>
      </c>
      <c r="N193" s="162">
        <f t="shared" si="52"/>
        <v>0</v>
      </c>
      <c r="O193" s="162">
        <f t="shared" si="52"/>
        <v>0</v>
      </c>
      <c r="P193" s="162">
        <f t="shared" si="52"/>
        <v>0</v>
      </c>
      <c r="Q193" s="162">
        <f t="shared" si="52"/>
        <v>0</v>
      </c>
    </row>
    <row r="194" spans="1:17" ht="12" customHeight="1" x14ac:dyDescent="0.25">
      <c r="A194" s="161" t="s">
        <v>141</v>
      </c>
      <c r="B194" s="160">
        <f t="shared" ref="B194:Q196" si="53">IF(B122=0,0,B122/0.086*1000000/B$14)</f>
        <v>0</v>
      </c>
      <c r="C194" s="160">
        <f t="shared" si="53"/>
        <v>0</v>
      </c>
      <c r="D194" s="160">
        <f t="shared" si="53"/>
        <v>0</v>
      </c>
      <c r="E194" s="160">
        <f t="shared" si="53"/>
        <v>0</v>
      </c>
      <c r="F194" s="160">
        <f t="shared" si="53"/>
        <v>0</v>
      </c>
      <c r="G194" s="160">
        <f t="shared" si="53"/>
        <v>0</v>
      </c>
      <c r="H194" s="160">
        <f t="shared" si="53"/>
        <v>0</v>
      </c>
      <c r="I194" s="160">
        <f t="shared" si="53"/>
        <v>0</v>
      </c>
      <c r="J194" s="160">
        <f t="shared" si="53"/>
        <v>0</v>
      </c>
      <c r="K194" s="160">
        <f t="shared" si="53"/>
        <v>0</v>
      </c>
      <c r="L194" s="160">
        <f t="shared" si="53"/>
        <v>0</v>
      </c>
      <c r="M194" s="160">
        <f t="shared" si="53"/>
        <v>0</v>
      </c>
      <c r="N194" s="160">
        <f t="shared" si="53"/>
        <v>0</v>
      </c>
      <c r="O194" s="160">
        <f t="shared" si="53"/>
        <v>0</v>
      </c>
      <c r="P194" s="160">
        <f t="shared" si="53"/>
        <v>0</v>
      </c>
      <c r="Q194" s="160">
        <f t="shared" si="53"/>
        <v>0</v>
      </c>
    </row>
    <row r="195" spans="1:17" ht="12" customHeight="1" x14ac:dyDescent="0.25">
      <c r="A195" s="148" t="s">
        <v>60</v>
      </c>
      <c r="B195" s="156">
        <f t="shared" si="53"/>
        <v>0</v>
      </c>
      <c r="C195" s="156">
        <f t="shared" si="53"/>
        <v>0</v>
      </c>
      <c r="D195" s="156">
        <f t="shared" si="53"/>
        <v>0</v>
      </c>
      <c r="E195" s="156">
        <f t="shared" si="53"/>
        <v>0</v>
      </c>
      <c r="F195" s="156">
        <f t="shared" si="53"/>
        <v>0</v>
      </c>
      <c r="G195" s="156">
        <f t="shared" si="53"/>
        <v>0</v>
      </c>
      <c r="H195" s="156">
        <f t="shared" si="53"/>
        <v>0</v>
      </c>
      <c r="I195" s="156">
        <f t="shared" si="53"/>
        <v>0</v>
      </c>
      <c r="J195" s="156">
        <f t="shared" si="53"/>
        <v>0</v>
      </c>
      <c r="K195" s="156">
        <f t="shared" si="53"/>
        <v>0</v>
      </c>
      <c r="L195" s="156">
        <f t="shared" si="53"/>
        <v>0</v>
      </c>
      <c r="M195" s="156">
        <f t="shared" si="53"/>
        <v>0</v>
      </c>
      <c r="N195" s="156">
        <f t="shared" si="53"/>
        <v>0</v>
      </c>
      <c r="O195" s="156">
        <f t="shared" si="53"/>
        <v>0</v>
      </c>
      <c r="P195" s="156">
        <f t="shared" si="53"/>
        <v>0</v>
      </c>
      <c r="Q195" s="156">
        <f t="shared" si="53"/>
        <v>0</v>
      </c>
    </row>
    <row r="196" spans="1:17" ht="12" customHeight="1" x14ac:dyDescent="0.25">
      <c r="A196" s="148" t="s">
        <v>59</v>
      </c>
      <c r="B196" s="156">
        <f t="shared" si="53"/>
        <v>0</v>
      </c>
      <c r="C196" s="156">
        <f t="shared" si="53"/>
        <v>0</v>
      </c>
      <c r="D196" s="156">
        <f t="shared" si="53"/>
        <v>0</v>
      </c>
      <c r="E196" s="156">
        <f t="shared" si="53"/>
        <v>0</v>
      </c>
      <c r="F196" s="156">
        <f t="shared" si="53"/>
        <v>0</v>
      </c>
      <c r="G196" s="156">
        <f t="shared" si="53"/>
        <v>0</v>
      </c>
      <c r="H196" s="156">
        <f t="shared" si="53"/>
        <v>0</v>
      </c>
      <c r="I196" s="156">
        <f t="shared" si="53"/>
        <v>0</v>
      </c>
      <c r="J196" s="156">
        <f t="shared" si="53"/>
        <v>0</v>
      </c>
      <c r="K196" s="156">
        <f t="shared" si="53"/>
        <v>0</v>
      </c>
      <c r="L196" s="156">
        <f t="shared" si="53"/>
        <v>0</v>
      </c>
      <c r="M196" s="156">
        <f t="shared" si="53"/>
        <v>0</v>
      </c>
      <c r="N196" s="156">
        <f t="shared" si="53"/>
        <v>0</v>
      </c>
      <c r="O196" s="156">
        <f t="shared" si="53"/>
        <v>0</v>
      </c>
      <c r="P196" s="156">
        <f t="shared" si="53"/>
        <v>0</v>
      </c>
      <c r="Q196" s="156">
        <f t="shared" si="53"/>
        <v>0</v>
      </c>
    </row>
    <row r="197" spans="1:17" ht="12" customHeight="1" x14ac:dyDescent="0.25">
      <c r="A197" s="158" t="s">
        <v>62</v>
      </c>
      <c r="B197" s="157">
        <f t="shared" ref="B197:Q197" si="54">IF(B125=0,0,B125/0.086*1000000/B$5)</f>
        <v>0</v>
      </c>
      <c r="C197" s="157">
        <f t="shared" si="54"/>
        <v>0</v>
      </c>
      <c r="D197" s="157">
        <f t="shared" si="54"/>
        <v>0</v>
      </c>
      <c r="E197" s="157">
        <f t="shared" si="54"/>
        <v>0</v>
      </c>
      <c r="F197" s="157">
        <f t="shared" si="54"/>
        <v>0</v>
      </c>
      <c r="G197" s="157">
        <f t="shared" si="54"/>
        <v>0</v>
      </c>
      <c r="H197" s="157">
        <f t="shared" si="54"/>
        <v>0</v>
      </c>
      <c r="I197" s="157">
        <f t="shared" si="54"/>
        <v>0</v>
      </c>
      <c r="J197" s="157">
        <f t="shared" si="54"/>
        <v>0</v>
      </c>
      <c r="K197" s="157">
        <f t="shared" si="54"/>
        <v>0</v>
      </c>
      <c r="L197" s="157">
        <f t="shared" si="54"/>
        <v>0</v>
      </c>
      <c r="M197" s="157">
        <f t="shared" si="54"/>
        <v>0</v>
      </c>
      <c r="N197" s="157">
        <f t="shared" si="54"/>
        <v>0</v>
      </c>
      <c r="O197" s="157">
        <f t="shared" si="54"/>
        <v>0</v>
      </c>
      <c r="P197" s="157">
        <f t="shared" si="54"/>
        <v>0</v>
      </c>
      <c r="Q197" s="157">
        <f t="shared" si="54"/>
        <v>0</v>
      </c>
    </row>
    <row r="198" spans="1:17" ht="12" customHeight="1" x14ac:dyDescent="0.25">
      <c r="A198" s="23" t="s">
        <v>57</v>
      </c>
      <c r="B198" s="156">
        <f t="shared" ref="B198:Q198" si="55">IF(B126=0,0,B126/0.086*1000000/B$16)</f>
        <v>0</v>
      </c>
      <c r="C198" s="156">
        <f t="shared" si="55"/>
        <v>0</v>
      </c>
      <c r="D198" s="156">
        <f t="shared" si="55"/>
        <v>0</v>
      </c>
      <c r="E198" s="156">
        <f t="shared" si="55"/>
        <v>0</v>
      </c>
      <c r="F198" s="156">
        <f t="shared" si="55"/>
        <v>0</v>
      </c>
      <c r="G198" s="156">
        <f t="shared" si="55"/>
        <v>0</v>
      </c>
      <c r="H198" s="156">
        <f t="shared" si="55"/>
        <v>0</v>
      </c>
      <c r="I198" s="156">
        <f t="shared" si="55"/>
        <v>0</v>
      </c>
      <c r="J198" s="156">
        <f t="shared" si="55"/>
        <v>0</v>
      </c>
      <c r="K198" s="156">
        <f t="shared" si="55"/>
        <v>0</v>
      </c>
      <c r="L198" s="156">
        <f t="shared" si="55"/>
        <v>0</v>
      </c>
      <c r="M198" s="156">
        <f t="shared" si="55"/>
        <v>0</v>
      </c>
      <c r="N198" s="156">
        <f t="shared" si="55"/>
        <v>0</v>
      </c>
      <c r="O198" s="156">
        <f t="shared" si="55"/>
        <v>0</v>
      </c>
      <c r="P198" s="156">
        <f t="shared" si="55"/>
        <v>0</v>
      </c>
      <c r="Q198" s="156">
        <f t="shared" si="55"/>
        <v>0</v>
      </c>
    </row>
    <row r="199" spans="1:17" ht="12" customHeight="1" x14ac:dyDescent="0.25">
      <c r="A199" s="29" t="s">
        <v>140</v>
      </c>
      <c r="B199" s="57">
        <f t="shared" ref="B199:Q199" si="56">IF(B127=0,0,B127/0.086*1000000/B$17)</f>
        <v>0</v>
      </c>
      <c r="C199" s="57">
        <f t="shared" si="56"/>
        <v>0</v>
      </c>
      <c r="D199" s="57">
        <f t="shared" si="56"/>
        <v>0</v>
      </c>
      <c r="E199" s="57">
        <f t="shared" si="56"/>
        <v>0</v>
      </c>
      <c r="F199" s="57">
        <f t="shared" si="56"/>
        <v>0</v>
      </c>
      <c r="G199" s="57">
        <f t="shared" si="56"/>
        <v>0</v>
      </c>
      <c r="H199" s="57">
        <f t="shared" si="56"/>
        <v>0</v>
      </c>
      <c r="I199" s="57">
        <f t="shared" si="56"/>
        <v>0</v>
      </c>
      <c r="J199" s="57">
        <f t="shared" si="56"/>
        <v>0</v>
      </c>
      <c r="K199" s="57">
        <f t="shared" si="56"/>
        <v>0</v>
      </c>
      <c r="L199" s="57">
        <f t="shared" si="56"/>
        <v>0</v>
      </c>
      <c r="M199" s="57">
        <f t="shared" si="56"/>
        <v>0</v>
      </c>
      <c r="N199" s="57">
        <f t="shared" si="56"/>
        <v>0</v>
      </c>
      <c r="O199" s="57">
        <f t="shared" si="56"/>
        <v>0</v>
      </c>
      <c r="P199" s="57">
        <f t="shared" si="56"/>
        <v>0</v>
      </c>
      <c r="Q199" s="57">
        <f t="shared" si="56"/>
        <v>0</v>
      </c>
    </row>
    <row r="201" spans="1:17" ht="12" customHeight="1" x14ac:dyDescent="0.25">
      <c r="A201" s="152" t="s">
        <v>197</v>
      </c>
      <c r="B201" s="168">
        <f t="shared" ref="B201:Q201" si="57">SUM(B202,B204,B206,B215)</f>
        <v>0</v>
      </c>
      <c r="C201" s="168">
        <f t="shared" si="57"/>
        <v>0</v>
      </c>
      <c r="D201" s="168">
        <f t="shared" si="57"/>
        <v>0</v>
      </c>
      <c r="E201" s="168">
        <f t="shared" si="57"/>
        <v>0</v>
      </c>
      <c r="F201" s="168">
        <f t="shared" si="57"/>
        <v>0</v>
      </c>
      <c r="G201" s="168">
        <f t="shared" si="57"/>
        <v>0</v>
      </c>
      <c r="H201" s="168">
        <f t="shared" si="57"/>
        <v>0</v>
      </c>
      <c r="I201" s="168">
        <f t="shared" si="57"/>
        <v>0</v>
      </c>
      <c r="J201" s="168">
        <f t="shared" si="57"/>
        <v>0</v>
      </c>
      <c r="K201" s="168">
        <f t="shared" si="57"/>
        <v>0</v>
      </c>
      <c r="L201" s="168">
        <f t="shared" si="57"/>
        <v>0</v>
      </c>
      <c r="M201" s="168">
        <f t="shared" si="57"/>
        <v>0</v>
      </c>
      <c r="N201" s="168">
        <f t="shared" si="57"/>
        <v>0</v>
      </c>
      <c r="O201" s="168">
        <f t="shared" si="57"/>
        <v>0</v>
      </c>
      <c r="P201" s="168">
        <f t="shared" si="57"/>
        <v>0</v>
      </c>
      <c r="Q201" s="168">
        <f t="shared" si="57"/>
        <v>0</v>
      </c>
    </row>
    <row r="202" spans="1:17" ht="12" customHeight="1" x14ac:dyDescent="0.25">
      <c r="A202" s="158" t="s">
        <v>65</v>
      </c>
      <c r="B202" s="157">
        <f t="shared" ref="B202:Q202" si="58">B203</f>
        <v>0</v>
      </c>
      <c r="C202" s="157">
        <f t="shared" si="58"/>
        <v>0</v>
      </c>
      <c r="D202" s="157">
        <f t="shared" si="58"/>
        <v>0</v>
      </c>
      <c r="E202" s="157">
        <f t="shared" si="58"/>
        <v>0</v>
      </c>
      <c r="F202" s="157">
        <f t="shared" si="58"/>
        <v>0</v>
      </c>
      <c r="G202" s="157">
        <f t="shared" si="58"/>
        <v>0</v>
      </c>
      <c r="H202" s="157">
        <f t="shared" si="58"/>
        <v>0</v>
      </c>
      <c r="I202" s="157">
        <f t="shared" si="58"/>
        <v>0</v>
      </c>
      <c r="J202" s="157">
        <f t="shared" si="58"/>
        <v>0</v>
      </c>
      <c r="K202" s="157">
        <f t="shared" si="58"/>
        <v>0</v>
      </c>
      <c r="L202" s="157">
        <f t="shared" si="58"/>
        <v>0</v>
      </c>
      <c r="M202" s="157">
        <f t="shared" si="58"/>
        <v>0</v>
      </c>
      <c r="N202" s="157">
        <f t="shared" si="58"/>
        <v>0</v>
      </c>
      <c r="O202" s="157">
        <f t="shared" si="58"/>
        <v>0</v>
      </c>
      <c r="P202" s="157">
        <f t="shared" si="58"/>
        <v>0</v>
      </c>
      <c r="Q202" s="157">
        <f t="shared" si="58"/>
        <v>0</v>
      </c>
    </row>
    <row r="203" spans="1:17" ht="12" customHeight="1" x14ac:dyDescent="0.25">
      <c r="A203" s="23" t="s">
        <v>60</v>
      </c>
      <c r="B203" s="156">
        <f>IF(B149=0,0,B149*1000000/B$7)</f>
        <v>0</v>
      </c>
      <c r="C203" s="156">
        <f t="shared" ref="C203:Q203" si="59">IF(C149=0,0,C149*1000000/C$7)</f>
        <v>0</v>
      </c>
      <c r="D203" s="156">
        <f t="shared" si="59"/>
        <v>0</v>
      </c>
      <c r="E203" s="156">
        <f t="shared" si="59"/>
        <v>0</v>
      </c>
      <c r="F203" s="156">
        <f t="shared" si="59"/>
        <v>0</v>
      </c>
      <c r="G203" s="156">
        <f t="shared" si="59"/>
        <v>0</v>
      </c>
      <c r="H203" s="156">
        <f t="shared" si="59"/>
        <v>0</v>
      </c>
      <c r="I203" s="156">
        <f t="shared" si="59"/>
        <v>0</v>
      </c>
      <c r="J203" s="156">
        <f t="shared" si="59"/>
        <v>0</v>
      </c>
      <c r="K203" s="156">
        <f t="shared" si="59"/>
        <v>0</v>
      </c>
      <c r="L203" s="156">
        <f t="shared" si="59"/>
        <v>0</v>
      </c>
      <c r="M203" s="156">
        <f t="shared" si="59"/>
        <v>0</v>
      </c>
      <c r="N203" s="156">
        <f t="shared" si="59"/>
        <v>0</v>
      </c>
      <c r="O203" s="156">
        <f t="shared" si="59"/>
        <v>0</v>
      </c>
      <c r="P203" s="156">
        <f t="shared" si="59"/>
        <v>0</v>
      </c>
      <c r="Q203" s="156">
        <f t="shared" si="59"/>
        <v>0</v>
      </c>
    </row>
    <row r="204" spans="1:17" ht="12" customHeight="1" x14ac:dyDescent="0.25">
      <c r="A204" s="158" t="s">
        <v>112</v>
      </c>
      <c r="B204" s="157">
        <f t="shared" ref="B204:Q204" si="60">B205</f>
        <v>0</v>
      </c>
      <c r="C204" s="157">
        <f t="shared" si="60"/>
        <v>0</v>
      </c>
      <c r="D204" s="157">
        <f t="shared" si="60"/>
        <v>0</v>
      </c>
      <c r="E204" s="157">
        <f t="shared" si="60"/>
        <v>0</v>
      </c>
      <c r="F204" s="157">
        <f t="shared" si="60"/>
        <v>0</v>
      </c>
      <c r="G204" s="157">
        <f t="shared" si="60"/>
        <v>0</v>
      </c>
      <c r="H204" s="157">
        <f t="shared" si="60"/>
        <v>0</v>
      </c>
      <c r="I204" s="157">
        <f t="shared" si="60"/>
        <v>0</v>
      </c>
      <c r="J204" s="157">
        <f t="shared" si="60"/>
        <v>0</v>
      </c>
      <c r="K204" s="157">
        <f t="shared" si="60"/>
        <v>0</v>
      </c>
      <c r="L204" s="157">
        <f t="shared" si="60"/>
        <v>0</v>
      </c>
      <c r="M204" s="157">
        <f t="shared" si="60"/>
        <v>0</v>
      </c>
      <c r="N204" s="157">
        <f t="shared" si="60"/>
        <v>0</v>
      </c>
      <c r="O204" s="157">
        <f t="shared" si="60"/>
        <v>0</v>
      </c>
      <c r="P204" s="157">
        <f t="shared" si="60"/>
        <v>0</v>
      </c>
      <c r="Q204" s="157">
        <f t="shared" si="60"/>
        <v>0</v>
      </c>
    </row>
    <row r="205" spans="1:17" ht="12" customHeight="1" x14ac:dyDescent="0.25">
      <c r="A205" s="23" t="s">
        <v>60</v>
      </c>
      <c r="B205" s="156">
        <f>IF(B151=0,0,B151*1000000/B$5)</f>
        <v>0</v>
      </c>
      <c r="C205" s="156">
        <f t="shared" ref="C205:Q206" si="61">IF(C151=0,0,C151*1000000/C$5)</f>
        <v>0</v>
      </c>
      <c r="D205" s="156">
        <f t="shared" si="61"/>
        <v>0</v>
      </c>
      <c r="E205" s="156">
        <f t="shared" si="61"/>
        <v>0</v>
      </c>
      <c r="F205" s="156">
        <f t="shared" si="61"/>
        <v>0</v>
      </c>
      <c r="G205" s="156">
        <f t="shared" si="61"/>
        <v>0</v>
      </c>
      <c r="H205" s="156">
        <f t="shared" si="61"/>
        <v>0</v>
      </c>
      <c r="I205" s="156">
        <f t="shared" si="61"/>
        <v>0</v>
      </c>
      <c r="J205" s="156">
        <f t="shared" si="61"/>
        <v>0</v>
      </c>
      <c r="K205" s="156">
        <f t="shared" si="61"/>
        <v>0</v>
      </c>
      <c r="L205" s="156">
        <f t="shared" si="61"/>
        <v>0</v>
      </c>
      <c r="M205" s="156">
        <f t="shared" si="61"/>
        <v>0</v>
      </c>
      <c r="N205" s="156">
        <f t="shared" si="61"/>
        <v>0</v>
      </c>
      <c r="O205" s="156">
        <f t="shared" si="61"/>
        <v>0</v>
      </c>
      <c r="P205" s="156">
        <f t="shared" si="61"/>
        <v>0</v>
      </c>
      <c r="Q205" s="156">
        <f t="shared" si="61"/>
        <v>0</v>
      </c>
    </row>
    <row r="206" spans="1:17" ht="12" customHeight="1" x14ac:dyDescent="0.25">
      <c r="A206" s="158" t="s">
        <v>63</v>
      </c>
      <c r="B206" s="157">
        <f>IF(B152=0,0,B152*1000000/B$5)</f>
        <v>0</v>
      </c>
      <c r="C206" s="157">
        <f t="shared" si="61"/>
        <v>0</v>
      </c>
      <c r="D206" s="157">
        <f t="shared" si="61"/>
        <v>0</v>
      </c>
      <c r="E206" s="157">
        <f t="shared" si="61"/>
        <v>0</v>
      </c>
      <c r="F206" s="157">
        <f t="shared" si="61"/>
        <v>0</v>
      </c>
      <c r="G206" s="157">
        <f t="shared" si="61"/>
        <v>0</v>
      </c>
      <c r="H206" s="157">
        <f t="shared" si="61"/>
        <v>0</v>
      </c>
      <c r="I206" s="157">
        <f t="shared" si="61"/>
        <v>0</v>
      </c>
      <c r="J206" s="157">
        <f t="shared" si="61"/>
        <v>0</v>
      </c>
      <c r="K206" s="157">
        <f t="shared" si="61"/>
        <v>0</v>
      </c>
      <c r="L206" s="157">
        <f t="shared" si="61"/>
        <v>0</v>
      </c>
      <c r="M206" s="157">
        <f t="shared" si="61"/>
        <v>0</v>
      </c>
      <c r="N206" s="157">
        <f t="shared" si="61"/>
        <v>0</v>
      </c>
      <c r="O206" s="157">
        <f t="shared" si="61"/>
        <v>0</v>
      </c>
      <c r="P206" s="157">
        <f t="shared" si="61"/>
        <v>0</v>
      </c>
      <c r="Q206" s="157">
        <f t="shared" si="61"/>
        <v>0</v>
      </c>
    </row>
    <row r="207" spans="1:17" ht="12" customHeight="1" x14ac:dyDescent="0.25">
      <c r="A207" s="167" t="s">
        <v>144</v>
      </c>
      <c r="B207" s="132">
        <f>IF(B153=0,0,B153*1000000/B$11)</f>
        <v>0</v>
      </c>
      <c r="C207" s="132">
        <f t="shared" ref="C207:Q207" si="62">IF(C153=0,0,C153*1000000/C$11)</f>
        <v>0</v>
      </c>
      <c r="D207" s="132">
        <f t="shared" si="62"/>
        <v>0</v>
      </c>
      <c r="E207" s="132">
        <f t="shared" si="62"/>
        <v>0</v>
      </c>
      <c r="F207" s="132">
        <f t="shared" si="62"/>
        <v>0</v>
      </c>
      <c r="G207" s="132">
        <f t="shared" si="62"/>
        <v>0</v>
      </c>
      <c r="H207" s="132">
        <f t="shared" si="62"/>
        <v>0</v>
      </c>
      <c r="I207" s="132">
        <f t="shared" si="62"/>
        <v>0</v>
      </c>
      <c r="J207" s="132">
        <f t="shared" si="62"/>
        <v>0</v>
      </c>
      <c r="K207" s="132">
        <f t="shared" si="62"/>
        <v>0</v>
      </c>
      <c r="L207" s="132">
        <f t="shared" si="62"/>
        <v>0</v>
      </c>
      <c r="M207" s="132">
        <f t="shared" si="62"/>
        <v>0</v>
      </c>
      <c r="N207" s="132">
        <f t="shared" si="62"/>
        <v>0</v>
      </c>
      <c r="O207" s="132">
        <f t="shared" si="62"/>
        <v>0</v>
      </c>
      <c r="P207" s="132">
        <f t="shared" si="62"/>
        <v>0</v>
      </c>
      <c r="Q207" s="132">
        <f t="shared" si="62"/>
        <v>0</v>
      </c>
    </row>
    <row r="208" spans="1:17" ht="12" customHeight="1" x14ac:dyDescent="0.25">
      <c r="A208" s="167" t="s">
        <v>143</v>
      </c>
      <c r="B208" s="132">
        <f>IF(B154=0,0,B154*1000000/B$12)</f>
        <v>0</v>
      </c>
      <c r="C208" s="132">
        <f t="shared" ref="C208:Q210" si="63">IF(C154=0,0,C154*1000000/C$12)</f>
        <v>0</v>
      </c>
      <c r="D208" s="132">
        <f t="shared" si="63"/>
        <v>0</v>
      </c>
      <c r="E208" s="132">
        <f t="shared" si="63"/>
        <v>0</v>
      </c>
      <c r="F208" s="132">
        <f t="shared" si="63"/>
        <v>0</v>
      </c>
      <c r="G208" s="132">
        <f t="shared" si="63"/>
        <v>0</v>
      </c>
      <c r="H208" s="132">
        <f t="shared" si="63"/>
        <v>0</v>
      </c>
      <c r="I208" s="132">
        <f t="shared" si="63"/>
        <v>0</v>
      </c>
      <c r="J208" s="132">
        <f t="shared" si="63"/>
        <v>0</v>
      </c>
      <c r="K208" s="132">
        <f t="shared" si="63"/>
        <v>0</v>
      </c>
      <c r="L208" s="132">
        <f t="shared" si="63"/>
        <v>0</v>
      </c>
      <c r="M208" s="132">
        <f t="shared" si="63"/>
        <v>0</v>
      </c>
      <c r="N208" s="132">
        <f t="shared" si="63"/>
        <v>0</v>
      </c>
      <c r="O208" s="132">
        <f t="shared" si="63"/>
        <v>0</v>
      </c>
      <c r="P208" s="132">
        <f t="shared" si="63"/>
        <v>0</v>
      </c>
      <c r="Q208" s="132">
        <f t="shared" si="63"/>
        <v>0</v>
      </c>
    </row>
    <row r="209" spans="1:17" ht="12" customHeight="1" x14ac:dyDescent="0.25">
      <c r="A209" s="166" t="s">
        <v>57</v>
      </c>
      <c r="B209" s="165">
        <f>IF(B155=0,0,B155*1000000/B$12)</f>
        <v>0</v>
      </c>
      <c r="C209" s="165">
        <f t="shared" si="63"/>
        <v>0</v>
      </c>
      <c r="D209" s="165">
        <f t="shared" si="63"/>
        <v>0</v>
      </c>
      <c r="E209" s="165">
        <f t="shared" si="63"/>
        <v>0</v>
      </c>
      <c r="F209" s="165">
        <f t="shared" si="63"/>
        <v>0</v>
      </c>
      <c r="G209" s="165">
        <f t="shared" si="63"/>
        <v>0</v>
      </c>
      <c r="H209" s="165">
        <f t="shared" si="63"/>
        <v>0</v>
      </c>
      <c r="I209" s="165">
        <f t="shared" si="63"/>
        <v>0</v>
      </c>
      <c r="J209" s="165">
        <f t="shared" si="63"/>
        <v>0</v>
      </c>
      <c r="K209" s="165">
        <f t="shared" si="63"/>
        <v>0</v>
      </c>
      <c r="L209" s="165">
        <f t="shared" si="63"/>
        <v>0</v>
      </c>
      <c r="M209" s="165">
        <f t="shared" si="63"/>
        <v>0</v>
      </c>
      <c r="N209" s="165">
        <f t="shared" si="63"/>
        <v>0</v>
      </c>
      <c r="O209" s="165">
        <f t="shared" si="63"/>
        <v>0</v>
      </c>
      <c r="P209" s="165">
        <f t="shared" si="63"/>
        <v>0</v>
      </c>
      <c r="Q209" s="165">
        <f t="shared" si="63"/>
        <v>0</v>
      </c>
    </row>
    <row r="210" spans="1:17" ht="12" customHeight="1" x14ac:dyDescent="0.25">
      <c r="A210" s="147" t="s">
        <v>59</v>
      </c>
      <c r="B210" s="164">
        <f>IF(B156=0,0,B156*1000000/B$12)</f>
        <v>0</v>
      </c>
      <c r="C210" s="164">
        <f t="shared" si="63"/>
        <v>0</v>
      </c>
      <c r="D210" s="164">
        <f t="shared" si="63"/>
        <v>0</v>
      </c>
      <c r="E210" s="164">
        <f t="shared" si="63"/>
        <v>0</v>
      </c>
      <c r="F210" s="164">
        <f t="shared" si="63"/>
        <v>0</v>
      </c>
      <c r="G210" s="164">
        <f t="shared" si="63"/>
        <v>0</v>
      </c>
      <c r="H210" s="164">
        <f t="shared" si="63"/>
        <v>0</v>
      </c>
      <c r="I210" s="164">
        <f t="shared" si="63"/>
        <v>0</v>
      </c>
      <c r="J210" s="164">
        <f t="shared" si="63"/>
        <v>0</v>
      </c>
      <c r="K210" s="164">
        <f t="shared" si="63"/>
        <v>0</v>
      </c>
      <c r="L210" s="164">
        <f t="shared" si="63"/>
        <v>0</v>
      </c>
      <c r="M210" s="164">
        <f t="shared" si="63"/>
        <v>0</v>
      </c>
      <c r="N210" s="164">
        <f t="shared" si="63"/>
        <v>0</v>
      </c>
      <c r="O210" s="164">
        <f t="shared" si="63"/>
        <v>0</v>
      </c>
      <c r="P210" s="164">
        <f t="shared" si="63"/>
        <v>0</v>
      </c>
      <c r="Q210" s="164">
        <f t="shared" si="63"/>
        <v>0</v>
      </c>
    </row>
    <row r="211" spans="1:17" ht="12" customHeight="1" x14ac:dyDescent="0.25">
      <c r="A211" s="163" t="s">
        <v>142</v>
      </c>
      <c r="B211" s="162">
        <f>IF(B157=0,0,B157*1000000/B$13)</f>
        <v>0</v>
      </c>
      <c r="C211" s="162">
        <f t="shared" ref="C211:Q211" si="64">IF(C157=0,0,C157*1000000/C$13)</f>
        <v>0</v>
      </c>
      <c r="D211" s="162">
        <f t="shared" si="64"/>
        <v>0</v>
      </c>
      <c r="E211" s="162">
        <f t="shared" si="64"/>
        <v>0</v>
      </c>
      <c r="F211" s="162">
        <f t="shared" si="64"/>
        <v>0</v>
      </c>
      <c r="G211" s="162">
        <f t="shared" si="64"/>
        <v>0</v>
      </c>
      <c r="H211" s="162">
        <f t="shared" si="64"/>
        <v>0</v>
      </c>
      <c r="I211" s="162">
        <f t="shared" si="64"/>
        <v>0</v>
      </c>
      <c r="J211" s="162">
        <f t="shared" si="64"/>
        <v>0</v>
      </c>
      <c r="K211" s="162">
        <f t="shared" si="64"/>
        <v>0</v>
      </c>
      <c r="L211" s="162">
        <f t="shared" si="64"/>
        <v>0</v>
      </c>
      <c r="M211" s="162">
        <f t="shared" si="64"/>
        <v>0</v>
      </c>
      <c r="N211" s="162">
        <f t="shared" si="64"/>
        <v>0</v>
      </c>
      <c r="O211" s="162">
        <f t="shared" si="64"/>
        <v>0</v>
      </c>
      <c r="P211" s="162">
        <f t="shared" si="64"/>
        <v>0</v>
      </c>
      <c r="Q211" s="162">
        <f t="shared" si="64"/>
        <v>0</v>
      </c>
    </row>
    <row r="212" spans="1:17" ht="12" customHeight="1" x14ac:dyDescent="0.25">
      <c r="A212" s="161" t="s">
        <v>141</v>
      </c>
      <c r="B212" s="160">
        <f>IF(B158=0,0,B158*1000000/B$14)</f>
        <v>0</v>
      </c>
      <c r="C212" s="160">
        <f t="shared" ref="C212:Q214" si="65">IF(C158=0,0,C158*1000000/C$14)</f>
        <v>0</v>
      </c>
      <c r="D212" s="160">
        <f t="shared" si="65"/>
        <v>0</v>
      </c>
      <c r="E212" s="160">
        <f t="shared" si="65"/>
        <v>0</v>
      </c>
      <c r="F212" s="160">
        <f t="shared" si="65"/>
        <v>0</v>
      </c>
      <c r="G212" s="160">
        <f t="shared" si="65"/>
        <v>0</v>
      </c>
      <c r="H212" s="160">
        <f t="shared" si="65"/>
        <v>0</v>
      </c>
      <c r="I212" s="160">
        <f t="shared" si="65"/>
        <v>0</v>
      </c>
      <c r="J212" s="160">
        <f t="shared" si="65"/>
        <v>0</v>
      </c>
      <c r="K212" s="160">
        <f t="shared" si="65"/>
        <v>0</v>
      </c>
      <c r="L212" s="160">
        <f t="shared" si="65"/>
        <v>0</v>
      </c>
      <c r="M212" s="160">
        <f t="shared" si="65"/>
        <v>0</v>
      </c>
      <c r="N212" s="160">
        <f t="shared" si="65"/>
        <v>0</v>
      </c>
      <c r="O212" s="160">
        <f t="shared" si="65"/>
        <v>0</v>
      </c>
      <c r="P212" s="160">
        <f t="shared" si="65"/>
        <v>0</v>
      </c>
      <c r="Q212" s="160">
        <f t="shared" si="65"/>
        <v>0</v>
      </c>
    </row>
    <row r="213" spans="1:17" ht="12" customHeight="1" x14ac:dyDescent="0.25">
      <c r="A213" s="148" t="s">
        <v>60</v>
      </c>
      <c r="B213" s="156">
        <f>IF(B159=0,0,B159*1000000/B$14)</f>
        <v>0</v>
      </c>
      <c r="C213" s="156">
        <f t="shared" si="65"/>
        <v>0</v>
      </c>
      <c r="D213" s="156">
        <f t="shared" si="65"/>
        <v>0</v>
      </c>
      <c r="E213" s="156">
        <f t="shared" si="65"/>
        <v>0</v>
      </c>
      <c r="F213" s="156">
        <f t="shared" si="65"/>
        <v>0</v>
      </c>
      <c r="G213" s="156">
        <f t="shared" si="65"/>
        <v>0</v>
      </c>
      <c r="H213" s="156">
        <f t="shared" si="65"/>
        <v>0</v>
      </c>
      <c r="I213" s="156">
        <f t="shared" si="65"/>
        <v>0</v>
      </c>
      <c r="J213" s="156">
        <f t="shared" si="65"/>
        <v>0</v>
      </c>
      <c r="K213" s="156">
        <f t="shared" si="65"/>
        <v>0</v>
      </c>
      <c r="L213" s="156">
        <f t="shared" si="65"/>
        <v>0</v>
      </c>
      <c r="M213" s="156">
        <f t="shared" si="65"/>
        <v>0</v>
      </c>
      <c r="N213" s="156">
        <f t="shared" si="65"/>
        <v>0</v>
      </c>
      <c r="O213" s="156">
        <f t="shared" si="65"/>
        <v>0</v>
      </c>
      <c r="P213" s="156">
        <f t="shared" si="65"/>
        <v>0</v>
      </c>
      <c r="Q213" s="156">
        <f t="shared" si="65"/>
        <v>0</v>
      </c>
    </row>
    <row r="214" spans="1:17" ht="12" customHeight="1" x14ac:dyDescent="0.25">
      <c r="A214" s="148" t="s">
        <v>59</v>
      </c>
      <c r="B214" s="156">
        <f>IF(B160=0,0,B160*1000000/B$14)</f>
        <v>0</v>
      </c>
      <c r="C214" s="156">
        <f t="shared" si="65"/>
        <v>0</v>
      </c>
      <c r="D214" s="156">
        <f t="shared" si="65"/>
        <v>0</v>
      </c>
      <c r="E214" s="156">
        <f t="shared" si="65"/>
        <v>0</v>
      </c>
      <c r="F214" s="156">
        <f t="shared" si="65"/>
        <v>0</v>
      </c>
      <c r="G214" s="156">
        <f t="shared" si="65"/>
        <v>0</v>
      </c>
      <c r="H214" s="156">
        <f t="shared" si="65"/>
        <v>0</v>
      </c>
      <c r="I214" s="156">
        <f t="shared" si="65"/>
        <v>0</v>
      </c>
      <c r="J214" s="156">
        <f t="shared" si="65"/>
        <v>0</v>
      </c>
      <c r="K214" s="156">
        <f t="shared" si="65"/>
        <v>0</v>
      </c>
      <c r="L214" s="156">
        <f t="shared" si="65"/>
        <v>0</v>
      </c>
      <c r="M214" s="156">
        <f t="shared" si="65"/>
        <v>0</v>
      </c>
      <c r="N214" s="156">
        <f t="shared" si="65"/>
        <v>0</v>
      </c>
      <c r="O214" s="156">
        <f t="shared" si="65"/>
        <v>0</v>
      </c>
      <c r="P214" s="156">
        <f t="shared" si="65"/>
        <v>0</v>
      </c>
      <c r="Q214" s="156">
        <f t="shared" si="65"/>
        <v>0</v>
      </c>
    </row>
    <row r="215" spans="1:17" ht="12" customHeight="1" x14ac:dyDescent="0.25">
      <c r="A215" s="158" t="s">
        <v>62</v>
      </c>
      <c r="B215" s="157">
        <f>IF(B161=0,0,B161*1000000/B$5)</f>
        <v>0</v>
      </c>
      <c r="C215" s="157">
        <f t="shared" ref="C215:Q215" si="66">IF(C161=0,0,C161*1000000/C$5)</f>
        <v>0</v>
      </c>
      <c r="D215" s="157">
        <f t="shared" si="66"/>
        <v>0</v>
      </c>
      <c r="E215" s="157">
        <f t="shared" si="66"/>
        <v>0</v>
      </c>
      <c r="F215" s="157">
        <f t="shared" si="66"/>
        <v>0</v>
      </c>
      <c r="G215" s="157">
        <f t="shared" si="66"/>
        <v>0</v>
      </c>
      <c r="H215" s="157">
        <f t="shared" si="66"/>
        <v>0</v>
      </c>
      <c r="I215" s="157">
        <f t="shared" si="66"/>
        <v>0</v>
      </c>
      <c r="J215" s="157">
        <f t="shared" si="66"/>
        <v>0</v>
      </c>
      <c r="K215" s="157">
        <f t="shared" si="66"/>
        <v>0</v>
      </c>
      <c r="L215" s="157">
        <f t="shared" si="66"/>
        <v>0</v>
      </c>
      <c r="M215" s="157">
        <f t="shared" si="66"/>
        <v>0</v>
      </c>
      <c r="N215" s="157">
        <f t="shared" si="66"/>
        <v>0</v>
      </c>
      <c r="O215" s="157">
        <f t="shared" si="66"/>
        <v>0</v>
      </c>
      <c r="P215" s="157">
        <f t="shared" si="66"/>
        <v>0</v>
      </c>
      <c r="Q215" s="157">
        <f t="shared" si="66"/>
        <v>0</v>
      </c>
    </row>
    <row r="216" spans="1:17" ht="12" customHeight="1" x14ac:dyDescent="0.25">
      <c r="A216" s="23" t="s">
        <v>57</v>
      </c>
      <c r="B216" s="156">
        <f>IF(B162=0,0,B162*1000000/B$16)</f>
        <v>0</v>
      </c>
      <c r="C216" s="156">
        <f t="shared" ref="C216:Q216" si="67">IF(C162=0,0,C162*1000000/C$16)</f>
        <v>0</v>
      </c>
      <c r="D216" s="156">
        <f t="shared" si="67"/>
        <v>0</v>
      </c>
      <c r="E216" s="156">
        <f t="shared" si="67"/>
        <v>0</v>
      </c>
      <c r="F216" s="156">
        <f t="shared" si="67"/>
        <v>0</v>
      </c>
      <c r="G216" s="156">
        <f t="shared" si="67"/>
        <v>0</v>
      </c>
      <c r="H216" s="156">
        <f t="shared" si="67"/>
        <v>0</v>
      </c>
      <c r="I216" s="156">
        <f t="shared" si="67"/>
        <v>0</v>
      </c>
      <c r="J216" s="156">
        <f t="shared" si="67"/>
        <v>0</v>
      </c>
      <c r="K216" s="156">
        <f t="shared" si="67"/>
        <v>0</v>
      </c>
      <c r="L216" s="156">
        <f t="shared" si="67"/>
        <v>0</v>
      </c>
      <c r="M216" s="156">
        <f t="shared" si="67"/>
        <v>0</v>
      </c>
      <c r="N216" s="156">
        <f t="shared" si="67"/>
        <v>0</v>
      </c>
      <c r="O216" s="156">
        <f t="shared" si="67"/>
        <v>0</v>
      </c>
      <c r="P216" s="156">
        <f t="shared" si="67"/>
        <v>0</v>
      </c>
      <c r="Q216" s="156">
        <f t="shared" si="67"/>
        <v>0</v>
      </c>
    </row>
    <row r="217" spans="1:17" ht="12" customHeight="1" x14ac:dyDescent="0.25">
      <c r="A217" s="29" t="s">
        <v>140</v>
      </c>
      <c r="B217" s="57">
        <f>IF(B163=0,0,B163*1000000/B$17)</f>
        <v>0</v>
      </c>
      <c r="C217" s="57">
        <f t="shared" ref="C217:Q217" si="68">IF(C163=0,0,C163*1000000/C$17)</f>
        <v>0</v>
      </c>
      <c r="D217" s="57">
        <f t="shared" si="68"/>
        <v>0</v>
      </c>
      <c r="E217" s="57">
        <f t="shared" si="68"/>
        <v>0</v>
      </c>
      <c r="F217" s="57">
        <f t="shared" si="68"/>
        <v>0</v>
      </c>
      <c r="G217" s="57">
        <f t="shared" si="68"/>
        <v>0</v>
      </c>
      <c r="H217" s="57">
        <f t="shared" si="68"/>
        <v>0</v>
      </c>
      <c r="I217" s="57">
        <f t="shared" si="68"/>
        <v>0</v>
      </c>
      <c r="J217" s="57">
        <f t="shared" si="68"/>
        <v>0</v>
      </c>
      <c r="K217" s="57">
        <f t="shared" si="68"/>
        <v>0</v>
      </c>
      <c r="L217" s="57">
        <f t="shared" si="68"/>
        <v>0</v>
      </c>
      <c r="M217" s="57">
        <f t="shared" si="68"/>
        <v>0</v>
      </c>
      <c r="N217" s="57">
        <f t="shared" si="68"/>
        <v>0</v>
      </c>
      <c r="O217" s="57">
        <f t="shared" si="68"/>
        <v>0</v>
      </c>
      <c r="P217" s="57">
        <f t="shared" si="68"/>
        <v>0</v>
      </c>
      <c r="Q217" s="57">
        <f t="shared" si="68"/>
        <v>0</v>
      </c>
    </row>
    <row r="219" spans="1:17" ht="12" customHeight="1" x14ac:dyDescent="0.25">
      <c r="A219" s="152" t="s">
        <v>196</v>
      </c>
      <c r="B219" s="184">
        <f>B165/RES_summary!B$19</f>
        <v>0</v>
      </c>
      <c r="C219" s="184">
        <f>C165/RES_summary!C$19</f>
        <v>0</v>
      </c>
      <c r="D219" s="184">
        <f>D165/RES_summary!D$19</f>
        <v>0</v>
      </c>
      <c r="E219" s="184">
        <f>E165/RES_summary!E$19</f>
        <v>0</v>
      </c>
      <c r="F219" s="184">
        <f>F165/RES_summary!F$19</f>
        <v>0</v>
      </c>
      <c r="G219" s="184">
        <f>G165/RES_summary!G$19</f>
        <v>0</v>
      </c>
      <c r="H219" s="184">
        <f>H165/RES_summary!H$19</f>
        <v>0</v>
      </c>
      <c r="I219" s="184">
        <f>I165/RES_summary!I$19</f>
        <v>0</v>
      </c>
      <c r="J219" s="184">
        <f>J165/RES_summary!J$19</f>
        <v>0</v>
      </c>
      <c r="K219" s="184">
        <f>K165/RES_summary!K$19</f>
        <v>0</v>
      </c>
      <c r="L219" s="184">
        <f>L165/RES_summary!L$19</f>
        <v>0</v>
      </c>
      <c r="M219" s="184">
        <f>M165/RES_summary!M$19</f>
        <v>0</v>
      </c>
      <c r="N219" s="184">
        <f>N165/RES_summary!N$19</f>
        <v>0</v>
      </c>
      <c r="O219" s="184">
        <f>O165/RES_summary!O$19</f>
        <v>0</v>
      </c>
      <c r="P219" s="184">
        <f>P165/RES_summary!P$19</f>
        <v>0</v>
      </c>
      <c r="Q219" s="184">
        <f>Q165/RES_summary!Q$19</f>
        <v>0</v>
      </c>
    </row>
    <row r="220" spans="1:17" ht="12" customHeight="1" x14ac:dyDescent="0.25">
      <c r="A220" s="158" t="s">
        <v>65</v>
      </c>
      <c r="B220" s="178">
        <f>B166/RES_summary!B$19</f>
        <v>0</v>
      </c>
      <c r="C220" s="178">
        <f>C166/RES_summary!C$19</f>
        <v>0</v>
      </c>
      <c r="D220" s="178">
        <f>D166/RES_summary!D$19</f>
        <v>0</v>
      </c>
      <c r="E220" s="178">
        <f>E166/RES_summary!E$19</f>
        <v>0</v>
      </c>
      <c r="F220" s="178">
        <f>F166/RES_summary!F$19</f>
        <v>0</v>
      </c>
      <c r="G220" s="178">
        <f>G166/RES_summary!G$19</f>
        <v>0</v>
      </c>
      <c r="H220" s="178">
        <f>H166/RES_summary!H$19</f>
        <v>0</v>
      </c>
      <c r="I220" s="178">
        <f>I166/RES_summary!I$19</f>
        <v>0</v>
      </c>
      <c r="J220" s="178">
        <f>J166/RES_summary!J$19</f>
        <v>0</v>
      </c>
      <c r="K220" s="178">
        <f>K166/RES_summary!K$19</f>
        <v>0</v>
      </c>
      <c r="L220" s="178">
        <f>L166/RES_summary!L$19</f>
        <v>0</v>
      </c>
      <c r="M220" s="178">
        <f>M166/RES_summary!M$19</f>
        <v>0</v>
      </c>
      <c r="N220" s="178">
        <f>N166/RES_summary!N$19</f>
        <v>0</v>
      </c>
      <c r="O220" s="178">
        <f>O166/RES_summary!O$19</f>
        <v>0</v>
      </c>
      <c r="P220" s="178">
        <f>P166/RES_summary!P$19</f>
        <v>0</v>
      </c>
      <c r="Q220" s="178">
        <f>Q166/RES_summary!Q$19</f>
        <v>0</v>
      </c>
    </row>
    <row r="221" spans="1:17" ht="12" customHeight="1" x14ac:dyDescent="0.25">
      <c r="A221" s="23" t="s">
        <v>60</v>
      </c>
      <c r="B221" s="177">
        <f>B167/RES_summary!B$19</f>
        <v>0</v>
      </c>
      <c r="C221" s="177">
        <f>C167/RES_summary!C$19</f>
        <v>0</v>
      </c>
      <c r="D221" s="177">
        <f>D167/RES_summary!D$19</f>
        <v>0</v>
      </c>
      <c r="E221" s="177">
        <f>E167/RES_summary!E$19</f>
        <v>0</v>
      </c>
      <c r="F221" s="177">
        <f>F167/RES_summary!F$19</f>
        <v>0</v>
      </c>
      <c r="G221" s="177">
        <f>G167/RES_summary!G$19</f>
        <v>0</v>
      </c>
      <c r="H221" s="177">
        <f>H167/RES_summary!H$19</f>
        <v>0</v>
      </c>
      <c r="I221" s="177">
        <f>I167/RES_summary!I$19</f>
        <v>0</v>
      </c>
      <c r="J221" s="177">
        <f>J167/RES_summary!J$19</f>
        <v>0</v>
      </c>
      <c r="K221" s="177">
        <f>K167/RES_summary!K$19</f>
        <v>0</v>
      </c>
      <c r="L221" s="177">
        <f>L167/RES_summary!L$19</f>
        <v>0</v>
      </c>
      <c r="M221" s="177">
        <f>M167/RES_summary!M$19</f>
        <v>0</v>
      </c>
      <c r="N221" s="177">
        <f>N167/RES_summary!N$19</f>
        <v>0</v>
      </c>
      <c r="O221" s="177">
        <f>O167/RES_summary!O$19</f>
        <v>0</v>
      </c>
      <c r="P221" s="177">
        <f>P167/RES_summary!P$19</f>
        <v>0</v>
      </c>
      <c r="Q221" s="177">
        <f>Q167/RES_summary!Q$19</f>
        <v>0</v>
      </c>
    </row>
    <row r="222" spans="1:17" ht="12" customHeight="1" x14ac:dyDescent="0.25">
      <c r="A222" s="158" t="s">
        <v>112</v>
      </c>
      <c r="B222" s="178">
        <f>B168/RES_summary!B$19</f>
        <v>0</v>
      </c>
      <c r="C222" s="178">
        <f>C168/RES_summary!C$19</f>
        <v>0</v>
      </c>
      <c r="D222" s="178">
        <f>D168/RES_summary!D$19</f>
        <v>0</v>
      </c>
      <c r="E222" s="178">
        <f>E168/RES_summary!E$19</f>
        <v>0</v>
      </c>
      <c r="F222" s="178">
        <f>F168/RES_summary!F$19</f>
        <v>0</v>
      </c>
      <c r="G222" s="178">
        <f>G168/RES_summary!G$19</f>
        <v>0</v>
      </c>
      <c r="H222" s="178">
        <f>H168/RES_summary!H$19</f>
        <v>0</v>
      </c>
      <c r="I222" s="178">
        <f>I168/RES_summary!I$19</f>
        <v>0</v>
      </c>
      <c r="J222" s="178">
        <f>J168/RES_summary!J$19</f>
        <v>0</v>
      </c>
      <c r="K222" s="178">
        <f>K168/RES_summary!K$19</f>
        <v>0</v>
      </c>
      <c r="L222" s="178">
        <f>L168/RES_summary!L$19</f>
        <v>0</v>
      </c>
      <c r="M222" s="178">
        <f>M168/RES_summary!M$19</f>
        <v>0</v>
      </c>
      <c r="N222" s="178">
        <f>N168/RES_summary!N$19</f>
        <v>0</v>
      </c>
      <c r="O222" s="178">
        <f>O168/RES_summary!O$19</f>
        <v>0</v>
      </c>
      <c r="P222" s="178">
        <f>P168/RES_summary!P$19</f>
        <v>0</v>
      </c>
      <c r="Q222" s="178">
        <f>Q168/RES_summary!Q$19</f>
        <v>0</v>
      </c>
    </row>
    <row r="223" spans="1:17" ht="12" customHeight="1" x14ac:dyDescent="0.25">
      <c r="A223" s="23" t="s">
        <v>60</v>
      </c>
      <c r="B223" s="177">
        <f>B169/RES_summary!B$19</f>
        <v>0</v>
      </c>
      <c r="C223" s="177">
        <f>C169/RES_summary!C$19</f>
        <v>0</v>
      </c>
      <c r="D223" s="177">
        <f>D169/RES_summary!D$19</f>
        <v>0</v>
      </c>
      <c r="E223" s="177">
        <f>E169/RES_summary!E$19</f>
        <v>0</v>
      </c>
      <c r="F223" s="177">
        <f>F169/RES_summary!F$19</f>
        <v>0</v>
      </c>
      <c r="G223" s="177">
        <f>G169/RES_summary!G$19</f>
        <v>0</v>
      </c>
      <c r="H223" s="177">
        <f>H169/RES_summary!H$19</f>
        <v>0</v>
      </c>
      <c r="I223" s="177">
        <f>I169/RES_summary!I$19</f>
        <v>0</v>
      </c>
      <c r="J223" s="177">
        <f>J169/RES_summary!J$19</f>
        <v>0</v>
      </c>
      <c r="K223" s="177">
        <f>K169/RES_summary!K$19</f>
        <v>0</v>
      </c>
      <c r="L223" s="177">
        <f>L169/RES_summary!L$19</f>
        <v>0</v>
      </c>
      <c r="M223" s="177">
        <f>M169/RES_summary!M$19</f>
        <v>0</v>
      </c>
      <c r="N223" s="177">
        <f>N169/RES_summary!N$19</f>
        <v>0</v>
      </c>
      <c r="O223" s="177">
        <f>O169/RES_summary!O$19</f>
        <v>0</v>
      </c>
      <c r="P223" s="177">
        <f>P169/RES_summary!P$19</f>
        <v>0</v>
      </c>
      <c r="Q223" s="177">
        <f>Q169/RES_summary!Q$19</f>
        <v>0</v>
      </c>
    </row>
    <row r="224" spans="1:17" ht="12" customHeight="1" x14ac:dyDescent="0.25">
      <c r="A224" s="158" t="s">
        <v>63</v>
      </c>
      <c r="B224" s="178">
        <f>B170/RES_summary!B$19</f>
        <v>0</v>
      </c>
      <c r="C224" s="178">
        <f>C170/RES_summary!C$19</f>
        <v>0</v>
      </c>
      <c r="D224" s="178">
        <f>D170/RES_summary!D$19</f>
        <v>0</v>
      </c>
      <c r="E224" s="178">
        <f>E170/RES_summary!E$19</f>
        <v>0</v>
      </c>
      <c r="F224" s="178">
        <f>F170/RES_summary!F$19</f>
        <v>0</v>
      </c>
      <c r="G224" s="178">
        <f>G170/RES_summary!G$19</f>
        <v>0</v>
      </c>
      <c r="H224" s="178">
        <f>H170/RES_summary!H$19</f>
        <v>0</v>
      </c>
      <c r="I224" s="178">
        <f>I170/RES_summary!I$19</f>
        <v>0</v>
      </c>
      <c r="J224" s="178">
        <f>J170/RES_summary!J$19</f>
        <v>0</v>
      </c>
      <c r="K224" s="178">
        <f>K170/RES_summary!K$19</f>
        <v>0</v>
      </c>
      <c r="L224" s="178">
        <f>L170/RES_summary!L$19</f>
        <v>0</v>
      </c>
      <c r="M224" s="178">
        <f>M170/RES_summary!M$19</f>
        <v>0</v>
      </c>
      <c r="N224" s="178">
        <f>N170/RES_summary!N$19</f>
        <v>0</v>
      </c>
      <c r="O224" s="178">
        <f>O170/RES_summary!O$19</f>
        <v>0</v>
      </c>
      <c r="P224" s="178">
        <f>P170/RES_summary!P$19</f>
        <v>0</v>
      </c>
      <c r="Q224" s="178">
        <f>Q170/RES_summary!Q$19</f>
        <v>0</v>
      </c>
    </row>
    <row r="225" spans="1:17" ht="12" customHeight="1" x14ac:dyDescent="0.25">
      <c r="A225" s="167" t="s">
        <v>144</v>
      </c>
      <c r="B225" s="183">
        <f>B171/RES_summary!B$19</f>
        <v>0</v>
      </c>
      <c r="C225" s="183">
        <f>C171/RES_summary!C$19</f>
        <v>0</v>
      </c>
      <c r="D225" s="183">
        <f>D171/RES_summary!D$19</f>
        <v>0</v>
      </c>
      <c r="E225" s="183">
        <f>E171/RES_summary!E$19</f>
        <v>0</v>
      </c>
      <c r="F225" s="183">
        <f>F171/RES_summary!F$19</f>
        <v>0</v>
      </c>
      <c r="G225" s="183">
        <f>G171/RES_summary!G$19</f>
        <v>0</v>
      </c>
      <c r="H225" s="183">
        <f>H171/RES_summary!H$19</f>
        <v>0</v>
      </c>
      <c r="I225" s="183">
        <f>I171/RES_summary!I$19</f>
        <v>0</v>
      </c>
      <c r="J225" s="183">
        <f>J171/RES_summary!J$19</f>
        <v>0</v>
      </c>
      <c r="K225" s="183">
        <f>K171/RES_summary!K$19</f>
        <v>0</v>
      </c>
      <c r="L225" s="183">
        <f>L171/RES_summary!L$19</f>
        <v>0</v>
      </c>
      <c r="M225" s="183">
        <f>M171/RES_summary!M$19</f>
        <v>0</v>
      </c>
      <c r="N225" s="183">
        <f>N171/RES_summary!N$19</f>
        <v>0</v>
      </c>
      <c r="O225" s="183">
        <f>O171/RES_summary!O$19</f>
        <v>0</v>
      </c>
      <c r="P225" s="183">
        <f>P171/RES_summary!P$19</f>
        <v>0</v>
      </c>
      <c r="Q225" s="183">
        <f>Q171/RES_summary!Q$19</f>
        <v>0</v>
      </c>
    </row>
    <row r="226" spans="1:17" ht="12" customHeight="1" x14ac:dyDescent="0.25">
      <c r="A226" s="167" t="s">
        <v>143</v>
      </c>
      <c r="B226" s="183">
        <f>B172/RES_summary!B$19</f>
        <v>0</v>
      </c>
      <c r="C226" s="183">
        <f>C172/RES_summary!C$19</f>
        <v>0</v>
      </c>
      <c r="D226" s="183">
        <f>D172/RES_summary!D$19</f>
        <v>0</v>
      </c>
      <c r="E226" s="183">
        <f>E172/RES_summary!E$19</f>
        <v>0</v>
      </c>
      <c r="F226" s="183">
        <f>F172/RES_summary!F$19</f>
        <v>0</v>
      </c>
      <c r="G226" s="183">
        <f>G172/RES_summary!G$19</f>
        <v>0</v>
      </c>
      <c r="H226" s="183">
        <f>H172/RES_summary!H$19</f>
        <v>0</v>
      </c>
      <c r="I226" s="183">
        <f>I172/RES_summary!I$19</f>
        <v>0</v>
      </c>
      <c r="J226" s="183">
        <f>J172/RES_summary!J$19</f>
        <v>0</v>
      </c>
      <c r="K226" s="183">
        <f>K172/RES_summary!K$19</f>
        <v>0</v>
      </c>
      <c r="L226" s="183">
        <f>L172/RES_summary!L$19</f>
        <v>0</v>
      </c>
      <c r="M226" s="183">
        <f>M172/RES_summary!M$19</f>
        <v>0</v>
      </c>
      <c r="N226" s="183">
        <f>N172/RES_summary!N$19</f>
        <v>0</v>
      </c>
      <c r="O226" s="183">
        <f>O172/RES_summary!O$19</f>
        <v>0</v>
      </c>
      <c r="P226" s="183">
        <f>P172/RES_summary!P$19</f>
        <v>0</v>
      </c>
      <c r="Q226" s="183">
        <f>Q172/RES_summary!Q$19</f>
        <v>0</v>
      </c>
    </row>
    <row r="227" spans="1:17" ht="12" customHeight="1" x14ac:dyDescent="0.25">
      <c r="A227" s="166" t="s">
        <v>57</v>
      </c>
      <c r="B227" s="182">
        <f>B173/RES_summary!B$19</f>
        <v>0</v>
      </c>
      <c r="C227" s="182">
        <f>C173/RES_summary!C$19</f>
        <v>0</v>
      </c>
      <c r="D227" s="182">
        <f>D173/RES_summary!D$19</f>
        <v>0</v>
      </c>
      <c r="E227" s="182">
        <f>E173/RES_summary!E$19</f>
        <v>0</v>
      </c>
      <c r="F227" s="182">
        <f>F173/RES_summary!F$19</f>
        <v>0</v>
      </c>
      <c r="G227" s="182">
        <f>G173/RES_summary!G$19</f>
        <v>0</v>
      </c>
      <c r="H227" s="182">
        <f>H173/RES_summary!H$19</f>
        <v>0</v>
      </c>
      <c r="I227" s="182">
        <f>I173/RES_summary!I$19</f>
        <v>0</v>
      </c>
      <c r="J227" s="182">
        <f>J173/RES_summary!J$19</f>
        <v>0</v>
      </c>
      <c r="K227" s="182">
        <f>K173/RES_summary!K$19</f>
        <v>0</v>
      </c>
      <c r="L227" s="182">
        <f>L173/RES_summary!L$19</f>
        <v>0</v>
      </c>
      <c r="M227" s="182">
        <f>M173/RES_summary!M$19</f>
        <v>0</v>
      </c>
      <c r="N227" s="182">
        <f>N173/RES_summary!N$19</f>
        <v>0</v>
      </c>
      <c r="O227" s="182">
        <f>O173/RES_summary!O$19</f>
        <v>0</v>
      </c>
      <c r="P227" s="182">
        <f>P173/RES_summary!P$19</f>
        <v>0</v>
      </c>
      <c r="Q227" s="182">
        <f>Q173/RES_summary!Q$19</f>
        <v>0</v>
      </c>
    </row>
    <row r="228" spans="1:17" ht="12" customHeight="1" x14ac:dyDescent="0.25">
      <c r="A228" s="147" t="s">
        <v>59</v>
      </c>
      <c r="B228" s="181">
        <f>B174/RES_summary!B$19</f>
        <v>0</v>
      </c>
      <c r="C228" s="181">
        <f>C174/RES_summary!C$19</f>
        <v>0</v>
      </c>
      <c r="D228" s="181">
        <f>D174/RES_summary!D$19</f>
        <v>0</v>
      </c>
      <c r="E228" s="181">
        <f>E174/RES_summary!E$19</f>
        <v>0</v>
      </c>
      <c r="F228" s="181">
        <f>F174/RES_summary!F$19</f>
        <v>0</v>
      </c>
      <c r="G228" s="181">
        <f>G174/RES_summary!G$19</f>
        <v>0</v>
      </c>
      <c r="H228" s="181">
        <f>H174/RES_summary!H$19</f>
        <v>0</v>
      </c>
      <c r="I228" s="181">
        <f>I174/RES_summary!I$19</f>
        <v>0</v>
      </c>
      <c r="J228" s="181">
        <f>J174/RES_summary!J$19</f>
        <v>0</v>
      </c>
      <c r="K228" s="181">
        <f>K174/RES_summary!K$19</f>
        <v>0</v>
      </c>
      <c r="L228" s="181">
        <f>L174/RES_summary!L$19</f>
        <v>0</v>
      </c>
      <c r="M228" s="181">
        <f>M174/RES_summary!M$19</f>
        <v>0</v>
      </c>
      <c r="N228" s="181">
        <f>N174/RES_summary!N$19</f>
        <v>0</v>
      </c>
      <c r="O228" s="181">
        <f>O174/RES_summary!O$19</f>
        <v>0</v>
      </c>
      <c r="P228" s="181">
        <f>P174/RES_summary!P$19</f>
        <v>0</v>
      </c>
      <c r="Q228" s="181">
        <f>Q174/RES_summary!Q$19</f>
        <v>0</v>
      </c>
    </row>
    <row r="229" spans="1:17" ht="12" customHeight="1" x14ac:dyDescent="0.25">
      <c r="A229" s="163" t="s">
        <v>142</v>
      </c>
      <c r="B229" s="180">
        <f>B175/RES_summary!B$19</f>
        <v>0</v>
      </c>
      <c r="C229" s="180">
        <f>C175/RES_summary!C$19</f>
        <v>0</v>
      </c>
      <c r="D229" s="180">
        <f>D175/RES_summary!D$19</f>
        <v>0</v>
      </c>
      <c r="E229" s="180">
        <f>E175/RES_summary!E$19</f>
        <v>0</v>
      </c>
      <c r="F229" s="180">
        <f>F175/RES_summary!F$19</f>
        <v>0</v>
      </c>
      <c r="G229" s="180">
        <f>G175/RES_summary!G$19</f>
        <v>0</v>
      </c>
      <c r="H229" s="180">
        <f>H175/RES_summary!H$19</f>
        <v>0</v>
      </c>
      <c r="I229" s="180">
        <f>I175/RES_summary!I$19</f>
        <v>0</v>
      </c>
      <c r="J229" s="180">
        <f>J175/RES_summary!J$19</f>
        <v>0</v>
      </c>
      <c r="K229" s="180">
        <f>K175/RES_summary!K$19</f>
        <v>0</v>
      </c>
      <c r="L229" s="180">
        <f>L175/RES_summary!L$19</f>
        <v>0</v>
      </c>
      <c r="M229" s="180">
        <f>M175/RES_summary!M$19</f>
        <v>0</v>
      </c>
      <c r="N229" s="180">
        <f>N175/RES_summary!N$19</f>
        <v>0</v>
      </c>
      <c r="O229" s="180">
        <f>O175/RES_summary!O$19</f>
        <v>0</v>
      </c>
      <c r="P229" s="180">
        <f>P175/RES_summary!P$19</f>
        <v>0</v>
      </c>
      <c r="Q229" s="180">
        <f>Q175/RES_summary!Q$19</f>
        <v>0</v>
      </c>
    </row>
    <row r="230" spans="1:17" ht="12" customHeight="1" x14ac:dyDescent="0.25">
      <c r="A230" s="161" t="s">
        <v>141</v>
      </c>
      <c r="B230" s="179">
        <f>B176/RES_summary!B$19</f>
        <v>0</v>
      </c>
      <c r="C230" s="179">
        <f>C176/RES_summary!C$19</f>
        <v>0</v>
      </c>
      <c r="D230" s="179">
        <f>D176/RES_summary!D$19</f>
        <v>0</v>
      </c>
      <c r="E230" s="179">
        <f>E176/RES_summary!E$19</f>
        <v>0</v>
      </c>
      <c r="F230" s="179">
        <f>F176/RES_summary!F$19</f>
        <v>0</v>
      </c>
      <c r="G230" s="179">
        <f>G176/RES_summary!G$19</f>
        <v>0</v>
      </c>
      <c r="H230" s="179">
        <f>H176/RES_summary!H$19</f>
        <v>0</v>
      </c>
      <c r="I230" s="179">
        <f>I176/RES_summary!I$19</f>
        <v>0</v>
      </c>
      <c r="J230" s="179">
        <f>J176/RES_summary!J$19</f>
        <v>0</v>
      </c>
      <c r="K230" s="179">
        <f>K176/RES_summary!K$19</f>
        <v>0</v>
      </c>
      <c r="L230" s="179">
        <f>L176/RES_summary!L$19</f>
        <v>0</v>
      </c>
      <c r="M230" s="179">
        <f>M176/RES_summary!M$19</f>
        <v>0</v>
      </c>
      <c r="N230" s="179">
        <f>N176/RES_summary!N$19</f>
        <v>0</v>
      </c>
      <c r="O230" s="179">
        <f>O176/RES_summary!O$19</f>
        <v>0</v>
      </c>
      <c r="P230" s="179">
        <f>P176/RES_summary!P$19</f>
        <v>0</v>
      </c>
      <c r="Q230" s="179">
        <f>Q176/RES_summary!Q$19</f>
        <v>0</v>
      </c>
    </row>
    <row r="231" spans="1:17" ht="12" customHeight="1" x14ac:dyDescent="0.25">
      <c r="A231" s="148" t="s">
        <v>60</v>
      </c>
      <c r="B231" s="177">
        <f>B177/RES_summary!B$19</f>
        <v>0</v>
      </c>
      <c r="C231" s="177">
        <f>C177/RES_summary!C$19</f>
        <v>0</v>
      </c>
      <c r="D231" s="177">
        <f>D177/RES_summary!D$19</f>
        <v>0</v>
      </c>
      <c r="E231" s="177">
        <f>E177/RES_summary!E$19</f>
        <v>0</v>
      </c>
      <c r="F231" s="177">
        <f>F177/RES_summary!F$19</f>
        <v>0</v>
      </c>
      <c r="G231" s="177">
        <f>G177/RES_summary!G$19</f>
        <v>0</v>
      </c>
      <c r="H231" s="177">
        <f>H177/RES_summary!H$19</f>
        <v>0</v>
      </c>
      <c r="I231" s="177">
        <f>I177/RES_summary!I$19</f>
        <v>0</v>
      </c>
      <c r="J231" s="177">
        <f>J177/RES_summary!J$19</f>
        <v>0</v>
      </c>
      <c r="K231" s="177">
        <f>K177/RES_summary!K$19</f>
        <v>0</v>
      </c>
      <c r="L231" s="177">
        <f>L177/RES_summary!L$19</f>
        <v>0</v>
      </c>
      <c r="M231" s="177">
        <f>M177/RES_summary!M$19</f>
        <v>0</v>
      </c>
      <c r="N231" s="177">
        <f>N177/RES_summary!N$19</f>
        <v>0</v>
      </c>
      <c r="O231" s="177">
        <f>O177/RES_summary!O$19</f>
        <v>0</v>
      </c>
      <c r="P231" s="177">
        <f>P177/RES_summary!P$19</f>
        <v>0</v>
      </c>
      <c r="Q231" s="177">
        <f>Q177/RES_summary!Q$19</f>
        <v>0</v>
      </c>
    </row>
    <row r="232" spans="1:17" ht="12" customHeight="1" x14ac:dyDescent="0.25">
      <c r="A232" s="148" t="s">
        <v>59</v>
      </c>
      <c r="B232" s="177">
        <f>B178/RES_summary!B$19</f>
        <v>0</v>
      </c>
      <c r="C232" s="177">
        <f>C178/RES_summary!C$19</f>
        <v>0</v>
      </c>
      <c r="D232" s="177">
        <f>D178/RES_summary!D$19</f>
        <v>0</v>
      </c>
      <c r="E232" s="177">
        <f>E178/RES_summary!E$19</f>
        <v>0</v>
      </c>
      <c r="F232" s="177">
        <f>F178/RES_summary!F$19</f>
        <v>0</v>
      </c>
      <c r="G232" s="177">
        <f>G178/RES_summary!G$19</f>
        <v>0</v>
      </c>
      <c r="H232" s="177">
        <f>H178/RES_summary!H$19</f>
        <v>0</v>
      </c>
      <c r="I232" s="177">
        <f>I178/RES_summary!I$19</f>
        <v>0</v>
      </c>
      <c r="J232" s="177">
        <f>J178/RES_summary!J$19</f>
        <v>0</v>
      </c>
      <c r="K232" s="177">
        <f>K178/RES_summary!K$19</f>
        <v>0</v>
      </c>
      <c r="L232" s="177">
        <f>L178/RES_summary!L$19</f>
        <v>0</v>
      </c>
      <c r="M232" s="177">
        <f>M178/RES_summary!M$19</f>
        <v>0</v>
      </c>
      <c r="N232" s="177">
        <f>N178/RES_summary!N$19</f>
        <v>0</v>
      </c>
      <c r="O232" s="177">
        <f>O178/RES_summary!O$19</f>
        <v>0</v>
      </c>
      <c r="P232" s="177">
        <f>P178/RES_summary!P$19</f>
        <v>0</v>
      </c>
      <c r="Q232" s="177">
        <f>Q178/RES_summary!Q$19</f>
        <v>0</v>
      </c>
    </row>
    <row r="233" spans="1:17" ht="12" customHeight="1" x14ac:dyDescent="0.25">
      <c r="A233" s="158" t="s">
        <v>62</v>
      </c>
      <c r="B233" s="178">
        <f>B179/RES_summary!B$19</f>
        <v>0</v>
      </c>
      <c r="C233" s="178">
        <f>C179/RES_summary!C$19</f>
        <v>0</v>
      </c>
      <c r="D233" s="178">
        <f>D179/RES_summary!D$19</f>
        <v>0</v>
      </c>
      <c r="E233" s="178">
        <f>E179/RES_summary!E$19</f>
        <v>0</v>
      </c>
      <c r="F233" s="178">
        <f>F179/RES_summary!F$19</f>
        <v>0</v>
      </c>
      <c r="G233" s="178">
        <f>G179/RES_summary!G$19</f>
        <v>0</v>
      </c>
      <c r="H233" s="178">
        <f>H179/RES_summary!H$19</f>
        <v>0</v>
      </c>
      <c r="I233" s="178">
        <f>I179/RES_summary!I$19</f>
        <v>0</v>
      </c>
      <c r="J233" s="178">
        <f>J179/RES_summary!J$19</f>
        <v>0</v>
      </c>
      <c r="K233" s="178">
        <f>K179/RES_summary!K$19</f>
        <v>0</v>
      </c>
      <c r="L233" s="178">
        <f>L179/RES_summary!L$19</f>
        <v>0</v>
      </c>
      <c r="M233" s="178">
        <f>M179/RES_summary!M$19</f>
        <v>0</v>
      </c>
      <c r="N233" s="178">
        <f>N179/RES_summary!N$19</f>
        <v>0</v>
      </c>
      <c r="O233" s="178">
        <f>O179/RES_summary!O$19</f>
        <v>0</v>
      </c>
      <c r="P233" s="178">
        <f>P179/RES_summary!P$19</f>
        <v>0</v>
      </c>
      <c r="Q233" s="178">
        <f>Q179/RES_summary!Q$19</f>
        <v>0</v>
      </c>
    </row>
    <row r="234" spans="1:17" ht="12" customHeight="1" x14ac:dyDescent="0.25">
      <c r="A234" s="23" t="s">
        <v>57</v>
      </c>
      <c r="B234" s="177">
        <f>B180/RES_summary!B$19</f>
        <v>0</v>
      </c>
      <c r="C234" s="177">
        <f>C180/RES_summary!C$19</f>
        <v>0</v>
      </c>
      <c r="D234" s="177">
        <f>D180/RES_summary!D$19</f>
        <v>0</v>
      </c>
      <c r="E234" s="177">
        <f>E180/RES_summary!E$19</f>
        <v>0</v>
      </c>
      <c r="F234" s="177">
        <f>F180/RES_summary!F$19</f>
        <v>0</v>
      </c>
      <c r="G234" s="177">
        <f>G180/RES_summary!G$19</f>
        <v>0</v>
      </c>
      <c r="H234" s="177">
        <f>H180/RES_summary!H$19</f>
        <v>0</v>
      </c>
      <c r="I234" s="177">
        <f>I180/RES_summary!I$19</f>
        <v>0</v>
      </c>
      <c r="J234" s="177">
        <f>J180/RES_summary!J$19</f>
        <v>0</v>
      </c>
      <c r="K234" s="177">
        <f>K180/RES_summary!K$19</f>
        <v>0</v>
      </c>
      <c r="L234" s="177">
        <f>L180/RES_summary!L$19</f>
        <v>0</v>
      </c>
      <c r="M234" s="177">
        <f>M180/RES_summary!M$19</f>
        <v>0</v>
      </c>
      <c r="N234" s="177">
        <f>N180/RES_summary!N$19</f>
        <v>0</v>
      </c>
      <c r="O234" s="177">
        <f>O180/RES_summary!O$19</f>
        <v>0</v>
      </c>
      <c r="P234" s="177">
        <f>P180/RES_summary!P$19</f>
        <v>0</v>
      </c>
      <c r="Q234" s="177">
        <f>Q180/RES_summary!Q$19</f>
        <v>0</v>
      </c>
    </row>
    <row r="235" spans="1:17" ht="12" customHeight="1" x14ac:dyDescent="0.25">
      <c r="A235" s="29" t="s">
        <v>140</v>
      </c>
      <c r="B235" s="176">
        <f>B181/RES_summary!B$19</f>
        <v>0</v>
      </c>
      <c r="C235" s="176">
        <f>C181/RES_summary!C$19</f>
        <v>0</v>
      </c>
      <c r="D235" s="176">
        <f>D181/RES_summary!D$19</f>
        <v>0</v>
      </c>
      <c r="E235" s="176">
        <f>E181/RES_summary!E$19</f>
        <v>0</v>
      </c>
      <c r="F235" s="176">
        <f>F181/RES_summary!F$19</f>
        <v>0</v>
      </c>
      <c r="G235" s="176">
        <f>G181/RES_summary!G$19</f>
        <v>0</v>
      </c>
      <c r="H235" s="176">
        <f>H181/RES_summary!H$19</f>
        <v>0</v>
      </c>
      <c r="I235" s="176">
        <f>I181/RES_summary!I$19</f>
        <v>0</v>
      </c>
      <c r="J235" s="176">
        <f>J181/RES_summary!J$19</f>
        <v>0</v>
      </c>
      <c r="K235" s="176">
        <f>K181/RES_summary!K$19</f>
        <v>0</v>
      </c>
      <c r="L235" s="176">
        <f>L181/RES_summary!L$19</f>
        <v>0</v>
      </c>
      <c r="M235" s="176">
        <f>M181/RES_summary!M$19</f>
        <v>0</v>
      </c>
      <c r="N235" s="176">
        <f>N181/RES_summary!N$19</f>
        <v>0</v>
      </c>
      <c r="O235" s="176">
        <f>O181/RES_summary!O$19</f>
        <v>0</v>
      </c>
      <c r="P235" s="176">
        <f>P181/RES_summary!P$19</f>
        <v>0</v>
      </c>
      <c r="Q235" s="176">
        <f>Q181/RES_summary!Q$19</f>
        <v>0</v>
      </c>
    </row>
    <row r="237" spans="1:17" ht="12" customHeight="1" x14ac:dyDescent="0.25">
      <c r="A237" s="152" t="s">
        <v>71</v>
      </c>
      <c r="B237" s="184">
        <f>B183/RES_summary!B$19</f>
        <v>0</v>
      </c>
      <c r="C237" s="184">
        <f>C183/RES_summary!C$19</f>
        <v>0</v>
      </c>
      <c r="D237" s="184">
        <f>D183/RES_summary!D$19</f>
        <v>0</v>
      </c>
      <c r="E237" s="184">
        <f>E183/RES_summary!E$19</f>
        <v>0</v>
      </c>
      <c r="F237" s="184">
        <f>F183/RES_summary!F$19</f>
        <v>0</v>
      </c>
      <c r="G237" s="184">
        <f>G183/RES_summary!G$19</f>
        <v>0</v>
      </c>
      <c r="H237" s="184">
        <f>H183/RES_summary!H$19</f>
        <v>0</v>
      </c>
      <c r="I237" s="184">
        <f>I183/RES_summary!I$19</f>
        <v>0</v>
      </c>
      <c r="J237" s="184">
        <f>J183/RES_summary!J$19</f>
        <v>0</v>
      </c>
      <c r="K237" s="184">
        <f>K183/RES_summary!K$19</f>
        <v>0</v>
      </c>
      <c r="L237" s="184">
        <f>L183/RES_summary!L$19</f>
        <v>0</v>
      </c>
      <c r="M237" s="184">
        <f>M183/RES_summary!M$19</f>
        <v>0</v>
      </c>
      <c r="N237" s="184">
        <f>N183/RES_summary!N$19</f>
        <v>0</v>
      </c>
      <c r="O237" s="184">
        <f>O183/RES_summary!O$19</f>
        <v>0</v>
      </c>
      <c r="P237" s="184">
        <f>P183/RES_summary!P$19</f>
        <v>0</v>
      </c>
      <c r="Q237" s="184">
        <f>Q183/RES_summary!Q$19</f>
        <v>0</v>
      </c>
    </row>
    <row r="238" spans="1:17" ht="12" customHeight="1" x14ac:dyDescent="0.25">
      <c r="A238" s="158" t="s">
        <v>65</v>
      </c>
      <c r="B238" s="178">
        <f>B184/RES_summary!B$19</f>
        <v>0</v>
      </c>
      <c r="C238" s="178">
        <f>C184/RES_summary!C$19</f>
        <v>0</v>
      </c>
      <c r="D238" s="178">
        <f>D184/RES_summary!D$19</f>
        <v>0</v>
      </c>
      <c r="E238" s="178">
        <f>E184/RES_summary!E$19</f>
        <v>0</v>
      </c>
      <c r="F238" s="178">
        <f>F184/RES_summary!F$19</f>
        <v>0</v>
      </c>
      <c r="G238" s="178">
        <f>G184/RES_summary!G$19</f>
        <v>0</v>
      </c>
      <c r="H238" s="178">
        <f>H184/RES_summary!H$19</f>
        <v>0</v>
      </c>
      <c r="I238" s="178">
        <f>I184/RES_summary!I$19</f>
        <v>0</v>
      </c>
      <c r="J238" s="178">
        <f>J184/RES_summary!J$19</f>
        <v>0</v>
      </c>
      <c r="K238" s="178">
        <f>K184/RES_summary!K$19</f>
        <v>0</v>
      </c>
      <c r="L238" s="178">
        <f>L184/RES_summary!L$19</f>
        <v>0</v>
      </c>
      <c r="M238" s="178">
        <f>M184/RES_summary!M$19</f>
        <v>0</v>
      </c>
      <c r="N238" s="178">
        <f>N184/RES_summary!N$19</f>
        <v>0</v>
      </c>
      <c r="O238" s="178">
        <f>O184/RES_summary!O$19</f>
        <v>0</v>
      </c>
      <c r="P238" s="178">
        <f>P184/RES_summary!P$19</f>
        <v>0</v>
      </c>
      <c r="Q238" s="178">
        <f>Q184/RES_summary!Q$19</f>
        <v>0</v>
      </c>
    </row>
    <row r="239" spans="1:17" ht="12" customHeight="1" x14ac:dyDescent="0.25">
      <c r="A239" s="23" t="s">
        <v>60</v>
      </c>
      <c r="B239" s="177">
        <f>B185/RES_summary!B$19</f>
        <v>0</v>
      </c>
      <c r="C239" s="177">
        <f>C185/RES_summary!C$19</f>
        <v>0</v>
      </c>
      <c r="D239" s="177">
        <f>D185/RES_summary!D$19</f>
        <v>0</v>
      </c>
      <c r="E239" s="177">
        <f>E185/RES_summary!E$19</f>
        <v>0</v>
      </c>
      <c r="F239" s="177">
        <f>F185/RES_summary!F$19</f>
        <v>0</v>
      </c>
      <c r="G239" s="177">
        <f>G185/RES_summary!G$19</f>
        <v>0</v>
      </c>
      <c r="H239" s="177">
        <f>H185/RES_summary!H$19</f>
        <v>0</v>
      </c>
      <c r="I239" s="177">
        <f>I185/RES_summary!I$19</f>
        <v>0</v>
      </c>
      <c r="J239" s="177">
        <f>J185/RES_summary!J$19</f>
        <v>0</v>
      </c>
      <c r="K239" s="177">
        <f>K185/RES_summary!K$19</f>
        <v>0</v>
      </c>
      <c r="L239" s="177">
        <f>L185/RES_summary!L$19</f>
        <v>0</v>
      </c>
      <c r="M239" s="177">
        <f>M185/RES_summary!M$19</f>
        <v>0</v>
      </c>
      <c r="N239" s="177">
        <f>N185/RES_summary!N$19</f>
        <v>0</v>
      </c>
      <c r="O239" s="177">
        <f>O185/RES_summary!O$19</f>
        <v>0</v>
      </c>
      <c r="P239" s="177">
        <f>P185/RES_summary!P$19</f>
        <v>0</v>
      </c>
      <c r="Q239" s="177">
        <f>Q185/RES_summary!Q$19</f>
        <v>0</v>
      </c>
    </row>
    <row r="240" spans="1:17" ht="12" customHeight="1" x14ac:dyDescent="0.25">
      <c r="A240" s="158" t="s">
        <v>112</v>
      </c>
      <c r="B240" s="178">
        <f>B186/RES_summary!B$19</f>
        <v>0</v>
      </c>
      <c r="C240" s="178">
        <f>C186/RES_summary!C$19</f>
        <v>0</v>
      </c>
      <c r="D240" s="178">
        <f>D186/RES_summary!D$19</f>
        <v>0</v>
      </c>
      <c r="E240" s="178">
        <f>E186/RES_summary!E$19</f>
        <v>0</v>
      </c>
      <c r="F240" s="178">
        <f>F186/RES_summary!F$19</f>
        <v>0</v>
      </c>
      <c r="G240" s="178">
        <f>G186/RES_summary!G$19</f>
        <v>0</v>
      </c>
      <c r="H240" s="178">
        <f>H186/RES_summary!H$19</f>
        <v>0</v>
      </c>
      <c r="I240" s="178">
        <f>I186/RES_summary!I$19</f>
        <v>0</v>
      </c>
      <c r="J240" s="178">
        <f>J186/RES_summary!J$19</f>
        <v>0</v>
      </c>
      <c r="K240" s="178">
        <f>K186/RES_summary!K$19</f>
        <v>0</v>
      </c>
      <c r="L240" s="178">
        <f>L186/RES_summary!L$19</f>
        <v>0</v>
      </c>
      <c r="M240" s="178">
        <f>M186/RES_summary!M$19</f>
        <v>0</v>
      </c>
      <c r="N240" s="178">
        <f>N186/RES_summary!N$19</f>
        <v>0</v>
      </c>
      <c r="O240" s="178">
        <f>O186/RES_summary!O$19</f>
        <v>0</v>
      </c>
      <c r="P240" s="178">
        <f>P186/RES_summary!P$19</f>
        <v>0</v>
      </c>
      <c r="Q240" s="178">
        <f>Q186/RES_summary!Q$19</f>
        <v>0</v>
      </c>
    </row>
    <row r="241" spans="1:17" ht="12" customHeight="1" x14ac:dyDescent="0.25">
      <c r="A241" s="23" t="s">
        <v>60</v>
      </c>
      <c r="B241" s="177">
        <f>B187/RES_summary!B$19</f>
        <v>0</v>
      </c>
      <c r="C241" s="177">
        <f>C187/RES_summary!C$19</f>
        <v>0</v>
      </c>
      <c r="D241" s="177">
        <f>D187/RES_summary!D$19</f>
        <v>0</v>
      </c>
      <c r="E241" s="177">
        <f>E187/RES_summary!E$19</f>
        <v>0</v>
      </c>
      <c r="F241" s="177">
        <f>F187/RES_summary!F$19</f>
        <v>0</v>
      </c>
      <c r="G241" s="177">
        <f>G187/RES_summary!G$19</f>
        <v>0</v>
      </c>
      <c r="H241" s="177">
        <f>H187/RES_summary!H$19</f>
        <v>0</v>
      </c>
      <c r="I241" s="177">
        <f>I187/RES_summary!I$19</f>
        <v>0</v>
      </c>
      <c r="J241" s="177">
        <f>J187/RES_summary!J$19</f>
        <v>0</v>
      </c>
      <c r="K241" s="177">
        <f>K187/RES_summary!K$19</f>
        <v>0</v>
      </c>
      <c r="L241" s="177">
        <f>L187/RES_summary!L$19</f>
        <v>0</v>
      </c>
      <c r="M241" s="177">
        <f>M187/RES_summary!M$19</f>
        <v>0</v>
      </c>
      <c r="N241" s="177">
        <f>N187/RES_summary!N$19</f>
        <v>0</v>
      </c>
      <c r="O241" s="177">
        <f>O187/RES_summary!O$19</f>
        <v>0</v>
      </c>
      <c r="P241" s="177">
        <f>P187/RES_summary!P$19</f>
        <v>0</v>
      </c>
      <c r="Q241" s="177">
        <f>Q187/RES_summary!Q$19</f>
        <v>0</v>
      </c>
    </row>
    <row r="242" spans="1:17" ht="12" customHeight="1" x14ac:dyDescent="0.25">
      <c r="A242" s="158" t="s">
        <v>63</v>
      </c>
      <c r="B242" s="178">
        <f>B188/RES_summary!B$19</f>
        <v>0</v>
      </c>
      <c r="C242" s="178">
        <f>C188/RES_summary!C$19</f>
        <v>0</v>
      </c>
      <c r="D242" s="178">
        <f>D188/RES_summary!D$19</f>
        <v>0</v>
      </c>
      <c r="E242" s="178">
        <f>E188/RES_summary!E$19</f>
        <v>0</v>
      </c>
      <c r="F242" s="178">
        <f>F188/RES_summary!F$19</f>
        <v>0</v>
      </c>
      <c r="G242" s="178">
        <f>G188/RES_summary!G$19</f>
        <v>0</v>
      </c>
      <c r="H242" s="178">
        <f>H188/RES_summary!H$19</f>
        <v>0</v>
      </c>
      <c r="I242" s="178">
        <f>I188/RES_summary!I$19</f>
        <v>0</v>
      </c>
      <c r="J242" s="178">
        <f>J188/RES_summary!J$19</f>
        <v>0</v>
      </c>
      <c r="K242" s="178">
        <f>K188/RES_summary!K$19</f>
        <v>0</v>
      </c>
      <c r="L242" s="178">
        <f>L188/RES_summary!L$19</f>
        <v>0</v>
      </c>
      <c r="M242" s="178">
        <f>M188/RES_summary!M$19</f>
        <v>0</v>
      </c>
      <c r="N242" s="178">
        <f>N188/RES_summary!N$19</f>
        <v>0</v>
      </c>
      <c r="O242" s="178">
        <f>O188/RES_summary!O$19</f>
        <v>0</v>
      </c>
      <c r="P242" s="178">
        <f>P188/RES_summary!P$19</f>
        <v>0</v>
      </c>
      <c r="Q242" s="178">
        <f>Q188/RES_summary!Q$19</f>
        <v>0</v>
      </c>
    </row>
    <row r="243" spans="1:17" ht="12" customHeight="1" x14ac:dyDescent="0.25">
      <c r="A243" s="167" t="s">
        <v>144</v>
      </c>
      <c r="B243" s="183">
        <f>B189/RES_summary!B$19</f>
        <v>0</v>
      </c>
      <c r="C243" s="183">
        <f>C189/RES_summary!C$19</f>
        <v>0</v>
      </c>
      <c r="D243" s="183">
        <f>D189/RES_summary!D$19</f>
        <v>0</v>
      </c>
      <c r="E243" s="183">
        <f>E189/RES_summary!E$19</f>
        <v>0</v>
      </c>
      <c r="F243" s="183">
        <f>F189/RES_summary!F$19</f>
        <v>0</v>
      </c>
      <c r="G243" s="183">
        <f>G189/RES_summary!G$19</f>
        <v>0</v>
      </c>
      <c r="H243" s="183">
        <f>H189/RES_summary!H$19</f>
        <v>0</v>
      </c>
      <c r="I243" s="183">
        <f>I189/RES_summary!I$19</f>
        <v>0</v>
      </c>
      <c r="J243" s="183">
        <f>J189/RES_summary!J$19</f>
        <v>0</v>
      </c>
      <c r="K243" s="183">
        <f>K189/RES_summary!K$19</f>
        <v>0</v>
      </c>
      <c r="L243" s="183">
        <f>L189/RES_summary!L$19</f>
        <v>0</v>
      </c>
      <c r="M243" s="183">
        <f>M189/RES_summary!M$19</f>
        <v>0</v>
      </c>
      <c r="N243" s="183">
        <f>N189/RES_summary!N$19</f>
        <v>0</v>
      </c>
      <c r="O243" s="183">
        <f>O189/RES_summary!O$19</f>
        <v>0</v>
      </c>
      <c r="P243" s="183">
        <f>P189/RES_summary!P$19</f>
        <v>0</v>
      </c>
      <c r="Q243" s="183">
        <f>Q189/RES_summary!Q$19</f>
        <v>0</v>
      </c>
    </row>
    <row r="244" spans="1:17" ht="12" customHeight="1" x14ac:dyDescent="0.25">
      <c r="A244" s="167" t="s">
        <v>143</v>
      </c>
      <c r="B244" s="183">
        <f>B190/RES_summary!B$19</f>
        <v>0</v>
      </c>
      <c r="C244" s="183">
        <f>C190/RES_summary!C$19</f>
        <v>0</v>
      </c>
      <c r="D244" s="183">
        <f>D190/RES_summary!D$19</f>
        <v>0</v>
      </c>
      <c r="E244" s="183">
        <f>E190/RES_summary!E$19</f>
        <v>0</v>
      </c>
      <c r="F244" s="183">
        <f>F190/RES_summary!F$19</f>
        <v>0</v>
      </c>
      <c r="G244" s="183">
        <f>G190/RES_summary!G$19</f>
        <v>0</v>
      </c>
      <c r="H244" s="183">
        <f>H190/RES_summary!H$19</f>
        <v>0</v>
      </c>
      <c r="I244" s="183">
        <f>I190/RES_summary!I$19</f>
        <v>0</v>
      </c>
      <c r="J244" s="183">
        <f>J190/RES_summary!J$19</f>
        <v>0</v>
      </c>
      <c r="K244" s="183">
        <f>K190/RES_summary!K$19</f>
        <v>0</v>
      </c>
      <c r="L244" s="183">
        <f>L190/RES_summary!L$19</f>
        <v>0</v>
      </c>
      <c r="M244" s="183">
        <f>M190/RES_summary!M$19</f>
        <v>0</v>
      </c>
      <c r="N244" s="183">
        <f>N190/RES_summary!N$19</f>
        <v>0</v>
      </c>
      <c r="O244" s="183">
        <f>O190/RES_summary!O$19</f>
        <v>0</v>
      </c>
      <c r="P244" s="183">
        <f>P190/RES_summary!P$19</f>
        <v>0</v>
      </c>
      <c r="Q244" s="183">
        <f>Q190/RES_summary!Q$19</f>
        <v>0</v>
      </c>
    </row>
    <row r="245" spans="1:17" ht="12" customHeight="1" x14ac:dyDescent="0.25">
      <c r="A245" s="166" t="s">
        <v>57</v>
      </c>
      <c r="B245" s="182">
        <f>B191/RES_summary!B$19</f>
        <v>0</v>
      </c>
      <c r="C245" s="182">
        <f>C191/RES_summary!C$19</f>
        <v>0</v>
      </c>
      <c r="D245" s="182">
        <f>D191/RES_summary!D$19</f>
        <v>0</v>
      </c>
      <c r="E245" s="182">
        <f>E191/RES_summary!E$19</f>
        <v>0</v>
      </c>
      <c r="F245" s="182">
        <f>F191/RES_summary!F$19</f>
        <v>0</v>
      </c>
      <c r="G245" s="182">
        <f>G191/RES_summary!G$19</f>
        <v>0</v>
      </c>
      <c r="H245" s="182">
        <f>H191/RES_summary!H$19</f>
        <v>0</v>
      </c>
      <c r="I245" s="182">
        <f>I191/RES_summary!I$19</f>
        <v>0</v>
      </c>
      <c r="J245" s="182">
        <f>J191/RES_summary!J$19</f>
        <v>0</v>
      </c>
      <c r="K245" s="182">
        <f>K191/RES_summary!K$19</f>
        <v>0</v>
      </c>
      <c r="L245" s="182">
        <f>L191/RES_summary!L$19</f>
        <v>0</v>
      </c>
      <c r="M245" s="182">
        <f>M191/RES_summary!M$19</f>
        <v>0</v>
      </c>
      <c r="N245" s="182">
        <f>N191/RES_summary!N$19</f>
        <v>0</v>
      </c>
      <c r="O245" s="182">
        <f>O191/RES_summary!O$19</f>
        <v>0</v>
      </c>
      <c r="P245" s="182">
        <f>P191/RES_summary!P$19</f>
        <v>0</v>
      </c>
      <c r="Q245" s="182">
        <f>Q191/RES_summary!Q$19</f>
        <v>0</v>
      </c>
    </row>
    <row r="246" spans="1:17" ht="12" customHeight="1" x14ac:dyDescent="0.25">
      <c r="A246" s="147" t="s">
        <v>59</v>
      </c>
      <c r="B246" s="181">
        <f>B192/RES_summary!B$19</f>
        <v>0</v>
      </c>
      <c r="C246" s="181">
        <f>C192/RES_summary!C$19</f>
        <v>0</v>
      </c>
      <c r="D246" s="181">
        <f>D192/RES_summary!D$19</f>
        <v>0</v>
      </c>
      <c r="E246" s="181">
        <f>E192/RES_summary!E$19</f>
        <v>0</v>
      </c>
      <c r="F246" s="181">
        <f>F192/RES_summary!F$19</f>
        <v>0</v>
      </c>
      <c r="G246" s="181">
        <f>G192/RES_summary!G$19</f>
        <v>0</v>
      </c>
      <c r="H246" s="181">
        <f>H192/RES_summary!H$19</f>
        <v>0</v>
      </c>
      <c r="I246" s="181">
        <f>I192/RES_summary!I$19</f>
        <v>0</v>
      </c>
      <c r="J246" s="181">
        <f>J192/RES_summary!J$19</f>
        <v>0</v>
      </c>
      <c r="K246" s="181">
        <f>K192/RES_summary!K$19</f>
        <v>0</v>
      </c>
      <c r="L246" s="181">
        <f>L192/RES_summary!L$19</f>
        <v>0</v>
      </c>
      <c r="M246" s="181">
        <f>M192/RES_summary!M$19</f>
        <v>0</v>
      </c>
      <c r="N246" s="181">
        <f>N192/RES_summary!N$19</f>
        <v>0</v>
      </c>
      <c r="O246" s="181">
        <f>O192/RES_summary!O$19</f>
        <v>0</v>
      </c>
      <c r="P246" s="181">
        <f>P192/RES_summary!P$19</f>
        <v>0</v>
      </c>
      <c r="Q246" s="181">
        <f>Q192/RES_summary!Q$19</f>
        <v>0</v>
      </c>
    </row>
    <row r="247" spans="1:17" ht="12" customHeight="1" x14ac:dyDescent="0.25">
      <c r="A247" s="163" t="s">
        <v>142</v>
      </c>
      <c r="B247" s="180">
        <f>B193/RES_summary!B$19</f>
        <v>0</v>
      </c>
      <c r="C247" s="180">
        <f>C193/RES_summary!C$19</f>
        <v>0</v>
      </c>
      <c r="D247" s="180">
        <f>D193/RES_summary!D$19</f>
        <v>0</v>
      </c>
      <c r="E247" s="180">
        <f>E193/RES_summary!E$19</f>
        <v>0</v>
      </c>
      <c r="F247" s="180">
        <f>F193/RES_summary!F$19</f>
        <v>0</v>
      </c>
      <c r="G247" s="180">
        <f>G193/RES_summary!G$19</f>
        <v>0</v>
      </c>
      <c r="H247" s="180">
        <f>H193/RES_summary!H$19</f>
        <v>0</v>
      </c>
      <c r="I247" s="180">
        <f>I193/RES_summary!I$19</f>
        <v>0</v>
      </c>
      <c r="J247" s="180">
        <f>J193/RES_summary!J$19</f>
        <v>0</v>
      </c>
      <c r="K247" s="180">
        <f>K193/RES_summary!K$19</f>
        <v>0</v>
      </c>
      <c r="L247" s="180">
        <f>L193/RES_summary!L$19</f>
        <v>0</v>
      </c>
      <c r="M247" s="180">
        <f>M193/RES_summary!M$19</f>
        <v>0</v>
      </c>
      <c r="N247" s="180">
        <f>N193/RES_summary!N$19</f>
        <v>0</v>
      </c>
      <c r="O247" s="180">
        <f>O193/RES_summary!O$19</f>
        <v>0</v>
      </c>
      <c r="P247" s="180">
        <f>P193/RES_summary!P$19</f>
        <v>0</v>
      </c>
      <c r="Q247" s="180">
        <f>Q193/RES_summary!Q$19</f>
        <v>0</v>
      </c>
    </row>
    <row r="248" spans="1:17" ht="12" customHeight="1" x14ac:dyDescent="0.25">
      <c r="A248" s="161" t="s">
        <v>141</v>
      </c>
      <c r="B248" s="179">
        <f>B194/RES_summary!B$19</f>
        <v>0</v>
      </c>
      <c r="C248" s="179">
        <f>C194/RES_summary!C$19</f>
        <v>0</v>
      </c>
      <c r="D248" s="179">
        <f>D194/RES_summary!D$19</f>
        <v>0</v>
      </c>
      <c r="E248" s="179">
        <f>E194/RES_summary!E$19</f>
        <v>0</v>
      </c>
      <c r="F248" s="179">
        <f>F194/RES_summary!F$19</f>
        <v>0</v>
      </c>
      <c r="G248" s="179">
        <f>G194/RES_summary!G$19</f>
        <v>0</v>
      </c>
      <c r="H248" s="179">
        <f>H194/RES_summary!H$19</f>
        <v>0</v>
      </c>
      <c r="I248" s="179">
        <f>I194/RES_summary!I$19</f>
        <v>0</v>
      </c>
      <c r="J248" s="179">
        <f>J194/RES_summary!J$19</f>
        <v>0</v>
      </c>
      <c r="K248" s="179">
        <f>K194/RES_summary!K$19</f>
        <v>0</v>
      </c>
      <c r="L248" s="179">
        <f>L194/RES_summary!L$19</f>
        <v>0</v>
      </c>
      <c r="M248" s="179">
        <f>M194/RES_summary!M$19</f>
        <v>0</v>
      </c>
      <c r="N248" s="179">
        <f>N194/RES_summary!N$19</f>
        <v>0</v>
      </c>
      <c r="O248" s="179">
        <f>O194/RES_summary!O$19</f>
        <v>0</v>
      </c>
      <c r="P248" s="179">
        <f>P194/RES_summary!P$19</f>
        <v>0</v>
      </c>
      <c r="Q248" s="179">
        <f>Q194/RES_summary!Q$19</f>
        <v>0</v>
      </c>
    </row>
    <row r="249" spans="1:17" ht="12" customHeight="1" x14ac:dyDescent="0.25">
      <c r="A249" s="148" t="s">
        <v>60</v>
      </c>
      <c r="B249" s="177">
        <f>B195/RES_summary!B$19</f>
        <v>0</v>
      </c>
      <c r="C249" s="177">
        <f>C195/RES_summary!C$19</f>
        <v>0</v>
      </c>
      <c r="D249" s="177">
        <f>D195/RES_summary!D$19</f>
        <v>0</v>
      </c>
      <c r="E249" s="177">
        <f>E195/RES_summary!E$19</f>
        <v>0</v>
      </c>
      <c r="F249" s="177">
        <f>F195/RES_summary!F$19</f>
        <v>0</v>
      </c>
      <c r="G249" s="177">
        <f>G195/RES_summary!G$19</f>
        <v>0</v>
      </c>
      <c r="H249" s="177">
        <f>H195/RES_summary!H$19</f>
        <v>0</v>
      </c>
      <c r="I249" s="177">
        <f>I195/RES_summary!I$19</f>
        <v>0</v>
      </c>
      <c r="J249" s="177">
        <f>J195/RES_summary!J$19</f>
        <v>0</v>
      </c>
      <c r="K249" s="177">
        <f>K195/RES_summary!K$19</f>
        <v>0</v>
      </c>
      <c r="L249" s="177">
        <f>L195/RES_summary!L$19</f>
        <v>0</v>
      </c>
      <c r="M249" s="177">
        <f>M195/RES_summary!M$19</f>
        <v>0</v>
      </c>
      <c r="N249" s="177">
        <f>N195/RES_summary!N$19</f>
        <v>0</v>
      </c>
      <c r="O249" s="177">
        <f>O195/RES_summary!O$19</f>
        <v>0</v>
      </c>
      <c r="P249" s="177">
        <f>P195/RES_summary!P$19</f>
        <v>0</v>
      </c>
      <c r="Q249" s="177">
        <f>Q195/RES_summary!Q$19</f>
        <v>0</v>
      </c>
    </row>
    <row r="250" spans="1:17" ht="12" customHeight="1" x14ac:dyDescent="0.25">
      <c r="A250" s="148" t="s">
        <v>59</v>
      </c>
      <c r="B250" s="177">
        <f>B196/RES_summary!B$19</f>
        <v>0</v>
      </c>
      <c r="C250" s="177">
        <f>C196/RES_summary!C$19</f>
        <v>0</v>
      </c>
      <c r="D250" s="177">
        <f>D196/RES_summary!D$19</f>
        <v>0</v>
      </c>
      <c r="E250" s="177">
        <f>E196/RES_summary!E$19</f>
        <v>0</v>
      </c>
      <c r="F250" s="177">
        <f>F196/RES_summary!F$19</f>
        <v>0</v>
      </c>
      <c r="G250" s="177">
        <f>G196/RES_summary!G$19</f>
        <v>0</v>
      </c>
      <c r="H250" s="177">
        <f>H196/RES_summary!H$19</f>
        <v>0</v>
      </c>
      <c r="I250" s="177">
        <f>I196/RES_summary!I$19</f>
        <v>0</v>
      </c>
      <c r="J250" s="177">
        <f>J196/RES_summary!J$19</f>
        <v>0</v>
      </c>
      <c r="K250" s="177">
        <f>K196/RES_summary!K$19</f>
        <v>0</v>
      </c>
      <c r="L250" s="177">
        <f>L196/RES_summary!L$19</f>
        <v>0</v>
      </c>
      <c r="M250" s="177">
        <f>M196/RES_summary!M$19</f>
        <v>0</v>
      </c>
      <c r="N250" s="177">
        <f>N196/RES_summary!N$19</f>
        <v>0</v>
      </c>
      <c r="O250" s="177">
        <f>O196/RES_summary!O$19</f>
        <v>0</v>
      </c>
      <c r="P250" s="177">
        <f>P196/RES_summary!P$19</f>
        <v>0</v>
      </c>
      <c r="Q250" s="177">
        <f>Q196/RES_summary!Q$19</f>
        <v>0</v>
      </c>
    </row>
    <row r="251" spans="1:17" ht="12" customHeight="1" x14ac:dyDescent="0.25">
      <c r="A251" s="158" t="s">
        <v>62</v>
      </c>
      <c r="B251" s="178">
        <f>B197/RES_summary!B$19</f>
        <v>0</v>
      </c>
      <c r="C251" s="178">
        <f>C197/RES_summary!C$19</f>
        <v>0</v>
      </c>
      <c r="D251" s="178">
        <f>D197/RES_summary!D$19</f>
        <v>0</v>
      </c>
      <c r="E251" s="178">
        <f>E197/RES_summary!E$19</f>
        <v>0</v>
      </c>
      <c r="F251" s="178">
        <f>F197/RES_summary!F$19</f>
        <v>0</v>
      </c>
      <c r="G251" s="178">
        <f>G197/RES_summary!G$19</f>
        <v>0</v>
      </c>
      <c r="H251" s="178">
        <f>H197/RES_summary!H$19</f>
        <v>0</v>
      </c>
      <c r="I251" s="178">
        <f>I197/RES_summary!I$19</f>
        <v>0</v>
      </c>
      <c r="J251" s="178">
        <f>J197/RES_summary!J$19</f>
        <v>0</v>
      </c>
      <c r="K251" s="178">
        <f>K197/RES_summary!K$19</f>
        <v>0</v>
      </c>
      <c r="L251" s="178">
        <f>L197/RES_summary!L$19</f>
        <v>0</v>
      </c>
      <c r="M251" s="178">
        <f>M197/RES_summary!M$19</f>
        <v>0</v>
      </c>
      <c r="N251" s="178">
        <f>N197/RES_summary!N$19</f>
        <v>0</v>
      </c>
      <c r="O251" s="178">
        <f>O197/RES_summary!O$19</f>
        <v>0</v>
      </c>
      <c r="P251" s="178">
        <f>P197/RES_summary!P$19</f>
        <v>0</v>
      </c>
      <c r="Q251" s="178">
        <f>Q197/RES_summary!Q$19</f>
        <v>0</v>
      </c>
    </row>
    <row r="252" spans="1:17" ht="12" customHeight="1" x14ac:dyDescent="0.25">
      <c r="A252" s="23" t="s">
        <v>57</v>
      </c>
      <c r="B252" s="177">
        <f>B198/RES_summary!B$19</f>
        <v>0</v>
      </c>
      <c r="C252" s="177">
        <f>C198/RES_summary!C$19</f>
        <v>0</v>
      </c>
      <c r="D252" s="177">
        <f>D198/RES_summary!D$19</f>
        <v>0</v>
      </c>
      <c r="E252" s="177">
        <f>E198/RES_summary!E$19</f>
        <v>0</v>
      </c>
      <c r="F252" s="177">
        <f>F198/RES_summary!F$19</f>
        <v>0</v>
      </c>
      <c r="G252" s="177">
        <f>G198/RES_summary!G$19</f>
        <v>0</v>
      </c>
      <c r="H252" s="177">
        <f>H198/RES_summary!H$19</f>
        <v>0</v>
      </c>
      <c r="I252" s="177">
        <f>I198/RES_summary!I$19</f>
        <v>0</v>
      </c>
      <c r="J252" s="177">
        <f>J198/RES_summary!J$19</f>
        <v>0</v>
      </c>
      <c r="K252" s="177">
        <f>K198/RES_summary!K$19</f>
        <v>0</v>
      </c>
      <c r="L252" s="177">
        <f>L198/RES_summary!L$19</f>
        <v>0</v>
      </c>
      <c r="M252" s="177">
        <f>M198/RES_summary!M$19</f>
        <v>0</v>
      </c>
      <c r="N252" s="177">
        <f>N198/RES_summary!N$19</f>
        <v>0</v>
      </c>
      <c r="O252" s="177">
        <f>O198/RES_summary!O$19</f>
        <v>0</v>
      </c>
      <c r="P252" s="177">
        <f>P198/RES_summary!P$19</f>
        <v>0</v>
      </c>
      <c r="Q252" s="177">
        <f>Q198/RES_summary!Q$19</f>
        <v>0</v>
      </c>
    </row>
    <row r="253" spans="1:17" ht="12" customHeight="1" x14ac:dyDescent="0.25">
      <c r="A253" s="29" t="s">
        <v>140</v>
      </c>
      <c r="B253" s="176">
        <f>B199/RES_summary!B$19</f>
        <v>0</v>
      </c>
      <c r="C253" s="176">
        <f>C199/RES_summary!C$19</f>
        <v>0</v>
      </c>
      <c r="D253" s="176">
        <f>D199/RES_summary!D$19</f>
        <v>0</v>
      </c>
      <c r="E253" s="176">
        <f>E199/RES_summary!E$19</f>
        <v>0</v>
      </c>
      <c r="F253" s="176">
        <f>F199/RES_summary!F$19</f>
        <v>0</v>
      </c>
      <c r="G253" s="176">
        <f>G199/RES_summary!G$19</f>
        <v>0</v>
      </c>
      <c r="H253" s="176">
        <f>H199/RES_summary!H$19</f>
        <v>0</v>
      </c>
      <c r="I253" s="176">
        <f>I199/RES_summary!I$19</f>
        <v>0</v>
      </c>
      <c r="J253" s="176">
        <f>J199/RES_summary!J$19</f>
        <v>0</v>
      </c>
      <c r="K253" s="176">
        <f>K199/RES_summary!K$19</f>
        <v>0</v>
      </c>
      <c r="L253" s="176">
        <f>L199/RES_summary!L$19</f>
        <v>0</v>
      </c>
      <c r="M253" s="176">
        <f>M199/RES_summary!M$19</f>
        <v>0</v>
      </c>
      <c r="N253" s="176">
        <f>N199/RES_summary!N$19</f>
        <v>0</v>
      </c>
      <c r="O253" s="176">
        <f>O199/RES_summary!O$19</f>
        <v>0</v>
      </c>
      <c r="P253" s="176">
        <f>P199/RES_summary!P$19</f>
        <v>0</v>
      </c>
      <c r="Q253" s="176">
        <f>Q199/RES_summary!Q$19</f>
        <v>0</v>
      </c>
    </row>
    <row r="255" spans="1:17" ht="12" customHeight="1" x14ac:dyDescent="0.25">
      <c r="A255" s="152" t="s">
        <v>195</v>
      </c>
      <c r="B255" s="184">
        <f>B201/RES_summary!B$19</f>
        <v>0</v>
      </c>
      <c r="C255" s="184">
        <f>C201/RES_summary!C$19</f>
        <v>0</v>
      </c>
      <c r="D255" s="184">
        <f>D201/RES_summary!D$19</f>
        <v>0</v>
      </c>
      <c r="E255" s="184">
        <f>E201/RES_summary!E$19</f>
        <v>0</v>
      </c>
      <c r="F255" s="184">
        <f>F201/RES_summary!F$19</f>
        <v>0</v>
      </c>
      <c r="G255" s="184">
        <f>G201/RES_summary!G$19</f>
        <v>0</v>
      </c>
      <c r="H255" s="184">
        <f>H201/RES_summary!H$19</f>
        <v>0</v>
      </c>
      <c r="I255" s="184">
        <f>I201/RES_summary!I$19</f>
        <v>0</v>
      </c>
      <c r="J255" s="184">
        <f>J201/RES_summary!J$19</f>
        <v>0</v>
      </c>
      <c r="K255" s="184">
        <f>K201/RES_summary!K$19</f>
        <v>0</v>
      </c>
      <c r="L255" s="184">
        <f>L201/RES_summary!L$19</f>
        <v>0</v>
      </c>
      <c r="M255" s="184">
        <f>M201/RES_summary!M$19</f>
        <v>0</v>
      </c>
      <c r="N255" s="184">
        <f>N201/RES_summary!N$19</f>
        <v>0</v>
      </c>
      <c r="O255" s="184">
        <f>O201/RES_summary!O$19</f>
        <v>0</v>
      </c>
      <c r="P255" s="184">
        <f>P201/RES_summary!P$19</f>
        <v>0</v>
      </c>
      <c r="Q255" s="184">
        <f>Q201/RES_summary!Q$19</f>
        <v>0</v>
      </c>
    </row>
    <row r="256" spans="1:17" ht="12" customHeight="1" x14ac:dyDescent="0.25">
      <c r="A256" s="158" t="s">
        <v>65</v>
      </c>
      <c r="B256" s="178">
        <f>B202/RES_summary!B$19</f>
        <v>0</v>
      </c>
      <c r="C256" s="178">
        <f>C202/RES_summary!C$19</f>
        <v>0</v>
      </c>
      <c r="D256" s="178">
        <f>D202/RES_summary!D$19</f>
        <v>0</v>
      </c>
      <c r="E256" s="178">
        <f>E202/RES_summary!E$19</f>
        <v>0</v>
      </c>
      <c r="F256" s="178">
        <f>F202/RES_summary!F$19</f>
        <v>0</v>
      </c>
      <c r="G256" s="178">
        <f>G202/RES_summary!G$19</f>
        <v>0</v>
      </c>
      <c r="H256" s="178">
        <f>H202/RES_summary!H$19</f>
        <v>0</v>
      </c>
      <c r="I256" s="178">
        <f>I202/RES_summary!I$19</f>
        <v>0</v>
      </c>
      <c r="J256" s="178">
        <f>J202/RES_summary!J$19</f>
        <v>0</v>
      </c>
      <c r="K256" s="178">
        <f>K202/RES_summary!K$19</f>
        <v>0</v>
      </c>
      <c r="L256" s="178">
        <f>L202/RES_summary!L$19</f>
        <v>0</v>
      </c>
      <c r="M256" s="178">
        <f>M202/RES_summary!M$19</f>
        <v>0</v>
      </c>
      <c r="N256" s="178">
        <f>N202/RES_summary!N$19</f>
        <v>0</v>
      </c>
      <c r="O256" s="178">
        <f>O202/RES_summary!O$19</f>
        <v>0</v>
      </c>
      <c r="P256" s="178">
        <f>P202/RES_summary!P$19</f>
        <v>0</v>
      </c>
      <c r="Q256" s="178">
        <f>Q202/RES_summary!Q$19</f>
        <v>0</v>
      </c>
    </row>
    <row r="257" spans="1:17" ht="12" customHeight="1" x14ac:dyDescent="0.25">
      <c r="A257" s="23" t="s">
        <v>60</v>
      </c>
      <c r="B257" s="177">
        <f>B203/RES_summary!B$19</f>
        <v>0</v>
      </c>
      <c r="C257" s="177">
        <f>C203/RES_summary!C$19</f>
        <v>0</v>
      </c>
      <c r="D257" s="177">
        <f>D203/RES_summary!D$19</f>
        <v>0</v>
      </c>
      <c r="E257" s="177">
        <f>E203/RES_summary!E$19</f>
        <v>0</v>
      </c>
      <c r="F257" s="177">
        <f>F203/RES_summary!F$19</f>
        <v>0</v>
      </c>
      <c r="G257" s="177">
        <f>G203/RES_summary!G$19</f>
        <v>0</v>
      </c>
      <c r="H257" s="177">
        <f>H203/RES_summary!H$19</f>
        <v>0</v>
      </c>
      <c r="I257" s="177">
        <f>I203/RES_summary!I$19</f>
        <v>0</v>
      </c>
      <c r="J257" s="177">
        <f>J203/RES_summary!J$19</f>
        <v>0</v>
      </c>
      <c r="K257" s="177">
        <f>K203/RES_summary!K$19</f>
        <v>0</v>
      </c>
      <c r="L257" s="177">
        <f>L203/RES_summary!L$19</f>
        <v>0</v>
      </c>
      <c r="M257" s="177">
        <f>M203/RES_summary!M$19</f>
        <v>0</v>
      </c>
      <c r="N257" s="177">
        <f>N203/RES_summary!N$19</f>
        <v>0</v>
      </c>
      <c r="O257" s="177">
        <f>O203/RES_summary!O$19</f>
        <v>0</v>
      </c>
      <c r="P257" s="177">
        <f>P203/RES_summary!P$19</f>
        <v>0</v>
      </c>
      <c r="Q257" s="177">
        <f>Q203/RES_summary!Q$19</f>
        <v>0</v>
      </c>
    </row>
    <row r="258" spans="1:17" ht="12" customHeight="1" x14ac:dyDescent="0.25">
      <c r="A258" s="158" t="s">
        <v>112</v>
      </c>
      <c r="B258" s="178">
        <f>B204/RES_summary!B$19</f>
        <v>0</v>
      </c>
      <c r="C258" s="178">
        <f>C204/RES_summary!C$19</f>
        <v>0</v>
      </c>
      <c r="D258" s="178">
        <f>D204/RES_summary!D$19</f>
        <v>0</v>
      </c>
      <c r="E258" s="178">
        <f>E204/RES_summary!E$19</f>
        <v>0</v>
      </c>
      <c r="F258" s="178">
        <f>F204/RES_summary!F$19</f>
        <v>0</v>
      </c>
      <c r="G258" s="178">
        <f>G204/RES_summary!G$19</f>
        <v>0</v>
      </c>
      <c r="H258" s="178">
        <f>H204/RES_summary!H$19</f>
        <v>0</v>
      </c>
      <c r="I258" s="178">
        <f>I204/RES_summary!I$19</f>
        <v>0</v>
      </c>
      <c r="J258" s="178">
        <f>J204/RES_summary!J$19</f>
        <v>0</v>
      </c>
      <c r="K258" s="178">
        <f>K204/RES_summary!K$19</f>
        <v>0</v>
      </c>
      <c r="L258" s="178">
        <f>L204/RES_summary!L$19</f>
        <v>0</v>
      </c>
      <c r="M258" s="178">
        <f>M204/RES_summary!M$19</f>
        <v>0</v>
      </c>
      <c r="N258" s="178">
        <f>N204/RES_summary!N$19</f>
        <v>0</v>
      </c>
      <c r="O258" s="178">
        <f>O204/RES_summary!O$19</f>
        <v>0</v>
      </c>
      <c r="P258" s="178">
        <f>P204/RES_summary!P$19</f>
        <v>0</v>
      </c>
      <c r="Q258" s="178">
        <f>Q204/RES_summary!Q$19</f>
        <v>0</v>
      </c>
    </row>
    <row r="259" spans="1:17" ht="12" customHeight="1" x14ac:dyDescent="0.25">
      <c r="A259" s="23" t="s">
        <v>60</v>
      </c>
      <c r="B259" s="177">
        <f>B205/RES_summary!B$19</f>
        <v>0</v>
      </c>
      <c r="C259" s="177">
        <f>C205/RES_summary!C$19</f>
        <v>0</v>
      </c>
      <c r="D259" s="177">
        <f>D205/RES_summary!D$19</f>
        <v>0</v>
      </c>
      <c r="E259" s="177">
        <f>E205/RES_summary!E$19</f>
        <v>0</v>
      </c>
      <c r="F259" s="177">
        <f>F205/RES_summary!F$19</f>
        <v>0</v>
      </c>
      <c r="G259" s="177">
        <f>G205/RES_summary!G$19</f>
        <v>0</v>
      </c>
      <c r="H259" s="177">
        <f>H205/RES_summary!H$19</f>
        <v>0</v>
      </c>
      <c r="I259" s="177">
        <f>I205/RES_summary!I$19</f>
        <v>0</v>
      </c>
      <c r="J259" s="177">
        <f>J205/RES_summary!J$19</f>
        <v>0</v>
      </c>
      <c r="K259" s="177">
        <f>K205/RES_summary!K$19</f>
        <v>0</v>
      </c>
      <c r="L259" s="177">
        <f>L205/RES_summary!L$19</f>
        <v>0</v>
      </c>
      <c r="M259" s="177">
        <f>M205/RES_summary!M$19</f>
        <v>0</v>
      </c>
      <c r="N259" s="177">
        <f>N205/RES_summary!N$19</f>
        <v>0</v>
      </c>
      <c r="O259" s="177">
        <f>O205/RES_summary!O$19</f>
        <v>0</v>
      </c>
      <c r="P259" s="177">
        <f>P205/RES_summary!P$19</f>
        <v>0</v>
      </c>
      <c r="Q259" s="177">
        <f>Q205/RES_summary!Q$19</f>
        <v>0</v>
      </c>
    </row>
    <row r="260" spans="1:17" ht="12" customHeight="1" x14ac:dyDescent="0.25">
      <c r="A260" s="158" t="s">
        <v>63</v>
      </c>
      <c r="B260" s="178">
        <f>B206/RES_summary!B$19</f>
        <v>0</v>
      </c>
      <c r="C260" s="178">
        <f>C206/RES_summary!C$19</f>
        <v>0</v>
      </c>
      <c r="D260" s="178">
        <f>D206/RES_summary!D$19</f>
        <v>0</v>
      </c>
      <c r="E260" s="178">
        <f>E206/RES_summary!E$19</f>
        <v>0</v>
      </c>
      <c r="F260" s="178">
        <f>F206/RES_summary!F$19</f>
        <v>0</v>
      </c>
      <c r="G260" s="178">
        <f>G206/RES_summary!G$19</f>
        <v>0</v>
      </c>
      <c r="H260" s="178">
        <f>H206/RES_summary!H$19</f>
        <v>0</v>
      </c>
      <c r="I260" s="178">
        <f>I206/RES_summary!I$19</f>
        <v>0</v>
      </c>
      <c r="J260" s="178">
        <f>J206/RES_summary!J$19</f>
        <v>0</v>
      </c>
      <c r="K260" s="178">
        <f>K206/RES_summary!K$19</f>
        <v>0</v>
      </c>
      <c r="L260" s="178">
        <f>L206/RES_summary!L$19</f>
        <v>0</v>
      </c>
      <c r="M260" s="178">
        <f>M206/RES_summary!M$19</f>
        <v>0</v>
      </c>
      <c r="N260" s="178">
        <f>N206/RES_summary!N$19</f>
        <v>0</v>
      </c>
      <c r="O260" s="178">
        <f>O206/RES_summary!O$19</f>
        <v>0</v>
      </c>
      <c r="P260" s="178">
        <f>P206/RES_summary!P$19</f>
        <v>0</v>
      </c>
      <c r="Q260" s="178">
        <f>Q206/RES_summary!Q$19</f>
        <v>0</v>
      </c>
    </row>
    <row r="261" spans="1:17" ht="12" customHeight="1" x14ac:dyDescent="0.25">
      <c r="A261" s="167" t="s">
        <v>144</v>
      </c>
      <c r="B261" s="183">
        <f>B207/RES_summary!B$19</f>
        <v>0</v>
      </c>
      <c r="C261" s="183">
        <f>C207/RES_summary!C$19</f>
        <v>0</v>
      </c>
      <c r="D261" s="183">
        <f>D207/RES_summary!D$19</f>
        <v>0</v>
      </c>
      <c r="E261" s="183">
        <f>E207/RES_summary!E$19</f>
        <v>0</v>
      </c>
      <c r="F261" s="183">
        <f>F207/RES_summary!F$19</f>
        <v>0</v>
      </c>
      <c r="G261" s="183">
        <f>G207/RES_summary!G$19</f>
        <v>0</v>
      </c>
      <c r="H261" s="183">
        <f>H207/RES_summary!H$19</f>
        <v>0</v>
      </c>
      <c r="I261" s="183">
        <f>I207/RES_summary!I$19</f>
        <v>0</v>
      </c>
      <c r="J261" s="183">
        <f>J207/RES_summary!J$19</f>
        <v>0</v>
      </c>
      <c r="K261" s="183">
        <f>K207/RES_summary!K$19</f>
        <v>0</v>
      </c>
      <c r="L261" s="183">
        <f>L207/RES_summary!L$19</f>
        <v>0</v>
      </c>
      <c r="M261" s="183">
        <f>M207/RES_summary!M$19</f>
        <v>0</v>
      </c>
      <c r="N261" s="183">
        <f>N207/RES_summary!N$19</f>
        <v>0</v>
      </c>
      <c r="O261" s="183">
        <f>O207/RES_summary!O$19</f>
        <v>0</v>
      </c>
      <c r="P261" s="183">
        <f>P207/RES_summary!P$19</f>
        <v>0</v>
      </c>
      <c r="Q261" s="183">
        <f>Q207/RES_summary!Q$19</f>
        <v>0</v>
      </c>
    </row>
    <row r="262" spans="1:17" ht="12" customHeight="1" x14ac:dyDescent="0.25">
      <c r="A262" s="167" t="s">
        <v>143</v>
      </c>
      <c r="B262" s="183">
        <f>B208/RES_summary!B$19</f>
        <v>0</v>
      </c>
      <c r="C262" s="183">
        <f>C208/RES_summary!C$19</f>
        <v>0</v>
      </c>
      <c r="D262" s="183">
        <f>D208/RES_summary!D$19</f>
        <v>0</v>
      </c>
      <c r="E262" s="183">
        <f>E208/RES_summary!E$19</f>
        <v>0</v>
      </c>
      <c r="F262" s="183">
        <f>F208/RES_summary!F$19</f>
        <v>0</v>
      </c>
      <c r="G262" s="183">
        <f>G208/RES_summary!G$19</f>
        <v>0</v>
      </c>
      <c r="H262" s="183">
        <f>H208/RES_summary!H$19</f>
        <v>0</v>
      </c>
      <c r="I262" s="183">
        <f>I208/RES_summary!I$19</f>
        <v>0</v>
      </c>
      <c r="J262" s="183">
        <f>J208/RES_summary!J$19</f>
        <v>0</v>
      </c>
      <c r="K262" s="183">
        <f>K208/RES_summary!K$19</f>
        <v>0</v>
      </c>
      <c r="L262" s="183">
        <f>L208/RES_summary!L$19</f>
        <v>0</v>
      </c>
      <c r="M262" s="183">
        <f>M208/RES_summary!M$19</f>
        <v>0</v>
      </c>
      <c r="N262" s="183">
        <f>N208/RES_summary!N$19</f>
        <v>0</v>
      </c>
      <c r="O262" s="183">
        <f>O208/RES_summary!O$19</f>
        <v>0</v>
      </c>
      <c r="P262" s="183">
        <f>P208/RES_summary!P$19</f>
        <v>0</v>
      </c>
      <c r="Q262" s="183">
        <f>Q208/RES_summary!Q$19</f>
        <v>0</v>
      </c>
    </row>
    <row r="263" spans="1:17" ht="12" customHeight="1" x14ac:dyDescent="0.25">
      <c r="A263" s="166" t="s">
        <v>57</v>
      </c>
      <c r="B263" s="182">
        <f>B209/RES_summary!B$19</f>
        <v>0</v>
      </c>
      <c r="C263" s="182">
        <f>C209/RES_summary!C$19</f>
        <v>0</v>
      </c>
      <c r="D263" s="182">
        <f>D209/RES_summary!D$19</f>
        <v>0</v>
      </c>
      <c r="E263" s="182">
        <f>E209/RES_summary!E$19</f>
        <v>0</v>
      </c>
      <c r="F263" s="182">
        <f>F209/RES_summary!F$19</f>
        <v>0</v>
      </c>
      <c r="G263" s="182">
        <f>G209/RES_summary!G$19</f>
        <v>0</v>
      </c>
      <c r="H263" s="182">
        <f>H209/RES_summary!H$19</f>
        <v>0</v>
      </c>
      <c r="I263" s="182">
        <f>I209/RES_summary!I$19</f>
        <v>0</v>
      </c>
      <c r="J263" s="182">
        <f>J209/RES_summary!J$19</f>
        <v>0</v>
      </c>
      <c r="K263" s="182">
        <f>K209/RES_summary!K$19</f>
        <v>0</v>
      </c>
      <c r="L263" s="182">
        <f>L209/RES_summary!L$19</f>
        <v>0</v>
      </c>
      <c r="M263" s="182">
        <f>M209/RES_summary!M$19</f>
        <v>0</v>
      </c>
      <c r="N263" s="182">
        <f>N209/RES_summary!N$19</f>
        <v>0</v>
      </c>
      <c r="O263" s="182">
        <f>O209/RES_summary!O$19</f>
        <v>0</v>
      </c>
      <c r="P263" s="182">
        <f>P209/RES_summary!P$19</f>
        <v>0</v>
      </c>
      <c r="Q263" s="182">
        <f>Q209/RES_summary!Q$19</f>
        <v>0</v>
      </c>
    </row>
    <row r="264" spans="1:17" ht="12" customHeight="1" x14ac:dyDescent="0.25">
      <c r="A264" s="147" t="s">
        <v>59</v>
      </c>
      <c r="B264" s="181">
        <f>B210/RES_summary!B$19</f>
        <v>0</v>
      </c>
      <c r="C264" s="181">
        <f>C210/RES_summary!C$19</f>
        <v>0</v>
      </c>
      <c r="D264" s="181">
        <f>D210/RES_summary!D$19</f>
        <v>0</v>
      </c>
      <c r="E264" s="181">
        <f>E210/RES_summary!E$19</f>
        <v>0</v>
      </c>
      <c r="F264" s="181">
        <f>F210/RES_summary!F$19</f>
        <v>0</v>
      </c>
      <c r="G264" s="181">
        <f>G210/RES_summary!G$19</f>
        <v>0</v>
      </c>
      <c r="H264" s="181">
        <f>H210/RES_summary!H$19</f>
        <v>0</v>
      </c>
      <c r="I264" s="181">
        <f>I210/RES_summary!I$19</f>
        <v>0</v>
      </c>
      <c r="J264" s="181">
        <f>J210/RES_summary!J$19</f>
        <v>0</v>
      </c>
      <c r="K264" s="181">
        <f>K210/RES_summary!K$19</f>
        <v>0</v>
      </c>
      <c r="L264" s="181">
        <f>L210/RES_summary!L$19</f>
        <v>0</v>
      </c>
      <c r="M264" s="181">
        <f>M210/RES_summary!M$19</f>
        <v>0</v>
      </c>
      <c r="N264" s="181">
        <f>N210/RES_summary!N$19</f>
        <v>0</v>
      </c>
      <c r="O264" s="181">
        <f>O210/RES_summary!O$19</f>
        <v>0</v>
      </c>
      <c r="P264" s="181">
        <f>P210/RES_summary!P$19</f>
        <v>0</v>
      </c>
      <c r="Q264" s="181">
        <f>Q210/RES_summary!Q$19</f>
        <v>0</v>
      </c>
    </row>
    <row r="265" spans="1:17" ht="12" customHeight="1" x14ac:dyDescent="0.25">
      <c r="A265" s="163" t="s">
        <v>142</v>
      </c>
      <c r="B265" s="180">
        <f>B211/RES_summary!B$19</f>
        <v>0</v>
      </c>
      <c r="C265" s="180">
        <f>C211/RES_summary!C$19</f>
        <v>0</v>
      </c>
      <c r="D265" s="180">
        <f>D211/RES_summary!D$19</f>
        <v>0</v>
      </c>
      <c r="E265" s="180">
        <f>E211/RES_summary!E$19</f>
        <v>0</v>
      </c>
      <c r="F265" s="180">
        <f>F211/RES_summary!F$19</f>
        <v>0</v>
      </c>
      <c r="G265" s="180">
        <f>G211/RES_summary!G$19</f>
        <v>0</v>
      </c>
      <c r="H265" s="180">
        <f>H211/RES_summary!H$19</f>
        <v>0</v>
      </c>
      <c r="I265" s="180">
        <f>I211/RES_summary!I$19</f>
        <v>0</v>
      </c>
      <c r="J265" s="180">
        <f>J211/RES_summary!J$19</f>
        <v>0</v>
      </c>
      <c r="K265" s="180">
        <f>K211/RES_summary!K$19</f>
        <v>0</v>
      </c>
      <c r="L265" s="180">
        <f>L211/RES_summary!L$19</f>
        <v>0</v>
      </c>
      <c r="M265" s="180">
        <f>M211/RES_summary!M$19</f>
        <v>0</v>
      </c>
      <c r="N265" s="180">
        <f>N211/RES_summary!N$19</f>
        <v>0</v>
      </c>
      <c r="O265" s="180">
        <f>O211/RES_summary!O$19</f>
        <v>0</v>
      </c>
      <c r="P265" s="180">
        <f>P211/RES_summary!P$19</f>
        <v>0</v>
      </c>
      <c r="Q265" s="180">
        <f>Q211/RES_summary!Q$19</f>
        <v>0</v>
      </c>
    </row>
    <row r="266" spans="1:17" ht="12" customHeight="1" x14ac:dyDescent="0.25">
      <c r="A266" s="161" t="s">
        <v>141</v>
      </c>
      <c r="B266" s="179">
        <f>B212/RES_summary!B$19</f>
        <v>0</v>
      </c>
      <c r="C266" s="179">
        <f>C212/RES_summary!C$19</f>
        <v>0</v>
      </c>
      <c r="D266" s="179">
        <f>D212/RES_summary!D$19</f>
        <v>0</v>
      </c>
      <c r="E266" s="179">
        <f>E212/RES_summary!E$19</f>
        <v>0</v>
      </c>
      <c r="F266" s="179">
        <f>F212/RES_summary!F$19</f>
        <v>0</v>
      </c>
      <c r="G266" s="179">
        <f>G212/RES_summary!G$19</f>
        <v>0</v>
      </c>
      <c r="H266" s="179">
        <f>H212/RES_summary!H$19</f>
        <v>0</v>
      </c>
      <c r="I266" s="179">
        <f>I212/RES_summary!I$19</f>
        <v>0</v>
      </c>
      <c r="J266" s="179">
        <f>J212/RES_summary!J$19</f>
        <v>0</v>
      </c>
      <c r="K266" s="179">
        <f>K212/RES_summary!K$19</f>
        <v>0</v>
      </c>
      <c r="L266" s="179">
        <f>L212/RES_summary!L$19</f>
        <v>0</v>
      </c>
      <c r="M266" s="179">
        <f>M212/RES_summary!M$19</f>
        <v>0</v>
      </c>
      <c r="N266" s="179">
        <f>N212/RES_summary!N$19</f>
        <v>0</v>
      </c>
      <c r="O266" s="179">
        <f>O212/RES_summary!O$19</f>
        <v>0</v>
      </c>
      <c r="P266" s="179">
        <f>P212/RES_summary!P$19</f>
        <v>0</v>
      </c>
      <c r="Q266" s="179">
        <f>Q212/RES_summary!Q$19</f>
        <v>0</v>
      </c>
    </row>
    <row r="267" spans="1:17" ht="12" customHeight="1" x14ac:dyDescent="0.25">
      <c r="A267" s="148" t="s">
        <v>60</v>
      </c>
      <c r="B267" s="177">
        <f>B213/RES_summary!B$19</f>
        <v>0</v>
      </c>
      <c r="C267" s="177">
        <f>C213/RES_summary!C$19</f>
        <v>0</v>
      </c>
      <c r="D267" s="177">
        <f>D213/RES_summary!D$19</f>
        <v>0</v>
      </c>
      <c r="E267" s="177">
        <f>E213/RES_summary!E$19</f>
        <v>0</v>
      </c>
      <c r="F267" s="177">
        <f>F213/RES_summary!F$19</f>
        <v>0</v>
      </c>
      <c r="G267" s="177">
        <f>G213/RES_summary!G$19</f>
        <v>0</v>
      </c>
      <c r="H267" s="177">
        <f>H213/RES_summary!H$19</f>
        <v>0</v>
      </c>
      <c r="I267" s="177">
        <f>I213/RES_summary!I$19</f>
        <v>0</v>
      </c>
      <c r="J267" s="177">
        <f>J213/RES_summary!J$19</f>
        <v>0</v>
      </c>
      <c r="K267" s="177">
        <f>K213/RES_summary!K$19</f>
        <v>0</v>
      </c>
      <c r="L267" s="177">
        <f>L213/RES_summary!L$19</f>
        <v>0</v>
      </c>
      <c r="M267" s="177">
        <f>M213/RES_summary!M$19</f>
        <v>0</v>
      </c>
      <c r="N267" s="177">
        <f>N213/RES_summary!N$19</f>
        <v>0</v>
      </c>
      <c r="O267" s="177">
        <f>O213/RES_summary!O$19</f>
        <v>0</v>
      </c>
      <c r="P267" s="177">
        <f>P213/RES_summary!P$19</f>
        <v>0</v>
      </c>
      <c r="Q267" s="177">
        <f>Q213/RES_summary!Q$19</f>
        <v>0</v>
      </c>
    </row>
    <row r="268" spans="1:17" ht="12" customHeight="1" x14ac:dyDescent="0.25">
      <c r="A268" s="148" t="s">
        <v>59</v>
      </c>
      <c r="B268" s="177">
        <f>B214/RES_summary!B$19</f>
        <v>0</v>
      </c>
      <c r="C268" s="177">
        <f>C214/RES_summary!C$19</f>
        <v>0</v>
      </c>
      <c r="D268" s="177">
        <f>D214/RES_summary!D$19</f>
        <v>0</v>
      </c>
      <c r="E268" s="177">
        <f>E214/RES_summary!E$19</f>
        <v>0</v>
      </c>
      <c r="F268" s="177">
        <f>F214/RES_summary!F$19</f>
        <v>0</v>
      </c>
      <c r="G268" s="177">
        <f>G214/RES_summary!G$19</f>
        <v>0</v>
      </c>
      <c r="H268" s="177">
        <f>H214/RES_summary!H$19</f>
        <v>0</v>
      </c>
      <c r="I268" s="177">
        <f>I214/RES_summary!I$19</f>
        <v>0</v>
      </c>
      <c r="J268" s="177">
        <f>J214/RES_summary!J$19</f>
        <v>0</v>
      </c>
      <c r="K268" s="177">
        <f>K214/RES_summary!K$19</f>
        <v>0</v>
      </c>
      <c r="L268" s="177">
        <f>L214/RES_summary!L$19</f>
        <v>0</v>
      </c>
      <c r="M268" s="177">
        <f>M214/RES_summary!M$19</f>
        <v>0</v>
      </c>
      <c r="N268" s="177">
        <f>N214/RES_summary!N$19</f>
        <v>0</v>
      </c>
      <c r="O268" s="177">
        <f>O214/RES_summary!O$19</f>
        <v>0</v>
      </c>
      <c r="P268" s="177">
        <f>P214/RES_summary!P$19</f>
        <v>0</v>
      </c>
      <c r="Q268" s="177">
        <f>Q214/RES_summary!Q$19</f>
        <v>0</v>
      </c>
    </row>
    <row r="269" spans="1:17" ht="12" customHeight="1" x14ac:dyDescent="0.25">
      <c r="A269" s="158" t="s">
        <v>62</v>
      </c>
      <c r="B269" s="178">
        <f>B215/RES_summary!B$19</f>
        <v>0</v>
      </c>
      <c r="C269" s="178">
        <f>C215/RES_summary!C$19</f>
        <v>0</v>
      </c>
      <c r="D269" s="178">
        <f>D215/RES_summary!D$19</f>
        <v>0</v>
      </c>
      <c r="E269" s="178">
        <f>E215/RES_summary!E$19</f>
        <v>0</v>
      </c>
      <c r="F269" s="178">
        <f>F215/RES_summary!F$19</f>
        <v>0</v>
      </c>
      <c r="G269" s="178">
        <f>G215/RES_summary!G$19</f>
        <v>0</v>
      </c>
      <c r="H269" s="178">
        <f>H215/RES_summary!H$19</f>
        <v>0</v>
      </c>
      <c r="I269" s="178">
        <f>I215/RES_summary!I$19</f>
        <v>0</v>
      </c>
      <c r="J269" s="178">
        <f>J215/RES_summary!J$19</f>
        <v>0</v>
      </c>
      <c r="K269" s="178">
        <f>K215/RES_summary!K$19</f>
        <v>0</v>
      </c>
      <c r="L269" s="178">
        <f>L215/RES_summary!L$19</f>
        <v>0</v>
      </c>
      <c r="M269" s="178">
        <f>M215/RES_summary!M$19</f>
        <v>0</v>
      </c>
      <c r="N269" s="178">
        <f>N215/RES_summary!N$19</f>
        <v>0</v>
      </c>
      <c r="O269" s="178">
        <f>O215/RES_summary!O$19</f>
        <v>0</v>
      </c>
      <c r="P269" s="178">
        <f>P215/RES_summary!P$19</f>
        <v>0</v>
      </c>
      <c r="Q269" s="178">
        <f>Q215/RES_summary!Q$19</f>
        <v>0</v>
      </c>
    </row>
    <row r="270" spans="1:17" ht="12" customHeight="1" x14ac:dyDescent="0.25">
      <c r="A270" s="23" t="s">
        <v>57</v>
      </c>
      <c r="B270" s="177">
        <f>B216/RES_summary!B$19</f>
        <v>0</v>
      </c>
      <c r="C270" s="177">
        <f>C216/RES_summary!C$19</f>
        <v>0</v>
      </c>
      <c r="D270" s="177">
        <f>D216/RES_summary!D$19</f>
        <v>0</v>
      </c>
      <c r="E270" s="177">
        <f>E216/RES_summary!E$19</f>
        <v>0</v>
      </c>
      <c r="F270" s="177">
        <f>F216/RES_summary!F$19</f>
        <v>0</v>
      </c>
      <c r="G270" s="177">
        <f>G216/RES_summary!G$19</f>
        <v>0</v>
      </c>
      <c r="H270" s="177">
        <f>H216/RES_summary!H$19</f>
        <v>0</v>
      </c>
      <c r="I270" s="177">
        <f>I216/RES_summary!I$19</f>
        <v>0</v>
      </c>
      <c r="J270" s="177">
        <f>J216/RES_summary!J$19</f>
        <v>0</v>
      </c>
      <c r="K270" s="177">
        <f>K216/RES_summary!K$19</f>
        <v>0</v>
      </c>
      <c r="L270" s="177">
        <f>L216/RES_summary!L$19</f>
        <v>0</v>
      </c>
      <c r="M270" s="177">
        <f>M216/RES_summary!M$19</f>
        <v>0</v>
      </c>
      <c r="N270" s="177">
        <f>N216/RES_summary!N$19</f>
        <v>0</v>
      </c>
      <c r="O270" s="177">
        <f>O216/RES_summary!O$19</f>
        <v>0</v>
      </c>
      <c r="P270" s="177">
        <f>P216/RES_summary!P$19</f>
        <v>0</v>
      </c>
      <c r="Q270" s="177">
        <f>Q216/RES_summary!Q$19</f>
        <v>0</v>
      </c>
    </row>
    <row r="271" spans="1:17" ht="12" customHeight="1" x14ac:dyDescent="0.25">
      <c r="A271" s="29" t="s">
        <v>140</v>
      </c>
      <c r="B271" s="176">
        <f>B217/RES_summary!B$19</f>
        <v>0</v>
      </c>
      <c r="C271" s="176">
        <f>C217/RES_summary!C$19</f>
        <v>0</v>
      </c>
      <c r="D271" s="176">
        <f>D217/RES_summary!D$19</f>
        <v>0</v>
      </c>
      <c r="E271" s="176">
        <f>E217/RES_summary!E$19</f>
        <v>0</v>
      </c>
      <c r="F271" s="176">
        <f>F217/RES_summary!F$19</f>
        <v>0</v>
      </c>
      <c r="G271" s="176">
        <f>G217/RES_summary!G$19</f>
        <v>0</v>
      </c>
      <c r="H271" s="176">
        <f>H217/RES_summary!H$19</f>
        <v>0</v>
      </c>
      <c r="I271" s="176">
        <f>I217/RES_summary!I$19</f>
        <v>0</v>
      </c>
      <c r="J271" s="176">
        <f>J217/RES_summary!J$19</f>
        <v>0</v>
      </c>
      <c r="K271" s="176">
        <f>K217/RES_summary!K$19</f>
        <v>0</v>
      </c>
      <c r="L271" s="176">
        <f>L217/RES_summary!L$19</f>
        <v>0</v>
      </c>
      <c r="M271" s="176">
        <f>M217/RES_summary!M$19</f>
        <v>0</v>
      </c>
      <c r="N271" s="176">
        <f>N217/RES_summary!N$19</f>
        <v>0</v>
      </c>
      <c r="O271" s="176">
        <f>O217/RES_summary!O$19</f>
        <v>0</v>
      </c>
      <c r="P271" s="176">
        <f>P217/RES_summary!P$19</f>
        <v>0</v>
      </c>
      <c r="Q271" s="176">
        <f>Q217/RES_summary!Q$19</f>
        <v>0</v>
      </c>
    </row>
    <row r="273" spans="1:17" s="28" customFormat="1" ht="12" customHeight="1" x14ac:dyDescent="0.25">
      <c r="A273" s="187" t="s">
        <v>194</v>
      </c>
      <c r="B273" s="186"/>
      <c r="C273" s="185"/>
      <c r="D273" s="185"/>
      <c r="E273" s="185"/>
      <c r="F273" s="185"/>
      <c r="G273" s="185"/>
      <c r="H273" s="185"/>
      <c r="I273" s="185"/>
      <c r="J273" s="185"/>
      <c r="K273" s="185"/>
      <c r="L273" s="185"/>
      <c r="M273" s="185"/>
      <c r="N273" s="185"/>
      <c r="O273" s="185"/>
      <c r="P273" s="185"/>
      <c r="Q273" s="185"/>
    </row>
    <row r="275" spans="1:17" ht="12" customHeight="1" x14ac:dyDescent="0.25">
      <c r="A275" s="152" t="s">
        <v>193</v>
      </c>
      <c r="B275" s="168"/>
      <c r="C275" s="168">
        <f>SUM(C276,C278,C280,C289)</f>
        <v>0</v>
      </c>
      <c r="D275" s="168">
        <f t="shared" ref="D275:Q275" si="69">SUM(D276,D278,D280,D289)</f>
        <v>0</v>
      </c>
      <c r="E275" s="168">
        <f t="shared" si="69"/>
        <v>0</v>
      </c>
      <c r="F275" s="168">
        <f t="shared" si="69"/>
        <v>0</v>
      </c>
      <c r="G275" s="168">
        <f t="shared" si="69"/>
        <v>0</v>
      </c>
      <c r="H275" s="168">
        <f t="shared" si="69"/>
        <v>0</v>
      </c>
      <c r="I275" s="168">
        <f t="shared" si="69"/>
        <v>0</v>
      </c>
      <c r="J275" s="168">
        <f t="shared" si="69"/>
        <v>0</v>
      </c>
      <c r="K275" s="168">
        <f t="shared" si="69"/>
        <v>0</v>
      </c>
      <c r="L275" s="168">
        <f t="shared" si="69"/>
        <v>0</v>
      </c>
      <c r="M275" s="168">
        <f t="shared" si="69"/>
        <v>0</v>
      </c>
      <c r="N275" s="168">
        <f t="shared" si="69"/>
        <v>0</v>
      </c>
      <c r="O275" s="168">
        <f t="shared" si="69"/>
        <v>0</v>
      </c>
      <c r="P275" s="168">
        <f t="shared" si="69"/>
        <v>0</v>
      </c>
      <c r="Q275" s="168">
        <f t="shared" si="69"/>
        <v>0</v>
      </c>
    </row>
    <row r="276" spans="1:17" ht="12" customHeight="1" x14ac:dyDescent="0.25">
      <c r="A276" s="158" t="s">
        <v>65</v>
      </c>
      <c r="B276" s="157"/>
      <c r="C276" s="157">
        <f>C277</f>
        <v>0</v>
      </c>
      <c r="D276" s="157">
        <f t="shared" ref="D276:Q276" si="70">D277</f>
        <v>0</v>
      </c>
      <c r="E276" s="157">
        <f t="shared" si="70"/>
        <v>0</v>
      </c>
      <c r="F276" s="157">
        <f t="shared" si="70"/>
        <v>0</v>
      </c>
      <c r="G276" s="157">
        <f t="shared" si="70"/>
        <v>0</v>
      </c>
      <c r="H276" s="157">
        <f t="shared" si="70"/>
        <v>0</v>
      </c>
      <c r="I276" s="157">
        <f t="shared" si="70"/>
        <v>0</v>
      </c>
      <c r="J276" s="157">
        <f t="shared" si="70"/>
        <v>0</v>
      </c>
      <c r="K276" s="157">
        <f t="shared" si="70"/>
        <v>0</v>
      </c>
      <c r="L276" s="157">
        <f t="shared" si="70"/>
        <v>0</v>
      </c>
      <c r="M276" s="157">
        <f t="shared" si="70"/>
        <v>0</v>
      </c>
      <c r="N276" s="157">
        <f t="shared" si="70"/>
        <v>0</v>
      </c>
      <c r="O276" s="157">
        <f t="shared" si="70"/>
        <v>0</v>
      </c>
      <c r="P276" s="157">
        <f t="shared" si="70"/>
        <v>0</v>
      </c>
      <c r="Q276" s="157">
        <f t="shared" si="70"/>
        <v>0</v>
      </c>
    </row>
    <row r="277" spans="1:17" ht="12" customHeight="1" x14ac:dyDescent="0.25">
      <c r="A277" s="23" t="s">
        <v>60</v>
      </c>
      <c r="B277" s="156"/>
      <c r="C277" s="156">
        <f>RES_hhdet_in_fec!C$145</f>
        <v>0</v>
      </c>
      <c r="D277" s="156">
        <f>RES_hhdet_in_fec!D$145</f>
        <v>0</v>
      </c>
      <c r="E277" s="156">
        <f>RES_hhdet_in_fec!E$145</f>
        <v>0</v>
      </c>
      <c r="F277" s="156">
        <f>RES_hhdet_in_fec!F$145</f>
        <v>0</v>
      </c>
      <c r="G277" s="156">
        <f>RES_hhdet_in_fec!G$145</f>
        <v>0</v>
      </c>
      <c r="H277" s="156">
        <f>RES_hhdet_in_fec!H$145</f>
        <v>0</v>
      </c>
      <c r="I277" s="156">
        <f>RES_hhdet_in_fec!I$145</f>
        <v>0</v>
      </c>
      <c r="J277" s="156">
        <f>RES_hhdet_in_fec!J$145</f>
        <v>0</v>
      </c>
      <c r="K277" s="156">
        <f>RES_hhdet_in_fec!K$145</f>
        <v>0</v>
      </c>
      <c r="L277" s="156">
        <f>RES_hhdet_in_fec!L$145</f>
        <v>0</v>
      </c>
      <c r="M277" s="156">
        <f>RES_hhdet_in_fec!M$145</f>
        <v>0</v>
      </c>
      <c r="N277" s="156">
        <f>RES_hhdet_in_fec!N$145</f>
        <v>0</v>
      </c>
      <c r="O277" s="156">
        <f>RES_hhdet_in_fec!O$145</f>
        <v>0</v>
      </c>
      <c r="P277" s="156">
        <f>RES_hhdet_in_fec!P$145</f>
        <v>0</v>
      </c>
      <c r="Q277" s="156">
        <f>RES_hhdet_in_fec!Q$145</f>
        <v>0</v>
      </c>
    </row>
    <row r="278" spans="1:17" ht="12" customHeight="1" x14ac:dyDescent="0.25">
      <c r="A278" s="158" t="s">
        <v>112</v>
      </c>
      <c r="B278" s="157"/>
      <c r="C278" s="157">
        <f>C279</f>
        <v>0</v>
      </c>
      <c r="D278" s="157">
        <f t="shared" ref="D278:Q278" si="71">D279</f>
        <v>0</v>
      </c>
      <c r="E278" s="157">
        <f t="shared" si="71"/>
        <v>0</v>
      </c>
      <c r="F278" s="157">
        <f t="shared" si="71"/>
        <v>0</v>
      </c>
      <c r="G278" s="157">
        <f t="shared" si="71"/>
        <v>0</v>
      </c>
      <c r="H278" s="157">
        <f t="shared" si="71"/>
        <v>0</v>
      </c>
      <c r="I278" s="157">
        <f t="shared" si="71"/>
        <v>0</v>
      </c>
      <c r="J278" s="157">
        <f t="shared" si="71"/>
        <v>0</v>
      </c>
      <c r="K278" s="157">
        <f t="shared" si="71"/>
        <v>0</v>
      </c>
      <c r="L278" s="157">
        <f t="shared" si="71"/>
        <v>0</v>
      </c>
      <c r="M278" s="157">
        <f t="shared" si="71"/>
        <v>0</v>
      </c>
      <c r="N278" s="157">
        <f t="shared" si="71"/>
        <v>0</v>
      </c>
      <c r="O278" s="157">
        <f t="shared" si="71"/>
        <v>0</v>
      </c>
      <c r="P278" s="157">
        <f t="shared" si="71"/>
        <v>0</v>
      </c>
      <c r="Q278" s="157">
        <f t="shared" si="71"/>
        <v>0</v>
      </c>
    </row>
    <row r="279" spans="1:17" ht="12" customHeight="1" x14ac:dyDescent="0.25">
      <c r="A279" s="23" t="s">
        <v>60</v>
      </c>
      <c r="B279" s="156"/>
      <c r="C279" s="156">
        <f>RES_hhdet_in_fec!C$147</f>
        <v>0</v>
      </c>
      <c r="D279" s="156">
        <f>RES_hhdet_in_fec!D$147</f>
        <v>0</v>
      </c>
      <c r="E279" s="156">
        <f>RES_hhdet_in_fec!E$147</f>
        <v>0</v>
      </c>
      <c r="F279" s="156">
        <f>RES_hhdet_in_fec!F$147</f>
        <v>0</v>
      </c>
      <c r="G279" s="156">
        <f>RES_hhdet_in_fec!G$147</f>
        <v>0</v>
      </c>
      <c r="H279" s="156">
        <f>RES_hhdet_in_fec!H$147</f>
        <v>0</v>
      </c>
      <c r="I279" s="156">
        <f>RES_hhdet_in_fec!I$147</f>
        <v>0</v>
      </c>
      <c r="J279" s="156">
        <f>RES_hhdet_in_fec!J$147</f>
        <v>0</v>
      </c>
      <c r="K279" s="156">
        <f>RES_hhdet_in_fec!K$147</f>
        <v>0</v>
      </c>
      <c r="L279" s="156">
        <f>RES_hhdet_in_fec!L$147</f>
        <v>0</v>
      </c>
      <c r="M279" s="156">
        <f>RES_hhdet_in_fec!M$147</f>
        <v>0</v>
      </c>
      <c r="N279" s="156">
        <f>RES_hhdet_in_fec!N$147</f>
        <v>0</v>
      </c>
      <c r="O279" s="156">
        <f>RES_hhdet_in_fec!O$147</f>
        <v>0</v>
      </c>
      <c r="P279" s="156">
        <f>RES_hhdet_in_fec!P$147</f>
        <v>0</v>
      </c>
      <c r="Q279" s="156">
        <f>RES_hhdet_in_fec!Q$147</f>
        <v>0</v>
      </c>
    </row>
    <row r="280" spans="1:17" ht="12" customHeight="1" x14ac:dyDescent="0.25">
      <c r="A280" s="158" t="s">
        <v>63</v>
      </c>
      <c r="B280" s="157"/>
      <c r="C280" s="157">
        <f>SUM(C281:C282,C285:C286)</f>
        <v>0</v>
      </c>
      <c r="D280" s="157">
        <f t="shared" ref="D280:Q280" si="72">SUM(D281:D282,D285:D286)</f>
        <v>0</v>
      </c>
      <c r="E280" s="157">
        <f t="shared" si="72"/>
        <v>0</v>
      </c>
      <c r="F280" s="157">
        <f t="shared" si="72"/>
        <v>0</v>
      </c>
      <c r="G280" s="157">
        <f t="shared" si="72"/>
        <v>0</v>
      </c>
      <c r="H280" s="157">
        <f t="shared" si="72"/>
        <v>0</v>
      </c>
      <c r="I280" s="157">
        <f t="shared" si="72"/>
        <v>0</v>
      </c>
      <c r="J280" s="157">
        <f t="shared" si="72"/>
        <v>0</v>
      </c>
      <c r="K280" s="157">
        <f t="shared" si="72"/>
        <v>0</v>
      </c>
      <c r="L280" s="157">
        <f t="shared" si="72"/>
        <v>0</v>
      </c>
      <c r="M280" s="157">
        <f t="shared" si="72"/>
        <v>0</v>
      </c>
      <c r="N280" s="157">
        <f t="shared" si="72"/>
        <v>0</v>
      </c>
      <c r="O280" s="157">
        <f t="shared" si="72"/>
        <v>0</v>
      </c>
      <c r="P280" s="157">
        <f t="shared" si="72"/>
        <v>0</v>
      </c>
      <c r="Q280" s="157">
        <f t="shared" si="72"/>
        <v>0</v>
      </c>
    </row>
    <row r="281" spans="1:17" ht="12" customHeight="1" x14ac:dyDescent="0.25">
      <c r="A281" s="167" t="s">
        <v>144</v>
      </c>
      <c r="B281" s="132"/>
      <c r="C281" s="132">
        <f>RES_hhdet_in_fec!C$149</f>
        <v>0</v>
      </c>
      <c r="D281" s="132">
        <f>RES_hhdet_in_fec!D$149</f>
        <v>0</v>
      </c>
      <c r="E281" s="132">
        <f>RES_hhdet_in_fec!E$149</f>
        <v>0</v>
      </c>
      <c r="F281" s="132">
        <f>RES_hhdet_in_fec!F$149</f>
        <v>0</v>
      </c>
      <c r="G281" s="132">
        <f>RES_hhdet_in_fec!G$149</f>
        <v>0</v>
      </c>
      <c r="H281" s="132">
        <f>RES_hhdet_in_fec!H$149</f>
        <v>0</v>
      </c>
      <c r="I281" s="132">
        <f>RES_hhdet_in_fec!I$149</f>
        <v>0</v>
      </c>
      <c r="J281" s="132">
        <f>RES_hhdet_in_fec!J$149</f>
        <v>0</v>
      </c>
      <c r="K281" s="132">
        <f>RES_hhdet_in_fec!K$149</f>
        <v>0</v>
      </c>
      <c r="L281" s="132">
        <f>RES_hhdet_in_fec!L$149</f>
        <v>0</v>
      </c>
      <c r="M281" s="132">
        <f>RES_hhdet_in_fec!M$149</f>
        <v>0</v>
      </c>
      <c r="N281" s="132">
        <f>RES_hhdet_in_fec!N$149</f>
        <v>0</v>
      </c>
      <c r="O281" s="132">
        <f>RES_hhdet_in_fec!O$149</f>
        <v>0</v>
      </c>
      <c r="P281" s="132">
        <f>RES_hhdet_in_fec!P$149</f>
        <v>0</v>
      </c>
      <c r="Q281" s="132">
        <f>RES_hhdet_in_fec!Q$149</f>
        <v>0</v>
      </c>
    </row>
    <row r="282" spans="1:17" ht="12" customHeight="1" x14ac:dyDescent="0.25">
      <c r="A282" s="167" t="s">
        <v>143</v>
      </c>
      <c r="B282" s="132"/>
      <c r="C282" s="132">
        <f>SUM(C283:C284)</f>
        <v>0</v>
      </c>
      <c r="D282" s="132">
        <f t="shared" ref="D282:Q282" si="73">SUM(D283:D284)</f>
        <v>0</v>
      </c>
      <c r="E282" s="132">
        <f t="shared" si="73"/>
        <v>0</v>
      </c>
      <c r="F282" s="132">
        <f t="shared" si="73"/>
        <v>0</v>
      </c>
      <c r="G282" s="132">
        <f t="shared" si="73"/>
        <v>0</v>
      </c>
      <c r="H282" s="132">
        <f t="shared" si="73"/>
        <v>0</v>
      </c>
      <c r="I282" s="132">
        <f t="shared" si="73"/>
        <v>0</v>
      </c>
      <c r="J282" s="132">
        <f t="shared" si="73"/>
        <v>0</v>
      </c>
      <c r="K282" s="132">
        <f t="shared" si="73"/>
        <v>0</v>
      </c>
      <c r="L282" s="132">
        <f t="shared" si="73"/>
        <v>0</v>
      </c>
      <c r="M282" s="132">
        <f t="shared" si="73"/>
        <v>0</v>
      </c>
      <c r="N282" s="132">
        <f t="shared" si="73"/>
        <v>0</v>
      </c>
      <c r="O282" s="132">
        <f t="shared" si="73"/>
        <v>0</v>
      </c>
      <c r="P282" s="132">
        <f t="shared" si="73"/>
        <v>0</v>
      </c>
      <c r="Q282" s="132">
        <f t="shared" si="73"/>
        <v>0</v>
      </c>
    </row>
    <row r="283" spans="1:17" ht="12" customHeight="1" x14ac:dyDescent="0.25">
      <c r="A283" s="166" t="s">
        <v>57</v>
      </c>
      <c r="B283" s="165"/>
      <c r="C283" s="165">
        <f>RES_hhdet_in_fec!C$151</f>
        <v>0</v>
      </c>
      <c r="D283" s="165">
        <f>RES_hhdet_in_fec!D$151</f>
        <v>0</v>
      </c>
      <c r="E283" s="165">
        <f>RES_hhdet_in_fec!E$151</f>
        <v>0</v>
      </c>
      <c r="F283" s="165">
        <f>RES_hhdet_in_fec!F$151</f>
        <v>0</v>
      </c>
      <c r="G283" s="165">
        <f>RES_hhdet_in_fec!G$151</f>
        <v>0</v>
      </c>
      <c r="H283" s="165">
        <f>RES_hhdet_in_fec!H$151</f>
        <v>0</v>
      </c>
      <c r="I283" s="165">
        <f>RES_hhdet_in_fec!I$151</f>
        <v>0</v>
      </c>
      <c r="J283" s="165">
        <f>RES_hhdet_in_fec!J$151</f>
        <v>0</v>
      </c>
      <c r="K283" s="165">
        <f>RES_hhdet_in_fec!K$151</f>
        <v>0</v>
      </c>
      <c r="L283" s="165">
        <f>RES_hhdet_in_fec!L$151</f>
        <v>0</v>
      </c>
      <c r="M283" s="165">
        <f>RES_hhdet_in_fec!M$151</f>
        <v>0</v>
      </c>
      <c r="N283" s="165">
        <f>RES_hhdet_in_fec!N$151</f>
        <v>0</v>
      </c>
      <c r="O283" s="165">
        <f>RES_hhdet_in_fec!O$151</f>
        <v>0</v>
      </c>
      <c r="P283" s="165">
        <f>RES_hhdet_in_fec!P$151</f>
        <v>0</v>
      </c>
      <c r="Q283" s="165">
        <f>RES_hhdet_in_fec!Q$151</f>
        <v>0</v>
      </c>
    </row>
    <row r="284" spans="1:17" ht="12" customHeight="1" x14ac:dyDescent="0.25">
      <c r="A284" s="147" t="s">
        <v>59</v>
      </c>
      <c r="B284" s="164"/>
      <c r="C284" s="164">
        <f>RES_hhdet_in_fec!C$152</f>
        <v>0</v>
      </c>
      <c r="D284" s="164">
        <f>RES_hhdet_in_fec!D$152</f>
        <v>0</v>
      </c>
      <c r="E284" s="164">
        <f>RES_hhdet_in_fec!E$152</f>
        <v>0</v>
      </c>
      <c r="F284" s="164">
        <f>RES_hhdet_in_fec!F$152</f>
        <v>0</v>
      </c>
      <c r="G284" s="164">
        <f>RES_hhdet_in_fec!G$152</f>
        <v>0</v>
      </c>
      <c r="H284" s="164">
        <f>RES_hhdet_in_fec!H$152</f>
        <v>0</v>
      </c>
      <c r="I284" s="164">
        <f>RES_hhdet_in_fec!I$152</f>
        <v>0</v>
      </c>
      <c r="J284" s="164">
        <f>RES_hhdet_in_fec!J$152</f>
        <v>0</v>
      </c>
      <c r="K284" s="164">
        <f>RES_hhdet_in_fec!K$152</f>
        <v>0</v>
      </c>
      <c r="L284" s="164">
        <f>RES_hhdet_in_fec!L$152</f>
        <v>0</v>
      </c>
      <c r="M284" s="164">
        <f>RES_hhdet_in_fec!M$152</f>
        <v>0</v>
      </c>
      <c r="N284" s="164">
        <f>RES_hhdet_in_fec!N$152</f>
        <v>0</v>
      </c>
      <c r="O284" s="164">
        <f>RES_hhdet_in_fec!O$152</f>
        <v>0</v>
      </c>
      <c r="P284" s="164">
        <f>RES_hhdet_in_fec!P$152</f>
        <v>0</v>
      </c>
      <c r="Q284" s="164">
        <f>RES_hhdet_in_fec!Q$152</f>
        <v>0</v>
      </c>
    </row>
    <row r="285" spans="1:17" ht="12" customHeight="1" x14ac:dyDescent="0.25">
      <c r="A285" s="163" t="s">
        <v>142</v>
      </c>
      <c r="B285" s="162"/>
      <c r="C285" s="162">
        <f>RES_hhdet_in_fec!C$153</f>
        <v>0</v>
      </c>
      <c r="D285" s="162">
        <f>RES_hhdet_in_fec!D$153</f>
        <v>0</v>
      </c>
      <c r="E285" s="162">
        <f>RES_hhdet_in_fec!E$153</f>
        <v>0</v>
      </c>
      <c r="F285" s="162">
        <f>RES_hhdet_in_fec!F$153</f>
        <v>0</v>
      </c>
      <c r="G285" s="162">
        <f>RES_hhdet_in_fec!G$153</f>
        <v>0</v>
      </c>
      <c r="H285" s="162">
        <f>RES_hhdet_in_fec!H$153</f>
        <v>0</v>
      </c>
      <c r="I285" s="162">
        <f>RES_hhdet_in_fec!I$153</f>
        <v>0</v>
      </c>
      <c r="J285" s="162">
        <f>RES_hhdet_in_fec!J$153</f>
        <v>0</v>
      </c>
      <c r="K285" s="162">
        <f>RES_hhdet_in_fec!K$153</f>
        <v>0</v>
      </c>
      <c r="L285" s="162">
        <f>RES_hhdet_in_fec!L$153</f>
        <v>0</v>
      </c>
      <c r="M285" s="162">
        <f>RES_hhdet_in_fec!M$153</f>
        <v>0</v>
      </c>
      <c r="N285" s="162">
        <f>RES_hhdet_in_fec!N$153</f>
        <v>0</v>
      </c>
      <c r="O285" s="162">
        <f>RES_hhdet_in_fec!O$153</f>
        <v>0</v>
      </c>
      <c r="P285" s="162">
        <f>RES_hhdet_in_fec!P$153</f>
        <v>0</v>
      </c>
      <c r="Q285" s="162">
        <f>RES_hhdet_in_fec!Q$153</f>
        <v>0</v>
      </c>
    </row>
    <row r="286" spans="1:17" ht="12" customHeight="1" x14ac:dyDescent="0.25">
      <c r="A286" s="161" t="s">
        <v>141</v>
      </c>
      <c r="B286" s="160"/>
      <c r="C286" s="160">
        <f>SUM(C287:C288)</f>
        <v>0</v>
      </c>
      <c r="D286" s="160">
        <f t="shared" ref="D286:Q286" si="74">SUM(D287:D288)</f>
        <v>0</v>
      </c>
      <c r="E286" s="160">
        <f t="shared" si="74"/>
        <v>0</v>
      </c>
      <c r="F286" s="160">
        <f t="shared" si="74"/>
        <v>0</v>
      </c>
      <c r="G286" s="160">
        <f t="shared" si="74"/>
        <v>0</v>
      </c>
      <c r="H286" s="160">
        <f t="shared" si="74"/>
        <v>0</v>
      </c>
      <c r="I286" s="160">
        <f t="shared" si="74"/>
        <v>0</v>
      </c>
      <c r="J286" s="160">
        <f t="shared" si="74"/>
        <v>0</v>
      </c>
      <c r="K286" s="160">
        <f t="shared" si="74"/>
        <v>0</v>
      </c>
      <c r="L286" s="160">
        <f t="shared" si="74"/>
        <v>0</v>
      </c>
      <c r="M286" s="160">
        <f t="shared" si="74"/>
        <v>0</v>
      </c>
      <c r="N286" s="160">
        <f t="shared" si="74"/>
        <v>0</v>
      </c>
      <c r="O286" s="160">
        <f t="shared" si="74"/>
        <v>0</v>
      </c>
      <c r="P286" s="160">
        <f t="shared" si="74"/>
        <v>0</v>
      </c>
      <c r="Q286" s="160">
        <f t="shared" si="74"/>
        <v>0</v>
      </c>
    </row>
    <row r="287" spans="1:17" ht="12" customHeight="1" x14ac:dyDescent="0.25">
      <c r="A287" s="148" t="s">
        <v>60</v>
      </c>
      <c r="B287" s="156"/>
      <c r="C287" s="156">
        <f>RES_hhdet_in_fec!C$155</f>
        <v>0</v>
      </c>
      <c r="D287" s="156">
        <f>RES_hhdet_in_fec!D$155</f>
        <v>0</v>
      </c>
      <c r="E287" s="156">
        <f>RES_hhdet_in_fec!E$155</f>
        <v>0</v>
      </c>
      <c r="F287" s="156">
        <f>RES_hhdet_in_fec!F$155</f>
        <v>0</v>
      </c>
      <c r="G287" s="156">
        <f>RES_hhdet_in_fec!G$155</f>
        <v>0</v>
      </c>
      <c r="H287" s="156">
        <f>RES_hhdet_in_fec!H$155</f>
        <v>0</v>
      </c>
      <c r="I287" s="156">
        <f>RES_hhdet_in_fec!I$155</f>
        <v>0</v>
      </c>
      <c r="J287" s="156">
        <f>RES_hhdet_in_fec!J$155</f>
        <v>0</v>
      </c>
      <c r="K287" s="156">
        <f>RES_hhdet_in_fec!K$155</f>
        <v>0</v>
      </c>
      <c r="L287" s="156">
        <f>RES_hhdet_in_fec!L$155</f>
        <v>0</v>
      </c>
      <c r="M287" s="156">
        <f>RES_hhdet_in_fec!M$155</f>
        <v>0</v>
      </c>
      <c r="N287" s="156">
        <f>RES_hhdet_in_fec!N$155</f>
        <v>0</v>
      </c>
      <c r="O287" s="156">
        <f>RES_hhdet_in_fec!O$155</f>
        <v>0</v>
      </c>
      <c r="P287" s="156">
        <f>RES_hhdet_in_fec!P$155</f>
        <v>0</v>
      </c>
      <c r="Q287" s="156">
        <f>RES_hhdet_in_fec!Q$155</f>
        <v>0</v>
      </c>
    </row>
    <row r="288" spans="1:17" ht="12" customHeight="1" x14ac:dyDescent="0.25">
      <c r="A288" s="148" t="s">
        <v>59</v>
      </c>
      <c r="B288" s="156"/>
      <c r="C288" s="156">
        <f>RES_hhdet_in_fec!C$156</f>
        <v>0</v>
      </c>
      <c r="D288" s="156">
        <f>RES_hhdet_in_fec!D$156</f>
        <v>0</v>
      </c>
      <c r="E288" s="156">
        <f>RES_hhdet_in_fec!E$156</f>
        <v>0</v>
      </c>
      <c r="F288" s="156">
        <f>RES_hhdet_in_fec!F$156</f>
        <v>0</v>
      </c>
      <c r="G288" s="156">
        <f>RES_hhdet_in_fec!G$156</f>
        <v>0</v>
      </c>
      <c r="H288" s="156">
        <f>RES_hhdet_in_fec!H$156</f>
        <v>0</v>
      </c>
      <c r="I288" s="156">
        <f>RES_hhdet_in_fec!I$156</f>
        <v>0</v>
      </c>
      <c r="J288" s="156">
        <f>RES_hhdet_in_fec!J$156</f>
        <v>0</v>
      </c>
      <c r="K288" s="156">
        <f>RES_hhdet_in_fec!K$156</f>
        <v>0</v>
      </c>
      <c r="L288" s="156">
        <f>RES_hhdet_in_fec!L$156</f>
        <v>0</v>
      </c>
      <c r="M288" s="156">
        <f>RES_hhdet_in_fec!M$156</f>
        <v>0</v>
      </c>
      <c r="N288" s="156">
        <f>RES_hhdet_in_fec!N$156</f>
        <v>0</v>
      </c>
      <c r="O288" s="156">
        <f>RES_hhdet_in_fec!O$156</f>
        <v>0</v>
      </c>
      <c r="P288" s="156">
        <f>RES_hhdet_in_fec!P$156</f>
        <v>0</v>
      </c>
      <c r="Q288" s="156">
        <f>RES_hhdet_in_fec!Q$156</f>
        <v>0</v>
      </c>
    </row>
    <row r="289" spans="1:17" ht="12" customHeight="1" x14ac:dyDescent="0.25">
      <c r="A289" s="158" t="s">
        <v>62</v>
      </c>
      <c r="B289" s="157"/>
      <c r="C289" s="157">
        <f>SUM(C290:C291)</f>
        <v>0</v>
      </c>
      <c r="D289" s="157">
        <f t="shared" ref="D289:Q289" si="75">SUM(D290:D291)</f>
        <v>0</v>
      </c>
      <c r="E289" s="157">
        <f t="shared" si="75"/>
        <v>0</v>
      </c>
      <c r="F289" s="157">
        <f t="shared" si="75"/>
        <v>0</v>
      </c>
      <c r="G289" s="157">
        <f t="shared" si="75"/>
        <v>0</v>
      </c>
      <c r="H289" s="157">
        <f t="shared" si="75"/>
        <v>0</v>
      </c>
      <c r="I289" s="157">
        <f t="shared" si="75"/>
        <v>0</v>
      </c>
      <c r="J289" s="157">
        <f t="shared" si="75"/>
        <v>0</v>
      </c>
      <c r="K289" s="157">
        <f t="shared" si="75"/>
        <v>0</v>
      </c>
      <c r="L289" s="157">
        <f t="shared" si="75"/>
        <v>0</v>
      </c>
      <c r="M289" s="157">
        <f t="shared" si="75"/>
        <v>0</v>
      </c>
      <c r="N289" s="157">
        <f t="shared" si="75"/>
        <v>0</v>
      </c>
      <c r="O289" s="157">
        <f t="shared" si="75"/>
        <v>0</v>
      </c>
      <c r="P289" s="157">
        <f t="shared" si="75"/>
        <v>0</v>
      </c>
      <c r="Q289" s="157">
        <f t="shared" si="75"/>
        <v>0</v>
      </c>
    </row>
    <row r="290" spans="1:17" ht="12" customHeight="1" x14ac:dyDescent="0.25">
      <c r="A290" s="23" t="s">
        <v>57</v>
      </c>
      <c r="B290" s="156"/>
      <c r="C290" s="156">
        <f>RES_hhdet_in_fec!C$158</f>
        <v>0</v>
      </c>
      <c r="D290" s="156">
        <f>RES_hhdet_in_fec!D$158</f>
        <v>0</v>
      </c>
      <c r="E290" s="156">
        <f>RES_hhdet_in_fec!E$158</f>
        <v>0</v>
      </c>
      <c r="F290" s="156">
        <f>RES_hhdet_in_fec!F$158</f>
        <v>0</v>
      </c>
      <c r="G290" s="156">
        <f>RES_hhdet_in_fec!G$158</f>
        <v>0</v>
      </c>
      <c r="H290" s="156">
        <f>RES_hhdet_in_fec!H$158</f>
        <v>0</v>
      </c>
      <c r="I290" s="156">
        <f>RES_hhdet_in_fec!I$158</f>
        <v>0</v>
      </c>
      <c r="J290" s="156">
        <f>RES_hhdet_in_fec!J$158</f>
        <v>0</v>
      </c>
      <c r="K290" s="156">
        <f>RES_hhdet_in_fec!K$158</f>
        <v>0</v>
      </c>
      <c r="L290" s="156">
        <f>RES_hhdet_in_fec!L$158</f>
        <v>0</v>
      </c>
      <c r="M290" s="156">
        <f>RES_hhdet_in_fec!M$158</f>
        <v>0</v>
      </c>
      <c r="N290" s="156">
        <f>RES_hhdet_in_fec!N$158</f>
        <v>0</v>
      </c>
      <c r="O290" s="156">
        <f>RES_hhdet_in_fec!O$158</f>
        <v>0</v>
      </c>
      <c r="P290" s="156">
        <f>RES_hhdet_in_fec!P$158</f>
        <v>0</v>
      </c>
      <c r="Q290" s="156">
        <f>RES_hhdet_in_fec!Q$158</f>
        <v>0</v>
      </c>
    </row>
    <row r="291" spans="1:17" ht="12" customHeight="1" x14ac:dyDescent="0.25">
      <c r="A291" s="29" t="s">
        <v>140</v>
      </c>
      <c r="B291" s="57"/>
      <c r="C291" s="57">
        <f>RES_hhdet_in_fec!C$159</f>
        <v>0</v>
      </c>
      <c r="D291" s="57">
        <f>RES_hhdet_in_fec!D$159</f>
        <v>0</v>
      </c>
      <c r="E291" s="57">
        <f>RES_hhdet_in_fec!E$159</f>
        <v>0</v>
      </c>
      <c r="F291" s="57">
        <f>RES_hhdet_in_fec!F$159</f>
        <v>0</v>
      </c>
      <c r="G291" s="57">
        <f>RES_hhdet_in_fec!G$159</f>
        <v>0</v>
      </c>
      <c r="H291" s="57">
        <f>RES_hhdet_in_fec!H$159</f>
        <v>0</v>
      </c>
      <c r="I291" s="57">
        <f>RES_hhdet_in_fec!I$159</f>
        <v>0</v>
      </c>
      <c r="J291" s="57">
        <f>RES_hhdet_in_fec!J$159</f>
        <v>0</v>
      </c>
      <c r="K291" s="57">
        <f>RES_hhdet_in_fec!K$159</f>
        <v>0</v>
      </c>
      <c r="L291" s="57">
        <f>RES_hhdet_in_fec!L$159</f>
        <v>0</v>
      </c>
      <c r="M291" s="57">
        <f>RES_hhdet_in_fec!M$159</f>
        <v>0</v>
      </c>
      <c r="N291" s="57">
        <f>RES_hhdet_in_fec!N$159</f>
        <v>0</v>
      </c>
      <c r="O291" s="57">
        <f>RES_hhdet_in_fec!O$159</f>
        <v>0</v>
      </c>
      <c r="P291" s="57">
        <f>RES_hhdet_in_fec!P$159</f>
        <v>0</v>
      </c>
      <c r="Q291" s="57">
        <f>RES_hhdet_in_fec!Q$159</f>
        <v>0</v>
      </c>
    </row>
    <row r="293" spans="1:17" ht="12" customHeight="1" x14ac:dyDescent="0.25">
      <c r="A293" s="152" t="s">
        <v>192</v>
      </c>
      <c r="B293" s="168"/>
      <c r="C293" s="168">
        <f>SUM(C294,C296,C298,C307)</f>
        <v>0</v>
      </c>
      <c r="D293" s="168">
        <f t="shared" ref="D293:Q293" si="76">SUM(D294,D296,D298,D307)</f>
        <v>0</v>
      </c>
      <c r="E293" s="168">
        <f t="shared" si="76"/>
        <v>0</v>
      </c>
      <c r="F293" s="168">
        <f t="shared" si="76"/>
        <v>0</v>
      </c>
      <c r="G293" s="168">
        <f t="shared" si="76"/>
        <v>0</v>
      </c>
      <c r="H293" s="168">
        <f t="shared" si="76"/>
        <v>0</v>
      </c>
      <c r="I293" s="168">
        <f t="shared" si="76"/>
        <v>0</v>
      </c>
      <c r="J293" s="168">
        <f t="shared" si="76"/>
        <v>0</v>
      </c>
      <c r="K293" s="168">
        <f t="shared" si="76"/>
        <v>0</v>
      </c>
      <c r="L293" s="168">
        <f t="shared" si="76"/>
        <v>0</v>
      </c>
      <c r="M293" s="168">
        <f t="shared" si="76"/>
        <v>0</v>
      </c>
      <c r="N293" s="168">
        <f t="shared" si="76"/>
        <v>0</v>
      </c>
      <c r="O293" s="168">
        <f t="shared" si="76"/>
        <v>0</v>
      </c>
      <c r="P293" s="168">
        <f t="shared" si="76"/>
        <v>0</v>
      </c>
      <c r="Q293" s="168">
        <f t="shared" si="76"/>
        <v>0</v>
      </c>
    </row>
    <row r="294" spans="1:17" ht="12" customHeight="1" x14ac:dyDescent="0.25">
      <c r="A294" s="158" t="s">
        <v>65</v>
      </c>
      <c r="B294" s="157"/>
      <c r="C294" s="157">
        <f>C295</f>
        <v>0</v>
      </c>
      <c r="D294" s="157">
        <f t="shared" ref="D294:Q294" si="77">D295</f>
        <v>0</v>
      </c>
      <c r="E294" s="157">
        <f t="shared" si="77"/>
        <v>0</v>
      </c>
      <c r="F294" s="157">
        <f t="shared" si="77"/>
        <v>0</v>
      </c>
      <c r="G294" s="157">
        <f t="shared" si="77"/>
        <v>0</v>
      </c>
      <c r="H294" s="157">
        <f t="shared" si="77"/>
        <v>0</v>
      </c>
      <c r="I294" s="157">
        <f t="shared" si="77"/>
        <v>0</v>
      </c>
      <c r="J294" s="157">
        <f t="shared" si="77"/>
        <v>0</v>
      </c>
      <c r="K294" s="157">
        <f t="shared" si="77"/>
        <v>0</v>
      </c>
      <c r="L294" s="157">
        <f t="shared" si="77"/>
        <v>0</v>
      </c>
      <c r="M294" s="157">
        <f t="shared" si="77"/>
        <v>0</v>
      </c>
      <c r="N294" s="157">
        <f t="shared" si="77"/>
        <v>0</v>
      </c>
      <c r="O294" s="157">
        <f t="shared" si="77"/>
        <v>0</v>
      </c>
      <c r="P294" s="157">
        <f t="shared" si="77"/>
        <v>0</v>
      </c>
      <c r="Q294" s="157">
        <f t="shared" si="77"/>
        <v>0</v>
      </c>
    </row>
    <row r="295" spans="1:17" ht="12" customHeight="1" x14ac:dyDescent="0.25">
      <c r="A295" s="23" t="s">
        <v>60</v>
      </c>
      <c r="B295" s="156"/>
      <c r="C295" s="156">
        <f>RES_hhdet_in_tes!C$145</f>
        <v>0</v>
      </c>
      <c r="D295" s="156">
        <f>RES_hhdet_in_tes!D$145</f>
        <v>0</v>
      </c>
      <c r="E295" s="156">
        <f>RES_hhdet_in_tes!E$145</f>
        <v>0</v>
      </c>
      <c r="F295" s="156">
        <f>RES_hhdet_in_tes!F$145</f>
        <v>0</v>
      </c>
      <c r="G295" s="156">
        <f>RES_hhdet_in_tes!G$145</f>
        <v>0</v>
      </c>
      <c r="H295" s="156">
        <f>RES_hhdet_in_tes!H$145</f>
        <v>0</v>
      </c>
      <c r="I295" s="156">
        <f>RES_hhdet_in_tes!I$145</f>
        <v>0</v>
      </c>
      <c r="J295" s="156">
        <f>RES_hhdet_in_tes!J$145</f>
        <v>0</v>
      </c>
      <c r="K295" s="156">
        <f>RES_hhdet_in_tes!K$145</f>
        <v>0</v>
      </c>
      <c r="L295" s="156">
        <f>RES_hhdet_in_tes!L$145</f>
        <v>0</v>
      </c>
      <c r="M295" s="156">
        <f>RES_hhdet_in_tes!M$145</f>
        <v>0</v>
      </c>
      <c r="N295" s="156">
        <f>RES_hhdet_in_tes!N$145</f>
        <v>0</v>
      </c>
      <c r="O295" s="156">
        <f>RES_hhdet_in_tes!O$145</f>
        <v>0</v>
      </c>
      <c r="P295" s="156">
        <f>RES_hhdet_in_tes!P$145</f>
        <v>0</v>
      </c>
      <c r="Q295" s="156">
        <f>RES_hhdet_in_tes!Q$145</f>
        <v>0</v>
      </c>
    </row>
    <row r="296" spans="1:17" ht="12" customHeight="1" x14ac:dyDescent="0.25">
      <c r="A296" s="158" t="s">
        <v>112</v>
      </c>
      <c r="B296" s="157"/>
      <c r="C296" s="157">
        <f>C297</f>
        <v>0</v>
      </c>
      <c r="D296" s="157">
        <f t="shared" ref="D296:Q296" si="78">D297</f>
        <v>0</v>
      </c>
      <c r="E296" s="157">
        <f t="shared" si="78"/>
        <v>0</v>
      </c>
      <c r="F296" s="157">
        <f t="shared" si="78"/>
        <v>0</v>
      </c>
      <c r="G296" s="157">
        <f t="shared" si="78"/>
        <v>0</v>
      </c>
      <c r="H296" s="157">
        <f t="shared" si="78"/>
        <v>0</v>
      </c>
      <c r="I296" s="157">
        <f t="shared" si="78"/>
        <v>0</v>
      </c>
      <c r="J296" s="157">
        <f t="shared" si="78"/>
        <v>0</v>
      </c>
      <c r="K296" s="157">
        <f t="shared" si="78"/>
        <v>0</v>
      </c>
      <c r="L296" s="157">
        <f t="shared" si="78"/>
        <v>0</v>
      </c>
      <c r="M296" s="157">
        <f t="shared" si="78"/>
        <v>0</v>
      </c>
      <c r="N296" s="157">
        <f t="shared" si="78"/>
        <v>0</v>
      </c>
      <c r="O296" s="157">
        <f t="shared" si="78"/>
        <v>0</v>
      </c>
      <c r="P296" s="157">
        <f t="shared" si="78"/>
        <v>0</v>
      </c>
      <c r="Q296" s="157">
        <f t="shared" si="78"/>
        <v>0</v>
      </c>
    </row>
    <row r="297" spans="1:17" ht="12" customHeight="1" x14ac:dyDescent="0.25">
      <c r="A297" s="23" t="s">
        <v>60</v>
      </c>
      <c r="B297" s="156"/>
      <c r="C297" s="156">
        <f>RES_hhdet_in_tes!C$147</f>
        <v>0</v>
      </c>
      <c r="D297" s="156">
        <f>RES_hhdet_in_tes!D$147</f>
        <v>0</v>
      </c>
      <c r="E297" s="156">
        <f>RES_hhdet_in_tes!E$147</f>
        <v>0</v>
      </c>
      <c r="F297" s="156">
        <f>RES_hhdet_in_tes!F$147</f>
        <v>0</v>
      </c>
      <c r="G297" s="156">
        <f>RES_hhdet_in_tes!G$147</f>
        <v>0</v>
      </c>
      <c r="H297" s="156">
        <f>RES_hhdet_in_tes!H$147</f>
        <v>0</v>
      </c>
      <c r="I297" s="156">
        <f>RES_hhdet_in_tes!I$147</f>
        <v>0</v>
      </c>
      <c r="J297" s="156">
        <f>RES_hhdet_in_tes!J$147</f>
        <v>0</v>
      </c>
      <c r="K297" s="156">
        <f>RES_hhdet_in_tes!K$147</f>
        <v>0</v>
      </c>
      <c r="L297" s="156">
        <f>RES_hhdet_in_tes!L$147</f>
        <v>0</v>
      </c>
      <c r="M297" s="156">
        <f>RES_hhdet_in_tes!M$147</f>
        <v>0</v>
      </c>
      <c r="N297" s="156">
        <f>RES_hhdet_in_tes!N$147</f>
        <v>0</v>
      </c>
      <c r="O297" s="156">
        <f>RES_hhdet_in_tes!O$147</f>
        <v>0</v>
      </c>
      <c r="P297" s="156">
        <f>RES_hhdet_in_tes!P$147</f>
        <v>0</v>
      </c>
      <c r="Q297" s="156">
        <f>RES_hhdet_in_tes!Q$147</f>
        <v>0</v>
      </c>
    </row>
    <row r="298" spans="1:17" ht="12" customHeight="1" x14ac:dyDescent="0.25">
      <c r="A298" s="158" t="s">
        <v>63</v>
      </c>
      <c r="B298" s="157"/>
      <c r="C298" s="157">
        <f>SUM(C299:C300,C303:C304)</f>
        <v>0</v>
      </c>
      <c r="D298" s="157">
        <f t="shared" ref="D298:Q298" si="79">SUM(D299:D300,D303:D304)</f>
        <v>0</v>
      </c>
      <c r="E298" s="157">
        <f t="shared" si="79"/>
        <v>0</v>
      </c>
      <c r="F298" s="157">
        <f t="shared" si="79"/>
        <v>0</v>
      </c>
      <c r="G298" s="157">
        <f t="shared" si="79"/>
        <v>0</v>
      </c>
      <c r="H298" s="157">
        <f t="shared" si="79"/>
        <v>0</v>
      </c>
      <c r="I298" s="157">
        <f t="shared" si="79"/>
        <v>0</v>
      </c>
      <c r="J298" s="157">
        <f t="shared" si="79"/>
        <v>0</v>
      </c>
      <c r="K298" s="157">
        <f t="shared" si="79"/>
        <v>0</v>
      </c>
      <c r="L298" s="157">
        <f t="shared" si="79"/>
        <v>0</v>
      </c>
      <c r="M298" s="157">
        <f t="shared" si="79"/>
        <v>0</v>
      </c>
      <c r="N298" s="157">
        <f t="shared" si="79"/>
        <v>0</v>
      </c>
      <c r="O298" s="157">
        <f t="shared" si="79"/>
        <v>0</v>
      </c>
      <c r="P298" s="157">
        <f t="shared" si="79"/>
        <v>0</v>
      </c>
      <c r="Q298" s="157">
        <f t="shared" si="79"/>
        <v>0</v>
      </c>
    </row>
    <row r="299" spans="1:17" ht="12" customHeight="1" x14ac:dyDescent="0.25">
      <c r="A299" s="167" t="s">
        <v>144</v>
      </c>
      <c r="B299" s="132"/>
      <c r="C299" s="132">
        <f>RES_hhdet_in_tes!C$149</f>
        <v>0</v>
      </c>
      <c r="D299" s="132">
        <f>RES_hhdet_in_tes!D$149</f>
        <v>0</v>
      </c>
      <c r="E299" s="132">
        <f>RES_hhdet_in_tes!E$149</f>
        <v>0</v>
      </c>
      <c r="F299" s="132">
        <f>RES_hhdet_in_tes!F$149</f>
        <v>0</v>
      </c>
      <c r="G299" s="132">
        <f>RES_hhdet_in_tes!G$149</f>
        <v>0</v>
      </c>
      <c r="H299" s="132">
        <f>RES_hhdet_in_tes!H$149</f>
        <v>0</v>
      </c>
      <c r="I299" s="132">
        <f>RES_hhdet_in_tes!I$149</f>
        <v>0</v>
      </c>
      <c r="J299" s="132">
        <f>RES_hhdet_in_tes!J$149</f>
        <v>0</v>
      </c>
      <c r="K299" s="132">
        <f>RES_hhdet_in_tes!K$149</f>
        <v>0</v>
      </c>
      <c r="L299" s="132">
        <f>RES_hhdet_in_tes!L$149</f>
        <v>0</v>
      </c>
      <c r="M299" s="132">
        <f>RES_hhdet_in_tes!M$149</f>
        <v>0</v>
      </c>
      <c r="N299" s="132">
        <f>RES_hhdet_in_tes!N$149</f>
        <v>0</v>
      </c>
      <c r="O299" s="132">
        <f>RES_hhdet_in_tes!O$149</f>
        <v>0</v>
      </c>
      <c r="P299" s="132">
        <f>RES_hhdet_in_tes!P$149</f>
        <v>0</v>
      </c>
      <c r="Q299" s="132">
        <f>RES_hhdet_in_tes!Q$149</f>
        <v>0</v>
      </c>
    </row>
    <row r="300" spans="1:17" ht="12" customHeight="1" x14ac:dyDescent="0.25">
      <c r="A300" s="167" t="s">
        <v>143</v>
      </c>
      <c r="B300" s="132"/>
      <c r="C300" s="132">
        <f>SUM(C301:C302)</f>
        <v>0</v>
      </c>
      <c r="D300" s="132">
        <f t="shared" ref="D300:Q300" si="80">SUM(D301:D302)</f>
        <v>0</v>
      </c>
      <c r="E300" s="132">
        <f t="shared" si="80"/>
        <v>0</v>
      </c>
      <c r="F300" s="132">
        <f t="shared" si="80"/>
        <v>0</v>
      </c>
      <c r="G300" s="132">
        <f t="shared" si="80"/>
        <v>0</v>
      </c>
      <c r="H300" s="132">
        <f t="shared" si="80"/>
        <v>0</v>
      </c>
      <c r="I300" s="132">
        <f t="shared" si="80"/>
        <v>0</v>
      </c>
      <c r="J300" s="132">
        <f t="shared" si="80"/>
        <v>0</v>
      </c>
      <c r="K300" s="132">
        <f t="shared" si="80"/>
        <v>0</v>
      </c>
      <c r="L300" s="132">
        <f t="shared" si="80"/>
        <v>0</v>
      </c>
      <c r="M300" s="132">
        <f t="shared" si="80"/>
        <v>0</v>
      </c>
      <c r="N300" s="132">
        <f t="shared" si="80"/>
        <v>0</v>
      </c>
      <c r="O300" s="132">
        <f t="shared" si="80"/>
        <v>0</v>
      </c>
      <c r="P300" s="132">
        <f t="shared" si="80"/>
        <v>0</v>
      </c>
      <c r="Q300" s="132">
        <f t="shared" si="80"/>
        <v>0</v>
      </c>
    </row>
    <row r="301" spans="1:17" ht="12" customHeight="1" x14ac:dyDescent="0.25">
      <c r="A301" s="166" t="s">
        <v>57</v>
      </c>
      <c r="B301" s="165"/>
      <c r="C301" s="165">
        <f>RES_hhdet_in_tes!C$151</f>
        <v>0</v>
      </c>
      <c r="D301" s="165">
        <f>RES_hhdet_in_tes!D$151</f>
        <v>0</v>
      </c>
      <c r="E301" s="165">
        <f>RES_hhdet_in_tes!E$151</f>
        <v>0</v>
      </c>
      <c r="F301" s="165">
        <f>RES_hhdet_in_tes!F$151</f>
        <v>0</v>
      </c>
      <c r="G301" s="165">
        <f>RES_hhdet_in_tes!G$151</f>
        <v>0</v>
      </c>
      <c r="H301" s="165">
        <f>RES_hhdet_in_tes!H$151</f>
        <v>0</v>
      </c>
      <c r="I301" s="165">
        <f>RES_hhdet_in_tes!I$151</f>
        <v>0</v>
      </c>
      <c r="J301" s="165">
        <f>RES_hhdet_in_tes!J$151</f>
        <v>0</v>
      </c>
      <c r="K301" s="165">
        <f>RES_hhdet_in_tes!K$151</f>
        <v>0</v>
      </c>
      <c r="L301" s="165">
        <f>RES_hhdet_in_tes!L$151</f>
        <v>0</v>
      </c>
      <c r="M301" s="165">
        <f>RES_hhdet_in_tes!M$151</f>
        <v>0</v>
      </c>
      <c r="N301" s="165">
        <f>RES_hhdet_in_tes!N$151</f>
        <v>0</v>
      </c>
      <c r="O301" s="165">
        <f>RES_hhdet_in_tes!O$151</f>
        <v>0</v>
      </c>
      <c r="P301" s="165">
        <f>RES_hhdet_in_tes!P$151</f>
        <v>0</v>
      </c>
      <c r="Q301" s="165">
        <f>RES_hhdet_in_tes!Q$151</f>
        <v>0</v>
      </c>
    </row>
    <row r="302" spans="1:17" ht="12" customHeight="1" x14ac:dyDescent="0.25">
      <c r="A302" s="147" t="s">
        <v>59</v>
      </c>
      <c r="B302" s="164"/>
      <c r="C302" s="164">
        <f>RES_hhdet_in_tes!C$152</f>
        <v>0</v>
      </c>
      <c r="D302" s="164">
        <f>RES_hhdet_in_tes!D$152</f>
        <v>0</v>
      </c>
      <c r="E302" s="164">
        <f>RES_hhdet_in_tes!E$152</f>
        <v>0</v>
      </c>
      <c r="F302" s="164">
        <f>RES_hhdet_in_tes!F$152</f>
        <v>0</v>
      </c>
      <c r="G302" s="164">
        <f>RES_hhdet_in_tes!G$152</f>
        <v>0</v>
      </c>
      <c r="H302" s="164">
        <f>RES_hhdet_in_tes!H$152</f>
        <v>0</v>
      </c>
      <c r="I302" s="164">
        <f>RES_hhdet_in_tes!I$152</f>
        <v>0</v>
      </c>
      <c r="J302" s="164">
        <f>RES_hhdet_in_tes!J$152</f>
        <v>0</v>
      </c>
      <c r="K302" s="164">
        <f>RES_hhdet_in_tes!K$152</f>
        <v>0</v>
      </c>
      <c r="L302" s="164">
        <f>RES_hhdet_in_tes!L$152</f>
        <v>0</v>
      </c>
      <c r="M302" s="164">
        <f>RES_hhdet_in_tes!M$152</f>
        <v>0</v>
      </c>
      <c r="N302" s="164">
        <f>RES_hhdet_in_tes!N$152</f>
        <v>0</v>
      </c>
      <c r="O302" s="164">
        <f>RES_hhdet_in_tes!O$152</f>
        <v>0</v>
      </c>
      <c r="P302" s="164">
        <f>RES_hhdet_in_tes!P$152</f>
        <v>0</v>
      </c>
      <c r="Q302" s="164">
        <f>RES_hhdet_in_tes!Q$152</f>
        <v>0</v>
      </c>
    </row>
    <row r="303" spans="1:17" ht="12" customHeight="1" x14ac:dyDescent="0.25">
      <c r="A303" s="163" t="s">
        <v>142</v>
      </c>
      <c r="B303" s="162"/>
      <c r="C303" s="162">
        <f>RES_hhdet_in_tes!C$153</f>
        <v>0</v>
      </c>
      <c r="D303" s="162">
        <f>RES_hhdet_in_tes!D$153</f>
        <v>0</v>
      </c>
      <c r="E303" s="162">
        <f>RES_hhdet_in_tes!E$153</f>
        <v>0</v>
      </c>
      <c r="F303" s="162">
        <f>RES_hhdet_in_tes!F$153</f>
        <v>0</v>
      </c>
      <c r="G303" s="162">
        <f>RES_hhdet_in_tes!G$153</f>
        <v>0</v>
      </c>
      <c r="H303" s="162">
        <f>RES_hhdet_in_tes!H$153</f>
        <v>0</v>
      </c>
      <c r="I303" s="162">
        <f>RES_hhdet_in_tes!I$153</f>
        <v>0</v>
      </c>
      <c r="J303" s="162">
        <f>RES_hhdet_in_tes!J$153</f>
        <v>0</v>
      </c>
      <c r="K303" s="162">
        <f>RES_hhdet_in_tes!K$153</f>
        <v>0</v>
      </c>
      <c r="L303" s="162">
        <f>RES_hhdet_in_tes!L$153</f>
        <v>0</v>
      </c>
      <c r="M303" s="162">
        <f>RES_hhdet_in_tes!M$153</f>
        <v>0</v>
      </c>
      <c r="N303" s="162">
        <f>RES_hhdet_in_tes!N$153</f>
        <v>0</v>
      </c>
      <c r="O303" s="162">
        <f>RES_hhdet_in_tes!O$153</f>
        <v>0</v>
      </c>
      <c r="P303" s="162">
        <f>RES_hhdet_in_tes!P$153</f>
        <v>0</v>
      </c>
      <c r="Q303" s="162">
        <f>RES_hhdet_in_tes!Q$153</f>
        <v>0</v>
      </c>
    </row>
    <row r="304" spans="1:17" ht="12" customHeight="1" x14ac:dyDescent="0.25">
      <c r="A304" s="161" t="s">
        <v>141</v>
      </c>
      <c r="B304" s="160"/>
      <c r="C304" s="160">
        <f>SUM(C305:C306)</f>
        <v>0</v>
      </c>
      <c r="D304" s="160">
        <f t="shared" ref="D304:Q304" si="81">SUM(D305:D306)</f>
        <v>0</v>
      </c>
      <c r="E304" s="160">
        <f t="shared" si="81"/>
        <v>0</v>
      </c>
      <c r="F304" s="160">
        <f t="shared" si="81"/>
        <v>0</v>
      </c>
      <c r="G304" s="160">
        <f t="shared" si="81"/>
        <v>0</v>
      </c>
      <c r="H304" s="160">
        <f t="shared" si="81"/>
        <v>0</v>
      </c>
      <c r="I304" s="160">
        <f t="shared" si="81"/>
        <v>0</v>
      </c>
      <c r="J304" s="160">
        <f t="shared" si="81"/>
        <v>0</v>
      </c>
      <c r="K304" s="160">
        <f t="shared" si="81"/>
        <v>0</v>
      </c>
      <c r="L304" s="160">
        <f t="shared" si="81"/>
        <v>0</v>
      </c>
      <c r="M304" s="160">
        <f t="shared" si="81"/>
        <v>0</v>
      </c>
      <c r="N304" s="160">
        <f t="shared" si="81"/>
        <v>0</v>
      </c>
      <c r="O304" s="160">
        <f t="shared" si="81"/>
        <v>0</v>
      </c>
      <c r="P304" s="160">
        <f t="shared" si="81"/>
        <v>0</v>
      </c>
      <c r="Q304" s="160">
        <f t="shared" si="81"/>
        <v>0</v>
      </c>
    </row>
    <row r="305" spans="1:17" ht="12" customHeight="1" x14ac:dyDescent="0.25">
      <c r="A305" s="148" t="s">
        <v>60</v>
      </c>
      <c r="B305" s="156"/>
      <c r="C305" s="156">
        <f>RES_hhdet_in_tes!C$155</f>
        <v>0</v>
      </c>
      <c r="D305" s="156">
        <f>RES_hhdet_in_tes!D$155</f>
        <v>0</v>
      </c>
      <c r="E305" s="156">
        <f>RES_hhdet_in_tes!E$155</f>
        <v>0</v>
      </c>
      <c r="F305" s="156">
        <f>RES_hhdet_in_tes!F$155</f>
        <v>0</v>
      </c>
      <c r="G305" s="156">
        <f>RES_hhdet_in_tes!G$155</f>
        <v>0</v>
      </c>
      <c r="H305" s="156">
        <f>RES_hhdet_in_tes!H$155</f>
        <v>0</v>
      </c>
      <c r="I305" s="156">
        <f>RES_hhdet_in_tes!I$155</f>
        <v>0</v>
      </c>
      <c r="J305" s="156">
        <f>RES_hhdet_in_tes!J$155</f>
        <v>0</v>
      </c>
      <c r="K305" s="156">
        <f>RES_hhdet_in_tes!K$155</f>
        <v>0</v>
      </c>
      <c r="L305" s="156">
        <f>RES_hhdet_in_tes!L$155</f>
        <v>0</v>
      </c>
      <c r="M305" s="156">
        <f>RES_hhdet_in_tes!M$155</f>
        <v>0</v>
      </c>
      <c r="N305" s="156">
        <f>RES_hhdet_in_tes!N$155</f>
        <v>0</v>
      </c>
      <c r="O305" s="156">
        <f>RES_hhdet_in_tes!O$155</f>
        <v>0</v>
      </c>
      <c r="P305" s="156">
        <f>RES_hhdet_in_tes!P$155</f>
        <v>0</v>
      </c>
      <c r="Q305" s="156">
        <f>RES_hhdet_in_tes!Q$155</f>
        <v>0</v>
      </c>
    </row>
    <row r="306" spans="1:17" ht="12" customHeight="1" x14ac:dyDescent="0.25">
      <c r="A306" s="148" t="s">
        <v>59</v>
      </c>
      <c r="B306" s="156"/>
      <c r="C306" s="156">
        <f>RES_hhdet_in_tes!C$156</f>
        <v>0</v>
      </c>
      <c r="D306" s="156">
        <f>RES_hhdet_in_tes!D$156</f>
        <v>0</v>
      </c>
      <c r="E306" s="156">
        <f>RES_hhdet_in_tes!E$156</f>
        <v>0</v>
      </c>
      <c r="F306" s="156">
        <f>RES_hhdet_in_tes!F$156</f>
        <v>0</v>
      </c>
      <c r="G306" s="156">
        <f>RES_hhdet_in_tes!G$156</f>
        <v>0</v>
      </c>
      <c r="H306" s="156">
        <f>RES_hhdet_in_tes!H$156</f>
        <v>0</v>
      </c>
      <c r="I306" s="156">
        <f>RES_hhdet_in_tes!I$156</f>
        <v>0</v>
      </c>
      <c r="J306" s="156">
        <f>RES_hhdet_in_tes!J$156</f>
        <v>0</v>
      </c>
      <c r="K306" s="156">
        <f>RES_hhdet_in_tes!K$156</f>
        <v>0</v>
      </c>
      <c r="L306" s="156">
        <f>RES_hhdet_in_tes!L$156</f>
        <v>0</v>
      </c>
      <c r="M306" s="156">
        <f>RES_hhdet_in_tes!M$156</f>
        <v>0</v>
      </c>
      <c r="N306" s="156">
        <f>RES_hhdet_in_tes!N$156</f>
        <v>0</v>
      </c>
      <c r="O306" s="156">
        <f>RES_hhdet_in_tes!O$156</f>
        <v>0</v>
      </c>
      <c r="P306" s="156">
        <f>RES_hhdet_in_tes!P$156</f>
        <v>0</v>
      </c>
      <c r="Q306" s="156">
        <f>RES_hhdet_in_tes!Q$156</f>
        <v>0</v>
      </c>
    </row>
    <row r="307" spans="1:17" ht="12" customHeight="1" x14ac:dyDescent="0.25">
      <c r="A307" s="158" t="s">
        <v>62</v>
      </c>
      <c r="B307" s="157"/>
      <c r="C307" s="157">
        <f>SUM(C308:C309)</f>
        <v>0</v>
      </c>
      <c r="D307" s="157">
        <f t="shared" ref="D307:Q307" si="82">SUM(D308:D309)</f>
        <v>0</v>
      </c>
      <c r="E307" s="157">
        <f t="shared" si="82"/>
        <v>0</v>
      </c>
      <c r="F307" s="157">
        <f t="shared" si="82"/>
        <v>0</v>
      </c>
      <c r="G307" s="157">
        <f t="shared" si="82"/>
        <v>0</v>
      </c>
      <c r="H307" s="157">
        <f t="shared" si="82"/>
        <v>0</v>
      </c>
      <c r="I307" s="157">
        <f t="shared" si="82"/>
        <v>0</v>
      </c>
      <c r="J307" s="157">
        <f t="shared" si="82"/>
        <v>0</v>
      </c>
      <c r="K307" s="157">
        <f t="shared" si="82"/>
        <v>0</v>
      </c>
      <c r="L307" s="157">
        <f t="shared" si="82"/>
        <v>0</v>
      </c>
      <c r="M307" s="157">
        <f t="shared" si="82"/>
        <v>0</v>
      </c>
      <c r="N307" s="157">
        <f t="shared" si="82"/>
        <v>0</v>
      </c>
      <c r="O307" s="157">
        <f t="shared" si="82"/>
        <v>0</v>
      </c>
      <c r="P307" s="157">
        <f t="shared" si="82"/>
        <v>0</v>
      </c>
      <c r="Q307" s="157">
        <f t="shared" si="82"/>
        <v>0</v>
      </c>
    </row>
    <row r="308" spans="1:17" ht="12" customHeight="1" x14ac:dyDescent="0.25">
      <c r="A308" s="23" t="s">
        <v>57</v>
      </c>
      <c r="B308" s="156"/>
      <c r="C308" s="156">
        <f>RES_hhdet_in_tes!C$158</f>
        <v>0</v>
      </c>
      <c r="D308" s="156">
        <f>RES_hhdet_in_tes!D$158</f>
        <v>0</v>
      </c>
      <c r="E308" s="156">
        <f>RES_hhdet_in_tes!E$158</f>
        <v>0</v>
      </c>
      <c r="F308" s="156">
        <f>RES_hhdet_in_tes!F$158</f>
        <v>0</v>
      </c>
      <c r="G308" s="156">
        <f>RES_hhdet_in_tes!G$158</f>
        <v>0</v>
      </c>
      <c r="H308" s="156">
        <f>RES_hhdet_in_tes!H$158</f>
        <v>0</v>
      </c>
      <c r="I308" s="156">
        <f>RES_hhdet_in_tes!I$158</f>
        <v>0</v>
      </c>
      <c r="J308" s="156">
        <f>RES_hhdet_in_tes!J$158</f>
        <v>0</v>
      </c>
      <c r="K308" s="156">
        <f>RES_hhdet_in_tes!K$158</f>
        <v>0</v>
      </c>
      <c r="L308" s="156">
        <f>RES_hhdet_in_tes!L$158</f>
        <v>0</v>
      </c>
      <c r="M308" s="156">
        <f>RES_hhdet_in_tes!M$158</f>
        <v>0</v>
      </c>
      <c r="N308" s="156">
        <f>RES_hhdet_in_tes!N$158</f>
        <v>0</v>
      </c>
      <c r="O308" s="156">
        <f>RES_hhdet_in_tes!O$158</f>
        <v>0</v>
      </c>
      <c r="P308" s="156">
        <f>RES_hhdet_in_tes!P$158</f>
        <v>0</v>
      </c>
      <c r="Q308" s="156">
        <f>RES_hhdet_in_tes!Q$158</f>
        <v>0</v>
      </c>
    </row>
    <row r="309" spans="1:17" ht="12" customHeight="1" x14ac:dyDescent="0.25">
      <c r="A309" s="29" t="s">
        <v>140</v>
      </c>
      <c r="B309" s="57"/>
      <c r="C309" s="57">
        <f>RES_hhdet_in_tes!C$159</f>
        <v>0</v>
      </c>
      <c r="D309" s="57">
        <f>RES_hhdet_in_tes!D$159</f>
        <v>0</v>
      </c>
      <c r="E309" s="57">
        <f>RES_hhdet_in_tes!E$159</f>
        <v>0</v>
      </c>
      <c r="F309" s="57">
        <f>RES_hhdet_in_tes!F$159</f>
        <v>0</v>
      </c>
      <c r="G309" s="57">
        <f>RES_hhdet_in_tes!G$159</f>
        <v>0</v>
      </c>
      <c r="H309" s="57">
        <f>RES_hhdet_in_tes!H$159</f>
        <v>0</v>
      </c>
      <c r="I309" s="57">
        <f>RES_hhdet_in_tes!I$159</f>
        <v>0</v>
      </c>
      <c r="J309" s="57">
        <f>RES_hhdet_in_tes!J$159</f>
        <v>0</v>
      </c>
      <c r="K309" s="57">
        <f>RES_hhdet_in_tes!K$159</f>
        <v>0</v>
      </c>
      <c r="L309" s="57">
        <f>RES_hhdet_in_tes!L$159</f>
        <v>0</v>
      </c>
      <c r="M309" s="57">
        <f>RES_hhdet_in_tes!M$159</f>
        <v>0</v>
      </c>
      <c r="N309" s="57">
        <f>RES_hhdet_in_tes!N$159</f>
        <v>0</v>
      </c>
      <c r="O309" s="57">
        <f>RES_hhdet_in_tes!O$159</f>
        <v>0</v>
      </c>
      <c r="P309" s="57">
        <f>RES_hhdet_in_tes!P$159</f>
        <v>0</v>
      </c>
      <c r="Q309" s="57">
        <f>RES_hhdet_in_tes!Q$159</f>
        <v>0</v>
      </c>
    </row>
    <row r="311" spans="1:17" ht="12" customHeight="1" x14ac:dyDescent="0.25">
      <c r="A311" s="152" t="s">
        <v>191</v>
      </c>
      <c r="B311" s="175"/>
      <c r="C311" s="175" t="str">
        <f t="shared" ref="C311:Q326" si="83">IF(C293=0,"",C293/C275)</f>
        <v/>
      </c>
      <c r="D311" s="175" t="str">
        <f t="shared" si="83"/>
        <v/>
      </c>
      <c r="E311" s="175" t="str">
        <f t="shared" si="83"/>
        <v/>
      </c>
      <c r="F311" s="175" t="str">
        <f t="shared" si="83"/>
        <v/>
      </c>
      <c r="G311" s="175" t="str">
        <f t="shared" si="83"/>
        <v/>
      </c>
      <c r="H311" s="175" t="str">
        <f t="shared" si="83"/>
        <v/>
      </c>
      <c r="I311" s="175" t="str">
        <f t="shared" si="83"/>
        <v/>
      </c>
      <c r="J311" s="175" t="str">
        <f t="shared" si="83"/>
        <v/>
      </c>
      <c r="K311" s="175" t="str">
        <f t="shared" si="83"/>
        <v/>
      </c>
      <c r="L311" s="175" t="str">
        <f t="shared" si="83"/>
        <v/>
      </c>
      <c r="M311" s="175" t="str">
        <f t="shared" si="83"/>
        <v/>
      </c>
      <c r="N311" s="175" t="str">
        <f t="shared" si="83"/>
        <v/>
      </c>
      <c r="O311" s="175" t="str">
        <f t="shared" si="83"/>
        <v/>
      </c>
      <c r="P311" s="175" t="str">
        <f t="shared" si="83"/>
        <v/>
      </c>
      <c r="Q311" s="175" t="str">
        <f t="shared" si="83"/>
        <v/>
      </c>
    </row>
    <row r="312" spans="1:17" ht="12" customHeight="1" x14ac:dyDescent="0.25">
      <c r="A312" s="158" t="s">
        <v>65</v>
      </c>
      <c r="B312" s="169"/>
      <c r="C312" s="169" t="str">
        <f t="shared" si="83"/>
        <v/>
      </c>
      <c r="D312" s="169" t="str">
        <f t="shared" si="83"/>
        <v/>
      </c>
      <c r="E312" s="169" t="str">
        <f t="shared" si="83"/>
        <v/>
      </c>
      <c r="F312" s="169" t="str">
        <f t="shared" si="83"/>
        <v/>
      </c>
      <c r="G312" s="169" t="str">
        <f t="shared" si="83"/>
        <v/>
      </c>
      <c r="H312" s="169" t="str">
        <f t="shared" si="83"/>
        <v/>
      </c>
      <c r="I312" s="169" t="str">
        <f t="shared" si="83"/>
        <v/>
      </c>
      <c r="J312" s="169" t="str">
        <f t="shared" si="83"/>
        <v/>
      </c>
      <c r="K312" s="169" t="str">
        <f t="shared" si="83"/>
        <v/>
      </c>
      <c r="L312" s="169" t="str">
        <f t="shared" si="83"/>
        <v/>
      </c>
      <c r="M312" s="169" t="str">
        <f t="shared" si="83"/>
        <v/>
      </c>
      <c r="N312" s="169" t="str">
        <f t="shared" si="83"/>
        <v/>
      </c>
      <c r="O312" s="169" t="str">
        <f t="shared" si="83"/>
        <v/>
      </c>
      <c r="P312" s="169" t="str">
        <f t="shared" si="83"/>
        <v/>
      </c>
      <c r="Q312" s="169" t="str">
        <f t="shared" si="83"/>
        <v/>
      </c>
    </row>
    <row r="313" spans="1:17" ht="12" customHeight="1" x14ac:dyDescent="0.25">
      <c r="A313" s="23" t="s">
        <v>60</v>
      </c>
      <c r="B313" s="73"/>
      <c r="C313" s="73" t="str">
        <f t="shared" si="83"/>
        <v/>
      </c>
      <c r="D313" s="73" t="str">
        <f t="shared" si="83"/>
        <v/>
      </c>
      <c r="E313" s="73" t="str">
        <f t="shared" si="83"/>
        <v/>
      </c>
      <c r="F313" s="73" t="str">
        <f t="shared" si="83"/>
        <v/>
      </c>
      <c r="G313" s="73" t="str">
        <f t="shared" si="83"/>
        <v/>
      </c>
      <c r="H313" s="73" t="str">
        <f t="shared" si="83"/>
        <v/>
      </c>
      <c r="I313" s="73" t="str">
        <f t="shared" si="83"/>
        <v/>
      </c>
      <c r="J313" s="73" t="str">
        <f t="shared" si="83"/>
        <v/>
      </c>
      <c r="K313" s="73" t="str">
        <f t="shared" si="83"/>
        <v/>
      </c>
      <c r="L313" s="73" t="str">
        <f t="shared" si="83"/>
        <v/>
      </c>
      <c r="M313" s="73" t="str">
        <f t="shared" si="83"/>
        <v/>
      </c>
      <c r="N313" s="73" t="str">
        <f t="shared" si="83"/>
        <v/>
      </c>
      <c r="O313" s="73" t="str">
        <f t="shared" si="83"/>
        <v/>
      </c>
      <c r="P313" s="73" t="str">
        <f t="shared" si="83"/>
        <v/>
      </c>
      <c r="Q313" s="73" t="str">
        <f t="shared" si="83"/>
        <v/>
      </c>
    </row>
    <row r="314" spans="1:17" ht="12" customHeight="1" x14ac:dyDescent="0.25">
      <c r="A314" s="158" t="s">
        <v>112</v>
      </c>
      <c r="B314" s="169"/>
      <c r="C314" s="169" t="str">
        <f t="shared" si="83"/>
        <v/>
      </c>
      <c r="D314" s="169" t="str">
        <f t="shared" si="83"/>
        <v/>
      </c>
      <c r="E314" s="169" t="str">
        <f t="shared" si="83"/>
        <v/>
      </c>
      <c r="F314" s="169" t="str">
        <f t="shared" si="83"/>
        <v/>
      </c>
      <c r="G314" s="169" t="str">
        <f t="shared" si="83"/>
        <v/>
      </c>
      <c r="H314" s="169" t="str">
        <f t="shared" si="83"/>
        <v/>
      </c>
      <c r="I314" s="169" t="str">
        <f t="shared" si="83"/>
        <v/>
      </c>
      <c r="J314" s="169" t="str">
        <f t="shared" si="83"/>
        <v/>
      </c>
      <c r="K314" s="169" t="str">
        <f t="shared" si="83"/>
        <v/>
      </c>
      <c r="L314" s="169" t="str">
        <f t="shared" si="83"/>
        <v/>
      </c>
      <c r="M314" s="169" t="str">
        <f t="shared" si="83"/>
        <v/>
      </c>
      <c r="N314" s="169" t="str">
        <f t="shared" si="83"/>
        <v/>
      </c>
      <c r="O314" s="169" t="str">
        <f t="shared" si="83"/>
        <v/>
      </c>
      <c r="P314" s="169" t="str">
        <f t="shared" si="83"/>
        <v/>
      </c>
      <c r="Q314" s="169" t="str">
        <f t="shared" si="83"/>
        <v/>
      </c>
    </row>
    <row r="315" spans="1:17" ht="12" customHeight="1" x14ac:dyDescent="0.25">
      <c r="A315" s="23" t="s">
        <v>60</v>
      </c>
      <c r="B315" s="73"/>
      <c r="C315" s="73" t="str">
        <f t="shared" si="83"/>
        <v/>
      </c>
      <c r="D315" s="73" t="str">
        <f t="shared" si="83"/>
        <v/>
      </c>
      <c r="E315" s="73" t="str">
        <f t="shared" si="83"/>
        <v/>
      </c>
      <c r="F315" s="73" t="str">
        <f t="shared" si="83"/>
        <v/>
      </c>
      <c r="G315" s="73" t="str">
        <f t="shared" si="83"/>
        <v/>
      </c>
      <c r="H315" s="73" t="str">
        <f t="shared" si="83"/>
        <v/>
      </c>
      <c r="I315" s="73" t="str">
        <f t="shared" si="83"/>
        <v/>
      </c>
      <c r="J315" s="73" t="str">
        <f t="shared" si="83"/>
        <v/>
      </c>
      <c r="K315" s="73" t="str">
        <f t="shared" si="83"/>
        <v/>
      </c>
      <c r="L315" s="73" t="str">
        <f t="shared" si="83"/>
        <v/>
      </c>
      <c r="M315" s="73" t="str">
        <f t="shared" si="83"/>
        <v/>
      </c>
      <c r="N315" s="73" t="str">
        <f t="shared" si="83"/>
        <v/>
      </c>
      <c r="O315" s="73" t="str">
        <f t="shared" si="83"/>
        <v/>
      </c>
      <c r="P315" s="73" t="str">
        <f t="shared" si="83"/>
        <v/>
      </c>
      <c r="Q315" s="73" t="str">
        <f t="shared" si="83"/>
        <v/>
      </c>
    </row>
    <row r="316" spans="1:17" ht="12" customHeight="1" x14ac:dyDescent="0.25">
      <c r="A316" s="158" t="s">
        <v>63</v>
      </c>
      <c r="B316" s="169"/>
      <c r="C316" s="169" t="str">
        <f t="shared" si="83"/>
        <v/>
      </c>
      <c r="D316" s="169" t="str">
        <f t="shared" si="83"/>
        <v/>
      </c>
      <c r="E316" s="169" t="str">
        <f t="shared" si="83"/>
        <v/>
      </c>
      <c r="F316" s="169" t="str">
        <f t="shared" si="83"/>
        <v/>
      </c>
      <c r="G316" s="169" t="str">
        <f t="shared" si="83"/>
        <v/>
      </c>
      <c r="H316" s="169" t="str">
        <f t="shared" si="83"/>
        <v/>
      </c>
      <c r="I316" s="169" t="str">
        <f t="shared" si="83"/>
        <v/>
      </c>
      <c r="J316" s="169" t="str">
        <f t="shared" si="83"/>
        <v/>
      </c>
      <c r="K316" s="169" t="str">
        <f t="shared" si="83"/>
        <v/>
      </c>
      <c r="L316" s="169" t="str">
        <f t="shared" si="83"/>
        <v/>
      </c>
      <c r="M316" s="169" t="str">
        <f t="shared" si="83"/>
        <v/>
      </c>
      <c r="N316" s="169" t="str">
        <f t="shared" si="83"/>
        <v/>
      </c>
      <c r="O316" s="169" t="str">
        <f t="shared" si="83"/>
        <v/>
      </c>
      <c r="P316" s="169" t="str">
        <f t="shared" si="83"/>
        <v/>
      </c>
      <c r="Q316" s="169" t="str">
        <f t="shared" si="83"/>
        <v/>
      </c>
    </row>
    <row r="317" spans="1:17" ht="12" customHeight="1" x14ac:dyDescent="0.25">
      <c r="A317" s="167" t="s">
        <v>144</v>
      </c>
      <c r="B317" s="174"/>
      <c r="C317" s="174" t="str">
        <f t="shared" si="83"/>
        <v/>
      </c>
      <c r="D317" s="174" t="str">
        <f t="shared" si="83"/>
        <v/>
      </c>
      <c r="E317" s="174" t="str">
        <f t="shared" si="83"/>
        <v/>
      </c>
      <c r="F317" s="174" t="str">
        <f t="shared" si="83"/>
        <v/>
      </c>
      <c r="G317" s="174" t="str">
        <f t="shared" si="83"/>
        <v/>
      </c>
      <c r="H317" s="174" t="str">
        <f t="shared" si="83"/>
        <v/>
      </c>
      <c r="I317" s="174" t="str">
        <f t="shared" si="83"/>
        <v/>
      </c>
      <c r="J317" s="174" t="str">
        <f t="shared" si="83"/>
        <v/>
      </c>
      <c r="K317" s="174" t="str">
        <f t="shared" si="83"/>
        <v/>
      </c>
      <c r="L317" s="174" t="str">
        <f t="shared" si="83"/>
        <v/>
      </c>
      <c r="M317" s="174" t="str">
        <f t="shared" si="83"/>
        <v/>
      </c>
      <c r="N317" s="174" t="str">
        <f t="shared" si="83"/>
        <v/>
      </c>
      <c r="O317" s="174" t="str">
        <f t="shared" si="83"/>
        <v/>
      </c>
      <c r="P317" s="174" t="str">
        <f t="shared" si="83"/>
        <v/>
      </c>
      <c r="Q317" s="174" t="str">
        <f t="shared" si="83"/>
        <v/>
      </c>
    </row>
    <row r="318" spans="1:17" ht="12" customHeight="1" x14ac:dyDescent="0.25">
      <c r="A318" s="167" t="s">
        <v>143</v>
      </c>
      <c r="B318" s="174"/>
      <c r="C318" s="174" t="str">
        <f t="shared" si="83"/>
        <v/>
      </c>
      <c r="D318" s="174" t="str">
        <f t="shared" si="83"/>
        <v/>
      </c>
      <c r="E318" s="174" t="str">
        <f t="shared" si="83"/>
        <v/>
      </c>
      <c r="F318" s="174" t="str">
        <f t="shared" si="83"/>
        <v/>
      </c>
      <c r="G318" s="174" t="str">
        <f t="shared" si="83"/>
        <v/>
      </c>
      <c r="H318" s="174" t="str">
        <f t="shared" si="83"/>
        <v/>
      </c>
      <c r="I318" s="174" t="str">
        <f t="shared" si="83"/>
        <v/>
      </c>
      <c r="J318" s="174" t="str">
        <f t="shared" si="83"/>
        <v/>
      </c>
      <c r="K318" s="174" t="str">
        <f t="shared" si="83"/>
        <v/>
      </c>
      <c r="L318" s="174" t="str">
        <f t="shared" si="83"/>
        <v/>
      </c>
      <c r="M318" s="174" t="str">
        <f t="shared" si="83"/>
        <v/>
      </c>
      <c r="N318" s="174" t="str">
        <f t="shared" si="83"/>
        <v/>
      </c>
      <c r="O318" s="174" t="str">
        <f t="shared" si="83"/>
        <v/>
      </c>
      <c r="P318" s="174" t="str">
        <f t="shared" si="83"/>
        <v/>
      </c>
      <c r="Q318" s="174" t="str">
        <f t="shared" si="83"/>
        <v/>
      </c>
    </row>
    <row r="319" spans="1:17" ht="12" customHeight="1" x14ac:dyDescent="0.25">
      <c r="A319" s="166" t="s">
        <v>57</v>
      </c>
      <c r="B319" s="173"/>
      <c r="C319" s="173" t="str">
        <f t="shared" si="83"/>
        <v/>
      </c>
      <c r="D319" s="173" t="str">
        <f t="shared" si="83"/>
        <v/>
      </c>
      <c r="E319" s="173" t="str">
        <f t="shared" si="83"/>
        <v/>
      </c>
      <c r="F319" s="173" t="str">
        <f t="shared" si="83"/>
        <v/>
      </c>
      <c r="G319" s="173" t="str">
        <f t="shared" si="83"/>
        <v/>
      </c>
      <c r="H319" s="173" t="str">
        <f t="shared" si="83"/>
        <v/>
      </c>
      <c r="I319" s="173" t="str">
        <f t="shared" si="83"/>
        <v/>
      </c>
      <c r="J319" s="173" t="str">
        <f t="shared" si="83"/>
        <v/>
      </c>
      <c r="K319" s="173" t="str">
        <f t="shared" si="83"/>
        <v/>
      </c>
      <c r="L319" s="173" t="str">
        <f t="shared" si="83"/>
        <v/>
      </c>
      <c r="M319" s="173" t="str">
        <f t="shared" si="83"/>
        <v/>
      </c>
      <c r="N319" s="173" t="str">
        <f t="shared" si="83"/>
        <v/>
      </c>
      <c r="O319" s="173" t="str">
        <f t="shared" si="83"/>
        <v/>
      </c>
      <c r="P319" s="173" t="str">
        <f t="shared" si="83"/>
        <v/>
      </c>
      <c r="Q319" s="173" t="str">
        <f t="shared" si="83"/>
        <v/>
      </c>
    </row>
    <row r="320" spans="1:17" ht="12" customHeight="1" x14ac:dyDescent="0.25">
      <c r="A320" s="147" t="s">
        <v>59</v>
      </c>
      <c r="B320" s="172"/>
      <c r="C320" s="172" t="str">
        <f t="shared" si="83"/>
        <v/>
      </c>
      <c r="D320" s="172" t="str">
        <f t="shared" si="83"/>
        <v/>
      </c>
      <c r="E320" s="172" t="str">
        <f t="shared" si="83"/>
        <v/>
      </c>
      <c r="F320" s="172" t="str">
        <f t="shared" si="83"/>
        <v/>
      </c>
      <c r="G320" s="172" t="str">
        <f t="shared" si="83"/>
        <v/>
      </c>
      <c r="H320" s="172" t="str">
        <f t="shared" si="83"/>
        <v/>
      </c>
      <c r="I320" s="172" t="str">
        <f t="shared" si="83"/>
        <v/>
      </c>
      <c r="J320" s="172" t="str">
        <f t="shared" si="83"/>
        <v/>
      </c>
      <c r="K320" s="172" t="str">
        <f t="shared" si="83"/>
        <v/>
      </c>
      <c r="L320" s="172" t="str">
        <f t="shared" si="83"/>
        <v/>
      </c>
      <c r="M320" s="172" t="str">
        <f t="shared" si="83"/>
        <v/>
      </c>
      <c r="N320" s="172" t="str">
        <f t="shared" si="83"/>
        <v/>
      </c>
      <c r="O320" s="172" t="str">
        <f t="shared" si="83"/>
        <v/>
      </c>
      <c r="P320" s="172" t="str">
        <f t="shared" si="83"/>
        <v/>
      </c>
      <c r="Q320" s="172" t="str">
        <f t="shared" si="83"/>
        <v/>
      </c>
    </row>
    <row r="321" spans="1:17" ht="12" customHeight="1" x14ac:dyDescent="0.25">
      <c r="A321" s="163" t="s">
        <v>142</v>
      </c>
      <c r="B321" s="171"/>
      <c r="C321" s="171" t="str">
        <f t="shared" si="83"/>
        <v/>
      </c>
      <c r="D321" s="171" t="str">
        <f t="shared" si="83"/>
        <v/>
      </c>
      <c r="E321" s="171" t="str">
        <f t="shared" si="83"/>
        <v/>
      </c>
      <c r="F321" s="171" t="str">
        <f t="shared" si="83"/>
        <v/>
      </c>
      <c r="G321" s="171" t="str">
        <f t="shared" si="83"/>
        <v/>
      </c>
      <c r="H321" s="171" t="str">
        <f t="shared" si="83"/>
        <v/>
      </c>
      <c r="I321" s="171" t="str">
        <f t="shared" si="83"/>
        <v/>
      </c>
      <c r="J321" s="171" t="str">
        <f t="shared" si="83"/>
        <v/>
      </c>
      <c r="K321" s="171" t="str">
        <f t="shared" si="83"/>
        <v/>
      </c>
      <c r="L321" s="171" t="str">
        <f t="shared" si="83"/>
        <v/>
      </c>
      <c r="M321" s="171" t="str">
        <f t="shared" si="83"/>
        <v/>
      </c>
      <c r="N321" s="171" t="str">
        <f t="shared" si="83"/>
        <v/>
      </c>
      <c r="O321" s="171" t="str">
        <f t="shared" si="83"/>
        <v/>
      </c>
      <c r="P321" s="171" t="str">
        <f t="shared" si="83"/>
        <v/>
      </c>
      <c r="Q321" s="171" t="str">
        <f t="shared" si="83"/>
        <v/>
      </c>
    </row>
    <row r="322" spans="1:17" ht="12" customHeight="1" x14ac:dyDescent="0.25">
      <c r="A322" s="161" t="s">
        <v>141</v>
      </c>
      <c r="B322" s="170"/>
      <c r="C322" s="170" t="str">
        <f t="shared" si="83"/>
        <v/>
      </c>
      <c r="D322" s="170" t="str">
        <f t="shared" si="83"/>
        <v/>
      </c>
      <c r="E322" s="170" t="str">
        <f t="shared" si="83"/>
        <v/>
      </c>
      <c r="F322" s="170" t="str">
        <f t="shared" si="83"/>
        <v/>
      </c>
      <c r="G322" s="170" t="str">
        <f t="shared" si="83"/>
        <v/>
      </c>
      <c r="H322" s="170" t="str">
        <f t="shared" si="83"/>
        <v/>
      </c>
      <c r="I322" s="170" t="str">
        <f t="shared" si="83"/>
        <v/>
      </c>
      <c r="J322" s="170" t="str">
        <f t="shared" si="83"/>
        <v/>
      </c>
      <c r="K322" s="170" t="str">
        <f t="shared" si="83"/>
        <v/>
      </c>
      <c r="L322" s="170" t="str">
        <f t="shared" si="83"/>
        <v/>
      </c>
      <c r="M322" s="170" t="str">
        <f t="shared" si="83"/>
        <v/>
      </c>
      <c r="N322" s="170" t="str">
        <f t="shared" si="83"/>
        <v/>
      </c>
      <c r="O322" s="170" t="str">
        <f t="shared" si="83"/>
        <v/>
      </c>
      <c r="P322" s="170" t="str">
        <f t="shared" si="83"/>
        <v/>
      </c>
      <c r="Q322" s="170" t="str">
        <f t="shared" si="83"/>
        <v/>
      </c>
    </row>
    <row r="323" spans="1:17" ht="12" customHeight="1" x14ac:dyDescent="0.25">
      <c r="A323" s="148" t="s">
        <v>60</v>
      </c>
      <c r="B323" s="73"/>
      <c r="C323" s="73" t="str">
        <f t="shared" si="83"/>
        <v/>
      </c>
      <c r="D323" s="73" t="str">
        <f t="shared" si="83"/>
        <v/>
      </c>
      <c r="E323" s="73" t="str">
        <f t="shared" si="83"/>
        <v/>
      </c>
      <c r="F323" s="73" t="str">
        <f t="shared" si="83"/>
        <v/>
      </c>
      <c r="G323" s="73" t="str">
        <f t="shared" si="83"/>
        <v/>
      </c>
      <c r="H323" s="73" t="str">
        <f t="shared" si="83"/>
        <v/>
      </c>
      <c r="I323" s="73" t="str">
        <f t="shared" si="83"/>
        <v/>
      </c>
      <c r="J323" s="73" t="str">
        <f t="shared" si="83"/>
        <v/>
      </c>
      <c r="K323" s="73" t="str">
        <f t="shared" si="83"/>
        <v/>
      </c>
      <c r="L323" s="73" t="str">
        <f t="shared" si="83"/>
        <v/>
      </c>
      <c r="M323" s="73" t="str">
        <f t="shared" si="83"/>
        <v/>
      </c>
      <c r="N323" s="73" t="str">
        <f t="shared" si="83"/>
        <v/>
      </c>
      <c r="O323" s="73" t="str">
        <f t="shared" si="83"/>
        <v/>
      </c>
      <c r="P323" s="73" t="str">
        <f t="shared" si="83"/>
        <v/>
      </c>
      <c r="Q323" s="73" t="str">
        <f t="shared" si="83"/>
        <v/>
      </c>
    </row>
    <row r="324" spans="1:17" ht="12" customHeight="1" x14ac:dyDescent="0.25">
      <c r="A324" s="148" t="s">
        <v>59</v>
      </c>
      <c r="B324" s="73"/>
      <c r="C324" s="73" t="str">
        <f t="shared" si="83"/>
        <v/>
      </c>
      <c r="D324" s="73" t="str">
        <f t="shared" si="83"/>
        <v/>
      </c>
      <c r="E324" s="73" t="str">
        <f t="shared" si="83"/>
        <v/>
      </c>
      <c r="F324" s="73" t="str">
        <f t="shared" si="83"/>
        <v/>
      </c>
      <c r="G324" s="73" t="str">
        <f t="shared" si="83"/>
        <v/>
      </c>
      <c r="H324" s="73" t="str">
        <f t="shared" si="83"/>
        <v/>
      </c>
      <c r="I324" s="73" t="str">
        <f t="shared" si="83"/>
        <v/>
      </c>
      <c r="J324" s="73" t="str">
        <f t="shared" si="83"/>
        <v/>
      </c>
      <c r="K324" s="73" t="str">
        <f t="shared" si="83"/>
        <v/>
      </c>
      <c r="L324" s="73" t="str">
        <f t="shared" si="83"/>
        <v/>
      </c>
      <c r="M324" s="73" t="str">
        <f t="shared" si="83"/>
        <v/>
      </c>
      <c r="N324" s="73" t="str">
        <f t="shared" si="83"/>
        <v/>
      </c>
      <c r="O324" s="73" t="str">
        <f t="shared" si="83"/>
        <v/>
      </c>
      <c r="P324" s="73" t="str">
        <f t="shared" si="83"/>
        <v/>
      </c>
      <c r="Q324" s="73" t="str">
        <f t="shared" si="83"/>
        <v/>
      </c>
    </row>
    <row r="325" spans="1:17" ht="12" customHeight="1" x14ac:dyDescent="0.25">
      <c r="A325" s="158" t="s">
        <v>62</v>
      </c>
      <c r="B325" s="169"/>
      <c r="C325" s="169" t="str">
        <f t="shared" si="83"/>
        <v/>
      </c>
      <c r="D325" s="169" t="str">
        <f t="shared" si="83"/>
        <v/>
      </c>
      <c r="E325" s="169" t="str">
        <f t="shared" si="83"/>
        <v/>
      </c>
      <c r="F325" s="169" t="str">
        <f t="shared" si="83"/>
        <v/>
      </c>
      <c r="G325" s="169" t="str">
        <f t="shared" si="83"/>
        <v/>
      </c>
      <c r="H325" s="169" t="str">
        <f t="shared" si="83"/>
        <v/>
      </c>
      <c r="I325" s="169" t="str">
        <f t="shared" si="83"/>
        <v/>
      </c>
      <c r="J325" s="169" t="str">
        <f t="shared" si="83"/>
        <v/>
      </c>
      <c r="K325" s="169" t="str">
        <f t="shared" si="83"/>
        <v/>
      </c>
      <c r="L325" s="169" t="str">
        <f t="shared" si="83"/>
        <v/>
      </c>
      <c r="M325" s="169" t="str">
        <f t="shared" si="83"/>
        <v/>
      </c>
      <c r="N325" s="169" t="str">
        <f t="shared" si="83"/>
        <v/>
      </c>
      <c r="O325" s="169" t="str">
        <f t="shared" si="83"/>
        <v/>
      </c>
      <c r="P325" s="169" t="str">
        <f t="shared" si="83"/>
        <v/>
      </c>
      <c r="Q325" s="169" t="str">
        <f t="shared" si="83"/>
        <v/>
      </c>
    </row>
    <row r="326" spans="1:17" ht="12" customHeight="1" x14ac:dyDescent="0.25">
      <c r="A326" s="23" t="s">
        <v>57</v>
      </c>
      <c r="B326" s="73"/>
      <c r="C326" s="73" t="str">
        <f t="shared" si="83"/>
        <v/>
      </c>
      <c r="D326" s="73" t="str">
        <f t="shared" si="83"/>
        <v/>
      </c>
      <c r="E326" s="73" t="str">
        <f t="shared" si="83"/>
        <v/>
      </c>
      <c r="F326" s="73" t="str">
        <f t="shared" si="83"/>
        <v/>
      </c>
      <c r="G326" s="73" t="str">
        <f t="shared" si="83"/>
        <v/>
      </c>
      <c r="H326" s="73" t="str">
        <f t="shared" si="83"/>
        <v/>
      </c>
      <c r="I326" s="73" t="str">
        <f t="shared" si="83"/>
        <v/>
      </c>
      <c r="J326" s="73" t="str">
        <f t="shared" si="83"/>
        <v/>
      </c>
      <c r="K326" s="73" t="str">
        <f t="shared" si="83"/>
        <v/>
      </c>
      <c r="L326" s="73" t="str">
        <f t="shared" si="83"/>
        <v/>
      </c>
      <c r="M326" s="73" t="str">
        <f t="shared" si="83"/>
        <v/>
      </c>
      <c r="N326" s="73" t="str">
        <f t="shared" si="83"/>
        <v/>
      </c>
      <c r="O326" s="73" t="str">
        <f t="shared" si="83"/>
        <v/>
      </c>
      <c r="P326" s="73" t="str">
        <f t="shared" si="83"/>
        <v/>
      </c>
      <c r="Q326" s="73" t="str">
        <f t="shared" si="83"/>
        <v/>
      </c>
    </row>
    <row r="327" spans="1:17" ht="12" customHeight="1" x14ac:dyDescent="0.25">
      <c r="A327" s="29" t="s">
        <v>140</v>
      </c>
      <c r="B327" s="65"/>
      <c r="C327" s="65" t="str">
        <f t="shared" ref="C327:Q327" si="84">IF(C309=0,"",C309/C291)</f>
        <v/>
      </c>
      <c r="D327" s="65" t="str">
        <f t="shared" si="84"/>
        <v/>
      </c>
      <c r="E327" s="65" t="str">
        <f t="shared" si="84"/>
        <v/>
      </c>
      <c r="F327" s="65" t="str">
        <f t="shared" si="84"/>
        <v/>
      </c>
      <c r="G327" s="65" t="str">
        <f t="shared" si="84"/>
        <v/>
      </c>
      <c r="H327" s="65" t="str">
        <f t="shared" si="84"/>
        <v/>
      </c>
      <c r="I327" s="65" t="str">
        <f t="shared" si="84"/>
        <v/>
      </c>
      <c r="J327" s="65" t="str">
        <f t="shared" si="84"/>
        <v/>
      </c>
      <c r="K327" s="65" t="str">
        <f t="shared" si="84"/>
        <v/>
      </c>
      <c r="L327" s="65" t="str">
        <f t="shared" si="84"/>
        <v/>
      </c>
      <c r="M327" s="65" t="str">
        <f t="shared" si="84"/>
        <v/>
      </c>
      <c r="N327" s="65" t="str">
        <f t="shared" si="84"/>
        <v/>
      </c>
      <c r="O327" s="65" t="str">
        <f t="shared" si="84"/>
        <v/>
      </c>
      <c r="P327" s="65" t="str">
        <f t="shared" si="84"/>
        <v/>
      </c>
      <c r="Q327" s="65" t="str">
        <f t="shared" si="84"/>
        <v/>
      </c>
    </row>
    <row r="329" spans="1:17" ht="12" customHeight="1" x14ac:dyDescent="0.25">
      <c r="A329" s="152" t="s">
        <v>190</v>
      </c>
      <c r="B329" s="168"/>
      <c r="C329" s="168">
        <f>SUM(C330,C332,C334,C343)</f>
        <v>0</v>
      </c>
      <c r="D329" s="168">
        <f t="shared" ref="D329:Q329" si="85">SUM(D330,D332,D334,D343)</f>
        <v>0</v>
      </c>
      <c r="E329" s="168">
        <f t="shared" si="85"/>
        <v>0</v>
      </c>
      <c r="F329" s="168">
        <f t="shared" si="85"/>
        <v>0</v>
      </c>
      <c r="G329" s="168">
        <f t="shared" si="85"/>
        <v>0</v>
      </c>
      <c r="H329" s="168">
        <f t="shared" si="85"/>
        <v>0</v>
      </c>
      <c r="I329" s="168">
        <f t="shared" si="85"/>
        <v>0</v>
      </c>
      <c r="J329" s="168">
        <f t="shared" si="85"/>
        <v>0</v>
      </c>
      <c r="K329" s="168">
        <f t="shared" si="85"/>
        <v>0</v>
      </c>
      <c r="L329" s="168">
        <f t="shared" si="85"/>
        <v>0</v>
      </c>
      <c r="M329" s="168">
        <f t="shared" si="85"/>
        <v>0</v>
      </c>
      <c r="N329" s="168">
        <f t="shared" si="85"/>
        <v>0</v>
      </c>
      <c r="O329" s="168">
        <f t="shared" si="85"/>
        <v>0</v>
      </c>
      <c r="P329" s="168">
        <f t="shared" si="85"/>
        <v>0</v>
      </c>
      <c r="Q329" s="168">
        <f t="shared" si="85"/>
        <v>0</v>
      </c>
    </row>
    <row r="330" spans="1:17" ht="12" customHeight="1" x14ac:dyDescent="0.25">
      <c r="A330" s="158" t="s">
        <v>65</v>
      </c>
      <c r="B330" s="157"/>
      <c r="C330" s="157">
        <f>C331</f>
        <v>0</v>
      </c>
      <c r="D330" s="157">
        <f t="shared" ref="D330:Q330" si="86">D331</f>
        <v>0</v>
      </c>
      <c r="E330" s="157">
        <f t="shared" si="86"/>
        <v>0</v>
      </c>
      <c r="F330" s="157">
        <f t="shared" si="86"/>
        <v>0</v>
      </c>
      <c r="G330" s="157">
        <f t="shared" si="86"/>
        <v>0</v>
      </c>
      <c r="H330" s="157">
        <f t="shared" si="86"/>
        <v>0</v>
      </c>
      <c r="I330" s="157">
        <f t="shared" si="86"/>
        <v>0</v>
      </c>
      <c r="J330" s="157">
        <f t="shared" si="86"/>
        <v>0</v>
      </c>
      <c r="K330" s="157">
        <f t="shared" si="86"/>
        <v>0</v>
      </c>
      <c r="L330" s="157">
        <f t="shared" si="86"/>
        <v>0</v>
      </c>
      <c r="M330" s="157">
        <f t="shared" si="86"/>
        <v>0</v>
      </c>
      <c r="N330" s="157">
        <f t="shared" si="86"/>
        <v>0</v>
      </c>
      <c r="O330" s="157">
        <f t="shared" si="86"/>
        <v>0</v>
      </c>
      <c r="P330" s="157">
        <f t="shared" si="86"/>
        <v>0</v>
      </c>
      <c r="Q330" s="157">
        <f t="shared" si="86"/>
        <v>0</v>
      </c>
    </row>
    <row r="331" spans="1:17" ht="12" customHeight="1" x14ac:dyDescent="0.25">
      <c r="A331" s="23" t="s">
        <v>60</v>
      </c>
      <c r="B331" s="156"/>
      <c r="C331" s="156">
        <f>RES_hhdet_in_emi!C$145</f>
        <v>0</v>
      </c>
      <c r="D331" s="156">
        <f>RES_hhdet_in_emi!D$145</f>
        <v>0</v>
      </c>
      <c r="E331" s="156">
        <f>RES_hhdet_in_emi!E$145</f>
        <v>0</v>
      </c>
      <c r="F331" s="156">
        <f>RES_hhdet_in_emi!F$145</f>
        <v>0</v>
      </c>
      <c r="G331" s="156">
        <f>RES_hhdet_in_emi!G$145</f>
        <v>0</v>
      </c>
      <c r="H331" s="156">
        <f>RES_hhdet_in_emi!H$145</f>
        <v>0</v>
      </c>
      <c r="I331" s="156">
        <f>RES_hhdet_in_emi!I$145</f>
        <v>0</v>
      </c>
      <c r="J331" s="156">
        <f>RES_hhdet_in_emi!J$145</f>
        <v>0</v>
      </c>
      <c r="K331" s="156">
        <f>RES_hhdet_in_emi!K$145</f>
        <v>0</v>
      </c>
      <c r="L331" s="156">
        <f>RES_hhdet_in_emi!L$145</f>
        <v>0</v>
      </c>
      <c r="M331" s="156">
        <f>RES_hhdet_in_emi!M$145</f>
        <v>0</v>
      </c>
      <c r="N331" s="156">
        <f>RES_hhdet_in_emi!N$145</f>
        <v>0</v>
      </c>
      <c r="O331" s="156">
        <f>RES_hhdet_in_emi!O$145</f>
        <v>0</v>
      </c>
      <c r="P331" s="156">
        <f>RES_hhdet_in_emi!P$145</f>
        <v>0</v>
      </c>
      <c r="Q331" s="156">
        <f>RES_hhdet_in_emi!Q$145</f>
        <v>0</v>
      </c>
    </row>
    <row r="332" spans="1:17" ht="12" customHeight="1" x14ac:dyDescent="0.25">
      <c r="A332" s="158" t="s">
        <v>112</v>
      </c>
      <c r="B332" s="157"/>
      <c r="C332" s="157">
        <f>C333</f>
        <v>0</v>
      </c>
      <c r="D332" s="157">
        <f t="shared" ref="D332:Q332" si="87">D333</f>
        <v>0</v>
      </c>
      <c r="E332" s="157">
        <f t="shared" si="87"/>
        <v>0</v>
      </c>
      <c r="F332" s="157">
        <f t="shared" si="87"/>
        <v>0</v>
      </c>
      <c r="G332" s="157">
        <f t="shared" si="87"/>
        <v>0</v>
      </c>
      <c r="H332" s="157">
        <f t="shared" si="87"/>
        <v>0</v>
      </c>
      <c r="I332" s="157">
        <f t="shared" si="87"/>
        <v>0</v>
      </c>
      <c r="J332" s="157">
        <f t="shared" si="87"/>
        <v>0</v>
      </c>
      <c r="K332" s="157">
        <f t="shared" si="87"/>
        <v>0</v>
      </c>
      <c r="L332" s="157">
        <f t="shared" si="87"/>
        <v>0</v>
      </c>
      <c r="M332" s="157">
        <f t="shared" si="87"/>
        <v>0</v>
      </c>
      <c r="N332" s="157">
        <f t="shared" si="87"/>
        <v>0</v>
      </c>
      <c r="O332" s="157">
        <f t="shared" si="87"/>
        <v>0</v>
      </c>
      <c r="P332" s="157">
        <f t="shared" si="87"/>
        <v>0</v>
      </c>
      <c r="Q332" s="157">
        <f t="shared" si="87"/>
        <v>0</v>
      </c>
    </row>
    <row r="333" spans="1:17" ht="12" customHeight="1" x14ac:dyDescent="0.25">
      <c r="A333" s="23" t="s">
        <v>60</v>
      </c>
      <c r="B333" s="156"/>
      <c r="C333" s="156">
        <f>RES_hhdet_in_emi!C$147</f>
        <v>0</v>
      </c>
      <c r="D333" s="156">
        <f>RES_hhdet_in_emi!D$147</f>
        <v>0</v>
      </c>
      <c r="E333" s="156">
        <f>RES_hhdet_in_emi!E$147</f>
        <v>0</v>
      </c>
      <c r="F333" s="156">
        <f>RES_hhdet_in_emi!F$147</f>
        <v>0</v>
      </c>
      <c r="G333" s="156">
        <f>RES_hhdet_in_emi!G$147</f>
        <v>0</v>
      </c>
      <c r="H333" s="156">
        <f>RES_hhdet_in_emi!H$147</f>
        <v>0</v>
      </c>
      <c r="I333" s="156">
        <f>RES_hhdet_in_emi!I$147</f>
        <v>0</v>
      </c>
      <c r="J333" s="156">
        <f>RES_hhdet_in_emi!J$147</f>
        <v>0</v>
      </c>
      <c r="K333" s="156">
        <f>RES_hhdet_in_emi!K$147</f>
        <v>0</v>
      </c>
      <c r="L333" s="156">
        <f>RES_hhdet_in_emi!L$147</f>
        <v>0</v>
      </c>
      <c r="M333" s="156">
        <f>RES_hhdet_in_emi!M$147</f>
        <v>0</v>
      </c>
      <c r="N333" s="156">
        <f>RES_hhdet_in_emi!N$147</f>
        <v>0</v>
      </c>
      <c r="O333" s="156">
        <f>RES_hhdet_in_emi!O$147</f>
        <v>0</v>
      </c>
      <c r="P333" s="156">
        <f>RES_hhdet_in_emi!P$147</f>
        <v>0</v>
      </c>
      <c r="Q333" s="156">
        <f>RES_hhdet_in_emi!Q$147</f>
        <v>0</v>
      </c>
    </row>
    <row r="334" spans="1:17" ht="12" customHeight="1" x14ac:dyDescent="0.25">
      <c r="A334" s="158" t="s">
        <v>63</v>
      </c>
      <c r="B334" s="157"/>
      <c r="C334" s="157">
        <f>SUM(C335:C336,C339:C340)</f>
        <v>0</v>
      </c>
      <c r="D334" s="157">
        <f t="shared" ref="D334:Q334" si="88">SUM(D335:D336,D339:D340)</f>
        <v>0</v>
      </c>
      <c r="E334" s="157">
        <f t="shared" si="88"/>
        <v>0</v>
      </c>
      <c r="F334" s="157">
        <f t="shared" si="88"/>
        <v>0</v>
      </c>
      <c r="G334" s="157">
        <f t="shared" si="88"/>
        <v>0</v>
      </c>
      <c r="H334" s="157">
        <f t="shared" si="88"/>
        <v>0</v>
      </c>
      <c r="I334" s="157">
        <f t="shared" si="88"/>
        <v>0</v>
      </c>
      <c r="J334" s="157">
        <f t="shared" si="88"/>
        <v>0</v>
      </c>
      <c r="K334" s="157">
        <f t="shared" si="88"/>
        <v>0</v>
      </c>
      <c r="L334" s="157">
        <f t="shared" si="88"/>
        <v>0</v>
      </c>
      <c r="M334" s="157">
        <f t="shared" si="88"/>
        <v>0</v>
      </c>
      <c r="N334" s="157">
        <f t="shared" si="88"/>
        <v>0</v>
      </c>
      <c r="O334" s="157">
        <f t="shared" si="88"/>
        <v>0</v>
      </c>
      <c r="P334" s="157">
        <f t="shared" si="88"/>
        <v>0</v>
      </c>
      <c r="Q334" s="157">
        <f t="shared" si="88"/>
        <v>0</v>
      </c>
    </row>
    <row r="335" spans="1:17" ht="12" customHeight="1" x14ac:dyDescent="0.25">
      <c r="A335" s="167" t="s">
        <v>144</v>
      </c>
      <c r="B335" s="132"/>
      <c r="C335" s="132">
        <f>RES_hhdet_in_emi!C$149</f>
        <v>0</v>
      </c>
      <c r="D335" s="132">
        <f>RES_hhdet_in_emi!D$149</f>
        <v>0</v>
      </c>
      <c r="E335" s="132">
        <f>RES_hhdet_in_emi!E$149</f>
        <v>0</v>
      </c>
      <c r="F335" s="132">
        <f>RES_hhdet_in_emi!F$149</f>
        <v>0</v>
      </c>
      <c r="G335" s="132">
        <f>RES_hhdet_in_emi!G$149</f>
        <v>0</v>
      </c>
      <c r="H335" s="132">
        <f>RES_hhdet_in_emi!H$149</f>
        <v>0</v>
      </c>
      <c r="I335" s="132">
        <f>RES_hhdet_in_emi!I$149</f>
        <v>0</v>
      </c>
      <c r="J335" s="132">
        <f>RES_hhdet_in_emi!J$149</f>
        <v>0</v>
      </c>
      <c r="K335" s="132">
        <f>RES_hhdet_in_emi!K$149</f>
        <v>0</v>
      </c>
      <c r="L335" s="132">
        <f>RES_hhdet_in_emi!L$149</f>
        <v>0</v>
      </c>
      <c r="M335" s="132">
        <f>RES_hhdet_in_emi!M$149</f>
        <v>0</v>
      </c>
      <c r="N335" s="132">
        <f>RES_hhdet_in_emi!N$149</f>
        <v>0</v>
      </c>
      <c r="O335" s="132">
        <f>RES_hhdet_in_emi!O$149</f>
        <v>0</v>
      </c>
      <c r="P335" s="132">
        <f>RES_hhdet_in_emi!P$149</f>
        <v>0</v>
      </c>
      <c r="Q335" s="132">
        <f>RES_hhdet_in_emi!Q$149</f>
        <v>0</v>
      </c>
    </row>
    <row r="336" spans="1:17" ht="12" customHeight="1" x14ac:dyDescent="0.25">
      <c r="A336" s="167" t="s">
        <v>143</v>
      </c>
      <c r="B336" s="132"/>
      <c r="C336" s="132">
        <f>SUM(C337:C338)</f>
        <v>0</v>
      </c>
      <c r="D336" s="132">
        <f t="shared" ref="D336:Q336" si="89">SUM(D337:D338)</f>
        <v>0</v>
      </c>
      <c r="E336" s="132">
        <f t="shared" si="89"/>
        <v>0</v>
      </c>
      <c r="F336" s="132">
        <f t="shared" si="89"/>
        <v>0</v>
      </c>
      <c r="G336" s="132">
        <f t="shared" si="89"/>
        <v>0</v>
      </c>
      <c r="H336" s="132">
        <f t="shared" si="89"/>
        <v>0</v>
      </c>
      <c r="I336" s="132">
        <f t="shared" si="89"/>
        <v>0</v>
      </c>
      <c r="J336" s="132">
        <f t="shared" si="89"/>
        <v>0</v>
      </c>
      <c r="K336" s="132">
        <f t="shared" si="89"/>
        <v>0</v>
      </c>
      <c r="L336" s="132">
        <f t="shared" si="89"/>
        <v>0</v>
      </c>
      <c r="M336" s="132">
        <f t="shared" si="89"/>
        <v>0</v>
      </c>
      <c r="N336" s="132">
        <f t="shared" si="89"/>
        <v>0</v>
      </c>
      <c r="O336" s="132">
        <f t="shared" si="89"/>
        <v>0</v>
      </c>
      <c r="P336" s="132">
        <f t="shared" si="89"/>
        <v>0</v>
      </c>
      <c r="Q336" s="132">
        <f t="shared" si="89"/>
        <v>0</v>
      </c>
    </row>
    <row r="337" spans="1:17" ht="12" customHeight="1" x14ac:dyDescent="0.25">
      <c r="A337" s="166" t="s">
        <v>57</v>
      </c>
      <c r="B337" s="165"/>
      <c r="C337" s="165">
        <f>RES_hhdet_in_emi!C$151</f>
        <v>0</v>
      </c>
      <c r="D337" s="165">
        <f>RES_hhdet_in_emi!D$151</f>
        <v>0</v>
      </c>
      <c r="E337" s="165">
        <f>RES_hhdet_in_emi!E$151</f>
        <v>0</v>
      </c>
      <c r="F337" s="165">
        <f>RES_hhdet_in_emi!F$151</f>
        <v>0</v>
      </c>
      <c r="G337" s="165">
        <f>RES_hhdet_in_emi!G$151</f>
        <v>0</v>
      </c>
      <c r="H337" s="165">
        <f>RES_hhdet_in_emi!H$151</f>
        <v>0</v>
      </c>
      <c r="I337" s="165">
        <f>RES_hhdet_in_emi!I$151</f>
        <v>0</v>
      </c>
      <c r="J337" s="165">
        <f>RES_hhdet_in_emi!J$151</f>
        <v>0</v>
      </c>
      <c r="K337" s="165">
        <f>RES_hhdet_in_emi!K$151</f>
        <v>0</v>
      </c>
      <c r="L337" s="165">
        <f>RES_hhdet_in_emi!L$151</f>
        <v>0</v>
      </c>
      <c r="M337" s="165">
        <f>RES_hhdet_in_emi!M$151</f>
        <v>0</v>
      </c>
      <c r="N337" s="165">
        <f>RES_hhdet_in_emi!N$151</f>
        <v>0</v>
      </c>
      <c r="O337" s="165">
        <f>RES_hhdet_in_emi!O$151</f>
        <v>0</v>
      </c>
      <c r="P337" s="165">
        <f>RES_hhdet_in_emi!P$151</f>
        <v>0</v>
      </c>
      <c r="Q337" s="165">
        <f>RES_hhdet_in_emi!Q$151</f>
        <v>0</v>
      </c>
    </row>
    <row r="338" spans="1:17" ht="12" customHeight="1" x14ac:dyDescent="0.25">
      <c r="A338" s="147" t="s">
        <v>59</v>
      </c>
      <c r="B338" s="164"/>
      <c r="C338" s="164">
        <f>RES_hhdet_in_emi!C$152</f>
        <v>0</v>
      </c>
      <c r="D338" s="164">
        <f>RES_hhdet_in_emi!D$152</f>
        <v>0</v>
      </c>
      <c r="E338" s="164">
        <f>RES_hhdet_in_emi!E$152</f>
        <v>0</v>
      </c>
      <c r="F338" s="164">
        <f>RES_hhdet_in_emi!F$152</f>
        <v>0</v>
      </c>
      <c r="G338" s="164">
        <f>RES_hhdet_in_emi!G$152</f>
        <v>0</v>
      </c>
      <c r="H338" s="164">
        <f>RES_hhdet_in_emi!H$152</f>
        <v>0</v>
      </c>
      <c r="I338" s="164">
        <f>RES_hhdet_in_emi!I$152</f>
        <v>0</v>
      </c>
      <c r="J338" s="164">
        <f>RES_hhdet_in_emi!J$152</f>
        <v>0</v>
      </c>
      <c r="K338" s="164">
        <f>RES_hhdet_in_emi!K$152</f>
        <v>0</v>
      </c>
      <c r="L338" s="164">
        <f>RES_hhdet_in_emi!L$152</f>
        <v>0</v>
      </c>
      <c r="M338" s="164">
        <f>RES_hhdet_in_emi!M$152</f>
        <v>0</v>
      </c>
      <c r="N338" s="164">
        <f>RES_hhdet_in_emi!N$152</f>
        <v>0</v>
      </c>
      <c r="O338" s="164">
        <f>RES_hhdet_in_emi!O$152</f>
        <v>0</v>
      </c>
      <c r="P338" s="164">
        <f>RES_hhdet_in_emi!P$152</f>
        <v>0</v>
      </c>
      <c r="Q338" s="164">
        <f>RES_hhdet_in_emi!Q$152</f>
        <v>0</v>
      </c>
    </row>
    <row r="339" spans="1:17" ht="12" customHeight="1" x14ac:dyDescent="0.25">
      <c r="A339" s="163" t="s">
        <v>142</v>
      </c>
      <c r="B339" s="162"/>
      <c r="C339" s="162">
        <f>RES_hhdet_in_emi!C$153</f>
        <v>0</v>
      </c>
      <c r="D339" s="162">
        <f>RES_hhdet_in_emi!D$153</f>
        <v>0</v>
      </c>
      <c r="E339" s="162">
        <f>RES_hhdet_in_emi!E$153</f>
        <v>0</v>
      </c>
      <c r="F339" s="162">
        <f>RES_hhdet_in_emi!F$153</f>
        <v>0</v>
      </c>
      <c r="G339" s="162">
        <f>RES_hhdet_in_emi!G$153</f>
        <v>0</v>
      </c>
      <c r="H339" s="162">
        <f>RES_hhdet_in_emi!H$153</f>
        <v>0</v>
      </c>
      <c r="I339" s="162">
        <f>RES_hhdet_in_emi!I$153</f>
        <v>0</v>
      </c>
      <c r="J339" s="162">
        <f>RES_hhdet_in_emi!J$153</f>
        <v>0</v>
      </c>
      <c r="K339" s="162">
        <f>RES_hhdet_in_emi!K$153</f>
        <v>0</v>
      </c>
      <c r="L339" s="162">
        <f>RES_hhdet_in_emi!L$153</f>
        <v>0</v>
      </c>
      <c r="M339" s="162">
        <f>RES_hhdet_in_emi!M$153</f>
        <v>0</v>
      </c>
      <c r="N339" s="162">
        <f>RES_hhdet_in_emi!N$153</f>
        <v>0</v>
      </c>
      <c r="O339" s="162">
        <f>RES_hhdet_in_emi!O$153</f>
        <v>0</v>
      </c>
      <c r="P339" s="162">
        <f>RES_hhdet_in_emi!P$153</f>
        <v>0</v>
      </c>
      <c r="Q339" s="162">
        <f>RES_hhdet_in_emi!Q$153</f>
        <v>0</v>
      </c>
    </row>
    <row r="340" spans="1:17" ht="12" customHeight="1" x14ac:dyDescent="0.25">
      <c r="A340" s="161" t="s">
        <v>141</v>
      </c>
      <c r="B340" s="160"/>
      <c r="C340" s="160">
        <f>SUM(C341:C342)</f>
        <v>0</v>
      </c>
      <c r="D340" s="160">
        <f t="shared" ref="D340:Q340" si="90">SUM(D341:D342)</f>
        <v>0</v>
      </c>
      <c r="E340" s="160">
        <f t="shared" si="90"/>
        <v>0</v>
      </c>
      <c r="F340" s="160">
        <f t="shared" si="90"/>
        <v>0</v>
      </c>
      <c r="G340" s="160">
        <f t="shared" si="90"/>
        <v>0</v>
      </c>
      <c r="H340" s="160">
        <f t="shared" si="90"/>
        <v>0</v>
      </c>
      <c r="I340" s="160">
        <f t="shared" si="90"/>
        <v>0</v>
      </c>
      <c r="J340" s="160">
        <f t="shared" si="90"/>
        <v>0</v>
      </c>
      <c r="K340" s="160">
        <f t="shared" si="90"/>
        <v>0</v>
      </c>
      <c r="L340" s="160">
        <f t="shared" si="90"/>
        <v>0</v>
      </c>
      <c r="M340" s="160">
        <f t="shared" si="90"/>
        <v>0</v>
      </c>
      <c r="N340" s="160">
        <f t="shared" si="90"/>
        <v>0</v>
      </c>
      <c r="O340" s="160">
        <f t="shared" si="90"/>
        <v>0</v>
      </c>
      <c r="P340" s="160">
        <f t="shared" si="90"/>
        <v>0</v>
      </c>
      <c r="Q340" s="160">
        <f t="shared" si="90"/>
        <v>0</v>
      </c>
    </row>
    <row r="341" spans="1:17" ht="12" customHeight="1" x14ac:dyDescent="0.25">
      <c r="A341" s="148" t="s">
        <v>60</v>
      </c>
      <c r="B341" s="156"/>
      <c r="C341" s="156">
        <f>RES_hhdet_in_emi!C$155</f>
        <v>0</v>
      </c>
      <c r="D341" s="156">
        <f>RES_hhdet_in_emi!D$155</f>
        <v>0</v>
      </c>
      <c r="E341" s="156">
        <f>RES_hhdet_in_emi!E$155</f>
        <v>0</v>
      </c>
      <c r="F341" s="156">
        <f>RES_hhdet_in_emi!F$155</f>
        <v>0</v>
      </c>
      <c r="G341" s="156">
        <f>RES_hhdet_in_emi!G$155</f>
        <v>0</v>
      </c>
      <c r="H341" s="156">
        <f>RES_hhdet_in_emi!H$155</f>
        <v>0</v>
      </c>
      <c r="I341" s="156">
        <f>RES_hhdet_in_emi!I$155</f>
        <v>0</v>
      </c>
      <c r="J341" s="156">
        <f>RES_hhdet_in_emi!J$155</f>
        <v>0</v>
      </c>
      <c r="K341" s="156">
        <f>RES_hhdet_in_emi!K$155</f>
        <v>0</v>
      </c>
      <c r="L341" s="156">
        <f>RES_hhdet_in_emi!L$155</f>
        <v>0</v>
      </c>
      <c r="M341" s="156">
        <f>RES_hhdet_in_emi!M$155</f>
        <v>0</v>
      </c>
      <c r="N341" s="156">
        <f>RES_hhdet_in_emi!N$155</f>
        <v>0</v>
      </c>
      <c r="O341" s="156">
        <f>RES_hhdet_in_emi!O$155</f>
        <v>0</v>
      </c>
      <c r="P341" s="156">
        <f>RES_hhdet_in_emi!P$155</f>
        <v>0</v>
      </c>
      <c r="Q341" s="156">
        <f>RES_hhdet_in_emi!Q$155</f>
        <v>0</v>
      </c>
    </row>
    <row r="342" spans="1:17" ht="12" customHeight="1" x14ac:dyDescent="0.25">
      <c r="A342" s="148" t="s">
        <v>59</v>
      </c>
      <c r="B342" s="156"/>
      <c r="C342" s="156">
        <f>RES_hhdet_in_emi!C$156</f>
        <v>0</v>
      </c>
      <c r="D342" s="156">
        <f>RES_hhdet_in_emi!D$156</f>
        <v>0</v>
      </c>
      <c r="E342" s="156">
        <f>RES_hhdet_in_emi!E$156</f>
        <v>0</v>
      </c>
      <c r="F342" s="156">
        <f>RES_hhdet_in_emi!F$156</f>
        <v>0</v>
      </c>
      <c r="G342" s="156">
        <f>RES_hhdet_in_emi!G$156</f>
        <v>0</v>
      </c>
      <c r="H342" s="156">
        <f>RES_hhdet_in_emi!H$156</f>
        <v>0</v>
      </c>
      <c r="I342" s="156">
        <f>RES_hhdet_in_emi!I$156</f>
        <v>0</v>
      </c>
      <c r="J342" s="156">
        <f>RES_hhdet_in_emi!J$156</f>
        <v>0</v>
      </c>
      <c r="K342" s="156">
        <f>RES_hhdet_in_emi!K$156</f>
        <v>0</v>
      </c>
      <c r="L342" s="156">
        <f>RES_hhdet_in_emi!L$156</f>
        <v>0</v>
      </c>
      <c r="M342" s="156">
        <f>RES_hhdet_in_emi!M$156</f>
        <v>0</v>
      </c>
      <c r="N342" s="156">
        <f>RES_hhdet_in_emi!N$156</f>
        <v>0</v>
      </c>
      <c r="O342" s="156">
        <f>RES_hhdet_in_emi!O$156</f>
        <v>0</v>
      </c>
      <c r="P342" s="156">
        <f>RES_hhdet_in_emi!P$156</f>
        <v>0</v>
      </c>
      <c r="Q342" s="156">
        <f>RES_hhdet_in_emi!Q$156</f>
        <v>0</v>
      </c>
    </row>
    <row r="343" spans="1:17" ht="12" customHeight="1" x14ac:dyDescent="0.25">
      <c r="A343" s="158" t="s">
        <v>62</v>
      </c>
      <c r="B343" s="157"/>
      <c r="C343" s="157">
        <f>SUM(C344:C345)</f>
        <v>0</v>
      </c>
      <c r="D343" s="157">
        <f t="shared" ref="D343:Q343" si="91">SUM(D344:D345)</f>
        <v>0</v>
      </c>
      <c r="E343" s="157">
        <f t="shared" si="91"/>
        <v>0</v>
      </c>
      <c r="F343" s="157">
        <f t="shared" si="91"/>
        <v>0</v>
      </c>
      <c r="G343" s="157">
        <f t="shared" si="91"/>
        <v>0</v>
      </c>
      <c r="H343" s="157">
        <f t="shared" si="91"/>
        <v>0</v>
      </c>
      <c r="I343" s="157">
        <f t="shared" si="91"/>
        <v>0</v>
      </c>
      <c r="J343" s="157">
        <f t="shared" si="91"/>
        <v>0</v>
      </c>
      <c r="K343" s="157">
        <f t="shared" si="91"/>
        <v>0</v>
      </c>
      <c r="L343" s="157">
        <f t="shared" si="91"/>
        <v>0</v>
      </c>
      <c r="M343" s="157">
        <f t="shared" si="91"/>
        <v>0</v>
      </c>
      <c r="N343" s="157">
        <f t="shared" si="91"/>
        <v>0</v>
      </c>
      <c r="O343" s="157">
        <f t="shared" si="91"/>
        <v>0</v>
      </c>
      <c r="P343" s="157">
        <f t="shared" si="91"/>
        <v>0</v>
      </c>
      <c r="Q343" s="157">
        <f t="shared" si="91"/>
        <v>0</v>
      </c>
    </row>
    <row r="344" spans="1:17" ht="12" customHeight="1" x14ac:dyDescent="0.25">
      <c r="A344" s="23" t="s">
        <v>57</v>
      </c>
      <c r="B344" s="156"/>
      <c r="C344" s="156">
        <f>RES_hhdet_in_emi!C$158</f>
        <v>0</v>
      </c>
      <c r="D344" s="156">
        <f>RES_hhdet_in_emi!D$158</f>
        <v>0</v>
      </c>
      <c r="E344" s="156">
        <f>RES_hhdet_in_emi!E$158</f>
        <v>0</v>
      </c>
      <c r="F344" s="156">
        <f>RES_hhdet_in_emi!F$158</f>
        <v>0</v>
      </c>
      <c r="G344" s="156">
        <f>RES_hhdet_in_emi!G$158</f>
        <v>0</v>
      </c>
      <c r="H344" s="156">
        <f>RES_hhdet_in_emi!H$158</f>
        <v>0</v>
      </c>
      <c r="I344" s="156">
        <f>RES_hhdet_in_emi!I$158</f>
        <v>0</v>
      </c>
      <c r="J344" s="156">
        <f>RES_hhdet_in_emi!J$158</f>
        <v>0</v>
      </c>
      <c r="K344" s="156">
        <f>RES_hhdet_in_emi!K$158</f>
        <v>0</v>
      </c>
      <c r="L344" s="156">
        <f>RES_hhdet_in_emi!L$158</f>
        <v>0</v>
      </c>
      <c r="M344" s="156">
        <f>RES_hhdet_in_emi!M$158</f>
        <v>0</v>
      </c>
      <c r="N344" s="156">
        <f>RES_hhdet_in_emi!N$158</f>
        <v>0</v>
      </c>
      <c r="O344" s="156">
        <f>RES_hhdet_in_emi!O$158</f>
        <v>0</v>
      </c>
      <c r="P344" s="156">
        <f>RES_hhdet_in_emi!P$158</f>
        <v>0</v>
      </c>
      <c r="Q344" s="156">
        <f>RES_hhdet_in_emi!Q$158</f>
        <v>0</v>
      </c>
    </row>
    <row r="345" spans="1:17" ht="12" customHeight="1" x14ac:dyDescent="0.25">
      <c r="A345" s="29" t="s">
        <v>140</v>
      </c>
      <c r="B345" s="57"/>
      <c r="C345" s="57">
        <f>RES_hhdet_in_emi!C$159</f>
        <v>0</v>
      </c>
      <c r="D345" s="57">
        <f>RES_hhdet_in_emi!D$159</f>
        <v>0</v>
      </c>
      <c r="E345" s="57">
        <f>RES_hhdet_in_emi!E$159</f>
        <v>0</v>
      </c>
      <c r="F345" s="57">
        <f>RES_hhdet_in_emi!F$159</f>
        <v>0</v>
      </c>
      <c r="G345" s="57">
        <f>RES_hhdet_in_emi!G$159</f>
        <v>0</v>
      </c>
      <c r="H345" s="57">
        <f>RES_hhdet_in_emi!H$159</f>
        <v>0</v>
      </c>
      <c r="I345" s="57">
        <f>RES_hhdet_in_emi!I$159</f>
        <v>0</v>
      </c>
      <c r="J345" s="57">
        <f>RES_hhdet_in_emi!J$159</f>
        <v>0</v>
      </c>
      <c r="K345" s="57">
        <f>RES_hhdet_in_emi!K$159</f>
        <v>0</v>
      </c>
      <c r="L345" s="57">
        <f>RES_hhdet_in_emi!L$159</f>
        <v>0</v>
      </c>
      <c r="M345" s="57">
        <f>RES_hhdet_in_emi!M$159</f>
        <v>0</v>
      </c>
      <c r="N345" s="57">
        <f>RES_hhdet_in_emi!N$159</f>
        <v>0</v>
      </c>
      <c r="O345" s="57">
        <f>RES_hhdet_in_emi!O$159</f>
        <v>0</v>
      </c>
      <c r="P345" s="57">
        <f>RES_hhdet_in_emi!P$159</f>
        <v>0</v>
      </c>
      <c r="Q345" s="57">
        <f>RES_hhdet_in_emi!Q$159</f>
        <v>0</v>
      </c>
    </row>
    <row r="347" spans="1:17" ht="12" customHeight="1" x14ac:dyDescent="0.25">
      <c r="A347" s="152" t="s">
        <v>189</v>
      </c>
      <c r="B347" s="168"/>
      <c r="C347" s="168">
        <f t="shared" ref="C347:Q347" si="92">C348+C350+C352+C361</f>
        <v>0</v>
      </c>
      <c r="D347" s="168">
        <f t="shared" si="92"/>
        <v>0</v>
      </c>
      <c r="E347" s="168">
        <f t="shared" si="92"/>
        <v>0</v>
      </c>
      <c r="F347" s="168">
        <f t="shared" si="92"/>
        <v>0</v>
      </c>
      <c r="G347" s="168">
        <f t="shared" si="92"/>
        <v>0</v>
      </c>
      <c r="H347" s="168">
        <f t="shared" si="92"/>
        <v>0</v>
      </c>
      <c r="I347" s="168">
        <f t="shared" si="92"/>
        <v>0</v>
      </c>
      <c r="J347" s="168">
        <f t="shared" si="92"/>
        <v>0</v>
      </c>
      <c r="K347" s="168">
        <f t="shared" si="92"/>
        <v>0</v>
      </c>
      <c r="L347" s="168">
        <f t="shared" si="92"/>
        <v>0</v>
      </c>
      <c r="M347" s="168">
        <f t="shared" si="92"/>
        <v>0</v>
      </c>
      <c r="N347" s="168">
        <f t="shared" si="92"/>
        <v>0</v>
      </c>
      <c r="O347" s="168">
        <f t="shared" si="92"/>
        <v>0</v>
      </c>
      <c r="P347" s="168">
        <f t="shared" si="92"/>
        <v>0</v>
      </c>
      <c r="Q347" s="168">
        <f t="shared" si="92"/>
        <v>0</v>
      </c>
    </row>
    <row r="348" spans="1:17" ht="12" customHeight="1" x14ac:dyDescent="0.25">
      <c r="A348" s="158" t="s">
        <v>65</v>
      </c>
      <c r="B348" s="157"/>
      <c r="C348" s="157">
        <f t="shared" ref="C348:Q348" si="93">C349</f>
        <v>0</v>
      </c>
      <c r="D348" s="157">
        <f t="shared" si="93"/>
        <v>0</v>
      </c>
      <c r="E348" s="157">
        <f t="shared" si="93"/>
        <v>0</v>
      </c>
      <c r="F348" s="157">
        <f t="shared" si="93"/>
        <v>0</v>
      </c>
      <c r="G348" s="157">
        <f t="shared" si="93"/>
        <v>0</v>
      </c>
      <c r="H348" s="157">
        <f t="shared" si="93"/>
        <v>0</v>
      </c>
      <c r="I348" s="157">
        <f t="shared" si="93"/>
        <v>0</v>
      </c>
      <c r="J348" s="157">
        <f t="shared" si="93"/>
        <v>0</v>
      </c>
      <c r="K348" s="157">
        <f t="shared" si="93"/>
        <v>0</v>
      </c>
      <c r="L348" s="157">
        <f t="shared" si="93"/>
        <v>0</v>
      </c>
      <c r="M348" s="157">
        <f t="shared" si="93"/>
        <v>0</v>
      </c>
      <c r="N348" s="157">
        <f t="shared" si="93"/>
        <v>0</v>
      </c>
      <c r="O348" s="157">
        <f t="shared" si="93"/>
        <v>0</v>
      </c>
      <c r="P348" s="157">
        <f t="shared" si="93"/>
        <v>0</v>
      </c>
      <c r="Q348" s="157">
        <f t="shared" si="93"/>
        <v>0</v>
      </c>
    </row>
    <row r="349" spans="1:17" ht="12" customHeight="1" x14ac:dyDescent="0.25">
      <c r="A349" s="23" t="s">
        <v>60</v>
      </c>
      <c r="B349" s="156"/>
      <c r="C349" s="156">
        <f t="shared" ref="C349:Q349" si="94">IF(C277=0,0,C277/0.086*1000000/C$49)</f>
        <v>0</v>
      </c>
      <c r="D349" s="156">
        <f t="shared" si="94"/>
        <v>0</v>
      </c>
      <c r="E349" s="156">
        <f t="shared" si="94"/>
        <v>0</v>
      </c>
      <c r="F349" s="156">
        <f t="shared" si="94"/>
        <v>0</v>
      </c>
      <c r="G349" s="156">
        <f t="shared" si="94"/>
        <v>0</v>
      </c>
      <c r="H349" s="156">
        <f t="shared" si="94"/>
        <v>0</v>
      </c>
      <c r="I349" s="156">
        <f t="shared" si="94"/>
        <v>0</v>
      </c>
      <c r="J349" s="156">
        <f t="shared" si="94"/>
        <v>0</v>
      </c>
      <c r="K349" s="156">
        <f t="shared" si="94"/>
        <v>0</v>
      </c>
      <c r="L349" s="156">
        <f t="shared" si="94"/>
        <v>0</v>
      </c>
      <c r="M349" s="156">
        <f t="shared" si="94"/>
        <v>0</v>
      </c>
      <c r="N349" s="156">
        <f t="shared" si="94"/>
        <v>0</v>
      </c>
      <c r="O349" s="156">
        <f t="shared" si="94"/>
        <v>0</v>
      </c>
      <c r="P349" s="156">
        <f t="shared" si="94"/>
        <v>0</v>
      </c>
      <c r="Q349" s="156">
        <f t="shared" si="94"/>
        <v>0</v>
      </c>
    </row>
    <row r="350" spans="1:17" ht="12" customHeight="1" x14ac:dyDescent="0.25">
      <c r="A350" s="158" t="s">
        <v>112</v>
      </c>
      <c r="B350" s="157"/>
      <c r="C350" s="157">
        <f t="shared" ref="C350:Q350" si="95">C351</f>
        <v>0</v>
      </c>
      <c r="D350" s="157">
        <f t="shared" si="95"/>
        <v>0</v>
      </c>
      <c r="E350" s="157">
        <f t="shared" si="95"/>
        <v>0</v>
      </c>
      <c r="F350" s="157">
        <f t="shared" si="95"/>
        <v>0</v>
      </c>
      <c r="G350" s="157">
        <f t="shared" si="95"/>
        <v>0</v>
      </c>
      <c r="H350" s="157">
        <f t="shared" si="95"/>
        <v>0</v>
      </c>
      <c r="I350" s="157">
        <f t="shared" si="95"/>
        <v>0</v>
      </c>
      <c r="J350" s="157">
        <f t="shared" si="95"/>
        <v>0</v>
      </c>
      <c r="K350" s="157">
        <f t="shared" si="95"/>
        <v>0</v>
      </c>
      <c r="L350" s="157">
        <f t="shared" si="95"/>
        <v>0</v>
      </c>
      <c r="M350" s="157">
        <f t="shared" si="95"/>
        <v>0</v>
      </c>
      <c r="N350" s="157">
        <f t="shared" si="95"/>
        <v>0</v>
      </c>
      <c r="O350" s="157">
        <f t="shared" si="95"/>
        <v>0</v>
      </c>
      <c r="P350" s="157">
        <f t="shared" si="95"/>
        <v>0</v>
      </c>
      <c r="Q350" s="157">
        <f t="shared" si="95"/>
        <v>0</v>
      </c>
    </row>
    <row r="351" spans="1:17" ht="12" customHeight="1" x14ac:dyDescent="0.25">
      <c r="A351" s="23" t="s">
        <v>60</v>
      </c>
      <c r="B351" s="156"/>
      <c r="C351" s="156">
        <f t="shared" ref="C351:Q351" si="96">IF(C279=0,0,C279/0.086*1000000/C$49)</f>
        <v>0</v>
      </c>
      <c r="D351" s="156">
        <f t="shared" si="96"/>
        <v>0</v>
      </c>
      <c r="E351" s="156">
        <f t="shared" si="96"/>
        <v>0</v>
      </c>
      <c r="F351" s="156">
        <f t="shared" si="96"/>
        <v>0</v>
      </c>
      <c r="G351" s="156">
        <f t="shared" si="96"/>
        <v>0</v>
      </c>
      <c r="H351" s="156">
        <f t="shared" si="96"/>
        <v>0</v>
      </c>
      <c r="I351" s="156">
        <f t="shared" si="96"/>
        <v>0</v>
      </c>
      <c r="J351" s="156">
        <f t="shared" si="96"/>
        <v>0</v>
      </c>
      <c r="K351" s="156">
        <f t="shared" si="96"/>
        <v>0</v>
      </c>
      <c r="L351" s="156">
        <f t="shared" si="96"/>
        <v>0</v>
      </c>
      <c r="M351" s="156">
        <f t="shared" si="96"/>
        <v>0</v>
      </c>
      <c r="N351" s="156">
        <f t="shared" si="96"/>
        <v>0</v>
      </c>
      <c r="O351" s="156">
        <f t="shared" si="96"/>
        <v>0</v>
      </c>
      <c r="P351" s="156">
        <f t="shared" si="96"/>
        <v>0</v>
      </c>
      <c r="Q351" s="156">
        <f t="shared" si="96"/>
        <v>0</v>
      </c>
    </row>
    <row r="352" spans="1:17" ht="12" customHeight="1" x14ac:dyDescent="0.25">
      <c r="A352" s="158" t="s">
        <v>63</v>
      </c>
      <c r="B352" s="157"/>
      <c r="C352" s="157">
        <f t="shared" ref="C352:Q352" si="97">IF(C280=0,0,C280/0.086*1000000/SUM(C$53:C$56))</f>
        <v>0</v>
      </c>
      <c r="D352" s="157">
        <f t="shared" si="97"/>
        <v>0</v>
      </c>
      <c r="E352" s="157">
        <f t="shared" si="97"/>
        <v>0</v>
      </c>
      <c r="F352" s="157">
        <f t="shared" si="97"/>
        <v>0</v>
      </c>
      <c r="G352" s="157">
        <f t="shared" si="97"/>
        <v>0</v>
      </c>
      <c r="H352" s="157">
        <f t="shared" si="97"/>
        <v>0</v>
      </c>
      <c r="I352" s="157">
        <f t="shared" si="97"/>
        <v>0</v>
      </c>
      <c r="J352" s="157">
        <f t="shared" si="97"/>
        <v>0</v>
      </c>
      <c r="K352" s="157">
        <f t="shared" si="97"/>
        <v>0</v>
      </c>
      <c r="L352" s="157">
        <f t="shared" si="97"/>
        <v>0</v>
      </c>
      <c r="M352" s="157">
        <f t="shared" si="97"/>
        <v>0</v>
      </c>
      <c r="N352" s="157">
        <f t="shared" si="97"/>
        <v>0</v>
      </c>
      <c r="O352" s="157">
        <f t="shared" si="97"/>
        <v>0</v>
      </c>
      <c r="P352" s="157">
        <f t="shared" si="97"/>
        <v>0</v>
      </c>
      <c r="Q352" s="157">
        <f t="shared" si="97"/>
        <v>0</v>
      </c>
    </row>
    <row r="353" spans="1:17" ht="12" customHeight="1" x14ac:dyDescent="0.25">
      <c r="A353" s="167" t="s">
        <v>144</v>
      </c>
      <c r="B353" s="132"/>
      <c r="C353" s="132">
        <f t="shared" ref="C353:Q353" si="98">IF(C281=0,0,C281/0.086*1000000/C$53)</f>
        <v>0</v>
      </c>
      <c r="D353" s="132">
        <f t="shared" si="98"/>
        <v>0</v>
      </c>
      <c r="E353" s="132">
        <f t="shared" si="98"/>
        <v>0</v>
      </c>
      <c r="F353" s="132">
        <f t="shared" si="98"/>
        <v>0</v>
      </c>
      <c r="G353" s="132">
        <f t="shared" si="98"/>
        <v>0</v>
      </c>
      <c r="H353" s="132">
        <f t="shared" si="98"/>
        <v>0</v>
      </c>
      <c r="I353" s="132">
        <f t="shared" si="98"/>
        <v>0</v>
      </c>
      <c r="J353" s="132">
        <f t="shared" si="98"/>
        <v>0</v>
      </c>
      <c r="K353" s="132">
        <f t="shared" si="98"/>
        <v>0</v>
      </c>
      <c r="L353" s="132">
        <f t="shared" si="98"/>
        <v>0</v>
      </c>
      <c r="M353" s="132">
        <f t="shared" si="98"/>
        <v>0</v>
      </c>
      <c r="N353" s="132">
        <f t="shared" si="98"/>
        <v>0</v>
      </c>
      <c r="O353" s="132">
        <f t="shared" si="98"/>
        <v>0</v>
      </c>
      <c r="P353" s="132">
        <f t="shared" si="98"/>
        <v>0</v>
      </c>
      <c r="Q353" s="132">
        <f t="shared" si="98"/>
        <v>0</v>
      </c>
    </row>
    <row r="354" spans="1:17" ht="12" customHeight="1" x14ac:dyDescent="0.25">
      <c r="A354" s="167" t="s">
        <v>143</v>
      </c>
      <c r="B354" s="132"/>
      <c r="C354" s="132">
        <f t="shared" ref="C354:Q354" si="99">IF(C282=0,0,C282/0.086*1000000/C$54)</f>
        <v>0</v>
      </c>
      <c r="D354" s="132">
        <f t="shared" si="99"/>
        <v>0</v>
      </c>
      <c r="E354" s="132">
        <f t="shared" si="99"/>
        <v>0</v>
      </c>
      <c r="F354" s="132">
        <f t="shared" si="99"/>
        <v>0</v>
      </c>
      <c r="G354" s="132">
        <f t="shared" si="99"/>
        <v>0</v>
      </c>
      <c r="H354" s="132">
        <f t="shared" si="99"/>
        <v>0</v>
      </c>
      <c r="I354" s="132">
        <f t="shared" si="99"/>
        <v>0</v>
      </c>
      <c r="J354" s="132">
        <f t="shared" si="99"/>
        <v>0</v>
      </c>
      <c r="K354" s="132">
        <f t="shared" si="99"/>
        <v>0</v>
      </c>
      <c r="L354" s="132">
        <f t="shared" si="99"/>
        <v>0</v>
      </c>
      <c r="M354" s="132">
        <f t="shared" si="99"/>
        <v>0</v>
      </c>
      <c r="N354" s="132">
        <f t="shared" si="99"/>
        <v>0</v>
      </c>
      <c r="O354" s="132">
        <f t="shared" si="99"/>
        <v>0</v>
      </c>
      <c r="P354" s="132">
        <f t="shared" si="99"/>
        <v>0</v>
      </c>
      <c r="Q354" s="132">
        <f t="shared" si="99"/>
        <v>0</v>
      </c>
    </row>
    <row r="355" spans="1:17" ht="12" customHeight="1" x14ac:dyDescent="0.25">
      <c r="A355" s="166" t="s">
        <v>57</v>
      </c>
      <c r="B355" s="165"/>
      <c r="C355" s="165">
        <f t="shared" ref="C355:Q356" si="100">IF(C283=0,0,C283/0.086*1000000/C$54)</f>
        <v>0</v>
      </c>
      <c r="D355" s="165">
        <f t="shared" si="100"/>
        <v>0</v>
      </c>
      <c r="E355" s="165">
        <f t="shared" si="100"/>
        <v>0</v>
      </c>
      <c r="F355" s="165">
        <f t="shared" si="100"/>
        <v>0</v>
      </c>
      <c r="G355" s="165">
        <f t="shared" si="100"/>
        <v>0</v>
      </c>
      <c r="H355" s="165">
        <f t="shared" si="100"/>
        <v>0</v>
      </c>
      <c r="I355" s="165">
        <f t="shared" si="100"/>
        <v>0</v>
      </c>
      <c r="J355" s="165">
        <f t="shared" si="100"/>
        <v>0</v>
      </c>
      <c r="K355" s="165">
        <f t="shared" si="100"/>
        <v>0</v>
      </c>
      <c r="L355" s="165">
        <f t="shared" si="100"/>
        <v>0</v>
      </c>
      <c r="M355" s="165">
        <f t="shared" si="100"/>
        <v>0</v>
      </c>
      <c r="N355" s="165">
        <f t="shared" si="100"/>
        <v>0</v>
      </c>
      <c r="O355" s="165">
        <f t="shared" si="100"/>
        <v>0</v>
      </c>
      <c r="P355" s="165">
        <f t="shared" si="100"/>
        <v>0</v>
      </c>
      <c r="Q355" s="165">
        <f t="shared" si="100"/>
        <v>0</v>
      </c>
    </row>
    <row r="356" spans="1:17" ht="12" customHeight="1" x14ac:dyDescent="0.25">
      <c r="A356" s="147" t="s">
        <v>59</v>
      </c>
      <c r="B356" s="164"/>
      <c r="C356" s="164">
        <f t="shared" si="100"/>
        <v>0</v>
      </c>
      <c r="D356" s="164">
        <f t="shared" si="100"/>
        <v>0</v>
      </c>
      <c r="E356" s="164">
        <f t="shared" si="100"/>
        <v>0</v>
      </c>
      <c r="F356" s="164">
        <f t="shared" si="100"/>
        <v>0</v>
      </c>
      <c r="G356" s="164">
        <f t="shared" si="100"/>
        <v>0</v>
      </c>
      <c r="H356" s="164">
        <f t="shared" si="100"/>
        <v>0</v>
      </c>
      <c r="I356" s="164">
        <f t="shared" si="100"/>
        <v>0</v>
      </c>
      <c r="J356" s="164">
        <f t="shared" si="100"/>
        <v>0</v>
      </c>
      <c r="K356" s="164">
        <f t="shared" si="100"/>
        <v>0</v>
      </c>
      <c r="L356" s="164">
        <f t="shared" si="100"/>
        <v>0</v>
      </c>
      <c r="M356" s="164">
        <f t="shared" si="100"/>
        <v>0</v>
      </c>
      <c r="N356" s="164">
        <f t="shared" si="100"/>
        <v>0</v>
      </c>
      <c r="O356" s="164">
        <f t="shared" si="100"/>
        <v>0</v>
      </c>
      <c r="P356" s="164">
        <f t="shared" si="100"/>
        <v>0</v>
      </c>
      <c r="Q356" s="164">
        <f t="shared" si="100"/>
        <v>0</v>
      </c>
    </row>
    <row r="357" spans="1:17" ht="12" customHeight="1" x14ac:dyDescent="0.25">
      <c r="A357" s="163" t="s">
        <v>142</v>
      </c>
      <c r="B357" s="162"/>
      <c r="C357" s="162">
        <f t="shared" ref="C357:Q357" si="101">IF(C285=0,0,C285/0.086*1000000/C$55)</f>
        <v>0</v>
      </c>
      <c r="D357" s="162">
        <f t="shared" si="101"/>
        <v>0</v>
      </c>
      <c r="E357" s="162">
        <f t="shared" si="101"/>
        <v>0</v>
      </c>
      <c r="F357" s="162">
        <f t="shared" si="101"/>
        <v>0</v>
      </c>
      <c r="G357" s="162">
        <f t="shared" si="101"/>
        <v>0</v>
      </c>
      <c r="H357" s="162">
        <f t="shared" si="101"/>
        <v>0</v>
      </c>
      <c r="I357" s="162">
        <f t="shared" si="101"/>
        <v>0</v>
      </c>
      <c r="J357" s="162">
        <f t="shared" si="101"/>
        <v>0</v>
      </c>
      <c r="K357" s="162">
        <f t="shared" si="101"/>
        <v>0</v>
      </c>
      <c r="L357" s="162">
        <f t="shared" si="101"/>
        <v>0</v>
      </c>
      <c r="M357" s="162">
        <f t="shared" si="101"/>
        <v>0</v>
      </c>
      <c r="N357" s="162">
        <f t="shared" si="101"/>
        <v>0</v>
      </c>
      <c r="O357" s="162">
        <f t="shared" si="101"/>
        <v>0</v>
      </c>
      <c r="P357" s="162">
        <f t="shared" si="101"/>
        <v>0</v>
      </c>
      <c r="Q357" s="162">
        <f t="shared" si="101"/>
        <v>0</v>
      </c>
    </row>
    <row r="358" spans="1:17" ht="12" customHeight="1" x14ac:dyDescent="0.25">
      <c r="A358" s="161" t="s">
        <v>141</v>
      </c>
      <c r="B358" s="160"/>
      <c r="C358" s="160">
        <f t="shared" ref="C358:Q358" si="102">IF(C286=0,0,C286/0.086*1000000/C$56)</f>
        <v>0</v>
      </c>
      <c r="D358" s="160">
        <f t="shared" si="102"/>
        <v>0</v>
      </c>
      <c r="E358" s="160">
        <f t="shared" si="102"/>
        <v>0</v>
      </c>
      <c r="F358" s="160">
        <f t="shared" si="102"/>
        <v>0</v>
      </c>
      <c r="G358" s="160">
        <f t="shared" si="102"/>
        <v>0</v>
      </c>
      <c r="H358" s="160">
        <f t="shared" si="102"/>
        <v>0</v>
      </c>
      <c r="I358" s="160">
        <f t="shared" si="102"/>
        <v>0</v>
      </c>
      <c r="J358" s="160">
        <f t="shared" si="102"/>
        <v>0</v>
      </c>
      <c r="K358" s="160">
        <f t="shared" si="102"/>
        <v>0</v>
      </c>
      <c r="L358" s="160">
        <f t="shared" si="102"/>
        <v>0</v>
      </c>
      <c r="M358" s="160">
        <f t="shared" si="102"/>
        <v>0</v>
      </c>
      <c r="N358" s="160">
        <f t="shared" si="102"/>
        <v>0</v>
      </c>
      <c r="O358" s="160">
        <f t="shared" si="102"/>
        <v>0</v>
      </c>
      <c r="P358" s="160">
        <f t="shared" si="102"/>
        <v>0</v>
      </c>
      <c r="Q358" s="160">
        <f t="shared" si="102"/>
        <v>0</v>
      </c>
    </row>
    <row r="359" spans="1:17" ht="12" customHeight="1" x14ac:dyDescent="0.25">
      <c r="A359" s="148" t="s">
        <v>60</v>
      </c>
      <c r="B359" s="156"/>
      <c r="C359" s="156">
        <f t="shared" ref="C359:Q360" si="103">IF(C287=0,0,C287/0.086*1000000/C$56)</f>
        <v>0</v>
      </c>
      <c r="D359" s="156">
        <f t="shared" si="103"/>
        <v>0</v>
      </c>
      <c r="E359" s="156">
        <f t="shared" si="103"/>
        <v>0</v>
      </c>
      <c r="F359" s="156">
        <f t="shared" si="103"/>
        <v>0</v>
      </c>
      <c r="G359" s="156">
        <f t="shared" si="103"/>
        <v>0</v>
      </c>
      <c r="H359" s="156">
        <f t="shared" si="103"/>
        <v>0</v>
      </c>
      <c r="I359" s="156">
        <f t="shared" si="103"/>
        <v>0</v>
      </c>
      <c r="J359" s="156">
        <f t="shared" si="103"/>
        <v>0</v>
      </c>
      <c r="K359" s="156">
        <f t="shared" si="103"/>
        <v>0</v>
      </c>
      <c r="L359" s="156">
        <f t="shared" si="103"/>
        <v>0</v>
      </c>
      <c r="M359" s="156">
        <f t="shared" si="103"/>
        <v>0</v>
      </c>
      <c r="N359" s="156">
        <f t="shared" si="103"/>
        <v>0</v>
      </c>
      <c r="O359" s="156">
        <f t="shared" si="103"/>
        <v>0</v>
      </c>
      <c r="P359" s="156">
        <f t="shared" si="103"/>
        <v>0</v>
      </c>
      <c r="Q359" s="156">
        <f t="shared" si="103"/>
        <v>0</v>
      </c>
    </row>
    <row r="360" spans="1:17" ht="12" customHeight="1" x14ac:dyDescent="0.25">
      <c r="A360" s="148" t="s">
        <v>59</v>
      </c>
      <c r="B360" s="156"/>
      <c r="C360" s="156">
        <f t="shared" si="103"/>
        <v>0</v>
      </c>
      <c r="D360" s="156">
        <f t="shared" si="103"/>
        <v>0</v>
      </c>
      <c r="E360" s="156">
        <f t="shared" si="103"/>
        <v>0</v>
      </c>
      <c r="F360" s="156">
        <f t="shared" si="103"/>
        <v>0</v>
      </c>
      <c r="G360" s="156">
        <f t="shared" si="103"/>
        <v>0</v>
      </c>
      <c r="H360" s="156">
        <f t="shared" si="103"/>
        <v>0</v>
      </c>
      <c r="I360" s="156">
        <f t="shared" si="103"/>
        <v>0</v>
      </c>
      <c r="J360" s="156">
        <f t="shared" si="103"/>
        <v>0</v>
      </c>
      <c r="K360" s="156">
        <f t="shared" si="103"/>
        <v>0</v>
      </c>
      <c r="L360" s="156">
        <f t="shared" si="103"/>
        <v>0</v>
      </c>
      <c r="M360" s="156">
        <f t="shared" si="103"/>
        <v>0</v>
      </c>
      <c r="N360" s="156">
        <f t="shared" si="103"/>
        <v>0</v>
      </c>
      <c r="O360" s="156">
        <f t="shared" si="103"/>
        <v>0</v>
      </c>
      <c r="P360" s="156">
        <f t="shared" si="103"/>
        <v>0</v>
      </c>
      <c r="Q360" s="156">
        <f t="shared" si="103"/>
        <v>0</v>
      </c>
    </row>
    <row r="361" spans="1:17" ht="12" customHeight="1" x14ac:dyDescent="0.25">
      <c r="A361" s="158" t="s">
        <v>62</v>
      </c>
      <c r="B361" s="157"/>
      <c r="C361" s="157">
        <f t="shared" ref="C361:Q361" si="104">IF(C289=0,0,C289/0.086*1000000/SUM(C$58:C$59))</f>
        <v>0</v>
      </c>
      <c r="D361" s="157">
        <f t="shared" si="104"/>
        <v>0</v>
      </c>
      <c r="E361" s="157">
        <f t="shared" si="104"/>
        <v>0</v>
      </c>
      <c r="F361" s="157">
        <f t="shared" si="104"/>
        <v>0</v>
      </c>
      <c r="G361" s="157">
        <f t="shared" si="104"/>
        <v>0</v>
      </c>
      <c r="H361" s="157">
        <f t="shared" si="104"/>
        <v>0</v>
      </c>
      <c r="I361" s="157">
        <f t="shared" si="104"/>
        <v>0</v>
      </c>
      <c r="J361" s="157">
        <f t="shared" si="104"/>
        <v>0</v>
      </c>
      <c r="K361" s="157">
        <f t="shared" si="104"/>
        <v>0</v>
      </c>
      <c r="L361" s="157">
        <f t="shared" si="104"/>
        <v>0</v>
      </c>
      <c r="M361" s="157">
        <f t="shared" si="104"/>
        <v>0</v>
      </c>
      <c r="N361" s="157">
        <f t="shared" si="104"/>
        <v>0</v>
      </c>
      <c r="O361" s="157">
        <f t="shared" si="104"/>
        <v>0</v>
      </c>
      <c r="P361" s="157">
        <f t="shared" si="104"/>
        <v>0</v>
      </c>
      <c r="Q361" s="157">
        <f t="shared" si="104"/>
        <v>0</v>
      </c>
    </row>
    <row r="362" spans="1:17" ht="12" customHeight="1" x14ac:dyDescent="0.25">
      <c r="A362" s="23" t="s">
        <v>57</v>
      </c>
      <c r="B362" s="156"/>
      <c r="C362" s="156">
        <f t="shared" ref="C362:Q362" si="105">IF(C290=0,0,C290/0.086*1000000/C$58)</f>
        <v>0</v>
      </c>
      <c r="D362" s="156">
        <f t="shared" si="105"/>
        <v>0</v>
      </c>
      <c r="E362" s="156">
        <f t="shared" si="105"/>
        <v>0</v>
      </c>
      <c r="F362" s="156">
        <f t="shared" si="105"/>
        <v>0</v>
      </c>
      <c r="G362" s="156">
        <f t="shared" si="105"/>
        <v>0</v>
      </c>
      <c r="H362" s="156">
        <f t="shared" si="105"/>
        <v>0</v>
      </c>
      <c r="I362" s="156">
        <f t="shared" si="105"/>
        <v>0</v>
      </c>
      <c r="J362" s="156">
        <f t="shared" si="105"/>
        <v>0</v>
      </c>
      <c r="K362" s="156">
        <f t="shared" si="105"/>
        <v>0</v>
      </c>
      <c r="L362" s="156">
        <f t="shared" si="105"/>
        <v>0</v>
      </c>
      <c r="M362" s="156">
        <f t="shared" si="105"/>
        <v>0</v>
      </c>
      <c r="N362" s="156">
        <f t="shared" si="105"/>
        <v>0</v>
      </c>
      <c r="O362" s="156">
        <f t="shared" si="105"/>
        <v>0</v>
      </c>
      <c r="P362" s="156">
        <f t="shared" si="105"/>
        <v>0</v>
      </c>
      <c r="Q362" s="156">
        <f t="shared" si="105"/>
        <v>0</v>
      </c>
    </row>
    <row r="363" spans="1:17" ht="12" customHeight="1" x14ac:dyDescent="0.25">
      <c r="A363" s="29" t="s">
        <v>140</v>
      </c>
      <c r="B363" s="57"/>
      <c r="C363" s="57">
        <f t="shared" ref="C363:Q363" si="106">IF(C291=0,0,C291/0.086*1000000/C$59)</f>
        <v>0</v>
      </c>
      <c r="D363" s="57">
        <f t="shared" si="106"/>
        <v>0</v>
      </c>
      <c r="E363" s="57">
        <f t="shared" si="106"/>
        <v>0</v>
      </c>
      <c r="F363" s="57">
        <f t="shared" si="106"/>
        <v>0</v>
      </c>
      <c r="G363" s="57">
        <f t="shared" si="106"/>
        <v>0</v>
      </c>
      <c r="H363" s="57">
        <f t="shared" si="106"/>
        <v>0</v>
      </c>
      <c r="I363" s="57">
        <f t="shared" si="106"/>
        <v>0</v>
      </c>
      <c r="J363" s="57">
        <f t="shared" si="106"/>
        <v>0</v>
      </c>
      <c r="K363" s="57">
        <f t="shared" si="106"/>
        <v>0</v>
      </c>
      <c r="L363" s="57">
        <f t="shared" si="106"/>
        <v>0</v>
      </c>
      <c r="M363" s="57">
        <f t="shared" si="106"/>
        <v>0</v>
      </c>
      <c r="N363" s="57">
        <f t="shared" si="106"/>
        <v>0</v>
      </c>
      <c r="O363" s="57">
        <f t="shared" si="106"/>
        <v>0</v>
      </c>
      <c r="P363" s="57">
        <f t="shared" si="106"/>
        <v>0</v>
      </c>
      <c r="Q363" s="57">
        <f t="shared" si="106"/>
        <v>0</v>
      </c>
    </row>
    <row r="365" spans="1:17" ht="12" customHeight="1" x14ac:dyDescent="0.25">
      <c r="A365" s="152" t="s">
        <v>188</v>
      </c>
      <c r="B365" s="168"/>
      <c r="C365" s="168">
        <f t="shared" ref="C365:Q365" si="107">C366+C368+C370+C379</f>
        <v>0</v>
      </c>
      <c r="D365" s="168">
        <f t="shared" si="107"/>
        <v>0</v>
      </c>
      <c r="E365" s="168">
        <f t="shared" si="107"/>
        <v>0</v>
      </c>
      <c r="F365" s="168">
        <f t="shared" si="107"/>
        <v>0</v>
      </c>
      <c r="G365" s="168">
        <f t="shared" si="107"/>
        <v>0</v>
      </c>
      <c r="H365" s="168">
        <f t="shared" si="107"/>
        <v>0</v>
      </c>
      <c r="I365" s="168">
        <f t="shared" si="107"/>
        <v>0</v>
      </c>
      <c r="J365" s="168">
        <f t="shared" si="107"/>
        <v>0</v>
      </c>
      <c r="K365" s="168">
        <f t="shared" si="107"/>
        <v>0</v>
      </c>
      <c r="L365" s="168">
        <f t="shared" si="107"/>
        <v>0</v>
      </c>
      <c r="M365" s="168">
        <f t="shared" si="107"/>
        <v>0</v>
      </c>
      <c r="N365" s="168">
        <f t="shared" si="107"/>
        <v>0</v>
      </c>
      <c r="O365" s="168">
        <f t="shared" si="107"/>
        <v>0</v>
      </c>
      <c r="P365" s="168">
        <f t="shared" si="107"/>
        <v>0</v>
      </c>
      <c r="Q365" s="168">
        <f t="shared" si="107"/>
        <v>0</v>
      </c>
    </row>
    <row r="366" spans="1:17" ht="12" customHeight="1" x14ac:dyDescent="0.25">
      <c r="A366" s="158" t="s">
        <v>65</v>
      </c>
      <c r="B366" s="157"/>
      <c r="C366" s="157">
        <f t="shared" ref="C366:Q366" si="108">C367</f>
        <v>0</v>
      </c>
      <c r="D366" s="157">
        <f t="shared" si="108"/>
        <v>0</v>
      </c>
      <c r="E366" s="157">
        <f t="shared" si="108"/>
        <v>0</v>
      </c>
      <c r="F366" s="157">
        <f t="shared" si="108"/>
        <v>0</v>
      </c>
      <c r="G366" s="157">
        <f t="shared" si="108"/>
        <v>0</v>
      </c>
      <c r="H366" s="157">
        <f t="shared" si="108"/>
        <v>0</v>
      </c>
      <c r="I366" s="157">
        <f t="shared" si="108"/>
        <v>0</v>
      </c>
      <c r="J366" s="157">
        <f t="shared" si="108"/>
        <v>0</v>
      </c>
      <c r="K366" s="157">
        <f t="shared" si="108"/>
        <v>0</v>
      </c>
      <c r="L366" s="157">
        <f t="shared" si="108"/>
        <v>0</v>
      </c>
      <c r="M366" s="157">
        <f t="shared" si="108"/>
        <v>0</v>
      </c>
      <c r="N366" s="157">
        <f t="shared" si="108"/>
        <v>0</v>
      </c>
      <c r="O366" s="157">
        <f t="shared" si="108"/>
        <v>0</v>
      </c>
      <c r="P366" s="157">
        <f t="shared" si="108"/>
        <v>0</v>
      </c>
      <c r="Q366" s="157">
        <f t="shared" si="108"/>
        <v>0</v>
      </c>
    </row>
    <row r="367" spans="1:17" ht="12" customHeight="1" x14ac:dyDescent="0.25">
      <c r="A367" s="23" t="s">
        <v>60</v>
      </c>
      <c r="B367" s="156"/>
      <c r="C367" s="156">
        <f t="shared" ref="C367:Q367" si="109">IF(C295=0,0,C295/0.086*1000000/C$49)</f>
        <v>0</v>
      </c>
      <c r="D367" s="156">
        <f t="shared" si="109"/>
        <v>0</v>
      </c>
      <c r="E367" s="156">
        <f t="shared" si="109"/>
        <v>0</v>
      </c>
      <c r="F367" s="156">
        <f t="shared" si="109"/>
        <v>0</v>
      </c>
      <c r="G367" s="156">
        <f t="shared" si="109"/>
        <v>0</v>
      </c>
      <c r="H367" s="156">
        <f t="shared" si="109"/>
        <v>0</v>
      </c>
      <c r="I367" s="156">
        <f t="shared" si="109"/>
        <v>0</v>
      </c>
      <c r="J367" s="156">
        <f t="shared" si="109"/>
        <v>0</v>
      </c>
      <c r="K367" s="156">
        <f t="shared" si="109"/>
        <v>0</v>
      </c>
      <c r="L367" s="156">
        <f t="shared" si="109"/>
        <v>0</v>
      </c>
      <c r="M367" s="156">
        <f t="shared" si="109"/>
        <v>0</v>
      </c>
      <c r="N367" s="156">
        <f t="shared" si="109"/>
        <v>0</v>
      </c>
      <c r="O367" s="156">
        <f t="shared" si="109"/>
        <v>0</v>
      </c>
      <c r="P367" s="156">
        <f t="shared" si="109"/>
        <v>0</v>
      </c>
      <c r="Q367" s="156">
        <f t="shared" si="109"/>
        <v>0</v>
      </c>
    </row>
    <row r="368" spans="1:17" ht="12" customHeight="1" x14ac:dyDescent="0.25">
      <c r="A368" s="158" t="s">
        <v>112</v>
      </c>
      <c r="B368" s="157"/>
      <c r="C368" s="157">
        <f t="shared" ref="C368:Q368" si="110">C369</f>
        <v>0</v>
      </c>
      <c r="D368" s="157">
        <f t="shared" si="110"/>
        <v>0</v>
      </c>
      <c r="E368" s="157">
        <f t="shared" si="110"/>
        <v>0</v>
      </c>
      <c r="F368" s="157">
        <f t="shared" si="110"/>
        <v>0</v>
      </c>
      <c r="G368" s="157">
        <f t="shared" si="110"/>
        <v>0</v>
      </c>
      <c r="H368" s="157">
        <f t="shared" si="110"/>
        <v>0</v>
      </c>
      <c r="I368" s="157">
        <f t="shared" si="110"/>
        <v>0</v>
      </c>
      <c r="J368" s="157">
        <f t="shared" si="110"/>
        <v>0</v>
      </c>
      <c r="K368" s="157">
        <f t="shared" si="110"/>
        <v>0</v>
      </c>
      <c r="L368" s="157">
        <f t="shared" si="110"/>
        <v>0</v>
      </c>
      <c r="M368" s="157">
        <f t="shared" si="110"/>
        <v>0</v>
      </c>
      <c r="N368" s="157">
        <f t="shared" si="110"/>
        <v>0</v>
      </c>
      <c r="O368" s="157">
        <f t="shared" si="110"/>
        <v>0</v>
      </c>
      <c r="P368" s="157">
        <f t="shared" si="110"/>
        <v>0</v>
      </c>
      <c r="Q368" s="157">
        <f t="shared" si="110"/>
        <v>0</v>
      </c>
    </row>
    <row r="369" spans="1:17" ht="12" customHeight="1" x14ac:dyDescent="0.25">
      <c r="A369" s="23" t="s">
        <v>60</v>
      </c>
      <c r="B369" s="156"/>
      <c r="C369" s="156">
        <f t="shared" ref="C369:Q369" si="111">IF(C297=0,0,C297/0.086*1000000/C$49)</f>
        <v>0</v>
      </c>
      <c r="D369" s="156">
        <f t="shared" si="111"/>
        <v>0</v>
      </c>
      <c r="E369" s="156">
        <f t="shared" si="111"/>
        <v>0</v>
      </c>
      <c r="F369" s="156">
        <f t="shared" si="111"/>
        <v>0</v>
      </c>
      <c r="G369" s="156">
        <f t="shared" si="111"/>
        <v>0</v>
      </c>
      <c r="H369" s="156">
        <f t="shared" si="111"/>
        <v>0</v>
      </c>
      <c r="I369" s="156">
        <f t="shared" si="111"/>
        <v>0</v>
      </c>
      <c r="J369" s="156">
        <f t="shared" si="111"/>
        <v>0</v>
      </c>
      <c r="K369" s="156">
        <f t="shared" si="111"/>
        <v>0</v>
      </c>
      <c r="L369" s="156">
        <f t="shared" si="111"/>
        <v>0</v>
      </c>
      <c r="M369" s="156">
        <f t="shared" si="111"/>
        <v>0</v>
      </c>
      <c r="N369" s="156">
        <f t="shared" si="111"/>
        <v>0</v>
      </c>
      <c r="O369" s="156">
        <f t="shared" si="111"/>
        <v>0</v>
      </c>
      <c r="P369" s="156">
        <f t="shared" si="111"/>
        <v>0</v>
      </c>
      <c r="Q369" s="156">
        <f t="shared" si="111"/>
        <v>0</v>
      </c>
    </row>
    <row r="370" spans="1:17" ht="12" customHeight="1" x14ac:dyDescent="0.25">
      <c r="A370" s="158" t="s">
        <v>63</v>
      </c>
      <c r="B370" s="157"/>
      <c r="C370" s="157">
        <f t="shared" ref="C370:Q370" si="112">IF(C298=0,0,C298/0.086*1000000/SUM(C$53:C$56))</f>
        <v>0</v>
      </c>
      <c r="D370" s="157">
        <f t="shared" si="112"/>
        <v>0</v>
      </c>
      <c r="E370" s="157">
        <f t="shared" si="112"/>
        <v>0</v>
      </c>
      <c r="F370" s="157">
        <f t="shared" si="112"/>
        <v>0</v>
      </c>
      <c r="G370" s="157">
        <f t="shared" si="112"/>
        <v>0</v>
      </c>
      <c r="H370" s="157">
        <f t="shared" si="112"/>
        <v>0</v>
      </c>
      <c r="I370" s="157">
        <f t="shared" si="112"/>
        <v>0</v>
      </c>
      <c r="J370" s="157">
        <f t="shared" si="112"/>
        <v>0</v>
      </c>
      <c r="K370" s="157">
        <f t="shared" si="112"/>
        <v>0</v>
      </c>
      <c r="L370" s="157">
        <f t="shared" si="112"/>
        <v>0</v>
      </c>
      <c r="M370" s="157">
        <f t="shared" si="112"/>
        <v>0</v>
      </c>
      <c r="N370" s="157">
        <f t="shared" si="112"/>
        <v>0</v>
      </c>
      <c r="O370" s="157">
        <f t="shared" si="112"/>
        <v>0</v>
      </c>
      <c r="P370" s="157">
        <f t="shared" si="112"/>
        <v>0</v>
      </c>
      <c r="Q370" s="157">
        <f t="shared" si="112"/>
        <v>0</v>
      </c>
    </row>
    <row r="371" spans="1:17" ht="12" customHeight="1" x14ac:dyDescent="0.25">
      <c r="A371" s="167" t="s">
        <v>144</v>
      </c>
      <c r="B371" s="132"/>
      <c r="C371" s="132">
        <f t="shared" ref="C371:Q371" si="113">IF(C299=0,0,C299/0.086*1000000/C$53)</f>
        <v>0</v>
      </c>
      <c r="D371" s="132">
        <f t="shared" si="113"/>
        <v>0</v>
      </c>
      <c r="E371" s="132">
        <f t="shared" si="113"/>
        <v>0</v>
      </c>
      <c r="F371" s="132">
        <f t="shared" si="113"/>
        <v>0</v>
      </c>
      <c r="G371" s="132">
        <f t="shared" si="113"/>
        <v>0</v>
      </c>
      <c r="H371" s="132">
        <f t="shared" si="113"/>
        <v>0</v>
      </c>
      <c r="I371" s="132">
        <f t="shared" si="113"/>
        <v>0</v>
      </c>
      <c r="J371" s="132">
        <f t="shared" si="113"/>
        <v>0</v>
      </c>
      <c r="K371" s="132">
        <f t="shared" si="113"/>
        <v>0</v>
      </c>
      <c r="L371" s="132">
        <f t="shared" si="113"/>
        <v>0</v>
      </c>
      <c r="M371" s="132">
        <f t="shared" si="113"/>
        <v>0</v>
      </c>
      <c r="N371" s="132">
        <f t="shared" si="113"/>
        <v>0</v>
      </c>
      <c r="O371" s="132">
        <f t="shared" si="113"/>
        <v>0</v>
      </c>
      <c r="P371" s="132">
        <f t="shared" si="113"/>
        <v>0</v>
      </c>
      <c r="Q371" s="132">
        <f t="shared" si="113"/>
        <v>0</v>
      </c>
    </row>
    <row r="372" spans="1:17" ht="12" customHeight="1" x14ac:dyDescent="0.25">
      <c r="A372" s="167" t="s">
        <v>143</v>
      </c>
      <c r="B372" s="132"/>
      <c r="C372" s="132">
        <f t="shared" ref="C372:Q374" si="114">IF(C300=0,0,C300/0.086*1000000/C$54)</f>
        <v>0</v>
      </c>
      <c r="D372" s="132">
        <f t="shared" si="114"/>
        <v>0</v>
      </c>
      <c r="E372" s="132">
        <f t="shared" si="114"/>
        <v>0</v>
      </c>
      <c r="F372" s="132">
        <f t="shared" si="114"/>
        <v>0</v>
      </c>
      <c r="G372" s="132">
        <f t="shared" si="114"/>
        <v>0</v>
      </c>
      <c r="H372" s="132">
        <f t="shared" si="114"/>
        <v>0</v>
      </c>
      <c r="I372" s="132">
        <f t="shared" si="114"/>
        <v>0</v>
      </c>
      <c r="J372" s="132">
        <f t="shared" si="114"/>
        <v>0</v>
      </c>
      <c r="K372" s="132">
        <f t="shared" si="114"/>
        <v>0</v>
      </c>
      <c r="L372" s="132">
        <f t="shared" si="114"/>
        <v>0</v>
      </c>
      <c r="M372" s="132">
        <f t="shared" si="114"/>
        <v>0</v>
      </c>
      <c r="N372" s="132">
        <f t="shared" si="114"/>
        <v>0</v>
      </c>
      <c r="O372" s="132">
        <f t="shared" si="114"/>
        <v>0</v>
      </c>
      <c r="P372" s="132">
        <f t="shared" si="114"/>
        <v>0</v>
      </c>
      <c r="Q372" s="132">
        <f t="shared" si="114"/>
        <v>0</v>
      </c>
    </row>
    <row r="373" spans="1:17" ht="12" customHeight="1" x14ac:dyDescent="0.25">
      <c r="A373" s="166" t="s">
        <v>57</v>
      </c>
      <c r="B373" s="165"/>
      <c r="C373" s="165">
        <f t="shared" si="114"/>
        <v>0</v>
      </c>
      <c r="D373" s="165">
        <f t="shared" si="114"/>
        <v>0</v>
      </c>
      <c r="E373" s="165">
        <f t="shared" si="114"/>
        <v>0</v>
      </c>
      <c r="F373" s="165">
        <f t="shared" si="114"/>
        <v>0</v>
      </c>
      <c r="G373" s="165">
        <f t="shared" si="114"/>
        <v>0</v>
      </c>
      <c r="H373" s="165">
        <f t="shared" si="114"/>
        <v>0</v>
      </c>
      <c r="I373" s="165">
        <f t="shared" si="114"/>
        <v>0</v>
      </c>
      <c r="J373" s="165">
        <f t="shared" si="114"/>
        <v>0</v>
      </c>
      <c r="K373" s="165">
        <f t="shared" si="114"/>
        <v>0</v>
      </c>
      <c r="L373" s="165">
        <f t="shared" si="114"/>
        <v>0</v>
      </c>
      <c r="M373" s="165">
        <f t="shared" si="114"/>
        <v>0</v>
      </c>
      <c r="N373" s="165">
        <f t="shared" si="114"/>
        <v>0</v>
      </c>
      <c r="O373" s="165">
        <f t="shared" si="114"/>
        <v>0</v>
      </c>
      <c r="P373" s="165">
        <f t="shared" si="114"/>
        <v>0</v>
      </c>
      <c r="Q373" s="165">
        <f t="shared" si="114"/>
        <v>0</v>
      </c>
    </row>
    <row r="374" spans="1:17" ht="12" customHeight="1" x14ac:dyDescent="0.25">
      <c r="A374" s="147" t="s">
        <v>59</v>
      </c>
      <c r="B374" s="164"/>
      <c r="C374" s="164">
        <f t="shared" si="114"/>
        <v>0</v>
      </c>
      <c r="D374" s="164">
        <f t="shared" si="114"/>
        <v>0</v>
      </c>
      <c r="E374" s="164">
        <f t="shared" si="114"/>
        <v>0</v>
      </c>
      <c r="F374" s="164">
        <f t="shared" si="114"/>
        <v>0</v>
      </c>
      <c r="G374" s="164">
        <f t="shared" si="114"/>
        <v>0</v>
      </c>
      <c r="H374" s="164">
        <f t="shared" si="114"/>
        <v>0</v>
      </c>
      <c r="I374" s="164">
        <f t="shared" si="114"/>
        <v>0</v>
      </c>
      <c r="J374" s="164">
        <f t="shared" si="114"/>
        <v>0</v>
      </c>
      <c r="K374" s="164">
        <f t="shared" si="114"/>
        <v>0</v>
      </c>
      <c r="L374" s="164">
        <f t="shared" si="114"/>
        <v>0</v>
      </c>
      <c r="M374" s="164">
        <f t="shared" si="114"/>
        <v>0</v>
      </c>
      <c r="N374" s="164">
        <f t="shared" si="114"/>
        <v>0</v>
      </c>
      <c r="O374" s="164">
        <f t="shared" si="114"/>
        <v>0</v>
      </c>
      <c r="P374" s="164">
        <f t="shared" si="114"/>
        <v>0</v>
      </c>
      <c r="Q374" s="164">
        <f t="shared" si="114"/>
        <v>0</v>
      </c>
    </row>
    <row r="375" spans="1:17" ht="12" customHeight="1" x14ac:dyDescent="0.25">
      <c r="A375" s="163" t="s">
        <v>142</v>
      </c>
      <c r="B375" s="162"/>
      <c r="C375" s="162">
        <f t="shared" ref="C375:Q375" si="115">IF(C303=0,0,C303/0.086*1000000/C$55)</f>
        <v>0</v>
      </c>
      <c r="D375" s="162">
        <f t="shared" si="115"/>
        <v>0</v>
      </c>
      <c r="E375" s="162">
        <f t="shared" si="115"/>
        <v>0</v>
      </c>
      <c r="F375" s="162">
        <f t="shared" si="115"/>
        <v>0</v>
      </c>
      <c r="G375" s="162">
        <f t="shared" si="115"/>
        <v>0</v>
      </c>
      <c r="H375" s="162">
        <f t="shared" si="115"/>
        <v>0</v>
      </c>
      <c r="I375" s="162">
        <f t="shared" si="115"/>
        <v>0</v>
      </c>
      <c r="J375" s="162">
        <f t="shared" si="115"/>
        <v>0</v>
      </c>
      <c r="K375" s="162">
        <f t="shared" si="115"/>
        <v>0</v>
      </c>
      <c r="L375" s="162">
        <f t="shared" si="115"/>
        <v>0</v>
      </c>
      <c r="M375" s="162">
        <f t="shared" si="115"/>
        <v>0</v>
      </c>
      <c r="N375" s="162">
        <f t="shared" si="115"/>
        <v>0</v>
      </c>
      <c r="O375" s="162">
        <f t="shared" si="115"/>
        <v>0</v>
      </c>
      <c r="P375" s="162">
        <f t="shared" si="115"/>
        <v>0</v>
      </c>
      <c r="Q375" s="162">
        <f t="shared" si="115"/>
        <v>0</v>
      </c>
    </row>
    <row r="376" spans="1:17" ht="12" customHeight="1" x14ac:dyDescent="0.25">
      <c r="A376" s="161" t="s">
        <v>141</v>
      </c>
      <c r="B376" s="160"/>
      <c r="C376" s="160">
        <f t="shared" ref="C376:Q378" si="116">IF(C304=0,0,C304/0.086*1000000/C$56)</f>
        <v>0</v>
      </c>
      <c r="D376" s="160">
        <f t="shared" si="116"/>
        <v>0</v>
      </c>
      <c r="E376" s="160">
        <f t="shared" si="116"/>
        <v>0</v>
      </c>
      <c r="F376" s="160">
        <f t="shared" si="116"/>
        <v>0</v>
      </c>
      <c r="G376" s="160">
        <f t="shared" si="116"/>
        <v>0</v>
      </c>
      <c r="H376" s="160">
        <f t="shared" si="116"/>
        <v>0</v>
      </c>
      <c r="I376" s="160">
        <f t="shared" si="116"/>
        <v>0</v>
      </c>
      <c r="J376" s="160">
        <f t="shared" si="116"/>
        <v>0</v>
      </c>
      <c r="K376" s="160">
        <f t="shared" si="116"/>
        <v>0</v>
      </c>
      <c r="L376" s="160">
        <f t="shared" si="116"/>
        <v>0</v>
      </c>
      <c r="M376" s="160">
        <f t="shared" si="116"/>
        <v>0</v>
      </c>
      <c r="N376" s="160">
        <f t="shared" si="116"/>
        <v>0</v>
      </c>
      <c r="O376" s="160">
        <f t="shared" si="116"/>
        <v>0</v>
      </c>
      <c r="P376" s="160">
        <f t="shared" si="116"/>
        <v>0</v>
      </c>
      <c r="Q376" s="160">
        <f t="shared" si="116"/>
        <v>0</v>
      </c>
    </row>
    <row r="377" spans="1:17" ht="12" customHeight="1" x14ac:dyDescent="0.25">
      <c r="A377" s="148" t="s">
        <v>60</v>
      </c>
      <c r="B377" s="156"/>
      <c r="C377" s="156">
        <f t="shared" si="116"/>
        <v>0</v>
      </c>
      <c r="D377" s="156">
        <f t="shared" si="116"/>
        <v>0</v>
      </c>
      <c r="E377" s="156">
        <f t="shared" si="116"/>
        <v>0</v>
      </c>
      <c r="F377" s="156">
        <f t="shared" si="116"/>
        <v>0</v>
      </c>
      <c r="G377" s="156">
        <f t="shared" si="116"/>
        <v>0</v>
      </c>
      <c r="H377" s="156">
        <f t="shared" si="116"/>
        <v>0</v>
      </c>
      <c r="I377" s="156">
        <f t="shared" si="116"/>
        <v>0</v>
      </c>
      <c r="J377" s="156">
        <f t="shared" si="116"/>
        <v>0</v>
      </c>
      <c r="K377" s="156">
        <f t="shared" si="116"/>
        <v>0</v>
      </c>
      <c r="L377" s="156">
        <f t="shared" si="116"/>
        <v>0</v>
      </c>
      <c r="M377" s="156">
        <f t="shared" si="116"/>
        <v>0</v>
      </c>
      <c r="N377" s="156">
        <f t="shared" si="116"/>
        <v>0</v>
      </c>
      <c r="O377" s="156">
        <f t="shared" si="116"/>
        <v>0</v>
      </c>
      <c r="P377" s="156">
        <f t="shared" si="116"/>
        <v>0</v>
      </c>
      <c r="Q377" s="156">
        <f t="shared" si="116"/>
        <v>0</v>
      </c>
    </row>
    <row r="378" spans="1:17" ht="12" customHeight="1" x14ac:dyDescent="0.25">
      <c r="A378" s="148" t="s">
        <v>59</v>
      </c>
      <c r="B378" s="156"/>
      <c r="C378" s="156">
        <f t="shared" si="116"/>
        <v>0</v>
      </c>
      <c r="D378" s="156">
        <f t="shared" si="116"/>
        <v>0</v>
      </c>
      <c r="E378" s="156">
        <f t="shared" si="116"/>
        <v>0</v>
      </c>
      <c r="F378" s="156">
        <f t="shared" si="116"/>
        <v>0</v>
      </c>
      <c r="G378" s="156">
        <f t="shared" si="116"/>
        <v>0</v>
      </c>
      <c r="H378" s="156">
        <f t="shared" si="116"/>
        <v>0</v>
      </c>
      <c r="I378" s="156">
        <f t="shared" si="116"/>
        <v>0</v>
      </c>
      <c r="J378" s="156">
        <f t="shared" si="116"/>
        <v>0</v>
      </c>
      <c r="K378" s="156">
        <f t="shared" si="116"/>
        <v>0</v>
      </c>
      <c r="L378" s="156">
        <f t="shared" si="116"/>
        <v>0</v>
      </c>
      <c r="M378" s="156">
        <f t="shared" si="116"/>
        <v>0</v>
      </c>
      <c r="N378" s="156">
        <f t="shared" si="116"/>
        <v>0</v>
      </c>
      <c r="O378" s="156">
        <f t="shared" si="116"/>
        <v>0</v>
      </c>
      <c r="P378" s="156">
        <f t="shared" si="116"/>
        <v>0</v>
      </c>
      <c r="Q378" s="156">
        <f t="shared" si="116"/>
        <v>0</v>
      </c>
    </row>
    <row r="379" spans="1:17" ht="12" customHeight="1" x14ac:dyDescent="0.25">
      <c r="A379" s="158" t="s">
        <v>62</v>
      </c>
      <c r="B379" s="157"/>
      <c r="C379" s="157">
        <f t="shared" ref="C379:Q379" si="117">IF(C307=0,0,C307/0.086*1000000/SUM(C$58:C$59))</f>
        <v>0</v>
      </c>
      <c r="D379" s="157">
        <f t="shared" si="117"/>
        <v>0</v>
      </c>
      <c r="E379" s="157">
        <f t="shared" si="117"/>
        <v>0</v>
      </c>
      <c r="F379" s="157">
        <f t="shared" si="117"/>
        <v>0</v>
      </c>
      <c r="G379" s="157">
        <f t="shared" si="117"/>
        <v>0</v>
      </c>
      <c r="H379" s="157">
        <f t="shared" si="117"/>
        <v>0</v>
      </c>
      <c r="I379" s="157">
        <f t="shared" si="117"/>
        <v>0</v>
      </c>
      <c r="J379" s="157">
        <f t="shared" si="117"/>
        <v>0</v>
      </c>
      <c r="K379" s="157">
        <f t="shared" si="117"/>
        <v>0</v>
      </c>
      <c r="L379" s="157">
        <f t="shared" si="117"/>
        <v>0</v>
      </c>
      <c r="M379" s="157">
        <f t="shared" si="117"/>
        <v>0</v>
      </c>
      <c r="N379" s="157">
        <f t="shared" si="117"/>
        <v>0</v>
      </c>
      <c r="O379" s="157">
        <f t="shared" si="117"/>
        <v>0</v>
      </c>
      <c r="P379" s="157">
        <f t="shared" si="117"/>
        <v>0</v>
      </c>
      <c r="Q379" s="157">
        <f t="shared" si="117"/>
        <v>0</v>
      </c>
    </row>
    <row r="380" spans="1:17" ht="12" customHeight="1" x14ac:dyDescent="0.25">
      <c r="A380" s="23" t="s">
        <v>57</v>
      </c>
      <c r="B380" s="156"/>
      <c r="C380" s="156">
        <f t="shared" ref="C380:Q380" si="118">IF(C308=0,0,C308/0.086*1000000/C$58)</f>
        <v>0</v>
      </c>
      <c r="D380" s="156">
        <f t="shared" si="118"/>
        <v>0</v>
      </c>
      <c r="E380" s="156">
        <f t="shared" si="118"/>
        <v>0</v>
      </c>
      <c r="F380" s="156">
        <f t="shared" si="118"/>
        <v>0</v>
      </c>
      <c r="G380" s="156">
        <f t="shared" si="118"/>
        <v>0</v>
      </c>
      <c r="H380" s="156">
        <f t="shared" si="118"/>
        <v>0</v>
      </c>
      <c r="I380" s="156">
        <f t="shared" si="118"/>
        <v>0</v>
      </c>
      <c r="J380" s="156">
        <f t="shared" si="118"/>
        <v>0</v>
      </c>
      <c r="K380" s="156">
        <f t="shared" si="118"/>
        <v>0</v>
      </c>
      <c r="L380" s="156">
        <f t="shared" si="118"/>
        <v>0</v>
      </c>
      <c r="M380" s="156">
        <f t="shared" si="118"/>
        <v>0</v>
      </c>
      <c r="N380" s="156">
        <f t="shared" si="118"/>
        <v>0</v>
      </c>
      <c r="O380" s="156">
        <f t="shared" si="118"/>
        <v>0</v>
      </c>
      <c r="P380" s="156">
        <f t="shared" si="118"/>
        <v>0</v>
      </c>
      <c r="Q380" s="156">
        <f t="shared" si="118"/>
        <v>0</v>
      </c>
    </row>
    <row r="381" spans="1:17" ht="12" customHeight="1" x14ac:dyDescent="0.25">
      <c r="A381" s="29" t="s">
        <v>140</v>
      </c>
      <c r="B381" s="57"/>
      <c r="C381" s="57">
        <f t="shared" ref="C381:Q381" si="119">IF(C309=0,0,C309/0.086*1000000/C$59)</f>
        <v>0</v>
      </c>
      <c r="D381" s="57">
        <f t="shared" si="119"/>
        <v>0</v>
      </c>
      <c r="E381" s="57">
        <f t="shared" si="119"/>
        <v>0</v>
      </c>
      <c r="F381" s="57">
        <f t="shared" si="119"/>
        <v>0</v>
      </c>
      <c r="G381" s="57">
        <f t="shared" si="119"/>
        <v>0</v>
      </c>
      <c r="H381" s="57">
        <f t="shared" si="119"/>
        <v>0</v>
      </c>
      <c r="I381" s="57">
        <f t="shared" si="119"/>
        <v>0</v>
      </c>
      <c r="J381" s="57">
        <f t="shared" si="119"/>
        <v>0</v>
      </c>
      <c r="K381" s="57">
        <f t="shared" si="119"/>
        <v>0</v>
      </c>
      <c r="L381" s="57">
        <f t="shared" si="119"/>
        <v>0</v>
      </c>
      <c r="M381" s="57">
        <f t="shared" si="119"/>
        <v>0</v>
      </c>
      <c r="N381" s="57">
        <f t="shared" si="119"/>
        <v>0</v>
      </c>
      <c r="O381" s="57">
        <f t="shared" si="119"/>
        <v>0</v>
      </c>
      <c r="P381" s="57">
        <f t="shared" si="119"/>
        <v>0</v>
      </c>
      <c r="Q381" s="57">
        <f t="shared" si="119"/>
        <v>0</v>
      </c>
    </row>
    <row r="383" spans="1:17" ht="12" customHeight="1" x14ac:dyDescent="0.25">
      <c r="A383" s="152" t="s">
        <v>187</v>
      </c>
      <c r="B383" s="168"/>
      <c r="C383" s="168">
        <f t="shared" ref="C383:Q383" si="120">C384+C386+C388+C397</f>
        <v>0</v>
      </c>
      <c r="D383" s="168">
        <f t="shared" si="120"/>
        <v>0</v>
      </c>
      <c r="E383" s="168">
        <f t="shared" si="120"/>
        <v>0</v>
      </c>
      <c r="F383" s="168">
        <f t="shared" si="120"/>
        <v>0</v>
      </c>
      <c r="G383" s="168">
        <f t="shared" si="120"/>
        <v>0</v>
      </c>
      <c r="H383" s="168">
        <f t="shared" si="120"/>
        <v>0</v>
      </c>
      <c r="I383" s="168">
        <f t="shared" si="120"/>
        <v>0</v>
      </c>
      <c r="J383" s="168">
        <f t="shared" si="120"/>
        <v>0</v>
      </c>
      <c r="K383" s="168">
        <f t="shared" si="120"/>
        <v>0</v>
      </c>
      <c r="L383" s="168">
        <f t="shared" si="120"/>
        <v>0</v>
      </c>
      <c r="M383" s="168">
        <f t="shared" si="120"/>
        <v>0</v>
      </c>
      <c r="N383" s="168">
        <f t="shared" si="120"/>
        <v>0</v>
      </c>
      <c r="O383" s="168">
        <f t="shared" si="120"/>
        <v>0</v>
      </c>
      <c r="P383" s="168">
        <f t="shared" si="120"/>
        <v>0</v>
      </c>
      <c r="Q383" s="168">
        <f t="shared" si="120"/>
        <v>0</v>
      </c>
    </row>
    <row r="384" spans="1:17" ht="12" customHeight="1" x14ac:dyDescent="0.25">
      <c r="A384" s="158" t="s">
        <v>65</v>
      </c>
      <c r="B384" s="157"/>
      <c r="C384" s="157">
        <f t="shared" ref="C384:Q384" si="121">C385</f>
        <v>0</v>
      </c>
      <c r="D384" s="157">
        <f t="shared" si="121"/>
        <v>0</v>
      </c>
      <c r="E384" s="157">
        <f t="shared" si="121"/>
        <v>0</v>
      </c>
      <c r="F384" s="157">
        <f t="shared" si="121"/>
        <v>0</v>
      </c>
      <c r="G384" s="157">
        <f t="shared" si="121"/>
        <v>0</v>
      </c>
      <c r="H384" s="157">
        <f t="shared" si="121"/>
        <v>0</v>
      </c>
      <c r="I384" s="157">
        <f t="shared" si="121"/>
        <v>0</v>
      </c>
      <c r="J384" s="157">
        <f t="shared" si="121"/>
        <v>0</v>
      </c>
      <c r="K384" s="157">
        <f t="shared" si="121"/>
        <v>0</v>
      </c>
      <c r="L384" s="157">
        <f t="shared" si="121"/>
        <v>0</v>
      </c>
      <c r="M384" s="157">
        <f t="shared" si="121"/>
        <v>0</v>
      </c>
      <c r="N384" s="157">
        <f t="shared" si="121"/>
        <v>0</v>
      </c>
      <c r="O384" s="157">
        <f t="shared" si="121"/>
        <v>0</v>
      </c>
      <c r="P384" s="157">
        <f t="shared" si="121"/>
        <v>0</v>
      </c>
      <c r="Q384" s="157">
        <f t="shared" si="121"/>
        <v>0</v>
      </c>
    </row>
    <row r="385" spans="1:17" ht="12" customHeight="1" x14ac:dyDescent="0.25">
      <c r="A385" s="23" t="s">
        <v>60</v>
      </c>
      <c r="B385" s="156"/>
      <c r="C385" s="156">
        <f t="shared" ref="C385:Q385" si="122">IF(C331=0,0,C331*1000000/C$49)</f>
        <v>0</v>
      </c>
      <c r="D385" s="156">
        <f t="shared" si="122"/>
        <v>0</v>
      </c>
      <c r="E385" s="156">
        <f t="shared" si="122"/>
        <v>0</v>
      </c>
      <c r="F385" s="156">
        <f t="shared" si="122"/>
        <v>0</v>
      </c>
      <c r="G385" s="156">
        <f t="shared" si="122"/>
        <v>0</v>
      </c>
      <c r="H385" s="156">
        <f t="shared" si="122"/>
        <v>0</v>
      </c>
      <c r="I385" s="156">
        <f t="shared" si="122"/>
        <v>0</v>
      </c>
      <c r="J385" s="156">
        <f t="shared" si="122"/>
        <v>0</v>
      </c>
      <c r="K385" s="156">
        <f t="shared" si="122"/>
        <v>0</v>
      </c>
      <c r="L385" s="156">
        <f t="shared" si="122"/>
        <v>0</v>
      </c>
      <c r="M385" s="156">
        <f t="shared" si="122"/>
        <v>0</v>
      </c>
      <c r="N385" s="156">
        <f t="shared" si="122"/>
        <v>0</v>
      </c>
      <c r="O385" s="156">
        <f t="shared" si="122"/>
        <v>0</v>
      </c>
      <c r="P385" s="156">
        <f t="shared" si="122"/>
        <v>0</v>
      </c>
      <c r="Q385" s="156">
        <f t="shared" si="122"/>
        <v>0</v>
      </c>
    </row>
    <row r="386" spans="1:17" ht="12" customHeight="1" x14ac:dyDescent="0.25">
      <c r="A386" s="158" t="s">
        <v>112</v>
      </c>
      <c r="B386" s="157"/>
      <c r="C386" s="157">
        <f t="shared" ref="C386:Q386" si="123">C387</f>
        <v>0</v>
      </c>
      <c r="D386" s="157">
        <f t="shared" si="123"/>
        <v>0</v>
      </c>
      <c r="E386" s="157">
        <f t="shared" si="123"/>
        <v>0</v>
      </c>
      <c r="F386" s="157">
        <f t="shared" si="123"/>
        <v>0</v>
      </c>
      <c r="G386" s="157">
        <f t="shared" si="123"/>
        <v>0</v>
      </c>
      <c r="H386" s="157">
        <f t="shared" si="123"/>
        <v>0</v>
      </c>
      <c r="I386" s="157">
        <f t="shared" si="123"/>
        <v>0</v>
      </c>
      <c r="J386" s="157">
        <f t="shared" si="123"/>
        <v>0</v>
      </c>
      <c r="K386" s="157">
        <f t="shared" si="123"/>
        <v>0</v>
      </c>
      <c r="L386" s="157">
        <f t="shared" si="123"/>
        <v>0</v>
      </c>
      <c r="M386" s="157">
        <f t="shared" si="123"/>
        <v>0</v>
      </c>
      <c r="N386" s="157">
        <f t="shared" si="123"/>
        <v>0</v>
      </c>
      <c r="O386" s="157">
        <f t="shared" si="123"/>
        <v>0</v>
      </c>
      <c r="P386" s="157">
        <f t="shared" si="123"/>
        <v>0</v>
      </c>
      <c r="Q386" s="157">
        <f t="shared" si="123"/>
        <v>0</v>
      </c>
    </row>
    <row r="387" spans="1:17" ht="12" customHeight="1" x14ac:dyDescent="0.25">
      <c r="A387" s="23" t="s">
        <v>60</v>
      </c>
      <c r="B387" s="156"/>
      <c r="C387" s="156">
        <f t="shared" ref="C387:Q387" si="124">IF(C333=0,0,C333*1000000/C$49)</f>
        <v>0</v>
      </c>
      <c r="D387" s="156">
        <f t="shared" si="124"/>
        <v>0</v>
      </c>
      <c r="E387" s="156">
        <f t="shared" si="124"/>
        <v>0</v>
      </c>
      <c r="F387" s="156">
        <f t="shared" si="124"/>
        <v>0</v>
      </c>
      <c r="G387" s="156">
        <f t="shared" si="124"/>
        <v>0</v>
      </c>
      <c r="H387" s="156">
        <f t="shared" si="124"/>
        <v>0</v>
      </c>
      <c r="I387" s="156">
        <f t="shared" si="124"/>
        <v>0</v>
      </c>
      <c r="J387" s="156">
        <f t="shared" si="124"/>
        <v>0</v>
      </c>
      <c r="K387" s="156">
        <f t="shared" si="124"/>
        <v>0</v>
      </c>
      <c r="L387" s="156">
        <f t="shared" si="124"/>
        <v>0</v>
      </c>
      <c r="M387" s="156">
        <f t="shared" si="124"/>
        <v>0</v>
      </c>
      <c r="N387" s="156">
        <f t="shared" si="124"/>
        <v>0</v>
      </c>
      <c r="O387" s="156">
        <f t="shared" si="124"/>
        <v>0</v>
      </c>
      <c r="P387" s="156">
        <f t="shared" si="124"/>
        <v>0</v>
      </c>
      <c r="Q387" s="156">
        <f t="shared" si="124"/>
        <v>0</v>
      </c>
    </row>
    <row r="388" spans="1:17" ht="12" customHeight="1" x14ac:dyDescent="0.25">
      <c r="A388" s="158" t="s">
        <v>63</v>
      </c>
      <c r="B388" s="157"/>
      <c r="C388" s="157">
        <f t="shared" ref="C388:Q388" si="125">IF(C334=0,0,C334*1000000/SUM(C$53:C$56))</f>
        <v>0</v>
      </c>
      <c r="D388" s="157">
        <f t="shared" si="125"/>
        <v>0</v>
      </c>
      <c r="E388" s="157">
        <f t="shared" si="125"/>
        <v>0</v>
      </c>
      <c r="F388" s="157">
        <f t="shared" si="125"/>
        <v>0</v>
      </c>
      <c r="G388" s="157">
        <f t="shared" si="125"/>
        <v>0</v>
      </c>
      <c r="H388" s="157">
        <f t="shared" si="125"/>
        <v>0</v>
      </c>
      <c r="I388" s="157">
        <f t="shared" si="125"/>
        <v>0</v>
      </c>
      <c r="J388" s="157">
        <f t="shared" si="125"/>
        <v>0</v>
      </c>
      <c r="K388" s="157">
        <f t="shared" si="125"/>
        <v>0</v>
      </c>
      <c r="L388" s="157">
        <f t="shared" si="125"/>
        <v>0</v>
      </c>
      <c r="M388" s="157">
        <f t="shared" si="125"/>
        <v>0</v>
      </c>
      <c r="N388" s="157">
        <f t="shared" si="125"/>
        <v>0</v>
      </c>
      <c r="O388" s="157">
        <f t="shared" si="125"/>
        <v>0</v>
      </c>
      <c r="P388" s="157">
        <f t="shared" si="125"/>
        <v>0</v>
      </c>
      <c r="Q388" s="157">
        <f t="shared" si="125"/>
        <v>0</v>
      </c>
    </row>
    <row r="389" spans="1:17" ht="12" customHeight="1" x14ac:dyDescent="0.25">
      <c r="A389" s="167" t="s">
        <v>144</v>
      </c>
      <c r="B389" s="132"/>
      <c r="C389" s="132">
        <f t="shared" ref="C389:Q389" si="126">IF(C335=0,0,C335*1000000/C$53)</f>
        <v>0</v>
      </c>
      <c r="D389" s="132">
        <f t="shared" si="126"/>
        <v>0</v>
      </c>
      <c r="E389" s="132">
        <f t="shared" si="126"/>
        <v>0</v>
      </c>
      <c r="F389" s="132">
        <f t="shared" si="126"/>
        <v>0</v>
      </c>
      <c r="G389" s="132">
        <f t="shared" si="126"/>
        <v>0</v>
      </c>
      <c r="H389" s="132">
        <f t="shared" si="126"/>
        <v>0</v>
      </c>
      <c r="I389" s="132">
        <f t="shared" si="126"/>
        <v>0</v>
      </c>
      <c r="J389" s="132">
        <f t="shared" si="126"/>
        <v>0</v>
      </c>
      <c r="K389" s="132">
        <f t="shared" si="126"/>
        <v>0</v>
      </c>
      <c r="L389" s="132">
        <f t="shared" si="126"/>
        <v>0</v>
      </c>
      <c r="M389" s="132">
        <f t="shared" si="126"/>
        <v>0</v>
      </c>
      <c r="N389" s="132">
        <f t="shared" si="126"/>
        <v>0</v>
      </c>
      <c r="O389" s="132">
        <f t="shared" si="126"/>
        <v>0</v>
      </c>
      <c r="P389" s="132">
        <f t="shared" si="126"/>
        <v>0</v>
      </c>
      <c r="Q389" s="132">
        <f t="shared" si="126"/>
        <v>0</v>
      </c>
    </row>
    <row r="390" spans="1:17" ht="12" customHeight="1" x14ac:dyDescent="0.25">
      <c r="A390" s="167" t="s">
        <v>143</v>
      </c>
      <c r="B390" s="132"/>
      <c r="C390" s="132">
        <f t="shared" ref="C390:Q390" si="127">IF(C336=0,0,C336*1000000/C$54)</f>
        <v>0</v>
      </c>
      <c r="D390" s="132">
        <f t="shared" si="127"/>
        <v>0</v>
      </c>
      <c r="E390" s="132">
        <f t="shared" si="127"/>
        <v>0</v>
      </c>
      <c r="F390" s="132">
        <f t="shared" si="127"/>
        <v>0</v>
      </c>
      <c r="G390" s="132">
        <f t="shared" si="127"/>
        <v>0</v>
      </c>
      <c r="H390" s="132">
        <f t="shared" si="127"/>
        <v>0</v>
      </c>
      <c r="I390" s="132">
        <f t="shared" si="127"/>
        <v>0</v>
      </c>
      <c r="J390" s="132">
        <f t="shared" si="127"/>
        <v>0</v>
      </c>
      <c r="K390" s="132">
        <f t="shared" si="127"/>
        <v>0</v>
      </c>
      <c r="L390" s="132">
        <f t="shared" si="127"/>
        <v>0</v>
      </c>
      <c r="M390" s="132">
        <f t="shared" si="127"/>
        <v>0</v>
      </c>
      <c r="N390" s="132">
        <f t="shared" si="127"/>
        <v>0</v>
      </c>
      <c r="O390" s="132">
        <f t="shared" si="127"/>
        <v>0</v>
      </c>
      <c r="P390" s="132">
        <f t="shared" si="127"/>
        <v>0</v>
      </c>
      <c r="Q390" s="132">
        <f t="shared" si="127"/>
        <v>0</v>
      </c>
    </row>
    <row r="391" spans="1:17" ht="12" customHeight="1" x14ac:dyDescent="0.25">
      <c r="A391" s="166" t="s">
        <v>57</v>
      </c>
      <c r="B391" s="165"/>
      <c r="C391" s="165">
        <f t="shared" ref="C391:Q391" si="128">IF(C337=0,0,C337*1000000/C$54)</f>
        <v>0</v>
      </c>
      <c r="D391" s="165">
        <f t="shared" si="128"/>
        <v>0</v>
      </c>
      <c r="E391" s="165">
        <f t="shared" si="128"/>
        <v>0</v>
      </c>
      <c r="F391" s="165">
        <f t="shared" si="128"/>
        <v>0</v>
      </c>
      <c r="G391" s="165">
        <f t="shared" si="128"/>
        <v>0</v>
      </c>
      <c r="H391" s="165">
        <f t="shared" si="128"/>
        <v>0</v>
      </c>
      <c r="I391" s="165">
        <f t="shared" si="128"/>
        <v>0</v>
      </c>
      <c r="J391" s="165">
        <f t="shared" si="128"/>
        <v>0</v>
      </c>
      <c r="K391" s="165">
        <f t="shared" si="128"/>
        <v>0</v>
      </c>
      <c r="L391" s="165">
        <f t="shared" si="128"/>
        <v>0</v>
      </c>
      <c r="M391" s="165">
        <f t="shared" si="128"/>
        <v>0</v>
      </c>
      <c r="N391" s="165">
        <f t="shared" si="128"/>
        <v>0</v>
      </c>
      <c r="O391" s="165">
        <f t="shared" si="128"/>
        <v>0</v>
      </c>
      <c r="P391" s="165">
        <f t="shared" si="128"/>
        <v>0</v>
      </c>
      <c r="Q391" s="165">
        <f t="shared" si="128"/>
        <v>0</v>
      </c>
    </row>
    <row r="392" spans="1:17" ht="12" customHeight="1" x14ac:dyDescent="0.25">
      <c r="A392" s="147" t="s">
        <v>59</v>
      </c>
      <c r="B392" s="164"/>
      <c r="C392" s="164">
        <f t="shared" ref="C392:Q392" si="129">IF(C338=0,0,C338*1000000/C$54)</f>
        <v>0</v>
      </c>
      <c r="D392" s="164">
        <f t="shared" si="129"/>
        <v>0</v>
      </c>
      <c r="E392" s="164">
        <f t="shared" si="129"/>
        <v>0</v>
      </c>
      <c r="F392" s="164">
        <f t="shared" si="129"/>
        <v>0</v>
      </c>
      <c r="G392" s="164">
        <f t="shared" si="129"/>
        <v>0</v>
      </c>
      <c r="H392" s="164">
        <f t="shared" si="129"/>
        <v>0</v>
      </c>
      <c r="I392" s="164">
        <f t="shared" si="129"/>
        <v>0</v>
      </c>
      <c r="J392" s="164">
        <f t="shared" si="129"/>
        <v>0</v>
      </c>
      <c r="K392" s="164">
        <f t="shared" si="129"/>
        <v>0</v>
      </c>
      <c r="L392" s="164">
        <f t="shared" si="129"/>
        <v>0</v>
      </c>
      <c r="M392" s="164">
        <f t="shared" si="129"/>
        <v>0</v>
      </c>
      <c r="N392" s="164">
        <f t="shared" si="129"/>
        <v>0</v>
      </c>
      <c r="O392" s="164">
        <f t="shared" si="129"/>
        <v>0</v>
      </c>
      <c r="P392" s="164">
        <f t="shared" si="129"/>
        <v>0</v>
      </c>
      <c r="Q392" s="164">
        <f t="shared" si="129"/>
        <v>0</v>
      </c>
    </row>
    <row r="393" spans="1:17" ht="12" customHeight="1" x14ac:dyDescent="0.25">
      <c r="A393" s="163" t="s">
        <v>142</v>
      </c>
      <c r="B393" s="162"/>
      <c r="C393" s="162">
        <f t="shared" ref="C393:Q393" si="130">IF(C339=0,0,C339*1000000/C$55)</f>
        <v>0</v>
      </c>
      <c r="D393" s="162">
        <f t="shared" si="130"/>
        <v>0</v>
      </c>
      <c r="E393" s="162">
        <f t="shared" si="130"/>
        <v>0</v>
      </c>
      <c r="F393" s="162">
        <f t="shared" si="130"/>
        <v>0</v>
      </c>
      <c r="G393" s="162">
        <f t="shared" si="130"/>
        <v>0</v>
      </c>
      <c r="H393" s="162">
        <f t="shared" si="130"/>
        <v>0</v>
      </c>
      <c r="I393" s="162">
        <f t="shared" si="130"/>
        <v>0</v>
      </c>
      <c r="J393" s="162">
        <f t="shared" si="130"/>
        <v>0</v>
      </c>
      <c r="K393" s="162">
        <f t="shared" si="130"/>
        <v>0</v>
      </c>
      <c r="L393" s="162">
        <f t="shared" si="130"/>
        <v>0</v>
      </c>
      <c r="M393" s="162">
        <f t="shared" si="130"/>
        <v>0</v>
      </c>
      <c r="N393" s="162">
        <f t="shared" si="130"/>
        <v>0</v>
      </c>
      <c r="O393" s="162">
        <f t="shared" si="130"/>
        <v>0</v>
      </c>
      <c r="P393" s="162">
        <f t="shared" si="130"/>
        <v>0</v>
      </c>
      <c r="Q393" s="162">
        <f t="shared" si="130"/>
        <v>0</v>
      </c>
    </row>
    <row r="394" spans="1:17" ht="12" customHeight="1" x14ac:dyDescent="0.25">
      <c r="A394" s="161" t="s">
        <v>141</v>
      </c>
      <c r="B394" s="160"/>
      <c r="C394" s="160">
        <f t="shared" ref="C394:Q394" si="131">IF(C340=0,0,C340*1000000/C$56)</f>
        <v>0</v>
      </c>
      <c r="D394" s="160">
        <f t="shared" si="131"/>
        <v>0</v>
      </c>
      <c r="E394" s="160">
        <f t="shared" si="131"/>
        <v>0</v>
      </c>
      <c r="F394" s="160">
        <f t="shared" si="131"/>
        <v>0</v>
      </c>
      <c r="G394" s="160">
        <f t="shared" si="131"/>
        <v>0</v>
      </c>
      <c r="H394" s="160">
        <f t="shared" si="131"/>
        <v>0</v>
      </c>
      <c r="I394" s="160">
        <f t="shared" si="131"/>
        <v>0</v>
      </c>
      <c r="J394" s="160">
        <f t="shared" si="131"/>
        <v>0</v>
      </c>
      <c r="K394" s="160">
        <f t="shared" si="131"/>
        <v>0</v>
      </c>
      <c r="L394" s="160">
        <f t="shared" si="131"/>
        <v>0</v>
      </c>
      <c r="M394" s="160">
        <f t="shared" si="131"/>
        <v>0</v>
      </c>
      <c r="N394" s="160">
        <f t="shared" si="131"/>
        <v>0</v>
      </c>
      <c r="O394" s="160">
        <f t="shared" si="131"/>
        <v>0</v>
      </c>
      <c r="P394" s="160">
        <f t="shared" si="131"/>
        <v>0</v>
      </c>
      <c r="Q394" s="160">
        <f t="shared" si="131"/>
        <v>0</v>
      </c>
    </row>
    <row r="395" spans="1:17" ht="12" customHeight="1" x14ac:dyDescent="0.25">
      <c r="A395" s="148" t="s">
        <v>60</v>
      </c>
      <c r="B395" s="156"/>
      <c r="C395" s="156">
        <f t="shared" ref="C395:Q395" si="132">IF(C341=0,0,C341*1000000/C$56)</f>
        <v>0</v>
      </c>
      <c r="D395" s="156">
        <f t="shared" si="132"/>
        <v>0</v>
      </c>
      <c r="E395" s="156">
        <f t="shared" si="132"/>
        <v>0</v>
      </c>
      <c r="F395" s="156">
        <f t="shared" si="132"/>
        <v>0</v>
      </c>
      <c r="G395" s="156">
        <f t="shared" si="132"/>
        <v>0</v>
      </c>
      <c r="H395" s="156">
        <f t="shared" si="132"/>
        <v>0</v>
      </c>
      <c r="I395" s="156">
        <f t="shared" si="132"/>
        <v>0</v>
      </c>
      <c r="J395" s="156">
        <f t="shared" si="132"/>
        <v>0</v>
      </c>
      <c r="K395" s="156">
        <f t="shared" si="132"/>
        <v>0</v>
      </c>
      <c r="L395" s="156">
        <f t="shared" si="132"/>
        <v>0</v>
      </c>
      <c r="M395" s="156">
        <f t="shared" si="132"/>
        <v>0</v>
      </c>
      <c r="N395" s="156">
        <f t="shared" si="132"/>
        <v>0</v>
      </c>
      <c r="O395" s="156">
        <f t="shared" si="132"/>
        <v>0</v>
      </c>
      <c r="P395" s="156">
        <f t="shared" si="132"/>
        <v>0</v>
      </c>
      <c r="Q395" s="156">
        <f t="shared" si="132"/>
        <v>0</v>
      </c>
    </row>
    <row r="396" spans="1:17" ht="12" customHeight="1" x14ac:dyDescent="0.25">
      <c r="A396" s="148" t="s">
        <v>59</v>
      </c>
      <c r="B396" s="156"/>
      <c r="C396" s="156">
        <f t="shared" ref="C396:Q396" si="133">IF(C342=0,0,C342*1000000/C$56)</f>
        <v>0</v>
      </c>
      <c r="D396" s="156">
        <f t="shared" si="133"/>
        <v>0</v>
      </c>
      <c r="E396" s="156">
        <f t="shared" si="133"/>
        <v>0</v>
      </c>
      <c r="F396" s="156">
        <f t="shared" si="133"/>
        <v>0</v>
      </c>
      <c r="G396" s="156">
        <f t="shared" si="133"/>
        <v>0</v>
      </c>
      <c r="H396" s="156">
        <f t="shared" si="133"/>
        <v>0</v>
      </c>
      <c r="I396" s="156">
        <f t="shared" si="133"/>
        <v>0</v>
      </c>
      <c r="J396" s="156">
        <f t="shared" si="133"/>
        <v>0</v>
      </c>
      <c r="K396" s="156">
        <f t="shared" si="133"/>
        <v>0</v>
      </c>
      <c r="L396" s="156">
        <f t="shared" si="133"/>
        <v>0</v>
      </c>
      <c r="M396" s="156">
        <f t="shared" si="133"/>
        <v>0</v>
      </c>
      <c r="N396" s="156">
        <f t="shared" si="133"/>
        <v>0</v>
      </c>
      <c r="O396" s="156">
        <f t="shared" si="133"/>
        <v>0</v>
      </c>
      <c r="P396" s="156">
        <f t="shared" si="133"/>
        <v>0</v>
      </c>
      <c r="Q396" s="156">
        <f t="shared" si="133"/>
        <v>0</v>
      </c>
    </row>
    <row r="397" spans="1:17" ht="12" customHeight="1" x14ac:dyDescent="0.25">
      <c r="A397" s="158" t="s">
        <v>62</v>
      </c>
      <c r="B397" s="157"/>
      <c r="C397" s="157">
        <f t="shared" ref="C397:Q397" si="134">IF(C343=0,0,C343*1000000/SUM(C$58:C$59))</f>
        <v>0</v>
      </c>
      <c r="D397" s="157">
        <f t="shared" si="134"/>
        <v>0</v>
      </c>
      <c r="E397" s="157">
        <f t="shared" si="134"/>
        <v>0</v>
      </c>
      <c r="F397" s="157">
        <f t="shared" si="134"/>
        <v>0</v>
      </c>
      <c r="G397" s="157">
        <f t="shared" si="134"/>
        <v>0</v>
      </c>
      <c r="H397" s="157">
        <f t="shared" si="134"/>
        <v>0</v>
      </c>
      <c r="I397" s="157">
        <f t="shared" si="134"/>
        <v>0</v>
      </c>
      <c r="J397" s="157">
        <f t="shared" si="134"/>
        <v>0</v>
      </c>
      <c r="K397" s="157">
        <f t="shared" si="134"/>
        <v>0</v>
      </c>
      <c r="L397" s="157">
        <f t="shared" si="134"/>
        <v>0</v>
      </c>
      <c r="M397" s="157">
        <f t="shared" si="134"/>
        <v>0</v>
      </c>
      <c r="N397" s="157">
        <f t="shared" si="134"/>
        <v>0</v>
      </c>
      <c r="O397" s="157">
        <f t="shared" si="134"/>
        <v>0</v>
      </c>
      <c r="P397" s="157">
        <f t="shared" si="134"/>
        <v>0</v>
      </c>
      <c r="Q397" s="157">
        <f t="shared" si="134"/>
        <v>0</v>
      </c>
    </row>
    <row r="398" spans="1:17" ht="12" customHeight="1" x14ac:dyDescent="0.25">
      <c r="A398" s="23" t="s">
        <v>57</v>
      </c>
      <c r="B398" s="156"/>
      <c r="C398" s="156">
        <f t="shared" ref="C398:Q398" si="135">IF(C344=0,0,C344*1000000/C$58)</f>
        <v>0</v>
      </c>
      <c r="D398" s="156">
        <f t="shared" si="135"/>
        <v>0</v>
      </c>
      <c r="E398" s="156">
        <f t="shared" si="135"/>
        <v>0</v>
      </c>
      <c r="F398" s="156">
        <f t="shared" si="135"/>
        <v>0</v>
      </c>
      <c r="G398" s="156">
        <f t="shared" si="135"/>
        <v>0</v>
      </c>
      <c r="H398" s="156">
        <f t="shared" si="135"/>
        <v>0</v>
      </c>
      <c r="I398" s="156">
        <f t="shared" si="135"/>
        <v>0</v>
      </c>
      <c r="J398" s="156">
        <f t="shared" si="135"/>
        <v>0</v>
      </c>
      <c r="K398" s="156">
        <f t="shared" si="135"/>
        <v>0</v>
      </c>
      <c r="L398" s="156">
        <f t="shared" si="135"/>
        <v>0</v>
      </c>
      <c r="M398" s="156">
        <f t="shared" si="135"/>
        <v>0</v>
      </c>
      <c r="N398" s="156">
        <f t="shared" si="135"/>
        <v>0</v>
      </c>
      <c r="O398" s="156">
        <f t="shared" si="135"/>
        <v>0</v>
      </c>
      <c r="P398" s="156">
        <f t="shared" si="135"/>
        <v>0</v>
      </c>
      <c r="Q398" s="156">
        <f t="shared" si="135"/>
        <v>0</v>
      </c>
    </row>
    <row r="399" spans="1:17" ht="12" customHeight="1" x14ac:dyDescent="0.25">
      <c r="A399" s="29" t="s">
        <v>140</v>
      </c>
      <c r="B399" s="57"/>
      <c r="C399" s="57">
        <f t="shared" ref="C399:Q399" si="136">IF(C345=0,0,C345*1000000/C$59)</f>
        <v>0</v>
      </c>
      <c r="D399" s="57">
        <f t="shared" si="136"/>
        <v>0</v>
      </c>
      <c r="E399" s="57">
        <f t="shared" si="136"/>
        <v>0</v>
      </c>
      <c r="F399" s="57">
        <f t="shared" si="136"/>
        <v>0</v>
      </c>
      <c r="G399" s="57">
        <f t="shared" si="136"/>
        <v>0</v>
      </c>
      <c r="H399" s="57">
        <f t="shared" si="136"/>
        <v>0</v>
      </c>
      <c r="I399" s="57">
        <f t="shared" si="136"/>
        <v>0</v>
      </c>
      <c r="J399" s="57">
        <f t="shared" si="136"/>
        <v>0</v>
      </c>
      <c r="K399" s="57">
        <f t="shared" si="136"/>
        <v>0</v>
      </c>
      <c r="L399" s="57">
        <f t="shared" si="136"/>
        <v>0</v>
      </c>
      <c r="M399" s="57">
        <f t="shared" si="136"/>
        <v>0</v>
      </c>
      <c r="N399" s="57">
        <f t="shared" si="136"/>
        <v>0</v>
      </c>
      <c r="O399" s="57">
        <f t="shared" si="136"/>
        <v>0</v>
      </c>
      <c r="P399" s="57">
        <f t="shared" si="136"/>
        <v>0</v>
      </c>
      <c r="Q399" s="57">
        <f t="shared" si="136"/>
        <v>0</v>
      </c>
    </row>
    <row r="401" spans="1:17" ht="12" customHeight="1" x14ac:dyDescent="0.25">
      <c r="A401" s="152" t="s">
        <v>186</v>
      </c>
      <c r="B401" s="168"/>
      <c r="C401" s="184">
        <f>C347/RES_summary!C$21</f>
        <v>0</v>
      </c>
      <c r="D401" s="184">
        <f>D347/RES_summary!D$21</f>
        <v>0</v>
      </c>
      <c r="E401" s="184">
        <f>E347/RES_summary!E$21</f>
        <v>0</v>
      </c>
      <c r="F401" s="184">
        <f>F347/RES_summary!F$21</f>
        <v>0</v>
      </c>
      <c r="G401" s="184">
        <f>G347/RES_summary!G$21</f>
        <v>0</v>
      </c>
      <c r="H401" s="184">
        <f>H347/RES_summary!H$21</f>
        <v>0</v>
      </c>
      <c r="I401" s="184">
        <f>I347/RES_summary!I$21</f>
        <v>0</v>
      </c>
      <c r="J401" s="184">
        <f>J347/RES_summary!J$21</f>
        <v>0</v>
      </c>
      <c r="K401" s="184">
        <f>K347/RES_summary!K$21</f>
        <v>0</v>
      </c>
      <c r="L401" s="184">
        <f>L347/RES_summary!L$21</f>
        <v>0</v>
      </c>
      <c r="M401" s="184">
        <f>M347/RES_summary!M$21</f>
        <v>0</v>
      </c>
      <c r="N401" s="184">
        <f>N347/RES_summary!N$21</f>
        <v>0</v>
      </c>
      <c r="O401" s="184">
        <f>O347/RES_summary!O$21</f>
        <v>0</v>
      </c>
      <c r="P401" s="184">
        <f>P347/RES_summary!P$21</f>
        <v>0</v>
      </c>
      <c r="Q401" s="184">
        <f>Q347/RES_summary!Q$21</f>
        <v>0</v>
      </c>
    </row>
    <row r="402" spans="1:17" ht="12" customHeight="1" x14ac:dyDescent="0.25">
      <c r="A402" s="158" t="s">
        <v>65</v>
      </c>
      <c r="B402" s="157"/>
      <c r="C402" s="178">
        <f>C348/RES_summary!C$21</f>
        <v>0</v>
      </c>
      <c r="D402" s="178">
        <f>D348/RES_summary!D$21</f>
        <v>0</v>
      </c>
      <c r="E402" s="178">
        <f>E348/RES_summary!E$21</f>
        <v>0</v>
      </c>
      <c r="F402" s="178">
        <f>F348/RES_summary!F$21</f>
        <v>0</v>
      </c>
      <c r="G402" s="178">
        <f>G348/RES_summary!G$21</f>
        <v>0</v>
      </c>
      <c r="H402" s="178">
        <f>H348/RES_summary!H$21</f>
        <v>0</v>
      </c>
      <c r="I402" s="178">
        <f>I348/RES_summary!I$21</f>
        <v>0</v>
      </c>
      <c r="J402" s="178">
        <f>J348/RES_summary!J$21</f>
        <v>0</v>
      </c>
      <c r="K402" s="178">
        <f>K348/RES_summary!K$21</f>
        <v>0</v>
      </c>
      <c r="L402" s="178">
        <f>L348/RES_summary!L$21</f>
        <v>0</v>
      </c>
      <c r="M402" s="178">
        <f>M348/RES_summary!M$21</f>
        <v>0</v>
      </c>
      <c r="N402" s="178">
        <f>N348/RES_summary!N$21</f>
        <v>0</v>
      </c>
      <c r="O402" s="178">
        <f>O348/RES_summary!O$21</f>
        <v>0</v>
      </c>
      <c r="P402" s="178">
        <f>P348/RES_summary!P$21</f>
        <v>0</v>
      </c>
      <c r="Q402" s="178">
        <f>Q348/RES_summary!Q$21</f>
        <v>0</v>
      </c>
    </row>
    <row r="403" spans="1:17" ht="12" customHeight="1" x14ac:dyDescent="0.25">
      <c r="A403" s="23" t="s">
        <v>60</v>
      </c>
      <c r="B403" s="156"/>
      <c r="C403" s="177">
        <f>C349/RES_summary!C$21</f>
        <v>0</v>
      </c>
      <c r="D403" s="177">
        <f>D349/RES_summary!D$21</f>
        <v>0</v>
      </c>
      <c r="E403" s="177">
        <f>E349/RES_summary!E$21</f>
        <v>0</v>
      </c>
      <c r="F403" s="177">
        <f>F349/RES_summary!F$21</f>
        <v>0</v>
      </c>
      <c r="G403" s="177">
        <f>G349/RES_summary!G$21</f>
        <v>0</v>
      </c>
      <c r="H403" s="177">
        <f>H349/RES_summary!H$21</f>
        <v>0</v>
      </c>
      <c r="I403" s="177">
        <f>I349/RES_summary!I$21</f>
        <v>0</v>
      </c>
      <c r="J403" s="177">
        <f>J349/RES_summary!J$21</f>
        <v>0</v>
      </c>
      <c r="K403" s="177">
        <f>K349/RES_summary!K$21</f>
        <v>0</v>
      </c>
      <c r="L403" s="177">
        <f>L349/RES_summary!L$21</f>
        <v>0</v>
      </c>
      <c r="M403" s="177">
        <f>M349/RES_summary!M$21</f>
        <v>0</v>
      </c>
      <c r="N403" s="177">
        <f>N349/RES_summary!N$21</f>
        <v>0</v>
      </c>
      <c r="O403" s="177">
        <f>O349/RES_summary!O$21</f>
        <v>0</v>
      </c>
      <c r="P403" s="177">
        <f>P349/RES_summary!P$21</f>
        <v>0</v>
      </c>
      <c r="Q403" s="177">
        <f>Q349/RES_summary!Q$21</f>
        <v>0</v>
      </c>
    </row>
    <row r="404" spans="1:17" ht="12" customHeight="1" x14ac:dyDescent="0.25">
      <c r="A404" s="158" t="s">
        <v>112</v>
      </c>
      <c r="B404" s="157"/>
      <c r="C404" s="178">
        <f>C350/RES_summary!C$21</f>
        <v>0</v>
      </c>
      <c r="D404" s="178">
        <f>D350/RES_summary!D$21</f>
        <v>0</v>
      </c>
      <c r="E404" s="178">
        <f>E350/RES_summary!E$21</f>
        <v>0</v>
      </c>
      <c r="F404" s="178">
        <f>F350/RES_summary!F$21</f>
        <v>0</v>
      </c>
      <c r="G404" s="178">
        <f>G350/RES_summary!G$21</f>
        <v>0</v>
      </c>
      <c r="H404" s="178">
        <f>H350/RES_summary!H$21</f>
        <v>0</v>
      </c>
      <c r="I404" s="178">
        <f>I350/RES_summary!I$21</f>
        <v>0</v>
      </c>
      <c r="J404" s="178">
        <f>J350/RES_summary!J$21</f>
        <v>0</v>
      </c>
      <c r="K404" s="178">
        <f>K350/RES_summary!K$21</f>
        <v>0</v>
      </c>
      <c r="L404" s="178">
        <f>L350/RES_summary!L$21</f>
        <v>0</v>
      </c>
      <c r="M404" s="178">
        <f>M350/RES_summary!M$21</f>
        <v>0</v>
      </c>
      <c r="N404" s="178">
        <f>N350/RES_summary!N$21</f>
        <v>0</v>
      </c>
      <c r="O404" s="178">
        <f>O350/RES_summary!O$21</f>
        <v>0</v>
      </c>
      <c r="P404" s="178">
        <f>P350/RES_summary!P$21</f>
        <v>0</v>
      </c>
      <c r="Q404" s="178">
        <f>Q350/RES_summary!Q$21</f>
        <v>0</v>
      </c>
    </row>
    <row r="405" spans="1:17" ht="12" customHeight="1" x14ac:dyDescent="0.25">
      <c r="A405" s="23" t="s">
        <v>60</v>
      </c>
      <c r="B405" s="156"/>
      <c r="C405" s="177">
        <f>C351/RES_summary!C$21</f>
        <v>0</v>
      </c>
      <c r="D405" s="177">
        <f>D351/RES_summary!D$21</f>
        <v>0</v>
      </c>
      <c r="E405" s="177">
        <f>E351/RES_summary!E$21</f>
        <v>0</v>
      </c>
      <c r="F405" s="177">
        <f>F351/RES_summary!F$21</f>
        <v>0</v>
      </c>
      <c r="G405" s="177">
        <f>G351/RES_summary!G$21</f>
        <v>0</v>
      </c>
      <c r="H405" s="177">
        <f>H351/RES_summary!H$21</f>
        <v>0</v>
      </c>
      <c r="I405" s="177">
        <f>I351/RES_summary!I$21</f>
        <v>0</v>
      </c>
      <c r="J405" s="177">
        <f>J351/RES_summary!J$21</f>
        <v>0</v>
      </c>
      <c r="K405" s="177">
        <f>K351/RES_summary!K$21</f>
        <v>0</v>
      </c>
      <c r="L405" s="177">
        <f>L351/RES_summary!L$21</f>
        <v>0</v>
      </c>
      <c r="M405" s="177">
        <f>M351/RES_summary!M$21</f>
        <v>0</v>
      </c>
      <c r="N405" s="177">
        <f>N351/RES_summary!N$21</f>
        <v>0</v>
      </c>
      <c r="O405" s="177">
        <f>O351/RES_summary!O$21</f>
        <v>0</v>
      </c>
      <c r="P405" s="177">
        <f>P351/RES_summary!P$21</f>
        <v>0</v>
      </c>
      <c r="Q405" s="177">
        <f>Q351/RES_summary!Q$21</f>
        <v>0</v>
      </c>
    </row>
    <row r="406" spans="1:17" ht="12" customHeight="1" x14ac:dyDescent="0.25">
      <c r="A406" s="158" t="s">
        <v>63</v>
      </c>
      <c r="B406" s="157"/>
      <c r="C406" s="178">
        <f>C352/RES_summary!C$21</f>
        <v>0</v>
      </c>
      <c r="D406" s="178">
        <f>D352/RES_summary!D$21</f>
        <v>0</v>
      </c>
      <c r="E406" s="178">
        <f>E352/RES_summary!E$21</f>
        <v>0</v>
      </c>
      <c r="F406" s="178">
        <f>F352/RES_summary!F$21</f>
        <v>0</v>
      </c>
      <c r="G406" s="178">
        <f>G352/RES_summary!G$21</f>
        <v>0</v>
      </c>
      <c r="H406" s="178">
        <f>H352/RES_summary!H$21</f>
        <v>0</v>
      </c>
      <c r="I406" s="178">
        <f>I352/RES_summary!I$21</f>
        <v>0</v>
      </c>
      <c r="J406" s="178">
        <f>J352/RES_summary!J$21</f>
        <v>0</v>
      </c>
      <c r="K406" s="178">
        <f>K352/RES_summary!K$21</f>
        <v>0</v>
      </c>
      <c r="L406" s="178">
        <f>L352/RES_summary!L$21</f>
        <v>0</v>
      </c>
      <c r="M406" s="178">
        <f>M352/RES_summary!M$21</f>
        <v>0</v>
      </c>
      <c r="N406" s="178">
        <f>N352/RES_summary!N$21</f>
        <v>0</v>
      </c>
      <c r="O406" s="178">
        <f>O352/RES_summary!O$21</f>
        <v>0</v>
      </c>
      <c r="P406" s="178">
        <f>P352/RES_summary!P$21</f>
        <v>0</v>
      </c>
      <c r="Q406" s="178">
        <f>Q352/RES_summary!Q$21</f>
        <v>0</v>
      </c>
    </row>
    <row r="407" spans="1:17" ht="12" customHeight="1" x14ac:dyDescent="0.25">
      <c r="A407" s="167" t="s">
        <v>144</v>
      </c>
      <c r="B407" s="132"/>
      <c r="C407" s="183">
        <f>C353/RES_summary!C$21</f>
        <v>0</v>
      </c>
      <c r="D407" s="183">
        <f>D353/RES_summary!D$21</f>
        <v>0</v>
      </c>
      <c r="E407" s="183">
        <f>E353/RES_summary!E$21</f>
        <v>0</v>
      </c>
      <c r="F407" s="183">
        <f>F353/RES_summary!F$21</f>
        <v>0</v>
      </c>
      <c r="G407" s="183">
        <f>G353/RES_summary!G$21</f>
        <v>0</v>
      </c>
      <c r="H407" s="183">
        <f>H353/RES_summary!H$21</f>
        <v>0</v>
      </c>
      <c r="I407" s="183">
        <f>I353/RES_summary!I$21</f>
        <v>0</v>
      </c>
      <c r="J407" s="183">
        <f>J353/RES_summary!J$21</f>
        <v>0</v>
      </c>
      <c r="K407" s="183">
        <f>K353/RES_summary!K$21</f>
        <v>0</v>
      </c>
      <c r="L407" s="183">
        <f>L353/RES_summary!L$21</f>
        <v>0</v>
      </c>
      <c r="M407" s="183">
        <f>M353/RES_summary!M$21</f>
        <v>0</v>
      </c>
      <c r="N407" s="183">
        <f>N353/RES_summary!N$21</f>
        <v>0</v>
      </c>
      <c r="O407" s="183">
        <f>O353/RES_summary!O$21</f>
        <v>0</v>
      </c>
      <c r="P407" s="183">
        <f>P353/RES_summary!P$21</f>
        <v>0</v>
      </c>
      <c r="Q407" s="183">
        <f>Q353/RES_summary!Q$21</f>
        <v>0</v>
      </c>
    </row>
    <row r="408" spans="1:17" ht="12" customHeight="1" x14ac:dyDescent="0.25">
      <c r="A408" s="167" t="s">
        <v>143</v>
      </c>
      <c r="B408" s="132"/>
      <c r="C408" s="183">
        <f>C354/RES_summary!C$21</f>
        <v>0</v>
      </c>
      <c r="D408" s="183">
        <f>D354/RES_summary!D$21</f>
        <v>0</v>
      </c>
      <c r="E408" s="183">
        <f>E354/RES_summary!E$21</f>
        <v>0</v>
      </c>
      <c r="F408" s="183">
        <f>F354/RES_summary!F$21</f>
        <v>0</v>
      </c>
      <c r="G408" s="183">
        <f>G354/RES_summary!G$21</f>
        <v>0</v>
      </c>
      <c r="H408" s="183">
        <f>H354/RES_summary!H$21</f>
        <v>0</v>
      </c>
      <c r="I408" s="183">
        <f>I354/RES_summary!I$21</f>
        <v>0</v>
      </c>
      <c r="J408" s="183">
        <f>J354/RES_summary!J$21</f>
        <v>0</v>
      </c>
      <c r="K408" s="183">
        <f>K354/RES_summary!K$21</f>
        <v>0</v>
      </c>
      <c r="L408" s="183">
        <f>L354/RES_summary!L$21</f>
        <v>0</v>
      </c>
      <c r="M408" s="183">
        <f>M354/RES_summary!M$21</f>
        <v>0</v>
      </c>
      <c r="N408" s="183">
        <f>N354/RES_summary!N$21</f>
        <v>0</v>
      </c>
      <c r="O408" s="183">
        <f>O354/RES_summary!O$21</f>
        <v>0</v>
      </c>
      <c r="P408" s="183">
        <f>P354/RES_summary!P$21</f>
        <v>0</v>
      </c>
      <c r="Q408" s="183">
        <f>Q354/RES_summary!Q$21</f>
        <v>0</v>
      </c>
    </row>
    <row r="409" spans="1:17" ht="12" customHeight="1" x14ac:dyDescent="0.25">
      <c r="A409" s="166" t="s">
        <v>57</v>
      </c>
      <c r="B409" s="165"/>
      <c r="C409" s="182">
        <f>C355/RES_summary!C$21</f>
        <v>0</v>
      </c>
      <c r="D409" s="182">
        <f>D355/RES_summary!D$21</f>
        <v>0</v>
      </c>
      <c r="E409" s="182">
        <f>E355/RES_summary!E$21</f>
        <v>0</v>
      </c>
      <c r="F409" s="182">
        <f>F355/RES_summary!F$21</f>
        <v>0</v>
      </c>
      <c r="G409" s="182">
        <f>G355/RES_summary!G$21</f>
        <v>0</v>
      </c>
      <c r="H409" s="182">
        <f>H355/RES_summary!H$21</f>
        <v>0</v>
      </c>
      <c r="I409" s="182">
        <f>I355/RES_summary!I$21</f>
        <v>0</v>
      </c>
      <c r="J409" s="182">
        <f>J355/RES_summary!J$21</f>
        <v>0</v>
      </c>
      <c r="K409" s="182">
        <f>K355/RES_summary!K$21</f>
        <v>0</v>
      </c>
      <c r="L409" s="182">
        <f>L355/RES_summary!L$21</f>
        <v>0</v>
      </c>
      <c r="M409" s="182">
        <f>M355/RES_summary!M$21</f>
        <v>0</v>
      </c>
      <c r="N409" s="182">
        <f>N355/RES_summary!N$21</f>
        <v>0</v>
      </c>
      <c r="O409" s="182">
        <f>O355/RES_summary!O$21</f>
        <v>0</v>
      </c>
      <c r="P409" s="182">
        <f>P355/RES_summary!P$21</f>
        <v>0</v>
      </c>
      <c r="Q409" s="182">
        <f>Q355/RES_summary!Q$21</f>
        <v>0</v>
      </c>
    </row>
    <row r="410" spans="1:17" ht="12" customHeight="1" x14ac:dyDescent="0.25">
      <c r="A410" s="147" t="s">
        <v>59</v>
      </c>
      <c r="B410" s="164"/>
      <c r="C410" s="181">
        <f>C356/RES_summary!C$21</f>
        <v>0</v>
      </c>
      <c r="D410" s="181">
        <f>D356/RES_summary!D$21</f>
        <v>0</v>
      </c>
      <c r="E410" s="181">
        <f>E356/RES_summary!E$21</f>
        <v>0</v>
      </c>
      <c r="F410" s="181">
        <f>F356/RES_summary!F$21</f>
        <v>0</v>
      </c>
      <c r="G410" s="181">
        <f>G356/RES_summary!G$21</f>
        <v>0</v>
      </c>
      <c r="H410" s="181">
        <f>H356/RES_summary!H$21</f>
        <v>0</v>
      </c>
      <c r="I410" s="181">
        <f>I356/RES_summary!I$21</f>
        <v>0</v>
      </c>
      <c r="J410" s="181">
        <f>J356/RES_summary!J$21</f>
        <v>0</v>
      </c>
      <c r="K410" s="181">
        <f>K356/RES_summary!K$21</f>
        <v>0</v>
      </c>
      <c r="L410" s="181">
        <f>L356/RES_summary!L$21</f>
        <v>0</v>
      </c>
      <c r="M410" s="181">
        <f>M356/RES_summary!M$21</f>
        <v>0</v>
      </c>
      <c r="N410" s="181">
        <f>N356/RES_summary!N$21</f>
        <v>0</v>
      </c>
      <c r="O410" s="181">
        <f>O356/RES_summary!O$21</f>
        <v>0</v>
      </c>
      <c r="P410" s="181">
        <f>P356/RES_summary!P$21</f>
        <v>0</v>
      </c>
      <c r="Q410" s="181">
        <f>Q356/RES_summary!Q$21</f>
        <v>0</v>
      </c>
    </row>
    <row r="411" spans="1:17" ht="12" customHeight="1" x14ac:dyDescent="0.25">
      <c r="A411" s="163" t="s">
        <v>142</v>
      </c>
      <c r="B411" s="162"/>
      <c r="C411" s="180">
        <f>C357/RES_summary!C$21</f>
        <v>0</v>
      </c>
      <c r="D411" s="180">
        <f>D357/RES_summary!D$21</f>
        <v>0</v>
      </c>
      <c r="E411" s="180">
        <f>E357/RES_summary!E$21</f>
        <v>0</v>
      </c>
      <c r="F411" s="180">
        <f>F357/RES_summary!F$21</f>
        <v>0</v>
      </c>
      <c r="G411" s="180">
        <f>G357/RES_summary!G$21</f>
        <v>0</v>
      </c>
      <c r="H411" s="180">
        <f>H357/RES_summary!H$21</f>
        <v>0</v>
      </c>
      <c r="I411" s="180">
        <f>I357/RES_summary!I$21</f>
        <v>0</v>
      </c>
      <c r="J411" s="180">
        <f>J357/RES_summary!J$21</f>
        <v>0</v>
      </c>
      <c r="K411" s="180">
        <f>K357/RES_summary!K$21</f>
        <v>0</v>
      </c>
      <c r="L411" s="180">
        <f>L357/RES_summary!L$21</f>
        <v>0</v>
      </c>
      <c r="M411" s="180">
        <f>M357/RES_summary!M$21</f>
        <v>0</v>
      </c>
      <c r="N411" s="180">
        <f>N357/RES_summary!N$21</f>
        <v>0</v>
      </c>
      <c r="O411" s="180">
        <f>O357/RES_summary!O$21</f>
        <v>0</v>
      </c>
      <c r="P411" s="180">
        <f>P357/RES_summary!P$21</f>
        <v>0</v>
      </c>
      <c r="Q411" s="180">
        <f>Q357/RES_summary!Q$21</f>
        <v>0</v>
      </c>
    </row>
    <row r="412" spans="1:17" ht="12" customHeight="1" x14ac:dyDescent="0.25">
      <c r="A412" s="161" t="s">
        <v>141</v>
      </c>
      <c r="B412" s="160"/>
      <c r="C412" s="179">
        <f>C358/RES_summary!C$21</f>
        <v>0</v>
      </c>
      <c r="D412" s="179">
        <f>D358/RES_summary!D$21</f>
        <v>0</v>
      </c>
      <c r="E412" s="179">
        <f>E358/RES_summary!E$21</f>
        <v>0</v>
      </c>
      <c r="F412" s="179">
        <f>F358/RES_summary!F$21</f>
        <v>0</v>
      </c>
      <c r="G412" s="179">
        <f>G358/RES_summary!G$21</f>
        <v>0</v>
      </c>
      <c r="H412" s="179">
        <f>H358/RES_summary!H$21</f>
        <v>0</v>
      </c>
      <c r="I412" s="179">
        <f>I358/RES_summary!I$21</f>
        <v>0</v>
      </c>
      <c r="J412" s="179">
        <f>J358/RES_summary!J$21</f>
        <v>0</v>
      </c>
      <c r="K412" s="179">
        <f>K358/RES_summary!K$21</f>
        <v>0</v>
      </c>
      <c r="L412" s="179">
        <f>L358/RES_summary!L$21</f>
        <v>0</v>
      </c>
      <c r="M412" s="179">
        <f>M358/RES_summary!M$21</f>
        <v>0</v>
      </c>
      <c r="N412" s="179">
        <f>N358/RES_summary!N$21</f>
        <v>0</v>
      </c>
      <c r="O412" s="179">
        <f>O358/RES_summary!O$21</f>
        <v>0</v>
      </c>
      <c r="P412" s="179">
        <f>P358/RES_summary!P$21</f>
        <v>0</v>
      </c>
      <c r="Q412" s="179">
        <f>Q358/RES_summary!Q$21</f>
        <v>0</v>
      </c>
    </row>
    <row r="413" spans="1:17" ht="12" customHeight="1" x14ac:dyDescent="0.25">
      <c r="A413" s="148" t="s">
        <v>60</v>
      </c>
      <c r="B413" s="156"/>
      <c r="C413" s="177">
        <f>C359/RES_summary!C$21</f>
        <v>0</v>
      </c>
      <c r="D413" s="177">
        <f>D359/RES_summary!D$21</f>
        <v>0</v>
      </c>
      <c r="E413" s="177">
        <f>E359/RES_summary!E$21</f>
        <v>0</v>
      </c>
      <c r="F413" s="177">
        <f>F359/RES_summary!F$21</f>
        <v>0</v>
      </c>
      <c r="G413" s="177">
        <f>G359/RES_summary!G$21</f>
        <v>0</v>
      </c>
      <c r="H413" s="177">
        <f>H359/RES_summary!H$21</f>
        <v>0</v>
      </c>
      <c r="I413" s="177">
        <f>I359/RES_summary!I$21</f>
        <v>0</v>
      </c>
      <c r="J413" s="177">
        <f>J359/RES_summary!J$21</f>
        <v>0</v>
      </c>
      <c r="K413" s="177">
        <f>K359/RES_summary!K$21</f>
        <v>0</v>
      </c>
      <c r="L413" s="177">
        <f>L359/RES_summary!L$21</f>
        <v>0</v>
      </c>
      <c r="M413" s="177">
        <f>M359/RES_summary!M$21</f>
        <v>0</v>
      </c>
      <c r="N413" s="177">
        <f>N359/RES_summary!N$21</f>
        <v>0</v>
      </c>
      <c r="O413" s="177">
        <f>O359/RES_summary!O$21</f>
        <v>0</v>
      </c>
      <c r="P413" s="177">
        <f>P359/RES_summary!P$21</f>
        <v>0</v>
      </c>
      <c r="Q413" s="177">
        <f>Q359/RES_summary!Q$21</f>
        <v>0</v>
      </c>
    </row>
    <row r="414" spans="1:17" ht="12" customHeight="1" x14ac:dyDescent="0.25">
      <c r="A414" s="148" t="s">
        <v>59</v>
      </c>
      <c r="B414" s="156"/>
      <c r="C414" s="177">
        <f>C360/RES_summary!C$21</f>
        <v>0</v>
      </c>
      <c r="D414" s="177">
        <f>D360/RES_summary!D$21</f>
        <v>0</v>
      </c>
      <c r="E414" s="177">
        <f>E360/RES_summary!E$21</f>
        <v>0</v>
      </c>
      <c r="F414" s="177">
        <f>F360/RES_summary!F$21</f>
        <v>0</v>
      </c>
      <c r="G414" s="177">
        <f>G360/RES_summary!G$21</f>
        <v>0</v>
      </c>
      <c r="H414" s="177">
        <f>H360/RES_summary!H$21</f>
        <v>0</v>
      </c>
      <c r="I414" s="177">
        <f>I360/RES_summary!I$21</f>
        <v>0</v>
      </c>
      <c r="J414" s="177">
        <f>J360/RES_summary!J$21</f>
        <v>0</v>
      </c>
      <c r="K414" s="177">
        <f>K360/RES_summary!K$21</f>
        <v>0</v>
      </c>
      <c r="L414" s="177">
        <f>L360/RES_summary!L$21</f>
        <v>0</v>
      </c>
      <c r="M414" s="177">
        <f>M360/RES_summary!M$21</f>
        <v>0</v>
      </c>
      <c r="N414" s="177">
        <f>N360/RES_summary!N$21</f>
        <v>0</v>
      </c>
      <c r="O414" s="177">
        <f>O360/RES_summary!O$21</f>
        <v>0</v>
      </c>
      <c r="P414" s="177">
        <f>P360/RES_summary!P$21</f>
        <v>0</v>
      </c>
      <c r="Q414" s="177">
        <f>Q360/RES_summary!Q$21</f>
        <v>0</v>
      </c>
    </row>
    <row r="415" spans="1:17" ht="12" customHeight="1" x14ac:dyDescent="0.25">
      <c r="A415" s="158" t="s">
        <v>62</v>
      </c>
      <c r="B415" s="157"/>
      <c r="C415" s="178">
        <f>C361/RES_summary!C$21</f>
        <v>0</v>
      </c>
      <c r="D415" s="178">
        <f>D361/RES_summary!D$21</f>
        <v>0</v>
      </c>
      <c r="E415" s="178">
        <f>E361/RES_summary!E$21</f>
        <v>0</v>
      </c>
      <c r="F415" s="178">
        <f>F361/RES_summary!F$21</f>
        <v>0</v>
      </c>
      <c r="G415" s="178">
        <f>G361/RES_summary!G$21</f>
        <v>0</v>
      </c>
      <c r="H415" s="178">
        <f>H361/RES_summary!H$21</f>
        <v>0</v>
      </c>
      <c r="I415" s="178">
        <f>I361/RES_summary!I$21</f>
        <v>0</v>
      </c>
      <c r="J415" s="178">
        <f>J361/RES_summary!J$21</f>
        <v>0</v>
      </c>
      <c r="K415" s="178">
        <f>K361/RES_summary!K$21</f>
        <v>0</v>
      </c>
      <c r="L415" s="178">
        <f>L361/RES_summary!L$21</f>
        <v>0</v>
      </c>
      <c r="M415" s="178">
        <f>M361/RES_summary!M$21</f>
        <v>0</v>
      </c>
      <c r="N415" s="178">
        <f>N361/RES_summary!N$21</f>
        <v>0</v>
      </c>
      <c r="O415" s="178">
        <f>O361/RES_summary!O$21</f>
        <v>0</v>
      </c>
      <c r="P415" s="178">
        <f>P361/RES_summary!P$21</f>
        <v>0</v>
      </c>
      <c r="Q415" s="178">
        <f>Q361/RES_summary!Q$21</f>
        <v>0</v>
      </c>
    </row>
    <row r="416" spans="1:17" ht="12" customHeight="1" x14ac:dyDescent="0.25">
      <c r="A416" s="23" t="s">
        <v>57</v>
      </c>
      <c r="B416" s="156"/>
      <c r="C416" s="177">
        <f>C362/RES_summary!C$21</f>
        <v>0</v>
      </c>
      <c r="D416" s="177">
        <f>D362/RES_summary!D$21</f>
        <v>0</v>
      </c>
      <c r="E416" s="177">
        <f>E362/RES_summary!E$21</f>
        <v>0</v>
      </c>
      <c r="F416" s="177">
        <f>F362/RES_summary!F$21</f>
        <v>0</v>
      </c>
      <c r="G416" s="177">
        <f>G362/RES_summary!G$21</f>
        <v>0</v>
      </c>
      <c r="H416" s="177">
        <f>H362/RES_summary!H$21</f>
        <v>0</v>
      </c>
      <c r="I416" s="177">
        <f>I362/RES_summary!I$21</f>
        <v>0</v>
      </c>
      <c r="J416" s="177">
        <f>J362/RES_summary!J$21</f>
        <v>0</v>
      </c>
      <c r="K416" s="177">
        <f>K362/RES_summary!K$21</f>
        <v>0</v>
      </c>
      <c r="L416" s="177">
        <f>L362/RES_summary!L$21</f>
        <v>0</v>
      </c>
      <c r="M416" s="177">
        <f>M362/RES_summary!M$21</f>
        <v>0</v>
      </c>
      <c r="N416" s="177">
        <f>N362/RES_summary!N$21</f>
        <v>0</v>
      </c>
      <c r="O416" s="177">
        <f>O362/RES_summary!O$21</f>
        <v>0</v>
      </c>
      <c r="P416" s="177">
        <f>P362/RES_summary!P$21</f>
        <v>0</v>
      </c>
      <c r="Q416" s="177">
        <f>Q362/RES_summary!Q$21</f>
        <v>0</v>
      </c>
    </row>
    <row r="417" spans="1:17" ht="12" customHeight="1" x14ac:dyDescent="0.25">
      <c r="A417" s="29" t="s">
        <v>140</v>
      </c>
      <c r="B417" s="57"/>
      <c r="C417" s="176">
        <f>C363/RES_summary!C$21</f>
        <v>0</v>
      </c>
      <c r="D417" s="176">
        <f>D363/RES_summary!D$21</f>
        <v>0</v>
      </c>
      <c r="E417" s="176">
        <f>E363/RES_summary!E$21</f>
        <v>0</v>
      </c>
      <c r="F417" s="176">
        <f>F363/RES_summary!F$21</f>
        <v>0</v>
      </c>
      <c r="G417" s="176">
        <f>G363/RES_summary!G$21</f>
        <v>0</v>
      </c>
      <c r="H417" s="176">
        <f>H363/RES_summary!H$21</f>
        <v>0</v>
      </c>
      <c r="I417" s="176">
        <f>I363/RES_summary!I$21</f>
        <v>0</v>
      </c>
      <c r="J417" s="176">
        <f>J363/RES_summary!J$21</f>
        <v>0</v>
      </c>
      <c r="K417" s="176">
        <f>K363/RES_summary!K$21</f>
        <v>0</v>
      </c>
      <c r="L417" s="176">
        <f>L363/RES_summary!L$21</f>
        <v>0</v>
      </c>
      <c r="M417" s="176">
        <f>M363/RES_summary!M$21</f>
        <v>0</v>
      </c>
      <c r="N417" s="176">
        <f>N363/RES_summary!N$21</f>
        <v>0</v>
      </c>
      <c r="O417" s="176">
        <f>O363/RES_summary!O$21</f>
        <v>0</v>
      </c>
      <c r="P417" s="176">
        <f>P363/RES_summary!P$21</f>
        <v>0</v>
      </c>
      <c r="Q417" s="176">
        <f>Q363/RES_summary!Q$21</f>
        <v>0</v>
      </c>
    </row>
    <row r="419" spans="1:17" ht="12" customHeight="1" x14ac:dyDescent="0.25">
      <c r="A419" s="152" t="s">
        <v>185</v>
      </c>
      <c r="B419" s="168"/>
      <c r="C419" s="184">
        <f>C365/RES_summary!C$21</f>
        <v>0</v>
      </c>
      <c r="D419" s="184">
        <f>D365/RES_summary!D$21</f>
        <v>0</v>
      </c>
      <c r="E419" s="184">
        <f>E365/RES_summary!E$21</f>
        <v>0</v>
      </c>
      <c r="F419" s="184">
        <f>F365/RES_summary!F$21</f>
        <v>0</v>
      </c>
      <c r="G419" s="184">
        <f>G365/RES_summary!G$21</f>
        <v>0</v>
      </c>
      <c r="H419" s="184">
        <f>H365/RES_summary!H$21</f>
        <v>0</v>
      </c>
      <c r="I419" s="184">
        <f>I365/RES_summary!I$21</f>
        <v>0</v>
      </c>
      <c r="J419" s="184">
        <f>J365/RES_summary!J$21</f>
        <v>0</v>
      </c>
      <c r="K419" s="184">
        <f>K365/RES_summary!K$21</f>
        <v>0</v>
      </c>
      <c r="L419" s="184">
        <f>L365/RES_summary!L$21</f>
        <v>0</v>
      </c>
      <c r="M419" s="184">
        <f>M365/RES_summary!M$21</f>
        <v>0</v>
      </c>
      <c r="N419" s="184">
        <f>N365/RES_summary!N$21</f>
        <v>0</v>
      </c>
      <c r="O419" s="184">
        <f>O365/RES_summary!O$21</f>
        <v>0</v>
      </c>
      <c r="P419" s="184">
        <f>P365/RES_summary!P$21</f>
        <v>0</v>
      </c>
      <c r="Q419" s="184">
        <f>Q365/RES_summary!Q$21</f>
        <v>0</v>
      </c>
    </row>
    <row r="420" spans="1:17" ht="12" customHeight="1" x14ac:dyDescent="0.25">
      <c r="A420" s="158" t="s">
        <v>65</v>
      </c>
      <c r="B420" s="157"/>
      <c r="C420" s="178">
        <f>C366/RES_summary!C$21</f>
        <v>0</v>
      </c>
      <c r="D420" s="178">
        <f>D366/RES_summary!D$21</f>
        <v>0</v>
      </c>
      <c r="E420" s="178">
        <f>E366/RES_summary!E$21</f>
        <v>0</v>
      </c>
      <c r="F420" s="178">
        <f>F366/RES_summary!F$21</f>
        <v>0</v>
      </c>
      <c r="G420" s="178">
        <f>G366/RES_summary!G$21</f>
        <v>0</v>
      </c>
      <c r="H420" s="178">
        <f>H366/RES_summary!H$21</f>
        <v>0</v>
      </c>
      <c r="I420" s="178">
        <f>I366/RES_summary!I$21</f>
        <v>0</v>
      </c>
      <c r="J420" s="178">
        <f>J366/RES_summary!J$21</f>
        <v>0</v>
      </c>
      <c r="K420" s="178">
        <f>K366/RES_summary!K$21</f>
        <v>0</v>
      </c>
      <c r="L420" s="178">
        <f>L366/RES_summary!L$21</f>
        <v>0</v>
      </c>
      <c r="M420" s="178">
        <f>M366/RES_summary!M$21</f>
        <v>0</v>
      </c>
      <c r="N420" s="178">
        <f>N366/RES_summary!N$21</f>
        <v>0</v>
      </c>
      <c r="O420" s="178">
        <f>O366/RES_summary!O$21</f>
        <v>0</v>
      </c>
      <c r="P420" s="178">
        <f>P366/RES_summary!P$21</f>
        <v>0</v>
      </c>
      <c r="Q420" s="178">
        <f>Q366/RES_summary!Q$21</f>
        <v>0</v>
      </c>
    </row>
    <row r="421" spans="1:17" ht="12" customHeight="1" x14ac:dyDescent="0.25">
      <c r="A421" s="23" t="s">
        <v>60</v>
      </c>
      <c r="B421" s="156"/>
      <c r="C421" s="177">
        <f>C367/RES_summary!C$21</f>
        <v>0</v>
      </c>
      <c r="D421" s="177">
        <f>D367/RES_summary!D$21</f>
        <v>0</v>
      </c>
      <c r="E421" s="177">
        <f>E367/RES_summary!E$21</f>
        <v>0</v>
      </c>
      <c r="F421" s="177">
        <f>F367/RES_summary!F$21</f>
        <v>0</v>
      </c>
      <c r="G421" s="177">
        <f>G367/RES_summary!G$21</f>
        <v>0</v>
      </c>
      <c r="H421" s="177">
        <f>H367/RES_summary!H$21</f>
        <v>0</v>
      </c>
      <c r="I421" s="177">
        <f>I367/RES_summary!I$21</f>
        <v>0</v>
      </c>
      <c r="J421" s="177">
        <f>J367/RES_summary!J$21</f>
        <v>0</v>
      </c>
      <c r="K421" s="177">
        <f>K367/RES_summary!K$21</f>
        <v>0</v>
      </c>
      <c r="L421" s="177">
        <f>L367/RES_summary!L$21</f>
        <v>0</v>
      </c>
      <c r="M421" s="177">
        <f>M367/RES_summary!M$21</f>
        <v>0</v>
      </c>
      <c r="N421" s="177">
        <f>N367/RES_summary!N$21</f>
        <v>0</v>
      </c>
      <c r="O421" s="177">
        <f>O367/RES_summary!O$21</f>
        <v>0</v>
      </c>
      <c r="P421" s="177">
        <f>P367/RES_summary!P$21</f>
        <v>0</v>
      </c>
      <c r="Q421" s="177">
        <f>Q367/RES_summary!Q$21</f>
        <v>0</v>
      </c>
    </row>
    <row r="422" spans="1:17" ht="12" customHeight="1" x14ac:dyDescent="0.25">
      <c r="A422" s="158" t="s">
        <v>112</v>
      </c>
      <c r="B422" s="157"/>
      <c r="C422" s="178">
        <f>C368/RES_summary!C$21</f>
        <v>0</v>
      </c>
      <c r="D422" s="178">
        <f>D368/RES_summary!D$21</f>
        <v>0</v>
      </c>
      <c r="E422" s="178">
        <f>E368/RES_summary!E$21</f>
        <v>0</v>
      </c>
      <c r="F422" s="178">
        <f>F368/RES_summary!F$21</f>
        <v>0</v>
      </c>
      <c r="G422" s="178">
        <f>G368/RES_summary!G$21</f>
        <v>0</v>
      </c>
      <c r="H422" s="178">
        <f>H368/RES_summary!H$21</f>
        <v>0</v>
      </c>
      <c r="I422" s="178">
        <f>I368/RES_summary!I$21</f>
        <v>0</v>
      </c>
      <c r="J422" s="178">
        <f>J368/RES_summary!J$21</f>
        <v>0</v>
      </c>
      <c r="K422" s="178">
        <f>K368/RES_summary!K$21</f>
        <v>0</v>
      </c>
      <c r="L422" s="178">
        <f>L368/RES_summary!L$21</f>
        <v>0</v>
      </c>
      <c r="M422" s="178">
        <f>M368/RES_summary!M$21</f>
        <v>0</v>
      </c>
      <c r="N422" s="178">
        <f>N368/RES_summary!N$21</f>
        <v>0</v>
      </c>
      <c r="O422" s="178">
        <f>O368/RES_summary!O$21</f>
        <v>0</v>
      </c>
      <c r="P422" s="178">
        <f>P368/RES_summary!P$21</f>
        <v>0</v>
      </c>
      <c r="Q422" s="178">
        <f>Q368/RES_summary!Q$21</f>
        <v>0</v>
      </c>
    </row>
    <row r="423" spans="1:17" ht="12" customHeight="1" x14ac:dyDescent="0.25">
      <c r="A423" s="23" t="s">
        <v>60</v>
      </c>
      <c r="B423" s="156"/>
      <c r="C423" s="177">
        <f>C369/RES_summary!C$21</f>
        <v>0</v>
      </c>
      <c r="D423" s="177">
        <f>D369/RES_summary!D$21</f>
        <v>0</v>
      </c>
      <c r="E423" s="177">
        <f>E369/RES_summary!E$21</f>
        <v>0</v>
      </c>
      <c r="F423" s="177">
        <f>F369/RES_summary!F$21</f>
        <v>0</v>
      </c>
      <c r="G423" s="177">
        <f>G369/RES_summary!G$21</f>
        <v>0</v>
      </c>
      <c r="H423" s="177">
        <f>H369/RES_summary!H$21</f>
        <v>0</v>
      </c>
      <c r="I423" s="177">
        <f>I369/RES_summary!I$21</f>
        <v>0</v>
      </c>
      <c r="J423" s="177">
        <f>J369/RES_summary!J$21</f>
        <v>0</v>
      </c>
      <c r="K423" s="177">
        <f>K369/RES_summary!K$21</f>
        <v>0</v>
      </c>
      <c r="L423" s="177">
        <f>L369/RES_summary!L$21</f>
        <v>0</v>
      </c>
      <c r="M423" s="177">
        <f>M369/RES_summary!M$21</f>
        <v>0</v>
      </c>
      <c r="N423" s="177">
        <f>N369/RES_summary!N$21</f>
        <v>0</v>
      </c>
      <c r="O423" s="177">
        <f>O369/RES_summary!O$21</f>
        <v>0</v>
      </c>
      <c r="P423" s="177">
        <f>P369/RES_summary!P$21</f>
        <v>0</v>
      </c>
      <c r="Q423" s="177">
        <f>Q369/RES_summary!Q$21</f>
        <v>0</v>
      </c>
    </row>
    <row r="424" spans="1:17" ht="12" customHeight="1" x14ac:dyDescent="0.25">
      <c r="A424" s="158" t="s">
        <v>63</v>
      </c>
      <c r="B424" s="157"/>
      <c r="C424" s="178">
        <f>C370/RES_summary!C$21</f>
        <v>0</v>
      </c>
      <c r="D424" s="178">
        <f>D370/RES_summary!D$21</f>
        <v>0</v>
      </c>
      <c r="E424" s="178">
        <f>E370/RES_summary!E$21</f>
        <v>0</v>
      </c>
      <c r="F424" s="178">
        <f>F370/RES_summary!F$21</f>
        <v>0</v>
      </c>
      <c r="G424" s="178">
        <f>G370/RES_summary!G$21</f>
        <v>0</v>
      </c>
      <c r="H424" s="178">
        <f>H370/RES_summary!H$21</f>
        <v>0</v>
      </c>
      <c r="I424" s="178">
        <f>I370/RES_summary!I$21</f>
        <v>0</v>
      </c>
      <c r="J424" s="178">
        <f>J370/RES_summary!J$21</f>
        <v>0</v>
      </c>
      <c r="K424" s="178">
        <f>K370/RES_summary!K$21</f>
        <v>0</v>
      </c>
      <c r="L424" s="178">
        <f>L370/RES_summary!L$21</f>
        <v>0</v>
      </c>
      <c r="M424" s="178">
        <f>M370/RES_summary!M$21</f>
        <v>0</v>
      </c>
      <c r="N424" s="178">
        <f>N370/RES_summary!N$21</f>
        <v>0</v>
      </c>
      <c r="O424" s="178">
        <f>O370/RES_summary!O$21</f>
        <v>0</v>
      </c>
      <c r="P424" s="178">
        <f>P370/RES_summary!P$21</f>
        <v>0</v>
      </c>
      <c r="Q424" s="178">
        <f>Q370/RES_summary!Q$21</f>
        <v>0</v>
      </c>
    </row>
    <row r="425" spans="1:17" ht="12" customHeight="1" x14ac:dyDescent="0.25">
      <c r="A425" s="167" t="s">
        <v>144</v>
      </c>
      <c r="B425" s="132"/>
      <c r="C425" s="183">
        <f>C371/RES_summary!C$21</f>
        <v>0</v>
      </c>
      <c r="D425" s="183">
        <f>D371/RES_summary!D$21</f>
        <v>0</v>
      </c>
      <c r="E425" s="183">
        <f>E371/RES_summary!E$21</f>
        <v>0</v>
      </c>
      <c r="F425" s="183">
        <f>F371/RES_summary!F$21</f>
        <v>0</v>
      </c>
      <c r="G425" s="183">
        <f>G371/RES_summary!G$21</f>
        <v>0</v>
      </c>
      <c r="H425" s="183">
        <f>H371/RES_summary!H$21</f>
        <v>0</v>
      </c>
      <c r="I425" s="183">
        <f>I371/RES_summary!I$21</f>
        <v>0</v>
      </c>
      <c r="J425" s="183">
        <f>J371/RES_summary!J$21</f>
        <v>0</v>
      </c>
      <c r="K425" s="183">
        <f>K371/RES_summary!K$21</f>
        <v>0</v>
      </c>
      <c r="L425" s="183">
        <f>L371/RES_summary!L$21</f>
        <v>0</v>
      </c>
      <c r="M425" s="183">
        <f>M371/RES_summary!M$21</f>
        <v>0</v>
      </c>
      <c r="N425" s="183">
        <f>N371/RES_summary!N$21</f>
        <v>0</v>
      </c>
      <c r="O425" s="183">
        <f>O371/RES_summary!O$21</f>
        <v>0</v>
      </c>
      <c r="P425" s="183">
        <f>P371/RES_summary!P$21</f>
        <v>0</v>
      </c>
      <c r="Q425" s="183">
        <f>Q371/RES_summary!Q$21</f>
        <v>0</v>
      </c>
    </row>
    <row r="426" spans="1:17" ht="12" customHeight="1" x14ac:dyDescent="0.25">
      <c r="A426" s="167" t="s">
        <v>143</v>
      </c>
      <c r="B426" s="132"/>
      <c r="C426" s="183">
        <f>C372/RES_summary!C$21</f>
        <v>0</v>
      </c>
      <c r="D426" s="183">
        <f>D372/RES_summary!D$21</f>
        <v>0</v>
      </c>
      <c r="E426" s="183">
        <f>E372/RES_summary!E$21</f>
        <v>0</v>
      </c>
      <c r="F426" s="183">
        <f>F372/RES_summary!F$21</f>
        <v>0</v>
      </c>
      <c r="G426" s="183">
        <f>G372/RES_summary!G$21</f>
        <v>0</v>
      </c>
      <c r="H426" s="183">
        <f>H372/RES_summary!H$21</f>
        <v>0</v>
      </c>
      <c r="I426" s="183">
        <f>I372/RES_summary!I$21</f>
        <v>0</v>
      </c>
      <c r="J426" s="183">
        <f>J372/RES_summary!J$21</f>
        <v>0</v>
      </c>
      <c r="K426" s="183">
        <f>K372/RES_summary!K$21</f>
        <v>0</v>
      </c>
      <c r="L426" s="183">
        <f>L372/RES_summary!L$21</f>
        <v>0</v>
      </c>
      <c r="M426" s="183">
        <f>M372/RES_summary!M$21</f>
        <v>0</v>
      </c>
      <c r="N426" s="183">
        <f>N372/RES_summary!N$21</f>
        <v>0</v>
      </c>
      <c r="O426" s="183">
        <f>O372/RES_summary!O$21</f>
        <v>0</v>
      </c>
      <c r="P426" s="183">
        <f>P372/RES_summary!P$21</f>
        <v>0</v>
      </c>
      <c r="Q426" s="183">
        <f>Q372/RES_summary!Q$21</f>
        <v>0</v>
      </c>
    </row>
    <row r="427" spans="1:17" ht="12" customHeight="1" x14ac:dyDescent="0.25">
      <c r="A427" s="166" t="s">
        <v>57</v>
      </c>
      <c r="B427" s="165"/>
      <c r="C427" s="182">
        <f>C373/RES_summary!C$21</f>
        <v>0</v>
      </c>
      <c r="D427" s="182">
        <f>D373/RES_summary!D$21</f>
        <v>0</v>
      </c>
      <c r="E427" s="182">
        <f>E373/RES_summary!E$21</f>
        <v>0</v>
      </c>
      <c r="F427" s="182">
        <f>F373/RES_summary!F$21</f>
        <v>0</v>
      </c>
      <c r="G427" s="182">
        <f>G373/RES_summary!G$21</f>
        <v>0</v>
      </c>
      <c r="H427" s="182">
        <f>H373/RES_summary!H$21</f>
        <v>0</v>
      </c>
      <c r="I427" s="182">
        <f>I373/RES_summary!I$21</f>
        <v>0</v>
      </c>
      <c r="J427" s="182">
        <f>J373/RES_summary!J$21</f>
        <v>0</v>
      </c>
      <c r="K427" s="182">
        <f>K373/RES_summary!K$21</f>
        <v>0</v>
      </c>
      <c r="L427" s="182">
        <f>L373/RES_summary!L$21</f>
        <v>0</v>
      </c>
      <c r="M427" s="182">
        <f>M373/RES_summary!M$21</f>
        <v>0</v>
      </c>
      <c r="N427" s="182">
        <f>N373/RES_summary!N$21</f>
        <v>0</v>
      </c>
      <c r="O427" s="182">
        <f>O373/RES_summary!O$21</f>
        <v>0</v>
      </c>
      <c r="P427" s="182">
        <f>P373/RES_summary!P$21</f>
        <v>0</v>
      </c>
      <c r="Q427" s="182">
        <f>Q373/RES_summary!Q$21</f>
        <v>0</v>
      </c>
    </row>
    <row r="428" spans="1:17" ht="12" customHeight="1" x14ac:dyDescent="0.25">
      <c r="A428" s="147" t="s">
        <v>59</v>
      </c>
      <c r="B428" s="164"/>
      <c r="C428" s="181">
        <f>C374/RES_summary!C$21</f>
        <v>0</v>
      </c>
      <c r="D428" s="181">
        <f>D374/RES_summary!D$21</f>
        <v>0</v>
      </c>
      <c r="E428" s="181">
        <f>E374/RES_summary!E$21</f>
        <v>0</v>
      </c>
      <c r="F428" s="181">
        <f>F374/RES_summary!F$21</f>
        <v>0</v>
      </c>
      <c r="G428" s="181">
        <f>G374/RES_summary!G$21</f>
        <v>0</v>
      </c>
      <c r="H428" s="181">
        <f>H374/RES_summary!H$21</f>
        <v>0</v>
      </c>
      <c r="I428" s="181">
        <f>I374/RES_summary!I$21</f>
        <v>0</v>
      </c>
      <c r="J428" s="181">
        <f>J374/RES_summary!J$21</f>
        <v>0</v>
      </c>
      <c r="K428" s="181">
        <f>K374/RES_summary!K$21</f>
        <v>0</v>
      </c>
      <c r="L428" s="181">
        <f>L374/RES_summary!L$21</f>
        <v>0</v>
      </c>
      <c r="M428" s="181">
        <f>M374/RES_summary!M$21</f>
        <v>0</v>
      </c>
      <c r="N428" s="181">
        <f>N374/RES_summary!N$21</f>
        <v>0</v>
      </c>
      <c r="O428" s="181">
        <f>O374/RES_summary!O$21</f>
        <v>0</v>
      </c>
      <c r="P428" s="181">
        <f>P374/RES_summary!P$21</f>
        <v>0</v>
      </c>
      <c r="Q428" s="181">
        <f>Q374/RES_summary!Q$21</f>
        <v>0</v>
      </c>
    </row>
    <row r="429" spans="1:17" ht="12" customHeight="1" x14ac:dyDescent="0.25">
      <c r="A429" s="163" t="s">
        <v>142</v>
      </c>
      <c r="B429" s="162"/>
      <c r="C429" s="180">
        <f>C375/RES_summary!C$21</f>
        <v>0</v>
      </c>
      <c r="D429" s="180">
        <f>D375/RES_summary!D$21</f>
        <v>0</v>
      </c>
      <c r="E429" s="180">
        <f>E375/RES_summary!E$21</f>
        <v>0</v>
      </c>
      <c r="F429" s="180">
        <f>F375/RES_summary!F$21</f>
        <v>0</v>
      </c>
      <c r="G429" s="180">
        <f>G375/RES_summary!G$21</f>
        <v>0</v>
      </c>
      <c r="H429" s="180">
        <f>H375/RES_summary!H$21</f>
        <v>0</v>
      </c>
      <c r="I429" s="180">
        <f>I375/RES_summary!I$21</f>
        <v>0</v>
      </c>
      <c r="J429" s="180">
        <f>J375/RES_summary!J$21</f>
        <v>0</v>
      </c>
      <c r="K429" s="180">
        <f>K375/RES_summary!K$21</f>
        <v>0</v>
      </c>
      <c r="L429" s="180">
        <f>L375/RES_summary!L$21</f>
        <v>0</v>
      </c>
      <c r="M429" s="180">
        <f>M375/RES_summary!M$21</f>
        <v>0</v>
      </c>
      <c r="N429" s="180">
        <f>N375/RES_summary!N$21</f>
        <v>0</v>
      </c>
      <c r="O429" s="180">
        <f>O375/RES_summary!O$21</f>
        <v>0</v>
      </c>
      <c r="P429" s="180">
        <f>P375/RES_summary!P$21</f>
        <v>0</v>
      </c>
      <c r="Q429" s="180">
        <f>Q375/RES_summary!Q$21</f>
        <v>0</v>
      </c>
    </row>
    <row r="430" spans="1:17" ht="12" customHeight="1" x14ac:dyDescent="0.25">
      <c r="A430" s="161" t="s">
        <v>141</v>
      </c>
      <c r="B430" s="160"/>
      <c r="C430" s="179">
        <f>C376/RES_summary!C$21</f>
        <v>0</v>
      </c>
      <c r="D430" s="179">
        <f>D376/RES_summary!D$21</f>
        <v>0</v>
      </c>
      <c r="E430" s="179">
        <f>E376/RES_summary!E$21</f>
        <v>0</v>
      </c>
      <c r="F430" s="179">
        <f>F376/RES_summary!F$21</f>
        <v>0</v>
      </c>
      <c r="G430" s="179">
        <f>G376/RES_summary!G$21</f>
        <v>0</v>
      </c>
      <c r="H430" s="179">
        <f>H376/RES_summary!H$21</f>
        <v>0</v>
      </c>
      <c r="I430" s="179">
        <f>I376/RES_summary!I$21</f>
        <v>0</v>
      </c>
      <c r="J430" s="179">
        <f>J376/RES_summary!J$21</f>
        <v>0</v>
      </c>
      <c r="K430" s="179">
        <f>K376/RES_summary!K$21</f>
        <v>0</v>
      </c>
      <c r="L430" s="179">
        <f>L376/RES_summary!L$21</f>
        <v>0</v>
      </c>
      <c r="M430" s="179">
        <f>M376/RES_summary!M$21</f>
        <v>0</v>
      </c>
      <c r="N430" s="179">
        <f>N376/RES_summary!N$21</f>
        <v>0</v>
      </c>
      <c r="O430" s="179">
        <f>O376/RES_summary!O$21</f>
        <v>0</v>
      </c>
      <c r="P430" s="179">
        <f>P376/RES_summary!P$21</f>
        <v>0</v>
      </c>
      <c r="Q430" s="179">
        <f>Q376/RES_summary!Q$21</f>
        <v>0</v>
      </c>
    </row>
    <row r="431" spans="1:17" ht="12" customHeight="1" x14ac:dyDescent="0.25">
      <c r="A431" s="148" t="s">
        <v>60</v>
      </c>
      <c r="B431" s="156"/>
      <c r="C431" s="177">
        <f>C377/RES_summary!C$21</f>
        <v>0</v>
      </c>
      <c r="D431" s="177">
        <f>D377/RES_summary!D$21</f>
        <v>0</v>
      </c>
      <c r="E431" s="177">
        <f>E377/RES_summary!E$21</f>
        <v>0</v>
      </c>
      <c r="F431" s="177">
        <f>F377/RES_summary!F$21</f>
        <v>0</v>
      </c>
      <c r="G431" s="177">
        <f>G377/RES_summary!G$21</f>
        <v>0</v>
      </c>
      <c r="H431" s="177">
        <f>H377/RES_summary!H$21</f>
        <v>0</v>
      </c>
      <c r="I431" s="177">
        <f>I377/RES_summary!I$21</f>
        <v>0</v>
      </c>
      <c r="J431" s="177">
        <f>J377/RES_summary!J$21</f>
        <v>0</v>
      </c>
      <c r="K431" s="177">
        <f>K377/RES_summary!K$21</f>
        <v>0</v>
      </c>
      <c r="L431" s="177">
        <f>L377/RES_summary!L$21</f>
        <v>0</v>
      </c>
      <c r="M431" s="177">
        <f>M377/RES_summary!M$21</f>
        <v>0</v>
      </c>
      <c r="N431" s="177">
        <f>N377/RES_summary!N$21</f>
        <v>0</v>
      </c>
      <c r="O431" s="177">
        <f>O377/RES_summary!O$21</f>
        <v>0</v>
      </c>
      <c r="P431" s="177">
        <f>P377/RES_summary!P$21</f>
        <v>0</v>
      </c>
      <c r="Q431" s="177">
        <f>Q377/RES_summary!Q$21</f>
        <v>0</v>
      </c>
    </row>
    <row r="432" spans="1:17" ht="12" customHeight="1" x14ac:dyDescent="0.25">
      <c r="A432" s="148" t="s">
        <v>59</v>
      </c>
      <c r="B432" s="156"/>
      <c r="C432" s="177">
        <f>C378/RES_summary!C$21</f>
        <v>0</v>
      </c>
      <c r="D432" s="177">
        <f>D378/RES_summary!D$21</f>
        <v>0</v>
      </c>
      <c r="E432" s="177">
        <f>E378/RES_summary!E$21</f>
        <v>0</v>
      </c>
      <c r="F432" s="177">
        <f>F378/RES_summary!F$21</f>
        <v>0</v>
      </c>
      <c r="G432" s="177">
        <f>G378/RES_summary!G$21</f>
        <v>0</v>
      </c>
      <c r="H432" s="177">
        <f>H378/RES_summary!H$21</f>
        <v>0</v>
      </c>
      <c r="I432" s="177">
        <f>I378/RES_summary!I$21</f>
        <v>0</v>
      </c>
      <c r="J432" s="177">
        <f>J378/RES_summary!J$21</f>
        <v>0</v>
      </c>
      <c r="K432" s="177">
        <f>K378/RES_summary!K$21</f>
        <v>0</v>
      </c>
      <c r="L432" s="177">
        <f>L378/RES_summary!L$21</f>
        <v>0</v>
      </c>
      <c r="M432" s="177">
        <f>M378/RES_summary!M$21</f>
        <v>0</v>
      </c>
      <c r="N432" s="177">
        <f>N378/RES_summary!N$21</f>
        <v>0</v>
      </c>
      <c r="O432" s="177">
        <f>O378/RES_summary!O$21</f>
        <v>0</v>
      </c>
      <c r="P432" s="177">
        <f>P378/RES_summary!P$21</f>
        <v>0</v>
      </c>
      <c r="Q432" s="177">
        <f>Q378/RES_summary!Q$21</f>
        <v>0</v>
      </c>
    </row>
    <row r="433" spans="1:17" ht="12" customHeight="1" x14ac:dyDescent="0.25">
      <c r="A433" s="158" t="s">
        <v>62</v>
      </c>
      <c r="B433" s="157"/>
      <c r="C433" s="178">
        <f>C379/RES_summary!C$21</f>
        <v>0</v>
      </c>
      <c r="D433" s="178">
        <f>D379/RES_summary!D$21</f>
        <v>0</v>
      </c>
      <c r="E433" s="178">
        <f>E379/RES_summary!E$21</f>
        <v>0</v>
      </c>
      <c r="F433" s="178">
        <f>F379/RES_summary!F$21</f>
        <v>0</v>
      </c>
      <c r="G433" s="178">
        <f>G379/RES_summary!G$21</f>
        <v>0</v>
      </c>
      <c r="H433" s="178">
        <f>H379/RES_summary!H$21</f>
        <v>0</v>
      </c>
      <c r="I433" s="178">
        <f>I379/RES_summary!I$21</f>
        <v>0</v>
      </c>
      <c r="J433" s="178">
        <f>J379/RES_summary!J$21</f>
        <v>0</v>
      </c>
      <c r="K433" s="178">
        <f>K379/RES_summary!K$21</f>
        <v>0</v>
      </c>
      <c r="L433" s="178">
        <f>L379/RES_summary!L$21</f>
        <v>0</v>
      </c>
      <c r="M433" s="178">
        <f>M379/RES_summary!M$21</f>
        <v>0</v>
      </c>
      <c r="N433" s="178">
        <f>N379/RES_summary!N$21</f>
        <v>0</v>
      </c>
      <c r="O433" s="178">
        <f>O379/RES_summary!O$21</f>
        <v>0</v>
      </c>
      <c r="P433" s="178">
        <f>P379/RES_summary!P$21</f>
        <v>0</v>
      </c>
      <c r="Q433" s="178">
        <f>Q379/RES_summary!Q$21</f>
        <v>0</v>
      </c>
    </row>
    <row r="434" spans="1:17" ht="12" customHeight="1" x14ac:dyDescent="0.25">
      <c r="A434" s="23" t="s">
        <v>57</v>
      </c>
      <c r="B434" s="156"/>
      <c r="C434" s="177">
        <f>C380/RES_summary!C$21</f>
        <v>0</v>
      </c>
      <c r="D434" s="177">
        <f>D380/RES_summary!D$21</f>
        <v>0</v>
      </c>
      <c r="E434" s="177">
        <f>E380/RES_summary!E$21</f>
        <v>0</v>
      </c>
      <c r="F434" s="177">
        <f>F380/RES_summary!F$21</f>
        <v>0</v>
      </c>
      <c r="G434" s="177">
        <f>G380/RES_summary!G$21</f>
        <v>0</v>
      </c>
      <c r="H434" s="177">
        <f>H380/RES_summary!H$21</f>
        <v>0</v>
      </c>
      <c r="I434" s="177">
        <f>I380/RES_summary!I$21</f>
        <v>0</v>
      </c>
      <c r="J434" s="177">
        <f>J380/RES_summary!J$21</f>
        <v>0</v>
      </c>
      <c r="K434" s="177">
        <f>K380/RES_summary!K$21</f>
        <v>0</v>
      </c>
      <c r="L434" s="177">
        <f>L380/RES_summary!L$21</f>
        <v>0</v>
      </c>
      <c r="M434" s="177">
        <f>M380/RES_summary!M$21</f>
        <v>0</v>
      </c>
      <c r="N434" s="177">
        <f>N380/RES_summary!N$21</f>
        <v>0</v>
      </c>
      <c r="O434" s="177">
        <f>O380/RES_summary!O$21</f>
        <v>0</v>
      </c>
      <c r="P434" s="177">
        <f>P380/RES_summary!P$21</f>
        <v>0</v>
      </c>
      <c r="Q434" s="177">
        <f>Q380/RES_summary!Q$21</f>
        <v>0</v>
      </c>
    </row>
    <row r="435" spans="1:17" ht="12" customHeight="1" x14ac:dyDescent="0.25">
      <c r="A435" s="29" t="s">
        <v>140</v>
      </c>
      <c r="B435" s="57"/>
      <c r="C435" s="176">
        <f>C381/RES_summary!C$21</f>
        <v>0</v>
      </c>
      <c r="D435" s="176">
        <f>D381/RES_summary!D$21</f>
        <v>0</v>
      </c>
      <c r="E435" s="176">
        <f>E381/RES_summary!E$21</f>
        <v>0</v>
      </c>
      <c r="F435" s="176">
        <f>F381/RES_summary!F$21</f>
        <v>0</v>
      </c>
      <c r="G435" s="176">
        <f>G381/RES_summary!G$21</f>
        <v>0</v>
      </c>
      <c r="H435" s="176">
        <f>H381/RES_summary!H$21</f>
        <v>0</v>
      </c>
      <c r="I435" s="176">
        <f>I381/RES_summary!I$21</f>
        <v>0</v>
      </c>
      <c r="J435" s="176">
        <f>J381/RES_summary!J$21</f>
        <v>0</v>
      </c>
      <c r="K435" s="176">
        <f>K381/RES_summary!K$21</f>
        <v>0</v>
      </c>
      <c r="L435" s="176">
        <f>L381/RES_summary!L$21</f>
        <v>0</v>
      </c>
      <c r="M435" s="176">
        <f>M381/RES_summary!M$21</f>
        <v>0</v>
      </c>
      <c r="N435" s="176">
        <f>N381/RES_summary!N$21</f>
        <v>0</v>
      </c>
      <c r="O435" s="176">
        <f>O381/RES_summary!O$21</f>
        <v>0</v>
      </c>
      <c r="P435" s="176">
        <f>P381/RES_summary!P$21</f>
        <v>0</v>
      </c>
      <c r="Q435" s="176">
        <f>Q381/RES_summary!Q$21</f>
        <v>0</v>
      </c>
    </row>
    <row r="437" spans="1:17" ht="12" customHeight="1" x14ac:dyDescent="0.25">
      <c r="A437" s="152" t="s">
        <v>184</v>
      </c>
      <c r="B437" s="168"/>
      <c r="C437" s="184">
        <f>C383/RES_summary!C$21</f>
        <v>0</v>
      </c>
      <c r="D437" s="184">
        <f>D383/RES_summary!D$21</f>
        <v>0</v>
      </c>
      <c r="E437" s="184">
        <f>E383/RES_summary!E$21</f>
        <v>0</v>
      </c>
      <c r="F437" s="184">
        <f>F383/RES_summary!F$21</f>
        <v>0</v>
      </c>
      <c r="G437" s="184">
        <f>G383/RES_summary!G$21</f>
        <v>0</v>
      </c>
      <c r="H437" s="184">
        <f>H383/RES_summary!H$21</f>
        <v>0</v>
      </c>
      <c r="I437" s="184">
        <f>I383/RES_summary!I$21</f>
        <v>0</v>
      </c>
      <c r="J437" s="184">
        <f>J383/RES_summary!J$21</f>
        <v>0</v>
      </c>
      <c r="K437" s="184">
        <f>K383/RES_summary!K$21</f>
        <v>0</v>
      </c>
      <c r="L437" s="184">
        <f>L383/RES_summary!L$21</f>
        <v>0</v>
      </c>
      <c r="M437" s="184">
        <f>M383/RES_summary!M$21</f>
        <v>0</v>
      </c>
      <c r="N437" s="184">
        <f>N383/RES_summary!N$21</f>
        <v>0</v>
      </c>
      <c r="O437" s="184">
        <f>O383/RES_summary!O$21</f>
        <v>0</v>
      </c>
      <c r="P437" s="184">
        <f>P383/RES_summary!P$21</f>
        <v>0</v>
      </c>
      <c r="Q437" s="184">
        <f>Q383/RES_summary!Q$21</f>
        <v>0</v>
      </c>
    </row>
    <row r="438" spans="1:17" ht="12" customHeight="1" x14ac:dyDescent="0.25">
      <c r="A438" s="158" t="s">
        <v>65</v>
      </c>
      <c r="B438" s="157"/>
      <c r="C438" s="178">
        <f>C384/RES_summary!C$21</f>
        <v>0</v>
      </c>
      <c r="D438" s="178">
        <f>D384/RES_summary!D$21</f>
        <v>0</v>
      </c>
      <c r="E438" s="178">
        <f>E384/RES_summary!E$21</f>
        <v>0</v>
      </c>
      <c r="F438" s="178">
        <f>F384/RES_summary!F$21</f>
        <v>0</v>
      </c>
      <c r="G438" s="178">
        <f>G384/RES_summary!G$21</f>
        <v>0</v>
      </c>
      <c r="H438" s="178">
        <f>H384/RES_summary!H$21</f>
        <v>0</v>
      </c>
      <c r="I438" s="178">
        <f>I384/RES_summary!I$21</f>
        <v>0</v>
      </c>
      <c r="J438" s="178">
        <f>J384/RES_summary!J$21</f>
        <v>0</v>
      </c>
      <c r="K438" s="178">
        <f>K384/RES_summary!K$21</f>
        <v>0</v>
      </c>
      <c r="L438" s="178">
        <f>L384/RES_summary!L$21</f>
        <v>0</v>
      </c>
      <c r="M438" s="178">
        <f>M384/RES_summary!M$21</f>
        <v>0</v>
      </c>
      <c r="N438" s="178">
        <f>N384/RES_summary!N$21</f>
        <v>0</v>
      </c>
      <c r="O438" s="178">
        <f>O384/RES_summary!O$21</f>
        <v>0</v>
      </c>
      <c r="P438" s="178">
        <f>P384/RES_summary!P$21</f>
        <v>0</v>
      </c>
      <c r="Q438" s="178">
        <f>Q384/RES_summary!Q$21</f>
        <v>0</v>
      </c>
    </row>
    <row r="439" spans="1:17" ht="12" customHeight="1" x14ac:dyDescent="0.25">
      <c r="A439" s="23" t="s">
        <v>60</v>
      </c>
      <c r="B439" s="156"/>
      <c r="C439" s="177">
        <f>C385/RES_summary!C$21</f>
        <v>0</v>
      </c>
      <c r="D439" s="177">
        <f>D385/RES_summary!D$21</f>
        <v>0</v>
      </c>
      <c r="E439" s="177">
        <f>E385/RES_summary!E$21</f>
        <v>0</v>
      </c>
      <c r="F439" s="177">
        <f>F385/RES_summary!F$21</f>
        <v>0</v>
      </c>
      <c r="G439" s="177">
        <f>G385/RES_summary!G$21</f>
        <v>0</v>
      </c>
      <c r="H439" s="177">
        <f>H385/RES_summary!H$21</f>
        <v>0</v>
      </c>
      <c r="I439" s="177">
        <f>I385/RES_summary!I$21</f>
        <v>0</v>
      </c>
      <c r="J439" s="177">
        <f>J385/RES_summary!J$21</f>
        <v>0</v>
      </c>
      <c r="K439" s="177">
        <f>K385/RES_summary!K$21</f>
        <v>0</v>
      </c>
      <c r="L439" s="177">
        <f>L385/RES_summary!L$21</f>
        <v>0</v>
      </c>
      <c r="M439" s="177">
        <f>M385/RES_summary!M$21</f>
        <v>0</v>
      </c>
      <c r="N439" s="177">
        <f>N385/RES_summary!N$21</f>
        <v>0</v>
      </c>
      <c r="O439" s="177">
        <f>O385/RES_summary!O$21</f>
        <v>0</v>
      </c>
      <c r="P439" s="177">
        <f>P385/RES_summary!P$21</f>
        <v>0</v>
      </c>
      <c r="Q439" s="177">
        <f>Q385/RES_summary!Q$21</f>
        <v>0</v>
      </c>
    </row>
    <row r="440" spans="1:17" ht="12" customHeight="1" x14ac:dyDescent="0.25">
      <c r="A440" s="158" t="s">
        <v>112</v>
      </c>
      <c r="B440" s="157"/>
      <c r="C440" s="178">
        <f>C386/RES_summary!C$21</f>
        <v>0</v>
      </c>
      <c r="D440" s="178">
        <f>D386/RES_summary!D$21</f>
        <v>0</v>
      </c>
      <c r="E440" s="178">
        <f>E386/RES_summary!E$21</f>
        <v>0</v>
      </c>
      <c r="F440" s="178">
        <f>F386/RES_summary!F$21</f>
        <v>0</v>
      </c>
      <c r="G440" s="178">
        <f>G386/RES_summary!G$21</f>
        <v>0</v>
      </c>
      <c r="H440" s="178">
        <f>H386/RES_summary!H$21</f>
        <v>0</v>
      </c>
      <c r="I440" s="178">
        <f>I386/RES_summary!I$21</f>
        <v>0</v>
      </c>
      <c r="J440" s="178">
        <f>J386/RES_summary!J$21</f>
        <v>0</v>
      </c>
      <c r="K440" s="178">
        <f>K386/RES_summary!K$21</f>
        <v>0</v>
      </c>
      <c r="L440" s="178">
        <f>L386/RES_summary!L$21</f>
        <v>0</v>
      </c>
      <c r="M440" s="178">
        <f>M386/RES_summary!M$21</f>
        <v>0</v>
      </c>
      <c r="N440" s="178">
        <f>N386/RES_summary!N$21</f>
        <v>0</v>
      </c>
      <c r="O440" s="178">
        <f>O386/RES_summary!O$21</f>
        <v>0</v>
      </c>
      <c r="P440" s="178">
        <f>P386/RES_summary!P$21</f>
        <v>0</v>
      </c>
      <c r="Q440" s="178">
        <f>Q386/RES_summary!Q$21</f>
        <v>0</v>
      </c>
    </row>
    <row r="441" spans="1:17" ht="12" customHeight="1" x14ac:dyDescent="0.25">
      <c r="A441" s="23" t="s">
        <v>60</v>
      </c>
      <c r="B441" s="156"/>
      <c r="C441" s="177">
        <f>C387/RES_summary!C$21</f>
        <v>0</v>
      </c>
      <c r="D441" s="177">
        <f>D387/RES_summary!D$21</f>
        <v>0</v>
      </c>
      <c r="E441" s="177">
        <f>E387/RES_summary!E$21</f>
        <v>0</v>
      </c>
      <c r="F441" s="177">
        <f>F387/RES_summary!F$21</f>
        <v>0</v>
      </c>
      <c r="G441" s="177">
        <f>G387/RES_summary!G$21</f>
        <v>0</v>
      </c>
      <c r="H441" s="177">
        <f>H387/RES_summary!H$21</f>
        <v>0</v>
      </c>
      <c r="I441" s="177">
        <f>I387/RES_summary!I$21</f>
        <v>0</v>
      </c>
      <c r="J441" s="177">
        <f>J387/RES_summary!J$21</f>
        <v>0</v>
      </c>
      <c r="K441" s="177">
        <f>K387/RES_summary!K$21</f>
        <v>0</v>
      </c>
      <c r="L441" s="177">
        <f>L387/RES_summary!L$21</f>
        <v>0</v>
      </c>
      <c r="M441" s="177">
        <f>M387/RES_summary!M$21</f>
        <v>0</v>
      </c>
      <c r="N441" s="177">
        <f>N387/RES_summary!N$21</f>
        <v>0</v>
      </c>
      <c r="O441" s="177">
        <f>O387/RES_summary!O$21</f>
        <v>0</v>
      </c>
      <c r="P441" s="177">
        <f>P387/RES_summary!P$21</f>
        <v>0</v>
      </c>
      <c r="Q441" s="177">
        <f>Q387/RES_summary!Q$21</f>
        <v>0</v>
      </c>
    </row>
    <row r="442" spans="1:17" ht="12" customHeight="1" x14ac:dyDescent="0.25">
      <c r="A442" s="158" t="s">
        <v>63</v>
      </c>
      <c r="B442" s="157"/>
      <c r="C442" s="178">
        <f>C388/RES_summary!C$21</f>
        <v>0</v>
      </c>
      <c r="D442" s="178">
        <f>D388/RES_summary!D$21</f>
        <v>0</v>
      </c>
      <c r="E442" s="178">
        <f>E388/RES_summary!E$21</f>
        <v>0</v>
      </c>
      <c r="F442" s="178">
        <f>F388/RES_summary!F$21</f>
        <v>0</v>
      </c>
      <c r="G442" s="178">
        <f>G388/RES_summary!G$21</f>
        <v>0</v>
      </c>
      <c r="H442" s="178">
        <f>H388/RES_summary!H$21</f>
        <v>0</v>
      </c>
      <c r="I442" s="178">
        <f>I388/RES_summary!I$21</f>
        <v>0</v>
      </c>
      <c r="J442" s="178">
        <f>J388/RES_summary!J$21</f>
        <v>0</v>
      </c>
      <c r="K442" s="178">
        <f>K388/RES_summary!K$21</f>
        <v>0</v>
      </c>
      <c r="L442" s="178">
        <f>L388/RES_summary!L$21</f>
        <v>0</v>
      </c>
      <c r="M442" s="178">
        <f>M388/RES_summary!M$21</f>
        <v>0</v>
      </c>
      <c r="N442" s="178">
        <f>N388/RES_summary!N$21</f>
        <v>0</v>
      </c>
      <c r="O442" s="178">
        <f>O388/RES_summary!O$21</f>
        <v>0</v>
      </c>
      <c r="P442" s="178">
        <f>P388/RES_summary!P$21</f>
        <v>0</v>
      </c>
      <c r="Q442" s="178">
        <f>Q388/RES_summary!Q$21</f>
        <v>0</v>
      </c>
    </row>
    <row r="443" spans="1:17" ht="12" customHeight="1" x14ac:dyDescent="0.25">
      <c r="A443" s="167" t="s">
        <v>144</v>
      </c>
      <c r="B443" s="132"/>
      <c r="C443" s="183">
        <f>C389/RES_summary!C$21</f>
        <v>0</v>
      </c>
      <c r="D443" s="183">
        <f>D389/RES_summary!D$21</f>
        <v>0</v>
      </c>
      <c r="E443" s="183">
        <f>E389/RES_summary!E$21</f>
        <v>0</v>
      </c>
      <c r="F443" s="183">
        <f>F389/RES_summary!F$21</f>
        <v>0</v>
      </c>
      <c r="G443" s="183">
        <f>G389/RES_summary!G$21</f>
        <v>0</v>
      </c>
      <c r="H443" s="183">
        <f>H389/RES_summary!H$21</f>
        <v>0</v>
      </c>
      <c r="I443" s="183">
        <f>I389/RES_summary!I$21</f>
        <v>0</v>
      </c>
      <c r="J443" s="183">
        <f>J389/RES_summary!J$21</f>
        <v>0</v>
      </c>
      <c r="K443" s="183">
        <f>K389/RES_summary!K$21</f>
        <v>0</v>
      </c>
      <c r="L443" s="183">
        <f>L389/RES_summary!L$21</f>
        <v>0</v>
      </c>
      <c r="M443" s="183">
        <f>M389/RES_summary!M$21</f>
        <v>0</v>
      </c>
      <c r="N443" s="183">
        <f>N389/RES_summary!N$21</f>
        <v>0</v>
      </c>
      <c r="O443" s="183">
        <f>O389/RES_summary!O$21</f>
        <v>0</v>
      </c>
      <c r="P443" s="183">
        <f>P389/RES_summary!P$21</f>
        <v>0</v>
      </c>
      <c r="Q443" s="183">
        <f>Q389/RES_summary!Q$21</f>
        <v>0</v>
      </c>
    </row>
    <row r="444" spans="1:17" ht="12" customHeight="1" x14ac:dyDescent="0.25">
      <c r="A444" s="167" t="s">
        <v>143</v>
      </c>
      <c r="B444" s="132"/>
      <c r="C444" s="183">
        <f>C390/RES_summary!C$21</f>
        <v>0</v>
      </c>
      <c r="D444" s="183">
        <f>D390/RES_summary!D$21</f>
        <v>0</v>
      </c>
      <c r="E444" s="183">
        <f>E390/RES_summary!E$21</f>
        <v>0</v>
      </c>
      <c r="F444" s="183">
        <f>F390/RES_summary!F$21</f>
        <v>0</v>
      </c>
      <c r="G444" s="183">
        <f>G390/RES_summary!G$21</f>
        <v>0</v>
      </c>
      <c r="H444" s="183">
        <f>H390/RES_summary!H$21</f>
        <v>0</v>
      </c>
      <c r="I444" s="183">
        <f>I390/RES_summary!I$21</f>
        <v>0</v>
      </c>
      <c r="J444" s="183">
        <f>J390/RES_summary!J$21</f>
        <v>0</v>
      </c>
      <c r="K444" s="183">
        <f>K390/RES_summary!K$21</f>
        <v>0</v>
      </c>
      <c r="L444" s="183">
        <f>L390/RES_summary!L$21</f>
        <v>0</v>
      </c>
      <c r="M444" s="183">
        <f>M390/RES_summary!M$21</f>
        <v>0</v>
      </c>
      <c r="N444" s="183">
        <f>N390/RES_summary!N$21</f>
        <v>0</v>
      </c>
      <c r="O444" s="183">
        <f>O390/RES_summary!O$21</f>
        <v>0</v>
      </c>
      <c r="P444" s="183">
        <f>P390/RES_summary!P$21</f>
        <v>0</v>
      </c>
      <c r="Q444" s="183">
        <f>Q390/RES_summary!Q$21</f>
        <v>0</v>
      </c>
    </row>
    <row r="445" spans="1:17" ht="12" customHeight="1" x14ac:dyDescent="0.25">
      <c r="A445" s="166" t="s">
        <v>57</v>
      </c>
      <c r="B445" s="165"/>
      <c r="C445" s="182">
        <f>C391/RES_summary!C$21</f>
        <v>0</v>
      </c>
      <c r="D445" s="182">
        <f>D391/RES_summary!D$21</f>
        <v>0</v>
      </c>
      <c r="E445" s="182">
        <f>E391/RES_summary!E$21</f>
        <v>0</v>
      </c>
      <c r="F445" s="182">
        <f>F391/RES_summary!F$21</f>
        <v>0</v>
      </c>
      <c r="G445" s="182">
        <f>G391/RES_summary!G$21</f>
        <v>0</v>
      </c>
      <c r="H445" s="182">
        <f>H391/RES_summary!H$21</f>
        <v>0</v>
      </c>
      <c r="I445" s="182">
        <f>I391/RES_summary!I$21</f>
        <v>0</v>
      </c>
      <c r="J445" s="182">
        <f>J391/RES_summary!J$21</f>
        <v>0</v>
      </c>
      <c r="K445" s="182">
        <f>K391/RES_summary!K$21</f>
        <v>0</v>
      </c>
      <c r="L445" s="182">
        <f>L391/RES_summary!L$21</f>
        <v>0</v>
      </c>
      <c r="M445" s="182">
        <f>M391/RES_summary!M$21</f>
        <v>0</v>
      </c>
      <c r="N445" s="182">
        <f>N391/RES_summary!N$21</f>
        <v>0</v>
      </c>
      <c r="O445" s="182">
        <f>O391/RES_summary!O$21</f>
        <v>0</v>
      </c>
      <c r="P445" s="182">
        <f>P391/RES_summary!P$21</f>
        <v>0</v>
      </c>
      <c r="Q445" s="182">
        <f>Q391/RES_summary!Q$21</f>
        <v>0</v>
      </c>
    </row>
    <row r="446" spans="1:17" ht="12" customHeight="1" x14ac:dyDescent="0.25">
      <c r="A446" s="147" t="s">
        <v>59</v>
      </c>
      <c r="B446" s="164"/>
      <c r="C446" s="181">
        <f>C392/RES_summary!C$21</f>
        <v>0</v>
      </c>
      <c r="D446" s="181">
        <f>D392/RES_summary!D$21</f>
        <v>0</v>
      </c>
      <c r="E446" s="181">
        <f>E392/RES_summary!E$21</f>
        <v>0</v>
      </c>
      <c r="F446" s="181">
        <f>F392/RES_summary!F$21</f>
        <v>0</v>
      </c>
      <c r="G446" s="181">
        <f>G392/RES_summary!G$21</f>
        <v>0</v>
      </c>
      <c r="H446" s="181">
        <f>H392/RES_summary!H$21</f>
        <v>0</v>
      </c>
      <c r="I446" s="181">
        <f>I392/RES_summary!I$21</f>
        <v>0</v>
      </c>
      <c r="J446" s="181">
        <f>J392/RES_summary!J$21</f>
        <v>0</v>
      </c>
      <c r="K446" s="181">
        <f>K392/RES_summary!K$21</f>
        <v>0</v>
      </c>
      <c r="L446" s="181">
        <f>L392/RES_summary!L$21</f>
        <v>0</v>
      </c>
      <c r="M446" s="181">
        <f>M392/RES_summary!M$21</f>
        <v>0</v>
      </c>
      <c r="N446" s="181">
        <f>N392/RES_summary!N$21</f>
        <v>0</v>
      </c>
      <c r="O446" s="181">
        <f>O392/RES_summary!O$21</f>
        <v>0</v>
      </c>
      <c r="P446" s="181">
        <f>P392/RES_summary!P$21</f>
        <v>0</v>
      </c>
      <c r="Q446" s="181">
        <f>Q392/RES_summary!Q$21</f>
        <v>0</v>
      </c>
    </row>
    <row r="447" spans="1:17" ht="12" customHeight="1" x14ac:dyDescent="0.25">
      <c r="A447" s="163" t="s">
        <v>142</v>
      </c>
      <c r="B447" s="162"/>
      <c r="C447" s="180">
        <f>C393/RES_summary!C$21</f>
        <v>0</v>
      </c>
      <c r="D447" s="180">
        <f>D393/RES_summary!D$21</f>
        <v>0</v>
      </c>
      <c r="E447" s="180">
        <f>E393/RES_summary!E$21</f>
        <v>0</v>
      </c>
      <c r="F447" s="180">
        <f>F393/RES_summary!F$21</f>
        <v>0</v>
      </c>
      <c r="G447" s="180">
        <f>G393/RES_summary!G$21</f>
        <v>0</v>
      </c>
      <c r="H447" s="180">
        <f>H393/RES_summary!H$21</f>
        <v>0</v>
      </c>
      <c r="I447" s="180">
        <f>I393/RES_summary!I$21</f>
        <v>0</v>
      </c>
      <c r="J447" s="180">
        <f>J393/RES_summary!J$21</f>
        <v>0</v>
      </c>
      <c r="K447" s="180">
        <f>K393/RES_summary!K$21</f>
        <v>0</v>
      </c>
      <c r="L447" s="180">
        <f>L393/RES_summary!L$21</f>
        <v>0</v>
      </c>
      <c r="M447" s="180">
        <f>M393/RES_summary!M$21</f>
        <v>0</v>
      </c>
      <c r="N447" s="180">
        <f>N393/RES_summary!N$21</f>
        <v>0</v>
      </c>
      <c r="O447" s="180">
        <f>O393/RES_summary!O$21</f>
        <v>0</v>
      </c>
      <c r="P447" s="180">
        <f>P393/RES_summary!P$21</f>
        <v>0</v>
      </c>
      <c r="Q447" s="180">
        <f>Q393/RES_summary!Q$21</f>
        <v>0</v>
      </c>
    </row>
    <row r="448" spans="1:17" ht="12" customHeight="1" x14ac:dyDescent="0.25">
      <c r="A448" s="161" t="s">
        <v>141</v>
      </c>
      <c r="B448" s="160"/>
      <c r="C448" s="179">
        <f>C394/RES_summary!C$21</f>
        <v>0</v>
      </c>
      <c r="D448" s="179">
        <f>D394/RES_summary!D$21</f>
        <v>0</v>
      </c>
      <c r="E448" s="179">
        <f>E394/RES_summary!E$21</f>
        <v>0</v>
      </c>
      <c r="F448" s="179">
        <f>F394/RES_summary!F$21</f>
        <v>0</v>
      </c>
      <c r="G448" s="179">
        <f>G394/RES_summary!G$21</f>
        <v>0</v>
      </c>
      <c r="H448" s="179">
        <f>H394/RES_summary!H$21</f>
        <v>0</v>
      </c>
      <c r="I448" s="179">
        <f>I394/RES_summary!I$21</f>
        <v>0</v>
      </c>
      <c r="J448" s="179">
        <f>J394/RES_summary!J$21</f>
        <v>0</v>
      </c>
      <c r="K448" s="179">
        <f>K394/RES_summary!K$21</f>
        <v>0</v>
      </c>
      <c r="L448" s="179">
        <f>L394/RES_summary!L$21</f>
        <v>0</v>
      </c>
      <c r="M448" s="179">
        <f>M394/RES_summary!M$21</f>
        <v>0</v>
      </c>
      <c r="N448" s="179">
        <f>N394/RES_summary!N$21</f>
        <v>0</v>
      </c>
      <c r="O448" s="179">
        <f>O394/RES_summary!O$21</f>
        <v>0</v>
      </c>
      <c r="P448" s="179">
        <f>P394/RES_summary!P$21</f>
        <v>0</v>
      </c>
      <c r="Q448" s="179">
        <f>Q394/RES_summary!Q$21</f>
        <v>0</v>
      </c>
    </row>
    <row r="449" spans="1:17" ht="12" customHeight="1" x14ac:dyDescent="0.25">
      <c r="A449" s="148" t="s">
        <v>60</v>
      </c>
      <c r="B449" s="156"/>
      <c r="C449" s="177">
        <f>C395/RES_summary!C$21</f>
        <v>0</v>
      </c>
      <c r="D449" s="177">
        <f>D395/RES_summary!D$21</f>
        <v>0</v>
      </c>
      <c r="E449" s="177">
        <f>E395/RES_summary!E$21</f>
        <v>0</v>
      </c>
      <c r="F449" s="177">
        <f>F395/RES_summary!F$21</f>
        <v>0</v>
      </c>
      <c r="G449" s="177">
        <f>G395/RES_summary!G$21</f>
        <v>0</v>
      </c>
      <c r="H449" s="177">
        <f>H395/RES_summary!H$21</f>
        <v>0</v>
      </c>
      <c r="I449" s="177">
        <f>I395/RES_summary!I$21</f>
        <v>0</v>
      </c>
      <c r="J449" s="177">
        <f>J395/RES_summary!J$21</f>
        <v>0</v>
      </c>
      <c r="K449" s="177">
        <f>K395/RES_summary!K$21</f>
        <v>0</v>
      </c>
      <c r="L449" s="177">
        <f>L395/RES_summary!L$21</f>
        <v>0</v>
      </c>
      <c r="M449" s="177">
        <f>M395/RES_summary!M$21</f>
        <v>0</v>
      </c>
      <c r="N449" s="177">
        <f>N395/RES_summary!N$21</f>
        <v>0</v>
      </c>
      <c r="O449" s="177">
        <f>O395/RES_summary!O$21</f>
        <v>0</v>
      </c>
      <c r="P449" s="177">
        <f>P395/RES_summary!P$21</f>
        <v>0</v>
      </c>
      <c r="Q449" s="177">
        <f>Q395/RES_summary!Q$21</f>
        <v>0</v>
      </c>
    </row>
    <row r="450" spans="1:17" ht="12" customHeight="1" x14ac:dyDescent="0.25">
      <c r="A450" s="148" t="s">
        <v>59</v>
      </c>
      <c r="B450" s="156"/>
      <c r="C450" s="177">
        <f>C396/RES_summary!C$21</f>
        <v>0</v>
      </c>
      <c r="D450" s="177">
        <f>D396/RES_summary!D$21</f>
        <v>0</v>
      </c>
      <c r="E450" s="177">
        <f>E396/RES_summary!E$21</f>
        <v>0</v>
      </c>
      <c r="F450" s="177">
        <f>F396/RES_summary!F$21</f>
        <v>0</v>
      </c>
      <c r="G450" s="177">
        <f>G396/RES_summary!G$21</f>
        <v>0</v>
      </c>
      <c r="H450" s="177">
        <f>H396/RES_summary!H$21</f>
        <v>0</v>
      </c>
      <c r="I450" s="177">
        <f>I396/RES_summary!I$21</f>
        <v>0</v>
      </c>
      <c r="J450" s="177">
        <f>J396/RES_summary!J$21</f>
        <v>0</v>
      </c>
      <c r="K450" s="177">
        <f>K396/RES_summary!K$21</f>
        <v>0</v>
      </c>
      <c r="L450" s="177">
        <f>L396/RES_summary!L$21</f>
        <v>0</v>
      </c>
      <c r="M450" s="177">
        <f>M396/RES_summary!M$21</f>
        <v>0</v>
      </c>
      <c r="N450" s="177">
        <f>N396/RES_summary!N$21</f>
        <v>0</v>
      </c>
      <c r="O450" s="177">
        <f>O396/RES_summary!O$21</f>
        <v>0</v>
      </c>
      <c r="P450" s="177">
        <f>P396/RES_summary!P$21</f>
        <v>0</v>
      </c>
      <c r="Q450" s="177">
        <f>Q396/RES_summary!Q$21</f>
        <v>0</v>
      </c>
    </row>
    <row r="451" spans="1:17" ht="12" customHeight="1" x14ac:dyDescent="0.25">
      <c r="A451" s="158" t="s">
        <v>62</v>
      </c>
      <c r="B451" s="157"/>
      <c r="C451" s="178">
        <f>C397/RES_summary!C$21</f>
        <v>0</v>
      </c>
      <c r="D451" s="178">
        <f>D397/RES_summary!D$21</f>
        <v>0</v>
      </c>
      <c r="E451" s="178">
        <f>E397/RES_summary!E$21</f>
        <v>0</v>
      </c>
      <c r="F451" s="178">
        <f>F397/RES_summary!F$21</f>
        <v>0</v>
      </c>
      <c r="G451" s="178">
        <f>G397/RES_summary!G$21</f>
        <v>0</v>
      </c>
      <c r="H451" s="178">
        <f>H397/RES_summary!H$21</f>
        <v>0</v>
      </c>
      <c r="I451" s="178">
        <f>I397/RES_summary!I$21</f>
        <v>0</v>
      </c>
      <c r="J451" s="178">
        <f>J397/RES_summary!J$21</f>
        <v>0</v>
      </c>
      <c r="K451" s="178">
        <f>K397/RES_summary!K$21</f>
        <v>0</v>
      </c>
      <c r="L451" s="178">
        <f>L397/RES_summary!L$21</f>
        <v>0</v>
      </c>
      <c r="M451" s="178">
        <f>M397/RES_summary!M$21</f>
        <v>0</v>
      </c>
      <c r="N451" s="178">
        <f>N397/RES_summary!N$21</f>
        <v>0</v>
      </c>
      <c r="O451" s="178">
        <f>O397/RES_summary!O$21</f>
        <v>0</v>
      </c>
      <c r="P451" s="178">
        <f>P397/RES_summary!P$21</f>
        <v>0</v>
      </c>
      <c r="Q451" s="178">
        <f>Q397/RES_summary!Q$21</f>
        <v>0</v>
      </c>
    </row>
    <row r="452" spans="1:17" ht="12" customHeight="1" x14ac:dyDescent="0.25">
      <c r="A452" s="23" t="s">
        <v>57</v>
      </c>
      <c r="B452" s="156"/>
      <c r="C452" s="177">
        <f>C398/RES_summary!C$21</f>
        <v>0</v>
      </c>
      <c r="D452" s="177">
        <f>D398/RES_summary!D$21</f>
        <v>0</v>
      </c>
      <c r="E452" s="177">
        <f>E398/RES_summary!E$21</f>
        <v>0</v>
      </c>
      <c r="F452" s="177">
        <f>F398/RES_summary!F$21</f>
        <v>0</v>
      </c>
      <c r="G452" s="177">
        <f>G398/RES_summary!G$21</f>
        <v>0</v>
      </c>
      <c r="H452" s="177">
        <f>H398/RES_summary!H$21</f>
        <v>0</v>
      </c>
      <c r="I452" s="177">
        <f>I398/RES_summary!I$21</f>
        <v>0</v>
      </c>
      <c r="J452" s="177">
        <f>J398/RES_summary!J$21</f>
        <v>0</v>
      </c>
      <c r="K452" s="177">
        <f>K398/RES_summary!K$21</f>
        <v>0</v>
      </c>
      <c r="L452" s="177">
        <f>L398/RES_summary!L$21</f>
        <v>0</v>
      </c>
      <c r="M452" s="177">
        <f>M398/RES_summary!M$21</f>
        <v>0</v>
      </c>
      <c r="N452" s="177">
        <f>N398/RES_summary!N$21</f>
        <v>0</v>
      </c>
      <c r="O452" s="177">
        <f>O398/RES_summary!O$21</f>
        <v>0</v>
      </c>
      <c r="P452" s="177">
        <f>P398/RES_summary!P$21</f>
        <v>0</v>
      </c>
      <c r="Q452" s="177">
        <f>Q398/RES_summary!Q$21</f>
        <v>0</v>
      </c>
    </row>
    <row r="453" spans="1:17" ht="12" customHeight="1" x14ac:dyDescent="0.25">
      <c r="A453" s="29" t="s">
        <v>140</v>
      </c>
      <c r="B453" s="57"/>
      <c r="C453" s="176">
        <f>C399/RES_summary!C$21</f>
        <v>0</v>
      </c>
      <c r="D453" s="176">
        <f>D399/RES_summary!D$21</f>
        <v>0</v>
      </c>
      <c r="E453" s="176">
        <f>E399/RES_summary!E$21</f>
        <v>0</v>
      </c>
      <c r="F453" s="176">
        <f>F399/RES_summary!F$21</f>
        <v>0</v>
      </c>
      <c r="G453" s="176">
        <f>G399/RES_summary!G$21</f>
        <v>0</v>
      </c>
      <c r="H453" s="176">
        <f>H399/RES_summary!H$21</f>
        <v>0</v>
      </c>
      <c r="I453" s="176">
        <f>I399/RES_summary!I$21</f>
        <v>0</v>
      </c>
      <c r="J453" s="176">
        <f>J399/RES_summary!J$21</f>
        <v>0</v>
      </c>
      <c r="K453" s="176">
        <f>K399/RES_summary!K$21</f>
        <v>0</v>
      </c>
      <c r="L453" s="176">
        <f>L399/RES_summary!L$21</f>
        <v>0</v>
      </c>
      <c r="M453" s="176">
        <f>M399/RES_summary!M$21</f>
        <v>0</v>
      </c>
      <c r="N453" s="176">
        <f>N399/RES_summary!N$21</f>
        <v>0</v>
      </c>
      <c r="O453" s="176">
        <f>O399/RES_summary!O$21</f>
        <v>0</v>
      </c>
      <c r="P453" s="176">
        <f>P399/RES_summary!P$21</f>
        <v>0</v>
      </c>
      <c r="Q453" s="176">
        <f>Q399/RES_summary!Q$21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tabColor theme="9" tint="0.59999389629810485"/>
    <pageSetUpPr fitToPage="1"/>
  </sheetPr>
  <dimension ref="A1:Q453"/>
  <sheetViews>
    <sheetView showGridLines="0" zoomScaleNormal="100" workbookViewId="0">
      <pane xSplit="1" ySplit="1" topLeftCell="B2" activePane="bottomRight" state="frozen"/>
      <selection activeCell="B17" sqref="B17:B19"/>
      <selection pane="topRight" activeCell="B17" sqref="B17:B19"/>
      <selection pane="bottomLeft" activeCell="B17" sqref="B17:B19"/>
      <selection pane="bottomRight" activeCell="B2" sqref="B2"/>
    </sheetView>
  </sheetViews>
  <sheetFormatPr defaultRowHeight="12" customHeight="1" x14ac:dyDescent="0.25"/>
  <cols>
    <col min="1" max="1" width="43.28515625" style="16" bestFit="1" customWidth="1"/>
    <col min="2" max="2" width="10.7109375" style="17" customWidth="1"/>
    <col min="3" max="17" width="10.7109375" style="16" customWidth="1"/>
    <col min="18" max="16384" width="9.140625" style="16"/>
  </cols>
  <sheetData>
    <row r="1" spans="1:17" ht="26.1" customHeight="1" x14ac:dyDescent="0.25">
      <c r="A1" s="108" t="s">
        <v>288</v>
      </c>
      <c r="B1" s="15">
        <v>2000</v>
      </c>
      <c r="C1" s="15">
        <v>2001</v>
      </c>
      <c r="D1" s="15">
        <v>2002</v>
      </c>
      <c r="E1" s="15">
        <v>2003</v>
      </c>
      <c r="F1" s="15">
        <v>2004</v>
      </c>
      <c r="G1" s="15">
        <v>2005</v>
      </c>
      <c r="H1" s="15">
        <v>2006</v>
      </c>
      <c r="I1" s="15">
        <v>2007</v>
      </c>
      <c r="J1" s="15">
        <v>2008</v>
      </c>
      <c r="K1" s="15">
        <v>2009</v>
      </c>
      <c r="L1" s="15">
        <v>2010</v>
      </c>
      <c r="M1" s="15">
        <v>2011</v>
      </c>
      <c r="N1" s="15">
        <v>2012</v>
      </c>
      <c r="O1" s="15">
        <v>2013</v>
      </c>
      <c r="P1" s="15">
        <v>2014</v>
      </c>
      <c r="Q1" s="15">
        <v>2015</v>
      </c>
    </row>
    <row r="2" spans="1:17" s="28" customFormat="1" ht="12" customHeight="1" x14ac:dyDescent="0.25">
      <c r="B2" s="153"/>
    </row>
    <row r="3" spans="1:17" s="28" customFormat="1" ht="12" customHeight="1" x14ac:dyDescent="0.25">
      <c r="A3" s="187" t="s">
        <v>24</v>
      </c>
      <c r="B3" s="186"/>
      <c r="C3" s="185"/>
      <c r="D3" s="185"/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Q3" s="185"/>
    </row>
    <row r="4" spans="1:17" s="28" customFormat="1" ht="12" customHeight="1" x14ac:dyDescent="0.25">
      <c r="B4" s="153"/>
    </row>
    <row r="5" spans="1:17" ht="12" customHeight="1" x14ac:dyDescent="0.25">
      <c r="A5" s="152" t="s">
        <v>24</v>
      </c>
      <c r="B5" s="151">
        <f>RES_hhdet_num!B$161</f>
        <v>326</v>
      </c>
      <c r="C5" s="151">
        <f>RES_hhdet_num!C$161</f>
        <v>348</v>
      </c>
      <c r="D5" s="151">
        <f>RES_hhdet_num!D$161</f>
        <v>396</v>
      </c>
      <c r="E5" s="151">
        <f>RES_hhdet_num!E$161</f>
        <v>569</v>
      </c>
      <c r="F5" s="151">
        <f>RES_hhdet_num!F$161</f>
        <v>875</v>
      </c>
      <c r="G5" s="151">
        <f>RES_hhdet_num!G$161</f>
        <v>909.00000000000011</v>
      </c>
      <c r="H5" s="151">
        <f>RES_hhdet_num!H$161</f>
        <v>2214</v>
      </c>
      <c r="I5" s="151">
        <f>RES_hhdet_num!I$161</f>
        <v>4163</v>
      </c>
      <c r="J5" s="151">
        <f>RES_hhdet_num!J$161</f>
        <v>4317</v>
      </c>
      <c r="K5" s="151">
        <f>RES_hhdet_num!K$161</f>
        <v>4666.0000000000009</v>
      </c>
      <c r="L5" s="151">
        <f>RES_hhdet_num!L$161</f>
        <v>4805.0000000000009</v>
      </c>
      <c r="M5" s="151">
        <f>RES_hhdet_num!M$161</f>
        <v>4839.0000000000009</v>
      </c>
      <c r="N5" s="151">
        <f>RES_hhdet_num!N$161</f>
        <v>4868.0000000000009</v>
      </c>
      <c r="O5" s="151">
        <f>RES_hhdet_num!O$161</f>
        <v>4940.0000000000018</v>
      </c>
      <c r="P5" s="151">
        <f>RES_hhdet_num!P$161</f>
        <v>5020.0000000000018</v>
      </c>
      <c r="Q5" s="151">
        <f>RES_hhdet_num!Q$161</f>
        <v>5234.0000000000018</v>
      </c>
    </row>
    <row r="6" spans="1:17" ht="12.95" customHeight="1" x14ac:dyDescent="0.25">
      <c r="A6" s="150" t="s">
        <v>65</v>
      </c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  <c r="P6" s="149"/>
      <c r="Q6" s="149"/>
    </row>
    <row r="7" spans="1:17" ht="12" customHeight="1" x14ac:dyDescent="0.25">
      <c r="A7" s="23" t="s">
        <v>60</v>
      </c>
      <c r="B7" s="67">
        <f>RES_hhdet_num!B$163</f>
        <v>326</v>
      </c>
      <c r="C7" s="67">
        <f>RES_hhdet_num!C$163</f>
        <v>348</v>
      </c>
      <c r="D7" s="67">
        <f>RES_hhdet_num!D$163</f>
        <v>396</v>
      </c>
      <c r="E7" s="67">
        <f>RES_hhdet_num!E$163</f>
        <v>569</v>
      </c>
      <c r="F7" s="67">
        <f>RES_hhdet_num!F$163</f>
        <v>875</v>
      </c>
      <c r="G7" s="67">
        <f>RES_hhdet_num!G$163</f>
        <v>909.00000000000011</v>
      </c>
      <c r="H7" s="67">
        <f>RES_hhdet_num!H$163</f>
        <v>2214</v>
      </c>
      <c r="I7" s="67">
        <f>RES_hhdet_num!I$163</f>
        <v>4163</v>
      </c>
      <c r="J7" s="67">
        <f>RES_hhdet_num!J$163</f>
        <v>4317</v>
      </c>
      <c r="K7" s="67">
        <f>RES_hhdet_num!K$163</f>
        <v>4666.0000000000009</v>
      </c>
      <c r="L7" s="67">
        <f>RES_hhdet_num!L$163</f>
        <v>4805.0000000000009</v>
      </c>
      <c r="M7" s="67">
        <f>RES_hhdet_num!M$163</f>
        <v>4839.0000000000009</v>
      </c>
      <c r="N7" s="67">
        <f>RES_hhdet_num!N$163</f>
        <v>4868.0000000000009</v>
      </c>
      <c r="O7" s="67">
        <f>RES_hhdet_num!O$163</f>
        <v>4940.0000000000018</v>
      </c>
      <c r="P7" s="67">
        <f>RES_hhdet_num!P$163</f>
        <v>5020.0000000000018</v>
      </c>
      <c r="Q7" s="67">
        <f>RES_hhdet_num!Q$163</f>
        <v>5234.0000000000018</v>
      </c>
    </row>
    <row r="8" spans="1:17" ht="12.95" customHeight="1" x14ac:dyDescent="0.25">
      <c r="A8" s="146" t="s">
        <v>112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</row>
    <row r="9" spans="1:17" ht="12" customHeight="1" x14ac:dyDescent="0.25">
      <c r="A9" s="23" t="s">
        <v>60</v>
      </c>
      <c r="B9" s="67">
        <f>RES_hhdet_num!B$165</f>
        <v>0</v>
      </c>
      <c r="C9" s="67">
        <f>RES_hhdet_num!C$165</f>
        <v>0</v>
      </c>
      <c r="D9" s="67">
        <f>RES_hhdet_num!D$165</f>
        <v>0</v>
      </c>
      <c r="E9" s="67">
        <f>RES_hhdet_num!E$165</f>
        <v>0</v>
      </c>
      <c r="F9" s="67">
        <f>RES_hhdet_num!F$165</f>
        <v>0</v>
      </c>
      <c r="G9" s="67">
        <f>RES_hhdet_num!G$165</f>
        <v>0</v>
      </c>
      <c r="H9" s="67">
        <f>RES_hhdet_num!H$165</f>
        <v>0</v>
      </c>
      <c r="I9" s="67">
        <f>RES_hhdet_num!I$165</f>
        <v>1</v>
      </c>
      <c r="J9" s="67">
        <f>RES_hhdet_num!J$165</f>
        <v>2</v>
      </c>
      <c r="K9" s="67">
        <f>RES_hhdet_num!K$165</f>
        <v>3</v>
      </c>
      <c r="L9" s="67">
        <f>RES_hhdet_num!L$165</f>
        <v>4</v>
      </c>
      <c r="M9" s="67">
        <f>RES_hhdet_num!M$165</f>
        <v>7</v>
      </c>
      <c r="N9" s="67">
        <f>RES_hhdet_num!N$165</f>
        <v>11</v>
      </c>
      <c r="O9" s="67">
        <f>RES_hhdet_num!O$165</f>
        <v>17</v>
      </c>
      <c r="P9" s="67">
        <f>RES_hhdet_num!P$165</f>
        <v>20</v>
      </c>
      <c r="Q9" s="67">
        <f>RES_hhdet_num!Q$165</f>
        <v>31.000000000000007</v>
      </c>
    </row>
    <row r="10" spans="1:17" ht="12" customHeight="1" x14ac:dyDescent="0.25">
      <c r="A10" s="146" t="s">
        <v>63</v>
      </c>
      <c r="B10" s="145"/>
      <c r="C10" s="145"/>
      <c r="D10" s="145"/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5"/>
      <c r="P10" s="145"/>
      <c r="Q10" s="145"/>
    </row>
    <row r="11" spans="1:17" ht="12" customHeight="1" x14ac:dyDescent="0.25">
      <c r="A11" s="23" t="s">
        <v>144</v>
      </c>
      <c r="B11" s="67">
        <f>RES_hhdet_num!B$167</f>
        <v>192</v>
      </c>
      <c r="C11" s="67">
        <f>RES_hhdet_num!C$167</f>
        <v>197</v>
      </c>
      <c r="D11" s="67">
        <f>RES_hhdet_num!D$167</f>
        <v>194</v>
      </c>
      <c r="E11" s="67">
        <f>RES_hhdet_num!E$167</f>
        <v>192</v>
      </c>
      <c r="F11" s="67">
        <f>RES_hhdet_num!F$167</f>
        <v>189</v>
      </c>
      <c r="G11" s="67">
        <f>RES_hhdet_num!G$167</f>
        <v>187</v>
      </c>
      <c r="H11" s="67">
        <f>RES_hhdet_num!H$167</f>
        <v>180</v>
      </c>
      <c r="I11" s="67">
        <f>RES_hhdet_num!I$167</f>
        <v>176</v>
      </c>
      <c r="J11" s="67">
        <f>RES_hhdet_num!J$167</f>
        <v>163</v>
      </c>
      <c r="K11" s="67">
        <f>RES_hhdet_num!K$167</f>
        <v>148</v>
      </c>
      <c r="L11" s="67">
        <f>RES_hhdet_num!L$167</f>
        <v>138.00000000000006</v>
      </c>
      <c r="M11" s="67">
        <f>RES_hhdet_num!M$167</f>
        <v>100</v>
      </c>
      <c r="N11" s="67">
        <f>RES_hhdet_num!N$167</f>
        <v>57</v>
      </c>
      <c r="O11" s="67">
        <f>RES_hhdet_num!O$167</f>
        <v>46</v>
      </c>
      <c r="P11" s="67">
        <f>RES_hhdet_num!P$167</f>
        <v>30</v>
      </c>
      <c r="Q11" s="67">
        <f>RES_hhdet_num!Q$167</f>
        <v>26.000000000000007</v>
      </c>
    </row>
    <row r="12" spans="1:17" ht="12" customHeight="1" x14ac:dyDescent="0.25">
      <c r="A12" s="23" t="s">
        <v>143</v>
      </c>
      <c r="B12" s="67">
        <f>RES_hhdet_num!B$168</f>
        <v>0</v>
      </c>
      <c r="C12" s="67">
        <f>RES_hhdet_num!C$168</f>
        <v>0</v>
      </c>
      <c r="D12" s="67">
        <f>RES_hhdet_num!D$168</f>
        <v>0</v>
      </c>
      <c r="E12" s="67">
        <f>RES_hhdet_num!E$168</f>
        <v>0</v>
      </c>
      <c r="F12" s="67">
        <f>RES_hhdet_num!F$168</f>
        <v>0</v>
      </c>
      <c r="G12" s="67">
        <f>RES_hhdet_num!G$168</f>
        <v>0</v>
      </c>
      <c r="H12" s="67">
        <f>RES_hhdet_num!H$168</f>
        <v>0</v>
      </c>
      <c r="I12" s="67">
        <f>RES_hhdet_num!I$168</f>
        <v>0</v>
      </c>
      <c r="J12" s="67">
        <f>RES_hhdet_num!J$168</f>
        <v>0</v>
      </c>
      <c r="K12" s="67">
        <f>RES_hhdet_num!K$168</f>
        <v>0</v>
      </c>
      <c r="L12" s="67">
        <f>RES_hhdet_num!L$168</f>
        <v>0</v>
      </c>
      <c r="M12" s="67">
        <f>RES_hhdet_num!M$168</f>
        <v>0</v>
      </c>
      <c r="N12" s="67">
        <f>RES_hhdet_num!N$168</f>
        <v>0</v>
      </c>
      <c r="O12" s="67">
        <f>RES_hhdet_num!O$168</f>
        <v>0</v>
      </c>
      <c r="P12" s="67">
        <f>RES_hhdet_num!P$168</f>
        <v>0</v>
      </c>
      <c r="Q12" s="67">
        <f>RES_hhdet_num!Q$168</f>
        <v>0</v>
      </c>
    </row>
    <row r="13" spans="1:17" ht="12" customHeight="1" x14ac:dyDescent="0.25">
      <c r="A13" s="23" t="s">
        <v>142</v>
      </c>
      <c r="B13" s="67">
        <f>RES_hhdet_num!B$171</f>
        <v>134</v>
      </c>
      <c r="C13" s="67">
        <f>RES_hhdet_num!C$171</f>
        <v>151</v>
      </c>
      <c r="D13" s="67">
        <f>RES_hhdet_num!D$171</f>
        <v>201.99999999999997</v>
      </c>
      <c r="E13" s="67">
        <f>RES_hhdet_num!E$171</f>
        <v>377</v>
      </c>
      <c r="F13" s="67">
        <f>RES_hhdet_num!F$171</f>
        <v>686</v>
      </c>
      <c r="G13" s="67">
        <f>RES_hhdet_num!G$171</f>
        <v>722.00000000000011</v>
      </c>
      <c r="H13" s="67">
        <f>RES_hhdet_num!H$171</f>
        <v>2034</v>
      </c>
      <c r="I13" s="67">
        <f>RES_hhdet_num!I$171</f>
        <v>3987</v>
      </c>
      <c r="J13" s="67">
        <f>RES_hhdet_num!J$171</f>
        <v>4154</v>
      </c>
      <c r="K13" s="67">
        <f>RES_hhdet_num!K$171</f>
        <v>4518.0000000000009</v>
      </c>
      <c r="L13" s="67">
        <f>RES_hhdet_num!L$171</f>
        <v>4667.0000000000009</v>
      </c>
      <c r="M13" s="67">
        <f>RES_hhdet_num!M$171</f>
        <v>4739.0000000000009</v>
      </c>
      <c r="N13" s="67">
        <f>RES_hhdet_num!N$171</f>
        <v>4811.0000000000009</v>
      </c>
      <c r="O13" s="67">
        <f>RES_hhdet_num!O$171</f>
        <v>4894.0000000000018</v>
      </c>
      <c r="P13" s="67">
        <f>RES_hhdet_num!P$171</f>
        <v>4990.0000000000018</v>
      </c>
      <c r="Q13" s="67">
        <f>RES_hhdet_num!Q$171</f>
        <v>5208.0000000000018</v>
      </c>
    </row>
    <row r="14" spans="1:17" ht="12" customHeight="1" x14ac:dyDescent="0.25">
      <c r="A14" s="23" t="s">
        <v>141</v>
      </c>
      <c r="B14" s="67">
        <f>RES_hhdet_num!B$172</f>
        <v>0</v>
      </c>
      <c r="C14" s="67">
        <f>RES_hhdet_num!C$172</f>
        <v>0</v>
      </c>
      <c r="D14" s="67">
        <f>RES_hhdet_num!D$172</f>
        <v>0</v>
      </c>
      <c r="E14" s="67">
        <f>RES_hhdet_num!E$172</f>
        <v>0</v>
      </c>
      <c r="F14" s="67">
        <f>RES_hhdet_num!F$172</f>
        <v>0</v>
      </c>
      <c r="G14" s="67">
        <f>RES_hhdet_num!G$172</f>
        <v>0</v>
      </c>
      <c r="H14" s="67">
        <f>RES_hhdet_num!H$172</f>
        <v>0</v>
      </c>
      <c r="I14" s="67">
        <f>RES_hhdet_num!I$172</f>
        <v>0</v>
      </c>
      <c r="J14" s="67">
        <f>RES_hhdet_num!J$172</f>
        <v>0</v>
      </c>
      <c r="K14" s="67">
        <f>RES_hhdet_num!K$172</f>
        <v>0</v>
      </c>
      <c r="L14" s="67">
        <f>RES_hhdet_num!L$172</f>
        <v>0</v>
      </c>
      <c r="M14" s="67">
        <f>RES_hhdet_num!M$172</f>
        <v>0</v>
      </c>
      <c r="N14" s="67">
        <f>RES_hhdet_num!N$172</f>
        <v>0</v>
      </c>
      <c r="O14" s="67">
        <f>RES_hhdet_num!O$172</f>
        <v>0</v>
      </c>
      <c r="P14" s="67">
        <f>RES_hhdet_num!P$172</f>
        <v>0</v>
      </c>
      <c r="Q14" s="67">
        <f>RES_hhdet_num!Q$172</f>
        <v>0</v>
      </c>
    </row>
    <row r="15" spans="1:17" ht="12" customHeight="1" x14ac:dyDescent="0.25">
      <c r="A15" s="146" t="s">
        <v>62</v>
      </c>
      <c r="B15" s="145"/>
      <c r="C15" s="145"/>
      <c r="D15" s="145"/>
      <c r="E15" s="145"/>
      <c r="F15" s="145"/>
      <c r="G15" s="145"/>
      <c r="H15" s="145"/>
      <c r="I15" s="145"/>
      <c r="J15" s="145"/>
      <c r="K15" s="145"/>
      <c r="L15" s="145"/>
      <c r="M15" s="145"/>
      <c r="N15" s="145"/>
      <c r="O15" s="145"/>
      <c r="P15" s="145"/>
      <c r="Q15" s="145"/>
    </row>
    <row r="16" spans="1:17" ht="12" customHeight="1" x14ac:dyDescent="0.25">
      <c r="A16" s="23" t="s">
        <v>57</v>
      </c>
      <c r="B16" s="67">
        <f>RES_hhdet_num!B$176</f>
        <v>117</v>
      </c>
      <c r="C16" s="67">
        <f>RES_hhdet_num!C$176</f>
        <v>112</v>
      </c>
      <c r="D16" s="67">
        <f>RES_hhdet_num!D$176</f>
        <v>117</v>
      </c>
      <c r="E16" s="67">
        <f>RES_hhdet_num!E$176</f>
        <v>166</v>
      </c>
      <c r="F16" s="67">
        <f>RES_hhdet_num!F$176</f>
        <v>271</v>
      </c>
      <c r="G16" s="67">
        <f>RES_hhdet_num!G$176</f>
        <v>322.99999999999994</v>
      </c>
      <c r="H16" s="67">
        <f>RES_hhdet_num!H$176</f>
        <v>800.99999999999977</v>
      </c>
      <c r="I16" s="67">
        <f>RES_hhdet_num!I$176</f>
        <v>1258</v>
      </c>
      <c r="J16" s="67">
        <f>RES_hhdet_num!J$176</f>
        <v>1270.0000000000002</v>
      </c>
      <c r="K16" s="67">
        <f>RES_hhdet_num!K$176</f>
        <v>1138</v>
      </c>
      <c r="L16" s="67">
        <f>RES_hhdet_num!L$176</f>
        <v>1115</v>
      </c>
      <c r="M16" s="67">
        <f>RES_hhdet_num!M$176</f>
        <v>1483.9999999999995</v>
      </c>
      <c r="N16" s="67">
        <f>RES_hhdet_num!N$176</f>
        <v>1419</v>
      </c>
      <c r="O16" s="67">
        <f>RES_hhdet_num!O$176</f>
        <v>1378</v>
      </c>
      <c r="P16" s="67">
        <f>RES_hhdet_num!P$176</f>
        <v>1495.0000000000002</v>
      </c>
      <c r="Q16" s="67">
        <f>RES_hhdet_num!Q$176</f>
        <v>1196.0000000000005</v>
      </c>
    </row>
    <row r="17" spans="1:17" ht="12" customHeight="1" x14ac:dyDescent="0.25">
      <c r="A17" s="29" t="s">
        <v>140</v>
      </c>
      <c r="B17" s="83">
        <f>RES_hhdet_num!B$177</f>
        <v>209</v>
      </c>
      <c r="C17" s="83">
        <f>RES_hhdet_num!C$177</f>
        <v>236</v>
      </c>
      <c r="D17" s="83">
        <f>RES_hhdet_num!D$177</f>
        <v>279</v>
      </c>
      <c r="E17" s="83">
        <f>RES_hhdet_num!E$177</f>
        <v>403</v>
      </c>
      <c r="F17" s="83">
        <f>RES_hhdet_num!F$177</f>
        <v>604</v>
      </c>
      <c r="G17" s="83">
        <f>RES_hhdet_num!G$177</f>
        <v>586</v>
      </c>
      <c r="H17" s="83">
        <f>RES_hhdet_num!H$177</f>
        <v>1413</v>
      </c>
      <c r="I17" s="83">
        <f>RES_hhdet_num!I$177</f>
        <v>2905</v>
      </c>
      <c r="J17" s="83">
        <f>RES_hhdet_num!J$177</f>
        <v>3047.0000000000005</v>
      </c>
      <c r="K17" s="83">
        <f>RES_hhdet_num!K$177</f>
        <v>3528.0000000000005</v>
      </c>
      <c r="L17" s="83">
        <f>RES_hhdet_num!L$177</f>
        <v>3690.0000000000005</v>
      </c>
      <c r="M17" s="83">
        <f>RES_hhdet_num!M$177</f>
        <v>3355.0000000000009</v>
      </c>
      <c r="N17" s="83">
        <f>RES_hhdet_num!N$177</f>
        <v>3449</v>
      </c>
      <c r="O17" s="83">
        <f>RES_hhdet_num!O$177</f>
        <v>3562</v>
      </c>
      <c r="P17" s="83">
        <f>RES_hhdet_num!P$177</f>
        <v>3525</v>
      </c>
      <c r="Q17" s="83">
        <f>RES_hhdet_num!Q$177</f>
        <v>4038.0000000000009</v>
      </c>
    </row>
    <row r="19" spans="1:17" ht="12" customHeight="1" x14ac:dyDescent="0.25">
      <c r="A19" s="152" t="s">
        <v>23</v>
      </c>
      <c r="B19" s="151"/>
      <c r="C19" s="151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</row>
    <row r="20" spans="1:17" ht="12" customHeight="1" x14ac:dyDescent="0.25">
      <c r="A20" s="150" t="s">
        <v>65</v>
      </c>
      <c r="B20" s="149"/>
      <c r="C20" s="149"/>
      <c r="D20" s="149"/>
      <c r="E20" s="149"/>
      <c r="F20" s="149"/>
      <c r="G20" s="149"/>
      <c r="H20" s="149"/>
      <c r="I20" s="149"/>
      <c r="J20" s="149"/>
      <c r="K20" s="149"/>
      <c r="L20" s="149"/>
      <c r="M20" s="149"/>
      <c r="N20" s="149"/>
      <c r="O20" s="149"/>
      <c r="P20" s="149"/>
      <c r="Q20" s="149"/>
    </row>
    <row r="21" spans="1:17" ht="12" customHeight="1" x14ac:dyDescent="0.25">
      <c r="A21" s="23" t="s">
        <v>60</v>
      </c>
      <c r="B21" s="67"/>
      <c r="C21" s="67">
        <f>B7+C35-C7</f>
        <v>20.375</v>
      </c>
      <c r="D21" s="67">
        <f t="shared" ref="D21:Q21" si="0">C7+D35-D7</f>
        <v>20.375</v>
      </c>
      <c r="E21" s="67">
        <f t="shared" si="0"/>
        <v>20.375</v>
      </c>
      <c r="F21" s="67">
        <f t="shared" si="0"/>
        <v>20.375</v>
      </c>
      <c r="G21" s="67">
        <f t="shared" si="0"/>
        <v>20.374999999999886</v>
      </c>
      <c r="H21" s="67">
        <f t="shared" si="0"/>
        <v>20.375</v>
      </c>
      <c r="I21" s="67">
        <f t="shared" si="0"/>
        <v>20.375</v>
      </c>
      <c r="J21" s="67">
        <f t="shared" si="0"/>
        <v>20.375</v>
      </c>
      <c r="K21" s="67">
        <f t="shared" si="0"/>
        <v>20.374999999999091</v>
      </c>
      <c r="L21" s="67">
        <f t="shared" si="0"/>
        <v>20.375</v>
      </c>
      <c r="M21" s="67">
        <f t="shared" si="0"/>
        <v>20.375</v>
      </c>
      <c r="N21" s="67">
        <f t="shared" si="0"/>
        <v>20.375</v>
      </c>
      <c r="O21" s="67">
        <f t="shared" si="0"/>
        <v>20.374999999999091</v>
      </c>
      <c r="P21" s="67">
        <f t="shared" si="0"/>
        <v>20.375</v>
      </c>
      <c r="Q21" s="67">
        <f t="shared" si="0"/>
        <v>20.375</v>
      </c>
    </row>
    <row r="22" spans="1:17" ht="12" customHeight="1" x14ac:dyDescent="0.25">
      <c r="A22" s="146" t="s">
        <v>112</v>
      </c>
      <c r="B22" s="145"/>
      <c r="C22" s="145"/>
      <c r="D22" s="145"/>
      <c r="E22" s="145"/>
      <c r="F22" s="145"/>
      <c r="G22" s="145"/>
      <c r="H22" s="145"/>
      <c r="I22" s="145"/>
      <c r="J22" s="145"/>
      <c r="K22" s="145"/>
      <c r="L22" s="145"/>
      <c r="M22" s="145"/>
      <c r="N22" s="145"/>
      <c r="O22" s="145"/>
      <c r="P22" s="145"/>
      <c r="Q22" s="145"/>
    </row>
    <row r="23" spans="1:17" ht="12" customHeight="1" x14ac:dyDescent="0.25">
      <c r="A23" s="23" t="s">
        <v>60</v>
      </c>
      <c r="B23" s="67"/>
      <c r="C23" s="67">
        <f t="shared" ref="C23:Q23" si="1">B9+C37-C9</f>
        <v>0</v>
      </c>
      <c r="D23" s="67">
        <f t="shared" si="1"/>
        <v>0</v>
      </c>
      <c r="E23" s="67">
        <f t="shared" si="1"/>
        <v>0</v>
      </c>
      <c r="F23" s="67">
        <f t="shared" si="1"/>
        <v>0</v>
      </c>
      <c r="G23" s="67">
        <f t="shared" si="1"/>
        <v>0</v>
      </c>
      <c r="H23" s="67">
        <f t="shared" si="1"/>
        <v>0</v>
      </c>
      <c r="I23" s="67">
        <f t="shared" si="1"/>
        <v>0</v>
      </c>
      <c r="J23" s="67">
        <f t="shared" si="1"/>
        <v>0</v>
      </c>
      <c r="K23" s="67">
        <f t="shared" si="1"/>
        <v>0</v>
      </c>
      <c r="L23" s="67">
        <f t="shared" si="1"/>
        <v>0</v>
      </c>
      <c r="M23" s="67">
        <f t="shared" si="1"/>
        <v>0</v>
      </c>
      <c r="N23" s="67">
        <f t="shared" si="1"/>
        <v>0</v>
      </c>
      <c r="O23" s="67">
        <f t="shared" si="1"/>
        <v>0</v>
      </c>
      <c r="P23" s="67">
        <f t="shared" si="1"/>
        <v>0</v>
      </c>
      <c r="Q23" s="67">
        <f t="shared" si="1"/>
        <v>0.99999999999999289</v>
      </c>
    </row>
    <row r="24" spans="1:17" ht="12" customHeight="1" x14ac:dyDescent="0.25">
      <c r="A24" s="146" t="s">
        <v>63</v>
      </c>
      <c r="B24" s="145"/>
      <c r="C24" s="145"/>
      <c r="D24" s="145"/>
      <c r="E24" s="145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</row>
    <row r="25" spans="1:17" ht="12" customHeight="1" x14ac:dyDescent="0.25">
      <c r="A25" s="23" t="s">
        <v>144</v>
      </c>
      <c r="B25" s="67"/>
      <c r="C25" s="67">
        <f t="shared" ref="C25:Q28" si="2">B11+C39-C11</f>
        <v>10.63627708674511</v>
      </c>
      <c r="D25" s="67">
        <f t="shared" si="2"/>
        <v>26.103282904879308</v>
      </c>
      <c r="E25" s="67">
        <f t="shared" si="2"/>
        <v>48.366357376693998</v>
      </c>
      <c r="F25" s="67">
        <f t="shared" si="2"/>
        <v>49.086325707941228</v>
      </c>
      <c r="G25" s="67">
        <f t="shared" si="2"/>
        <v>16.787335940276961</v>
      </c>
      <c r="H25" s="67">
        <f t="shared" si="2"/>
        <v>38.738857578432402</v>
      </c>
      <c r="I25" s="67">
        <f t="shared" si="2"/>
        <v>18.907600862141607</v>
      </c>
      <c r="J25" s="67">
        <f t="shared" si="2"/>
        <v>24</v>
      </c>
      <c r="K25" s="67">
        <f t="shared" si="2"/>
        <v>29</v>
      </c>
      <c r="L25" s="67">
        <f t="shared" si="2"/>
        <v>20.999999999999943</v>
      </c>
      <c r="M25" s="67">
        <f t="shared" si="2"/>
        <v>38.000000000000057</v>
      </c>
      <c r="N25" s="67">
        <f t="shared" si="2"/>
        <v>43</v>
      </c>
      <c r="O25" s="67">
        <f t="shared" si="2"/>
        <v>11</v>
      </c>
      <c r="P25" s="67">
        <f t="shared" si="2"/>
        <v>16</v>
      </c>
      <c r="Q25" s="67">
        <f t="shared" si="2"/>
        <v>3.9999999999999929</v>
      </c>
    </row>
    <row r="26" spans="1:17" ht="12" customHeight="1" x14ac:dyDescent="0.25">
      <c r="A26" s="23" t="s">
        <v>143</v>
      </c>
      <c r="B26" s="67"/>
      <c r="C26" s="67">
        <f t="shared" si="2"/>
        <v>0</v>
      </c>
      <c r="D26" s="67">
        <f t="shared" si="2"/>
        <v>0</v>
      </c>
      <c r="E26" s="67">
        <f t="shared" si="2"/>
        <v>0</v>
      </c>
      <c r="F26" s="67">
        <f t="shared" si="2"/>
        <v>0</v>
      </c>
      <c r="G26" s="67">
        <f t="shared" si="2"/>
        <v>0</v>
      </c>
      <c r="H26" s="67">
        <f t="shared" si="2"/>
        <v>0</v>
      </c>
      <c r="I26" s="67">
        <f t="shared" si="2"/>
        <v>0</v>
      </c>
      <c r="J26" s="67">
        <f t="shared" si="2"/>
        <v>0</v>
      </c>
      <c r="K26" s="67">
        <f t="shared" si="2"/>
        <v>0</v>
      </c>
      <c r="L26" s="67">
        <f t="shared" si="2"/>
        <v>0</v>
      </c>
      <c r="M26" s="67">
        <f t="shared" si="2"/>
        <v>0</v>
      </c>
      <c r="N26" s="67">
        <f t="shared" si="2"/>
        <v>0</v>
      </c>
      <c r="O26" s="67">
        <f t="shared" si="2"/>
        <v>0</v>
      </c>
      <c r="P26" s="67">
        <f t="shared" si="2"/>
        <v>0</v>
      </c>
      <c r="Q26" s="67">
        <f t="shared" si="2"/>
        <v>0</v>
      </c>
    </row>
    <row r="27" spans="1:17" ht="12" customHeight="1" x14ac:dyDescent="0.25">
      <c r="A27" s="23" t="s">
        <v>142</v>
      </c>
      <c r="B27" s="67"/>
      <c r="C27" s="67">
        <f t="shared" si="2"/>
        <v>12.75</v>
      </c>
      <c r="D27" s="67">
        <f t="shared" si="2"/>
        <v>12.75</v>
      </c>
      <c r="E27" s="67">
        <f t="shared" si="2"/>
        <v>12.75</v>
      </c>
      <c r="F27" s="67">
        <f t="shared" si="2"/>
        <v>12.75</v>
      </c>
      <c r="G27" s="67">
        <f t="shared" si="2"/>
        <v>12.749999999999886</v>
      </c>
      <c r="H27" s="67">
        <f t="shared" si="2"/>
        <v>12.75</v>
      </c>
      <c r="I27" s="67">
        <f t="shared" si="2"/>
        <v>12.75</v>
      </c>
      <c r="J27" s="67">
        <f t="shared" si="2"/>
        <v>19.56824587320898</v>
      </c>
      <c r="K27" s="67">
        <f t="shared" si="2"/>
        <v>47.113722913253696</v>
      </c>
      <c r="L27" s="67">
        <f t="shared" si="2"/>
        <v>65.646717095120948</v>
      </c>
      <c r="M27" s="67">
        <f t="shared" si="2"/>
        <v>167.3836426233056</v>
      </c>
      <c r="N27" s="67">
        <f t="shared" si="2"/>
        <v>300.66367429205911</v>
      </c>
      <c r="O27" s="67">
        <f t="shared" si="2"/>
        <v>67.537335940275625</v>
      </c>
      <c r="P27" s="67">
        <f t="shared" si="2"/>
        <v>1314.0111424215675</v>
      </c>
      <c r="Q27" s="67">
        <f t="shared" si="2"/>
        <v>1984.7005188412058</v>
      </c>
    </row>
    <row r="28" spans="1:17" ht="12" customHeight="1" x14ac:dyDescent="0.25">
      <c r="A28" s="23" t="s">
        <v>141</v>
      </c>
      <c r="B28" s="67"/>
      <c r="C28" s="67">
        <f t="shared" si="2"/>
        <v>0</v>
      </c>
      <c r="D28" s="67">
        <f t="shared" si="2"/>
        <v>0</v>
      </c>
      <c r="E28" s="67">
        <f t="shared" si="2"/>
        <v>0</v>
      </c>
      <c r="F28" s="67">
        <f t="shared" si="2"/>
        <v>0</v>
      </c>
      <c r="G28" s="67">
        <f t="shared" si="2"/>
        <v>0</v>
      </c>
      <c r="H28" s="67">
        <f t="shared" si="2"/>
        <v>0</v>
      </c>
      <c r="I28" s="67">
        <f t="shared" si="2"/>
        <v>0</v>
      </c>
      <c r="J28" s="67">
        <f t="shared" si="2"/>
        <v>0</v>
      </c>
      <c r="K28" s="67">
        <f t="shared" si="2"/>
        <v>0</v>
      </c>
      <c r="L28" s="67">
        <f t="shared" si="2"/>
        <v>0</v>
      </c>
      <c r="M28" s="67">
        <f t="shared" si="2"/>
        <v>0</v>
      </c>
      <c r="N28" s="67">
        <f t="shared" si="2"/>
        <v>0</v>
      </c>
      <c r="O28" s="67">
        <f t="shared" si="2"/>
        <v>0</v>
      </c>
      <c r="P28" s="67">
        <f t="shared" si="2"/>
        <v>0</v>
      </c>
      <c r="Q28" s="67">
        <f t="shared" si="2"/>
        <v>0</v>
      </c>
    </row>
    <row r="29" spans="1:17" ht="12" customHeight="1" x14ac:dyDescent="0.25">
      <c r="A29" s="146" t="s">
        <v>62</v>
      </c>
      <c r="B29" s="145"/>
      <c r="C29" s="145"/>
      <c r="D29" s="145"/>
      <c r="E29" s="145"/>
      <c r="F29" s="145"/>
      <c r="G29" s="145"/>
      <c r="H29" s="145"/>
      <c r="I29" s="145"/>
      <c r="J29" s="145"/>
      <c r="K29" s="145"/>
      <c r="L29" s="145"/>
      <c r="M29" s="145"/>
      <c r="N29" s="145"/>
      <c r="O29" s="145"/>
      <c r="P29" s="145"/>
      <c r="Q29" s="145"/>
    </row>
    <row r="30" spans="1:17" ht="12" customHeight="1" x14ac:dyDescent="0.25">
      <c r="A30" s="23" t="s">
        <v>57</v>
      </c>
      <c r="B30" s="67"/>
      <c r="C30" s="67">
        <f t="shared" ref="C30:Q31" si="3">B16+C44-C16</f>
        <v>13.889660069621584</v>
      </c>
      <c r="D30" s="67">
        <f t="shared" si="3"/>
        <v>11.25</v>
      </c>
      <c r="E30" s="67">
        <f t="shared" si="3"/>
        <v>11.25</v>
      </c>
      <c r="F30" s="67">
        <f t="shared" si="3"/>
        <v>11.25</v>
      </c>
      <c r="G30" s="67">
        <f t="shared" si="3"/>
        <v>11.250000000000057</v>
      </c>
      <c r="H30" s="67">
        <f t="shared" si="3"/>
        <v>11.25</v>
      </c>
      <c r="I30" s="67">
        <f t="shared" si="3"/>
        <v>64.231164982731116</v>
      </c>
      <c r="J30" s="67">
        <f t="shared" si="3"/>
        <v>25.258975916908184</v>
      </c>
      <c r="K30" s="67">
        <f t="shared" si="3"/>
        <v>132.00000000000023</v>
      </c>
      <c r="L30" s="67">
        <f t="shared" si="3"/>
        <v>23</v>
      </c>
      <c r="M30" s="67">
        <f t="shared" si="3"/>
        <v>0</v>
      </c>
      <c r="N30" s="67">
        <f t="shared" si="3"/>
        <v>88.526220782581504</v>
      </c>
      <c r="O30" s="67">
        <f t="shared" si="3"/>
        <v>54.799356503987838</v>
      </c>
      <c r="P30" s="67">
        <f t="shared" si="3"/>
        <v>486.25277120634428</v>
      </c>
      <c r="Q30" s="67">
        <f t="shared" si="3"/>
        <v>540.14260548452739</v>
      </c>
    </row>
    <row r="31" spans="1:17" ht="12" customHeight="1" x14ac:dyDescent="0.25">
      <c r="A31" s="29" t="s">
        <v>140</v>
      </c>
      <c r="B31" s="83"/>
      <c r="C31" s="83">
        <f t="shared" si="3"/>
        <v>19.5</v>
      </c>
      <c r="D31" s="83">
        <f t="shared" si="3"/>
        <v>19.5</v>
      </c>
      <c r="E31" s="83">
        <f t="shared" si="3"/>
        <v>26.080421405957907</v>
      </c>
      <c r="F31" s="83">
        <f t="shared" si="3"/>
        <v>34.522396963830261</v>
      </c>
      <c r="G31" s="83">
        <f t="shared" si="3"/>
        <v>50.926157772403485</v>
      </c>
      <c r="H31" s="83">
        <f t="shared" si="3"/>
        <v>23.372228793655268</v>
      </c>
      <c r="I31" s="83">
        <f t="shared" si="3"/>
        <v>19.5</v>
      </c>
      <c r="J31" s="83">
        <f t="shared" si="3"/>
        <v>19.499999999999545</v>
      </c>
      <c r="K31" s="83">
        <f t="shared" si="3"/>
        <v>52.985339930378814</v>
      </c>
      <c r="L31" s="83">
        <f t="shared" si="3"/>
        <v>74.746570784918276</v>
      </c>
      <c r="M31" s="83">
        <f t="shared" si="3"/>
        <v>355.64821136573664</v>
      </c>
      <c r="N31" s="83">
        <f t="shared" si="3"/>
        <v>235.52239696383094</v>
      </c>
      <c r="O31" s="83">
        <f t="shared" si="3"/>
        <v>41.019132888566219</v>
      </c>
      <c r="P31" s="83">
        <f t="shared" si="3"/>
        <v>861.9670051782341</v>
      </c>
      <c r="Q31" s="83">
        <f t="shared" si="3"/>
        <v>1449.6073945154722</v>
      </c>
    </row>
    <row r="33" spans="1:17" ht="12" customHeight="1" x14ac:dyDescent="0.25">
      <c r="A33" s="152" t="s">
        <v>22</v>
      </c>
      <c r="B33" s="151"/>
      <c r="C33" s="151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</row>
    <row r="34" spans="1:17" ht="12" customHeight="1" x14ac:dyDescent="0.25">
      <c r="A34" s="150" t="s">
        <v>65</v>
      </c>
      <c r="B34" s="149"/>
      <c r="C34" s="149"/>
      <c r="D34" s="149"/>
      <c r="E34" s="149"/>
      <c r="F34" s="149"/>
      <c r="G34" s="149"/>
      <c r="H34" s="149"/>
      <c r="I34" s="149"/>
      <c r="J34" s="149"/>
      <c r="K34" s="149"/>
      <c r="L34" s="149"/>
      <c r="M34" s="149"/>
      <c r="N34" s="149"/>
      <c r="O34" s="149"/>
      <c r="P34" s="149"/>
      <c r="Q34" s="149"/>
    </row>
    <row r="35" spans="1:17" ht="12" customHeight="1" x14ac:dyDescent="0.25">
      <c r="A35" s="23" t="s">
        <v>60</v>
      </c>
      <c r="B35" s="67"/>
      <c r="C35" s="67">
        <f>RES_hhdet_in!C$163</f>
        <v>42.375</v>
      </c>
      <c r="D35" s="67">
        <f>RES_hhdet_in!D$163</f>
        <v>68.375</v>
      </c>
      <c r="E35" s="67">
        <f>RES_hhdet_in!E$163</f>
        <v>193.375</v>
      </c>
      <c r="F35" s="67">
        <f>RES_hhdet_in!F$163</f>
        <v>326.375</v>
      </c>
      <c r="G35" s="67">
        <f>RES_hhdet_in!G$163</f>
        <v>54.375</v>
      </c>
      <c r="H35" s="67">
        <f>RES_hhdet_in!H$163</f>
        <v>1325.3749999999998</v>
      </c>
      <c r="I35" s="67">
        <f>RES_hhdet_in!I$163</f>
        <v>1969.3750000000002</v>
      </c>
      <c r="J35" s="67">
        <f>RES_hhdet_in!J$163</f>
        <v>174.375</v>
      </c>
      <c r="K35" s="67">
        <f>RES_hhdet_in!K$163</f>
        <v>369.375</v>
      </c>
      <c r="L35" s="67">
        <f>RES_hhdet_in!L$163</f>
        <v>159.375</v>
      </c>
      <c r="M35" s="67">
        <f>RES_hhdet_in!M$163</f>
        <v>54.375</v>
      </c>
      <c r="N35" s="67">
        <f>RES_hhdet_in!N$163</f>
        <v>49.375</v>
      </c>
      <c r="O35" s="67">
        <f>RES_hhdet_in!O$163</f>
        <v>92.375</v>
      </c>
      <c r="P35" s="67">
        <f>RES_hhdet_in!P$163</f>
        <v>100.375</v>
      </c>
      <c r="Q35" s="67">
        <f>RES_hhdet_in!Q$163</f>
        <v>234.375</v>
      </c>
    </row>
    <row r="36" spans="1:17" ht="12" customHeight="1" x14ac:dyDescent="0.25">
      <c r="A36" s="146" t="s">
        <v>112</v>
      </c>
      <c r="B36" s="145"/>
      <c r="C36" s="145"/>
      <c r="D36" s="145"/>
      <c r="E36" s="145"/>
      <c r="F36" s="145"/>
      <c r="G36" s="145"/>
      <c r="H36" s="145"/>
      <c r="I36" s="145"/>
      <c r="J36" s="145"/>
      <c r="K36" s="145"/>
      <c r="L36" s="145"/>
      <c r="M36" s="145"/>
      <c r="N36" s="145"/>
      <c r="O36" s="145"/>
      <c r="P36" s="145"/>
      <c r="Q36" s="145"/>
    </row>
    <row r="37" spans="1:17" ht="12" customHeight="1" x14ac:dyDescent="0.25">
      <c r="A37" s="23" t="s">
        <v>60</v>
      </c>
      <c r="B37" s="67"/>
      <c r="C37" s="67">
        <f>RES_hhdet_in!C$165</f>
        <v>0</v>
      </c>
      <c r="D37" s="67">
        <f>RES_hhdet_in!D$165</f>
        <v>0</v>
      </c>
      <c r="E37" s="67">
        <f>RES_hhdet_in!E$165</f>
        <v>0</v>
      </c>
      <c r="F37" s="67">
        <f>RES_hhdet_in!F$165</f>
        <v>0</v>
      </c>
      <c r="G37" s="67">
        <f>RES_hhdet_in!G$165</f>
        <v>0</v>
      </c>
      <c r="H37" s="67">
        <f>RES_hhdet_in!H$165</f>
        <v>0</v>
      </c>
      <c r="I37" s="67">
        <f>RES_hhdet_in!I$165</f>
        <v>1</v>
      </c>
      <c r="J37" s="67">
        <f>RES_hhdet_in!J$165</f>
        <v>1</v>
      </c>
      <c r="K37" s="67">
        <f>RES_hhdet_in!K$165</f>
        <v>1</v>
      </c>
      <c r="L37" s="67">
        <f>RES_hhdet_in!L$165</f>
        <v>1</v>
      </c>
      <c r="M37" s="67">
        <f>RES_hhdet_in!M$165</f>
        <v>3</v>
      </c>
      <c r="N37" s="67">
        <f>RES_hhdet_in!N$165</f>
        <v>4</v>
      </c>
      <c r="O37" s="67">
        <f>RES_hhdet_in!O$165</f>
        <v>6</v>
      </c>
      <c r="P37" s="67">
        <f>RES_hhdet_in!P$165</f>
        <v>3</v>
      </c>
      <c r="Q37" s="67">
        <f>RES_hhdet_in!Q$165</f>
        <v>12</v>
      </c>
    </row>
    <row r="38" spans="1:17" ht="12" customHeight="1" x14ac:dyDescent="0.25">
      <c r="A38" s="146" t="s">
        <v>63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</row>
    <row r="39" spans="1:17" ht="12" customHeight="1" x14ac:dyDescent="0.25">
      <c r="A39" s="23" t="s">
        <v>144</v>
      </c>
      <c r="B39" s="67"/>
      <c r="C39" s="67">
        <f>RES_hhdet_in!C$167</f>
        <v>15.636277086745107</v>
      </c>
      <c r="D39" s="67">
        <f>RES_hhdet_in!D$167</f>
        <v>23.103282904879304</v>
      </c>
      <c r="E39" s="67">
        <f>RES_hhdet_in!E$167</f>
        <v>46.366357376693998</v>
      </c>
      <c r="F39" s="67">
        <f>RES_hhdet_in!F$167</f>
        <v>46.086325707941235</v>
      </c>
      <c r="G39" s="67">
        <f>RES_hhdet_in!G$167</f>
        <v>14.787335940276954</v>
      </c>
      <c r="H39" s="67">
        <f>RES_hhdet_in!H$167</f>
        <v>31.738857578432402</v>
      </c>
      <c r="I39" s="67">
        <f>RES_hhdet_in!I$167</f>
        <v>14.907600862141605</v>
      </c>
      <c r="J39" s="67">
        <f>RES_hhdet_in!J$167</f>
        <v>10.999999999999998</v>
      </c>
      <c r="K39" s="67">
        <f>RES_hhdet_in!K$167</f>
        <v>14.000000000000002</v>
      </c>
      <c r="L39" s="67">
        <f>RES_hhdet_in!L$167</f>
        <v>11</v>
      </c>
      <c r="M39" s="67">
        <f>RES_hhdet_in!M$167</f>
        <v>0</v>
      </c>
      <c r="N39" s="67">
        <f>RES_hhdet_in!N$167</f>
        <v>0</v>
      </c>
      <c r="O39" s="67">
        <f>RES_hhdet_in!O$167</f>
        <v>0</v>
      </c>
      <c r="P39" s="67">
        <f>RES_hhdet_in!P$167</f>
        <v>0</v>
      </c>
      <c r="Q39" s="67">
        <f>RES_hhdet_in!Q$167</f>
        <v>0</v>
      </c>
    </row>
    <row r="40" spans="1:17" ht="12" customHeight="1" x14ac:dyDescent="0.25">
      <c r="A40" s="23" t="s">
        <v>143</v>
      </c>
      <c r="B40" s="67"/>
      <c r="C40" s="67">
        <f>RES_hhdet_in!C$168</f>
        <v>0</v>
      </c>
      <c r="D40" s="67">
        <f>RES_hhdet_in!D$168</f>
        <v>0</v>
      </c>
      <c r="E40" s="67">
        <f>RES_hhdet_in!E$168</f>
        <v>0</v>
      </c>
      <c r="F40" s="67">
        <f>RES_hhdet_in!F$168</f>
        <v>0</v>
      </c>
      <c r="G40" s="67">
        <f>RES_hhdet_in!G$168</f>
        <v>0</v>
      </c>
      <c r="H40" s="67">
        <f>RES_hhdet_in!H$168</f>
        <v>0</v>
      </c>
      <c r="I40" s="67">
        <f>RES_hhdet_in!I$168</f>
        <v>0</v>
      </c>
      <c r="J40" s="67">
        <f>RES_hhdet_in!J$168</f>
        <v>0</v>
      </c>
      <c r="K40" s="67">
        <f>RES_hhdet_in!K$168</f>
        <v>0</v>
      </c>
      <c r="L40" s="67">
        <f>RES_hhdet_in!L$168</f>
        <v>0</v>
      </c>
      <c r="M40" s="67">
        <f>RES_hhdet_in!M$168</f>
        <v>0</v>
      </c>
      <c r="N40" s="67">
        <f>RES_hhdet_in!N$168</f>
        <v>0</v>
      </c>
      <c r="O40" s="67">
        <f>RES_hhdet_in!O$168</f>
        <v>0</v>
      </c>
      <c r="P40" s="67">
        <f>RES_hhdet_in!P$168</f>
        <v>0</v>
      </c>
      <c r="Q40" s="67">
        <f>RES_hhdet_in!Q$168</f>
        <v>0</v>
      </c>
    </row>
    <row r="41" spans="1:17" ht="12" customHeight="1" x14ac:dyDescent="0.25">
      <c r="A41" s="23" t="s">
        <v>142</v>
      </c>
      <c r="B41" s="67"/>
      <c r="C41" s="67">
        <f>RES_hhdet_in!C$171</f>
        <v>29.750000000000004</v>
      </c>
      <c r="D41" s="67">
        <f>RES_hhdet_in!D$171</f>
        <v>63.749999999999972</v>
      </c>
      <c r="E41" s="67">
        <f>RES_hhdet_in!E$171</f>
        <v>187.75000000000003</v>
      </c>
      <c r="F41" s="67">
        <f>RES_hhdet_in!F$171</f>
        <v>321.75</v>
      </c>
      <c r="G41" s="67">
        <f>RES_hhdet_in!G$171</f>
        <v>48.749999999999993</v>
      </c>
      <c r="H41" s="67">
        <f>RES_hhdet_in!H$171</f>
        <v>1324.75</v>
      </c>
      <c r="I41" s="67">
        <f>RES_hhdet_in!I$171</f>
        <v>1965.75</v>
      </c>
      <c r="J41" s="67">
        <f>RES_hhdet_in!J$171</f>
        <v>186.56824587320892</v>
      </c>
      <c r="K41" s="67">
        <f>RES_hhdet_in!K$171</f>
        <v>411.11372291325483</v>
      </c>
      <c r="L41" s="67">
        <f>RES_hhdet_in!L$171</f>
        <v>214.64671709512072</v>
      </c>
      <c r="M41" s="67">
        <f>RES_hhdet_in!M$171</f>
        <v>239.383642623306</v>
      </c>
      <c r="N41" s="67">
        <f>RES_hhdet_in!N$171</f>
        <v>372.66367429205877</v>
      </c>
      <c r="O41" s="67">
        <f>RES_hhdet_in!O$171</f>
        <v>150.53733594027693</v>
      </c>
      <c r="P41" s="67">
        <f>RES_hhdet_in!P$171</f>
        <v>1410.0111424215677</v>
      </c>
      <c r="Q41" s="67">
        <f>RES_hhdet_in!Q$171</f>
        <v>2202.7005188412058</v>
      </c>
    </row>
    <row r="42" spans="1:17" ht="12" customHeight="1" x14ac:dyDescent="0.25">
      <c r="A42" s="23" t="s">
        <v>141</v>
      </c>
      <c r="B42" s="67"/>
      <c r="C42" s="67">
        <f>RES_hhdet_in!C$172</f>
        <v>0</v>
      </c>
      <c r="D42" s="67">
        <f>RES_hhdet_in!D$172</f>
        <v>0</v>
      </c>
      <c r="E42" s="67">
        <f>RES_hhdet_in!E$172</f>
        <v>0</v>
      </c>
      <c r="F42" s="67">
        <f>RES_hhdet_in!F$172</f>
        <v>0</v>
      </c>
      <c r="G42" s="67">
        <f>RES_hhdet_in!G$172</f>
        <v>0</v>
      </c>
      <c r="H42" s="67">
        <f>RES_hhdet_in!H$172</f>
        <v>0</v>
      </c>
      <c r="I42" s="67">
        <f>RES_hhdet_in!I$172</f>
        <v>0</v>
      </c>
      <c r="J42" s="67">
        <f>RES_hhdet_in!J$172</f>
        <v>0</v>
      </c>
      <c r="K42" s="67">
        <f>RES_hhdet_in!K$172</f>
        <v>0</v>
      </c>
      <c r="L42" s="67">
        <f>RES_hhdet_in!L$172</f>
        <v>0</v>
      </c>
      <c r="M42" s="67">
        <f>RES_hhdet_in!M$172</f>
        <v>0</v>
      </c>
      <c r="N42" s="67">
        <f>RES_hhdet_in!N$172</f>
        <v>0</v>
      </c>
      <c r="O42" s="67">
        <f>RES_hhdet_in!O$172</f>
        <v>0</v>
      </c>
      <c r="P42" s="67">
        <f>RES_hhdet_in!P$172</f>
        <v>0</v>
      </c>
      <c r="Q42" s="67">
        <f>RES_hhdet_in!Q$172</f>
        <v>0</v>
      </c>
    </row>
    <row r="43" spans="1:17" ht="12" customHeight="1" x14ac:dyDescent="0.25">
      <c r="A43" s="146" t="s">
        <v>62</v>
      </c>
      <c r="B43" s="145"/>
      <c r="C43" s="145"/>
      <c r="D43" s="145"/>
      <c r="E43" s="145"/>
      <c r="F43" s="145"/>
      <c r="G43" s="145"/>
      <c r="H43" s="145"/>
      <c r="I43" s="145"/>
      <c r="J43" s="145"/>
      <c r="K43" s="145"/>
      <c r="L43" s="145"/>
      <c r="M43" s="145"/>
      <c r="N43" s="145"/>
      <c r="O43" s="145"/>
      <c r="P43" s="145"/>
      <c r="Q43" s="145"/>
    </row>
    <row r="44" spans="1:17" ht="12" customHeight="1" x14ac:dyDescent="0.25">
      <c r="A44" s="23" t="s">
        <v>57</v>
      </c>
      <c r="B44" s="67"/>
      <c r="C44" s="67">
        <f>RES_hhdet_in!C$176</f>
        <v>8.8896600696215842</v>
      </c>
      <c r="D44" s="67">
        <f>RES_hhdet_in!D$176</f>
        <v>16.249999999999996</v>
      </c>
      <c r="E44" s="67">
        <f>RES_hhdet_in!E$176</f>
        <v>60.249999999999993</v>
      </c>
      <c r="F44" s="67">
        <f>RES_hhdet_in!F$176</f>
        <v>116.24999999999997</v>
      </c>
      <c r="G44" s="67">
        <f>RES_hhdet_in!G$176</f>
        <v>63.249999999999986</v>
      </c>
      <c r="H44" s="67">
        <f>RES_hhdet_in!H$176</f>
        <v>489.24999999999989</v>
      </c>
      <c r="I44" s="67">
        <f>RES_hhdet_in!I$176</f>
        <v>521.23116498273146</v>
      </c>
      <c r="J44" s="67">
        <f>RES_hhdet_in!J$176</f>
        <v>37.258975916908483</v>
      </c>
      <c r="K44" s="67">
        <f>RES_hhdet_in!K$176</f>
        <v>0</v>
      </c>
      <c r="L44" s="67">
        <f>RES_hhdet_in!L$176</f>
        <v>0</v>
      </c>
      <c r="M44" s="67">
        <f>RES_hhdet_in!M$176</f>
        <v>368.99999999999966</v>
      </c>
      <c r="N44" s="67">
        <f>RES_hhdet_in!N$176</f>
        <v>23.526220782581998</v>
      </c>
      <c r="O44" s="67">
        <f>RES_hhdet_in!O$176</f>
        <v>13.799356503987859</v>
      </c>
      <c r="P44" s="67">
        <f>RES_hhdet_in!P$176</f>
        <v>603.25277120634451</v>
      </c>
      <c r="Q44" s="67">
        <f>RES_hhdet_in!Q$176</f>
        <v>241.14260548452762</v>
      </c>
    </row>
    <row r="45" spans="1:17" ht="12" customHeight="1" x14ac:dyDescent="0.25">
      <c r="A45" s="29" t="s">
        <v>140</v>
      </c>
      <c r="B45" s="83"/>
      <c r="C45" s="83">
        <f>RES_hhdet_in!C$177</f>
        <v>46.5</v>
      </c>
      <c r="D45" s="83">
        <f>RES_hhdet_in!D$177</f>
        <v>62.5</v>
      </c>
      <c r="E45" s="83">
        <f>RES_hhdet_in!E$177</f>
        <v>150.08042140595791</v>
      </c>
      <c r="F45" s="83">
        <f>RES_hhdet_in!F$177</f>
        <v>235.52239696383032</v>
      </c>
      <c r="G45" s="83">
        <f>RES_hhdet_in!G$177</f>
        <v>32.92615777240345</v>
      </c>
      <c r="H45" s="83">
        <f>RES_hhdet_in!H$177</f>
        <v>850.37222879365538</v>
      </c>
      <c r="I45" s="83">
        <f>RES_hhdet_in!I$177</f>
        <v>1511.5</v>
      </c>
      <c r="J45" s="83">
        <f>RES_hhdet_in!J$177</f>
        <v>161.49999999999994</v>
      </c>
      <c r="K45" s="83">
        <f>RES_hhdet_in!K$177</f>
        <v>533.9853399303787</v>
      </c>
      <c r="L45" s="83">
        <f>RES_hhdet_in!L$177</f>
        <v>236.74657078491833</v>
      </c>
      <c r="M45" s="83">
        <f>RES_hhdet_in!M$177</f>
        <v>20.648211365737279</v>
      </c>
      <c r="N45" s="83">
        <f>RES_hhdet_in!N$177</f>
        <v>329.52239696382986</v>
      </c>
      <c r="O45" s="83">
        <f>RES_hhdet_in!O$177</f>
        <v>154.01913288856602</v>
      </c>
      <c r="P45" s="83">
        <f>RES_hhdet_in!P$177</f>
        <v>824.96700517823376</v>
      </c>
      <c r="Q45" s="83">
        <f>RES_hhdet_in!Q$177</f>
        <v>1962.6073945154726</v>
      </c>
    </row>
    <row r="47" spans="1:17" ht="12" customHeight="1" x14ac:dyDescent="0.25">
      <c r="A47" s="193" t="s">
        <v>21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</row>
    <row r="48" spans="1:17" ht="12" customHeight="1" x14ac:dyDescent="0.25">
      <c r="A48" s="192" t="s">
        <v>65</v>
      </c>
      <c r="B48" s="149"/>
      <c r="C48" s="149"/>
      <c r="D48" s="149"/>
      <c r="E48" s="149"/>
      <c r="F48" s="149"/>
      <c r="G48" s="149"/>
      <c r="H48" s="149"/>
      <c r="I48" s="149"/>
      <c r="J48" s="149"/>
      <c r="K48" s="149"/>
      <c r="L48" s="149"/>
      <c r="M48" s="149"/>
      <c r="N48" s="149"/>
      <c r="O48" s="149"/>
      <c r="P48" s="149"/>
      <c r="Q48" s="149"/>
    </row>
    <row r="49" spans="1:17" ht="12" customHeight="1" x14ac:dyDescent="0.25">
      <c r="A49" s="148" t="s">
        <v>60</v>
      </c>
      <c r="B49" s="67"/>
      <c r="C49" s="67">
        <f>RES_hhdet_in_new!C$163</f>
        <v>16.025534363356886</v>
      </c>
      <c r="D49" s="67">
        <f>RES_hhdet_in_new!D$163</f>
        <v>25.928827309382154</v>
      </c>
      <c r="E49" s="67">
        <f>RES_hhdet_in_new!E$163</f>
        <v>78.482869324547096</v>
      </c>
      <c r="F49" s="67">
        <f>RES_hhdet_in_new!F$163</f>
        <v>131.45121753155985</v>
      </c>
      <c r="G49" s="67">
        <f>RES_hhdet_in_new!G$163</f>
        <v>21.109535585538339</v>
      </c>
      <c r="H49" s="67">
        <f>RES_hhdet_in_new!H$163</f>
        <v>669.2632043467944</v>
      </c>
      <c r="I49" s="67">
        <f>RES_hhdet_in_new!I$163</f>
        <v>821.62926589781694</v>
      </c>
      <c r="J49" s="67">
        <f>RES_hhdet_in_new!J$163</f>
        <v>69.696870498441825</v>
      </c>
      <c r="K49" s="67">
        <f>RES_hhdet_in_new!K$163</f>
        <v>177.59183103753057</v>
      </c>
      <c r="L49" s="67">
        <f>RES_hhdet_in_new!L$163</f>
        <v>41.069334738008209</v>
      </c>
      <c r="M49" s="67">
        <f>RES_hhdet_in_new!M$163</f>
        <v>20.648211365737279</v>
      </c>
      <c r="N49" s="67">
        <f>RES_hhdet_in_new!N$163</f>
        <v>19.350865451806474</v>
      </c>
      <c r="O49" s="67">
        <f>RES_hhdet_in_new!O$163</f>
        <v>37.428221502011709</v>
      </c>
      <c r="P49" s="67">
        <f>RES_hhdet_in_new!P$163</f>
        <v>38.102312992751962</v>
      </c>
      <c r="Q49" s="67">
        <f>RES_hhdet_in_new!Q$163</f>
        <v>99.518763037100129</v>
      </c>
    </row>
    <row r="50" spans="1:17" ht="12" customHeight="1" x14ac:dyDescent="0.25">
      <c r="A50" s="191" t="s">
        <v>112</v>
      </c>
      <c r="B50" s="145"/>
      <c r="C50" s="145"/>
      <c r="D50" s="145"/>
      <c r="E50" s="145"/>
      <c r="F50" s="145"/>
      <c r="G50" s="145"/>
      <c r="H50" s="145"/>
      <c r="I50" s="145"/>
      <c r="J50" s="145"/>
      <c r="K50" s="145"/>
      <c r="L50" s="145"/>
      <c r="M50" s="145"/>
      <c r="N50" s="145"/>
      <c r="O50" s="145"/>
      <c r="P50" s="145"/>
      <c r="Q50" s="145"/>
    </row>
    <row r="51" spans="1:17" ht="12" customHeight="1" x14ac:dyDescent="0.25">
      <c r="A51" s="148" t="s">
        <v>60</v>
      </c>
      <c r="B51" s="67"/>
      <c r="C51" s="67">
        <f>RES_hhdet_in_new!C$165</f>
        <v>0</v>
      </c>
      <c r="D51" s="67">
        <f>RES_hhdet_in_new!D$165</f>
        <v>0</v>
      </c>
      <c r="E51" s="67">
        <f>RES_hhdet_in_new!E$165</f>
        <v>0</v>
      </c>
      <c r="F51" s="67">
        <f>RES_hhdet_in_new!F$165</f>
        <v>0</v>
      </c>
      <c r="G51" s="67">
        <f>RES_hhdet_in_new!G$165</f>
        <v>0</v>
      </c>
      <c r="H51" s="67">
        <f>RES_hhdet_in_new!H$165</f>
        <v>0</v>
      </c>
      <c r="I51" s="67">
        <f>RES_hhdet_in_new!I$165</f>
        <v>0</v>
      </c>
      <c r="J51" s="67">
        <f>RES_hhdet_in_new!J$165</f>
        <v>0</v>
      </c>
      <c r="K51" s="67">
        <f>RES_hhdet_in_new!K$165</f>
        <v>0</v>
      </c>
      <c r="L51" s="67">
        <f>RES_hhdet_in_new!L$165</f>
        <v>0</v>
      </c>
      <c r="M51" s="67">
        <f>RES_hhdet_in_new!M$165</f>
        <v>1</v>
      </c>
      <c r="N51" s="67">
        <f>RES_hhdet_in_new!N$165</f>
        <v>2</v>
      </c>
      <c r="O51" s="67">
        <f>RES_hhdet_in_new!O$165</f>
        <v>2</v>
      </c>
      <c r="P51" s="67">
        <f>RES_hhdet_in_new!P$165</f>
        <v>1</v>
      </c>
      <c r="Q51" s="67">
        <f>RES_hhdet_in_new!Q$165</f>
        <v>5.0000000000000009</v>
      </c>
    </row>
    <row r="52" spans="1:17" ht="12" customHeight="1" x14ac:dyDescent="0.25">
      <c r="A52" s="191" t="s">
        <v>63</v>
      </c>
      <c r="B52" s="145"/>
      <c r="C52" s="145"/>
      <c r="D52" s="145"/>
      <c r="E52" s="145"/>
      <c r="F52" s="145"/>
      <c r="G52" s="145"/>
      <c r="H52" s="145"/>
      <c r="I52" s="145"/>
      <c r="J52" s="145"/>
      <c r="K52" s="145"/>
      <c r="L52" s="145"/>
      <c r="M52" s="145"/>
      <c r="N52" s="145"/>
      <c r="O52" s="145"/>
      <c r="P52" s="145"/>
      <c r="Q52" s="145"/>
    </row>
    <row r="53" spans="1:17" ht="12" customHeight="1" x14ac:dyDescent="0.25">
      <c r="A53" s="148" t="s">
        <v>144</v>
      </c>
      <c r="B53" s="67"/>
      <c r="C53" s="67">
        <f>RES_hhdet_in_new!C$167</f>
        <v>0</v>
      </c>
      <c r="D53" s="67">
        <f>RES_hhdet_in_new!D$167</f>
        <v>0</v>
      </c>
      <c r="E53" s="67">
        <f>RES_hhdet_in_new!E$167</f>
        <v>0</v>
      </c>
      <c r="F53" s="67">
        <f>RES_hhdet_in_new!F$167</f>
        <v>0</v>
      </c>
      <c r="G53" s="67">
        <f>RES_hhdet_in_new!G$167</f>
        <v>0</v>
      </c>
      <c r="H53" s="67">
        <f>RES_hhdet_in_new!H$167</f>
        <v>0</v>
      </c>
      <c r="I53" s="67">
        <f>RES_hhdet_in_new!I$167</f>
        <v>0</v>
      </c>
      <c r="J53" s="67">
        <f>RES_hhdet_in_new!J$167</f>
        <v>0</v>
      </c>
      <c r="K53" s="67">
        <f>RES_hhdet_in_new!K$167</f>
        <v>0</v>
      </c>
      <c r="L53" s="67">
        <f>RES_hhdet_in_new!L$167</f>
        <v>0</v>
      </c>
      <c r="M53" s="67">
        <f>RES_hhdet_in_new!M$167</f>
        <v>0</v>
      </c>
      <c r="N53" s="67">
        <f>RES_hhdet_in_new!N$167</f>
        <v>0</v>
      </c>
      <c r="O53" s="67">
        <f>RES_hhdet_in_new!O$167</f>
        <v>0</v>
      </c>
      <c r="P53" s="67">
        <f>RES_hhdet_in_new!P$167</f>
        <v>0</v>
      </c>
      <c r="Q53" s="67">
        <f>RES_hhdet_in_new!Q$167</f>
        <v>0</v>
      </c>
    </row>
    <row r="54" spans="1:17" ht="12" customHeight="1" x14ac:dyDescent="0.25">
      <c r="A54" s="148" t="s">
        <v>143</v>
      </c>
      <c r="B54" s="67"/>
      <c r="C54" s="67">
        <f>RES_hhdet_in_new!C$168</f>
        <v>0</v>
      </c>
      <c r="D54" s="67">
        <f>RES_hhdet_in_new!D$168</f>
        <v>0</v>
      </c>
      <c r="E54" s="67">
        <f>RES_hhdet_in_new!E$168</f>
        <v>0</v>
      </c>
      <c r="F54" s="67">
        <f>RES_hhdet_in_new!F$168</f>
        <v>0</v>
      </c>
      <c r="G54" s="67">
        <f>RES_hhdet_in_new!G$168</f>
        <v>0</v>
      </c>
      <c r="H54" s="67">
        <f>RES_hhdet_in_new!H$168</f>
        <v>0</v>
      </c>
      <c r="I54" s="67">
        <f>RES_hhdet_in_new!I$168</f>
        <v>0</v>
      </c>
      <c r="J54" s="67">
        <f>RES_hhdet_in_new!J$168</f>
        <v>0</v>
      </c>
      <c r="K54" s="67">
        <f>RES_hhdet_in_new!K$168</f>
        <v>0</v>
      </c>
      <c r="L54" s="67">
        <f>RES_hhdet_in_new!L$168</f>
        <v>0</v>
      </c>
      <c r="M54" s="67">
        <f>RES_hhdet_in_new!M$168</f>
        <v>0</v>
      </c>
      <c r="N54" s="67">
        <f>RES_hhdet_in_new!N$168</f>
        <v>0</v>
      </c>
      <c r="O54" s="67">
        <f>RES_hhdet_in_new!O$168</f>
        <v>0</v>
      </c>
      <c r="P54" s="67">
        <f>RES_hhdet_in_new!P$168</f>
        <v>0</v>
      </c>
      <c r="Q54" s="67">
        <f>RES_hhdet_in_new!Q$168</f>
        <v>0</v>
      </c>
    </row>
    <row r="55" spans="1:17" ht="12" customHeight="1" x14ac:dyDescent="0.25">
      <c r="A55" s="148" t="s">
        <v>142</v>
      </c>
      <c r="B55" s="67"/>
      <c r="C55" s="67">
        <f>RES_hhdet_in_new!C$171</f>
        <v>16.025534363356886</v>
      </c>
      <c r="D55" s="67">
        <f>RES_hhdet_in_new!D$171</f>
        <v>25.928827309382154</v>
      </c>
      <c r="E55" s="67">
        <f>RES_hhdet_in_new!E$171</f>
        <v>78.482869324547096</v>
      </c>
      <c r="F55" s="67">
        <f>RES_hhdet_in_new!F$171</f>
        <v>131.45121753155985</v>
      </c>
      <c r="G55" s="67">
        <f>RES_hhdet_in_new!G$171</f>
        <v>21.109535585538339</v>
      </c>
      <c r="H55" s="67">
        <f>RES_hhdet_in_new!H$171</f>
        <v>669.2632043467944</v>
      </c>
      <c r="I55" s="67">
        <f>RES_hhdet_in_new!I$171</f>
        <v>821.62926589781694</v>
      </c>
      <c r="J55" s="67">
        <f>RES_hhdet_in_new!J$171</f>
        <v>69.696870498441825</v>
      </c>
      <c r="K55" s="67">
        <f>RES_hhdet_in_new!K$171</f>
        <v>177.59183103753057</v>
      </c>
      <c r="L55" s="67">
        <f>RES_hhdet_in_new!L$171</f>
        <v>41.069334738008209</v>
      </c>
      <c r="M55" s="67">
        <f>RES_hhdet_in_new!M$171</f>
        <v>20.648211365737279</v>
      </c>
      <c r="N55" s="67">
        <f>RES_hhdet_in_new!N$171</f>
        <v>19.350865451806474</v>
      </c>
      <c r="O55" s="67">
        <f>RES_hhdet_in_new!O$171</f>
        <v>37.428221502011709</v>
      </c>
      <c r="P55" s="67">
        <f>RES_hhdet_in_new!P$171</f>
        <v>38.102312992751962</v>
      </c>
      <c r="Q55" s="67">
        <f>RES_hhdet_in_new!Q$171</f>
        <v>99.518763037100129</v>
      </c>
    </row>
    <row r="56" spans="1:17" ht="12" customHeight="1" x14ac:dyDescent="0.25">
      <c r="A56" s="148" t="s">
        <v>141</v>
      </c>
      <c r="B56" s="67"/>
      <c r="C56" s="67">
        <f>RES_hhdet_in_new!C$172</f>
        <v>0</v>
      </c>
      <c r="D56" s="67">
        <f>RES_hhdet_in_new!D$172</f>
        <v>0</v>
      </c>
      <c r="E56" s="67">
        <f>RES_hhdet_in_new!E$172</f>
        <v>0</v>
      </c>
      <c r="F56" s="67">
        <f>RES_hhdet_in_new!F$172</f>
        <v>0</v>
      </c>
      <c r="G56" s="67">
        <f>RES_hhdet_in_new!G$172</f>
        <v>0</v>
      </c>
      <c r="H56" s="67">
        <f>RES_hhdet_in_new!H$172</f>
        <v>0</v>
      </c>
      <c r="I56" s="67">
        <f>RES_hhdet_in_new!I$172</f>
        <v>0</v>
      </c>
      <c r="J56" s="67">
        <f>RES_hhdet_in_new!J$172</f>
        <v>0</v>
      </c>
      <c r="K56" s="67">
        <f>RES_hhdet_in_new!K$172</f>
        <v>0</v>
      </c>
      <c r="L56" s="67">
        <f>RES_hhdet_in_new!L$172</f>
        <v>0</v>
      </c>
      <c r="M56" s="67">
        <f>RES_hhdet_in_new!M$172</f>
        <v>0</v>
      </c>
      <c r="N56" s="67">
        <f>RES_hhdet_in_new!N$172</f>
        <v>0</v>
      </c>
      <c r="O56" s="67">
        <f>RES_hhdet_in_new!O$172</f>
        <v>0</v>
      </c>
      <c r="P56" s="67">
        <f>RES_hhdet_in_new!P$172</f>
        <v>0</v>
      </c>
      <c r="Q56" s="67">
        <f>RES_hhdet_in_new!Q$172</f>
        <v>0</v>
      </c>
    </row>
    <row r="57" spans="1:17" ht="12" customHeight="1" x14ac:dyDescent="0.25">
      <c r="A57" s="191" t="s">
        <v>62</v>
      </c>
      <c r="B57" s="145"/>
      <c r="C57" s="145"/>
      <c r="D57" s="145"/>
      <c r="E57" s="145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</row>
    <row r="58" spans="1:17" ht="12" customHeight="1" x14ac:dyDescent="0.25">
      <c r="A58" s="148" t="s">
        <v>57</v>
      </c>
      <c r="B58" s="67"/>
      <c r="C58" s="67">
        <f>RES_hhdet_in_new!C$176</f>
        <v>0</v>
      </c>
      <c r="D58" s="67">
        <f>RES_hhdet_in_new!D$176</f>
        <v>0</v>
      </c>
      <c r="E58" s="67">
        <f>RES_hhdet_in_new!E$176</f>
        <v>0</v>
      </c>
      <c r="F58" s="67">
        <f>RES_hhdet_in_new!F$176</f>
        <v>0</v>
      </c>
      <c r="G58" s="67">
        <f>RES_hhdet_in_new!G$176</f>
        <v>0</v>
      </c>
      <c r="H58" s="67">
        <f>RES_hhdet_in_new!H$176</f>
        <v>0</v>
      </c>
      <c r="I58" s="67">
        <f>RES_hhdet_in_new!I$176</f>
        <v>0</v>
      </c>
      <c r="J58" s="67">
        <f>RES_hhdet_in_new!J$176</f>
        <v>0</v>
      </c>
      <c r="K58" s="67">
        <f>RES_hhdet_in_new!K$176</f>
        <v>0</v>
      </c>
      <c r="L58" s="67">
        <f>RES_hhdet_in_new!L$176</f>
        <v>0</v>
      </c>
      <c r="M58" s="67">
        <f>RES_hhdet_in_new!M$176</f>
        <v>0</v>
      </c>
      <c r="N58" s="67">
        <f>RES_hhdet_in_new!N$176</f>
        <v>0</v>
      </c>
      <c r="O58" s="67">
        <f>RES_hhdet_in_new!O$176</f>
        <v>0</v>
      </c>
      <c r="P58" s="67">
        <f>RES_hhdet_in_new!P$176</f>
        <v>0</v>
      </c>
      <c r="Q58" s="67">
        <f>RES_hhdet_in_new!Q$176</f>
        <v>0</v>
      </c>
    </row>
    <row r="59" spans="1:17" ht="12" customHeight="1" x14ac:dyDescent="0.25">
      <c r="A59" s="159" t="s">
        <v>140</v>
      </c>
      <c r="B59" s="83"/>
      <c r="C59" s="83">
        <f>RES_hhdet_in_new!C$177</f>
        <v>16.025534363356886</v>
      </c>
      <c r="D59" s="83">
        <f>RES_hhdet_in_new!D$177</f>
        <v>25.928827309382154</v>
      </c>
      <c r="E59" s="83">
        <f>RES_hhdet_in_new!E$177</f>
        <v>78.482869324547096</v>
      </c>
      <c r="F59" s="83">
        <f>RES_hhdet_in_new!F$177</f>
        <v>131.45121753155985</v>
      </c>
      <c r="G59" s="83">
        <f>RES_hhdet_in_new!G$177</f>
        <v>21.109535585538339</v>
      </c>
      <c r="H59" s="83">
        <f>RES_hhdet_in_new!H$177</f>
        <v>669.2632043467944</v>
      </c>
      <c r="I59" s="83">
        <f>RES_hhdet_in_new!I$177</f>
        <v>821.62926589781694</v>
      </c>
      <c r="J59" s="83">
        <f>RES_hhdet_in_new!J$177</f>
        <v>69.696870498441825</v>
      </c>
      <c r="K59" s="83">
        <f>RES_hhdet_in_new!K$177</f>
        <v>177.59183103753057</v>
      </c>
      <c r="L59" s="83">
        <f>RES_hhdet_in_new!L$177</f>
        <v>41.069334738008209</v>
      </c>
      <c r="M59" s="83">
        <f>RES_hhdet_in_new!M$177</f>
        <v>20.648211365737279</v>
      </c>
      <c r="N59" s="83">
        <f>RES_hhdet_in_new!N$177</f>
        <v>19.350865451806474</v>
      </c>
      <c r="O59" s="83">
        <f>RES_hhdet_in_new!O$177</f>
        <v>37.428221502011709</v>
      </c>
      <c r="P59" s="83">
        <f>RES_hhdet_in_new!P$177</f>
        <v>38.102312992751962</v>
      </c>
      <c r="Q59" s="83">
        <f>RES_hhdet_in_new!Q$177</f>
        <v>99.518763037100129</v>
      </c>
    </row>
    <row r="61" spans="1:17" ht="12" customHeight="1" x14ac:dyDescent="0.25">
      <c r="A61" s="193" t="s">
        <v>202</v>
      </c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</row>
    <row r="62" spans="1:17" ht="12" customHeight="1" x14ac:dyDescent="0.25">
      <c r="A62" s="192" t="s">
        <v>65</v>
      </c>
      <c r="B62" s="149"/>
      <c r="C62" s="149"/>
      <c r="D62" s="149"/>
      <c r="E62" s="149"/>
      <c r="F62" s="149"/>
      <c r="G62" s="149"/>
      <c r="H62" s="149"/>
      <c r="I62" s="149"/>
      <c r="J62" s="149"/>
      <c r="K62" s="149"/>
      <c r="L62" s="149"/>
      <c r="M62" s="149"/>
      <c r="N62" s="149"/>
      <c r="O62" s="149"/>
      <c r="P62" s="149"/>
      <c r="Q62" s="149"/>
    </row>
    <row r="63" spans="1:17" ht="12" customHeight="1" x14ac:dyDescent="0.25">
      <c r="A63" s="148" t="s">
        <v>60</v>
      </c>
      <c r="B63" s="67"/>
      <c r="C63" s="67">
        <f>C35-C49</f>
        <v>26.349465636643114</v>
      </c>
      <c r="D63" s="67">
        <f t="shared" ref="D63:Q63" si="4">D35-D49</f>
        <v>42.446172690617843</v>
      </c>
      <c r="E63" s="67">
        <f t="shared" si="4"/>
        <v>114.8921306754529</v>
      </c>
      <c r="F63" s="67">
        <f t="shared" si="4"/>
        <v>194.92378246844015</v>
      </c>
      <c r="G63" s="67">
        <f t="shared" si="4"/>
        <v>33.265464414461661</v>
      </c>
      <c r="H63" s="67">
        <f t="shared" si="4"/>
        <v>656.11179565320538</v>
      </c>
      <c r="I63" s="67">
        <f t="shared" si="4"/>
        <v>1147.7457341021832</v>
      </c>
      <c r="J63" s="67">
        <f t="shared" si="4"/>
        <v>104.67812950155817</v>
      </c>
      <c r="K63" s="67">
        <f t="shared" si="4"/>
        <v>191.78316896246943</v>
      </c>
      <c r="L63" s="67">
        <f t="shared" si="4"/>
        <v>118.30566526199179</v>
      </c>
      <c r="M63" s="67">
        <f t="shared" si="4"/>
        <v>33.726788634262718</v>
      </c>
      <c r="N63" s="67">
        <f t="shared" si="4"/>
        <v>30.024134548193526</v>
      </c>
      <c r="O63" s="67">
        <f t="shared" si="4"/>
        <v>54.946778497988291</v>
      </c>
      <c r="P63" s="67">
        <f t="shared" si="4"/>
        <v>62.272687007248038</v>
      </c>
      <c r="Q63" s="67">
        <f t="shared" si="4"/>
        <v>134.85623696289986</v>
      </c>
    </row>
    <row r="64" spans="1:17" ht="12" customHeight="1" x14ac:dyDescent="0.25">
      <c r="A64" s="191" t="s">
        <v>112</v>
      </c>
      <c r="B64" s="145"/>
      <c r="C64" s="145"/>
      <c r="D64" s="145"/>
      <c r="E64" s="145"/>
      <c r="F64" s="145"/>
      <c r="G64" s="145"/>
      <c r="H64" s="145"/>
      <c r="I64" s="145"/>
      <c r="J64" s="145"/>
      <c r="K64" s="145"/>
      <c r="L64" s="145"/>
      <c r="M64" s="145"/>
      <c r="N64" s="145"/>
      <c r="O64" s="145"/>
      <c r="P64" s="145"/>
      <c r="Q64" s="145"/>
    </row>
    <row r="65" spans="1:17" ht="12" customHeight="1" x14ac:dyDescent="0.25">
      <c r="A65" s="148" t="s">
        <v>60</v>
      </c>
      <c r="B65" s="67"/>
      <c r="C65" s="67">
        <f>C37-C51</f>
        <v>0</v>
      </c>
      <c r="D65" s="67">
        <f t="shared" ref="D65:Q65" si="5">D37-D51</f>
        <v>0</v>
      </c>
      <c r="E65" s="67">
        <f t="shared" si="5"/>
        <v>0</v>
      </c>
      <c r="F65" s="67">
        <f t="shared" si="5"/>
        <v>0</v>
      </c>
      <c r="G65" s="67">
        <f t="shared" si="5"/>
        <v>0</v>
      </c>
      <c r="H65" s="67">
        <f t="shared" si="5"/>
        <v>0</v>
      </c>
      <c r="I65" s="67">
        <f t="shared" si="5"/>
        <v>1</v>
      </c>
      <c r="J65" s="67">
        <f t="shared" si="5"/>
        <v>1</v>
      </c>
      <c r="K65" s="67">
        <f t="shared" si="5"/>
        <v>1</v>
      </c>
      <c r="L65" s="67">
        <f t="shared" si="5"/>
        <v>1</v>
      </c>
      <c r="M65" s="67">
        <f t="shared" si="5"/>
        <v>2</v>
      </c>
      <c r="N65" s="67">
        <f t="shared" si="5"/>
        <v>2</v>
      </c>
      <c r="O65" s="67">
        <f t="shared" si="5"/>
        <v>4</v>
      </c>
      <c r="P65" s="67">
        <f t="shared" si="5"/>
        <v>2</v>
      </c>
      <c r="Q65" s="67">
        <f t="shared" si="5"/>
        <v>6.9999999999999991</v>
      </c>
    </row>
    <row r="66" spans="1:17" ht="12" customHeight="1" x14ac:dyDescent="0.25">
      <c r="A66" s="191" t="s">
        <v>63</v>
      </c>
      <c r="B66" s="145"/>
      <c r="C66" s="145"/>
      <c r="D66" s="145"/>
      <c r="E66" s="145"/>
      <c r="F66" s="145"/>
      <c r="G66" s="145"/>
      <c r="H66" s="145"/>
      <c r="I66" s="145"/>
      <c r="J66" s="145"/>
      <c r="K66" s="145"/>
      <c r="L66" s="145"/>
      <c r="M66" s="145"/>
      <c r="N66" s="145"/>
      <c r="O66" s="145"/>
      <c r="P66" s="145"/>
      <c r="Q66" s="145"/>
    </row>
    <row r="67" spans="1:17" ht="12" customHeight="1" x14ac:dyDescent="0.25">
      <c r="A67" s="148" t="s">
        <v>144</v>
      </c>
      <c r="B67" s="67"/>
      <c r="C67" s="67">
        <f t="shared" ref="C67:Q70" si="6">C39-C53</f>
        <v>15.636277086745107</v>
      </c>
      <c r="D67" s="67">
        <f t="shared" si="6"/>
        <v>23.103282904879304</v>
      </c>
      <c r="E67" s="67">
        <f t="shared" si="6"/>
        <v>46.366357376693998</v>
      </c>
      <c r="F67" s="67">
        <f t="shared" si="6"/>
        <v>46.086325707941235</v>
      </c>
      <c r="G67" s="67">
        <f t="shared" si="6"/>
        <v>14.787335940276954</v>
      </c>
      <c r="H67" s="67">
        <f t="shared" si="6"/>
        <v>31.738857578432402</v>
      </c>
      <c r="I67" s="67">
        <f t="shared" si="6"/>
        <v>14.907600862141605</v>
      </c>
      <c r="J67" s="67">
        <f t="shared" si="6"/>
        <v>10.999999999999998</v>
      </c>
      <c r="K67" s="67">
        <f t="shared" si="6"/>
        <v>14.000000000000002</v>
      </c>
      <c r="L67" s="67">
        <f t="shared" si="6"/>
        <v>11</v>
      </c>
      <c r="M67" s="67">
        <f t="shared" si="6"/>
        <v>0</v>
      </c>
      <c r="N67" s="67">
        <f t="shared" si="6"/>
        <v>0</v>
      </c>
      <c r="O67" s="67">
        <f t="shared" si="6"/>
        <v>0</v>
      </c>
      <c r="P67" s="67">
        <f t="shared" si="6"/>
        <v>0</v>
      </c>
      <c r="Q67" s="67">
        <f t="shared" si="6"/>
        <v>0</v>
      </c>
    </row>
    <row r="68" spans="1:17" ht="12" customHeight="1" x14ac:dyDescent="0.25">
      <c r="A68" s="148" t="s">
        <v>143</v>
      </c>
      <c r="B68" s="67"/>
      <c r="C68" s="67">
        <f t="shared" si="6"/>
        <v>0</v>
      </c>
      <c r="D68" s="67">
        <f t="shared" si="6"/>
        <v>0</v>
      </c>
      <c r="E68" s="67">
        <f t="shared" si="6"/>
        <v>0</v>
      </c>
      <c r="F68" s="67">
        <f t="shared" si="6"/>
        <v>0</v>
      </c>
      <c r="G68" s="67">
        <f t="shared" si="6"/>
        <v>0</v>
      </c>
      <c r="H68" s="67">
        <f t="shared" si="6"/>
        <v>0</v>
      </c>
      <c r="I68" s="67">
        <f t="shared" si="6"/>
        <v>0</v>
      </c>
      <c r="J68" s="67">
        <f t="shared" si="6"/>
        <v>0</v>
      </c>
      <c r="K68" s="67">
        <f t="shared" si="6"/>
        <v>0</v>
      </c>
      <c r="L68" s="67">
        <f t="shared" si="6"/>
        <v>0</v>
      </c>
      <c r="M68" s="67">
        <f t="shared" si="6"/>
        <v>0</v>
      </c>
      <c r="N68" s="67">
        <f t="shared" si="6"/>
        <v>0</v>
      </c>
      <c r="O68" s="67">
        <f t="shared" si="6"/>
        <v>0</v>
      </c>
      <c r="P68" s="67">
        <f t="shared" si="6"/>
        <v>0</v>
      </c>
      <c r="Q68" s="67">
        <f t="shared" si="6"/>
        <v>0</v>
      </c>
    </row>
    <row r="69" spans="1:17" ht="12" customHeight="1" x14ac:dyDescent="0.25">
      <c r="A69" s="148" t="s">
        <v>142</v>
      </c>
      <c r="B69" s="67"/>
      <c r="C69" s="67">
        <f t="shared" si="6"/>
        <v>13.724465636643117</v>
      </c>
      <c r="D69" s="67">
        <f t="shared" si="6"/>
        <v>37.821172690617814</v>
      </c>
      <c r="E69" s="67">
        <f t="shared" si="6"/>
        <v>109.26713067545293</v>
      </c>
      <c r="F69" s="67">
        <f t="shared" si="6"/>
        <v>190.29878246844015</v>
      </c>
      <c r="G69" s="67">
        <f t="shared" si="6"/>
        <v>27.640464414461654</v>
      </c>
      <c r="H69" s="67">
        <f t="shared" si="6"/>
        <v>655.4867956532056</v>
      </c>
      <c r="I69" s="67">
        <f t="shared" si="6"/>
        <v>1144.1207341021832</v>
      </c>
      <c r="J69" s="67">
        <f t="shared" si="6"/>
        <v>116.8713753747671</v>
      </c>
      <c r="K69" s="67">
        <f t="shared" si="6"/>
        <v>233.52189187572426</v>
      </c>
      <c r="L69" s="67">
        <f t="shared" si="6"/>
        <v>173.57738235711253</v>
      </c>
      <c r="M69" s="67">
        <f t="shared" si="6"/>
        <v>218.73543125756873</v>
      </c>
      <c r="N69" s="67">
        <f t="shared" si="6"/>
        <v>353.31280884025227</v>
      </c>
      <c r="O69" s="67">
        <f t="shared" si="6"/>
        <v>113.10911443826522</v>
      </c>
      <c r="P69" s="67">
        <f t="shared" si="6"/>
        <v>1371.9088294288158</v>
      </c>
      <c r="Q69" s="67">
        <f t="shared" si="6"/>
        <v>2103.1817558041057</v>
      </c>
    </row>
    <row r="70" spans="1:17" ht="12" customHeight="1" x14ac:dyDescent="0.25">
      <c r="A70" s="148" t="s">
        <v>141</v>
      </c>
      <c r="B70" s="67"/>
      <c r="C70" s="67">
        <f t="shared" si="6"/>
        <v>0</v>
      </c>
      <c r="D70" s="67">
        <f t="shared" si="6"/>
        <v>0</v>
      </c>
      <c r="E70" s="67">
        <f t="shared" si="6"/>
        <v>0</v>
      </c>
      <c r="F70" s="67">
        <f t="shared" si="6"/>
        <v>0</v>
      </c>
      <c r="G70" s="67">
        <f t="shared" si="6"/>
        <v>0</v>
      </c>
      <c r="H70" s="67">
        <f t="shared" si="6"/>
        <v>0</v>
      </c>
      <c r="I70" s="67">
        <f t="shared" si="6"/>
        <v>0</v>
      </c>
      <c r="J70" s="67">
        <f t="shared" si="6"/>
        <v>0</v>
      </c>
      <c r="K70" s="67">
        <f t="shared" si="6"/>
        <v>0</v>
      </c>
      <c r="L70" s="67">
        <f t="shared" si="6"/>
        <v>0</v>
      </c>
      <c r="M70" s="67">
        <f t="shared" si="6"/>
        <v>0</v>
      </c>
      <c r="N70" s="67">
        <f t="shared" si="6"/>
        <v>0</v>
      </c>
      <c r="O70" s="67">
        <f t="shared" si="6"/>
        <v>0</v>
      </c>
      <c r="P70" s="67">
        <f t="shared" si="6"/>
        <v>0</v>
      </c>
      <c r="Q70" s="67">
        <f t="shared" si="6"/>
        <v>0</v>
      </c>
    </row>
    <row r="71" spans="1:17" ht="12" customHeight="1" x14ac:dyDescent="0.25">
      <c r="A71" s="191" t="s">
        <v>62</v>
      </c>
      <c r="B71" s="145"/>
      <c r="C71" s="145"/>
      <c r="D71" s="145"/>
      <c r="E71" s="145"/>
      <c r="F71" s="145"/>
      <c r="G71" s="145"/>
      <c r="H71" s="145"/>
      <c r="I71" s="145"/>
      <c r="J71" s="145"/>
      <c r="K71" s="145"/>
      <c r="L71" s="145"/>
      <c r="M71" s="145"/>
      <c r="N71" s="145"/>
      <c r="O71" s="145"/>
      <c r="P71" s="145"/>
      <c r="Q71" s="145"/>
    </row>
    <row r="72" spans="1:17" ht="12" customHeight="1" x14ac:dyDescent="0.25">
      <c r="A72" s="148" t="s">
        <v>57</v>
      </c>
      <c r="B72" s="67"/>
      <c r="C72" s="67">
        <f t="shared" ref="C72:Q73" si="7">C44-C58</f>
        <v>8.8896600696215842</v>
      </c>
      <c r="D72" s="67">
        <f t="shared" si="7"/>
        <v>16.249999999999996</v>
      </c>
      <c r="E72" s="67">
        <f t="shared" si="7"/>
        <v>60.249999999999993</v>
      </c>
      <c r="F72" s="67">
        <f t="shared" si="7"/>
        <v>116.24999999999997</v>
      </c>
      <c r="G72" s="67">
        <f t="shared" si="7"/>
        <v>63.249999999999986</v>
      </c>
      <c r="H72" s="67">
        <f t="shared" si="7"/>
        <v>489.24999999999989</v>
      </c>
      <c r="I72" s="67">
        <f t="shared" si="7"/>
        <v>521.23116498273146</v>
      </c>
      <c r="J72" s="67">
        <f t="shared" si="7"/>
        <v>37.258975916908483</v>
      </c>
      <c r="K72" s="67">
        <f t="shared" si="7"/>
        <v>0</v>
      </c>
      <c r="L72" s="67">
        <f t="shared" si="7"/>
        <v>0</v>
      </c>
      <c r="M72" s="67">
        <f t="shared" si="7"/>
        <v>368.99999999999966</v>
      </c>
      <c r="N72" s="67">
        <f t="shared" si="7"/>
        <v>23.526220782581998</v>
      </c>
      <c r="O72" s="67">
        <f t="shared" si="7"/>
        <v>13.799356503987859</v>
      </c>
      <c r="P72" s="67">
        <f t="shared" si="7"/>
        <v>603.25277120634451</v>
      </c>
      <c r="Q72" s="67">
        <f t="shared" si="7"/>
        <v>241.14260548452762</v>
      </c>
    </row>
    <row r="73" spans="1:17" ht="12" customHeight="1" x14ac:dyDescent="0.25">
      <c r="A73" s="159" t="s">
        <v>140</v>
      </c>
      <c r="B73" s="83"/>
      <c r="C73" s="83">
        <f t="shared" si="7"/>
        <v>30.474465636643114</v>
      </c>
      <c r="D73" s="83">
        <f t="shared" si="7"/>
        <v>36.571172690617843</v>
      </c>
      <c r="E73" s="83">
        <f t="shared" si="7"/>
        <v>71.597552081410811</v>
      </c>
      <c r="F73" s="83">
        <f t="shared" si="7"/>
        <v>104.07117943227047</v>
      </c>
      <c r="G73" s="83">
        <f t="shared" si="7"/>
        <v>11.816622186865111</v>
      </c>
      <c r="H73" s="83">
        <f t="shared" si="7"/>
        <v>181.10902444686099</v>
      </c>
      <c r="I73" s="83">
        <f t="shared" si="7"/>
        <v>689.87073410218306</v>
      </c>
      <c r="J73" s="83">
        <f t="shared" si="7"/>
        <v>91.803129501558118</v>
      </c>
      <c r="K73" s="83">
        <f t="shared" si="7"/>
        <v>356.3935088928481</v>
      </c>
      <c r="L73" s="83">
        <f t="shared" si="7"/>
        <v>195.67723604691014</v>
      </c>
      <c r="M73" s="83">
        <f t="shared" si="7"/>
        <v>0</v>
      </c>
      <c r="N73" s="83">
        <f t="shared" si="7"/>
        <v>310.17153151202336</v>
      </c>
      <c r="O73" s="83">
        <f t="shared" si="7"/>
        <v>116.59091138655431</v>
      </c>
      <c r="P73" s="83">
        <f t="shared" si="7"/>
        <v>786.86469218548177</v>
      </c>
      <c r="Q73" s="83">
        <f t="shared" si="7"/>
        <v>1863.0886314783725</v>
      </c>
    </row>
    <row r="75" spans="1:17" ht="12" customHeight="1" x14ac:dyDescent="0.25">
      <c r="A75" s="190" t="s">
        <v>201</v>
      </c>
      <c r="B75" s="215">
        <v>2015</v>
      </c>
      <c r="C75" s="215"/>
      <c r="D75" s="215"/>
      <c r="E75" s="215"/>
      <c r="F75" s="215"/>
      <c r="G75" s="215"/>
      <c r="H75" s="215"/>
      <c r="I75" s="215"/>
      <c r="J75" s="215"/>
      <c r="K75" s="215"/>
      <c r="L75" s="215"/>
      <c r="M75" s="215"/>
      <c r="N75" s="215"/>
      <c r="O75" s="215"/>
      <c r="P75" s="215"/>
      <c r="Q75" s="215"/>
    </row>
    <row r="76" spans="1:17" s="28" customFormat="1" ht="12" customHeight="1" x14ac:dyDescent="0.25">
      <c r="A76" s="155" t="s">
        <v>174</v>
      </c>
      <c r="B76" s="154" t="s">
        <v>173</v>
      </c>
      <c r="C76" s="154">
        <v>2001</v>
      </c>
      <c r="D76" s="154">
        <v>2002</v>
      </c>
      <c r="E76" s="154">
        <v>2003</v>
      </c>
      <c r="F76" s="154">
        <v>2004</v>
      </c>
      <c r="G76" s="154">
        <v>2005</v>
      </c>
      <c r="H76" s="154">
        <v>2006</v>
      </c>
      <c r="I76" s="154">
        <v>2007</v>
      </c>
      <c r="J76" s="154">
        <v>2008</v>
      </c>
      <c r="K76" s="154">
        <v>2009</v>
      </c>
      <c r="L76" s="154">
        <v>2010</v>
      </c>
      <c r="M76" s="154">
        <v>2011</v>
      </c>
      <c r="N76" s="154">
        <v>2012</v>
      </c>
      <c r="O76" s="154">
        <v>2013</v>
      </c>
      <c r="P76" s="154">
        <v>2014</v>
      </c>
      <c r="Q76" s="154">
        <v>2015</v>
      </c>
    </row>
    <row r="77" spans="1:17" ht="12" customHeight="1" x14ac:dyDescent="0.25">
      <c r="A77" s="152" t="s">
        <v>20</v>
      </c>
      <c r="B77" s="151"/>
      <c r="C77" s="151"/>
      <c r="D77" s="151"/>
      <c r="E77" s="151"/>
      <c r="F77" s="151"/>
      <c r="G77" s="151"/>
      <c r="H77" s="151"/>
      <c r="I77" s="151"/>
      <c r="J77" s="151"/>
      <c r="K77" s="151"/>
      <c r="L77" s="151"/>
      <c r="M77" s="151"/>
      <c r="N77" s="151"/>
      <c r="O77" s="151"/>
      <c r="P77" s="151"/>
      <c r="Q77" s="151"/>
    </row>
    <row r="78" spans="1:17" ht="12.95" customHeight="1" x14ac:dyDescent="0.25">
      <c r="A78" s="150" t="s">
        <v>65</v>
      </c>
      <c r="B78" s="189">
        <f>RES_hhdet_numvin!B162</f>
        <v>0</v>
      </c>
      <c r="C78" s="189">
        <f>RES_hhdet_numvin!C162</f>
        <v>0</v>
      </c>
      <c r="D78" s="189">
        <f>RES_hhdet_numvin!D162</f>
        <v>0</v>
      </c>
      <c r="E78" s="189">
        <f>RES_hhdet_numvin!E162</f>
        <v>0</v>
      </c>
      <c r="F78" s="189">
        <f>RES_hhdet_numvin!F162</f>
        <v>0</v>
      </c>
      <c r="G78" s="189">
        <f>RES_hhdet_numvin!G162</f>
        <v>0</v>
      </c>
      <c r="H78" s="189">
        <f>RES_hhdet_numvin!H162</f>
        <v>0</v>
      </c>
      <c r="I78" s="189">
        <f>RES_hhdet_numvin!I162</f>
        <v>0</v>
      </c>
      <c r="J78" s="189">
        <f>RES_hhdet_numvin!J162</f>
        <v>0</v>
      </c>
      <c r="K78" s="189">
        <f>RES_hhdet_numvin!K162</f>
        <v>0</v>
      </c>
      <c r="L78" s="189">
        <f>RES_hhdet_numvin!L162</f>
        <v>0</v>
      </c>
      <c r="M78" s="189">
        <f>RES_hhdet_numvin!M162</f>
        <v>0</v>
      </c>
      <c r="N78" s="189">
        <f>RES_hhdet_numvin!N162</f>
        <v>0</v>
      </c>
      <c r="O78" s="189">
        <f>RES_hhdet_numvin!O162</f>
        <v>0</v>
      </c>
      <c r="P78" s="189">
        <f>RES_hhdet_numvin!P162</f>
        <v>0</v>
      </c>
      <c r="Q78" s="189">
        <f>RES_hhdet_numvin!Q162</f>
        <v>0</v>
      </c>
    </row>
    <row r="79" spans="1:17" ht="12" customHeight="1" x14ac:dyDescent="0.25">
      <c r="A79" s="23" t="s">
        <v>60</v>
      </c>
      <c r="B79" s="80">
        <f>RES_hhdet_numvin!B163</f>
        <v>20.375000000000004</v>
      </c>
      <c r="C79" s="80">
        <f>RES_hhdet_numvin!C163</f>
        <v>42.375000000000014</v>
      </c>
      <c r="D79" s="80">
        <f>RES_hhdet_numvin!D163</f>
        <v>68.375000000000014</v>
      </c>
      <c r="E79" s="80">
        <f>RES_hhdet_numvin!E163</f>
        <v>193.37500000000006</v>
      </c>
      <c r="F79" s="80">
        <f>RES_hhdet_numvin!F163</f>
        <v>326.37500000000011</v>
      </c>
      <c r="G79" s="80">
        <f>RES_hhdet_numvin!G163</f>
        <v>54.375000000000014</v>
      </c>
      <c r="H79" s="80">
        <f>RES_hhdet_numvin!H163</f>
        <v>1325.3750000000002</v>
      </c>
      <c r="I79" s="80">
        <f>RES_hhdet_numvin!I163</f>
        <v>1969.3750000000002</v>
      </c>
      <c r="J79" s="80">
        <f>RES_hhdet_numvin!J163</f>
        <v>174.37500000000006</v>
      </c>
      <c r="K79" s="80">
        <f>RES_hhdet_numvin!K163</f>
        <v>369.37500000000006</v>
      </c>
      <c r="L79" s="80">
        <f>RES_hhdet_numvin!L163</f>
        <v>159.37500000000003</v>
      </c>
      <c r="M79" s="80">
        <f>RES_hhdet_numvin!M163</f>
        <v>54.375000000000007</v>
      </c>
      <c r="N79" s="80">
        <f>RES_hhdet_numvin!N163</f>
        <v>49.375000000000014</v>
      </c>
      <c r="O79" s="80">
        <f>RES_hhdet_numvin!O163</f>
        <v>92.375000000000028</v>
      </c>
      <c r="P79" s="80">
        <f>RES_hhdet_numvin!P163</f>
        <v>100.37500000000003</v>
      </c>
      <c r="Q79" s="80">
        <f>RES_hhdet_numvin!Q163</f>
        <v>234.37500000000006</v>
      </c>
    </row>
    <row r="80" spans="1:17" ht="12.95" customHeight="1" x14ac:dyDescent="0.25">
      <c r="A80" s="146" t="s">
        <v>112</v>
      </c>
      <c r="B80" s="188">
        <f>RES_hhdet_numvin!B164</f>
        <v>0</v>
      </c>
      <c r="C80" s="188">
        <f>RES_hhdet_numvin!C164</f>
        <v>0</v>
      </c>
      <c r="D80" s="188">
        <f>RES_hhdet_numvin!D164</f>
        <v>0</v>
      </c>
      <c r="E80" s="188">
        <f>RES_hhdet_numvin!E164</f>
        <v>0</v>
      </c>
      <c r="F80" s="188">
        <f>RES_hhdet_numvin!F164</f>
        <v>0</v>
      </c>
      <c r="G80" s="188">
        <f>RES_hhdet_numvin!G164</f>
        <v>0</v>
      </c>
      <c r="H80" s="188">
        <f>RES_hhdet_numvin!H164</f>
        <v>0</v>
      </c>
      <c r="I80" s="188">
        <f>RES_hhdet_numvin!I164</f>
        <v>0</v>
      </c>
      <c r="J80" s="188">
        <f>RES_hhdet_numvin!J164</f>
        <v>0</v>
      </c>
      <c r="K80" s="188">
        <f>RES_hhdet_numvin!K164</f>
        <v>0</v>
      </c>
      <c r="L80" s="188">
        <f>RES_hhdet_numvin!L164</f>
        <v>0</v>
      </c>
      <c r="M80" s="188">
        <f>RES_hhdet_numvin!M164</f>
        <v>0</v>
      </c>
      <c r="N80" s="188">
        <f>RES_hhdet_numvin!N164</f>
        <v>0</v>
      </c>
      <c r="O80" s="188">
        <f>RES_hhdet_numvin!O164</f>
        <v>0</v>
      </c>
      <c r="P80" s="188">
        <f>RES_hhdet_numvin!P164</f>
        <v>0</v>
      </c>
      <c r="Q80" s="188">
        <f>RES_hhdet_numvin!Q164</f>
        <v>0</v>
      </c>
    </row>
    <row r="81" spans="1:17" ht="12" customHeight="1" x14ac:dyDescent="0.25">
      <c r="A81" s="23" t="s">
        <v>60</v>
      </c>
      <c r="B81" s="80">
        <f>RES_hhdet_numvin!B165</f>
        <v>0</v>
      </c>
      <c r="C81" s="80">
        <f>RES_hhdet_numvin!C165</f>
        <v>0</v>
      </c>
      <c r="D81" s="80">
        <f>RES_hhdet_numvin!D165</f>
        <v>0</v>
      </c>
      <c r="E81" s="80">
        <f>RES_hhdet_numvin!E165</f>
        <v>0</v>
      </c>
      <c r="F81" s="80">
        <f>RES_hhdet_numvin!F165</f>
        <v>0</v>
      </c>
      <c r="G81" s="80">
        <f>RES_hhdet_numvin!G165</f>
        <v>0</v>
      </c>
      <c r="H81" s="80">
        <f>RES_hhdet_numvin!H165</f>
        <v>0</v>
      </c>
      <c r="I81" s="80">
        <f>RES_hhdet_numvin!I165</f>
        <v>0</v>
      </c>
      <c r="J81" s="80">
        <f>RES_hhdet_numvin!J165</f>
        <v>1.0000000000000002</v>
      </c>
      <c r="K81" s="80">
        <f>RES_hhdet_numvin!K165</f>
        <v>1.0000000000000002</v>
      </c>
      <c r="L81" s="80">
        <f>RES_hhdet_numvin!L165</f>
        <v>1.0000000000000002</v>
      </c>
      <c r="M81" s="80">
        <f>RES_hhdet_numvin!M165</f>
        <v>3.0000000000000009</v>
      </c>
      <c r="N81" s="80">
        <f>RES_hhdet_numvin!N165</f>
        <v>4.0000000000000009</v>
      </c>
      <c r="O81" s="80">
        <f>RES_hhdet_numvin!O165</f>
        <v>6.0000000000000018</v>
      </c>
      <c r="P81" s="80">
        <f>RES_hhdet_numvin!P165</f>
        <v>3.0000000000000009</v>
      </c>
      <c r="Q81" s="80">
        <f>RES_hhdet_numvin!Q165</f>
        <v>12.000000000000002</v>
      </c>
    </row>
    <row r="82" spans="1:17" ht="12" customHeight="1" x14ac:dyDescent="0.25">
      <c r="A82" s="146" t="s">
        <v>63</v>
      </c>
      <c r="B82" s="188">
        <f>RES_hhdet_numvin!B166</f>
        <v>0</v>
      </c>
      <c r="C82" s="188">
        <f>RES_hhdet_numvin!C166</f>
        <v>0</v>
      </c>
      <c r="D82" s="188">
        <f>RES_hhdet_numvin!D166</f>
        <v>0</v>
      </c>
      <c r="E82" s="188">
        <f>RES_hhdet_numvin!E166</f>
        <v>0</v>
      </c>
      <c r="F82" s="188">
        <f>RES_hhdet_numvin!F166</f>
        <v>0</v>
      </c>
      <c r="G82" s="188">
        <f>RES_hhdet_numvin!G166</f>
        <v>0</v>
      </c>
      <c r="H82" s="188">
        <f>RES_hhdet_numvin!H166</f>
        <v>0</v>
      </c>
      <c r="I82" s="188">
        <f>RES_hhdet_numvin!I166</f>
        <v>0</v>
      </c>
      <c r="J82" s="188">
        <f>RES_hhdet_numvin!J166</f>
        <v>0</v>
      </c>
      <c r="K82" s="188">
        <f>RES_hhdet_numvin!K166</f>
        <v>0</v>
      </c>
      <c r="L82" s="188">
        <f>RES_hhdet_numvin!L166</f>
        <v>0</v>
      </c>
      <c r="M82" s="188">
        <f>RES_hhdet_numvin!M166</f>
        <v>0</v>
      </c>
      <c r="N82" s="188">
        <f>RES_hhdet_numvin!N166</f>
        <v>0</v>
      </c>
      <c r="O82" s="188">
        <f>RES_hhdet_numvin!O166</f>
        <v>0</v>
      </c>
      <c r="P82" s="188">
        <f>RES_hhdet_numvin!P166</f>
        <v>0</v>
      </c>
      <c r="Q82" s="188">
        <f>RES_hhdet_numvin!Q166</f>
        <v>0</v>
      </c>
    </row>
    <row r="83" spans="1:17" ht="12" customHeight="1" x14ac:dyDescent="0.25">
      <c r="A83" s="23" t="s">
        <v>144</v>
      </c>
      <c r="B83" s="80">
        <f>RES_hhdet_numvin!B167</f>
        <v>0</v>
      </c>
      <c r="C83" s="80">
        <f>RES_hhdet_numvin!C167</f>
        <v>0</v>
      </c>
      <c r="D83" s="80">
        <f>RES_hhdet_numvin!D167</f>
        <v>0</v>
      </c>
      <c r="E83" s="80">
        <f>RES_hhdet_numvin!E167</f>
        <v>0</v>
      </c>
      <c r="F83" s="80">
        <f>RES_hhdet_numvin!F167</f>
        <v>0</v>
      </c>
      <c r="G83" s="80">
        <f>RES_hhdet_numvin!G167</f>
        <v>0</v>
      </c>
      <c r="H83" s="80">
        <f>RES_hhdet_numvin!H167</f>
        <v>20.950518841206186</v>
      </c>
      <c r="I83" s="80">
        <f>RES_hhdet_numvin!I167</f>
        <v>5.0494811587938164</v>
      </c>
      <c r="J83" s="80">
        <f>RES_hhdet_numvin!J167</f>
        <v>0</v>
      </c>
      <c r="K83" s="80">
        <f>RES_hhdet_numvin!K167</f>
        <v>0</v>
      </c>
      <c r="L83" s="80">
        <f>RES_hhdet_numvin!L167</f>
        <v>0</v>
      </c>
      <c r="M83" s="80">
        <f>RES_hhdet_numvin!M167</f>
        <v>0</v>
      </c>
      <c r="N83" s="80">
        <f>RES_hhdet_numvin!N167</f>
        <v>0</v>
      </c>
      <c r="O83" s="80">
        <f>RES_hhdet_numvin!O167</f>
        <v>0</v>
      </c>
      <c r="P83" s="80">
        <f>RES_hhdet_numvin!P167</f>
        <v>0</v>
      </c>
      <c r="Q83" s="80">
        <f>RES_hhdet_numvin!Q167</f>
        <v>0</v>
      </c>
    </row>
    <row r="84" spans="1:17" ht="12" customHeight="1" x14ac:dyDescent="0.25">
      <c r="A84" s="23" t="s">
        <v>143</v>
      </c>
      <c r="B84" s="80">
        <f>RES_hhdet_numvin!B168</f>
        <v>0</v>
      </c>
      <c r="C84" s="80">
        <f>RES_hhdet_numvin!C168</f>
        <v>0</v>
      </c>
      <c r="D84" s="80">
        <f>RES_hhdet_numvin!D168</f>
        <v>0</v>
      </c>
      <c r="E84" s="80">
        <f>RES_hhdet_numvin!E168</f>
        <v>0</v>
      </c>
      <c r="F84" s="80">
        <f>RES_hhdet_numvin!F168</f>
        <v>0</v>
      </c>
      <c r="G84" s="80">
        <f>RES_hhdet_numvin!G168</f>
        <v>0</v>
      </c>
      <c r="H84" s="80">
        <f>RES_hhdet_numvin!H168</f>
        <v>0</v>
      </c>
      <c r="I84" s="80">
        <f>RES_hhdet_numvin!I168</f>
        <v>0</v>
      </c>
      <c r="J84" s="80">
        <f>RES_hhdet_numvin!J168</f>
        <v>0</v>
      </c>
      <c r="K84" s="80">
        <f>RES_hhdet_numvin!K168</f>
        <v>0</v>
      </c>
      <c r="L84" s="80">
        <f>RES_hhdet_numvin!L168</f>
        <v>0</v>
      </c>
      <c r="M84" s="80">
        <f>RES_hhdet_numvin!M168</f>
        <v>0</v>
      </c>
      <c r="N84" s="80">
        <f>RES_hhdet_numvin!N168</f>
        <v>0</v>
      </c>
      <c r="O84" s="80">
        <f>RES_hhdet_numvin!O168</f>
        <v>0</v>
      </c>
      <c r="P84" s="80">
        <f>RES_hhdet_numvin!P168</f>
        <v>0</v>
      </c>
      <c r="Q84" s="80">
        <f>RES_hhdet_numvin!Q168</f>
        <v>0</v>
      </c>
    </row>
    <row r="85" spans="1:17" ht="12" customHeight="1" x14ac:dyDescent="0.25">
      <c r="A85" s="23" t="s">
        <v>142</v>
      </c>
      <c r="B85" s="80">
        <f>RES_hhdet_numvin!B171</f>
        <v>20.375000000000004</v>
      </c>
      <c r="C85" s="80">
        <f>RES_hhdet_numvin!C171</f>
        <v>42.375000000000014</v>
      </c>
      <c r="D85" s="80">
        <f>RES_hhdet_numvin!D171</f>
        <v>68.375000000000014</v>
      </c>
      <c r="E85" s="80">
        <f>RES_hhdet_numvin!E171</f>
        <v>193.37500000000006</v>
      </c>
      <c r="F85" s="80">
        <f>RES_hhdet_numvin!F171</f>
        <v>326.37500000000011</v>
      </c>
      <c r="G85" s="80">
        <f>RES_hhdet_numvin!G171</f>
        <v>54.375000000000014</v>
      </c>
      <c r="H85" s="80">
        <f>RES_hhdet_numvin!H171</f>
        <v>1304.4244811587942</v>
      </c>
      <c r="I85" s="80">
        <f>RES_hhdet_numvin!I171</f>
        <v>1964.3255188412063</v>
      </c>
      <c r="J85" s="80">
        <f>RES_hhdet_numvin!J171</f>
        <v>174.37500000000006</v>
      </c>
      <c r="K85" s="80">
        <f>RES_hhdet_numvin!K171</f>
        <v>369.37500000000006</v>
      </c>
      <c r="L85" s="80">
        <f>RES_hhdet_numvin!L171</f>
        <v>159.37500000000003</v>
      </c>
      <c r="M85" s="80">
        <f>RES_hhdet_numvin!M171</f>
        <v>54.375000000000007</v>
      </c>
      <c r="N85" s="80">
        <f>RES_hhdet_numvin!N171</f>
        <v>49.375000000000014</v>
      </c>
      <c r="O85" s="80">
        <f>RES_hhdet_numvin!O171</f>
        <v>92.375000000000028</v>
      </c>
      <c r="P85" s="80">
        <f>RES_hhdet_numvin!P171</f>
        <v>100.37500000000003</v>
      </c>
      <c r="Q85" s="80">
        <f>RES_hhdet_numvin!Q171</f>
        <v>234.37500000000006</v>
      </c>
    </row>
    <row r="86" spans="1:17" ht="12" customHeight="1" x14ac:dyDescent="0.25">
      <c r="A86" s="23" t="s">
        <v>141</v>
      </c>
      <c r="B86" s="80">
        <f>RES_hhdet_numvin!B172</f>
        <v>0</v>
      </c>
      <c r="C86" s="80">
        <f>RES_hhdet_numvin!C172</f>
        <v>0</v>
      </c>
      <c r="D86" s="80">
        <f>RES_hhdet_numvin!D172</f>
        <v>0</v>
      </c>
      <c r="E86" s="80">
        <f>RES_hhdet_numvin!E172</f>
        <v>0</v>
      </c>
      <c r="F86" s="80">
        <f>RES_hhdet_numvin!F172</f>
        <v>0</v>
      </c>
      <c r="G86" s="80">
        <f>RES_hhdet_numvin!G172</f>
        <v>0</v>
      </c>
      <c r="H86" s="80">
        <f>RES_hhdet_numvin!H172</f>
        <v>0</v>
      </c>
      <c r="I86" s="80">
        <f>RES_hhdet_numvin!I172</f>
        <v>0</v>
      </c>
      <c r="J86" s="80">
        <f>RES_hhdet_numvin!J172</f>
        <v>0</v>
      </c>
      <c r="K86" s="80">
        <f>RES_hhdet_numvin!K172</f>
        <v>0</v>
      </c>
      <c r="L86" s="80">
        <f>RES_hhdet_numvin!L172</f>
        <v>0</v>
      </c>
      <c r="M86" s="80">
        <f>RES_hhdet_numvin!M172</f>
        <v>0</v>
      </c>
      <c r="N86" s="80">
        <f>RES_hhdet_numvin!N172</f>
        <v>0</v>
      </c>
      <c r="O86" s="80">
        <f>RES_hhdet_numvin!O172</f>
        <v>0</v>
      </c>
      <c r="P86" s="80">
        <f>RES_hhdet_numvin!P172</f>
        <v>0</v>
      </c>
      <c r="Q86" s="80">
        <f>RES_hhdet_numvin!Q172</f>
        <v>0</v>
      </c>
    </row>
    <row r="87" spans="1:17" ht="12" customHeight="1" x14ac:dyDescent="0.25">
      <c r="A87" s="146" t="s">
        <v>62</v>
      </c>
      <c r="B87" s="188">
        <f>RES_hhdet_numvin!B175</f>
        <v>0</v>
      </c>
      <c r="C87" s="188">
        <f>RES_hhdet_numvin!C175</f>
        <v>0</v>
      </c>
      <c r="D87" s="188">
        <f>RES_hhdet_numvin!D175</f>
        <v>0</v>
      </c>
      <c r="E87" s="188">
        <f>RES_hhdet_numvin!E175</f>
        <v>0</v>
      </c>
      <c r="F87" s="188">
        <f>RES_hhdet_numvin!F175</f>
        <v>0</v>
      </c>
      <c r="G87" s="188">
        <f>RES_hhdet_numvin!G175</f>
        <v>0</v>
      </c>
      <c r="H87" s="188">
        <f>RES_hhdet_numvin!H175</f>
        <v>0</v>
      </c>
      <c r="I87" s="188">
        <f>RES_hhdet_numvin!I175</f>
        <v>0</v>
      </c>
      <c r="J87" s="188">
        <f>RES_hhdet_numvin!J175</f>
        <v>0</v>
      </c>
      <c r="K87" s="188">
        <f>RES_hhdet_numvin!K175</f>
        <v>0</v>
      </c>
      <c r="L87" s="188">
        <f>RES_hhdet_numvin!L175</f>
        <v>0</v>
      </c>
      <c r="M87" s="188">
        <f>RES_hhdet_numvin!M175</f>
        <v>0</v>
      </c>
      <c r="N87" s="188">
        <f>RES_hhdet_numvin!N175</f>
        <v>0</v>
      </c>
      <c r="O87" s="188">
        <f>RES_hhdet_numvin!O175</f>
        <v>0</v>
      </c>
      <c r="P87" s="188">
        <f>RES_hhdet_numvin!P175</f>
        <v>0</v>
      </c>
      <c r="Q87" s="188">
        <f>RES_hhdet_numvin!Q175</f>
        <v>0</v>
      </c>
    </row>
    <row r="88" spans="1:17" ht="12" customHeight="1" x14ac:dyDescent="0.25">
      <c r="A88" s="23" t="s">
        <v>57</v>
      </c>
      <c r="B88" s="80">
        <f>RES_hhdet_numvin!B176</f>
        <v>20.375000000000004</v>
      </c>
      <c r="C88" s="80">
        <f>RES_hhdet_numvin!C176</f>
        <v>42.375000000000014</v>
      </c>
      <c r="D88" s="80">
        <f>RES_hhdet_numvin!D176</f>
        <v>40.942789959779027</v>
      </c>
      <c r="E88" s="80">
        <f>RES_hhdet_numvin!E176</f>
        <v>150.08042140595794</v>
      </c>
      <c r="F88" s="80">
        <f>RES_hhdet_numvin!F176</f>
        <v>0</v>
      </c>
      <c r="G88" s="80">
        <f>RES_hhdet_numvin!G176</f>
        <v>0</v>
      </c>
      <c r="H88" s="80">
        <f>RES_hhdet_numvin!H176</f>
        <v>539.97386731272229</v>
      </c>
      <c r="I88" s="80">
        <f>RES_hhdet_numvin!I176</f>
        <v>215.61600054501537</v>
      </c>
      <c r="J88" s="80">
        <f>RES_hhdet_numvin!J176</f>
        <v>37.25897591690849</v>
      </c>
      <c r="K88" s="80">
        <f>RES_hhdet_numvin!K176</f>
        <v>0</v>
      </c>
      <c r="L88" s="80">
        <f>RES_hhdet_numvin!L176</f>
        <v>0</v>
      </c>
      <c r="M88" s="80">
        <f>RES_hhdet_numvin!M176</f>
        <v>33.726788634262725</v>
      </c>
      <c r="N88" s="80">
        <f>RES_hhdet_numvin!N176</f>
        <v>23.526220782582001</v>
      </c>
      <c r="O88" s="80">
        <f>RES_hhdet_numvin!O176</f>
        <v>4.325643496012141</v>
      </c>
      <c r="P88" s="80">
        <f>RES_hhdet_numvin!P176</f>
        <v>62.272687007248052</v>
      </c>
      <c r="Q88" s="80">
        <f>RES_hhdet_numvin!Q176</f>
        <v>25.526604939512353</v>
      </c>
    </row>
    <row r="89" spans="1:17" ht="12" customHeight="1" x14ac:dyDescent="0.25">
      <c r="A89" s="29" t="s">
        <v>140</v>
      </c>
      <c r="B89" s="78">
        <f>RES_hhdet_numvin!B177</f>
        <v>0</v>
      </c>
      <c r="C89" s="78">
        <f>RES_hhdet_numvin!C177</f>
        <v>0</v>
      </c>
      <c r="D89" s="78">
        <f>RES_hhdet_numvin!D177</f>
        <v>27.432210040220987</v>
      </c>
      <c r="E89" s="78">
        <f>RES_hhdet_numvin!E177</f>
        <v>43.2945785940421</v>
      </c>
      <c r="F89" s="78">
        <f>RES_hhdet_numvin!F177</f>
        <v>326.37500000000011</v>
      </c>
      <c r="G89" s="78">
        <f>RES_hhdet_numvin!G177</f>
        <v>54.375000000000014</v>
      </c>
      <c r="H89" s="78">
        <f>RES_hhdet_numvin!H177</f>
        <v>785.40113268727805</v>
      </c>
      <c r="I89" s="78">
        <f>RES_hhdet_numvin!I177</f>
        <v>1753.7589994549853</v>
      </c>
      <c r="J89" s="78">
        <f>RES_hhdet_numvin!J177</f>
        <v>137.11602408309156</v>
      </c>
      <c r="K89" s="78">
        <f>RES_hhdet_numvin!K177</f>
        <v>369.37500000000006</v>
      </c>
      <c r="L89" s="78">
        <f>RES_hhdet_numvin!L177</f>
        <v>159.37500000000003</v>
      </c>
      <c r="M89" s="78">
        <f>RES_hhdet_numvin!M177</f>
        <v>20.648211365737282</v>
      </c>
      <c r="N89" s="78">
        <f>RES_hhdet_numvin!N177</f>
        <v>25.848779217418013</v>
      </c>
      <c r="O89" s="78">
        <f>RES_hhdet_numvin!O177</f>
        <v>88.049356503987894</v>
      </c>
      <c r="P89" s="78">
        <f>RES_hhdet_numvin!P177</f>
        <v>38.102312992751969</v>
      </c>
      <c r="Q89" s="78">
        <f>RES_hhdet_numvin!Q177</f>
        <v>208.84839506048769</v>
      </c>
    </row>
    <row r="91" spans="1:17" s="28" customFormat="1" ht="12" customHeight="1" x14ac:dyDescent="0.25">
      <c r="A91" s="187" t="s">
        <v>200</v>
      </c>
      <c r="B91" s="186"/>
      <c r="C91" s="185"/>
      <c r="D91" s="185"/>
      <c r="E91" s="185"/>
      <c r="F91" s="185"/>
      <c r="G91" s="185"/>
      <c r="H91" s="185"/>
      <c r="I91" s="185"/>
      <c r="J91" s="185"/>
      <c r="K91" s="185"/>
      <c r="L91" s="185"/>
      <c r="M91" s="185"/>
      <c r="N91" s="185"/>
      <c r="O91" s="185"/>
      <c r="P91" s="185"/>
      <c r="Q91" s="185"/>
    </row>
    <row r="93" spans="1:17" ht="12" customHeight="1" x14ac:dyDescent="0.25">
      <c r="A93" s="152" t="s">
        <v>118</v>
      </c>
      <c r="B93" s="168">
        <f>SUM(B94,B96,B98,B107)</f>
        <v>0.392493646184711</v>
      </c>
      <c r="C93" s="168">
        <f t="shared" ref="C93:Q93" si="8">SUM(C94,C96,C98,C107)</f>
        <v>0.46064456146613769</v>
      </c>
      <c r="D93" s="168">
        <f t="shared" si="8"/>
        <v>0.51704116772271924</v>
      </c>
      <c r="E93" s="168">
        <f t="shared" si="8"/>
        <v>0.7449698065387832</v>
      </c>
      <c r="F93" s="168">
        <f t="shared" si="8"/>
        <v>1.0994845029866693</v>
      </c>
      <c r="G93" s="168">
        <f t="shared" si="8"/>
        <v>1.0994622633171827</v>
      </c>
      <c r="H93" s="168">
        <f t="shared" si="8"/>
        <v>2.4854065249917552</v>
      </c>
      <c r="I93" s="168">
        <f t="shared" si="8"/>
        <v>4.80006894405249</v>
      </c>
      <c r="J93" s="168">
        <f t="shared" si="8"/>
        <v>4.4369975289758719</v>
      </c>
      <c r="K93" s="168">
        <f t="shared" si="8"/>
        <v>5.4492226109986612</v>
      </c>
      <c r="L93" s="168">
        <f t="shared" si="8"/>
        <v>5.446984247377701</v>
      </c>
      <c r="M93" s="168">
        <f t="shared" si="8"/>
        <v>5.150345910404587</v>
      </c>
      <c r="N93" s="168">
        <f t="shared" si="8"/>
        <v>5.7044890039760654</v>
      </c>
      <c r="O93" s="168">
        <f t="shared" si="8"/>
        <v>5.3429016688057906</v>
      </c>
      <c r="P93" s="168">
        <f t="shared" si="8"/>
        <v>5.4910051161481643</v>
      </c>
      <c r="Q93" s="168">
        <f t="shared" si="8"/>
        <v>5.2281699302456728</v>
      </c>
    </row>
    <row r="94" spans="1:17" ht="12" customHeight="1" x14ac:dyDescent="0.25">
      <c r="A94" s="158" t="s">
        <v>65</v>
      </c>
      <c r="B94" s="157">
        <f>B95</f>
        <v>0.30893932446111183</v>
      </c>
      <c r="C94" s="157">
        <f t="shared" ref="C94:Q94" si="9">C95</f>
        <v>0.36802276738480455</v>
      </c>
      <c r="D94" s="157">
        <f t="shared" si="9"/>
        <v>0.40936170799555655</v>
      </c>
      <c r="E94" s="157">
        <f t="shared" si="9"/>
        <v>0.59338021506045102</v>
      </c>
      <c r="F94" s="157">
        <f t="shared" si="9"/>
        <v>0.86894309472426978</v>
      </c>
      <c r="G94" s="157">
        <f t="shared" si="9"/>
        <v>0.86692408399453047</v>
      </c>
      <c r="H94" s="157">
        <f t="shared" si="9"/>
        <v>1.9523725615567862</v>
      </c>
      <c r="I94" s="157">
        <f t="shared" si="9"/>
        <v>3.7685948225853005</v>
      </c>
      <c r="J94" s="157">
        <f t="shared" si="9"/>
        <v>3.4583547367140177</v>
      </c>
      <c r="K94" s="157">
        <f t="shared" si="9"/>
        <v>4.2802391149318817</v>
      </c>
      <c r="L94" s="157">
        <f t="shared" si="9"/>
        <v>4.2637576661595107</v>
      </c>
      <c r="M94" s="157">
        <f t="shared" si="9"/>
        <v>4.1273391851017385</v>
      </c>
      <c r="N94" s="157">
        <f t="shared" si="9"/>
        <v>4.5285309402014295</v>
      </c>
      <c r="O94" s="157">
        <f t="shared" si="9"/>
        <v>4.15956068304168</v>
      </c>
      <c r="P94" s="157">
        <f t="shared" si="9"/>
        <v>4.1761712913581768</v>
      </c>
      <c r="Q94" s="157">
        <f t="shared" si="9"/>
        <v>3.9168134501161198</v>
      </c>
    </row>
    <row r="95" spans="1:17" ht="12" customHeight="1" x14ac:dyDescent="0.25">
      <c r="A95" s="23" t="s">
        <v>60</v>
      </c>
      <c r="B95" s="57">
        <f>RES_hhdet_fec!B$163</f>
        <v>0.30893932446111183</v>
      </c>
      <c r="C95" s="57">
        <f>RES_hhdet_fec!C$163</f>
        <v>0.36802276738480455</v>
      </c>
      <c r="D95" s="57">
        <f>RES_hhdet_fec!D$163</f>
        <v>0.40936170799555655</v>
      </c>
      <c r="E95" s="57">
        <f>RES_hhdet_fec!E$163</f>
        <v>0.59338021506045102</v>
      </c>
      <c r="F95" s="57">
        <f>RES_hhdet_fec!F$163</f>
        <v>0.86894309472426978</v>
      </c>
      <c r="G95" s="57">
        <f>RES_hhdet_fec!G$163</f>
        <v>0.86692408399453047</v>
      </c>
      <c r="H95" s="57">
        <f>RES_hhdet_fec!H$163</f>
        <v>1.9523725615567862</v>
      </c>
      <c r="I95" s="57">
        <f>RES_hhdet_fec!I$163</f>
        <v>3.7685948225853005</v>
      </c>
      <c r="J95" s="57">
        <f>RES_hhdet_fec!J$163</f>
        <v>3.4583547367140177</v>
      </c>
      <c r="K95" s="57">
        <f>RES_hhdet_fec!K$163</f>
        <v>4.2802391149318817</v>
      </c>
      <c r="L95" s="57">
        <f>RES_hhdet_fec!L$163</f>
        <v>4.2637576661595107</v>
      </c>
      <c r="M95" s="57">
        <f>RES_hhdet_fec!M$163</f>
        <v>4.1273391851017385</v>
      </c>
      <c r="N95" s="57">
        <f>RES_hhdet_fec!N$163</f>
        <v>4.5285309402014295</v>
      </c>
      <c r="O95" s="57">
        <f>RES_hhdet_fec!O$163</f>
        <v>4.15956068304168</v>
      </c>
      <c r="P95" s="57">
        <f>RES_hhdet_fec!P$163</f>
        <v>4.1761712913581768</v>
      </c>
      <c r="Q95" s="57">
        <f>RES_hhdet_fec!Q$163</f>
        <v>3.9168134501161198</v>
      </c>
    </row>
    <row r="96" spans="1:17" ht="12" customHeight="1" x14ac:dyDescent="0.25">
      <c r="A96" s="158" t="s">
        <v>112</v>
      </c>
      <c r="B96" s="157">
        <f>B97</f>
        <v>0</v>
      </c>
      <c r="C96" s="157">
        <f t="shared" ref="C96:Q96" si="10">C97</f>
        <v>0</v>
      </c>
      <c r="D96" s="157">
        <f t="shared" si="10"/>
        <v>0</v>
      </c>
      <c r="E96" s="157">
        <f t="shared" si="10"/>
        <v>0</v>
      </c>
      <c r="F96" s="157">
        <f t="shared" si="10"/>
        <v>0</v>
      </c>
      <c r="G96" s="157">
        <f t="shared" si="10"/>
        <v>0</v>
      </c>
      <c r="H96" s="157">
        <f t="shared" si="10"/>
        <v>0</v>
      </c>
      <c r="I96" s="157">
        <f t="shared" si="10"/>
        <v>1.4446824995927552E-5</v>
      </c>
      <c r="J96" s="157">
        <f t="shared" si="10"/>
        <v>2.8178753983659792E-5</v>
      </c>
      <c r="K96" s="157">
        <f t="shared" si="10"/>
        <v>4.1655781452083124E-5</v>
      </c>
      <c r="L96" s="157">
        <f t="shared" si="10"/>
        <v>5.377397470261246E-5</v>
      </c>
      <c r="M96" s="157">
        <f t="shared" si="10"/>
        <v>9.1370915752469529E-5</v>
      </c>
      <c r="N96" s="157">
        <f t="shared" si="10"/>
        <v>1.3874225887461485E-4</v>
      </c>
      <c r="O96" s="157">
        <f t="shared" si="10"/>
        <v>2.0868638466745314E-4</v>
      </c>
      <c r="P96" s="157">
        <f t="shared" si="10"/>
        <v>2.3230588149325519E-4</v>
      </c>
      <c r="Q96" s="157">
        <f t="shared" si="10"/>
        <v>3.6617231016574845E-4</v>
      </c>
    </row>
    <row r="97" spans="1:17" ht="12" customHeight="1" x14ac:dyDescent="0.25">
      <c r="A97" s="23" t="s">
        <v>60</v>
      </c>
      <c r="B97" s="156">
        <f>RES_hhdet_fec!B$165</f>
        <v>0</v>
      </c>
      <c r="C97" s="156">
        <f>RES_hhdet_fec!C$165</f>
        <v>0</v>
      </c>
      <c r="D97" s="156">
        <f>RES_hhdet_fec!D$165</f>
        <v>0</v>
      </c>
      <c r="E97" s="156">
        <f>RES_hhdet_fec!E$165</f>
        <v>0</v>
      </c>
      <c r="F97" s="156">
        <f>RES_hhdet_fec!F$165</f>
        <v>0</v>
      </c>
      <c r="G97" s="156">
        <f>RES_hhdet_fec!G$165</f>
        <v>0</v>
      </c>
      <c r="H97" s="156">
        <f>RES_hhdet_fec!H$165</f>
        <v>0</v>
      </c>
      <c r="I97" s="156">
        <f>RES_hhdet_fec!I$165</f>
        <v>1.4446824995927552E-5</v>
      </c>
      <c r="J97" s="156">
        <f>RES_hhdet_fec!J$165</f>
        <v>2.8178753983659792E-5</v>
      </c>
      <c r="K97" s="156">
        <f>RES_hhdet_fec!K$165</f>
        <v>4.1655781452083124E-5</v>
      </c>
      <c r="L97" s="156">
        <f>RES_hhdet_fec!L$165</f>
        <v>5.377397470261246E-5</v>
      </c>
      <c r="M97" s="156">
        <f>RES_hhdet_fec!M$165</f>
        <v>9.1370915752469529E-5</v>
      </c>
      <c r="N97" s="156">
        <f>RES_hhdet_fec!N$165</f>
        <v>1.3874225887461485E-4</v>
      </c>
      <c r="O97" s="156">
        <f>RES_hhdet_fec!O$165</f>
        <v>2.0868638466745314E-4</v>
      </c>
      <c r="P97" s="156">
        <f>RES_hhdet_fec!P$165</f>
        <v>2.3230588149325519E-4</v>
      </c>
      <c r="Q97" s="156">
        <f>RES_hhdet_fec!Q$165</f>
        <v>3.6617231016574845E-4</v>
      </c>
    </row>
    <row r="98" spans="1:17" ht="12" customHeight="1" x14ac:dyDescent="0.25">
      <c r="A98" s="158" t="s">
        <v>63</v>
      </c>
      <c r="B98" s="157">
        <f>SUM(B99:B100,B103:B104)</f>
        <v>6.528809678216016E-2</v>
      </c>
      <c r="C98" s="157">
        <f t="shared" ref="C98:Q98" si="11">SUM(C99:C100,C103:C104)</f>
        <v>7.2279720868659081E-2</v>
      </c>
      <c r="D98" s="157">
        <f t="shared" si="11"/>
        <v>8.286274522667092E-2</v>
      </c>
      <c r="E98" s="157">
        <f t="shared" si="11"/>
        <v>0.11724114808440143</v>
      </c>
      <c r="F98" s="157">
        <f t="shared" si="11"/>
        <v>0.17750413589522687</v>
      </c>
      <c r="G98" s="157">
        <f t="shared" si="11"/>
        <v>0.18114966037041969</v>
      </c>
      <c r="H98" s="157">
        <f t="shared" si="11"/>
        <v>0.41120082784830125</v>
      </c>
      <c r="I98" s="157">
        <f t="shared" si="11"/>
        <v>0.80595287640350366</v>
      </c>
      <c r="J98" s="157">
        <f t="shared" si="11"/>
        <v>0.75803499329424151</v>
      </c>
      <c r="K98" s="157">
        <f t="shared" si="11"/>
        <v>0.90540717993890429</v>
      </c>
      <c r="L98" s="157">
        <f t="shared" si="11"/>
        <v>0.88086559405133458</v>
      </c>
      <c r="M98" s="157">
        <f t="shared" si="11"/>
        <v>0.76012529144834673</v>
      </c>
      <c r="N98" s="157">
        <f t="shared" si="11"/>
        <v>0.8786419687055731</v>
      </c>
      <c r="O98" s="157">
        <f t="shared" si="11"/>
        <v>0.86245969950280754</v>
      </c>
      <c r="P98" s="157">
        <f t="shared" si="11"/>
        <v>0.96493552901557011</v>
      </c>
      <c r="Q98" s="157">
        <f t="shared" si="11"/>
        <v>0.95783256759981084</v>
      </c>
    </row>
    <row r="99" spans="1:17" ht="12" customHeight="1" x14ac:dyDescent="0.25">
      <c r="A99" s="167" t="s">
        <v>144</v>
      </c>
      <c r="B99" s="132">
        <f>RES_hhdet_fec!B$167</f>
        <v>4.2435074813928317E-2</v>
      </c>
      <c r="C99" s="132">
        <f>RES_hhdet_fec!C$167</f>
        <v>4.3500609985394192E-2</v>
      </c>
      <c r="D99" s="132">
        <f>RES_hhdet_fec!D$167</f>
        <v>4.5071106757076422E-2</v>
      </c>
      <c r="E99" s="132">
        <f>RES_hhdet_fec!E$167</f>
        <v>4.6967881414860538E-2</v>
      </c>
      <c r="F99" s="132">
        <f>RES_hhdet_fec!F$167</f>
        <v>4.7381585198163149E-2</v>
      </c>
      <c r="G99" s="132">
        <f>RES_hhdet_fec!G$167</f>
        <v>4.8477342764968664E-2</v>
      </c>
      <c r="H99" s="132">
        <f>RES_hhdet_fec!H$167</f>
        <v>4.8630919935752331E-2</v>
      </c>
      <c r="I99" s="132">
        <f>RES_hhdet_fec!I$167</f>
        <v>4.8371713297440541E-2</v>
      </c>
      <c r="J99" s="132">
        <f>RES_hhdet_fec!J$167</f>
        <v>4.4934101979588255E-2</v>
      </c>
      <c r="K99" s="132">
        <f>RES_hhdet_fec!K$167</f>
        <v>4.0696108956250601E-2</v>
      </c>
      <c r="L99" s="132">
        <f>RES_hhdet_fec!L$167</f>
        <v>3.6451377591490988E-2</v>
      </c>
      <c r="M99" s="132">
        <f>RES_hhdet_fec!M$167</f>
        <v>2.4895673368178283E-2</v>
      </c>
      <c r="N99" s="132">
        <f>RES_hhdet_fec!N$167</f>
        <v>1.4037222232893259E-2</v>
      </c>
      <c r="O99" s="132">
        <f>RES_hhdet_fec!O$167</f>
        <v>1.1526147312543049E-2</v>
      </c>
      <c r="P99" s="132">
        <f>RES_hhdet_fec!P$167</f>
        <v>7.3377514264387792E-3</v>
      </c>
      <c r="Q99" s="132">
        <f>RES_hhdet_fec!Q$167</f>
        <v>6.1186627735089465E-3</v>
      </c>
    </row>
    <row r="100" spans="1:17" ht="12" customHeight="1" x14ac:dyDescent="0.25">
      <c r="A100" s="167" t="s">
        <v>143</v>
      </c>
      <c r="B100" s="132">
        <f>SUM(B101:B102)</f>
        <v>0</v>
      </c>
      <c r="C100" s="132">
        <f t="shared" ref="C100:Q100" si="12">SUM(C101:C102)</f>
        <v>0</v>
      </c>
      <c r="D100" s="132">
        <f t="shared" si="12"/>
        <v>0</v>
      </c>
      <c r="E100" s="132">
        <f t="shared" si="12"/>
        <v>0</v>
      </c>
      <c r="F100" s="132">
        <f t="shared" si="12"/>
        <v>0</v>
      </c>
      <c r="G100" s="132">
        <f t="shared" si="12"/>
        <v>0</v>
      </c>
      <c r="H100" s="132">
        <f t="shared" si="12"/>
        <v>0</v>
      </c>
      <c r="I100" s="132">
        <f t="shared" si="12"/>
        <v>0</v>
      </c>
      <c r="J100" s="132">
        <f t="shared" si="12"/>
        <v>0</v>
      </c>
      <c r="K100" s="132">
        <f t="shared" si="12"/>
        <v>0</v>
      </c>
      <c r="L100" s="132">
        <f t="shared" si="12"/>
        <v>0</v>
      </c>
      <c r="M100" s="132">
        <f t="shared" si="12"/>
        <v>0</v>
      </c>
      <c r="N100" s="132">
        <f t="shared" si="12"/>
        <v>0</v>
      </c>
      <c r="O100" s="132">
        <f t="shared" si="12"/>
        <v>0</v>
      </c>
      <c r="P100" s="132">
        <f t="shared" si="12"/>
        <v>0</v>
      </c>
      <c r="Q100" s="132">
        <f t="shared" si="12"/>
        <v>0</v>
      </c>
    </row>
    <row r="101" spans="1:17" ht="12" customHeight="1" x14ac:dyDescent="0.25">
      <c r="A101" s="166" t="s">
        <v>57</v>
      </c>
      <c r="B101" s="165">
        <f>RES_hhdet_fec!B$169</f>
        <v>0</v>
      </c>
      <c r="C101" s="165">
        <f>RES_hhdet_fec!C$169</f>
        <v>0</v>
      </c>
      <c r="D101" s="165">
        <f>RES_hhdet_fec!D$169</f>
        <v>0</v>
      </c>
      <c r="E101" s="165">
        <f>RES_hhdet_fec!E$169</f>
        <v>0</v>
      </c>
      <c r="F101" s="165">
        <f>RES_hhdet_fec!F$169</f>
        <v>0</v>
      </c>
      <c r="G101" s="165">
        <f>RES_hhdet_fec!G$169</f>
        <v>0</v>
      </c>
      <c r="H101" s="165">
        <f>RES_hhdet_fec!H$169</f>
        <v>0</v>
      </c>
      <c r="I101" s="165">
        <f>RES_hhdet_fec!I$169</f>
        <v>0</v>
      </c>
      <c r="J101" s="165">
        <f>RES_hhdet_fec!J$169</f>
        <v>0</v>
      </c>
      <c r="K101" s="165">
        <f>RES_hhdet_fec!K$169</f>
        <v>0</v>
      </c>
      <c r="L101" s="165">
        <f>RES_hhdet_fec!L$169</f>
        <v>0</v>
      </c>
      <c r="M101" s="165">
        <f>RES_hhdet_fec!M$169</f>
        <v>0</v>
      </c>
      <c r="N101" s="165">
        <f>RES_hhdet_fec!N$169</f>
        <v>0</v>
      </c>
      <c r="O101" s="165">
        <f>RES_hhdet_fec!O$169</f>
        <v>0</v>
      </c>
      <c r="P101" s="165">
        <f>RES_hhdet_fec!P$169</f>
        <v>0</v>
      </c>
      <c r="Q101" s="165">
        <f>RES_hhdet_fec!Q$169</f>
        <v>0</v>
      </c>
    </row>
    <row r="102" spans="1:17" ht="12" customHeight="1" x14ac:dyDescent="0.25">
      <c r="A102" s="147" t="s">
        <v>59</v>
      </c>
      <c r="B102" s="164">
        <f>RES_hhdet_fec!B$170</f>
        <v>0</v>
      </c>
      <c r="C102" s="164">
        <f>RES_hhdet_fec!C$170</f>
        <v>0</v>
      </c>
      <c r="D102" s="164">
        <f>RES_hhdet_fec!D$170</f>
        <v>0</v>
      </c>
      <c r="E102" s="164">
        <f>RES_hhdet_fec!E$170</f>
        <v>0</v>
      </c>
      <c r="F102" s="164">
        <f>RES_hhdet_fec!F$170</f>
        <v>0</v>
      </c>
      <c r="G102" s="164">
        <f>RES_hhdet_fec!G$170</f>
        <v>0</v>
      </c>
      <c r="H102" s="164">
        <f>RES_hhdet_fec!H$170</f>
        <v>0</v>
      </c>
      <c r="I102" s="164">
        <f>RES_hhdet_fec!I$170</f>
        <v>0</v>
      </c>
      <c r="J102" s="164">
        <f>RES_hhdet_fec!J$170</f>
        <v>0</v>
      </c>
      <c r="K102" s="164">
        <f>RES_hhdet_fec!K$170</f>
        <v>0</v>
      </c>
      <c r="L102" s="164">
        <f>RES_hhdet_fec!L$170</f>
        <v>0</v>
      </c>
      <c r="M102" s="164">
        <f>RES_hhdet_fec!M$170</f>
        <v>0</v>
      </c>
      <c r="N102" s="164">
        <f>RES_hhdet_fec!N$170</f>
        <v>0</v>
      </c>
      <c r="O102" s="164">
        <f>RES_hhdet_fec!O$170</f>
        <v>0</v>
      </c>
      <c r="P102" s="164">
        <f>RES_hhdet_fec!P$170</f>
        <v>0</v>
      </c>
      <c r="Q102" s="164">
        <f>RES_hhdet_fec!Q$170</f>
        <v>0</v>
      </c>
    </row>
    <row r="103" spans="1:17" ht="12" customHeight="1" x14ac:dyDescent="0.25">
      <c r="A103" s="163" t="s">
        <v>142</v>
      </c>
      <c r="B103" s="162">
        <f>RES_hhdet_fec!B$171</f>
        <v>2.285302196823184E-2</v>
      </c>
      <c r="C103" s="162">
        <f>RES_hhdet_fec!C$171</f>
        <v>2.8779110883264885E-2</v>
      </c>
      <c r="D103" s="162">
        <f>RES_hhdet_fec!D$171</f>
        <v>3.7791638469594491E-2</v>
      </c>
      <c r="E103" s="162">
        <f>RES_hhdet_fec!E$171</f>
        <v>7.0273266669540896E-2</v>
      </c>
      <c r="F103" s="162">
        <f>RES_hhdet_fec!F$171</f>
        <v>0.13012255069706372</v>
      </c>
      <c r="G103" s="162">
        <f>RES_hhdet_fec!G$171</f>
        <v>0.13267231760545103</v>
      </c>
      <c r="H103" s="162">
        <f>RES_hhdet_fec!H$171</f>
        <v>0.36256990791254889</v>
      </c>
      <c r="I103" s="162">
        <f>RES_hhdet_fec!I$171</f>
        <v>0.75758116310606316</v>
      </c>
      <c r="J103" s="162">
        <f>RES_hhdet_fec!J$171</f>
        <v>0.71310089131465326</v>
      </c>
      <c r="K103" s="162">
        <f>RES_hhdet_fec!K$171</f>
        <v>0.86471107098265365</v>
      </c>
      <c r="L103" s="162">
        <f>RES_hhdet_fec!L$171</f>
        <v>0.8444142164598436</v>
      </c>
      <c r="M103" s="162">
        <f>RES_hhdet_fec!M$171</f>
        <v>0.7352296180801684</v>
      </c>
      <c r="N103" s="162">
        <f>RES_hhdet_fec!N$171</f>
        <v>0.86460474647267982</v>
      </c>
      <c r="O103" s="162">
        <f>RES_hhdet_fec!O$171</f>
        <v>0.85093355219026445</v>
      </c>
      <c r="P103" s="162">
        <f>RES_hhdet_fec!P$171</f>
        <v>0.95759777758913134</v>
      </c>
      <c r="Q103" s="162">
        <f>RES_hhdet_fec!Q$171</f>
        <v>0.95171390482630192</v>
      </c>
    </row>
    <row r="104" spans="1:17" ht="12" customHeight="1" x14ac:dyDescent="0.25">
      <c r="A104" s="161" t="s">
        <v>141</v>
      </c>
      <c r="B104" s="160">
        <f>SUM(B105:B106)</f>
        <v>0</v>
      </c>
      <c r="C104" s="160">
        <f t="shared" ref="C104:Q104" si="13">SUM(C105:C106)</f>
        <v>0</v>
      </c>
      <c r="D104" s="160">
        <f t="shared" si="13"/>
        <v>0</v>
      </c>
      <c r="E104" s="160">
        <f t="shared" si="13"/>
        <v>0</v>
      </c>
      <c r="F104" s="160">
        <f t="shared" si="13"/>
        <v>0</v>
      </c>
      <c r="G104" s="160">
        <f t="shared" si="13"/>
        <v>0</v>
      </c>
      <c r="H104" s="160">
        <f t="shared" si="13"/>
        <v>0</v>
      </c>
      <c r="I104" s="160">
        <f t="shared" si="13"/>
        <v>0</v>
      </c>
      <c r="J104" s="160">
        <f t="shared" si="13"/>
        <v>0</v>
      </c>
      <c r="K104" s="160">
        <f t="shared" si="13"/>
        <v>0</v>
      </c>
      <c r="L104" s="160">
        <f t="shared" si="13"/>
        <v>0</v>
      </c>
      <c r="M104" s="160">
        <f t="shared" si="13"/>
        <v>0</v>
      </c>
      <c r="N104" s="160">
        <f t="shared" si="13"/>
        <v>0</v>
      </c>
      <c r="O104" s="160">
        <f t="shared" si="13"/>
        <v>0</v>
      </c>
      <c r="P104" s="160">
        <f t="shared" si="13"/>
        <v>0</v>
      </c>
      <c r="Q104" s="160">
        <f t="shared" si="13"/>
        <v>0</v>
      </c>
    </row>
    <row r="105" spans="1:17" ht="12" customHeight="1" x14ac:dyDescent="0.25">
      <c r="A105" s="148" t="s">
        <v>60</v>
      </c>
      <c r="B105" s="156">
        <f>RES_hhdet_fec!B$173</f>
        <v>0</v>
      </c>
      <c r="C105" s="156">
        <f>RES_hhdet_fec!C$173</f>
        <v>0</v>
      </c>
      <c r="D105" s="156">
        <f>RES_hhdet_fec!D$173</f>
        <v>0</v>
      </c>
      <c r="E105" s="156">
        <f>RES_hhdet_fec!E$173</f>
        <v>0</v>
      </c>
      <c r="F105" s="156">
        <f>RES_hhdet_fec!F$173</f>
        <v>0</v>
      </c>
      <c r="G105" s="156">
        <f>RES_hhdet_fec!G$173</f>
        <v>0</v>
      </c>
      <c r="H105" s="156">
        <f>RES_hhdet_fec!H$173</f>
        <v>0</v>
      </c>
      <c r="I105" s="156">
        <f>RES_hhdet_fec!I$173</f>
        <v>0</v>
      </c>
      <c r="J105" s="156">
        <f>RES_hhdet_fec!J$173</f>
        <v>0</v>
      </c>
      <c r="K105" s="156">
        <f>RES_hhdet_fec!K$173</f>
        <v>0</v>
      </c>
      <c r="L105" s="156">
        <f>RES_hhdet_fec!L$173</f>
        <v>0</v>
      </c>
      <c r="M105" s="156">
        <f>RES_hhdet_fec!M$173</f>
        <v>0</v>
      </c>
      <c r="N105" s="156">
        <f>RES_hhdet_fec!N$173</f>
        <v>0</v>
      </c>
      <c r="O105" s="156">
        <f>RES_hhdet_fec!O$173</f>
        <v>0</v>
      </c>
      <c r="P105" s="156">
        <f>RES_hhdet_fec!P$173</f>
        <v>0</v>
      </c>
      <c r="Q105" s="156">
        <f>RES_hhdet_fec!Q$173</f>
        <v>0</v>
      </c>
    </row>
    <row r="106" spans="1:17" ht="12" customHeight="1" x14ac:dyDescent="0.25">
      <c r="A106" s="159" t="s">
        <v>59</v>
      </c>
      <c r="B106" s="57">
        <f>RES_hhdet_fec!B$174</f>
        <v>0</v>
      </c>
      <c r="C106" s="57">
        <f>RES_hhdet_fec!C$174</f>
        <v>0</v>
      </c>
      <c r="D106" s="57">
        <f>RES_hhdet_fec!D$174</f>
        <v>0</v>
      </c>
      <c r="E106" s="57">
        <f>RES_hhdet_fec!E$174</f>
        <v>0</v>
      </c>
      <c r="F106" s="57">
        <f>RES_hhdet_fec!F$174</f>
        <v>0</v>
      </c>
      <c r="G106" s="57">
        <f>RES_hhdet_fec!G$174</f>
        <v>0</v>
      </c>
      <c r="H106" s="57">
        <f>RES_hhdet_fec!H$174</f>
        <v>0</v>
      </c>
      <c r="I106" s="57">
        <f>RES_hhdet_fec!I$174</f>
        <v>0</v>
      </c>
      <c r="J106" s="57">
        <f>RES_hhdet_fec!J$174</f>
        <v>0</v>
      </c>
      <c r="K106" s="57">
        <f>RES_hhdet_fec!K$174</f>
        <v>0</v>
      </c>
      <c r="L106" s="57">
        <f>RES_hhdet_fec!L$174</f>
        <v>0</v>
      </c>
      <c r="M106" s="57">
        <f>RES_hhdet_fec!M$174</f>
        <v>0</v>
      </c>
      <c r="N106" s="57">
        <f>RES_hhdet_fec!N$174</f>
        <v>0</v>
      </c>
      <c r="O106" s="57">
        <f>RES_hhdet_fec!O$174</f>
        <v>0</v>
      </c>
      <c r="P106" s="57">
        <f>RES_hhdet_fec!P$174</f>
        <v>0</v>
      </c>
      <c r="Q106" s="57">
        <f>RES_hhdet_fec!Q$174</f>
        <v>0</v>
      </c>
    </row>
    <row r="107" spans="1:17" ht="12" customHeight="1" x14ac:dyDescent="0.25">
      <c r="A107" s="158" t="s">
        <v>62</v>
      </c>
      <c r="B107" s="157">
        <f>SUM(B108:B109)</f>
        <v>1.8266224941438966E-2</v>
      </c>
      <c r="C107" s="157">
        <f t="shared" ref="C107:Q107" si="14">SUM(C108:C109)</f>
        <v>2.0342073212674075E-2</v>
      </c>
      <c r="D107" s="157">
        <f t="shared" si="14"/>
        <v>2.4816714500491797E-2</v>
      </c>
      <c r="E107" s="157">
        <f t="shared" si="14"/>
        <v>3.4348443393930714E-2</v>
      </c>
      <c r="F107" s="157">
        <f t="shared" si="14"/>
        <v>5.3037272367172518E-2</v>
      </c>
      <c r="G107" s="157">
        <f t="shared" si="14"/>
        <v>5.1388518952232454E-2</v>
      </c>
      <c r="H107" s="157">
        <f t="shared" si="14"/>
        <v>0.12183313558666764</v>
      </c>
      <c r="I107" s="157">
        <f t="shared" si="14"/>
        <v>0.22550679823868933</v>
      </c>
      <c r="J107" s="157">
        <f t="shared" si="14"/>
        <v>0.22057962021362848</v>
      </c>
      <c r="K107" s="157">
        <f t="shared" si="14"/>
        <v>0.26353466034642409</v>
      </c>
      <c r="L107" s="157">
        <f t="shared" si="14"/>
        <v>0.30230721319215403</v>
      </c>
      <c r="M107" s="157">
        <f t="shared" si="14"/>
        <v>0.26279006293874874</v>
      </c>
      <c r="N107" s="157">
        <f t="shared" si="14"/>
        <v>0.29717735281018864</v>
      </c>
      <c r="O107" s="157">
        <f t="shared" si="14"/>
        <v>0.3206725998766351</v>
      </c>
      <c r="P107" s="157">
        <f t="shared" si="14"/>
        <v>0.34966598989292508</v>
      </c>
      <c r="Q107" s="157">
        <f t="shared" si="14"/>
        <v>0.35315774021957702</v>
      </c>
    </row>
    <row r="108" spans="1:17" ht="12" customHeight="1" x14ac:dyDescent="0.25">
      <c r="A108" s="23" t="s">
        <v>57</v>
      </c>
      <c r="B108" s="156">
        <f>RES_hhdet_fec!B$176</f>
        <v>9.6114159469784365E-3</v>
      </c>
      <c r="C108" s="156">
        <f>RES_hhdet_fec!C$176</f>
        <v>9.7700682415039659E-3</v>
      </c>
      <c r="D108" s="156">
        <f>RES_hhdet_fec!D$176</f>
        <v>1.0919811441843567E-2</v>
      </c>
      <c r="E108" s="156">
        <f>RES_hhdet_fec!E$176</f>
        <v>1.5317700866863598E-2</v>
      </c>
      <c r="F108" s="156">
        <f>RES_hhdet_fec!F$176</f>
        <v>2.473700537238472E-2</v>
      </c>
      <c r="G108" s="156">
        <f>RES_hhdet_fec!G$176</f>
        <v>2.7588663003848126E-2</v>
      </c>
      <c r="H108" s="156">
        <f>RES_hhdet_fec!H$176</f>
        <v>6.8172259156436085E-2</v>
      </c>
      <c r="I108" s="156">
        <f>RES_hhdet_fec!I$176</f>
        <v>0.10884662293612543</v>
      </c>
      <c r="J108" s="156">
        <f>RES_hhdet_fec!J$176</f>
        <v>0.11053253031925611</v>
      </c>
      <c r="K108" s="156">
        <f>RES_hhdet_fec!K$176</f>
        <v>0.1068180623162827</v>
      </c>
      <c r="L108" s="156">
        <f>RES_hhdet_fec!L$176</f>
        <v>0.11594016291958932</v>
      </c>
      <c r="M108" s="156">
        <f>RES_hhdet_fec!M$176</f>
        <v>0.12293776374895936</v>
      </c>
      <c r="N108" s="156">
        <f>RES_hhdet_fec!N$176</f>
        <v>0.13113594886245161</v>
      </c>
      <c r="O108" s="156">
        <f>RES_hhdet_fec!O$176</f>
        <v>0.13723536817120971</v>
      </c>
      <c r="P108" s="156">
        <f>RES_hhdet_fec!P$176</f>
        <v>0.15498975301415432</v>
      </c>
      <c r="Q108" s="156">
        <f>RES_hhdet_fec!Q$176</f>
        <v>0.12650281196413243</v>
      </c>
    </row>
    <row r="109" spans="1:17" ht="12" customHeight="1" x14ac:dyDescent="0.25">
      <c r="A109" s="29" t="s">
        <v>140</v>
      </c>
      <c r="B109" s="57">
        <f>RES_hhdet_fec!B$177</f>
        <v>8.6548089944605278E-3</v>
      </c>
      <c r="C109" s="57">
        <f>RES_hhdet_fec!C$177</f>
        <v>1.0572004971170109E-2</v>
      </c>
      <c r="D109" s="57">
        <f>RES_hhdet_fec!D$177</f>
        <v>1.3896903058648229E-2</v>
      </c>
      <c r="E109" s="57">
        <f>RES_hhdet_fec!E$177</f>
        <v>1.9030742527067115E-2</v>
      </c>
      <c r="F109" s="57">
        <f>RES_hhdet_fec!F$177</f>
        <v>2.8300266994787798E-2</v>
      </c>
      <c r="G109" s="57">
        <f>RES_hhdet_fec!G$177</f>
        <v>2.3799855948384324E-2</v>
      </c>
      <c r="H109" s="57">
        <f>RES_hhdet_fec!H$177</f>
        <v>5.3660876430231548E-2</v>
      </c>
      <c r="I109" s="57">
        <f>RES_hhdet_fec!I$177</f>
        <v>0.1166601753025639</v>
      </c>
      <c r="J109" s="57">
        <f>RES_hhdet_fec!J$177</f>
        <v>0.11004708989437238</v>
      </c>
      <c r="K109" s="57">
        <f>RES_hhdet_fec!K$177</f>
        <v>0.1567165980301414</v>
      </c>
      <c r="L109" s="57">
        <f>RES_hhdet_fec!L$177</f>
        <v>0.18636705027256473</v>
      </c>
      <c r="M109" s="57">
        <f>RES_hhdet_fec!M$177</f>
        <v>0.13985229918978936</v>
      </c>
      <c r="N109" s="57">
        <f>RES_hhdet_fec!N$177</f>
        <v>0.166041403947737</v>
      </c>
      <c r="O109" s="57">
        <f>RES_hhdet_fec!O$177</f>
        <v>0.18343723170542542</v>
      </c>
      <c r="P109" s="57">
        <f>RES_hhdet_fec!P$177</f>
        <v>0.19467623687877075</v>
      </c>
      <c r="Q109" s="57">
        <f>RES_hhdet_fec!Q$177</f>
        <v>0.22665492825544456</v>
      </c>
    </row>
    <row r="111" spans="1:17" ht="12" customHeight="1" x14ac:dyDescent="0.25">
      <c r="A111" s="152" t="s">
        <v>119</v>
      </c>
      <c r="B111" s="168">
        <f>SUM(B112,B114,B116,B125)</f>
        <v>0.26479700873736212</v>
      </c>
      <c r="C111" s="168">
        <f t="shared" ref="C111:Q111" si="15">SUM(C112,C114,C116,C125)</f>
        <v>0.31523612146026919</v>
      </c>
      <c r="D111" s="168">
        <f t="shared" si="15"/>
        <v>0.35865977000305999</v>
      </c>
      <c r="E111" s="168">
        <f t="shared" si="15"/>
        <v>0.52944700863339</v>
      </c>
      <c r="F111" s="168">
        <f t="shared" si="15"/>
        <v>0.79602778205084346</v>
      </c>
      <c r="G111" s="168">
        <f t="shared" si="15"/>
        <v>0.79727673265022192</v>
      </c>
      <c r="H111" s="168">
        <f t="shared" si="15"/>
        <v>1.8409101243182224</v>
      </c>
      <c r="I111" s="168">
        <f t="shared" si="15"/>
        <v>3.596474454264408</v>
      </c>
      <c r="J111" s="168">
        <f t="shared" si="15"/>
        <v>3.324868370891318</v>
      </c>
      <c r="K111" s="168">
        <f t="shared" si="15"/>
        <v>4.102512649977994</v>
      </c>
      <c r="L111" s="168">
        <f t="shared" si="15"/>
        <v>4.1051066528083435</v>
      </c>
      <c r="M111" s="168">
        <f t="shared" si="15"/>
        <v>3.8800406511559529</v>
      </c>
      <c r="N111" s="168">
        <f t="shared" si="15"/>
        <v>4.305662874724371</v>
      </c>
      <c r="O111" s="168">
        <f t="shared" si="15"/>
        <v>4.0340552371610139</v>
      </c>
      <c r="P111" s="168">
        <f t="shared" si="15"/>
        <v>4.15357128871391</v>
      </c>
      <c r="Q111" s="168">
        <f t="shared" si="15"/>
        <v>3.9804922079545086</v>
      </c>
    </row>
    <row r="112" spans="1:17" ht="12" customHeight="1" x14ac:dyDescent="0.25">
      <c r="A112" s="158" t="s">
        <v>65</v>
      </c>
      <c r="B112" s="157">
        <f>B113</f>
        <v>0.21796278971695221</v>
      </c>
      <c r="C112" s="157">
        <f t="shared" ref="C112:Q112" si="16">C113</f>
        <v>0.26128117926571121</v>
      </c>
      <c r="D112" s="157">
        <f t="shared" si="16"/>
        <v>0.29321782001359081</v>
      </c>
      <c r="E112" s="157">
        <f t="shared" si="16"/>
        <v>0.4318170496278495</v>
      </c>
      <c r="F112" s="157">
        <f t="shared" si="16"/>
        <v>0.64078744121543063</v>
      </c>
      <c r="G112" s="157">
        <f t="shared" si="16"/>
        <v>0.64087084037900377</v>
      </c>
      <c r="H112" s="157">
        <f t="shared" si="16"/>
        <v>1.4672591535151585</v>
      </c>
      <c r="I112" s="157">
        <f t="shared" si="16"/>
        <v>2.8528311173538459</v>
      </c>
      <c r="J112" s="157">
        <f t="shared" si="16"/>
        <v>2.6200759528258177</v>
      </c>
      <c r="K112" s="157">
        <f t="shared" si="16"/>
        <v>3.2478724385572111</v>
      </c>
      <c r="L112" s="157">
        <f t="shared" si="16"/>
        <v>3.2383780854343409</v>
      </c>
      <c r="M112" s="157">
        <f t="shared" si="16"/>
        <v>3.1364869746462993</v>
      </c>
      <c r="N112" s="157">
        <f t="shared" si="16"/>
        <v>3.4432792625333284</v>
      </c>
      <c r="O112" s="157">
        <f t="shared" si="16"/>
        <v>3.1653316902967559</v>
      </c>
      <c r="P112" s="157">
        <f t="shared" si="16"/>
        <v>3.1808307787652703</v>
      </c>
      <c r="Q112" s="157">
        <f t="shared" si="16"/>
        <v>2.9884138105059632</v>
      </c>
    </row>
    <row r="113" spans="1:17" ht="12" customHeight="1" x14ac:dyDescent="0.25">
      <c r="A113" s="23" t="s">
        <v>60</v>
      </c>
      <c r="B113" s="57">
        <f>RES_hhdet_tes!B$163</f>
        <v>0.21796278971695221</v>
      </c>
      <c r="C113" s="57">
        <f>RES_hhdet_tes!C$163</f>
        <v>0.26128117926571121</v>
      </c>
      <c r="D113" s="57">
        <f>RES_hhdet_tes!D$163</f>
        <v>0.29321782001359081</v>
      </c>
      <c r="E113" s="57">
        <f>RES_hhdet_tes!E$163</f>
        <v>0.4318170496278495</v>
      </c>
      <c r="F113" s="57">
        <f>RES_hhdet_tes!F$163</f>
        <v>0.64078744121543063</v>
      </c>
      <c r="G113" s="57">
        <f>RES_hhdet_tes!G$163</f>
        <v>0.64087084037900377</v>
      </c>
      <c r="H113" s="57">
        <f>RES_hhdet_tes!H$163</f>
        <v>1.4672591535151585</v>
      </c>
      <c r="I113" s="57">
        <f>RES_hhdet_tes!I$163</f>
        <v>2.8528311173538459</v>
      </c>
      <c r="J113" s="57">
        <f>RES_hhdet_tes!J$163</f>
        <v>2.6200759528258177</v>
      </c>
      <c r="K113" s="57">
        <f>RES_hhdet_tes!K$163</f>
        <v>3.2478724385572111</v>
      </c>
      <c r="L113" s="57">
        <f>RES_hhdet_tes!L$163</f>
        <v>3.2383780854343409</v>
      </c>
      <c r="M113" s="57">
        <f>RES_hhdet_tes!M$163</f>
        <v>3.1364869746462993</v>
      </c>
      <c r="N113" s="57">
        <f>RES_hhdet_tes!N$163</f>
        <v>3.4432792625333284</v>
      </c>
      <c r="O113" s="57">
        <f>RES_hhdet_tes!O$163</f>
        <v>3.1653316902967559</v>
      </c>
      <c r="P113" s="57">
        <f>RES_hhdet_tes!P$163</f>
        <v>3.1808307787652703</v>
      </c>
      <c r="Q113" s="57">
        <f>RES_hhdet_tes!Q$163</f>
        <v>2.9884138105059632</v>
      </c>
    </row>
    <row r="114" spans="1:17" ht="12" customHeight="1" x14ac:dyDescent="0.25">
      <c r="A114" s="158" t="s">
        <v>112</v>
      </c>
      <c r="B114" s="157">
        <f>B115</f>
        <v>0</v>
      </c>
      <c r="C114" s="157">
        <f t="shared" ref="C114:Q114" si="17">C115</f>
        <v>0</v>
      </c>
      <c r="D114" s="157">
        <f t="shared" si="17"/>
        <v>0</v>
      </c>
      <c r="E114" s="157">
        <f t="shared" si="17"/>
        <v>0</v>
      </c>
      <c r="F114" s="157">
        <f t="shared" si="17"/>
        <v>0</v>
      </c>
      <c r="G114" s="157">
        <f t="shared" si="17"/>
        <v>0</v>
      </c>
      <c r="H114" s="157">
        <f t="shared" si="17"/>
        <v>0</v>
      </c>
      <c r="I114" s="157">
        <f t="shared" si="17"/>
        <v>3.1397065960076117E-5</v>
      </c>
      <c r="J114" s="157">
        <f t="shared" si="17"/>
        <v>6.2757203100771047E-5</v>
      </c>
      <c r="K114" s="157">
        <f t="shared" si="17"/>
        <v>9.5317954982766039E-5</v>
      </c>
      <c r="L114" s="157">
        <f t="shared" si="17"/>
        <v>1.2678561418105508E-4</v>
      </c>
      <c r="M114" s="157">
        <f t="shared" si="17"/>
        <v>2.287622944715367E-4</v>
      </c>
      <c r="N114" s="157">
        <f t="shared" si="17"/>
        <v>3.6274927799888139E-4</v>
      </c>
      <c r="O114" s="157">
        <f t="shared" si="17"/>
        <v>5.6665832768109346E-4</v>
      </c>
      <c r="P114" s="157">
        <f t="shared" si="17"/>
        <v>6.3986040515588867E-4</v>
      </c>
      <c r="Q114" s="157">
        <f t="shared" si="17"/>
        <v>1.0555414398516687E-3</v>
      </c>
    </row>
    <row r="115" spans="1:17" ht="12" customHeight="1" x14ac:dyDescent="0.25">
      <c r="A115" s="23" t="s">
        <v>60</v>
      </c>
      <c r="B115" s="156">
        <f>RES_hhdet_tes!B$165</f>
        <v>0</v>
      </c>
      <c r="C115" s="156">
        <f>RES_hhdet_tes!C$165</f>
        <v>0</v>
      </c>
      <c r="D115" s="156">
        <f>RES_hhdet_tes!D$165</f>
        <v>0</v>
      </c>
      <c r="E115" s="156">
        <f>RES_hhdet_tes!E$165</f>
        <v>0</v>
      </c>
      <c r="F115" s="156">
        <f>RES_hhdet_tes!F$165</f>
        <v>0</v>
      </c>
      <c r="G115" s="156">
        <f>RES_hhdet_tes!G$165</f>
        <v>0</v>
      </c>
      <c r="H115" s="156">
        <f>RES_hhdet_tes!H$165</f>
        <v>0</v>
      </c>
      <c r="I115" s="156">
        <f>RES_hhdet_tes!I$165</f>
        <v>3.1397065960076117E-5</v>
      </c>
      <c r="J115" s="156">
        <f>RES_hhdet_tes!J$165</f>
        <v>6.2757203100771047E-5</v>
      </c>
      <c r="K115" s="156">
        <f>RES_hhdet_tes!K$165</f>
        <v>9.5317954982766039E-5</v>
      </c>
      <c r="L115" s="156">
        <f>RES_hhdet_tes!L$165</f>
        <v>1.2678561418105508E-4</v>
      </c>
      <c r="M115" s="156">
        <f>RES_hhdet_tes!M$165</f>
        <v>2.287622944715367E-4</v>
      </c>
      <c r="N115" s="156">
        <f>RES_hhdet_tes!N$165</f>
        <v>3.6274927799888139E-4</v>
      </c>
      <c r="O115" s="156">
        <f>RES_hhdet_tes!O$165</f>
        <v>5.6665832768109346E-4</v>
      </c>
      <c r="P115" s="156">
        <f>RES_hhdet_tes!P$165</f>
        <v>6.3986040515588867E-4</v>
      </c>
      <c r="Q115" s="156">
        <f>RES_hhdet_tes!Q$165</f>
        <v>1.0555414398516687E-3</v>
      </c>
    </row>
    <row r="116" spans="1:17" ht="12" customHeight="1" x14ac:dyDescent="0.25">
      <c r="A116" s="158" t="s">
        <v>63</v>
      </c>
      <c r="B116" s="157">
        <f>SUM(B117:B118,B121:B122)</f>
        <v>3.6161564058845734E-2</v>
      </c>
      <c r="C116" s="157">
        <f t="shared" ref="C116:Q116" si="18">SUM(C117:C118,C121:C122)</f>
        <v>4.1581000897451606E-2</v>
      </c>
      <c r="D116" s="157">
        <f t="shared" si="18"/>
        <v>4.9750978201291499E-2</v>
      </c>
      <c r="E116" s="157">
        <f t="shared" si="18"/>
        <v>7.5548459216212505E-2</v>
      </c>
      <c r="F116" s="157">
        <f t="shared" si="18"/>
        <v>0.12103807242934154</v>
      </c>
      <c r="G116" s="157">
        <f t="shared" si="18"/>
        <v>0.12443428182548266</v>
      </c>
      <c r="H116" s="157">
        <f t="shared" si="18"/>
        <v>0.29797691689864297</v>
      </c>
      <c r="I116" s="157">
        <f t="shared" si="18"/>
        <v>0.59639832024644668</v>
      </c>
      <c r="J116" s="157">
        <f t="shared" si="18"/>
        <v>0.56210730339599446</v>
      </c>
      <c r="K116" s="157">
        <f t="shared" si="18"/>
        <v>0.67448224946091295</v>
      </c>
      <c r="L116" s="157">
        <f t="shared" si="18"/>
        <v>0.65746289248687062</v>
      </c>
      <c r="M116" s="157">
        <f t="shared" si="18"/>
        <v>0.56942240857413318</v>
      </c>
      <c r="N116" s="157">
        <f t="shared" si="18"/>
        <v>0.66232599496719946</v>
      </c>
      <c r="O116" s="157">
        <f t="shared" si="18"/>
        <v>0.6509616025187509</v>
      </c>
      <c r="P116" s="157">
        <f t="shared" si="18"/>
        <v>0.73574968897643145</v>
      </c>
      <c r="Q116" s="157">
        <f t="shared" si="18"/>
        <v>0.73937965596071253</v>
      </c>
    </row>
    <row r="117" spans="1:17" ht="12" customHeight="1" x14ac:dyDescent="0.25">
      <c r="A117" s="167" t="s">
        <v>144</v>
      </c>
      <c r="B117" s="132">
        <f>RES_hhdet_tes!B$167</f>
        <v>2.1421007346604022E-2</v>
      </c>
      <c r="C117" s="132">
        <f>RES_hhdet_tes!C$167</f>
        <v>2.2448320428093874E-2</v>
      </c>
      <c r="D117" s="132">
        <f>RES_hhdet_tes!D$167</f>
        <v>2.3651991965640787E-2</v>
      </c>
      <c r="E117" s="132">
        <f>RES_hhdet_tes!E$167</f>
        <v>2.5097303079304144E-2</v>
      </c>
      <c r="F117" s="132">
        <f>RES_hhdet_tes!F$167</f>
        <v>2.5785816820396597E-2</v>
      </c>
      <c r="G117" s="132">
        <f>RES_hhdet_tes!G$167</f>
        <v>2.690020524969584E-2</v>
      </c>
      <c r="H117" s="132">
        <f>RES_hhdet_tes!H$167</f>
        <v>2.7493335609077445E-2</v>
      </c>
      <c r="I117" s="132">
        <f>RES_hhdet_tes!I$167</f>
        <v>2.7922380638633108E-2</v>
      </c>
      <c r="J117" s="132">
        <f>RES_hhdet_tes!J$167</f>
        <v>2.6486495575496417E-2</v>
      </c>
      <c r="K117" s="132">
        <f>RES_hhdet_tes!K$167</f>
        <v>2.4106458587229335E-2</v>
      </c>
      <c r="L117" s="132">
        <f>RES_hhdet_tes!L$167</f>
        <v>2.1678540784559365E-2</v>
      </c>
      <c r="M117" s="132">
        <f>RES_hhdet_tes!M$167</f>
        <v>1.4872020643796965E-2</v>
      </c>
      <c r="N117" s="132">
        <f>RES_hhdet_tes!N$167</f>
        <v>8.4345345900162134E-3</v>
      </c>
      <c r="O117" s="132">
        <f>RES_hhdet_tes!O$167</f>
        <v>6.9359391573776148E-3</v>
      </c>
      <c r="P117" s="132">
        <f>RES_hhdet_tes!P$167</f>
        <v>4.4287241178538068E-3</v>
      </c>
      <c r="Q117" s="132">
        <f>RES_hhdet_tes!Q$167</f>
        <v>3.6962459481590937E-3</v>
      </c>
    </row>
    <row r="118" spans="1:17" ht="12" customHeight="1" x14ac:dyDescent="0.25">
      <c r="A118" s="167" t="s">
        <v>143</v>
      </c>
      <c r="B118" s="132">
        <f>SUM(B119:B120)</f>
        <v>0</v>
      </c>
      <c r="C118" s="132">
        <f t="shared" ref="C118:Q118" si="19">SUM(C119:C120)</f>
        <v>0</v>
      </c>
      <c r="D118" s="132">
        <f t="shared" si="19"/>
        <v>0</v>
      </c>
      <c r="E118" s="132">
        <f t="shared" si="19"/>
        <v>0</v>
      </c>
      <c r="F118" s="132">
        <f t="shared" si="19"/>
        <v>0</v>
      </c>
      <c r="G118" s="132">
        <f t="shared" si="19"/>
        <v>0</v>
      </c>
      <c r="H118" s="132">
        <f t="shared" si="19"/>
        <v>0</v>
      </c>
      <c r="I118" s="132">
        <f t="shared" si="19"/>
        <v>0</v>
      </c>
      <c r="J118" s="132">
        <f t="shared" si="19"/>
        <v>0</v>
      </c>
      <c r="K118" s="132">
        <f t="shared" si="19"/>
        <v>0</v>
      </c>
      <c r="L118" s="132">
        <f t="shared" si="19"/>
        <v>0</v>
      </c>
      <c r="M118" s="132">
        <f t="shared" si="19"/>
        <v>0</v>
      </c>
      <c r="N118" s="132">
        <f t="shared" si="19"/>
        <v>0</v>
      </c>
      <c r="O118" s="132">
        <f t="shared" si="19"/>
        <v>0</v>
      </c>
      <c r="P118" s="132">
        <f t="shared" si="19"/>
        <v>0</v>
      </c>
      <c r="Q118" s="132">
        <f t="shared" si="19"/>
        <v>0</v>
      </c>
    </row>
    <row r="119" spans="1:17" ht="12" customHeight="1" x14ac:dyDescent="0.25">
      <c r="A119" s="166" t="s">
        <v>57</v>
      </c>
      <c r="B119" s="165">
        <f>RES_hhdet_tes!B$169</f>
        <v>0</v>
      </c>
      <c r="C119" s="165">
        <f>RES_hhdet_tes!C$169</f>
        <v>0</v>
      </c>
      <c r="D119" s="165">
        <f>RES_hhdet_tes!D$169</f>
        <v>0</v>
      </c>
      <c r="E119" s="165">
        <f>RES_hhdet_tes!E$169</f>
        <v>0</v>
      </c>
      <c r="F119" s="165">
        <f>RES_hhdet_tes!F$169</f>
        <v>0</v>
      </c>
      <c r="G119" s="165">
        <f>RES_hhdet_tes!G$169</f>
        <v>0</v>
      </c>
      <c r="H119" s="165">
        <f>RES_hhdet_tes!H$169</f>
        <v>0</v>
      </c>
      <c r="I119" s="165">
        <f>RES_hhdet_tes!I$169</f>
        <v>0</v>
      </c>
      <c r="J119" s="165">
        <f>RES_hhdet_tes!J$169</f>
        <v>0</v>
      </c>
      <c r="K119" s="165">
        <f>RES_hhdet_tes!K$169</f>
        <v>0</v>
      </c>
      <c r="L119" s="165">
        <f>RES_hhdet_tes!L$169</f>
        <v>0</v>
      </c>
      <c r="M119" s="165">
        <f>RES_hhdet_tes!M$169</f>
        <v>0</v>
      </c>
      <c r="N119" s="165">
        <f>RES_hhdet_tes!N$169</f>
        <v>0</v>
      </c>
      <c r="O119" s="165">
        <f>RES_hhdet_tes!O$169</f>
        <v>0</v>
      </c>
      <c r="P119" s="165">
        <f>RES_hhdet_tes!P$169</f>
        <v>0</v>
      </c>
      <c r="Q119" s="165">
        <f>RES_hhdet_tes!Q$169</f>
        <v>0</v>
      </c>
    </row>
    <row r="120" spans="1:17" ht="12" customHeight="1" x14ac:dyDescent="0.25">
      <c r="A120" s="147" t="s">
        <v>59</v>
      </c>
      <c r="B120" s="164">
        <f>RES_hhdet_tes!B$170</f>
        <v>0</v>
      </c>
      <c r="C120" s="164">
        <f>RES_hhdet_tes!C$170</f>
        <v>0</v>
      </c>
      <c r="D120" s="164">
        <f>RES_hhdet_tes!D$170</f>
        <v>0</v>
      </c>
      <c r="E120" s="164">
        <f>RES_hhdet_tes!E$170</f>
        <v>0</v>
      </c>
      <c r="F120" s="164">
        <f>RES_hhdet_tes!F$170</f>
        <v>0</v>
      </c>
      <c r="G120" s="164">
        <f>RES_hhdet_tes!G$170</f>
        <v>0</v>
      </c>
      <c r="H120" s="164">
        <f>RES_hhdet_tes!H$170</f>
        <v>0</v>
      </c>
      <c r="I120" s="164">
        <f>RES_hhdet_tes!I$170</f>
        <v>0</v>
      </c>
      <c r="J120" s="164">
        <f>RES_hhdet_tes!J$170</f>
        <v>0</v>
      </c>
      <c r="K120" s="164">
        <f>RES_hhdet_tes!K$170</f>
        <v>0</v>
      </c>
      <c r="L120" s="164">
        <f>RES_hhdet_tes!L$170</f>
        <v>0</v>
      </c>
      <c r="M120" s="164">
        <f>RES_hhdet_tes!M$170</f>
        <v>0</v>
      </c>
      <c r="N120" s="164">
        <f>RES_hhdet_tes!N$170</f>
        <v>0</v>
      </c>
      <c r="O120" s="164">
        <f>RES_hhdet_tes!O$170</f>
        <v>0</v>
      </c>
      <c r="P120" s="164">
        <f>RES_hhdet_tes!P$170</f>
        <v>0</v>
      </c>
      <c r="Q120" s="164">
        <f>RES_hhdet_tes!Q$170</f>
        <v>0</v>
      </c>
    </row>
    <row r="121" spans="1:17" ht="12" customHeight="1" x14ac:dyDescent="0.25">
      <c r="A121" s="163" t="s">
        <v>142</v>
      </c>
      <c r="B121" s="162">
        <f>RES_hhdet_tes!B$171</f>
        <v>1.474055671224171E-2</v>
      </c>
      <c r="C121" s="162">
        <f>RES_hhdet_tes!C$171</f>
        <v>1.9132680469357736E-2</v>
      </c>
      <c r="D121" s="162">
        <f>RES_hhdet_tes!D$171</f>
        <v>2.6098986235650715E-2</v>
      </c>
      <c r="E121" s="162">
        <f>RES_hhdet_tes!E$171</f>
        <v>5.0451156136908357E-2</v>
      </c>
      <c r="F121" s="162">
        <f>RES_hhdet_tes!F$171</f>
        <v>9.5252255608944944E-2</v>
      </c>
      <c r="G121" s="162">
        <f>RES_hhdet_tes!G$171</f>
        <v>9.7534076575786818E-2</v>
      </c>
      <c r="H121" s="162">
        <f>RES_hhdet_tes!H$171</f>
        <v>0.27048358128956551</v>
      </c>
      <c r="I121" s="162">
        <f>RES_hhdet_tes!I$171</f>
        <v>0.56847593960781362</v>
      </c>
      <c r="J121" s="162">
        <f>RES_hhdet_tes!J$171</f>
        <v>0.53562080782049803</v>
      </c>
      <c r="K121" s="162">
        <f>RES_hhdet_tes!K$171</f>
        <v>0.65037579087368358</v>
      </c>
      <c r="L121" s="162">
        <f>RES_hhdet_tes!L$171</f>
        <v>0.63578435170231129</v>
      </c>
      <c r="M121" s="162">
        <f>RES_hhdet_tes!M$171</f>
        <v>0.55455038793033617</v>
      </c>
      <c r="N121" s="162">
        <f>RES_hhdet_tes!N$171</f>
        <v>0.65389146037718326</v>
      </c>
      <c r="O121" s="162">
        <f>RES_hhdet_tes!O$171</f>
        <v>0.64402566336137324</v>
      </c>
      <c r="P121" s="162">
        <f>RES_hhdet_tes!P$171</f>
        <v>0.73132096485857767</v>
      </c>
      <c r="Q121" s="162">
        <f>RES_hhdet_tes!Q$171</f>
        <v>0.73568341001255344</v>
      </c>
    </row>
    <row r="122" spans="1:17" ht="12" customHeight="1" x14ac:dyDescent="0.25">
      <c r="A122" s="161" t="s">
        <v>141</v>
      </c>
      <c r="B122" s="160">
        <f>SUM(B123:B124)</f>
        <v>0</v>
      </c>
      <c r="C122" s="160">
        <f t="shared" ref="C122:Q122" si="20">SUM(C123:C124)</f>
        <v>0</v>
      </c>
      <c r="D122" s="160">
        <f t="shared" si="20"/>
        <v>0</v>
      </c>
      <c r="E122" s="160">
        <f t="shared" si="20"/>
        <v>0</v>
      </c>
      <c r="F122" s="160">
        <f t="shared" si="20"/>
        <v>0</v>
      </c>
      <c r="G122" s="160">
        <f t="shared" si="20"/>
        <v>0</v>
      </c>
      <c r="H122" s="160">
        <f t="shared" si="20"/>
        <v>0</v>
      </c>
      <c r="I122" s="160">
        <f t="shared" si="20"/>
        <v>0</v>
      </c>
      <c r="J122" s="160">
        <f t="shared" si="20"/>
        <v>0</v>
      </c>
      <c r="K122" s="160">
        <f t="shared" si="20"/>
        <v>0</v>
      </c>
      <c r="L122" s="160">
        <f t="shared" si="20"/>
        <v>0</v>
      </c>
      <c r="M122" s="160">
        <f t="shared" si="20"/>
        <v>0</v>
      </c>
      <c r="N122" s="160">
        <f t="shared" si="20"/>
        <v>0</v>
      </c>
      <c r="O122" s="160">
        <f t="shared" si="20"/>
        <v>0</v>
      </c>
      <c r="P122" s="160">
        <f t="shared" si="20"/>
        <v>0</v>
      </c>
      <c r="Q122" s="160">
        <f t="shared" si="20"/>
        <v>0</v>
      </c>
    </row>
    <row r="123" spans="1:17" ht="12" customHeight="1" x14ac:dyDescent="0.25">
      <c r="A123" s="148" t="s">
        <v>60</v>
      </c>
      <c r="B123" s="156">
        <f>RES_hhdet_tes!B$173</f>
        <v>0</v>
      </c>
      <c r="C123" s="156">
        <f>RES_hhdet_tes!C$173</f>
        <v>0</v>
      </c>
      <c r="D123" s="156">
        <f>RES_hhdet_tes!D$173</f>
        <v>0</v>
      </c>
      <c r="E123" s="156">
        <f>RES_hhdet_tes!E$173</f>
        <v>0</v>
      </c>
      <c r="F123" s="156">
        <f>RES_hhdet_tes!F$173</f>
        <v>0</v>
      </c>
      <c r="G123" s="156">
        <f>RES_hhdet_tes!G$173</f>
        <v>0</v>
      </c>
      <c r="H123" s="156">
        <f>RES_hhdet_tes!H$173</f>
        <v>0</v>
      </c>
      <c r="I123" s="156">
        <f>RES_hhdet_tes!I$173</f>
        <v>0</v>
      </c>
      <c r="J123" s="156">
        <f>RES_hhdet_tes!J$173</f>
        <v>0</v>
      </c>
      <c r="K123" s="156">
        <f>RES_hhdet_tes!K$173</f>
        <v>0</v>
      </c>
      <c r="L123" s="156">
        <f>RES_hhdet_tes!L$173</f>
        <v>0</v>
      </c>
      <c r="M123" s="156">
        <f>RES_hhdet_tes!M$173</f>
        <v>0</v>
      </c>
      <c r="N123" s="156">
        <f>RES_hhdet_tes!N$173</f>
        <v>0</v>
      </c>
      <c r="O123" s="156">
        <f>RES_hhdet_tes!O$173</f>
        <v>0</v>
      </c>
      <c r="P123" s="156">
        <f>RES_hhdet_tes!P$173</f>
        <v>0</v>
      </c>
      <c r="Q123" s="156">
        <f>RES_hhdet_tes!Q$173</f>
        <v>0</v>
      </c>
    </row>
    <row r="124" spans="1:17" ht="12" customHeight="1" x14ac:dyDescent="0.25">
      <c r="A124" s="159" t="s">
        <v>59</v>
      </c>
      <c r="B124" s="57">
        <f>RES_hhdet_tes!B$174</f>
        <v>0</v>
      </c>
      <c r="C124" s="57">
        <f>RES_hhdet_tes!C$174</f>
        <v>0</v>
      </c>
      <c r="D124" s="57">
        <f>RES_hhdet_tes!D$174</f>
        <v>0</v>
      </c>
      <c r="E124" s="57">
        <f>RES_hhdet_tes!E$174</f>
        <v>0</v>
      </c>
      <c r="F124" s="57">
        <f>RES_hhdet_tes!F$174</f>
        <v>0</v>
      </c>
      <c r="G124" s="57">
        <f>RES_hhdet_tes!G$174</f>
        <v>0</v>
      </c>
      <c r="H124" s="57">
        <f>RES_hhdet_tes!H$174</f>
        <v>0</v>
      </c>
      <c r="I124" s="57">
        <f>RES_hhdet_tes!I$174</f>
        <v>0</v>
      </c>
      <c r="J124" s="57">
        <f>RES_hhdet_tes!J$174</f>
        <v>0</v>
      </c>
      <c r="K124" s="57">
        <f>RES_hhdet_tes!K$174</f>
        <v>0</v>
      </c>
      <c r="L124" s="57">
        <f>RES_hhdet_tes!L$174</f>
        <v>0</v>
      </c>
      <c r="M124" s="57">
        <f>RES_hhdet_tes!M$174</f>
        <v>0</v>
      </c>
      <c r="N124" s="57">
        <f>RES_hhdet_tes!N$174</f>
        <v>0</v>
      </c>
      <c r="O124" s="57">
        <f>RES_hhdet_tes!O$174</f>
        <v>0</v>
      </c>
      <c r="P124" s="57">
        <f>RES_hhdet_tes!P$174</f>
        <v>0</v>
      </c>
      <c r="Q124" s="57">
        <f>RES_hhdet_tes!Q$174</f>
        <v>0</v>
      </c>
    </row>
    <row r="125" spans="1:17" ht="12" customHeight="1" x14ac:dyDescent="0.25">
      <c r="A125" s="158" t="s">
        <v>62</v>
      </c>
      <c r="B125" s="157">
        <f>SUM(B126:B127)</f>
        <v>1.0672654961564138E-2</v>
      </c>
      <c r="C125" s="157">
        <f t="shared" ref="C125:Q125" si="21">SUM(C126:C127)</f>
        <v>1.2373941297106384E-2</v>
      </c>
      <c r="D125" s="157">
        <f t="shared" si="21"/>
        <v>1.569097178817767E-2</v>
      </c>
      <c r="E125" s="157">
        <f t="shared" si="21"/>
        <v>2.2081499789327969E-2</v>
      </c>
      <c r="F125" s="157">
        <f t="shared" si="21"/>
        <v>3.4202268406071372E-2</v>
      </c>
      <c r="G125" s="157">
        <f t="shared" si="21"/>
        <v>3.1971610445735529E-2</v>
      </c>
      <c r="H125" s="157">
        <f t="shared" si="21"/>
        <v>7.5674053904420988E-2</v>
      </c>
      <c r="I125" s="157">
        <f t="shared" si="21"/>
        <v>0.14721361959815563</v>
      </c>
      <c r="J125" s="157">
        <f t="shared" si="21"/>
        <v>0.14262235746640531</v>
      </c>
      <c r="K125" s="157">
        <f t="shared" si="21"/>
        <v>0.18006264400488708</v>
      </c>
      <c r="L125" s="157">
        <f t="shared" si="21"/>
        <v>0.20913888927295099</v>
      </c>
      <c r="M125" s="157">
        <f t="shared" si="21"/>
        <v>0.17390250564104884</v>
      </c>
      <c r="N125" s="157">
        <f t="shared" si="21"/>
        <v>0.19969486794584457</v>
      </c>
      <c r="O125" s="157">
        <f t="shared" si="21"/>
        <v>0.21719528601782584</v>
      </c>
      <c r="P125" s="157">
        <f t="shared" si="21"/>
        <v>0.23635096056705224</v>
      </c>
      <c r="Q125" s="157">
        <f t="shared" si="21"/>
        <v>0.25164320004798146</v>
      </c>
    </row>
    <row r="126" spans="1:17" ht="12" customHeight="1" x14ac:dyDescent="0.25">
      <c r="A126" s="23" t="s">
        <v>57</v>
      </c>
      <c r="B126" s="156">
        <f>RES_hhdet_tes!B$176</f>
        <v>3.8651305536234106E-3</v>
      </c>
      <c r="C126" s="156">
        <f>RES_hhdet_tes!C$176</f>
        <v>3.9689563878480888E-3</v>
      </c>
      <c r="D126" s="156">
        <f>RES_hhdet_tes!D$176</f>
        <v>4.5250563693413027E-3</v>
      </c>
      <c r="E126" s="156">
        <f>RES_hhdet_tes!E$176</f>
        <v>6.5963304482868591E-3</v>
      </c>
      <c r="F126" s="156">
        <f>RES_hhdet_tes!F$176</f>
        <v>1.0968811216352571E-2</v>
      </c>
      <c r="G126" s="156">
        <f>RES_hhdet_tes!G$176</f>
        <v>1.2368891495819042E-2</v>
      </c>
      <c r="H126" s="156">
        <f>RES_hhdet_tes!H$176</f>
        <v>3.1122058667257226E-2</v>
      </c>
      <c r="I126" s="156">
        <f>RES_hhdet_tes!I$176</f>
        <v>4.999646831850417E-2</v>
      </c>
      <c r="J126" s="156">
        <f>RES_hhdet_tes!J$176</f>
        <v>5.0855333812173269E-2</v>
      </c>
      <c r="K126" s="156">
        <f>RES_hhdet_tes!K$176</f>
        <v>4.9222197223720697E-2</v>
      </c>
      <c r="L126" s="156">
        <f>RES_hhdet_tes!L$176</f>
        <v>5.3436927737379611E-2</v>
      </c>
      <c r="M126" s="156">
        <f>RES_hhdet_tes!M$176</f>
        <v>5.696057220714465E-2</v>
      </c>
      <c r="N126" s="156">
        <f>RES_hhdet_tes!N$176</f>
        <v>6.0800954789915637E-2</v>
      </c>
      <c r="O126" s="156">
        <f>RES_hhdet_tes!O$176</f>
        <v>6.3679575128653243E-2</v>
      </c>
      <c r="P126" s="156">
        <f>RES_hhdet_tes!P$176</f>
        <v>7.2819482741780642E-2</v>
      </c>
      <c r="Q126" s="156">
        <f>RES_hhdet_tes!Q$176</f>
        <v>5.9931621514869263E-2</v>
      </c>
    </row>
    <row r="127" spans="1:17" ht="12" customHeight="1" x14ac:dyDescent="0.25">
      <c r="A127" s="29" t="s">
        <v>140</v>
      </c>
      <c r="B127" s="57">
        <f>RES_hhdet_tes!B$177</f>
        <v>6.8075244079407269E-3</v>
      </c>
      <c r="C127" s="57">
        <f>RES_hhdet_tes!C$177</f>
        <v>8.4049849092582944E-3</v>
      </c>
      <c r="D127" s="57">
        <f>RES_hhdet_tes!D$177</f>
        <v>1.1165915418836369E-2</v>
      </c>
      <c r="E127" s="57">
        <f>RES_hhdet_tes!E$177</f>
        <v>1.5485169341041109E-2</v>
      </c>
      <c r="F127" s="57">
        <f>RES_hhdet_tes!F$177</f>
        <v>2.3233457189718802E-2</v>
      </c>
      <c r="G127" s="57">
        <f>RES_hhdet_tes!G$177</f>
        <v>1.9602718949916484E-2</v>
      </c>
      <c r="H127" s="57">
        <f>RES_hhdet_tes!H$177</f>
        <v>4.4551995237163758E-2</v>
      </c>
      <c r="I127" s="57">
        <f>RES_hhdet_tes!I$177</f>
        <v>9.7217151279651456E-2</v>
      </c>
      <c r="J127" s="57">
        <f>RES_hhdet_tes!J$177</f>
        <v>9.1767023654232047E-2</v>
      </c>
      <c r="K127" s="57">
        <f>RES_hhdet_tes!K$177</f>
        <v>0.13084044678116638</v>
      </c>
      <c r="L127" s="57">
        <f>RES_hhdet_tes!L$177</f>
        <v>0.15570196153557139</v>
      </c>
      <c r="M127" s="57">
        <f>RES_hhdet_tes!M$177</f>
        <v>0.11694193343390419</v>
      </c>
      <c r="N127" s="57">
        <f>RES_hhdet_tes!N$177</f>
        <v>0.13889391315592892</v>
      </c>
      <c r="O127" s="57">
        <f>RES_hhdet_tes!O$177</f>
        <v>0.1535157108891726</v>
      </c>
      <c r="P127" s="57">
        <f>RES_hhdet_tes!P$177</f>
        <v>0.16353147782527161</v>
      </c>
      <c r="Q127" s="57">
        <f>RES_hhdet_tes!Q$177</f>
        <v>0.19171157853311221</v>
      </c>
    </row>
    <row r="129" spans="1:17" ht="12" customHeight="1" x14ac:dyDescent="0.25">
      <c r="A129" s="152" t="s">
        <v>199</v>
      </c>
      <c r="B129" s="175">
        <f t="shared" ref="B129:Q144" si="22">IF(B111=0,"",B111/B93)</f>
        <v>0.67465298180329347</v>
      </c>
      <c r="C129" s="175">
        <f t="shared" si="22"/>
        <v>0.68433700911812989</v>
      </c>
      <c r="D129" s="175">
        <f t="shared" si="22"/>
        <v>0.69367739436060416</v>
      </c>
      <c r="E129" s="175">
        <f t="shared" si="22"/>
        <v>0.71069592886356392</v>
      </c>
      <c r="F129" s="175">
        <f t="shared" si="22"/>
        <v>0.72400091123475785</v>
      </c>
      <c r="G129" s="175">
        <f t="shared" si="22"/>
        <v>0.72515152111247716</v>
      </c>
      <c r="H129" s="175">
        <f t="shared" si="22"/>
        <v>0.74068773289485479</v>
      </c>
      <c r="I129" s="175">
        <f t="shared" si="22"/>
        <v>0.74925474950117288</v>
      </c>
      <c r="J129" s="175">
        <f t="shared" si="22"/>
        <v>0.74935096293793735</v>
      </c>
      <c r="K129" s="175">
        <f t="shared" si="22"/>
        <v>0.75286200304930095</v>
      </c>
      <c r="L129" s="175">
        <f t="shared" si="22"/>
        <v>0.75364760872672487</v>
      </c>
      <c r="M129" s="175">
        <f t="shared" si="22"/>
        <v>0.75335535101003637</v>
      </c>
      <c r="N129" s="175">
        <f t="shared" si="22"/>
        <v>0.75478502486783594</v>
      </c>
      <c r="O129" s="175">
        <f t="shared" si="22"/>
        <v>0.75503078424849224</v>
      </c>
      <c r="P129" s="175">
        <f t="shared" si="22"/>
        <v>0.75643187373818388</v>
      </c>
      <c r="Q129" s="175">
        <f t="shared" si="22"/>
        <v>0.76135478782486021</v>
      </c>
    </row>
    <row r="130" spans="1:17" ht="12" customHeight="1" x14ac:dyDescent="0.25">
      <c r="A130" s="158" t="s">
        <v>65</v>
      </c>
      <c r="B130" s="169">
        <f t="shared" si="22"/>
        <v>0.70551973303220117</v>
      </c>
      <c r="C130" s="169">
        <f t="shared" si="22"/>
        <v>0.7099592808412194</v>
      </c>
      <c r="D130" s="169">
        <f t="shared" si="22"/>
        <v>0.71628052718788626</v>
      </c>
      <c r="E130" s="169">
        <f t="shared" si="22"/>
        <v>0.72772404382215172</v>
      </c>
      <c r="F130" s="169">
        <f t="shared" si="22"/>
        <v>0.73743314735559662</v>
      </c>
      <c r="G130" s="169">
        <f t="shared" si="22"/>
        <v>0.73924678320858261</v>
      </c>
      <c r="H130" s="169">
        <f t="shared" si="22"/>
        <v>0.75152621093240157</v>
      </c>
      <c r="I130" s="169">
        <f t="shared" si="22"/>
        <v>0.75700128341119199</v>
      </c>
      <c r="J130" s="169">
        <f t="shared" si="22"/>
        <v>0.75760763492853922</v>
      </c>
      <c r="K130" s="169">
        <f t="shared" si="22"/>
        <v>0.75880630762585322</v>
      </c>
      <c r="L130" s="169">
        <f t="shared" si="22"/>
        <v>0.75951269724745907</v>
      </c>
      <c r="M130" s="169">
        <f t="shared" si="22"/>
        <v>0.75992954152349013</v>
      </c>
      <c r="N130" s="169">
        <f t="shared" si="22"/>
        <v>0.76035237652150633</v>
      </c>
      <c r="O130" s="169">
        <f t="shared" si="22"/>
        <v>0.76097740398442892</v>
      </c>
      <c r="P130" s="169">
        <f t="shared" si="22"/>
        <v>0.76166195226412725</v>
      </c>
      <c r="Q130" s="169">
        <f t="shared" si="22"/>
        <v>0.76297067720122524</v>
      </c>
    </row>
    <row r="131" spans="1:17" ht="12" customHeight="1" x14ac:dyDescent="0.25">
      <c r="A131" s="23" t="s">
        <v>60</v>
      </c>
      <c r="B131" s="65">
        <f t="shared" si="22"/>
        <v>0.70551973303220117</v>
      </c>
      <c r="C131" s="65">
        <f t="shared" si="22"/>
        <v>0.7099592808412194</v>
      </c>
      <c r="D131" s="65">
        <f t="shared" si="22"/>
        <v>0.71628052718788626</v>
      </c>
      <c r="E131" s="65">
        <f t="shared" si="22"/>
        <v>0.72772404382215172</v>
      </c>
      <c r="F131" s="65">
        <f t="shared" si="22"/>
        <v>0.73743314735559662</v>
      </c>
      <c r="G131" s="65">
        <f t="shared" si="22"/>
        <v>0.73924678320858261</v>
      </c>
      <c r="H131" s="65">
        <f t="shared" si="22"/>
        <v>0.75152621093240157</v>
      </c>
      <c r="I131" s="65">
        <f t="shared" si="22"/>
        <v>0.75700128341119199</v>
      </c>
      <c r="J131" s="65">
        <f t="shared" si="22"/>
        <v>0.75760763492853922</v>
      </c>
      <c r="K131" s="65">
        <f t="shared" si="22"/>
        <v>0.75880630762585322</v>
      </c>
      <c r="L131" s="65">
        <f t="shared" si="22"/>
        <v>0.75951269724745907</v>
      </c>
      <c r="M131" s="65">
        <f t="shared" si="22"/>
        <v>0.75992954152349013</v>
      </c>
      <c r="N131" s="65">
        <f t="shared" si="22"/>
        <v>0.76035237652150633</v>
      </c>
      <c r="O131" s="65">
        <f t="shared" si="22"/>
        <v>0.76097740398442892</v>
      </c>
      <c r="P131" s="65">
        <f t="shared" si="22"/>
        <v>0.76166195226412725</v>
      </c>
      <c r="Q131" s="65">
        <f t="shared" si="22"/>
        <v>0.76297067720122524</v>
      </c>
    </row>
    <row r="132" spans="1:17" ht="12" customHeight="1" x14ac:dyDescent="0.25">
      <c r="A132" s="158" t="s">
        <v>112</v>
      </c>
      <c r="B132" s="169" t="str">
        <f t="shared" si="22"/>
        <v/>
      </c>
      <c r="C132" s="169" t="str">
        <f t="shared" si="22"/>
        <v/>
      </c>
      <c r="D132" s="169" t="str">
        <f t="shared" si="22"/>
        <v/>
      </c>
      <c r="E132" s="169" t="str">
        <f t="shared" si="22"/>
        <v/>
      </c>
      <c r="F132" s="169" t="str">
        <f t="shared" si="22"/>
        <v/>
      </c>
      <c r="G132" s="169" t="str">
        <f t="shared" si="22"/>
        <v/>
      </c>
      <c r="H132" s="169" t="str">
        <f t="shared" si="22"/>
        <v/>
      </c>
      <c r="I132" s="169">
        <f t="shared" si="22"/>
        <v>2.1732848545563961</v>
      </c>
      <c r="J132" s="169">
        <f t="shared" si="22"/>
        <v>2.2271106500011499</v>
      </c>
      <c r="K132" s="169">
        <f t="shared" si="22"/>
        <v>2.2882287082385147</v>
      </c>
      <c r="L132" s="169">
        <f t="shared" si="22"/>
        <v>2.3577504709707751</v>
      </c>
      <c r="M132" s="169">
        <f t="shared" si="22"/>
        <v>2.5036664302596074</v>
      </c>
      <c r="N132" s="169">
        <f t="shared" si="22"/>
        <v>2.6145550817844745</v>
      </c>
      <c r="O132" s="169">
        <f t="shared" si="22"/>
        <v>2.7153584005208455</v>
      </c>
      <c r="P132" s="169">
        <f t="shared" si="22"/>
        <v>2.754387452624468</v>
      </c>
      <c r="Q132" s="169">
        <f t="shared" si="22"/>
        <v>2.8826358808340156</v>
      </c>
    </row>
    <row r="133" spans="1:17" ht="12" customHeight="1" x14ac:dyDescent="0.25">
      <c r="A133" s="23" t="s">
        <v>60</v>
      </c>
      <c r="B133" s="73" t="str">
        <f t="shared" si="22"/>
        <v/>
      </c>
      <c r="C133" s="73" t="str">
        <f t="shared" si="22"/>
        <v/>
      </c>
      <c r="D133" s="73" t="str">
        <f t="shared" si="22"/>
        <v/>
      </c>
      <c r="E133" s="73" t="str">
        <f t="shared" si="22"/>
        <v/>
      </c>
      <c r="F133" s="73" t="str">
        <f t="shared" si="22"/>
        <v/>
      </c>
      <c r="G133" s="73" t="str">
        <f t="shared" si="22"/>
        <v/>
      </c>
      <c r="H133" s="73" t="str">
        <f t="shared" si="22"/>
        <v/>
      </c>
      <c r="I133" s="73">
        <f t="shared" si="22"/>
        <v>2.1732848545563961</v>
      </c>
      <c r="J133" s="73">
        <f t="shared" si="22"/>
        <v>2.2271106500011499</v>
      </c>
      <c r="K133" s="73">
        <f t="shared" si="22"/>
        <v>2.2882287082385147</v>
      </c>
      <c r="L133" s="73">
        <f t="shared" si="22"/>
        <v>2.3577504709707751</v>
      </c>
      <c r="M133" s="73">
        <f t="shared" si="22"/>
        <v>2.5036664302596074</v>
      </c>
      <c r="N133" s="73">
        <f t="shared" si="22"/>
        <v>2.6145550817844745</v>
      </c>
      <c r="O133" s="73">
        <f t="shared" si="22"/>
        <v>2.7153584005208455</v>
      </c>
      <c r="P133" s="73">
        <f t="shared" si="22"/>
        <v>2.754387452624468</v>
      </c>
      <c r="Q133" s="73">
        <f t="shared" si="22"/>
        <v>2.8826358808340156</v>
      </c>
    </row>
    <row r="134" spans="1:17" ht="12" customHeight="1" x14ac:dyDescent="0.25">
      <c r="A134" s="158" t="s">
        <v>63</v>
      </c>
      <c r="B134" s="169">
        <f t="shared" si="22"/>
        <v>0.55387682963867324</v>
      </c>
      <c r="C134" s="169">
        <f t="shared" si="22"/>
        <v>0.57527893574754208</v>
      </c>
      <c r="D134" s="169">
        <f t="shared" si="22"/>
        <v>0.60040224427995681</v>
      </c>
      <c r="E134" s="169">
        <f t="shared" si="22"/>
        <v>0.64438518771434639</v>
      </c>
      <c r="F134" s="169">
        <f t="shared" si="22"/>
        <v>0.68188874483907891</v>
      </c>
      <c r="G134" s="169">
        <f t="shared" si="22"/>
        <v>0.68691424301340731</v>
      </c>
      <c r="H134" s="169">
        <f t="shared" si="22"/>
        <v>0.7246505763567469</v>
      </c>
      <c r="I134" s="169">
        <f t="shared" si="22"/>
        <v>0.73999155249352</v>
      </c>
      <c r="J134" s="169">
        <f t="shared" si="22"/>
        <v>0.74153213026909026</v>
      </c>
      <c r="K134" s="169">
        <f t="shared" si="22"/>
        <v>0.74494908413077321</v>
      </c>
      <c r="L134" s="169">
        <f t="shared" si="22"/>
        <v>0.74638275910292318</v>
      </c>
      <c r="M134" s="169">
        <f t="shared" si="22"/>
        <v>0.74911651405408797</v>
      </c>
      <c r="N134" s="169">
        <f t="shared" si="22"/>
        <v>0.75380646333448742</v>
      </c>
      <c r="O134" s="169">
        <f t="shared" si="22"/>
        <v>0.75477335682353452</v>
      </c>
      <c r="P134" s="169">
        <f t="shared" si="22"/>
        <v>0.7624858520102844</v>
      </c>
      <c r="Q134" s="169">
        <f t="shared" si="22"/>
        <v>0.77192996038283646</v>
      </c>
    </row>
    <row r="135" spans="1:17" ht="12" customHeight="1" x14ac:dyDescent="0.25">
      <c r="A135" s="167" t="s">
        <v>144</v>
      </c>
      <c r="B135" s="174">
        <f t="shared" si="22"/>
        <v>0.50479485285538084</v>
      </c>
      <c r="C135" s="174">
        <f t="shared" si="22"/>
        <v>0.5160461068392177</v>
      </c>
      <c r="D135" s="174">
        <f t="shared" si="22"/>
        <v>0.52477060510450613</v>
      </c>
      <c r="E135" s="174">
        <f t="shared" si="22"/>
        <v>0.53435033310579372</v>
      </c>
      <c r="F135" s="174">
        <f t="shared" si="22"/>
        <v>0.54421600105933643</v>
      </c>
      <c r="G135" s="174">
        <f t="shared" si="22"/>
        <v>0.55490263523962824</v>
      </c>
      <c r="H135" s="174">
        <f t="shared" si="22"/>
        <v>0.5653468132085443</v>
      </c>
      <c r="I135" s="174">
        <f t="shared" si="22"/>
        <v>0.57724605425771736</v>
      </c>
      <c r="J135" s="174">
        <f t="shared" si="22"/>
        <v>0.58945198431979706</v>
      </c>
      <c r="K135" s="174">
        <f t="shared" si="22"/>
        <v>0.59235291052381489</v>
      </c>
      <c r="L135" s="174">
        <f t="shared" si="22"/>
        <v>0.59472486959230553</v>
      </c>
      <c r="M135" s="174">
        <f t="shared" si="22"/>
        <v>0.5973737052160405</v>
      </c>
      <c r="N135" s="174">
        <f t="shared" si="22"/>
        <v>0.6008692068899264</v>
      </c>
      <c r="O135" s="174">
        <f t="shared" si="22"/>
        <v>0.60175694178658878</v>
      </c>
      <c r="P135" s="174">
        <f t="shared" si="22"/>
        <v>0.60355330406759133</v>
      </c>
      <c r="Q135" s="174">
        <f t="shared" si="22"/>
        <v>0.604093751360538</v>
      </c>
    </row>
    <row r="136" spans="1:17" ht="12" customHeight="1" x14ac:dyDescent="0.25">
      <c r="A136" s="167" t="s">
        <v>143</v>
      </c>
      <c r="B136" s="174" t="str">
        <f t="shared" si="22"/>
        <v/>
      </c>
      <c r="C136" s="174" t="str">
        <f t="shared" si="22"/>
        <v/>
      </c>
      <c r="D136" s="174" t="str">
        <f t="shared" si="22"/>
        <v/>
      </c>
      <c r="E136" s="174" t="str">
        <f t="shared" si="22"/>
        <v/>
      </c>
      <c r="F136" s="174" t="str">
        <f t="shared" si="22"/>
        <v/>
      </c>
      <c r="G136" s="174" t="str">
        <f t="shared" si="22"/>
        <v/>
      </c>
      <c r="H136" s="174" t="str">
        <f t="shared" si="22"/>
        <v/>
      </c>
      <c r="I136" s="174" t="str">
        <f t="shared" si="22"/>
        <v/>
      </c>
      <c r="J136" s="174" t="str">
        <f t="shared" si="22"/>
        <v/>
      </c>
      <c r="K136" s="174" t="str">
        <f t="shared" si="22"/>
        <v/>
      </c>
      <c r="L136" s="174" t="str">
        <f t="shared" si="22"/>
        <v/>
      </c>
      <c r="M136" s="174" t="str">
        <f t="shared" si="22"/>
        <v/>
      </c>
      <c r="N136" s="174" t="str">
        <f t="shared" si="22"/>
        <v/>
      </c>
      <c r="O136" s="174" t="str">
        <f t="shared" si="22"/>
        <v/>
      </c>
      <c r="P136" s="174" t="str">
        <f t="shared" si="22"/>
        <v/>
      </c>
      <c r="Q136" s="174" t="str">
        <f t="shared" si="22"/>
        <v/>
      </c>
    </row>
    <row r="137" spans="1:17" ht="12" customHeight="1" x14ac:dyDescent="0.25">
      <c r="A137" s="166" t="s">
        <v>57</v>
      </c>
      <c r="B137" s="173" t="str">
        <f t="shared" si="22"/>
        <v/>
      </c>
      <c r="C137" s="173" t="str">
        <f t="shared" si="22"/>
        <v/>
      </c>
      <c r="D137" s="173" t="str">
        <f t="shared" si="22"/>
        <v/>
      </c>
      <c r="E137" s="173" t="str">
        <f t="shared" si="22"/>
        <v/>
      </c>
      <c r="F137" s="173" t="str">
        <f t="shared" si="22"/>
        <v/>
      </c>
      <c r="G137" s="173" t="str">
        <f t="shared" si="22"/>
        <v/>
      </c>
      <c r="H137" s="173" t="str">
        <f t="shared" si="22"/>
        <v/>
      </c>
      <c r="I137" s="173" t="str">
        <f t="shared" si="22"/>
        <v/>
      </c>
      <c r="J137" s="173" t="str">
        <f t="shared" si="22"/>
        <v/>
      </c>
      <c r="K137" s="173" t="str">
        <f t="shared" si="22"/>
        <v/>
      </c>
      <c r="L137" s="173" t="str">
        <f t="shared" si="22"/>
        <v/>
      </c>
      <c r="M137" s="173" t="str">
        <f t="shared" si="22"/>
        <v/>
      </c>
      <c r="N137" s="173" t="str">
        <f t="shared" si="22"/>
        <v/>
      </c>
      <c r="O137" s="173" t="str">
        <f t="shared" si="22"/>
        <v/>
      </c>
      <c r="P137" s="173" t="str">
        <f t="shared" si="22"/>
        <v/>
      </c>
      <c r="Q137" s="173" t="str">
        <f t="shared" si="22"/>
        <v/>
      </c>
    </row>
    <row r="138" spans="1:17" ht="12" customHeight="1" x14ac:dyDescent="0.25">
      <c r="A138" s="147" t="s">
        <v>59</v>
      </c>
      <c r="B138" s="172" t="str">
        <f t="shared" si="22"/>
        <v/>
      </c>
      <c r="C138" s="172" t="str">
        <f t="shared" si="22"/>
        <v/>
      </c>
      <c r="D138" s="172" t="str">
        <f t="shared" si="22"/>
        <v/>
      </c>
      <c r="E138" s="172" t="str">
        <f t="shared" si="22"/>
        <v/>
      </c>
      <c r="F138" s="172" t="str">
        <f t="shared" si="22"/>
        <v/>
      </c>
      <c r="G138" s="172" t="str">
        <f t="shared" si="22"/>
        <v/>
      </c>
      <c r="H138" s="172" t="str">
        <f t="shared" si="22"/>
        <v/>
      </c>
      <c r="I138" s="172" t="str">
        <f t="shared" si="22"/>
        <v/>
      </c>
      <c r="J138" s="172" t="str">
        <f t="shared" si="22"/>
        <v/>
      </c>
      <c r="K138" s="172" t="str">
        <f t="shared" si="22"/>
        <v/>
      </c>
      <c r="L138" s="172" t="str">
        <f t="shared" si="22"/>
        <v/>
      </c>
      <c r="M138" s="172" t="str">
        <f t="shared" si="22"/>
        <v/>
      </c>
      <c r="N138" s="172" t="str">
        <f t="shared" si="22"/>
        <v/>
      </c>
      <c r="O138" s="172" t="str">
        <f t="shared" si="22"/>
        <v/>
      </c>
      <c r="P138" s="172" t="str">
        <f t="shared" si="22"/>
        <v/>
      </c>
      <c r="Q138" s="172" t="str">
        <f t="shared" si="22"/>
        <v/>
      </c>
    </row>
    <row r="139" spans="1:17" ht="12" customHeight="1" x14ac:dyDescent="0.25">
      <c r="A139" s="163" t="s">
        <v>142</v>
      </c>
      <c r="B139" s="171">
        <f t="shared" si="22"/>
        <v>0.64501564531520916</v>
      </c>
      <c r="C139" s="171">
        <f t="shared" si="22"/>
        <v>0.66481138166375497</v>
      </c>
      <c r="D139" s="171">
        <f t="shared" si="22"/>
        <v>0.69060213561920114</v>
      </c>
      <c r="E139" s="171">
        <f t="shared" si="22"/>
        <v>0.71792814718795195</v>
      </c>
      <c r="F139" s="171">
        <f t="shared" si="22"/>
        <v>0.73201958537302447</v>
      </c>
      <c r="G139" s="171">
        <f t="shared" si="22"/>
        <v>0.73515016799389576</v>
      </c>
      <c r="H139" s="171">
        <f t="shared" si="22"/>
        <v>0.74601773447454878</v>
      </c>
      <c r="I139" s="171">
        <f t="shared" si="22"/>
        <v>0.75038288607530446</v>
      </c>
      <c r="J139" s="171">
        <f t="shared" si="22"/>
        <v>0.75111504465103418</v>
      </c>
      <c r="K139" s="171">
        <f t="shared" si="22"/>
        <v>0.75213075522972028</v>
      </c>
      <c r="L139" s="171">
        <f t="shared" si="22"/>
        <v>0.75292947384021958</v>
      </c>
      <c r="M139" s="171">
        <f t="shared" si="22"/>
        <v>0.75425469036241788</v>
      </c>
      <c r="N139" s="171">
        <f t="shared" si="22"/>
        <v>0.75628946411046016</v>
      </c>
      <c r="O139" s="171">
        <f t="shared" si="22"/>
        <v>0.75684600954290771</v>
      </c>
      <c r="P139" s="171">
        <f t="shared" si="22"/>
        <v>0.76370369895778889</v>
      </c>
      <c r="Q139" s="171">
        <f t="shared" si="22"/>
        <v>0.77300899596168415</v>
      </c>
    </row>
    <row r="140" spans="1:17" ht="12" customHeight="1" x14ac:dyDescent="0.25">
      <c r="A140" s="161" t="s">
        <v>141</v>
      </c>
      <c r="B140" s="170" t="str">
        <f t="shared" si="22"/>
        <v/>
      </c>
      <c r="C140" s="170" t="str">
        <f t="shared" si="22"/>
        <v/>
      </c>
      <c r="D140" s="170" t="str">
        <f t="shared" si="22"/>
        <v/>
      </c>
      <c r="E140" s="170" t="str">
        <f t="shared" si="22"/>
        <v/>
      </c>
      <c r="F140" s="170" t="str">
        <f t="shared" si="22"/>
        <v/>
      </c>
      <c r="G140" s="170" t="str">
        <f t="shared" si="22"/>
        <v/>
      </c>
      <c r="H140" s="170" t="str">
        <f t="shared" si="22"/>
        <v/>
      </c>
      <c r="I140" s="170" t="str">
        <f t="shared" si="22"/>
        <v/>
      </c>
      <c r="J140" s="170" t="str">
        <f t="shared" si="22"/>
        <v/>
      </c>
      <c r="K140" s="170" t="str">
        <f t="shared" si="22"/>
        <v/>
      </c>
      <c r="L140" s="170" t="str">
        <f t="shared" si="22"/>
        <v/>
      </c>
      <c r="M140" s="170" t="str">
        <f t="shared" si="22"/>
        <v/>
      </c>
      <c r="N140" s="170" t="str">
        <f t="shared" si="22"/>
        <v/>
      </c>
      <c r="O140" s="170" t="str">
        <f t="shared" si="22"/>
        <v/>
      </c>
      <c r="P140" s="170" t="str">
        <f t="shared" si="22"/>
        <v/>
      </c>
      <c r="Q140" s="170" t="str">
        <f t="shared" si="22"/>
        <v/>
      </c>
    </row>
    <row r="141" spans="1:17" ht="12" customHeight="1" x14ac:dyDescent="0.25">
      <c r="A141" s="148" t="s">
        <v>60</v>
      </c>
      <c r="B141" s="73" t="str">
        <f t="shared" si="22"/>
        <v/>
      </c>
      <c r="C141" s="73" t="str">
        <f t="shared" si="22"/>
        <v/>
      </c>
      <c r="D141" s="73" t="str">
        <f t="shared" si="22"/>
        <v/>
      </c>
      <c r="E141" s="73" t="str">
        <f t="shared" si="22"/>
        <v/>
      </c>
      <c r="F141" s="73" t="str">
        <f t="shared" si="22"/>
        <v/>
      </c>
      <c r="G141" s="73" t="str">
        <f t="shared" si="22"/>
        <v/>
      </c>
      <c r="H141" s="73" t="str">
        <f t="shared" si="22"/>
        <v/>
      </c>
      <c r="I141" s="73" t="str">
        <f t="shared" si="22"/>
        <v/>
      </c>
      <c r="J141" s="73" t="str">
        <f t="shared" si="22"/>
        <v/>
      </c>
      <c r="K141" s="73" t="str">
        <f t="shared" si="22"/>
        <v/>
      </c>
      <c r="L141" s="73" t="str">
        <f t="shared" si="22"/>
        <v/>
      </c>
      <c r="M141" s="73" t="str">
        <f t="shared" si="22"/>
        <v/>
      </c>
      <c r="N141" s="73" t="str">
        <f t="shared" si="22"/>
        <v/>
      </c>
      <c r="O141" s="73" t="str">
        <f t="shared" si="22"/>
        <v/>
      </c>
      <c r="P141" s="73" t="str">
        <f t="shared" si="22"/>
        <v/>
      </c>
      <c r="Q141" s="73" t="str">
        <f t="shared" si="22"/>
        <v/>
      </c>
    </row>
    <row r="142" spans="1:17" ht="12" customHeight="1" x14ac:dyDescent="0.25">
      <c r="A142" s="159" t="s">
        <v>59</v>
      </c>
      <c r="B142" s="65" t="str">
        <f t="shared" si="22"/>
        <v/>
      </c>
      <c r="C142" s="65" t="str">
        <f t="shared" si="22"/>
        <v/>
      </c>
      <c r="D142" s="65" t="str">
        <f t="shared" si="22"/>
        <v/>
      </c>
      <c r="E142" s="65" t="str">
        <f t="shared" si="22"/>
        <v/>
      </c>
      <c r="F142" s="65" t="str">
        <f t="shared" si="22"/>
        <v/>
      </c>
      <c r="G142" s="65" t="str">
        <f t="shared" si="22"/>
        <v/>
      </c>
      <c r="H142" s="65" t="str">
        <f t="shared" si="22"/>
        <v/>
      </c>
      <c r="I142" s="65" t="str">
        <f t="shared" si="22"/>
        <v/>
      </c>
      <c r="J142" s="65" t="str">
        <f t="shared" si="22"/>
        <v/>
      </c>
      <c r="K142" s="65" t="str">
        <f t="shared" si="22"/>
        <v/>
      </c>
      <c r="L142" s="65" t="str">
        <f t="shared" si="22"/>
        <v/>
      </c>
      <c r="M142" s="65" t="str">
        <f t="shared" si="22"/>
        <v/>
      </c>
      <c r="N142" s="65" t="str">
        <f t="shared" si="22"/>
        <v/>
      </c>
      <c r="O142" s="65" t="str">
        <f t="shared" si="22"/>
        <v/>
      </c>
      <c r="P142" s="65" t="str">
        <f t="shared" si="22"/>
        <v/>
      </c>
      <c r="Q142" s="65" t="str">
        <f t="shared" si="22"/>
        <v/>
      </c>
    </row>
    <row r="143" spans="1:17" ht="12" customHeight="1" x14ac:dyDescent="0.25">
      <c r="A143" s="158" t="s">
        <v>62</v>
      </c>
      <c r="B143" s="169">
        <f t="shared" si="22"/>
        <v>0.5842835613697076</v>
      </c>
      <c r="C143" s="169">
        <f t="shared" si="22"/>
        <v>0.60829302734968194</v>
      </c>
      <c r="D143" s="169">
        <f t="shared" si="22"/>
        <v>0.63227434025832552</v>
      </c>
      <c r="E143" s="169">
        <f t="shared" si="22"/>
        <v>0.64286755402807327</v>
      </c>
      <c r="F143" s="169">
        <f t="shared" si="22"/>
        <v>0.64487231110400967</v>
      </c>
      <c r="G143" s="169">
        <f t="shared" si="22"/>
        <v>0.62215473606963323</v>
      </c>
      <c r="H143" s="169">
        <f t="shared" si="22"/>
        <v>0.62112867357492607</v>
      </c>
      <c r="I143" s="169">
        <f t="shared" si="22"/>
        <v>0.65281233536177607</v>
      </c>
      <c r="J143" s="169">
        <f t="shared" si="22"/>
        <v>0.64657993938097014</v>
      </c>
      <c r="K143" s="169">
        <f t="shared" si="22"/>
        <v>0.68325981777193723</v>
      </c>
      <c r="L143" s="169">
        <f t="shared" si="22"/>
        <v>0.69180912709488374</v>
      </c>
      <c r="M143" s="169">
        <f t="shared" si="22"/>
        <v>0.66175449595132574</v>
      </c>
      <c r="N143" s="169">
        <f t="shared" si="22"/>
        <v>0.67197202632527819</v>
      </c>
      <c r="O143" s="169">
        <f t="shared" si="22"/>
        <v>0.67731164465371319</v>
      </c>
      <c r="P143" s="169">
        <f t="shared" si="22"/>
        <v>0.67593351197646578</v>
      </c>
      <c r="Q143" s="169">
        <f t="shared" si="22"/>
        <v>0.71255184692121276</v>
      </c>
    </row>
    <row r="144" spans="1:17" ht="12" customHeight="1" x14ac:dyDescent="0.25">
      <c r="A144" s="23" t="s">
        <v>57</v>
      </c>
      <c r="B144" s="73">
        <f t="shared" si="22"/>
        <v>0.4021395572666378</v>
      </c>
      <c r="C144" s="73">
        <f t="shared" si="22"/>
        <v>0.40623630150173068</v>
      </c>
      <c r="D144" s="73">
        <f t="shared" si="22"/>
        <v>0.41438960676571424</v>
      </c>
      <c r="E144" s="73">
        <f t="shared" si="22"/>
        <v>0.43063449963019823</v>
      </c>
      <c r="F144" s="73">
        <f t="shared" si="22"/>
        <v>0.44341710127118533</v>
      </c>
      <c r="G144" s="73">
        <f t="shared" si="22"/>
        <v>0.44833239994608665</v>
      </c>
      <c r="H144" s="73">
        <f t="shared" si="22"/>
        <v>0.45652086423952726</v>
      </c>
      <c r="I144" s="73">
        <f t="shared" si="22"/>
        <v>0.45932953149904932</v>
      </c>
      <c r="J144" s="73">
        <f t="shared" si="22"/>
        <v>0.46009381731591148</v>
      </c>
      <c r="K144" s="73">
        <f t="shared" si="22"/>
        <v>0.46080406399786905</v>
      </c>
      <c r="L144" s="73">
        <f t="shared" si="22"/>
        <v>0.46090091985157006</v>
      </c>
      <c r="M144" s="73">
        <f t="shared" si="22"/>
        <v>0.46332852062820129</v>
      </c>
      <c r="N144" s="73">
        <f t="shared" si="22"/>
        <v>0.46364826210766741</v>
      </c>
      <c r="O144" s="73">
        <f t="shared" si="22"/>
        <v>0.46401722804582701</v>
      </c>
      <c r="P144" s="73">
        <f t="shared" si="22"/>
        <v>0.46983417500594671</v>
      </c>
      <c r="Q144" s="73">
        <f t="shared" ref="Q144" si="23">IF(Q126=0,"",Q126/Q108)</f>
        <v>0.47375722787776275</v>
      </c>
    </row>
    <row r="145" spans="1:17" ht="12" customHeight="1" x14ac:dyDescent="0.25">
      <c r="A145" s="29" t="s">
        <v>140</v>
      </c>
      <c r="B145" s="65">
        <f t="shared" ref="B145:Q145" si="24">IF(B127=0,"",B127/B109)</f>
        <v>0.78655975103527442</v>
      </c>
      <c r="C145" s="65">
        <f t="shared" si="24"/>
        <v>0.79502279200385495</v>
      </c>
      <c r="D145" s="65">
        <f t="shared" si="24"/>
        <v>0.80348228462942828</v>
      </c>
      <c r="E145" s="65">
        <f t="shared" si="24"/>
        <v>0.813692335914734</v>
      </c>
      <c r="F145" s="65">
        <f t="shared" si="24"/>
        <v>0.82096247339284201</v>
      </c>
      <c r="G145" s="65">
        <f t="shared" si="24"/>
        <v>0.82364863856443771</v>
      </c>
      <c r="H145" s="65">
        <f t="shared" si="24"/>
        <v>0.83025097987523711</v>
      </c>
      <c r="I145" s="65">
        <f t="shared" si="24"/>
        <v>0.83333623515920496</v>
      </c>
      <c r="J145" s="65">
        <f t="shared" si="24"/>
        <v>0.83388869021719447</v>
      </c>
      <c r="K145" s="65">
        <f t="shared" si="24"/>
        <v>0.83488570084964298</v>
      </c>
      <c r="L145" s="65">
        <f t="shared" si="24"/>
        <v>0.83545863556811595</v>
      </c>
      <c r="M145" s="65">
        <f t="shared" si="24"/>
        <v>0.83618170106167355</v>
      </c>
      <c r="N145" s="65">
        <f t="shared" si="24"/>
        <v>0.83650167882010318</v>
      </c>
      <c r="O145" s="65">
        <f t="shared" si="24"/>
        <v>0.83688414539365374</v>
      </c>
      <c r="P145" s="65">
        <f t="shared" si="24"/>
        <v>0.84001766444204651</v>
      </c>
      <c r="Q145" s="65">
        <f t="shared" si="24"/>
        <v>0.8458301789804874</v>
      </c>
    </row>
    <row r="147" spans="1:17" ht="12" customHeight="1" x14ac:dyDescent="0.25">
      <c r="A147" s="152" t="s">
        <v>121</v>
      </c>
      <c r="B147" s="168">
        <f>SUM(B148,B150,B152,B161)</f>
        <v>0.13750010418370937</v>
      </c>
      <c r="C147" s="168">
        <f t="shared" ref="C147:Q147" si="25">SUM(C148,C150,C152,C161)</f>
        <v>0.14073424930383807</v>
      </c>
      <c r="D147" s="168">
        <f t="shared" si="25"/>
        <v>0.14792077185491537</v>
      </c>
      <c r="E147" s="168">
        <f t="shared" si="25"/>
        <v>0.16455046109108443</v>
      </c>
      <c r="F147" s="168">
        <f t="shared" si="25"/>
        <v>0.1905279985654858</v>
      </c>
      <c r="G147" s="168">
        <f t="shared" si="25"/>
        <v>0.20095655951326868</v>
      </c>
      <c r="H147" s="168">
        <f t="shared" si="25"/>
        <v>0.30857890819082318</v>
      </c>
      <c r="I147" s="168">
        <f t="shared" si="25"/>
        <v>0.41535053172004011</v>
      </c>
      <c r="J147" s="168">
        <f t="shared" si="25"/>
        <v>0.41072275624465393</v>
      </c>
      <c r="K147" s="168">
        <f t="shared" si="25"/>
        <v>0.3897133816711047</v>
      </c>
      <c r="L147" s="168">
        <f t="shared" si="25"/>
        <v>0.40259876104324033</v>
      </c>
      <c r="M147" s="168">
        <f t="shared" si="25"/>
        <v>0.39055684078340225</v>
      </c>
      <c r="N147" s="168">
        <f t="shared" si="25"/>
        <v>0.38352876166019578</v>
      </c>
      <c r="O147" s="168">
        <f t="shared" si="25"/>
        <v>0.39300870392027443</v>
      </c>
      <c r="P147" s="168">
        <f t="shared" si="25"/>
        <v>0.42884829401847335</v>
      </c>
      <c r="Q147" s="168">
        <f t="shared" si="25"/>
        <v>0.35036880156231248</v>
      </c>
    </row>
    <row r="148" spans="1:17" ht="12" customHeight="1" x14ac:dyDescent="0.25">
      <c r="A148" s="158" t="s">
        <v>65</v>
      </c>
      <c r="B148" s="157">
        <f>B149</f>
        <v>0</v>
      </c>
      <c r="C148" s="157">
        <f t="shared" ref="C148:Q148" si="26">C149</f>
        <v>0</v>
      </c>
      <c r="D148" s="157">
        <f t="shared" si="26"/>
        <v>0</v>
      </c>
      <c r="E148" s="157">
        <f t="shared" si="26"/>
        <v>0</v>
      </c>
      <c r="F148" s="157">
        <f t="shared" si="26"/>
        <v>0</v>
      </c>
      <c r="G148" s="157">
        <f t="shared" si="26"/>
        <v>0</v>
      </c>
      <c r="H148" s="157">
        <f t="shared" si="26"/>
        <v>0</v>
      </c>
      <c r="I148" s="157">
        <f t="shared" si="26"/>
        <v>0</v>
      </c>
      <c r="J148" s="157">
        <f t="shared" si="26"/>
        <v>0</v>
      </c>
      <c r="K148" s="157">
        <f t="shared" si="26"/>
        <v>0</v>
      </c>
      <c r="L148" s="157">
        <f t="shared" si="26"/>
        <v>0</v>
      </c>
      <c r="M148" s="157">
        <f t="shared" si="26"/>
        <v>0</v>
      </c>
      <c r="N148" s="157">
        <f t="shared" si="26"/>
        <v>0</v>
      </c>
      <c r="O148" s="157">
        <f t="shared" si="26"/>
        <v>0</v>
      </c>
      <c r="P148" s="157">
        <f t="shared" si="26"/>
        <v>0</v>
      </c>
      <c r="Q148" s="157">
        <f t="shared" si="26"/>
        <v>0</v>
      </c>
    </row>
    <row r="149" spans="1:17" ht="12" customHeight="1" x14ac:dyDescent="0.25">
      <c r="A149" s="23" t="s">
        <v>60</v>
      </c>
      <c r="B149" s="57">
        <f>RES_hhdet_emi!B$163</f>
        <v>0</v>
      </c>
      <c r="C149" s="57">
        <f>RES_hhdet_emi!C$163</f>
        <v>0</v>
      </c>
      <c r="D149" s="57">
        <f>RES_hhdet_emi!D$163</f>
        <v>0</v>
      </c>
      <c r="E149" s="57">
        <f>RES_hhdet_emi!E$163</f>
        <v>0</v>
      </c>
      <c r="F149" s="57">
        <f>RES_hhdet_emi!F$163</f>
        <v>0</v>
      </c>
      <c r="G149" s="57">
        <f>RES_hhdet_emi!G$163</f>
        <v>0</v>
      </c>
      <c r="H149" s="57">
        <f>RES_hhdet_emi!H$163</f>
        <v>0</v>
      </c>
      <c r="I149" s="57">
        <f>RES_hhdet_emi!I$163</f>
        <v>0</v>
      </c>
      <c r="J149" s="57">
        <f>RES_hhdet_emi!J$163</f>
        <v>0</v>
      </c>
      <c r="K149" s="57">
        <f>RES_hhdet_emi!K$163</f>
        <v>0</v>
      </c>
      <c r="L149" s="57">
        <f>RES_hhdet_emi!L$163</f>
        <v>0</v>
      </c>
      <c r="M149" s="57">
        <f>RES_hhdet_emi!M$163</f>
        <v>0</v>
      </c>
      <c r="N149" s="57">
        <f>RES_hhdet_emi!N$163</f>
        <v>0</v>
      </c>
      <c r="O149" s="57">
        <f>RES_hhdet_emi!O$163</f>
        <v>0</v>
      </c>
      <c r="P149" s="57">
        <f>RES_hhdet_emi!P$163</f>
        <v>0</v>
      </c>
      <c r="Q149" s="57">
        <f>RES_hhdet_emi!Q$163</f>
        <v>0</v>
      </c>
    </row>
    <row r="150" spans="1:17" ht="12" customHeight="1" x14ac:dyDescent="0.25">
      <c r="A150" s="158" t="s">
        <v>112</v>
      </c>
      <c r="B150" s="157">
        <f>B151</f>
        <v>0</v>
      </c>
      <c r="C150" s="157">
        <f t="shared" ref="C150:Q150" si="27">C151</f>
        <v>0</v>
      </c>
      <c r="D150" s="157">
        <f t="shared" si="27"/>
        <v>0</v>
      </c>
      <c r="E150" s="157">
        <f t="shared" si="27"/>
        <v>0</v>
      </c>
      <c r="F150" s="157">
        <f t="shared" si="27"/>
        <v>0</v>
      </c>
      <c r="G150" s="157">
        <f t="shared" si="27"/>
        <v>0</v>
      </c>
      <c r="H150" s="157">
        <f t="shared" si="27"/>
        <v>0</v>
      </c>
      <c r="I150" s="157">
        <f t="shared" si="27"/>
        <v>0</v>
      </c>
      <c r="J150" s="157">
        <f t="shared" si="27"/>
        <v>0</v>
      </c>
      <c r="K150" s="157">
        <f t="shared" si="27"/>
        <v>0</v>
      </c>
      <c r="L150" s="157">
        <f t="shared" si="27"/>
        <v>0</v>
      </c>
      <c r="M150" s="157">
        <f t="shared" si="27"/>
        <v>0</v>
      </c>
      <c r="N150" s="157">
        <f t="shared" si="27"/>
        <v>0</v>
      </c>
      <c r="O150" s="157">
        <f t="shared" si="27"/>
        <v>0</v>
      </c>
      <c r="P150" s="157">
        <f t="shared" si="27"/>
        <v>0</v>
      </c>
      <c r="Q150" s="157">
        <f t="shared" si="27"/>
        <v>0</v>
      </c>
    </row>
    <row r="151" spans="1:17" ht="12" customHeight="1" x14ac:dyDescent="0.25">
      <c r="A151" s="23" t="s">
        <v>60</v>
      </c>
      <c r="B151" s="156">
        <f>RES_hhdet_emi!B$165</f>
        <v>0</v>
      </c>
      <c r="C151" s="156">
        <f>RES_hhdet_emi!C$165</f>
        <v>0</v>
      </c>
      <c r="D151" s="156">
        <f>RES_hhdet_emi!D$165</f>
        <v>0</v>
      </c>
      <c r="E151" s="156">
        <f>RES_hhdet_emi!E$165</f>
        <v>0</v>
      </c>
      <c r="F151" s="156">
        <f>RES_hhdet_emi!F$165</f>
        <v>0</v>
      </c>
      <c r="G151" s="156">
        <f>RES_hhdet_emi!G$165</f>
        <v>0</v>
      </c>
      <c r="H151" s="156">
        <f>RES_hhdet_emi!H$165</f>
        <v>0</v>
      </c>
      <c r="I151" s="156">
        <f>RES_hhdet_emi!I$165</f>
        <v>0</v>
      </c>
      <c r="J151" s="156">
        <f>RES_hhdet_emi!J$165</f>
        <v>0</v>
      </c>
      <c r="K151" s="156">
        <f>RES_hhdet_emi!K$165</f>
        <v>0</v>
      </c>
      <c r="L151" s="156">
        <f>RES_hhdet_emi!L$165</f>
        <v>0</v>
      </c>
      <c r="M151" s="156">
        <f>RES_hhdet_emi!M$165</f>
        <v>0</v>
      </c>
      <c r="N151" s="156">
        <f>RES_hhdet_emi!N$165</f>
        <v>0</v>
      </c>
      <c r="O151" s="156">
        <f>RES_hhdet_emi!O$165</f>
        <v>0</v>
      </c>
      <c r="P151" s="156">
        <f>RES_hhdet_emi!P$165</f>
        <v>0</v>
      </c>
      <c r="Q151" s="156">
        <f>RES_hhdet_emi!Q$165</f>
        <v>0</v>
      </c>
    </row>
    <row r="152" spans="1:17" ht="12" customHeight="1" x14ac:dyDescent="0.25">
      <c r="A152" s="158" t="s">
        <v>63</v>
      </c>
      <c r="B152" s="157">
        <f>SUM(B153:B154,B157:B158)</f>
        <v>0.11210798504673268</v>
      </c>
      <c r="C152" s="157">
        <f t="shared" ref="C152:Q152" si="28">SUM(C153:C154,C157:C158)</f>
        <v>0.11492299130260138</v>
      </c>
      <c r="D152" s="157">
        <f t="shared" si="28"/>
        <v>0.11907204086520293</v>
      </c>
      <c r="E152" s="157">
        <f t="shared" si="28"/>
        <v>0.12408307444778278</v>
      </c>
      <c r="F152" s="157">
        <f t="shared" si="28"/>
        <v>0.12517602639273948</v>
      </c>
      <c r="G152" s="157">
        <f t="shared" si="28"/>
        <v>0.128070876312362</v>
      </c>
      <c r="H152" s="157">
        <f t="shared" si="28"/>
        <v>0.12847660735540201</v>
      </c>
      <c r="I152" s="157">
        <f t="shared" si="28"/>
        <v>0.12779181690647992</v>
      </c>
      <c r="J152" s="157">
        <f t="shared" si="28"/>
        <v>0.11871009194409644</v>
      </c>
      <c r="K152" s="157">
        <f t="shared" si="28"/>
        <v>0.10751386192513698</v>
      </c>
      <c r="L152" s="157">
        <f t="shared" si="28"/>
        <v>9.6299830078734411E-2</v>
      </c>
      <c r="M152" s="157">
        <f t="shared" si="28"/>
        <v>6.5771152517727874E-2</v>
      </c>
      <c r="N152" s="157">
        <f t="shared" si="28"/>
        <v>3.7084527530191515E-2</v>
      </c>
      <c r="O152" s="157">
        <f t="shared" si="28"/>
        <v>3.0450592021505962E-2</v>
      </c>
      <c r="P152" s="157">
        <f t="shared" si="28"/>
        <v>1.9385391231166962E-2</v>
      </c>
      <c r="Q152" s="157">
        <f t="shared" si="28"/>
        <v>1.6164716516380306E-2</v>
      </c>
    </row>
    <row r="153" spans="1:17" ht="12" customHeight="1" x14ac:dyDescent="0.25">
      <c r="A153" s="167" t="s">
        <v>144</v>
      </c>
      <c r="B153" s="132">
        <f>RES_hhdet_emi!B$167</f>
        <v>0.11210798504673268</v>
      </c>
      <c r="C153" s="132">
        <f>RES_hhdet_emi!C$167</f>
        <v>0.11492299130260138</v>
      </c>
      <c r="D153" s="132">
        <f>RES_hhdet_emi!D$167</f>
        <v>0.11907204086520293</v>
      </c>
      <c r="E153" s="132">
        <f>RES_hhdet_emi!E$167</f>
        <v>0.12408307444778278</v>
      </c>
      <c r="F153" s="132">
        <f>RES_hhdet_emi!F$167</f>
        <v>0.12517602639273948</v>
      </c>
      <c r="G153" s="132">
        <f>RES_hhdet_emi!G$167</f>
        <v>0.128070876312362</v>
      </c>
      <c r="H153" s="132">
        <f>RES_hhdet_emi!H$167</f>
        <v>0.12847660735540201</v>
      </c>
      <c r="I153" s="132">
        <f>RES_hhdet_emi!I$167</f>
        <v>0.12779181690647992</v>
      </c>
      <c r="J153" s="132">
        <f>RES_hhdet_emi!J$167</f>
        <v>0.11871009194409644</v>
      </c>
      <c r="K153" s="132">
        <f>RES_hhdet_emi!K$167</f>
        <v>0.10751386192513698</v>
      </c>
      <c r="L153" s="132">
        <f>RES_hhdet_emi!L$167</f>
        <v>9.6299830078734411E-2</v>
      </c>
      <c r="M153" s="132">
        <f>RES_hhdet_emi!M$167</f>
        <v>6.5771152517727874E-2</v>
      </c>
      <c r="N153" s="132">
        <f>RES_hhdet_emi!N$167</f>
        <v>3.7084527530191515E-2</v>
      </c>
      <c r="O153" s="132">
        <f>RES_hhdet_emi!O$167</f>
        <v>3.0450592021505962E-2</v>
      </c>
      <c r="P153" s="132">
        <f>RES_hhdet_emi!P$167</f>
        <v>1.9385391231166962E-2</v>
      </c>
      <c r="Q153" s="132">
        <f>RES_hhdet_emi!Q$167</f>
        <v>1.6164716516380306E-2</v>
      </c>
    </row>
    <row r="154" spans="1:17" ht="12" customHeight="1" x14ac:dyDescent="0.25">
      <c r="A154" s="167" t="s">
        <v>143</v>
      </c>
      <c r="B154" s="132">
        <f>SUM(B155:B156)</f>
        <v>0</v>
      </c>
      <c r="C154" s="132">
        <f t="shared" ref="C154:Q154" si="29">SUM(C155:C156)</f>
        <v>0</v>
      </c>
      <c r="D154" s="132">
        <f t="shared" si="29"/>
        <v>0</v>
      </c>
      <c r="E154" s="132">
        <f t="shared" si="29"/>
        <v>0</v>
      </c>
      <c r="F154" s="132">
        <f t="shared" si="29"/>
        <v>0</v>
      </c>
      <c r="G154" s="132">
        <f t="shared" si="29"/>
        <v>0</v>
      </c>
      <c r="H154" s="132">
        <f t="shared" si="29"/>
        <v>0</v>
      </c>
      <c r="I154" s="132">
        <f t="shared" si="29"/>
        <v>0</v>
      </c>
      <c r="J154" s="132">
        <f t="shared" si="29"/>
        <v>0</v>
      </c>
      <c r="K154" s="132">
        <f t="shared" si="29"/>
        <v>0</v>
      </c>
      <c r="L154" s="132">
        <f t="shared" si="29"/>
        <v>0</v>
      </c>
      <c r="M154" s="132">
        <f t="shared" si="29"/>
        <v>0</v>
      </c>
      <c r="N154" s="132">
        <f t="shared" si="29"/>
        <v>0</v>
      </c>
      <c r="O154" s="132">
        <f t="shared" si="29"/>
        <v>0</v>
      </c>
      <c r="P154" s="132">
        <f t="shared" si="29"/>
        <v>0</v>
      </c>
      <c r="Q154" s="132">
        <f t="shared" si="29"/>
        <v>0</v>
      </c>
    </row>
    <row r="155" spans="1:17" ht="12" customHeight="1" x14ac:dyDescent="0.25">
      <c r="A155" s="166" t="s">
        <v>57</v>
      </c>
      <c r="B155" s="165">
        <f>RES_hhdet_emi!B$169</f>
        <v>0</v>
      </c>
      <c r="C155" s="165">
        <f>RES_hhdet_emi!C$169</f>
        <v>0</v>
      </c>
      <c r="D155" s="165">
        <f>RES_hhdet_emi!D$169</f>
        <v>0</v>
      </c>
      <c r="E155" s="165">
        <f>RES_hhdet_emi!E$169</f>
        <v>0</v>
      </c>
      <c r="F155" s="165">
        <f>RES_hhdet_emi!F$169</f>
        <v>0</v>
      </c>
      <c r="G155" s="165">
        <f>RES_hhdet_emi!G$169</f>
        <v>0</v>
      </c>
      <c r="H155" s="165">
        <f>RES_hhdet_emi!H$169</f>
        <v>0</v>
      </c>
      <c r="I155" s="165">
        <f>RES_hhdet_emi!I$169</f>
        <v>0</v>
      </c>
      <c r="J155" s="165">
        <f>RES_hhdet_emi!J$169</f>
        <v>0</v>
      </c>
      <c r="K155" s="165">
        <f>RES_hhdet_emi!K$169</f>
        <v>0</v>
      </c>
      <c r="L155" s="165">
        <f>RES_hhdet_emi!L$169</f>
        <v>0</v>
      </c>
      <c r="M155" s="165">
        <f>RES_hhdet_emi!M$169</f>
        <v>0</v>
      </c>
      <c r="N155" s="165">
        <f>RES_hhdet_emi!N$169</f>
        <v>0</v>
      </c>
      <c r="O155" s="165">
        <f>RES_hhdet_emi!O$169</f>
        <v>0</v>
      </c>
      <c r="P155" s="165">
        <f>RES_hhdet_emi!P$169</f>
        <v>0</v>
      </c>
      <c r="Q155" s="165">
        <f>RES_hhdet_emi!Q$169</f>
        <v>0</v>
      </c>
    </row>
    <row r="156" spans="1:17" ht="12" customHeight="1" x14ac:dyDescent="0.25">
      <c r="A156" s="147" t="s">
        <v>59</v>
      </c>
      <c r="B156" s="164">
        <f>RES_hhdet_emi!B$170</f>
        <v>0</v>
      </c>
      <c r="C156" s="164">
        <f>RES_hhdet_emi!C$170</f>
        <v>0</v>
      </c>
      <c r="D156" s="164">
        <f>RES_hhdet_emi!D$170</f>
        <v>0</v>
      </c>
      <c r="E156" s="164">
        <f>RES_hhdet_emi!E$170</f>
        <v>0</v>
      </c>
      <c r="F156" s="164">
        <f>RES_hhdet_emi!F$170</f>
        <v>0</v>
      </c>
      <c r="G156" s="164">
        <f>RES_hhdet_emi!G$170</f>
        <v>0</v>
      </c>
      <c r="H156" s="164">
        <f>RES_hhdet_emi!H$170</f>
        <v>0</v>
      </c>
      <c r="I156" s="164">
        <f>RES_hhdet_emi!I$170</f>
        <v>0</v>
      </c>
      <c r="J156" s="164">
        <f>RES_hhdet_emi!J$170</f>
        <v>0</v>
      </c>
      <c r="K156" s="164">
        <f>RES_hhdet_emi!K$170</f>
        <v>0</v>
      </c>
      <c r="L156" s="164">
        <f>RES_hhdet_emi!L$170</f>
        <v>0</v>
      </c>
      <c r="M156" s="164">
        <f>RES_hhdet_emi!M$170</f>
        <v>0</v>
      </c>
      <c r="N156" s="164">
        <f>RES_hhdet_emi!N$170</f>
        <v>0</v>
      </c>
      <c r="O156" s="164">
        <f>RES_hhdet_emi!O$170</f>
        <v>0</v>
      </c>
      <c r="P156" s="164">
        <f>RES_hhdet_emi!P$170</f>
        <v>0</v>
      </c>
      <c r="Q156" s="164">
        <f>RES_hhdet_emi!Q$170</f>
        <v>0</v>
      </c>
    </row>
    <row r="157" spans="1:17" ht="12" customHeight="1" x14ac:dyDescent="0.25">
      <c r="A157" s="163" t="s">
        <v>142</v>
      </c>
      <c r="B157" s="162">
        <f>RES_hhdet_emi!B$171</f>
        <v>0</v>
      </c>
      <c r="C157" s="162">
        <f>RES_hhdet_emi!C$171</f>
        <v>0</v>
      </c>
      <c r="D157" s="162">
        <f>RES_hhdet_emi!D$171</f>
        <v>0</v>
      </c>
      <c r="E157" s="162">
        <f>RES_hhdet_emi!E$171</f>
        <v>0</v>
      </c>
      <c r="F157" s="162">
        <f>RES_hhdet_emi!F$171</f>
        <v>0</v>
      </c>
      <c r="G157" s="162">
        <f>RES_hhdet_emi!G$171</f>
        <v>0</v>
      </c>
      <c r="H157" s="162">
        <f>RES_hhdet_emi!H$171</f>
        <v>0</v>
      </c>
      <c r="I157" s="162">
        <f>RES_hhdet_emi!I$171</f>
        <v>0</v>
      </c>
      <c r="J157" s="162">
        <f>RES_hhdet_emi!J$171</f>
        <v>0</v>
      </c>
      <c r="K157" s="162">
        <f>RES_hhdet_emi!K$171</f>
        <v>0</v>
      </c>
      <c r="L157" s="162">
        <f>RES_hhdet_emi!L$171</f>
        <v>0</v>
      </c>
      <c r="M157" s="162">
        <f>RES_hhdet_emi!M$171</f>
        <v>0</v>
      </c>
      <c r="N157" s="162">
        <f>RES_hhdet_emi!N$171</f>
        <v>0</v>
      </c>
      <c r="O157" s="162">
        <f>RES_hhdet_emi!O$171</f>
        <v>0</v>
      </c>
      <c r="P157" s="162">
        <f>RES_hhdet_emi!P$171</f>
        <v>0</v>
      </c>
      <c r="Q157" s="162">
        <f>RES_hhdet_emi!Q$171</f>
        <v>0</v>
      </c>
    </row>
    <row r="158" spans="1:17" ht="12" customHeight="1" x14ac:dyDescent="0.25">
      <c r="A158" s="161" t="s">
        <v>141</v>
      </c>
      <c r="B158" s="160">
        <f>SUM(B159:B160)</f>
        <v>0</v>
      </c>
      <c r="C158" s="160">
        <f t="shared" ref="C158:Q158" si="30">SUM(C159:C160)</f>
        <v>0</v>
      </c>
      <c r="D158" s="160">
        <f t="shared" si="30"/>
        <v>0</v>
      </c>
      <c r="E158" s="160">
        <f t="shared" si="30"/>
        <v>0</v>
      </c>
      <c r="F158" s="160">
        <f t="shared" si="30"/>
        <v>0</v>
      </c>
      <c r="G158" s="160">
        <f t="shared" si="30"/>
        <v>0</v>
      </c>
      <c r="H158" s="160">
        <f t="shared" si="30"/>
        <v>0</v>
      </c>
      <c r="I158" s="160">
        <f t="shared" si="30"/>
        <v>0</v>
      </c>
      <c r="J158" s="160">
        <f t="shared" si="30"/>
        <v>0</v>
      </c>
      <c r="K158" s="160">
        <f t="shared" si="30"/>
        <v>0</v>
      </c>
      <c r="L158" s="160">
        <f t="shared" si="30"/>
        <v>0</v>
      </c>
      <c r="M158" s="160">
        <f t="shared" si="30"/>
        <v>0</v>
      </c>
      <c r="N158" s="160">
        <f t="shared" si="30"/>
        <v>0</v>
      </c>
      <c r="O158" s="160">
        <f t="shared" si="30"/>
        <v>0</v>
      </c>
      <c r="P158" s="160">
        <f t="shared" si="30"/>
        <v>0</v>
      </c>
      <c r="Q158" s="160">
        <f t="shared" si="30"/>
        <v>0</v>
      </c>
    </row>
    <row r="159" spans="1:17" ht="12" customHeight="1" x14ac:dyDescent="0.25">
      <c r="A159" s="148" t="s">
        <v>60</v>
      </c>
      <c r="B159" s="156">
        <f>RES_hhdet_emi!B$173</f>
        <v>0</v>
      </c>
      <c r="C159" s="156">
        <f>RES_hhdet_emi!C$173</f>
        <v>0</v>
      </c>
      <c r="D159" s="156">
        <f>RES_hhdet_emi!D$173</f>
        <v>0</v>
      </c>
      <c r="E159" s="156">
        <f>RES_hhdet_emi!E$173</f>
        <v>0</v>
      </c>
      <c r="F159" s="156">
        <f>RES_hhdet_emi!F$173</f>
        <v>0</v>
      </c>
      <c r="G159" s="156">
        <f>RES_hhdet_emi!G$173</f>
        <v>0</v>
      </c>
      <c r="H159" s="156">
        <f>RES_hhdet_emi!H$173</f>
        <v>0</v>
      </c>
      <c r="I159" s="156">
        <f>RES_hhdet_emi!I$173</f>
        <v>0</v>
      </c>
      <c r="J159" s="156">
        <f>RES_hhdet_emi!J$173</f>
        <v>0</v>
      </c>
      <c r="K159" s="156">
        <f>RES_hhdet_emi!K$173</f>
        <v>0</v>
      </c>
      <c r="L159" s="156">
        <f>RES_hhdet_emi!L$173</f>
        <v>0</v>
      </c>
      <c r="M159" s="156">
        <f>RES_hhdet_emi!M$173</f>
        <v>0</v>
      </c>
      <c r="N159" s="156">
        <f>RES_hhdet_emi!N$173</f>
        <v>0</v>
      </c>
      <c r="O159" s="156">
        <f>RES_hhdet_emi!O$173</f>
        <v>0</v>
      </c>
      <c r="P159" s="156">
        <f>RES_hhdet_emi!P$173</f>
        <v>0</v>
      </c>
      <c r="Q159" s="156">
        <f>RES_hhdet_emi!Q$173</f>
        <v>0</v>
      </c>
    </row>
    <row r="160" spans="1:17" ht="12" customHeight="1" x14ac:dyDescent="0.25">
      <c r="A160" s="159" t="s">
        <v>59</v>
      </c>
      <c r="B160" s="57">
        <f>RES_hhdet_emi!B$174</f>
        <v>0</v>
      </c>
      <c r="C160" s="57">
        <f>RES_hhdet_emi!C$174</f>
        <v>0</v>
      </c>
      <c r="D160" s="57">
        <f>RES_hhdet_emi!D$174</f>
        <v>0</v>
      </c>
      <c r="E160" s="57">
        <f>RES_hhdet_emi!E$174</f>
        <v>0</v>
      </c>
      <c r="F160" s="57">
        <f>RES_hhdet_emi!F$174</f>
        <v>0</v>
      </c>
      <c r="G160" s="57">
        <f>RES_hhdet_emi!G$174</f>
        <v>0</v>
      </c>
      <c r="H160" s="57">
        <f>RES_hhdet_emi!H$174</f>
        <v>0</v>
      </c>
      <c r="I160" s="57">
        <f>RES_hhdet_emi!I$174</f>
        <v>0</v>
      </c>
      <c r="J160" s="57">
        <f>RES_hhdet_emi!J$174</f>
        <v>0</v>
      </c>
      <c r="K160" s="57">
        <f>RES_hhdet_emi!K$174</f>
        <v>0</v>
      </c>
      <c r="L160" s="57">
        <f>RES_hhdet_emi!L$174</f>
        <v>0</v>
      </c>
      <c r="M160" s="57">
        <f>RES_hhdet_emi!M$174</f>
        <v>0</v>
      </c>
      <c r="N160" s="57">
        <f>RES_hhdet_emi!N$174</f>
        <v>0</v>
      </c>
      <c r="O160" s="57">
        <f>RES_hhdet_emi!O$174</f>
        <v>0</v>
      </c>
      <c r="P160" s="57">
        <f>RES_hhdet_emi!P$174</f>
        <v>0</v>
      </c>
      <c r="Q160" s="57">
        <f>RES_hhdet_emi!Q$174</f>
        <v>0</v>
      </c>
    </row>
    <row r="161" spans="1:17" ht="12" customHeight="1" x14ac:dyDescent="0.25">
      <c r="A161" s="158" t="s">
        <v>62</v>
      </c>
      <c r="B161" s="157">
        <f>SUM(B162:B163)</f>
        <v>2.5392119136976688E-2</v>
      </c>
      <c r="C161" s="157">
        <f t="shared" ref="C161:Q161" si="31">SUM(C162:C163)</f>
        <v>2.5811258001236684E-2</v>
      </c>
      <c r="D161" s="157">
        <f t="shared" si="31"/>
        <v>2.8848730989712426E-2</v>
      </c>
      <c r="E161" s="157">
        <f t="shared" si="31"/>
        <v>4.0467386643301642E-2</v>
      </c>
      <c r="F161" s="157">
        <f t="shared" si="31"/>
        <v>6.5351972172746325E-2</v>
      </c>
      <c r="G161" s="157">
        <f t="shared" si="31"/>
        <v>7.2885683200906673E-2</v>
      </c>
      <c r="H161" s="157">
        <f t="shared" si="31"/>
        <v>0.18010230083542117</v>
      </c>
      <c r="I161" s="157">
        <f t="shared" si="31"/>
        <v>0.28755871481356016</v>
      </c>
      <c r="J161" s="157">
        <f t="shared" si="31"/>
        <v>0.2920126643005575</v>
      </c>
      <c r="K161" s="157">
        <f t="shared" si="31"/>
        <v>0.28219951974596774</v>
      </c>
      <c r="L161" s="157">
        <f t="shared" si="31"/>
        <v>0.30629893096450589</v>
      </c>
      <c r="M161" s="157">
        <f t="shared" si="31"/>
        <v>0.32478568826567439</v>
      </c>
      <c r="N161" s="157">
        <f t="shared" si="31"/>
        <v>0.34644423413000425</v>
      </c>
      <c r="O161" s="157">
        <f t="shared" si="31"/>
        <v>0.36255811189876846</v>
      </c>
      <c r="P161" s="157">
        <f t="shared" si="31"/>
        <v>0.4094629027873064</v>
      </c>
      <c r="Q161" s="157">
        <f t="shared" si="31"/>
        <v>0.33420408504593219</v>
      </c>
    </row>
    <row r="162" spans="1:17" ht="12" customHeight="1" x14ac:dyDescent="0.25">
      <c r="A162" s="23" t="s">
        <v>57</v>
      </c>
      <c r="B162" s="156">
        <f>RES_hhdet_emi!B$176</f>
        <v>2.5392119136976688E-2</v>
      </c>
      <c r="C162" s="156">
        <f>RES_hhdet_emi!C$176</f>
        <v>2.5811258001236684E-2</v>
      </c>
      <c r="D162" s="156">
        <f>RES_hhdet_emi!D$176</f>
        <v>2.8848730989712426E-2</v>
      </c>
      <c r="E162" s="156">
        <f>RES_hhdet_emi!E$176</f>
        <v>4.0467386643301642E-2</v>
      </c>
      <c r="F162" s="156">
        <f>RES_hhdet_emi!F$176</f>
        <v>6.5351972172746325E-2</v>
      </c>
      <c r="G162" s="156">
        <f>RES_hhdet_emi!G$176</f>
        <v>7.2885683200906673E-2</v>
      </c>
      <c r="H162" s="156">
        <f>RES_hhdet_emi!H$176</f>
        <v>0.18010230083542117</v>
      </c>
      <c r="I162" s="156">
        <f>RES_hhdet_emi!I$176</f>
        <v>0.28755871481356016</v>
      </c>
      <c r="J162" s="156">
        <f>RES_hhdet_emi!J$176</f>
        <v>0.2920126643005575</v>
      </c>
      <c r="K162" s="156">
        <f>RES_hhdet_emi!K$176</f>
        <v>0.28219951974596774</v>
      </c>
      <c r="L162" s="156">
        <f>RES_hhdet_emi!L$176</f>
        <v>0.30629893096450589</v>
      </c>
      <c r="M162" s="156">
        <f>RES_hhdet_emi!M$176</f>
        <v>0.32478568826567439</v>
      </c>
      <c r="N162" s="156">
        <f>RES_hhdet_emi!N$176</f>
        <v>0.34644423413000425</v>
      </c>
      <c r="O162" s="156">
        <f>RES_hhdet_emi!O$176</f>
        <v>0.36255811189876846</v>
      </c>
      <c r="P162" s="156">
        <f>RES_hhdet_emi!P$176</f>
        <v>0.4094629027873064</v>
      </c>
      <c r="Q162" s="156">
        <f>RES_hhdet_emi!Q$176</f>
        <v>0.33420408504593219</v>
      </c>
    </row>
    <row r="163" spans="1:17" ht="12" customHeight="1" x14ac:dyDescent="0.25">
      <c r="A163" s="29" t="s">
        <v>140</v>
      </c>
      <c r="B163" s="57">
        <f>RES_hhdet_emi!B$177</f>
        <v>0</v>
      </c>
      <c r="C163" s="57">
        <f>RES_hhdet_emi!C$177</f>
        <v>0</v>
      </c>
      <c r="D163" s="57">
        <f>RES_hhdet_emi!D$177</f>
        <v>0</v>
      </c>
      <c r="E163" s="57">
        <f>RES_hhdet_emi!E$177</f>
        <v>0</v>
      </c>
      <c r="F163" s="57">
        <f>RES_hhdet_emi!F$177</f>
        <v>0</v>
      </c>
      <c r="G163" s="57">
        <f>RES_hhdet_emi!G$177</f>
        <v>0</v>
      </c>
      <c r="H163" s="57">
        <f>RES_hhdet_emi!H$177</f>
        <v>0</v>
      </c>
      <c r="I163" s="57">
        <f>RES_hhdet_emi!I$177</f>
        <v>0</v>
      </c>
      <c r="J163" s="57">
        <f>RES_hhdet_emi!J$177</f>
        <v>0</v>
      </c>
      <c r="K163" s="57">
        <f>RES_hhdet_emi!K$177</f>
        <v>0</v>
      </c>
      <c r="L163" s="57">
        <f>RES_hhdet_emi!L$177</f>
        <v>0</v>
      </c>
      <c r="M163" s="57">
        <f>RES_hhdet_emi!M$177</f>
        <v>0</v>
      </c>
      <c r="N163" s="57">
        <f>RES_hhdet_emi!N$177</f>
        <v>0</v>
      </c>
      <c r="O163" s="57">
        <f>RES_hhdet_emi!O$177</f>
        <v>0</v>
      </c>
      <c r="P163" s="57">
        <f>RES_hhdet_emi!P$177</f>
        <v>0</v>
      </c>
      <c r="Q163" s="57">
        <f>RES_hhdet_emi!Q$177</f>
        <v>0</v>
      </c>
    </row>
    <row r="165" spans="1:17" ht="12" customHeight="1" x14ac:dyDescent="0.25">
      <c r="A165" s="152" t="s">
        <v>198</v>
      </c>
      <c r="B165" s="168">
        <f t="shared" ref="B165:Q165" si="32">SUM(B166,B168,B170,B179)</f>
        <v>13999.630695702346</v>
      </c>
      <c r="C165" s="168">
        <f t="shared" si="32"/>
        <v>15391.758936986691</v>
      </c>
      <c r="D165" s="168">
        <f t="shared" si="32"/>
        <v>15182.087377340831</v>
      </c>
      <c r="E165" s="168">
        <f t="shared" si="32"/>
        <v>15223.971196689075</v>
      </c>
      <c r="F165" s="168">
        <f t="shared" si="32"/>
        <v>14611.089740686637</v>
      </c>
      <c r="G165" s="168">
        <f t="shared" si="32"/>
        <v>14064.295844106513</v>
      </c>
      <c r="H165" s="168">
        <f t="shared" si="32"/>
        <v>13053.331468833403</v>
      </c>
      <c r="I165" s="168">
        <f t="shared" si="32"/>
        <v>13407.339698150623</v>
      </c>
      <c r="J165" s="168">
        <f t="shared" si="32"/>
        <v>11951.122196658616</v>
      </c>
      <c r="K165" s="168">
        <f t="shared" si="32"/>
        <v>13579.737165937315</v>
      </c>
      <c r="L165" s="168">
        <f t="shared" si="32"/>
        <v>13181.48306603514</v>
      </c>
      <c r="M165" s="168">
        <f t="shared" si="32"/>
        <v>12376.057686348287</v>
      </c>
      <c r="N165" s="168">
        <f t="shared" si="32"/>
        <v>13625.979352525428</v>
      </c>
      <c r="O165" s="168">
        <f t="shared" si="32"/>
        <v>12576.267933353236</v>
      </c>
      <c r="P165" s="168">
        <f t="shared" si="32"/>
        <v>12718.903724979533</v>
      </c>
      <c r="Q165" s="168">
        <f t="shared" si="32"/>
        <v>11614.954835213568</v>
      </c>
    </row>
    <row r="166" spans="1:17" ht="12" customHeight="1" x14ac:dyDescent="0.25">
      <c r="A166" s="158" t="s">
        <v>65</v>
      </c>
      <c r="B166" s="157">
        <f t="shared" ref="B166:Q166" si="33">B167</f>
        <v>11019.379528503063</v>
      </c>
      <c r="C166" s="157">
        <f t="shared" si="33"/>
        <v>12296.938231248481</v>
      </c>
      <c r="D166" s="157">
        <f t="shared" si="33"/>
        <v>12020.252172761235</v>
      </c>
      <c r="E166" s="157">
        <f t="shared" si="33"/>
        <v>12126.133466719481</v>
      </c>
      <c r="F166" s="157">
        <f t="shared" si="33"/>
        <v>11547.416541186312</v>
      </c>
      <c r="G166" s="157">
        <f t="shared" si="33"/>
        <v>11089.672832329552</v>
      </c>
      <c r="H166" s="157">
        <f t="shared" si="33"/>
        <v>10253.842154349626</v>
      </c>
      <c r="I166" s="157">
        <f t="shared" si="33"/>
        <v>10526.27192651012</v>
      </c>
      <c r="J166" s="157">
        <f t="shared" si="33"/>
        <v>9315.1325390533311</v>
      </c>
      <c r="K166" s="157">
        <f t="shared" si="33"/>
        <v>10666.571424485594</v>
      </c>
      <c r="L166" s="157">
        <f t="shared" si="33"/>
        <v>10318.12227127631</v>
      </c>
      <c r="M166" s="157">
        <f t="shared" si="33"/>
        <v>9917.8169261901548</v>
      </c>
      <c r="N166" s="157">
        <f t="shared" si="33"/>
        <v>10817.037081752282</v>
      </c>
      <c r="O166" s="157">
        <f t="shared" si="33"/>
        <v>9790.8875883666296</v>
      </c>
      <c r="P166" s="157">
        <f t="shared" si="33"/>
        <v>9673.3329272634473</v>
      </c>
      <c r="Q166" s="157">
        <f t="shared" si="33"/>
        <v>8701.6321060777009</v>
      </c>
    </row>
    <row r="167" spans="1:17" ht="12" customHeight="1" x14ac:dyDescent="0.25">
      <c r="A167" s="23" t="s">
        <v>60</v>
      </c>
      <c r="B167" s="57">
        <f t="shared" ref="B167:Q167" si="34">IF(B95=0,0,B95/0.086*1000000/B$7)</f>
        <v>11019.379528503063</v>
      </c>
      <c r="C167" s="57">
        <f t="shared" si="34"/>
        <v>12296.938231248481</v>
      </c>
      <c r="D167" s="57">
        <f t="shared" si="34"/>
        <v>12020.252172761235</v>
      </c>
      <c r="E167" s="57">
        <f t="shared" si="34"/>
        <v>12126.133466719481</v>
      </c>
      <c r="F167" s="57">
        <f t="shared" si="34"/>
        <v>11547.416541186312</v>
      </c>
      <c r="G167" s="57">
        <f t="shared" si="34"/>
        <v>11089.672832329552</v>
      </c>
      <c r="H167" s="57">
        <f t="shared" si="34"/>
        <v>10253.842154349626</v>
      </c>
      <c r="I167" s="57">
        <f t="shared" si="34"/>
        <v>10526.27192651012</v>
      </c>
      <c r="J167" s="57">
        <f t="shared" si="34"/>
        <v>9315.1325390533311</v>
      </c>
      <c r="K167" s="57">
        <f t="shared" si="34"/>
        <v>10666.571424485594</v>
      </c>
      <c r="L167" s="57">
        <f t="shared" si="34"/>
        <v>10318.12227127631</v>
      </c>
      <c r="M167" s="57">
        <f t="shared" si="34"/>
        <v>9917.8169261901548</v>
      </c>
      <c r="N167" s="57">
        <f t="shared" si="34"/>
        <v>10817.037081752282</v>
      </c>
      <c r="O167" s="57">
        <f t="shared" si="34"/>
        <v>9790.8875883666296</v>
      </c>
      <c r="P167" s="57">
        <f t="shared" si="34"/>
        <v>9673.3329272634473</v>
      </c>
      <c r="Q167" s="57">
        <f t="shared" si="34"/>
        <v>8701.6321060777009</v>
      </c>
    </row>
    <row r="168" spans="1:17" ht="12" customHeight="1" x14ac:dyDescent="0.25">
      <c r="A168" s="158" t="s">
        <v>112</v>
      </c>
      <c r="B168" s="157">
        <f t="shared" ref="B168:Q168" si="35">B169</f>
        <v>0</v>
      </c>
      <c r="C168" s="157">
        <f t="shared" si="35"/>
        <v>0</v>
      </c>
      <c r="D168" s="157">
        <f t="shared" si="35"/>
        <v>0</v>
      </c>
      <c r="E168" s="157">
        <f t="shared" si="35"/>
        <v>0</v>
      </c>
      <c r="F168" s="157">
        <f t="shared" si="35"/>
        <v>0</v>
      </c>
      <c r="G168" s="157">
        <f t="shared" si="35"/>
        <v>0</v>
      </c>
      <c r="H168" s="157">
        <f t="shared" si="35"/>
        <v>0</v>
      </c>
      <c r="I168" s="157">
        <f t="shared" si="35"/>
        <v>4.0352230882043795E-2</v>
      </c>
      <c r="J168" s="157">
        <f t="shared" si="35"/>
        <v>7.5899914302190369E-2</v>
      </c>
      <c r="K168" s="157">
        <f t="shared" si="35"/>
        <v>0.10380830513682135</v>
      </c>
      <c r="L168" s="157">
        <f t="shared" si="35"/>
        <v>0.13013085860806925</v>
      </c>
      <c r="M168" s="157">
        <f t="shared" si="35"/>
        <v>0.21956034485423548</v>
      </c>
      <c r="N168" s="157">
        <f t="shared" si="35"/>
        <v>0.331405521761993</v>
      </c>
      <c r="O168" s="157">
        <f t="shared" si="35"/>
        <v>0.49121171421582971</v>
      </c>
      <c r="P168" s="157">
        <f t="shared" si="35"/>
        <v>0.53809386058847197</v>
      </c>
      <c r="Q168" s="157">
        <f t="shared" si="35"/>
        <v>0.81349208255002703</v>
      </c>
    </row>
    <row r="169" spans="1:17" ht="12" customHeight="1" x14ac:dyDescent="0.25">
      <c r="A169" s="23" t="s">
        <v>60</v>
      </c>
      <c r="B169" s="156">
        <f t="shared" ref="B169:Q179" si="36">IF(B97=0,0,B97/0.086*1000000/B$5)</f>
        <v>0</v>
      </c>
      <c r="C169" s="156">
        <f t="shared" si="36"/>
        <v>0</v>
      </c>
      <c r="D169" s="156">
        <f t="shared" si="36"/>
        <v>0</v>
      </c>
      <c r="E169" s="156">
        <f t="shared" si="36"/>
        <v>0</v>
      </c>
      <c r="F169" s="156">
        <f t="shared" si="36"/>
        <v>0</v>
      </c>
      <c r="G169" s="156">
        <f t="shared" si="36"/>
        <v>0</v>
      </c>
      <c r="H169" s="156">
        <f t="shared" si="36"/>
        <v>0</v>
      </c>
      <c r="I169" s="156">
        <f t="shared" si="36"/>
        <v>4.0352230882043795E-2</v>
      </c>
      <c r="J169" s="156">
        <f t="shared" si="36"/>
        <v>7.5899914302190369E-2</v>
      </c>
      <c r="K169" s="156">
        <f t="shared" si="36"/>
        <v>0.10380830513682135</v>
      </c>
      <c r="L169" s="156">
        <f t="shared" si="36"/>
        <v>0.13013085860806925</v>
      </c>
      <c r="M169" s="156">
        <f t="shared" si="36"/>
        <v>0.21956034485423548</v>
      </c>
      <c r="N169" s="156">
        <f t="shared" si="36"/>
        <v>0.331405521761993</v>
      </c>
      <c r="O169" s="156">
        <f t="shared" si="36"/>
        <v>0.49121171421582971</v>
      </c>
      <c r="P169" s="156">
        <f t="shared" si="36"/>
        <v>0.53809386058847197</v>
      </c>
      <c r="Q169" s="156">
        <f t="shared" si="36"/>
        <v>0.81349208255002703</v>
      </c>
    </row>
    <row r="170" spans="1:17" ht="12" customHeight="1" x14ac:dyDescent="0.25">
      <c r="A170" s="158" t="s">
        <v>63</v>
      </c>
      <c r="B170" s="157">
        <f t="shared" si="36"/>
        <v>2328.72366893138</v>
      </c>
      <c r="C170" s="157">
        <f t="shared" si="36"/>
        <v>2415.1203177178259</v>
      </c>
      <c r="D170" s="157">
        <f t="shared" si="36"/>
        <v>2433.1320538721789</v>
      </c>
      <c r="E170" s="157">
        <f t="shared" si="36"/>
        <v>2395.90362701601</v>
      </c>
      <c r="F170" s="157">
        <f t="shared" si="36"/>
        <v>2358.858948773779</v>
      </c>
      <c r="G170" s="157">
        <f t="shared" si="36"/>
        <v>2317.2622658482319</v>
      </c>
      <c r="H170" s="157">
        <f t="shared" si="36"/>
        <v>2159.6228432611779</v>
      </c>
      <c r="I170" s="157">
        <f t="shared" si="36"/>
        <v>2251.1518314819473</v>
      </c>
      <c r="J170" s="157">
        <f t="shared" si="36"/>
        <v>2041.7791028821737</v>
      </c>
      <c r="K170" s="157">
        <f t="shared" si="36"/>
        <v>2256.3202881281318</v>
      </c>
      <c r="L170" s="157">
        <f t="shared" si="36"/>
        <v>2131.659352058985</v>
      </c>
      <c r="M170" s="157">
        <f t="shared" si="36"/>
        <v>1826.5480842388795</v>
      </c>
      <c r="N170" s="157">
        <f t="shared" si="36"/>
        <v>2098.7606980221403</v>
      </c>
      <c r="O170" s="157">
        <f t="shared" si="36"/>
        <v>2030.0812058723457</v>
      </c>
      <c r="P170" s="157">
        <f t="shared" si="36"/>
        <v>2235.0957310654358</v>
      </c>
      <c r="Q170" s="157">
        <f t="shared" si="36"/>
        <v>2127.9304538300794</v>
      </c>
    </row>
    <row r="171" spans="1:17" ht="12" customHeight="1" x14ac:dyDescent="0.25">
      <c r="A171" s="167" t="s">
        <v>144</v>
      </c>
      <c r="B171" s="132">
        <f t="shared" ref="B171:Q171" si="37">IF(B99=0,0,B99/0.086*1000000/B$11)</f>
        <v>2569.953658789264</v>
      </c>
      <c r="C171" s="132">
        <f t="shared" si="37"/>
        <v>2567.6195245776289</v>
      </c>
      <c r="D171" s="132">
        <f t="shared" si="37"/>
        <v>2701.4568902587162</v>
      </c>
      <c r="E171" s="132">
        <f t="shared" si="37"/>
        <v>2844.469562430992</v>
      </c>
      <c r="F171" s="132">
        <f t="shared" si="37"/>
        <v>2915.0723020895257</v>
      </c>
      <c r="G171" s="132">
        <f t="shared" si="37"/>
        <v>3014.3851986673717</v>
      </c>
      <c r="H171" s="132">
        <f t="shared" si="37"/>
        <v>3141.5322955912361</v>
      </c>
      <c r="I171" s="132">
        <f t="shared" si="37"/>
        <v>3195.8055825476044</v>
      </c>
      <c r="J171" s="132">
        <f t="shared" si="37"/>
        <v>3205.457410442878</v>
      </c>
      <c r="K171" s="132">
        <f t="shared" si="37"/>
        <v>3197.3687112076213</v>
      </c>
      <c r="L171" s="132">
        <f t="shared" si="37"/>
        <v>3071.4002015074975</v>
      </c>
      <c r="M171" s="132">
        <f t="shared" si="37"/>
        <v>2894.8457404858468</v>
      </c>
      <c r="N171" s="132">
        <f t="shared" si="37"/>
        <v>2863.5704269468092</v>
      </c>
      <c r="O171" s="132">
        <f t="shared" si="37"/>
        <v>2913.5862771847956</v>
      </c>
      <c r="P171" s="132">
        <f t="shared" si="37"/>
        <v>2844.08970017007</v>
      </c>
      <c r="Q171" s="132">
        <f t="shared" si="37"/>
        <v>2736.4323674011384</v>
      </c>
    </row>
    <row r="172" spans="1:17" ht="12" customHeight="1" x14ac:dyDescent="0.25">
      <c r="A172" s="167" t="s">
        <v>143</v>
      </c>
      <c r="B172" s="132">
        <f t="shared" ref="B172:Q172" si="38">IF(B100=0,0,B100/0.086*1000000/B$12)</f>
        <v>0</v>
      </c>
      <c r="C172" s="132">
        <f t="shared" si="38"/>
        <v>0</v>
      </c>
      <c r="D172" s="132">
        <f t="shared" si="38"/>
        <v>0</v>
      </c>
      <c r="E172" s="132">
        <f t="shared" si="38"/>
        <v>0</v>
      </c>
      <c r="F172" s="132">
        <f t="shared" si="38"/>
        <v>0</v>
      </c>
      <c r="G172" s="132">
        <f t="shared" si="38"/>
        <v>0</v>
      </c>
      <c r="H172" s="132">
        <f t="shared" si="38"/>
        <v>0</v>
      </c>
      <c r="I172" s="132">
        <f t="shared" si="38"/>
        <v>0</v>
      </c>
      <c r="J172" s="132">
        <f t="shared" si="38"/>
        <v>0</v>
      </c>
      <c r="K172" s="132">
        <f t="shared" si="38"/>
        <v>0</v>
      </c>
      <c r="L172" s="132">
        <f t="shared" si="38"/>
        <v>0</v>
      </c>
      <c r="M172" s="132">
        <f t="shared" si="38"/>
        <v>0</v>
      </c>
      <c r="N172" s="132">
        <f t="shared" si="38"/>
        <v>0</v>
      </c>
      <c r="O172" s="132">
        <f t="shared" si="38"/>
        <v>0</v>
      </c>
      <c r="P172" s="132">
        <f t="shared" si="38"/>
        <v>0</v>
      </c>
      <c r="Q172" s="132">
        <f t="shared" si="38"/>
        <v>0</v>
      </c>
    </row>
    <row r="173" spans="1:17" ht="12" customHeight="1" x14ac:dyDescent="0.25">
      <c r="A173" s="166" t="s">
        <v>57</v>
      </c>
      <c r="B173" s="165">
        <f t="shared" ref="B173:Q174" si="39">IF(B101=0,0,B101/0.086*1000000/B$12)</f>
        <v>0</v>
      </c>
      <c r="C173" s="165">
        <f t="shared" si="39"/>
        <v>0</v>
      </c>
      <c r="D173" s="165">
        <f t="shared" si="39"/>
        <v>0</v>
      </c>
      <c r="E173" s="165">
        <f t="shared" si="39"/>
        <v>0</v>
      </c>
      <c r="F173" s="165">
        <f t="shared" si="39"/>
        <v>0</v>
      </c>
      <c r="G173" s="165">
        <f t="shared" si="39"/>
        <v>0</v>
      </c>
      <c r="H173" s="165">
        <f t="shared" si="39"/>
        <v>0</v>
      </c>
      <c r="I173" s="165">
        <f t="shared" si="39"/>
        <v>0</v>
      </c>
      <c r="J173" s="165">
        <f t="shared" si="39"/>
        <v>0</v>
      </c>
      <c r="K173" s="165">
        <f t="shared" si="39"/>
        <v>0</v>
      </c>
      <c r="L173" s="165">
        <f t="shared" si="39"/>
        <v>0</v>
      </c>
      <c r="M173" s="165">
        <f t="shared" si="39"/>
        <v>0</v>
      </c>
      <c r="N173" s="165">
        <f t="shared" si="39"/>
        <v>0</v>
      </c>
      <c r="O173" s="165">
        <f t="shared" si="39"/>
        <v>0</v>
      </c>
      <c r="P173" s="165">
        <f t="shared" si="39"/>
        <v>0</v>
      </c>
      <c r="Q173" s="165">
        <f t="shared" si="39"/>
        <v>0</v>
      </c>
    </row>
    <row r="174" spans="1:17" ht="12" customHeight="1" x14ac:dyDescent="0.25">
      <c r="A174" s="147" t="s">
        <v>59</v>
      </c>
      <c r="B174" s="164">
        <f t="shared" si="39"/>
        <v>0</v>
      </c>
      <c r="C174" s="164">
        <f t="shared" si="39"/>
        <v>0</v>
      </c>
      <c r="D174" s="164">
        <f t="shared" si="39"/>
        <v>0</v>
      </c>
      <c r="E174" s="164">
        <f t="shared" si="39"/>
        <v>0</v>
      </c>
      <c r="F174" s="164">
        <f t="shared" si="39"/>
        <v>0</v>
      </c>
      <c r="G174" s="164">
        <f t="shared" si="39"/>
        <v>0</v>
      </c>
      <c r="H174" s="164">
        <f t="shared" si="39"/>
        <v>0</v>
      </c>
      <c r="I174" s="164">
        <f t="shared" si="39"/>
        <v>0</v>
      </c>
      <c r="J174" s="164">
        <f t="shared" si="39"/>
        <v>0</v>
      </c>
      <c r="K174" s="164">
        <f t="shared" si="39"/>
        <v>0</v>
      </c>
      <c r="L174" s="164">
        <f t="shared" si="39"/>
        <v>0</v>
      </c>
      <c r="M174" s="164">
        <f t="shared" si="39"/>
        <v>0</v>
      </c>
      <c r="N174" s="164">
        <f t="shared" si="39"/>
        <v>0</v>
      </c>
      <c r="O174" s="164">
        <f t="shared" si="39"/>
        <v>0</v>
      </c>
      <c r="P174" s="164">
        <f t="shared" si="39"/>
        <v>0</v>
      </c>
      <c r="Q174" s="164">
        <f t="shared" si="39"/>
        <v>0</v>
      </c>
    </row>
    <row r="175" spans="1:17" ht="12" customHeight="1" x14ac:dyDescent="0.25">
      <c r="A175" s="163" t="s">
        <v>142</v>
      </c>
      <c r="B175" s="162">
        <f t="shared" ref="B175:Q175" si="40">IF(B103=0,0,B103/0.086*1000000/B$13)</f>
        <v>1983.0806983887403</v>
      </c>
      <c r="C175" s="162">
        <f t="shared" si="40"/>
        <v>2216.1643988345054</v>
      </c>
      <c r="D175" s="162">
        <f t="shared" si="40"/>
        <v>2175.4339436791674</v>
      </c>
      <c r="E175" s="162">
        <f t="shared" si="40"/>
        <v>2167.456254072571</v>
      </c>
      <c r="F175" s="162">
        <f t="shared" si="40"/>
        <v>2205.6164942888286</v>
      </c>
      <c r="G175" s="162">
        <f t="shared" si="40"/>
        <v>2136.7054951596183</v>
      </c>
      <c r="H175" s="162">
        <f t="shared" si="40"/>
        <v>2072.7282014620573</v>
      </c>
      <c r="I175" s="162">
        <f t="shared" si="40"/>
        <v>2209.4515404893323</v>
      </c>
      <c r="J175" s="162">
        <f t="shared" si="40"/>
        <v>1996.117195291323</v>
      </c>
      <c r="K175" s="162">
        <f t="shared" si="40"/>
        <v>2225.4935580228275</v>
      </c>
      <c r="L175" s="162">
        <f t="shared" si="40"/>
        <v>2103.8718574749068</v>
      </c>
      <c r="M175" s="162">
        <f t="shared" si="40"/>
        <v>1804.0054031617119</v>
      </c>
      <c r="N175" s="162">
        <f t="shared" si="40"/>
        <v>2089.6993480847664</v>
      </c>
      <c r="O175" s="162">
        <f t="shared" si="40"/>
        <v>2021.7769081035731</v>
      </c>
      <c r="P175" s="162">
        <f t="shared" si="40"/>
        <v>2231.4344446780333</v>
      </c>
      <c r="Q175" s="162">
        <f t="shared" si="40"/>
        <v>2124.8926178560305</v>
      </c>
    </row>
    <row r="176" spans="1:17" ht="12" customHeight="1" x14ac:dyDescent="0.25">
      <c r="A176" s="161" t="s">
        <v>141</v>
      </c>
      <c r="B176" s="160">
        <f t="shared" ref="B176:Q176" si="41">IF(B104=0,0,B104/0.086*1000000/B$14)</f>
        <v>0</v>
      </c>
      <c r="C176" s="160">
        <f t="shared" si="41"/>
        <v>0</v>
      </c>
      <c r="D176" s="160">
        <f t="shared" si="41"/>
        <v>0</v>
      </c>
      <c r="E176" s="160">
        <f t="shared" si="41"/>
        <v>0</v>
      </c>
      <c r="F176" s="160">
        <f t="shared" si="41"/>
        <v>0</v>
      </c>
      <c r="G176" s="160">
        <f t="shared" si="41"/>
        <v>0</v>
      </c>
      <c r="H176" s="160">
        <f t="shared" si="41"/>
        <v>0</v>
      </c>
      <c r="I176" s="160">
        <f t="shared" si="41"/>
        <v>0</v>
      </c>
      <c r="J176" s="160">
        <f t="shared" si="41"/>
        <v>0</v>
      </c>
      <c r="K176" s="160">
        <f t="shared" si="41"/>
        <v>0</v>
      </c>
      <c r="L176" s="160">
        <f t="shared" si="41"/>
        <v>0</v>
      </c>
      <c r="M176" s="160">
        <f t="shared" si="41"/>
        <v>0</v>
      </c>
      <c r="N176" s="160">
        <f t="shared" si="41"/>
        <v>0</v>
      </c>
      <c r="O176" s="160">
        <f t="shared" si="41"/>
        <v>0</v>
      </c>
      <c r="P176" s="160">
        <f t="shared" si="41"/>
        <v>0</v>
      </c>
      <c r="Q176" s="160">
        <f t="shared" si="41"/>
        <v>0</v>
      </c>
    </row>
    <row r="177" spans="1:17" ht="12" customHeight="1" x14ac:dyDescent="0.25">
      <c r="A177" s="148" t="s">
        <v>60</v>
      </c>
      <c r="B177" s="156">
        <f t="shared" ref="B177:Q178" si="42">IF(B105=0,0,B105/0.086*1000000/B$14)</f>
        <v>0</v>
      </c>
      <c r="C177" s="156">
        <f t="shared" si="42"/>
        <v>0</v>
      </c>
      <c r="D177" s="156">
        <f t="shared" si="42"/>
        <v>0</v>
      </c>
      <c r="E177" s="156">
        <f t="shared" si="42"/>
        <v>0</v>
      </c>
      <c r="F177" s="156">
        <f t="shared" si="42"/>
        <v>0</v>
      </c>
      <c r="G177" s="156">
        <f t="shared" si="42"/>
        <v>0</v>
      </c>
      <c r="H177" s="156">
        <f t="shared" si="42"/>
        <v>0</v>
      </c>
      <c r="I177" s="156">
        <f t="shared" si="42"/>
        <v>0</v>
      </c>
      <c r="J177" s="156">
        <f t="shared" si="42"/>
        <v>0</v>
      </c>
      <c r="K177" s="156">
        <f t="shared" si="42"/>
        <v>0</v>
      </c>
      <c r="L177" s="156">
        <f t="shared" si="42"/>
        <v>0</v>
      </c>
      <c r="M177" s="156">
        <f t="shared" si="42"/>
        <v>0</v>
      </c>
      <c r="N177" s="156">
        <f t="shared" si="42"/>
        <v>0</v>
      </c>
      <c r="O177" s="156">
        <f t="shared" si="42"/>
        <v>0</v>
      </c>
      <c r="P177" s="156">
        <f t="shared" si="42"/>
        <v>0</v>
      </c>
      <c r="Q177" s="156">
        <f t="shared" si="42"/>
        <v>0</v>
      </c>
    </row>
    <row r="178" spans="1:17" ht="12" customHeight="1" x14ac:dyDescent="0.25">
      <c r="A178" s="159" t="s">
        <v>59</v>
      </c>
      <c r="B178" s="57">
        <f t="shared" si="42"/>
        <v>0</v>
      </c>
      <c r="C178" s="57">
        <f t="shared" si="42"/>
        <v>0</v>
      </c>
      <c r="D178" s="57">
        <f t="shared" si="42"/>
        <v>0</v>
      </c>
      <c r="E178" s="57">
        <f t="shared" si="42"/>
        <v>0</v>
      </c>
      <c r="F178" s="57">
        <f t="shared" si="42"/>
        <v>0</v>
      </c>
      <c r="G178" s="57">
        <f t="shared" si="42"/>
        <v>0</v>
      </c>
      <c r="H178" s="57">
        <f t="shared" si="42"/>
        <v>0</v>
      </c>
      <c r="I178" s="57">
        <f t="shared" si="42"/>
        <v>0</v>
      </c>
      <c r="J178" s="57">
        <f t="shared" si="42"/>
        <v>0</v>
      </c>
      <c r="K178" s="57">
        <f t="shared" si="42"/>
        <v>0</v>
      </c>
      <c r="L178" s="57">
        <f t="shared" si="42"/>
        <v>0</v>
      </c>
      <c r="M178" s="57">
        <f t="shared" si="42"/>
        <v>0</v>
      </c>
      <c r="N178" s="57">
        <f t="shared" si="42"/>
        <v>0</v>
      </c>
      <c r="O178" s="57">
        <f t="shared" si="42"/>
        <v>0</v>
      </c>
      <c r="P178" s="57">
        <f t="shared" si="42"/>
        <v>0</v>
      </c>
      <c r="Q178" s="57">
        <f t="shared" si="42"/>
        <v>0</v>
      </c>
    </row>
    <row r="179" spans="1:17" ht="12" customHeight="1" x14ac:dyDescent="0.25">
      <c r="A179" s="158" t="s">
        <v>62</v>
      </c>
      <c r="B179" s="157">
        <f t="shared" si="36"/>
        <v>651.52749826790443</v>
      </c>
      <c r="C179" s="157">
        <f t="shared" si="36"/>
        <v>679.70038802038482</v>
      </c>
      <c r="D179" s="157">
        <f t="shared" si="36"/>
        <v>728.70315070741731</v>
      </c>
      <c r="E179" s="157">
        <f t="shared" si="36"/>
        <v>701.93410295358478</v>
      </c>
      <c r="F179" s="157">
        <f t="shared" si="36"/>
        <v>704.81425072654508</v>
      </c>
      <c r="G179" s="157">
        <f t="shared" si="36"/>
        <v>657.36074592872887</v>
      </c>
      <c r="H179" s="157">
        <f t="shared" si="36"/>
        <v>639.86647122259842</v>
      </c>
      <c r="I179" s="157">
        <f t="shared" si="36"/>
        <v>629.8755879276722</v>
      </c>
      <c r="J179" s="157">
        <f t="shared" si="36"/>
        <v>594.1346548088103</v>
      </c>
      <c r="K179" s="157">
        <f t="shared" si="36"/>
        <v>656.74164501845132</v>
      </c>
      <c r="L179" s="157">
        <f t="shared" si="36"/>
        <v>731.57131184123614</v>
      </c>
      <c r="M179" s="157">
        <f t="shared" si="36"/>
        <v>631.47311557439957</v>
      </c>
      <c r="N179" s="157">
        <f t="shared" si="36"/>
        <v>709.85016722924422</v>
      </c>
      <c r="O179" s="157">
        <f t="shared" si="36"/>
        <v>754.80792740004472</v>
      </c>
      <c r="P179" s="157">
        <f t="shared" si="36"/>
        <v>809.93697279006062</v>
      </c>
      <c r="Q179" s="157">
        <f t="shared" si="36"/>
        <v>784.57878322323825</v>
      </c>
    </row>
    <row r="180" spans="1:17" ht="12" customHeight="1" x14ac:dyDescent="0.25">
      <c r="A180" s="23" t="s">
        <v>57</v>
      </c>
      <c r="B180" s="156">
        <f t="shared" ref="B180:Q180" si="43">IF(B108=0,0,B108/0.086*1000000/B$16)</f>
        <v>955.21923543812738</v>
      </c>
      <c r="C180" s="156">
        <f t="shared" si="43"/>
        <v>1014.3343273986676</v>
      </c>
      <c r="D180" s="156">
        <f t="shared" si="43"/>
        <v>1085.2525781995198</v>
      </c>
      <c r="E180" s="156">
        <f t="shared" si="43"/>
        <v>1072.9686793824319</v>
      </c>
      <c r="F180" s="156">
        <f t="shared" si="43"/>
        <v>1061.4007282409991</v>
      </c>
      <c r="G180" s="156">
        <f t="shared" si="43"/>
        <v>993.18392266715148</v>
      </c>
      <c r="H180" s="156">
        <f t="shared" si="43"/>
        <v>989.63881131777305</v>
      </c>
      <c r="I180" s="156">
        <f t="shared" si="43"/>
        <v>1006.0877633020801</v>
      </c>
      <c r="J180" s="156">
        <f t="shared" si="43"/>
        <v>1012.0173074460365</v>
      </c>
      <c r="K180" s="156">
        <f t="shared" si="43"/>
        <v>1091.4503445077319</v>
      </c>
      <c r="L180" s="156">
        <f t="shared" si="43"/>
        <v>1209.0954522847985</v>
      </c>
      <c r="M180" s="156">
        <f t="shared" si="43"/>
        <v>963.28091698238109</v>
      </c>
      <c r="N180" s="156">
        <f t="shared" si="43"/>
        <v>1074.5853521350741</v>
      </c>
      <c r="O180" s="156">
        <f t="shared" si="43"/>
        <v>1158.026193769279</v>
      </c>
      <c r="P180" s="156">
        <f t="shared" si="43"/>
        <v>1205.4892511017679</v>
      </c>
      <c r="Q180" s="156">
        <f t="shared" si="43"/>
        <v>1229.9021152303453</v>
      </c>
    </row>
    <row r="181" spans="1:17" ht="12" customHeight="1" x14ac:dyDescent="0.25">
      <c r="A181" s="29" t="s">
        <v>140</v>
      </c>
      <c r="B181" s="57">
        <f t="shared" ref="B181:Q181" si="44">IF(B109=0,0,B109/0.086*1000000/B$17)</f>
        <v>481.51824827309048</v>
      </c>
      <c r="C181" s="57">
        <f t="shared" si="44"/>
        <v>520.89106085780998</v>
      </c>
      <c r="D181" s="57">
        <f t="shared" si="44"/>
        <v>579.18242304943863</v>
      </c>
      <c r="E181" s="57">
        <f t="shared" si="44"/>
        <v>549.10100199281885</v>
      </c>
      <c r="F181" s="57">
        <f t="shared" si="44"/>
        <v>544.82263581525876</v>
      </c>
      <c r="G181" s="57">
        <f t="shared" si="44"/>
        <v>472.25684475720942</v>
      </c>
      <c r="H181" s="57">
        <f t="shared" si="44"/>
        <v>441.58788352533418</v>
      </c>
      <c r="I181" s="57">
        <f t="shared" si="44"/>
        <v>466.95823280856547</v>
      </c>
      <c r="J181" s="57">
        <f t="shared" si="44"/>
        <v>419.95973887534211</v>
      </c>
      <c r="K181" s="57">
        <f t="shared" si="44"/>
        <v>516.52098174781611</v>
      </c>
      <c r="L181" s="57">
        <f t="shared" si="44"/>
        <v>587.27878701885902</v>
      </c>
      <c r="M181" s="57">
        <f t="shared" si="44"/>
        <v>484.70626690392453</v>
      </c>
      <c r="N181" s="57">
        <f t="shared" si="44"/>
        <v>559.7895040279185</v>
      </c>
      <c r="O181" s="57">
        <f t="shared" si="44"/>
        <v>598.81837909661886</v>
      </c>
      <c r="P181" s="57">
        <f t="shared" si="44"/>
        <v>642.1779214209821</v>
      </c>
      <c r="Q181" s="57">
        <f t="shared" si="44"/>
        <v>652.68014402549193</v>
      </c>
    </row>
    <row r="183" spans="1:17" ht="12" customHeight="1" x14ac:dyDescent="0.25">
      <c r="A183" s="152" t="s">
        <v>74</v>
      </c>
      <c r="B183" s="168">
        <f t="shared" ref="B183:Q183" si="45">SUM(B184,B186,B188,B197)</f>
        <v>9444.8925930005043</v>
      </c>
      <c r="C183" s="168">
        <f t="shared" si="45"/>
        <v>10533.150276004717</v>
      </c>
      <c r="D183" s="168">
        <f t="shared" si="45"/>
        <v>10531.470812868805</v>
      </c>
      <c r="E183" s="168">
        <f t="shared" si="45"/>
        <v>10819.614350623084</v>
      </c>
      <c r="F183" s="168">
        <f t="shared" si="45"/>
        <v>10578.442286389949</v>
      </c>
      <c r="G183" s="168">
        <f t="shared" si="45"/>
        <v>10198.745524729731</v>
      </c>
      <c r="H183" s="168">
        <f t="shared" si="45"/>
        <v>9668.4424923752777</v>
      </c>
      <c r="I183" s="168">
        <f t="shared" si="45"/>
        <v>10045.51294701498</v>
      </c>
      <c r="J183" s="168">
        <f t="shared" si="45"/>
        <v>8955.5849262550928</v>
      </c>
      <c r="K183" s="168">
        <f t="shared" si="45"/>
        <v>10223.668123630601</v>
      </c>
      <c r="L183" s="168">
        <f t="shared" si="45"/>
        <v>9934.1931921891992</v>
      </c>
      <c r="M183" s="168">
        <f t="shared" si="45"/>
        <v>9323.5692824193757</v>
      </c>
      <c r="N183" s="168">
        <f t="shared" si="45"/>
        <v>10284.685164444523</v>
      </c>
      <c r="O183" s="168">
        <f t="shared" si="45"/>
        <v>9495.4694406388589</v>
      </c>
      <c r="P183" s="168">
        <f t="shared" si="45"/>
        <v>9620.9841765818328</v>
      </c>
      <c r="Q183" s="168">
        <f t="shared" si="45"/>
        <v>8843.1014741593608</v>
      </c>
    </row>
    <row r="184" spans="1:17" ht="12" customHeight="1" x14ac:dyDescent="0.25">
      <c r="A184" s="158" t="s">
        <v>65</v>
      </c>
      <c r="B184" s="157">
        <f t="shared" ref="B184:Q184" si="46">B185</f>
        <v>7774.3897031299839</v>
      </c>
      <c r="C184" s="157">
        <f t="shared" si="46"/>
        <v>8730.3254232060681</v>
      </c>
      <c r="D184" s="157">
        <f t="shared" si="46"/>
        <v>8609.8725632367532</v>
      </c>
      <c r="E184" s="157">
        <f t="shared" si="46"/>
        <v>8824.478882328227</v>
      </c>
      <c r="F184" s="157">
        <f t="shared" si="46"/>
        <v>8515.4477237930987</v>
      </c>
      <c r="G184" s="157">
        <f t="shared" si="46"/>
        <v>8198.0049681352339</v>
      </c>
      <c r="H184" s="157">
        <f t="shared" si="46"/>
        <v>7706.0311417573075</v>
      </c>
      <c r="I184" s="157">
        <f t="shared" si="46"/>
        <v>7968.4013579033635</v>
      </c>
      <c r="J184" s="157">
        <f t="shared" si="46"/>
        <v>7057.2155319580725</v>
      </c>
      <c r="K184" s="157">
        <f t="shared" si="46"/>
        <v>8093.8616776413501</v>
      </c>
      <c r="L184" s="157">
        <f t="shared" si="46"/>
        <v>7836.7448767861497</v>
      </c>
      <c r="M184" s="157">
        <f t="shared" si="46"/>
        <v>7536.8420696335943</v>
      </c>
      <c r="N184" s="157">
        <f t="shared" si="46"/>
        <v>8224.759852031606</v>
      </c>
      <c r="O184" s="157">
        <f t="shared" si="46"/>
        <v>7450.6442196986036</v>
      </c>
      <c r="P184" s="157">
        <f t="shared" si="46"/>
        <v>7367.8096422803419</v>
      </c>
      <c r="Q184" s="157">
        <f t="shared" si="46"/>
        <v>6639.0901407300262</v>
      </c>
    </row>
    <row r="185" spans="1:17" ht="12" customHeight="1" x14ac:dyDescent="0.25">
      <c r="A185" s="23" t="s">
        <v>60</v>
      </c>
      <c r="B185" s="57">
        <f t="shared" ref="B185:Q185" si="47">IF(B113=0,0,B113/0.086*1000000/B$7)</f>
        <v>7774.3897031299839</v>
      </c>
      <c r="C185" s="57">
        <f t="shared" si="47"/>
        <v>8730.3254232060681</v>
      </c>
      <c r="D185" s="57">
        <f t="shared" si="47"/>
        <v>8609.8725632367532</v>
      </c>
      <c r="E185" s="57">
        <f t="shared" si="47"/>
        <v>8824.478882328227</v>
      </c>
      <c r="F185" s="57">
        <f t="shared" si="47"/>
        <v>8515.4477237930987</v>
      </c>
      <c r="G185" s="57">
        <f t="shared" si="47"/>
        <v>8198.0049681352339</v>
      </c>
      <c r="H185" s="57">
        <f t="shared" si="47"/>
        <v>7706.0311417573075</v>
      </c>
      <c r="I185" s="57">
        <f t="shared" si="47"/>
        <v>7968.4013579033635</v>
      </c>
      <c r="J185" s="57">
        <f t="shared" si="47"/>
        <v>7057.2155319580725</v>
      </c>
      <c r="K185" s="57">
        <f t="shared" si="47"/>
        <v>8093.8616776413501</v>
      </c>
      <c r="L185" s="57">
        <f t="shared" si="47"/>
        <v>7836.7448767861497</v>
      </c>
      <c r="M185" s="57">
        <f t="shared" si="47"/>
        <v>7536.8420696335943</v>
      </c>
      <c r="N185" s="57">
        <f t="shared" si="47"/>
        <v>8224.759852031606</v>
      </c>
      <c r="O185" s="57">
        <f t="shared" si="47"/>
        <v>7450.6442196986036</v>
      </c>
      <c r="P185" s="57">
        <f t="shared" si="47"/>
        <v>7367.8096422803419</v>
      </c>
      <c r="Q185" s="57">
        <f t="shared" si="47"/>
        <v>6639.0901407300262</v>
      </c>
    </row>
    <row r="186" spans="1:17" ht="12" customHeight="1" x14ac:dyDescent="0.25">
      <c r="A186" s="158" t="s">
        <v>112</v>
      </c>
      <c r="B186" s="157">
        <f t="shared" ref="B186:Q186" si="48">B187</f>
        <v>0</v>
      </c>
      <c r="C186" s="157">
        <f t="shared" si="48"/>
        <v>0</v>
      </c>
      <c r="D186" s="157">
        <f t="shared" si="48"/>
        <v>0</v>
      </c>
      <c r="E186" s="157">
        <f t="shared" si="48"/>
        <v>0</v>
      </c>
      <c r="F186" s="157">
        <f t="shared" si="48"/>
        <v>0</v>
      </c>
      <c r="G186" s="157">
        <f t="shared" si="48"/>
        <v>0</v>
      </c>
      <c r="H186" s="157">
        <f t="shared" si="48"/>
        <v>0</v>
      </c>
      <c r="I186" s="157">
        <f t="shared" si="48"/>
        <v>8.7696892223508641E-2</v>
      </c>
      <c r="J186" s="157">
        <f t="shared" si="48"/>
        <v>0.16903750747658272</v>
      </c>
      <c r="K186" s="157">
        <f t="shared" si="48"/>
        <v>0.23753714396765821</v>
      </c>
      <c r="L186" s="157">
        <f t="shared" si="48"/>
        <v>0.30681609317100661</v>
      </c>
      <c r="M186" s="157">
        <f t="shared" si="48"/>
        <v>0.54970586482777217</v>
      </c>
      <c r="N186" s="157">
        <f t="shared" si="48"/>
        <v>0.86647799105425416</v>
      </c>
      <c r="O186" s="157">
        <f t="shared" si="48"/>
        <v>1.3338158546301979</v>
      </c>
      <c r="P186" s="157">
        <f t="shared" si="48"/>
        <v>1.482118977939147</v>
      </c>
      <c r="Q186" s="157">
        <f t="shared" si="48"/>
        <v>2.3450014659330947</v>
      </c>
    </row>
    <row r="187" spans="1:17" ht="12" customHeight="1" x14ac:dyDescent="0.25">
      <c r="A187" s="23" t="s">
        <v>60</v>
      </c>
      <c r="B187" s="156">
        <f t="shared" ref="B187:Q188" si="49">IF(B115=0,0,B115/0.086*1000000/B$5)</f>
        <v>0</v>
      </c>
      <c r="C187" s="156">
        <f t="shared" si="49"/>
        <v>0</v>
      </c>
      <c r="D187" s="156">
        <f t="shared" si="49"/>
        <v>0</v>
      </c>
      <c r="E187" s="156">
        <f t="shared" si="49"/>
        <v>0</v>
      </c>
      <c r="F187" s="156">
        <f t="shared" si="49"/>
        <v>0</v>
      </c>
      <c r="G187" s="156">
        <f t="shared" si="49"/>
        <v>0</v>
      </c>
      <c r="H187" s="156">
        <f t="shared" si="49"/>
        <v>0</v>
      </c>
      <c r="I187" s="156">
        <f t="shared" si="49"/>
        <v>8.7696892223508641E-2</v>
      </c>
      <c r="J187" s="156">
        <f t="shared" si="49"/>
        <v>0.16903750747658272</v>
      </c>
      <c r="K187" s="156">
        <f t="shared" si="49"/>
        <v>0.23753714396765821</v>
      </c>
      <c r="L187" s="156">
        <f t="shared" si="49"/>
        <v>0.30681609317100661</v>
      </c>
      <c r="M187" s="156">
        <f t="shared" si="49"/>
        <v>0.54970586482777217</v>
      </c>
      <c r="N187" s="156">
        <f t="shared" si="49"/>
        <v>0.86647799105425416</v>
      </c>
      <c r="O187" s="156">
        <f t="shared" si="49"/>
        <v>1.3338158546301979</v>
      </c>
      <c r="P187" s="156">
        <f t="shared" si="49"/>
        <v>1.482118977939147</v>
      </c>
      <c r="Q187" s="156">
        <f t="shared" si="49"/>
        <v>2.3450014659330947</v>
      </c>
    </row>
    <row r="188" spans="1:17" ht="12" customHeight="1" x14ac:dyDescent="0.25">
      <c r="A188" s="158" t="s">
        <v>63</v>
      </c>
      <c r="B188" s="157">
        <f t="shared" si="49"/>
        <v>1289.8260828522521</v>
      </c>
      <c r="C188" s="157">
        <f t="shared" si="49"/>
        <v>1389.3678460789765</v>
      </c>
      <c r="D188" s="157">
        <f t="shared" si="49"/>
        <v>1460.8579457743569</v>
      </c>
      <c r="E188" s="157">
        <f t="shared" si="49"/>
        <v>1543.8848084401952</v>
      </c>
      <c r="F188" s="157">
        <f t="shared" si="49"/>
        <v>1608.4793678317815</v>
      </c>
      <c r="G188" s="157">
        <f t="shared" si="49"/>
        <v>1591.7604552086714</v>
      </c>
      <c r="H188" s="157">
        <f t="shared" si="49"/>
        <v>1564.971938082409</v>
      </c>
      <c r="I188" s="157">
        <f t="shared" si="49"/>
        <v>1665.8333386769568</v>
      </c>
      <c r="J188" s="157">
        <f t="shared" si="49"/>
        <v>1514.0448076991302</v>
      </c>
      <c r="K188" s="157">
        <f t="shared" si="49"/>
        <v>1680.8437321467341</v>
      </c>
      <c r="L188" s="157">
        <f t="shared" si="49"/>
        <v>1591.033788657335</v>
      </c>
      <c r="M188" s="157">
        <f t="shared" si="49"/>
        <v>1368.2973336172022</v>
      </c>
      <c r="N188" s="157">
        <f t="shared" si="49"/>
        <v>1582.0593791614899</v>
      </c>
      <c r="O188" s="157">
        <f t="shared" si="49"/>
        <v>1532.2512063806391</v>
      </c>
      <c r="P188" s="157">
        <f t="shared" si="49"/>
        <v>1704.228872825978</v>
      </c>
      <c r="Q188" s="157">
        <f t="shared" si="49"/>
        <v>1642.6132709224844</v>
      </c>
    </row>
    <row r="189" spans="1:17" ht="12" customHeight="1" x14ac:dyDescent="0.25">
      <c r="A189" s="167" t="s">
        <v>144</v>
      </c>
      <c r="B189" s="132">
        <f t="shared" ref="B189:Q189" si="50">IF(B117=0,0,B117/0.086*1000000/B$11)</f>
        <v>1297.2993790336739</v>
      </c>
      <c r="C189" s="132">
        <f t="shared" si="50"/>
        <v>1325.0100595026488</v>
      </c>
      <c r="D189" s="132">
        <f t="shared" si="50"/>
        <v>1417.645166964804</v>
      </c>
      <c r="E189" s="132">
        <f t="shared" si="50"/>
        <v>1519.943258194292</v>
      </c>
      <c r="F189" s="132">
        <f t="shared" si="50"/>
        <v>1586.4289910419959</v>
      </c>
      <c r="G189" s="132">
        <f t="shared" si="50"/>
        <v>1672.6902903678549</v>
      </c>
      <c r="H189" s="132">
        <f t="shared" si="50"/>
        <v>1776.055271904228</v>
      </c>
      <c r="I189" s="132">
        <f t="shared" si="50"/>
        <v>1844.7661627003906</v>
      </c>
      <c r="J189" s="132">
        <f t="shared" si="50"/>
        <v>1889.4632312381523</v>
      </c>
      <c r="K189" s="132">
        <f t="shared" si="50"/>
        <v>1893.9706621016135</v>
      </c>
      <c r="L189" s="132">
        <f t="shared" si="50"/>
        <v>1826.6380843073273</v>
      </c>
      <c r="M189" s="132">
        <f t="shared" si="50"/>
        <v>1729.304726022903</v>
      </c>
      <c r="N189" s="132">
        <f t="shared" si="50"/>
        <v>1720.6312913129771</v>
      </c>
      <c r="O189" s="132">
        <f t="shared" si="50"/>
        <v>1753.2707677900949</v>
      </c>
      <c r="P189" s="132">
        <f t="shared" si="50"/>
        <v>1716.5597356022508</v>
      </c>
      <c r="Q189" s="132">
        <f t="shared" si="50"/>
        <v>1653.0616941677517</v>
      </c>
    </row>
    <row r="190" spans="1:17" ht="12" customHeight="1" x14ac:dyDescent="0.25">
      <c r="A190" s="167" t="s">
        <v>143</v>
      </c>
      <c r="B190" s="132">
        <f t="shared" ref="B190:Q192" si="51">IF(B118=0,0,B118/0.086*1000000/B$12)</f>
        <v>0</v>
      </c>
      <c r="C190" s="132">
        <f t="shared" si="51"/>
        <v>0</v>
      </c>
      <c r="D190" s="132">
        <f t="shared" si="51"/>
        <v>0</v>
      </c>
      <c r="E190" s="132">
        <f t="shared" si="51"/>
        <v>0</v>
      </c>
      <c r="F190" s="132">
        <f t="shared" si="51"/>
        <v>0</v>
      </c>
      <c r="G190" s="132">
        <f t="shared" si="51"/>
        <v>0</v>
      </c>
      <c r="H190" s="132">
        <f t="shared" si="51"/>
        <v>0</v>
      </c>
      <c r="I190" s="132">
        <f t="shared" si="51"/>
        <v>0</v>
      </c>
      <c r="J190" s="132">
        <f t="shared" si="51"/>
        <v>0</v>
      </c>
      <c r="K190" s="132">
        <f t="shared" si="51"/>
        <v>0</v>
      </c>
      <c r="L190" s="132">
        <f t="shared" si="51"/>
        <v>0</v>
      </c>
      <c r="M190" s="132">
        <f t="shared" si="51"/>
        <v>0</v>
      </c>
      <c r="N190" s="132">
        <f t="shared" si="51"/>
        <v>0</v>
      </c>
      <c r="O190" s="132">
        <f t="shared" si="51"/>
        <v>0</v>
      </c>
      <c r="P190" s="132">
        <f t="shared" si="51"/>
        <v>0</v>
      </c>
      <c r="Q190" s="132">
        <f t="shared" si="51"/>
        <v>0</v>
      </c>
    </row>
    <row r="191" spans="1:17" ht="12" customHeight="1" x14ac:dyDescent="0.25">
      <c r="A191" s="166" t="s">
        <v>57</v>
      </c>
      <c r="B191" s="165">
        <f t="shared" si="51"/>
        <v>0</v>
      </c>
      <c r="C191" s="165">
        <f t="shared" si="51"/>
        <v>0</v>
      </c>
      <c r="D191" s="165">
        <f t="shared" si="51"/>
        <v>0</v>
      </c>
      <c r="E191" s="165">
        <f t="shared" si="51"/>
        <v>0</v>
      </c>
      <c r="F191" s="165">
        <f t="shared" si="51"/>
        <v>0</v>
      </c>
      <c r="G191" s="165">
        <f t="shared" si="51"/>
        <v>0</v>
      </c>
      <c r="H191" s="165">
        <f t="shared" si="51"/>
        <v>0</v>
      </c>
      <c r="I191" s="165">
        <f t="shared" si="51"/>
        <v>0</v>
      </c>
      <c r="J191" s="165">
        <f t="shared" si="51"/>
        <v>0</v>
      </c>
      <c r="K191" s="165">
        <f t="shared" si="51"/>
        <v>0</v>
      </c>
      <c r="L191" s="165">
        <f t="shared" si="51"/>
        <v>0</v>
      </c>
      <c r="M191" s="165">
        <f t="shared" si="51"/>
        <v>0</v>
      </c>
      <c r="N191" s="165">
        <f t="shared" si="51"/>
        <v>0</v>
      </c>
      <c r="O191" s="165">
        <f t="shared" si="51"/>
        <v>0</v>
      </c>
      <c r="P191" s="165">
        <f t="shared" si="51"/>
        <v>0</v>
      </c>
      <c r="Q191" s="165">
        <f t="shared" si="51"/>
        <v>0</v>
      </c>
    </row>
    <row r="192" spans="1:17" ht="12" customHeight="1" x14ac:dyDescent="0.25">
      <c r="A192" s="147" t="s">
        <v>59</v>
      </c>
      <c r="B192" s="164">
        <f t="shared" si="51"/>
        <v>0</v>
      </c>
      <c r="C192" s="164">
        <f t="shared" si="51"/>
        <v>0</v>
      </c>
      <c r="D192" s="164">
        <f t="shared" si="51"/>
        <v>0</v>
      </c>
      <c r="E192" s="164">
        <f t="shared" si="51"/>
        <v>0</v>
      </c>
      <c r="F192" s="164">
        <f t="shared" si="51"/>
        <v>0</v>
      </c>
      <c r="G192" s="164">
        <f t="shared" si="51"/>
        <v>0</v>
      </c>
      <c r="H192" s="164">
        <f t="shared" si="51"/>
        <v>0</v>
      </c>
      <c r="I192" s="164">
        <f t="shared" si="51"/>
        <v>0</v>
      </c>
      <c r="J192" s="164">
        <f t="shared" si="51"/>
        <v>0</v>
      </c>
      <c r="K192" s="164">
        <f t="shared" si="51"/>
        <v>0</v>
      </c>
      <c r="L192" s="164">
        <f t="shared" si="51"/>
        <v>0</v>
      </c>
      <c r="M192" s="164">
        <f t="shared" si="51"/>
        <v>0</v>
      </c>
      <c r="N192" s="164">
        <f t="shared" si="51"/>
        <v>0</v>
      </c>
      <c r="O192" s="164">
        <f t="shared" si="51"/>
        <v>0</v>
      </c>
      <c r="P192" s="164">
        <f t="shared" si="51"/>
        <v>0</v>
      </c>
      <c r="Q192" s="164">
        <f t="shared" si="51"/>
        <v>0</v>
      </c>
    </row>
    <row r="193" spans="1:17" ht="12" customHeight="1" x14ac:dyDescent="0.25">
      <c r="A193" s="163" t="s">
        <v>142</v>
      </c>
      <c r="B193" s="162">
        <f t="shared" ref="B193:Q193" si="52">IF(B121=0,0,B121/0.086*1000000/B$13)</f>
        <v>1279.1180763833488</v>
      </c>
      <c r="C193" s="162">
        <f t="shared" si="52"/>
        <v>1473.3313159831926</v>
      </c>
      <c r="D193" s="162">
        <f t="shared" si="52"/>
        <v>1502.3593274033342</v>
      </c>
      <c r="E193" s="162">
        <f t="shared" si="52"/>
        <v>1556.0778525972601</v>
      </c>
      <c r="F193" s="162">
        <f t="shared" si="52"/>
        <v>1614.5544716412121</v>
      </c>
      <c r="G193" s="162">
        <f t="shared" si="52"/>
        <v>1570.7994037200735</v>
      </c>
      <c r="H193" s="162">
        <f t="shared" si="52"/>
        <v>1546.2919970362302</v>
      </c>
      <c r="I193" s="162">
        <f t="shared" si="52"/>
        <v>1657.9346235959126</v>
      </c>
      <c r="J193" s="162">
        <f t="shared" si="52"/>
        <v>1499.313656269939</v>
      </c>
      <c r="K193" s="162">
        <f t="shared" si="52"/>
        <v>1673.8621505545866</v>
      </c>
      <c r="L193" s="162">
        <f t="shared" si="52"/>
        <v>1584.0671306758268</v>
      </c>
      <c r="M193" s="162">
        <f t="shared" si="52"/>
        <v>1360.6795367738657</v>
      </c>
      <c r="N193" s="162">
        <f t="shared" si="52"/>
        <v>1580.4176001150056</v>
      </c>
      <c r="O193" s="162">
        <f t="shared" si="52"/>
        <v>1530.1737850841871</v>
      </c>
      <c r="P193" s="162">
        <f t="shared" si="52"/>
        <v>1704.1547393824335</v>
      </c>
      <c r="Q193" s="162">
        <f t="shared" si="52"/>
        <v>1642.5611090552845</v>
      </c>
    </row>
    <row r="194" spans="1:17" ht="12" customHeight="1" x14ac:dyDescent="0.25">
      <c r="A194" s="161" t="s">
        <v>141</v>
      </c>
      <c r="B194" s="160">
        <f t="shared" ref="B194:Q196" si="53">IF(B122=0,0,B122/0.086*1000000/B$14)</f>
        <v>0</v>
      </c>
      <c r="C194" s="160">
        <f t="shared" si="53"/>
        <v>0</v>
      </c>
      <c r="D194" s="160">
        <f t="shared" si="53"/>
        <v>0</v>
      </c>
      <c r="E194" s="160">
        <f t="shared" si="53"/>
        <v>0</v>
      </c>
      <c r="F194" s="160">
        <f t="shared" si="53"/>
        <v>0</v>
      </c>
      <c r="G194" s="160">
        <f t="shared" si="53"/>
        <v>0</v>
      </c>
      <c r="H194" s="160">
        <f t="shared" si="53"/>
        <v>0</v>
      </c>
      <c r="I194" s="160">
        <f t="shared" si="53"/>
        <v>0</v>
      </c>
      <c r="J194" s="160">
        <f t="shared" si="53"/>
        <v>0</v>
      </c>
      <c r="K194" s="160">
        <f t="shared" si="53"/>
        <v>0</v>
      </c>
      <c r="L194" s="160">
        <f t="shared" si="53"/>
        <v>0</v>
      </c>
      <c r="M194" s="160">
        <f t="shared" si="53"/>
        <v>0</v>
      </c>
      <c r="N194" s="160">
        <f t="shared" si="53"/>
        <v>0</v>
      </c>
      <c r="O194" s="160">
        <f t="shared" si="53"/>
        <v>0</v>
      </c>
      <c r="P194" s="160">
        <f t="shared" si="53"/>
        <v>0</v>
      </c>
      <c r="Q194" s="160">
        <f t="shared" si="53"/>
        <v>0</v>
      </c>
    </row>
    <row r="195" spans="1:17" ht="12" customHeight="1" x14ac:dyDescent="0.25">
      <c r="A195" s="148" t="s">
        <v>60</v>
      </c>
      <c r="B195" s="156">
        <f t="shared" si="53"/>
        <v>0</v>
      </c>
      <c r="C195" s="156">
        <f t="shared" si="53"/>
        <v>0</v>
      </c>
      <c r="D195" s="156">
        <f t="shared" si="53"/>
        <v>0</v>
      </c>
      <c r="E195" s="156">
        <f t="shared" si="53"/>
        <v>0</v>
      </c>
      <c r="F195" s="156">
        <f t="shared" si="53"/>
        <v>0</v>
      </c>
      <c r="G195" s="156">
        <f t="shared" si="53"/>
        <v>0</v>
      </c>
      <c r="H195" s="156">
        <f t="shared" si="53"/>
        <v>0</v>
      </c>
      <c r="I195" s="156">
        <f t="shared" si="53"/>
        <v>0</v>
      </c>
      <c r="J195" s="156">
        <f t="shared" si="53"/>
        <v>0</v>
      </c>
      <c r="K195" s="156">
        <f t="shared" si="53"/>
        <v>0</v>
      </c>
      <c r="L195" s="156">
        <f t="shared" si="53"/>
        <v>0</v>
      </c>
      <c r="M195" s="156">
        <f t="shared" si="53"/>
        <v>0</v>
      </c>
      <c r="N195" s="156">
        <f t="shared" si="53"/>
        <v>0</v>
      </c>
      <c r="O195" s="156">
        <f t="shared" si="53"/>
        <v>0</v>
      </c>
      <c r="P195" s="156">
        <f t="shared" si="53"/>
        <v>0</v>
      </c>
      <c r="Q195" s="156">
        <f t="shared" si="53"/>
        <v>0</v>
      </c>
    </row>
    <row r="196" spans="1:17" ht="12" customHeight="1" x14ac:dyDescent="0.25">
      <c r="A196" s="159" t="s">
        <v>59</v>
      </c>
      <c r="B196" s="57">
        <f t="shared" si="53"/>
        <v>0</v>
      </c>
      <c r="C196" s="57">
        <f t="shared" si="53"/>
        <v>0</v>
      </c>
      <c r="D196" s="57">
        <f t="shared" si="53"/>
        <v>0</v>
      </c>
      <c r="E196" s="57">
        <f t="shared" si="53"/>
        <v>0</v>
      </c>
      <c r="F196" s="57">
        <f t="shared" si="53"/>
        <v>0</v>
      </c>
      <c r="G196" s="57">
        <f t="shared" si="53"/>
        <v>0</v>
      </c>
      <c r="H196" s="57">
        <f t="shared" si="53"/>
        <v>0</v>
      </c>
      <c r="I196" s="57">
        <f t="shared" si="53"/>
        <v>0</v>
      </c>
      <c r="J196" s="57">
        <f t="shared" si="53"/>
        <v>0</v>
      </c>
      <c r="K196" s="57">
        <f t="shared" si="53"/>
        <v>0</v>
      </c>
      <c r="L196" s="57">
        <f t="shared" si="53"/>
        <v>0</v>
      </c>
      <c r="M196" s="57">
        <f t="shared" si="53"/>
        <v>0</v>
      </c>
      <c r="N196" s="57">
        <f t="shared" si="53"/>
        <v>0</v>
      </c>
      <c r="O196" s="57">
        <f t="shared" si="53"/>
        <v>0</v>
      </c>
      <c r="P196" s="57">
        <f t="shared" si="53"/>
        <v>0</v>
      </c>
      <c r="Q196" s="57">
        <f t="shared" si="53"/>
        <v>0</v>
      </c>
    </row>
    <row r="197" spans="1:17" ht="12" customHeight="1" x14ac:dyDescent="0.25">
      <c r="A197" s="158" t="s">
        <v>62</v>
      </c>
      <c r="B197" s="157">
        <f t="shared" ref="B197:Q197" si="54">IF(B125=0,0,B125/0.086*1000000/B$5)</f>
        <v>380.6768070182672</v>
      </c>
      <c r="C197" s="157">
        <f t="shared" si="54"/>
        <v>413.45700671967342</v>
      </c>
      <c r="D197" s="157">
        <f t="shared" si="54"/>
        <v>460.74030385769532</v>
      </c>
      <c r="E197" s="157">
        <f t="shared" si="54"/>
        <v>451.25065985466074</v>
      </c>
      <c r="F197" s="157">
        <f t="shared" si="54"/>
        <v>454.51519476506814</v>
      </c>
      <c r="G197" s="157">
        <f t="shared" si="54"/>
        <v>408.98010138582555</v>
      </c>
      <c r="H197" s="157">
        <f t="shared" si="54"/>
        <v>397.43941253556125</v>
      </c>
      <c r="I197" s="157">
        <f t="shared" si="54"/>
        <v>411.1905535424354</v>
      </c>
      <c r="J197" s="157">
        <f t="shared" si="54"/>
        <v>384.15554909041413</v>
      </c>
      <c r="K197" s="157">
        <f t="shared" si="54"/>
        <v>448.72517669854926</v>
      </c>
      <c r="L197" s="157">
        <f t="shared" si="54"/>
        <v>506.10771065254448</v>
      </c>
      <c r="M197" s="157">
        <f t="shared" si="54"/>
        <v>417.8801733037501</v>
      </c>
      <c r="N197" s="157">
        <f t="shared" si="54"/>
        <v>476.99945526037277</v>
      </c>
      <c r="O197" s="157">
        <f t="shared" si="54"/>
        <v>511.24019870498483</v>
      </c>
      <c r="P197" s="157">
        <f t="shared" si="54"/>
        <v>547.46354249757292</v>
      </c>
      <c r="Q197" s="157">
        <f t="shared" si="54"/>
        <v>559.0530610409163</v>
      </c>
    </row>
    <row r="198" spans="1:17" ht="12" customHeight="1" x14ac:dyDescent="0.25">
      <c r="A198" s="23" t="s">
        <v>57</v>
      </c>
      <c r="B198" s="156">
        <f t="shared" ref="B198:Q198" si="55">IF(B126=0,0,B126/0.086*1000000/B$16)</f>
        <v>384.13144043166477</v>
      </c>
      <c r="C198" s="156">
        <f t="shared" si="55"/>
        <v>412.0594256486803</v>
      </c>
      <c r="D198" s="156">
        <f t="shared" si="55"/>
        <v>449.7173891215765</v>
      </c>
      <c r="E198" s="156">
        <f t="shared" si="55"/>
        <v>462.05733036472816</v>
      </c>
      <c r="F198" s="156">
        <f t="shared" si="55"/>
        <v>470.64323420374893</v>
      </c>
      <c r="G198" s="156">
        <f t="shared" si="55"/>
        <v>445.27653163723255</v>
      </c>
      <c r="H198" s="156">
        <f t="shared" si="55"/>
        <v>451.79076542776818</v>
      </c>
      <c r="I198" s="156">
        <f t="shared" si="55"/>
        <v>462.1258209644709</v>
      </c>
      <c r="J198" s="156">
        <f t="shared" si="55"/>
        <v>465.62290617261738</v>
      </c>
      <c r="K198" s="156">
        <f t="shared" si="55"/>
        <v>502.94475440103713</v>
      </c>
      <c r="L198" s="156">
        <f t="shared" si="55"/>
        <v>557.27320614641383</v>
      </c>
      <c r="M198" s="156">
        <f t="shared" si="55"/>
        <v>446.31552221482372</v>
      </c>
      <c r="N198" s="156">
        <f t="shared" si="55"/>
        <v>498.22963100378291</v>
      </c>
      <c r="O198" s="156">
        <f t="shared" si="55"/>
        <v>537.34410443728063</v>
      </c>
      <c r="P198" s="156">
        <f t="shared" si="55"/>
        <v>566.38004776993569</v>
      </c>
      <c r="Q198" s="156">
        <f t="shared" si="55"/>
        <v>582.6750166725252</v>
      </c>
    </row>
    <row r="199" spans="1:17" ht="12" customHeight="1" x14ac:dyDescent="0.25">
      <c r="A199" s="29" t="s">
        <v>140</v>
      </c>
      <c r="B199" s="57">
        <f t="shared" ref="B199:Q199" si="56">IF(B127=0,0,B127/0.086*1000000/B$17)</f>
        <v>378.74287348062347</v>
      </c>
      <c r="C199" s="57">
        <f t="shared" si="56"/>
        <v>414.12026553302599</v>
      </c>
      <c r="D199" s="57">
        <f t="shared" si="56"/>
        <v>465.36281648897096</v>
      </c>
      <c r="E199" s="57">
        <f t="shared" si="56"/>
        <v>446.79927696465779</v>
      </c>
      <c r="F199" s="57">
        <f t="shared" si="56"/>
        <v>447.27893865930241</v>
      </c>
      <c r="G199" s="57">
        <f t="shared" si="56"/>
        <v>388.97370723701255</v>
      </c>
      <c r="H199" s="57">
        <f t="shared" si="56"/>
        <v>366.6287729979407</v>
      </c>
      <c r="I199" s="57">
        <f t="shared" si="56"/>
        <v>389.13321570528547</v>
      </c>
      <c r="J199" s="57">
        <f t="shared" si="56"/>
        <v>350.19967659471394</v>
      </c>
      <c r="K199" s="57">
        <f t="shared" si="56"/>
        <v>431.23598185007108</v>
      </c>
      <c r="L199" s="57">
        <f t="shared" si="56"/>
        <v>490.6471341008741</v>
      </c>
      <c r="M199" s="57">
        <f t="shared" si="56"/>
        <v>405.30251077497724</v>
      </c>
      <c r="N199" s="57">
        <f t="shared" si="56"/>
        <v>468.26485990522679</v>
      </c>
      <c r="O199" s="57">
        <f t="shared" si="56"/>
        <v>501.14160743628685</v>
      </c>
      <c r="P199" s="57">
        <f t="shared" si="56"/>
        <v>539.4407977083016</v>
      </c>
      <c r="Q199" s="57">
        <f t="shared" si="56"/>
        <v>552.05656303809212</v>
      </c>
    </row>
    <row r="201" spans="1:17" ht="12" customHeight="1" x14ac:dyDescent="0.25">
      <c r="A201" s="152" t="s">
        <v>197</v>
      </c>
      <c r="B201" s="168">
        <f t="shared" ref="B201:Q201" si="57">SUM(B202,B204,B206,B215)</f>
        <v>421.77946068622504</v>
      </c>
      <c r="C201" s="168">
        <f t="shared" si="57"/>
        <v>404.40876236735073</v>
      </c>
      <c r="D201" s="168">
        <f t="shared" si="57"/>
        <v>373.53730266392768</v>
      </c>
      <c r="E201" s="168">
        <f t="shared" si="57"/>
        <v>289.19237450102707</v>
      </c>
      <c r="F201" s="168">
        <f t="shared" si="57"/>
        <v>217.7462840748409</v>
      </c>
      <c r="G201" s="168">
        <f t="shared" si="57"/>
        <v>221.07432289688521</v>
      </c>
      <c r="H201" s="168">
        <f t="shared" si="57"/>
        <v>139.37620062819474</v>
      </c>
      <c r="I201" s="168">
        <f t="shared" si="57"/>
        <v>99.771926908489093</v>
      </c>
      <c r="J201" s="168">
        <f t="shared" si="57"/>
        <v>95.140782081226305</v>
      </c>
      <c r="K201" s="168">
        <f t="shared" si="57"/>
        <v>83.521942064103015</v>
      </c>
      <c r="L201" s="168">
        <f t="shared" si="57"/>
        <v>83.787463276428767</v>
      </c>
      <c r="M201" s="168">
        <f t="shared" si="57"/>
        <v>80.710237814300925</v>
      </c>
      <c r="N201" s="168">
        <f t="shared" si="57"/>
        <v>78.785694671363132</v>
      </c>
      <c r="O201" s="168">
        <f t="shared" si="57"/>
        <v>79.556417797626381</v>
      </c>
      <c r="P201" s="168">
        <f t="shared" si="57"/>
        <v>85.427947015632114</v>
      </c>
      <c r="Q201" s="168">
        <f t="shared" si="57"/>
        <v>66.940925021458227</v>
      </c>
    </row>
    <row r="202" spans="1:17" ht="12" customHeight="1" x14ac:dyDescent="0.25">
      <c r="A202" s="158" t="s">
        <v>65</v>
      </c>
      <c r="B202" s="157">
        <f t="shared" ref="B202:Q202" si="58">B203</f>
        <v>0</v>
      </c>
      <c r="C202" s="157">
        <f t="shared" si="58"/>
        <v>0</v>
      </c>
      <c r="D202" s="157">
        <f t="shared" si="58"/>
        <v>0</v>
      </c>
      <c r="E202" s="157">
        <f t="shared" si="58"/>
        <v>0</v>
      </c>
      <c r="F202" s="157">
        <f t="shared" si="58"/>
        <v>0</v>
      </c>
      <c r="G202" s="157">
        <f t="shared" si="58"/>
        <v>0</v>
      </c>
      <c r="H202" s="157">
        <f t="shared" si="58"/>
        <v>0</v>
      </c>
      <c r="I202" s="157">
        <f t="shared" si="58"/>
        <v>0</v>
      </c>
      <c r="J202" s="157">
        <f t="shared" si="58"/>
        <v>0</v>
      </c>
      <c r="K202" s="157">
        <f t="shared" si="58"/>
        <v>0</v>
      </c>
      <c r="L202" s="157">
        <f t="shared" si="58"/>
        <v>0</v>
      </c>
      <c r="M202" s="157">
        <f t="shared" si="58"/>
        <v>0</v>
      </c>
      <c r="N202" s="157">
        <f t="shared" si="58"/>
        <v>0</v>
      </c>
      <c r="O202" s="157">
        <f t="shared" si="58"/>
        <v>0</v>
      </c>
      <c r="P202" s="157">
        <f t="shared" si="58"/>
        <v>0</v>
      </c>
      <c r="Q202" s="157">
        <f t="shared" si="58"/>
        <v>0</v>
      </c>
    </row>
    <row r="203" spans="1:17" ht="12" customHeight="1" x14ac:dyDescent="0.25">
      <c r="A203" s="23" t="s">
        <v>60</v>
      </c>
      <c r="B203" s="57">
        <f t="shared" ref="B203:Q203" si="59">IF(B149=0,0,B149*1000000/B$7)</f>
        <v>0</v>
      </c>
      <c r="C203" s="57">
        <f t="shared" si="59"/>
        <v>0</v>
      </c>
      <c r="D203" s="57">
        <f t="shared" si="59"/>
        <v>0</v>
      </c>
      <c r="E203" s="57">
        <f t="shared" si="59"/>
        <v>0</v>
      </c>
      <c r="F203" s="57">
        <f t="shared" si="59"/>
        <v>0</v>
      </c>
      <c r="G203" s="57">
        <f t="shared" si="59"/>
        <v>0</v>
      </c>
      <c r="H203" s="57">
        <f t="shared" si="59"/>
        <v>0</v>
      </c>
      <c r="I203" s="57">
        <f t="shared" si="59"/>
        <v>0</v>
      </c>
      <c r="J203" s="57">
        <f t="shared" si="59"/>
        <v>0</v>
      </c>
      <c r="K203" s="57">
        <f t="shared" si="59"/>
        <v>0</v>
      </c>
      <c r="L203" s="57">
        <f t="shared" si="59"/>
        <v>0</v>
      </c>
      <c r="M203" s="57">
        <f t="shared" si="59"/>
        <v>0</v>
      </c>
      <c r="N203" s="57">
        <f t="shared" si="59"/>
        <v>0</v>
      </c>
      <c r="O203" s="57">
        <f t="shared" si="59"/>
        <v>0</v>
      </c>
      <c r="P203" s="57">
        <f t="shared" si="59"/>
        <v>0</v>
      </c>
      <c r="Q203" s="57">
        <f t="shared" si="59"/>
        <v>0</v>
      </c>
    </row>
    <row r="204" spans="1:17" ht="12" customHeight="1" x14ac:dyDescent="0.25">
      <c r="A204" s="158" t="s">
        <v>112</v>
      </c>
      <c r="B204" s="157">
        <f t="shared" ref="B204:Q204" si="60">B205</f>
        <v>0</v>
      </c>
      <c r="C204" s="157">
        <f t="shared" si="60"/>
        <v>0</v>
      </c>
      <c r="D204" s="157">
        <f t="shared" si="60"/>
        <v>0</v>
      </c>
      <c r="E204" s="157">
        <f t="shared" si="60"/>
        <v>0</v>
      </c>
      <c r="F204" s="157">
        <f t="shared" si="60"/>
        <v>0</v>
      </c>
      <c r="G204" s="157">
        <f t="shared" si="60"/>
        <v>0</v>
      </c>
      <c r="H204" s="157">
        <f t="shared" si="60"/>
        <v>0</v>
      </c>
      <c r="I204" s="157">
        <f t="shared" si="60"/>
        <v>0</v>
      </c>
      <c r="J204" s="157">
        <f t="shared" si="60"/>
        <v>0</v>
      </c>
      <c r="K204" s="157">
        <f t="shared" si="60"/>
        <v>0</v>
      </c>
      <c r="L204" s="157">
        <f t="shared" si="60"/>
        <v>0</v>
      </c>
      <c r="M204" s="157">
        <f t="shared" si="60"/>
        <v>0</v>
      </c>
      <c r="N204" s="157">
        <f t="shared" si="60"/>
        <v>0</v>
      </c>
      <c r="O204" s="157">
        <f t="shared" si="60"/>
        <v>0</v>
      </c>
      <c r="P204" s="157">
        <f t="shared" si="60"/>
        <v>0</v>
      </c>
      <c r="Q204" s="157">
        <f t="shared" si="60"/>
        <v>0</v>
      </c>
    </row>
    <row r="205" spans="1:17" ht="12" customHeight="1" x14ac:dyDescent="0.25">
      <c r="A205" s="23" t="s">
        <v>60</v>
      </c>
      <c r="B205" s="156">
        <f t="shared" ref="B205:Q205" si="61">IF(B151=0,0,B151*1000000/B$5)</f>
        <v>0</v>
      </c>
      <c r="C205" s="156">
        <f t="shared" si="61"/>
        <v>0</v>
      </c>
      <c r="D205" s="156">
        <f t="shared" si="61"/>
        <v>0</v>
      </c>
      <c r="E205" s="156">
        <f t="shared" si="61"/>
        <v>0</v>
      </c>
      <c r="F205" s="156">
        <f t="shared" si="61"/>
        <v>0</v>
      </c>
      <c r="G205" s="156">
        <f t="shared" si="61"/>
        <v>0</v>
      </c>
      <c r="H205" s="156">
        <f t="shared" si="61"/>
        <v>0</v>
      </c>
      <c r="I205" s="156">
        <f t="shared" si="61"/>
        <v>0</v>
      </c>
      <c r="J205" s="156">
        <f t="shared" si="61"/>
        <v>0</v>
      </c>
      <c r="K205" s="156">
        <f t="shared" si="61"/>
        <v>0</v>
      </c>
      <c r="L205" s="156">
        <f t="shared" si="61"/>
        <v>0</v>
      </c>
      <c r="M205" s="156">
        <f t="shared" si="61"/>
        <v>0</v>
      </c>
      <c r="N205" s="156">
        <f t="shared" si="61"/>
        <v>0</v>
      </c>
      <c r="O205" s="156">
        <f t="shared" si="61"/>
        <v>0</v>
      </c>
      <c r="P205" s="156">
        <f t="shared" si="61"/>
        <v>0</v>
      </c>
      <c r="Q205" s="156">
        <f t="shared" si="61"/>
        <v>0</v>
      </c>
    </row>
    <row r="206" spans="1:17" ht="12" customHeight="1" x14ac:dyDescent="0.25">
      <c r="A206" s="158" t="s">
        <v>63</v>
      </c>
      <c r="B206" s="157">
        <f t="shared" ref="B206:Q206" si="62">IF(B152=0,0,B152*1000000/B$5)</f>
        <v>343.88952468322907</v>
      </c>
      <c r="C206" s="157">
        <f t="shared" si="62"/>
        <v>330.23848075460165</v>
      </c>
      <c r="D206" s="157">
        <f t="shared" si="62"/>
        <v>300.68697188182557</v>
      </c>
      <c r="E206" s="157">
        <f t="shared" si="62"/>
        <v>218.07218707870436</v>
      </c>
      <c r="F206" s="157">
        <f t="shared" si="62"/>
        <v>143.05831587741653</v>
      </c>
      <c r="G206" s="157">
        <f t="shared" si="62"/>
        <v>140.89205314891308</v>
      </c>
      <c r="H206" s="157">
        <f t="shared" si="62"/>
        <v>58.029181280669384</v>
      </c>
      <c r="I206" s="157">
        <f t="shared" si="62"/>
        <v>30.69704946108093</v>
      </c>
      <c r="J206" s="157">
        <f t="shared" si="62"/>
        <v>27.498283980564384</v>
      </c>
      <c r="K206" s="157">
        <f t="shared" si="62"/>
        <v>23.041976409159229</v>
      </c>
      <c r="L206" s="157">
        <f t="shared" si="62"/>
        <v>20.041587945626304</v>
      </c>
      <c r="M206" s="157">
        <f t="shared" si="62"/>
        <v>13.591889340303338</v>
      </c>
      <c r="N206" s="157">
        <f t="shared" si="62"/>
        <v>7.6180212675003105</v>
      </c>
      <c r="O206" s="157">
        <f t="shared" si="62"/>
        <v>6.1640874537461441</v>
      </c>
      <c r="P206" s="157">
        <f t="shared" si="62"/>
        <v>3.8616317193559673</v>
      </c>
      <c r="Q206" s="157">
        <f t="shared" si="62"/>
        <v>3.0884059068361291</v>
      </c>
    </row>
    <row r="207" spans="1:17" ht="12" customHeight="1" x14ac:dyDescent="0.25">
      <c r="A207" s="167" t="s">
        <v>144</v>
      </c>
      <c r="B207" s="132">
        <f t="shared" ref="B207:Q207" si="63">IF(B153=0,0,B153*1000000/B$11)</f>
        <v>583.89575545173273</v>
      </c>
      <c r="C207" s="132">
        <f t="shared" si="63"/>
        <v>583.36543808427098</v>
      </c>
      <c r="D207" s="132">
        <f t="shared" si="63"/>
        <v>613.77340652166458</v>
      </c>
      <c r="E207" s="132">
        <f t="shared" si="63"/>
        <v>646.26601274886866</v>
      </c>
      <c r="F207" s="132">
        <f t="shared" si="63"/>
        <v>662.30701795100254</v>
      </c>
      <c r="G207" s="132">
        <f t="shared" si="63"/>
        <v>684.87099632279148</v>
      </c>
      <c r="H207" s="132">
        <f t="shared" si="63"/>
        <v>713.75892975223337</v>
      </c>
      <c r="I207" s="132">
        <f t="shared" si="63"/>
        <v>726.08986878681765</v>
      </c>
      <c r="J207" s="132">
        <f t="shared" si="63"/>
        <v>728.28277266316843</v>
      </c>
      <c r="K207" s="132">
        <f t="shared" si="63"/>
        <v>726.44501300768229</v>
      </c>
      <c r="L207" s="132">
        <f t="shared" si="63"/>
        <v>697.82485564300259</v>
      </c>
      <c r="M207" s="132">
        <f t="shared" si="63"/>
        <v>657.71152517727865</v>
      </c>
      <c r="N207" s="132">
        <f t="shared" si="63"/>
        <v>650.6057461437108</v>
      </c>
      <c r="O207" s="132">
        <f t="shared" si="63"/>
        <v>661.9693917718688</v>
      </c>
      <c r="P207" s="132">
        <f t="shared" si="63"/>
        <v>646.17970770556542</v>
      </c>
      <c r="Q207" s="132">
        <f t="shared" si="63"/>
        <v>621.71986601462697</v>
      </c>
    </row>
    <row r="208" spans="1:17" ht="12" customHeight="1" x14ac:dyDescent="0.25">
      <c r="A208" s="167" t="s">
        <v>143</v>
      </c>
      <c r="B208" s="132">
        <f t="shared" ref="B208:Q208" si="64">IF(B154=0,0,B154*1000000/B$12)</f>
        <v>0</v>
      </c>
      <c r="C208" s="132">
        <f t="shared" si="64"/>
        <v>0</v>
      </c>
      <c r="D208" s="132">
        <f t="shared" si="64"/>
        <v>0</v>
      </c>
      <c r="E208" s="132">
        <f t="shared" si="64"/>
        <v>0</v>
      </c>
      <c r="F208" s="132">
        <f t="shared" si="64"/>
        <v>0</v>
      </c>
      <c r="G208" s="132">
        <f t="shared" si="64"/>
        <v>0</v>
      </c>
      <c r="H208" s="132">
        <f t="shared" si="64"/>
        <v>0</v>
      </c>
      <c r="I208" s="132">
        <f t="shared" si="64"/>
        <v>0</v>
      </c>
      <c r="J208" s="132">
        <f t="shared" si="64"/>
        <v>0</v>
      </c>
      <c r="K208" s="132">
        <f t="shared" si="64"/>
        <v>0</v>
      </c>
      <c r="L208" s="132">
        <f t="shared" si="64"/>
        <v>0</v>
      </c>
      <c r="M208" s="132">
        <f t="shared" si="64"/>
        <v>0</v>
      </c>
      <c r="N208" s="132">
        <f t="shared" si="64"/>
        <v>0</v>
      </c>
      <c r="O208" s="132">
        <f t="shared" si="64"/>
        <v>0</v>
      </c>
      <c r="P208" s="132">
        <f t="shared" si="64"/>
        <v>0</v>
      </c>
      <c r="Q208" s="132">
        <f t="shared" si="64"/>
        <v>0</v>
      </c>
    </row>
    <row r="209" spans="1:17" ht="12" customHeight="1" x14ac:dyDescent="0.25">
      <c r="A209" s="166" t="s">
        <v>57</v>
      </c>
      <c r="B209" s="165">
        <f t="shared" ref="B209:Q209" si="65">IF(B155=0,0,B155*1000000/B$12)</f>
        <v>0</v>
      </c>
      <c r="C209" s="165">
        <f t="shared" si="65"/>
        <v>0</v>
      </c>
      <c r="D209" s="165">
        <f t="shared" si="65"/>
        <v>0</v>
      </c>
      <c r="E209" s="165">
        <f t="shared" si="65"/>
        <v>0</v>
      </c>
      <c r="F209" s="165">
        <f t="shared" si="65"/>
        <v>0</v>
      </c>
      <c r="G209" s="165">
        <f t="shared" si="65"/>
        <v>0</v>
      </c>
      <c r="H209" s="165">
        <f t="shared" si="65"/>
        <v>0</v>
      </c>
      <c r="I209" s="165">
        <f t="shared" si="65"/>
        <v>0</v>
      </c>
      <c r="J209" s="165">
        <f t="shared" si="65"/>
        <v>0</v>
      </c>
      <c r="K209" s="165">
        <f t="shared" si="65"/>
        <v>0</v>
      </c>
      <c r="L209" s="165">
        <f t="shared" si="65"/>
        <v>0</v>
      </c>
      <c r="M209" s="165">
        <f t="shared" si="65"/>
        <v>0</v>
      </c>
      <c r="N209" s="165">
        <f t="shared" si="65"/>
        <v>0</v>
      </c>
      <c r="O209" s="165">
        <f t="shared" si="65"/>
        <v>0</v>
      </c>
      <c r="P209" s="165">
        <f t="shared" si="65"/>
        <v>0</v>
      </c>
      <c r="Q209" s="165">
        <f t="shared" si="65"/>
        <v>0</v>
      </c>
    </row>
    <row r="210" spans="1:17" ht="12" customHeight="1" x14ac:dyDescent="0.25">
      <c r="A210" s="147" t="s">
        <v>59</v>
      </c>
      <c r="B210" s="164">
        <f t="shared" ref="B210:Q210" si="66">IF(B156=0,0,B156*1000000/B$12)</f>
        <v>0</v>
      </c>
      <c r="C210" s="164">
        <f t="shared" si="66"/>
        <v>0</v>
      </c>
      <c r="D210" s="164">
        <f t="shared" si="66"/>
        <v>0</v>
      </c>
      <c r="E210" s="164">
        <f t="shared" si="66"/>
        <v>0</v>
      </c>
      <c r="F210" s="164">
        <f t="shared" si="66"/>
        <v>0</v>
      </c>
      <c r="G210" s="164">
        <f t="shared" si="66"/>
        <v>0</v>
      </c>
      <c r="H210" s="164">
        <f t="shared" si="66"/>
        <v>0</v>
      </c>
      <c r="I210" s="164">
        <f t="shared" si="66"/>
        <v>0</v>
      </c>
      <c r="J210" s="164">
        <f t="shared" si="66"/>
        <v>0</v>
      </c>
      <c r="K210" s="164">
        <f t="shared" si="66"/>
        <v>0</v>
      </c>
      <c r="L210" s="164">
        <f t="shared" si="66"/>
        <v>0</v>
      </c>
      <c r="M210" s="164">
        <f t="shared" si="66"/>
        <v>0</v>
      </c>
      <c r="N210" s="164">
        <f t="shared" si="66"/>
        <v>0</v>
      </c>
      <c r="O210" s="164">
        <f t="shared" si="66"/>
        <v>0</v>
      </c>
      <c r="P210" s="164">
        <f t="shared" si="66"/>
        <v>0</v>
      </c>
      <c r="Q210" s="164">
        <f t="shared" si="66"/>
        <v>0</v>
      </c>
    </row>
    <row r="211" spans="1:17" ht="12" customHeight="1" x14ac:dyDescent="0.25">
      <c r="A211" s="163" t="s">
        <v>142</v>
      </c>
      <c r="B211" s="162">
        <f t="shared" ref="B211:Q211" si="67">IF(B157=0,0,B157*1000000/B$13)</f>
        <v>0</v>
      </c>
      <c r="C211" s="162">
        <f t="shared" si="67"/>
        <v>0</v>
      </c>
      <c r="D211" s="162">
        <f t="shared" si="67"/>
        <v>0</v>
      </c>
      <c r="E211" s="162">
        <f t="shared" si="67"/>
        <v>0</v>
      </c>
      <c r="F211" s="162">
        <f t="shared" si="67"/>
        <v>0</v>
      </c>
      <c r="G211" s="162">
        <f t="shared" si="67"/>
        <v>0</v>
      </c>
      <c r="H211" s="162">
        <f t="shared" si="67"/>
        <v>0</v>
      </c>
      <c r="I211" s="162">
        <f t="shared" si="67"/>
        <v>0</v>
      </c>
      <c r="J211" s="162">
        <f t="shared" si="67"/>
        <v>0</v>
      </c>
      <c r="K211" s="162">
        <f t="shared" si="67"/>
        <v>0</v>
      </c>
      <c r="L211" s="162">
        <f t="shared" si="67"/>
        <v>0</v>
      </c>
      <c r="M211" s="162">
        <f t="shared" si="67"/>
        <v>0</v>
      </c>
      <c r="N211" s="162">
        <f t="shared" si="67"/>
        <v>0</v>
      </c>
      <c r="O211" s="162">
        <f t="shared" si="67"/>
        <v>0</v>
      </c>
      <c r="P211" s="162">
        <f t="shared" si="67"/>
        <v>0</v>
      </c>
      <c r="Q211" s="162">
        <f t="shared" si="67"/>
        <v>0</v>
      </c>
    </row>
    <row r="212" spans="1:17" ht="12" customHeight="1" x14ac:dyDescent="0.25">
      <c r="A212" s="161" t="s">
        <v>141</v>
      </c>
      <c r="B212" s="160">
        <f t="shared" ref="B212:Q212" si="68">IF(B158=0,0,B158*1000000/B$14)</f>
        <v>0</v>
      </c>
      <c r="C212" s="160">
        <f t="shared" si="68"/>
        <v>0</v>
      </c>
      <c r="D212" s="160">
        <f t="shared" si="68"/>
        <v>0</v>
      </c>
      <c r="E212" s="160">
        <f t="shared" si="68"/>
        <v>0</v>
      </c>
      <c r="F212" s="160">
        <f t="shared" si="68"/>
        <v>0</v>
      </c>
      <c r="G212" s="160">
        <f t="shared" si="68"/>
        <v>0</v>
      </c>
      <c r="H212" s="160">
        <f t="shared" si="68"/>
        <v>0</v>
      </c>
      <c r="I212" s="160">
        <f t="shared" si="68"/>
        <v>0</v>
      </c>
      <c r="J212" s="160">
        <f t="shared" si="68"/>
        <v>0</v>
      </c>
      <c r="K212" s="160">
        <f t="shared" si="68"/>
        <v>0</v>
      </c>
      <c r="L212" s="160">
        <f t="shared" si="68"/>
        <v>0</v>
      </c>
      <c r="M212" s="160">
        <f t="shared" si="68"/>
        <v>0</v>
      </c>
      <c r="N212" s="160">
        <f t="shared" si="68"/>
        <v>0</v>
      </c>
      <c r="O212" s="160">
        <f t="shared" si="68"/>
        <v>0</v>
      </c>
      <c r="P212" s="160">
        <f t="shared" si="68"/>
        <v>0</v>
      </c>
      <c r="Q212" s="160">
        <f t="shared" si="68"/>
        <v>0</v>
      </c>
    </row>
    <row r="213" spans="1:17" ht="12" customHeight="1" x14ac:dyDescent="0.25">
      <c r="A213" s="148" t="s">
        <v>60</v>
      </c>
      <c r="B213" s="156">
        <f t="shared" ref="B213:Q213" si="69">IF(B159=0,0,B159*1000000/B$14)</f>
        <v>0</v>
      </c>
      <c r="C213" s="156">
        <f t="shared" si="69"/>
        <v>0</v>
      </c>
      <c r="D213" s="156">
        <f t="shared" si="69"/>
        <v>0</v>
      </c>
      <c r="E213" s="156">
        <f t="shared" si="69"/>
        <v>0</v>
      </c>
      <c r="F213" s="156">
        <f t="shared" si="69"/>
        <v>0</v>
      </c>
      <c r="G213" s="156">
        <f t="shared" si="69"/>
        <v>0</v>
      </c>
      <c r="H213" s="156">
        <f t="shared" si="69"/>
        <v>0</v>
      </c>
      <c r="I213" s="156">
        <f t="shared" si="69"/>
        <v>0</v>
      </c>
      <c r="J213" s="156">
        <f t="shared" si="69"/>
        <v>0</v>
      </c>
      <c r="K213" s="156">
        <f t="shared" si="69"/>
        <v>0</v>
      </c>
      <c r="L213" s="156">
        <f t="shared" si="69"/>
        <v>0</v>
      </c>
      <c r="M213" s="156">
        <f t="shared" si="69"/>
        <v>0</v>
      </c>
      <c r="N213" s="156">
        <f t="shared" si="69"/>
        <v>0</v>
      </c>
      <c r="O213" s="156">
        <f t="shared" si="69"/>
        <v>0</v>
      </c>
      <c r="P213" s="156">
        <f t="shared" si="69"/>
        <v>0</v>
      </c>
      <c r="Q213" s="156">
        <f t="shared" si="69"/>
        <v>0</v>
      </c>
    </row>
    <row r="214" spans="1:17" ht="12" customHeight="1" x14ac:dyDescent="0.25">
      <c r="A214" s="159" t="s">
        <v>59</v>
      </c>
      <c r="B214" s="57">
        <f t="shared" ref="B214:Q214" si="70">IF(B160=0,0,B160*1000000/B$14)</f>
        <v>0</v>
      </c>
      <c r="C214" s="57">
        <f t="shared" si="70"/>
        <v>0</v>
      </c>
      <c r="D214" s="57">
        <f t="shared" si="70"/>
        <v>0</v>
      </c>
      <c r="E214" s="57">
        <f t="shared" si="70"/>
        <v>0</v>
      </c>
      <c r="F214" s="57">
        <f t="shared" si="70"/>
        <v>0</v>
      </c>
      <c r="G214" s="57">
        <f t="shared" si="70"/>
        <v>0</v>
      </c>
      <c r="H214" s="57">
        <f t="shared" si="70"/>
        <v>0</v>
      </c>
      <c r="I214" s="57">
        <f t="shared" si="70"/>
        <v>0</v>
      </c>
      <c r="J214" s="57">
        <f t="shared" si="70"/>
        <v>0</v>
      </c>
      <c r="K214" s="57">
        <f t="shared" si="70"/>
        <v>0</v>
      </c>
      <c r="L214" s="57">
        <f t="shared" si="70"/>
        <v>0</v>
      </c>
      <c r="M214" s="57">
        <f t="shared" si="70"/>
        <v>0</v>
      </c>
      <c r="N214" s="57">
        <f t="shared" si="70"/>
        <v>0</v>
      </c>
      <c r="O214" s="57">
        <f t="shared" si="70"/>
        <v>0</v>
      </c>
      <c r="P214" s="57">
        <f t="shared" si="70"/>
        <v>0</v>
      </c>
      <c r="Q214" s="57">
        <f t="shared" si="70"/>
        <v>0</v>
      </c>
    </row>
    <row r="215" spans="1:17" ht="12" customHeight="1" x14ac:dyDescent="0.25">
      <c r="A215" s="158" t="s">
        <v>62</v>
      </c>
      <c r="B215" s="157">
        <f t="shared" ref="B215:Q215" si="71">IF(B161=0,0,B161*1000000/B$5)</f>
        <v>77.889936002995981</v>
      </c>
      <c r="C215" s="157">
        <f t="shared" si="71"/>
        <v>74.170281612749093</v>
      </c>
      <c r="D215" s="157">
        <f t="shared" si="71"/>
        <v>72.850330782102077</v>
      </c>
      <c r="E215" s="157">
        <f t="shared" si="71"/>
        <v>71.120187422322743</v>
      </c>
      <c r="F215" s="157">
        <f t="shared" si="71"/>
        <v>74.687968197424368</v>
      </c>
      <c r="G215" s="157">
        <f t="shared" si="71"/>
        <v>80.182269747972128</v>
      </c>
      <c r="H215" s="157">
        <f t="shared" si="71"/>
        <v>81.347019347525361</v>
      </c>
      <c r="I215" s="157">
        <f t="shared" si="71"/>
        <v>69.074877447408156</v>
      </c>
      <c r="J215" s="157">
        <f t="shared" si="71"/>
        <v>67.642498100661925</v>
      </c>
      <c r="K215" s="157">
        <f t="shared" si="71"/>
        <v>60.479965654943783</v>
      </c>
      <c r="L215" s="157">
        <f t="shared" si="71"/>
        <v>63.745875330802463</v>
      </c>
      <c r="M215" s="157">
        <f t="shared" si="71"/>
        <v>67.118348473997585</v>
      </c>
      <c r="N215" s="157">
        <f t="shared" si="71"/>
        <v>71.167673403862821</v>
      </c>
      <c r="O215" s="157">
        <f t="shared" si="71"/>
        <v>73.392330343880232</v>
      </c>
      <c r="P215" s="157">
        <f t="shared" si="71"/>
        <v>81.566315296276144</v>
      </c>
      <c r="Q215" s="157">
        <f t="shared" si="71"/>
        <v>63.852519114622105</v>
      </c>
    </row>
    <row r="216" spans="1:17" ht="12" customHeight="1" x14ac:dyDescent="0.25">
      <c r="A216" s="23" t="s">
        <v>57</v>
      </c>
      <c r="B216" s="156">
        <f t="shared" ref="B216:Q216" si="72">IF(B162=0,0,B162*1000000/B$16)</f>
        <v>217.02665929039907</v>
      </c>
      <c r="C216" s="156">
        <f t="shared" si="72"/>
        <v>230.45766072532754</v>
      </c>
      <c r="D216" s="156">
        <f t="shared" si="72"/>
        <v>246.57035033942245</v>
      </c>
      <c r="E216" s="156">
        <f t="shared" si="72"/>
        <v>243.77943761025088</v>
      </c>
      <c r="F216" s="156">
        <f t="shared" si="72"/>
        <v>241.15118882932222</v>
      </c>
      <c r="G216" s="156">
        <f t="shared" si="72"/>
        <v>225.65226997184732</v>
      </c>
      <c r="H216" s="156">
        <f t="shared" si="72"/>
        <v>224.84681752237356</v>
      </c>
      <c r="I216" s="156">
        <f t="shared" si="72"/>
        <v>228.58403403303666</v>
      </c>
      <c r="J216" s="156">
        <f t="shared" si="72"/>
        <v>229.93123173272241</v>
      </c>
      <c r="K216" s="156">
        <f t="shared" si="72"/>
        <v>247.97848835322299</v>
      </c>
      <c r="L216" s="156">
        <f t="shared" si="72"/>
        <v>274.70756140314427</v>
      </c>
      <c r="M216" s="156">
        <f t="shared" si="72"/>
        <v>218.85828050247608</v>
      </c>
      <c r="N216" s="156">
        <f t="shared" si="72"/>
        <v>244.14674709654986</v>
      </c>
      <c r="O216" s="156">
        <f t="shared" si="72"/>
        <v>263.10458047806128</v>
      </c>
      <c r="P216" s="156">
        <f t="shared" si="72"/>
        <v>273.88822928916812</v>
      </c>
      <c r="Q216" s="156">
        <f t="shared" si="72"/>
        <v>279.43485371733453</v>
      </c>
    </row>
    <row r="217" spans="1:17" ht="12" customHeight="1" x14ac:dyDescent="0.25">
      <c r="A217" s="29" t="s">
        <v>140</v>
      </c>
      <c r="B217" s="57">
        <f t="shared" ref="B217:Q217" si="73">IF(B163=0,0,B163*1000000/B$17)</f>
        <v>0</v>
      </c>
      <c r="C217" s="57">
        <f t="shared" si="73"/>
        <v>0</v>
      </c>
      <c r="D217" s="57">
        <f t="shared" si="73"/>
        <v>0</v>
      </c>
      <c r="E217" s="57">
        <f t="shared" si="73"/>
        <v>0</v>
      </c>
      <c r="F217" s="57">
        <f t="shared" si="73"/>
        <v>0</v>
      </c>
      <c r="G217" s="57">
        <f t="shared" si="73"/>
        <v>0</v>
      </c>
      <c r="H217" s="57">
        <f t="shared" si="73"/>
        <v>0</v>
      </c>
      <c r="I217" s="57">
        <f t="shared" si="73"/>
        <v>0</v>
      </c>
      <c r="J217" s="57">
        <f t="shared" si="73"/>
        <v>0</v>
      </c>
      <c r="K217" s="57">
        <f t="shared" si="73"/>
        <v>0</v>
      </c>
      <c r="L217" s="57">
        <f t="shared" si="73"/>
        <v>0</v>
      </c>
      <c r="M217" s="57">
        <f t="shared" si="73"/>
        <v>0</v>
      </c>
      <c r="N217" s="57">
        <f t="shared" si="73"/>
        <v>0</v>
      </c>
      <c r="O217" s="57">
        <f t="shared" si="73"/>
        <v>0</v>
      </c>
      <c r="P217" s="57">
        <f t="shared" si="73"/>
        <v>0</v>
      </c>
      <c r="Q217" s="57">
        <f t="shared" si="73"/>
        <v>0</v>
      </c>
    </row>
    <row r="219" spans="1:17" ht="12" customHeight="1" x14ac:dyDescent="0.25">
      <c r="A219" s="152" t="s">
        <v>196</v>
      </c>
      <c r="B219" s="184">
        <f>B165/RES_summary!B$19</f>
        <v>237.55528929984911</v>
      </c>
      <c r="C219" s="184">
        <f>C165/RES_summary!C$19</f>
        <v>260.65346347957728</v>
      </c>
      <c r="D219" s="184">
        <f>D165/RES_summary!D$19</f>
        <v>256.34375599020819</v>
      </c>
      <c r="E219" s="184">
        <f>E165/RES_summary!E$19</f>
        <v>256.01310742060758</v>
      </c>
      <c r="F219" s="184">
        <f>F165/RES_summary!F$19</f>
        <v>244.56533393983247</v>
      </c>
      <c r="G219" s="184">
        <f>G165/RES_summary!G$19</f>
        <v>234.35136681734284</v>
      </c>
      <c r="H219" s="184">
        <f>H165/RES_summary!H$19</f>
        <v>216.53473664732971</v>
      </c>
      <c r="I219" s="184">
        <f>I165/RES_summary!I$19</f>
        <v>221.37094403276478</v>
      </c>
      <c r="J219" s="184">
        <f>J165/RES_summary!J$19</f>
        <v>196.18859086345185</v>
      </c>
      <c r="K219" s="184">
        <f>K165/RES_summary!K$19</f>
        <v>221.06901181755902</v>
      </c>
      <c r="L219" s="184">
        <f>L165/RES_summary!L$19</f>
        <v>213.39107447485097</v>
      </c>
      <c r="M219" s="184">
        <f>M165/RES_summary!M$19</f>
        <v>199.19378744038465</v>
      </c>
      <c r="N219" s="184">
        <f>N165/RES_summary!N$19</f>
        <v>218.01566964040686</v>
      </c>
      <c r="O219" s="184">
        <f>O165/RES_summary!O$19</f>
        <v>199.97472806686778</v>
      </c>
      <c r="P219" s="184">
        <f>P165/RES_summary!P$19</f>
        <v>200.88396713174524</v>
      </c>
      <c r="Q219" s="184">
        <f>Q165/RES_summary!Q$19</f>
        <v>182.21858025536949</v>
      </c>
    </row>
    <row r="220" spans="1:17" ht="12" customHeight="1" x14ac:dyDescent="0.25">
      <c r="A220" s="158" t="s">
        <v>65</v>
      </c>
      <c r="B220" s="178">
        <f>B166/RES_summary!B$19</f>
        <v>186.98435328026002</v>
      </c>
      <c r="C220" s="178">
        <f>C166/RES_summary!C$19</f>
        <v>208.24387604376338</v>
      </c>
      <c r="D220" s="178">
        <f>D166/RES_summary!D$19</f>
        <v>202.95737426158681</v>
      </c>
      <c r="E220" s="178">
        <f>E166/RES_summary!E$19</f>
        <v>203.91848287830692</v>
      </c>
      <c r="F220" s="178">
        <f>F166/RES_summary!F$19</f>
        <v>193.28454158169174</v>
      </c>
      <c r="G220" s="178">
        <f>G166/RES_summary!G$19</f>
        <v>184.78564548275028</v>
      </c>
      <c r="H220" s="178">
        <f>H166/RES_summary!H$19</f>
        <v>170.09550518323098</v>
      </c>
      <c r="I220" s="178">
        <f>I166/RES_summary!I$19</f>
        <v>173.80112729138642</v>
      </c>
      <c r="J220" s="178">
        <f>J166/RES_summary!J$19</f>
        <v>152.91641207167257</v>
      </c>
      <c r="K220" s="178">
        <f>K166/RES_summary!K$19</f>
        <v>173.6446276889103</v>
      </c>
      <c r="L220" s="178">
        <f>L166/RES_summary!L$19</f>
        <v>167.03698567150835</v>
      </c>
      <c r="M220" s="178">
        <f>M166/RES_summary!M$19</f>
        <v>159.62817617175207</v>
      </c>
      <c r="N220" s="178">
        <f>N166/RES_summary!N$19</f>
        <v>173.07259330803652</v>
      </c>
      <c r="O220" s="178">
        <f>O166/RES_summary!O$19</f>
        <v>155.68450778822114</v>
      </c>
      <c r="P220" s="178">
        <f>P166/RES_summary!P$19</f>
        <v>152.78183842200175</v>
      </c>
      <c r="Q220" s="178">
        <f>Q166/RES_summary!Q$19</f>
        <v>136.51357846583176</v>
      </c>
    </row>
    <row r="221" spans="1:17" ht="12" customHeight="1" x14ac:dyDescent="0.25">
      <c r="A221" s="23" t="s">
        <v>60</v>
      </c>
      <c r="B221" s="176">
        <f>B167/RES_summary!B$19</f>
        <v>186.98435328026002</v>
      </c>
      <c r="C221" s="176">
        <f>C167/RES_summary!C$19</f>
        <v>208.24387604376338</v>
      </c>
      <c r="D221" s="176">
        <f>D167/RES_summary!D$19</f>
        <v>202.95737426158681</v>
      </c>
      <c r="E221" s="176">
        <f>E167/RES_summary!E$19</f>
        <v>203.91848287830692</v>
      </c>
      <c r="F221" s="176">
        <f>F167/RES_summary!F$19</f>
        <v>193.28454158169174</v>
      </c>
      <c r="G221" s="176">
        <f>G167/RES_summary!G$19</f>
        <v>184.78564548275028</v>
      </c>
      <c r="H221" s="176">
        <f>H167/RES_summary!H$19</f>
        <v>170.09550518323098</v>
      </c>
      <c r="I221" s="176">
        <f>I167/RES_summary!I$19</f>
        <v>173.80112729138642</v>
      </c>
      <c r="J221" s="176">
        <f>J167/RES_summary!J$19</f>
        <v>152.91641207167257</v>
      </c>
      <c r="K221" s="176">
        <f>K167/RES_summary!K$19</f>
        <v>173.6446276889103</v>
      </c>
      <c r="L221" s="176">
        <f>L167/RES_summary!L$19</f>
        <v>167.03698567150835</v>
      </c>
      <c r="M221" s="176">
        <f>M167/RES_summary!M$19</f>
        <v>159.62817617175207</v>
      </c>
      <c r="N221" s="176">
        <f>N167/RES_summary!N$19</f>
        <v>173.07259330803652</v>
      </c>
      <c r="O221" s="176">
        <f>O167/RES_summary!O$19</f>
        <v>155.68450778822114</v>
      </c>
      <c r="P221" s="176">
        <f>P167/RES_summary!P$19</f>
        <v>152.78183842200175</v>
      </c>
      <c r="Q221" s="176">
        <f>Q167/RES_summary!Q$19</f>
        <v>136.51357846583176</v>
      </c>
    </row>
    <row r="222" spans="1:17" ht="12" customHeight="1" x14ac:dyDescent="0.25">
      <c r="A222" s="158" t="s">
        <v>112</v>
      </c>
      <c r="B222" s="178">
        <f>B168/RES_summary!B$19</f>
        <v>0</v>
      </c>
      <c r="C222" s="178">
        <f>C168/RES_summary!C$19</f>
        <v>0</v>
      </c>
      <c r="D222" s="178">
        <f>D168/RES_summary!D$19</f>
        <v>0</v>
      </c>
      <c r="E222" s="178">
        <f>E168/RES_summary!E$19</f>
        <v>0</v>
      </c>
      <c r="F222" s="178">
        <f>F168/RES_summary!F$19</f>
        <v>0</v>
      </c>
      <c r="G222" s="178">
        <f>G168/RES_summary!G$19</f>
        <v>0</v>
      </c>
      <c r="H222" s="178">
        <f>H168/RES_summary!H$19</f>
        <v>0</v>
      </c>
      <c r="I222" s="178">
        <f>I168/RES_summary!I$19</f>
        <v>6.6626278182675496E-4</v>
      </c>
      <c r="J222" s="178">
        <f>J168/RES_summary!J$19</f>
        <v>1.2459664447048108E-3</v>
      </c>
      <c r="K222" s="178">
        <f>K168/RES_summary!K$19</f>
        <v>1.6899295733511155E-3</v>
      </c>
      <c r="L222" s="178">
        <f>L168/RES_summary!L$19</f>
        <v>2.1066494264414645E-3</v>
      </c>
      <c r="M222" s="178">
        <f>M168/RES_summary!M$19</f>
        <v>3.5338439567452204E-3</v>
      </c>
      <c r="N222" s="178">
        <f>N168/RES_summary!N$19</f>
        <v>5.3024883481918878E-3</v>
      </c>
      <c r="O222" s="178">
        <f>O168/RES_summary!O$19</f>
        <v>7.8107376126312598E-3</v>
      </c>
      <c r="P222" s="178">
        <f>P168/RES_summary!P$19</f>
        <v>8.498722196627246E-3</v>
      </c>
      <c r="Q222" s="178">
        <f>Q168/RES_summary!Q$19</f>
        <v>1.2762285728554376E-2</v>
      </c>
    </row>
    <row r="223" spans="1:17" ht="12" customHeight="1" x14ac:dyDescent="0.25">
      <c r="A223" s="23" t="s">
        <v>60</v>
      </c>
      <c r="B223" s="177">
        <f>B169/RES_summary!B$19</f>
        <v>0</v>
      </c>
      <c r="C223" s="177">
        <f>C169/RES_summary!C$19</f>
        <v>0</v>
      </c>
      <c r="D223" s="177">
        <f>D169/RES_summary!D$19</f>
        <v>0</v>
      </c>
      <c r="E223" s="177">
        <f>E169/RES_summary!E$19</f>
        <v>0</v>
      </c>
      <c r="F223" s="177">
        <f>F169/RES_summary!F$19</f>
        <v>0</v>
      </c>
      <c r="G223" s="177">
        <f>G169/RES_summary!G$19</f>
        <v>0</v>
      </c>
      <c r="H223" s="177">
        <f>H169/RES_summary!H$19</f>
        <v>0</v>
      </c>
      <c r="I223" s="177">
        <f>I169/RES_summary!I$19</f>
        <v>6.6626278182675496E-4</v>
      </c>
      <c r="J223" s="177">
        <f>J169/RES_summary!J$19</f>
        <v>1.2459664447048108E-3</v>
      </c>
      <c r="K223" s="177">
        <f>K169/RES_summary!K$19</f>
        <v>1.6899295733511155E-3</v>
      </c>
      <c r="L223" s="177">
        <f>L169/RES_summary!L$19</f>
        <v>2.1066494264414645E-3</v>
      </c>
      <c r="M223" s="177">
        <f>M169/RES_summary!M$19</f>
        <v>3.5338439567452204E-3</v>
      </c>
      <c r="N223" s="177">
        <f>N169/RES_summary!N$19</f>
        <v>5.3024883481918878E-3</v>
      </c>
      <c r="O223" s="177">
        <f>O169/RES_summary!O$19</f>
        <v>7.8107376126312598E-3</v>
      </c>
      <c r="P223" s="177">
        <f>P169/RES_summary!P$19</f>
        <v>8.498722196627246E-3</v>
      </c>
      <c r="Q223" s="177">
        <f>Q169/RES_summary!Q$19</f>
        <v>1.2762285728554376E-2</v>
      </c>
    </row>
    <row r="224" spans="1:17" ht="12" customHeight="1" x14ac:dyDescent="0.25">
      <c r="A224" s="158" t="s">
        <v>63</v>
      </c>
      <c r="B224" s="178">
        <f>B170/RES_summary!B$19</f>
        <v>39.515372719240609</v>
      </c>
      <c r="C224" s="178">
        <f>C170/RES_summary!C$19</f>
        <v>40.899125181874119</v>
      </c>
      <c r="D224" s="178">
        <f>D170/RES_summary!D$19</f>
        <v>41.082506904858121</v>
      </c>
      <c r="E224" s="178">
        <f>E170/RES_summary!E$19</f>
        <v>40.290586779753774</v>
      </c>
      <c r="F224" s="178">
        <f>F170/RES_summary!F$19</f>
        <v>39.483374393175872</v>
      </c>
      <c r="G224" s="178">
        <f>G170/RES_summary!G$19</f>
        <v>38.612212463046745</v>
      </c>
      <c r="H224" s="178">
        <f>H170/RES_summary!H$19</f>
        <v>35.824828683746716</v>
      </c>
      <c r="I224" s="178">
        <f>I170/RES_summary!I$19</f>
        <v>37.169163854704593</v>
      </c>
      <c r="J224" s="178">
        <f>J170/RES_summary!J$19</f>
        <v>33.517669592642264</v>
      </c>
      <c r="K224" s="178">
        <f>K170/RES_summary!K$19</f>
        <v>36.731380758352643</v>
      </c>
      <c r="L224" s="178">
        <f>L170/RES_summary!L$19</f>
        <v>34.508793682125024</v>
      </c>
      <c r="M224" s="178">
        <f>M170/RES_summary!M$19</f>
        <v>29.398459514523793</v>
      </c>
      <c r="N224" s="178">
        <f>N170/RES_summary!N$19</f>
        <v>33.580171168354248</v>
      </c>
      <c r="O224" s="178">
        <f>O170/RES_summary!O$19</f>
        <v>32.280239197300411</v>
      </c>
      <c r="P224" s="178">
        <f>P170/RES_summary!P$19</f>
        <v>35.301383443436329</v>
      </c>
      <c r="Q224" s="178">
        <f>Q170/RES_summary!Q$19</f>
        <v>33.383553503241103</v>
      </c>
    </row>
    <row r="225" spans="1:17" ht="12" customHeight="1" x14ac:dyDescent="0.25">
      <c r="A225" s="167" t="s">
        <v>144</v>
      </c>
      <c r="B225" s="183">
        <f>B171/RES_summary!B$19</f>
        <v>43.608727842249756</v>
      </c>
      <c r="C225" s="183">
        <f>C171/RES_summary!C$19</f>
        <v>43.481640059389349</v>
      </c>
      <c r="D225" s="183">
        <f>D171/RES_summary!D$19</f>
        <v>45.613069447097324</v>
      </c>
      <c r="E225" s="183">
        <f>E171/RES_summary!E$19</f>
        <v>47.833872137098403</v>
      </c>
      <c r="F225" s="183">
        <f>F171/RES_summary!F$19</f>
        <v>48.793460561263906</v>
      </c>
      <c r="G225" s="183">
        <f>G171/RES_summary!G$19</f>
        <v>50.22827301501097</v>
      </c>
      <c r="H225" s="183">
        <f>H171/RES_summary!H$19</f>
        <v>52.11319960112256</v>
      </c>
      <c r="I225" s="183">
        <f>I171/RES_summary!I$19</f>
        <v>52.766508097898658</v>
      </c>
      <c r="J225" s="183">
        <f>J171/RES_summary!J$19</f>
        <v>52.620512289918935</v>
      </c>
      <c r="K225" s="183">
        <f>K171/RES_summary!K$19</f>
        <v>52.051017833839126</v>
      </c>
      <c r="L225" s="183">
        <f>L171/RES_summary!L$19</f>
        <v>49.721976340489228</v>
      </c>
      <c r="M225" s="183">
        <f>M171/RES_summary!M$19</f>
        <v>46.592808608116968</v>
      </c>
      <c r="N225" s="183">
        <f>N171/RES_summary!N$19</f>
        <v>45.817126831148947</v>
      </c>
      <c r="O225" s="183">
        <f>O171/RES_summary!O$19</f>
        <v>46.328817624358273</v>
      </c>
      <c r="P225" s="183">
        <f>P171/RES_summary!P$19</f>
        <v>44.919910882462389</v>
      </c>
      <c r="Q225" s="183">
        <f>Q171/RES_summary!Q$19</f>
        <v>42.929897535284439</v>
      </c>
    </row>
    <row r="226" spans="1:17" ht="12" customHeight="1" x14ac:dyDescent="0.25">
      <c r="A226" s="167" t="s">
        <v>143</v>
      </c>
      <c r="B226" s="183">
        <f>B172/RES_summary!B$19</f>
        <v>0</v>
      </c>
      <c r="C226" s="183">
        <f>C172/RES_summary!C$19</f>
        <v>0</v>
      </c>
      <c r="D226" s="183">
        <f>D172/RES_summary!D$19</f>
        <v>0</v>
      </c>
      <c r="E226" s="183">
        <f>E172/RES_summary!E$19</f>
        <v>0</v>
      </c>
      <c r="F226" s="183">
        <f>F172/RES_summary!F$19</f>
        <v>0</v>
      </c>
      <c r="G226" s="183">
        <f>G172/RES_summary!G$19</f>
        <v>0</v>
      </c>
      <c r="H226" s="183">
        <f>H172/RES_summary!H$19</f>
        <v>0</v>
      </c>
      <c r="I226" s="183">
        <f>I172/RES_summary!I$19</f>
        <v>0</v>
      </c>
      <c r="J226" s="183">
        <f>J172/RES_summary!J$19</f>
        <v>0</v>
      </c>
      <c r="K226" s="183">
        <f>K172/RES_summary!K$19</f>
        <v>0</v>
      </c>
      <c r="L226" s="183">
        <f>L172/RES_summary!L$19</f>
        <v>0</v>
      </c>
      <c r="M226" s="183">
        <f>M172/RES_summary!M$19</f>
        <v>0</v>
      </c>
      <c r="N226" s="183">
        <f>N172/RES_summary!N$19</f>
        <v>0</v>
      </c>
      <c r="O226" s="183">
        <f>O172/RES_summary!O$19</f>
        <v>0</v>
      </c>
      <c r="P226" s="183">
        <f>P172/RES_summary!P$19</f>
        <v>0</v>
      </c>
      <c r="Q226" s="183">
        <f>Q172/RES_summary!Q$19</f>
        <v>0</v>
      </c>
    </row>
    <row r="227" spans="1:17" ht="12" customHeight="1" x14ac:dyDescent="0.25">
      <c r="A227" s="166" t="s">
        <v>57</v>
      </c>
      <c r="B227" s="182">
        <f>B173/RES_summary!B$19</f>
        <v>0</v>
      </c>
      <c r="C227" s="182">
        <f>C173/RES_summary!C$19</f>
        <v>0</v>
      </c>
      <c r="D227" s="182">
        <f>D173/RES_summary!D$19</f>
        <v>0</v>
      </c>
      <c r="E227" s="182">
        <f>E173/RES_summary!E$19</f>
        <v>0</v>
      </c>
      <c r="F227" s="182">
        <f>F173/RES_summary!F$19</f>
        <v>0</v>
      </c>
      <c r="G227" s="182">
        <f>G173/RES_summary!G$19</f>
        <v>0</v>
      </c>
      <c r="H227" s="182">
        <f>H173/RES_summary!H$19</f>
        <v>0</v>
      </c>
      <c r="I227" s="182">
        <f>I173/RES_summary!I$19</f>
        <v>0</v>
      </c>
      <c r="J227" s="182">
        <f>J173/RES_summary!J$19</f>
        <v>0</v>
      </c>
      <c r="K227" s="182">
        <f>K173/RES_summary!K$19</f>
        <v>0</v>
      </c>
      <c r="L227" s="182">
        <f>L173/RES_summary!L$19</f>
        <v>0</v>
      </c>
      <c r="M227" s="182">
        <f>M173/RES_summary!M$19</f>
        <v>0</v>
      </c>
      <c r="N227" s="182">
        <f>N173/RES_summary!N$19</f>
        <v>0</v>
      </c>
      <c r="O227" s="182">
        <f>O173/RES_summary!O$19</f>
        <v>0</v>
      </c>
      <c r="P227" s="182">
        <f>P173/RES_summary!P$19</f>
        <v>0</v>
      </c>
      <c r="Q227" s="182">
        <f>Q173/RES_summary!Q$19</f>
        <v>0</v>
      </c>
    </row>
    <row r="228" spans="1:17" ht="12" customHeight="1" x14ac:dyDescent="0.25">
      <c r="A228" s="147" t="s">
        <v>59</v>
      </c>
      <c r="B228" s="181">
        <f>B174/RES_summary!B$19</f>
        <v>0</v>
      </c>
      <c r="C228" s="181">
        <f>C174/RES_summary!C$19</f>
        <v>0</v>
      </c>
      <c r="D228" s="181">
        <f>D174/RES_summary!D$19</f>
        <v>0</v>
      </c>
      <c r="E228" s="181">
        <f>E174/RES_summary!E$19</f>
        <v>0</v>
      </c>
      <c r="F228" s="181">
        <f>F174/RES_summary!F$19</f>
        <v>0</v>
      </c>
      <c r="G228" s="181">
        <f>G174/RES_summary!G$19</f>
        <v>0</v>
      </c>
      <c r="H228" s="181">
        <f>H174/RES_summary!H$19</f>
        <v>0</v>
      </c>
      <c r="I228" s="181">
        <f>I174/RES_summary!I$19</f>
        <v>0</v>
      </c>
      <c r="J228" s="181">
        <f>J174/RES_summary!J$19</f>
        <v>0</v>
      </c>
      <c r="K228" s="181">
        <f>K174/RES_summary!K$19</f>
        <v>0</v>
      </c>
      <c r="L228" s="181">
        <f>L174/RES_summary!L$19</f>
        <v>0</v>
      </c>
      <c r="M228" s="181">
        <f>M174/RES_summary!M$19</f>
        <v>0</v>
      </c>
      <c r="N228" s="181">
        <f>N174/RES_summary!N$19</f>
        <v>0</v>
      </c>
      <c r="O228" s="181">
        <f>O174/RES_summary!O$19</f>
        <v>0</v>
      </c>
      <c r="P228" s="181">
        <f>P174/RES_summary!P$19</f>
        <v>0</v>
      </c>
      <c r="Q228" s="181">
        <f>Q174/RES_summary!Q$19</f>
        <v>0</v>
      </c>
    </row>
    <row r="229" spans="1:17" ht="12" customHeight="1" x14ac:dyDescent="0.25">
      <c r="A229" s="163" t="s">
        <v>142</v>
      </c>
      <c r="B229" s="180">
        <f>B175/RES_summary!B$19</f>
        <v>33.650266871346915</v>
      </c>
      <c r="C229" s="180">
        <f>C175/RES_summary!C$19</f>
        <v>37.529883917831043</v>
      </c>
      <c r="D229" s="180">
        <f>D175/RES_summary!D$19</f>
        <v>36.731372582113529</v>
      </c>
      <c r="E229" s="180">
        <f>E175/RES_summary!E$19</f>
        <v>36.448913600416454</v>
      </c>
      <c r="F229" s="180">
        <f>F175/RES_summary!F$19</f>
        <v>36.918350652988359</v>
      </c>
      <c r="G229" s="180">
        <f>G175/RES_summary!G$19</f>
        <v>35.603620602634962</v>
      </c>
      <c r="H229" s="180">
        <f>H175/RES_summary!H$19</f>
        <v>34.383379929996636</v>
      </c>
      <c r="I229" s="180">
        <f>I175/RES_summary!I$19</f>
        <v>36.480643015275909</v>
      </c>
      <c r="J229" s="180">
        <f>J175/RES_summary!J$19</f>
        <v>32.768087657241189</v>
      </c>
      <c r="K229" s="180">
        <f>K175/RES_summary!K$19</f>
        <v>36.229542270709437</v>
      </c>
      <c r="L229" s="180">
        <f>L175/RES_summary!L$19</f>
        <v>34.058950269471453</v>
      </c>
      <c r="M229" s="180">
        <f>M175/RES_summary!M$19</f>
        <v>29.035632987965592</v>
      </c>
      <c r="N229" s="180">
        <f>N175/RES_summary!N$19</f>
        <v>33.435189569356261</v>
      </c>
      <c r="O229" s="180">
        <f>O175/RES_summary!O$19</f>
        <v>32.148192894144579</v>
      </c>
      <c r="P229" s="180">
        <f>P175/RES_summary!P$19</f>
        <v>35.243556625165631</v>
      </c>
      <c r="Q229" s="180">
        <f>Q175/RES_summary!Q$19</f>
        <v>33.335895103695577</v>
      </c>
    </row>
    <row r="230" spans="1:17" ht="12" customHeight="1" x14ac:dyDescent="0.25">
      <c r="A230" s="161" t="s">
        <v>141</v>
      </c>
      <c r="B230" s="179">
        <f>B176/RES_summary!B$19</f>
        <v>0</v>
      </c>
      <c r="C230" s="179">
        <f>C176/RES_summary!C$19</f>
        <v>0</v>
      </c>
      <c r="D230" s="179">
        <f>D176/RES_summary!D$19</f>
        <v>0</v>
      </c>
      <c r="E230" s="179">
        <f>E176/RES_summary!E$19</f>
        <v>0</v>
      </c>
      <c r="F230" s="179">
        <f>F176/RES_summary!F$19</f>
        <v>0</v>
      </c>
      <c r="G230" s="179">
        <f>G176/RES_summary!G$19</f>
        <v>0</v>
      </c>
      <c r="H230" s="179">
        <f>H176/RES_summary!H$19</f>
        <v>0</v>
      </c>
      <c r="I230" s="179">
        <f>I176/RES_summary!I$19</f>
        <v>0</v>
      </c>
      <c r="J230" s="179">
        <f>J176/RES_summary!J$19</f>
        <v>0</v>
      </c>
      <c r="K230" s="179">
        <f>K176/RES_summary!K$19</f>
        <v>0</v>
      </c>
      <c r="L230" s="179">
        <f>L176/RES_summary!L$19</f>
        <v>0</v>
      </c>
      <c r="M230" s="179">
        <f>M176/RES_summary!M$19</f>
        <v>0</v>
      </c>
      <c r="N230" s="179">
        <f>N176/RES_summary!N$19</f>
        <v>0</v>
      </c>
      <c r="O230" s="179">
        <f>O176/RES_summary!O$19</f>
        <v>0</v>
      </c>
      <c r="P230" s="179">
        <f>P176/RES_summary!P$19</f>
        <v>0</v>
      </c>
      <c r="Q230" s="179">
        <f>Q176/RES_summary!Q$19</f>
        <v>0</v>
      </c>
    </row>
    <row r="231" spans="1:17" ht="12" customHeight="1" x14ac:dyDescent="0.25">
      <c r="A231" s="148" t="s">
        <v>60</v>
      </c>
      <c r="B231" s="177">
        <f>B177/RES_summary!B$19</f>
        <v>0</v>
      </c>
      <c r="C231" s="177">
        <f>C177/RES_summary!C$19</f>
        <v>0</v>
      </c>
      <c r="D231" s="177">
        <f>D177/RES_summary!D$19</f>
        <v>0</v>
      </c>
      <c r="E231" s="177">
        <f>E177/RES_summary!E$19</f>
        <v>0</v>
      </c>
      <c r="F231" s="177">
        <f>F177/RES_summary!F$19</f>
        <v>0</v>
      </c>
      <c r="G231" s="177">
        <f>G177/RES_summary!G$19</f>
        <v>0</v>
      </c>
      <c r="H231" s="177">
        <f>H177/RES_summary!H$19</f>
        <v>0</v>
      </c>
      <c r="I231" s="177">
        <f>I177/RES_summary!I$19</f>
        <v>0</v>
      </c>
      <c r="J231" s="177">
        <f>J177/RES_summary!J$19</f>
        <v>0</v>
      </c>
      <c r="K231" s="177">
        <f>K177/RES_summary!K$19</f>
        <v>0</v>
      </c>
      <c r="L231" s="177">
        <f>L177/RES_summary!L$19</f>
        <v>0</v>
      </c>
      <c r="M231" s="177">
        <f>M177/RES_summary!M$19</f>
        <v>0</v>
      </c>
      <c r="N231" s="177">
        <f>N177/RES_summary!N$19</f>
        <v>0</v>
      </c>
      <c r="O231" s="177">
        <f>O177/RES_summary!O$19</f>
        <v>0</v>
      </c>
      <c r="P231" s="177">
        <f>P177/RES_summary!P$19</f>
        <v>0</v>
      </c>
      <c r="Q231" s="177">
        <f>Q177/RES_summary!Q$19</f>
        <v>0</v>
      </c>
    </row>
    <row r="232" spans="1:17" ht="12" customHeight="1" x14ac:dyDescent="0.25">
      <c r="A232" s="159" t="s">
        <v>59</v>
      </c>
      <c r="B232" s="176">
        <f>B178/RES_summary!B$19</f>
        <v>0</v>
      </c>
      <c r="C232" s="176">
        <f>C178/RES_summary!C$19</f>
        <v>0</v>
      </c>
      <c r="D232" s="176">
        <f>D178/RES_summary!D$19</f>
        <v>0</v>
      </c>
      <c r="E232" s="176">
        <f>E178/RES_summary!E$19</f>
        <v>0</v>
      </c>
      <c r="F232" s="176">
        <f>F178/RES_summary!F$19</f>
        <v>0</v>
      </c>
      <c r="G232" s="176">
        <f>G178/RES_summary!G$19</f>
        <v>0</v>
      </c>
      <c r="H232" s="176">
        <f>H178/RES_summary!H$19</f>
        <v>0</v>
      </c>
      <c r="I232" s="176">
        <f>I178/RES_summary!I$19</f>
        <v>0</v>
      </c>
      <c r="J232" s="176">
        <f>J178/RES_summary!J$19</f>
        <v>0</v>
      </c>
      <c r="K232" s="176">
        <f>K178/RES_summary!K$19</f>
        <v>0</v>
      </c>
      <c r="L232" s="176">
        <f>L178/RES_summary!L$19</f>
        <v>0</v>
      </c>
      <c r="M232" s="176">
        <f>M178/RES_summary!M$19</f>
        <v>0</v>
      </c>
      <c r="N232" s="176">
        <f>N178/RES_summary!N$19</f>
        <v>0</v>
      </c>
      <c r="O232" s="176">
        <f>O178/RES_summary!O$19</f>
        <v>0</v>
      </c>
      <c r="P232" s="176">
        <f>P178/RES_summary!P$19</f>
        <v>0</v>
      </c>
      <c r="Q232" s="176">
        <f>Q178/RES_summary!Q$19</f>
        <v>0</v>
      </c>
    </row>
    <row r="233" spans="1:17" ht="12" customHeight="1" x14ac:dyDescent="0.25">
      <c r="A233" s="158" t="s">
        <v>62</v>
      </c>
      <c r="B233" s="178">
        <f>B179/RES_summary!B$19</f>
        <v>11.055563300348483</v>
      </c>
      <c r="C233" s="178">
        <f>C179/RES_summary!C$19</f>
        <v>11.510462253939799</v>
      </c>
      <c r="D233" s="178">
        <f>D179/RES_summary!D$19</f>
        <v>12.303874823763278</v>
      </c>
      <c r="E233" s="178">
        <f>E179/RES_summary!E$19</f>
        <v>11.804037762546884</v>
      </c>
      <c r="F233" s="178">
        <f>F179/RES_summary!F$19</f>
        <v>11.797417964964861</v>
      </c>
      <c r="G233" s="178">
        <f>G179/RES_summary!G$19</f>
        <v>10.953508871545816</v>
      </c>
      <c r="H233" s="178">
        <f>H179/RES_summary!H$19</f>
        <v>10.614402780352</v>
      </c>
      <c r="I233" s="178">
        <f>I179/RES_summary!I$19</f>
        <v>10.399986623891914</v>
      </c>
      <c r="J233" s="178">
        <f>J179/RES_summary!J$19</f>
        <v>9.7532632326923476</v>
      </c>
      <c r="K233" s="178">
        <f>K179/RES_summary!K$19</f>
        <v>10.691313440722698</v>
      </c>
      <c r="L233" s="178">
        <f>L179/RES_summary!L$19</f>
        <v>11.84318847179115</v>
      </c>
      <c r="M233" s="178">
        <f>M179/RES_summary!M$19</f>
        <v>10.16361791015205</v>
      </c>
      <c r="N233" s="178">
        <f>N179/RES_summary!N$19</f>
        <v>11.357602675667907</v>
      </c>
      <c r="O233" s="178">
        <f>O179/RES_summary!O$19</f>
        <v>12.002170343733598</v>
      </c>
      <c r="P233" s="178">
        <f>P179/RES_summary!P$19</f>
        <v>12.792246544110515</v>
      </c>
      <c r="Q233" s="178">
        <f>Q179/RES_summary!Q$19</f>
        <v>12.30868600056808</v>
      </c>
    </row>
    <row r="234" spans="1:17" ht="12" customHeight="1" x14ac:dyDescent="0.25">
      <c r="A234" s="23" t="s">
        <v>57</v>
      </c>
      <c r="B234" s="177">
        <f>B180/RES_summary!B$19</f>
        <v>16.208811985943662</v>
      </c>
      <c r="C234" s="177">
        <f>C180/RES_summary!C$19</f>
        <v>17.177358133342157</v>
      </c>
      <c r="D234" s="177">
        <f>D180/RES_summary!D$19</f>
        <v>18.324075944190021</v>
      </c>
      <c r="E234" s="177">
        <f>E180/RES_summary!E$19</f>
        <v>18.0435211171066</v>
      </c>
      <c r="F234" s="177">
        <f>F180/RES_summary!F$19</f>
        <v>17.766082349313013</v>
      </c>
      <c r="G234" s="177">
        <f>G180/RES_summary!G$19</f>
        <v>16.549282833494296</v>
      </c>
      <c r="H234" s="177">
        <f>H180/RES_summary!H$19</f>
        <v>16.416589121046961</v>
      </c>
      <c r="I234" s="177">
        <f>I180/RES_summary!I$19</f>
        <v>16.611692025131248</v>
      </c>
      <c r="J234" s="177">
        <f>J180/RES_summary!J$19</f>
        <v>16.613188804376353</v>
      </c>
      <c r="K234" s="177">
        <f>K180/RES_summary!K$19</f>
        <v>17.76807946721437</v>
      </c>
      <c r="L234" s="177">
        <f>L180/RES_summary!L$19</f>
        <v>19.573683508385066</v>
      </c>
      <c r="M234" s="177">
        <f>M180/RES_summary!M$19</f>
        <v>15.504095010354119</v>
      </c>
      <c r="N234" s="177">
        <f>N180/RES_summary!N$19</f>
        <v>17.193365634161186</v>
      </c>
      <c r="O234" s="177">
        <f>O180/RES_summary!O$19</f>
        <v>18.413727698911703</v>
      </c>
      <c r="P234" s="177">
        <f>P180/RES_summary!P$19</f>
        <v>19.039649039908856</v>
      </c>
      <c r="Q234" s="177">
        <f>Q180/RES_summary!Q$19</f>
        <v>19.295039926535242</v>
      </c>
    </row>
    <row r="235" spans="1:17" ht="12" customHeight="1" x14ac:dyDescent="0.25">
      <c r="A235" s="29" t="s">
        <v>140</v>
      </c>
      <c r="B235" s="176">
        <f>B181/RES_summary!B$19</f>
        <v>8.170730304106204</v>
      </c>
      <c r="C235" s="176">
        <f>C181/RES_summary!C$19</f>
        <v>8.8210879382912228</v>
      </c>
      <c r="D235" s="176">
        <f>D181/RES_summary!D$19</f>
        <v>9.7792743539068994</v>
      </c>
      <c r="E235" s="176">
        <f>E181/RES_summary!E$19</f>
        <v>9.2339279936711662</v>
      </c>
      <c r="F235" s="176">
        <f>F181/RES_summary!F$19</f>
        <v>9.1194245077490539</v>
      </c>
      <c r="G235" s="176">
        <f>G181/RES_summary!G$19</f>
        <v>7.8691488208472551</v>
      </c>
      <c r="H235" s="176">
        <f>H181/RES_summary!H$19</f>
        <v>7.3252653005949888</v>
      </c>
      <c r="I235" s="176">
        <f>I181/RES_summary!I$19</f>
        <v>7.7100295172622832</v>
      </c>
      <c r="J235" s="176">
        <f>J181/RES_summary!J$19</f>
        <v>6.8940228401624202</v>
      </c>
      <c r="K235" s="176">
        <f>K181/RES_summary!K$19</f>
        <v>8.4086151022455109</v>
      </c>
      <c r="L235" s="176">
        <f>L181/RES_summary!L$19</f>
        <v>9.5072800799748336</v>
      </c>
      <c r="M235" s="176">
        <f>M181/RES_summary!M$19</f>
        <v>7.8013919737288431</v>
      </c>
      <c r="N235" s="176">
        <f>N181/RES_summary!N$19</f>
        <v>8.9566320644466959</v>
      </c>
      <c r="O235" s="176">
        <f>O181/RES_summary!O$19</f>
        <v>9.5217868413654347</v>
      </c>
      <c r="P235" s="176">
        <f>P181/RES_summary!P$19</f>
        <v>10.142638960786114</v>
      </c>
      <c r="Q235" s="176">
        <f>Q181/RES_summary!Q$19</f>
        <v>10.239424164149874</v>
      </c>
    </row>
    <row r="237" spans="1:17" ht="12" customHeight="1" x14ac:dyDescent="0.25">
      <c r="A237" s="152" t="s">
        <v>71</v>
      </c>
      <c r="B237" s="184">
        <f>B183/RES_summary!B$19</f>
        <v>160.26738426928722</v>
      </c>
      <c r="C237" s="184">
        <f>C183/RES_summary!C$19</f>
        <v>178.37481161389559</v>
      </c>
      <c r="D237" s="184">
        <f>D183/RES_summary!D$19</f>
        <v>177.81986871589814</v>
      </c>
      <c r="E237" s="184">
        <f>E183/RES_summary!E$19</f>
        <v>181.94747317953605</v>
      </c>
      <c r="F237" s="184">
        <f>F183/RES_summary!F$19</f>
        <v>177.0655246288716</v>
      </c>
      <c r="G237" s="184">
        <f>G183/RES_summary!G$19</f>
        <v>169.9402501223843</v>
      </c>
      <c r="H237" s="184">
        <f>H183/RES_summary!H$19</f>
        <v>160.38462318029508</v>
      </c>
      <c r="I237" s="184">
        <f>I183/RES_summary!I$19</f>
        <v>165.86323121810742</v>
      </c>
      <c r="J237" s="184">
        <f>J183/RES_summary!J$19</f>
        <v>147.01410948096469</v>
      </c>
      <c r="K237" s="184">
        <f>K183/RES_summary!K$19</f>
        <v>166.43445904909703</v>
      </c>
      <c r="L237" s="184">
        <f>L183/RES_summary!L$19</f>
        <v>160.82167300159784</v>
      </c>
      <c r="M237" s="184">
        <f>M183/RES_summary!M$19</f>
        <v>150.06370565616959</v>
      </c>
      <c r="N237" s="184">
        <f>N183/RES_summary!N$19</f>
        <v>164.55496263111237</v>
      </c>
      <c r="O237" s="184">
        <f>O183/RES_summary!O$19</f>
        <v>150.98707576220616</v>
      </c>
      <c r="P237" s="184">
        <f>P183/RES_summary!P$19</f>
        <v>151.95503566142577</v>
      </c>
      <c r="Q237" s="184">
        <f>Q183/RES_summary!Q$19</f>
        <v>138.7329885080741</v>
      </c>
    </row>
    <row r="238" spans="1:17" ht="12" customHeight="1" x14ac:dyDescent="0.25">
      <c r="A238" s="158" t="s">
        <v>65</v>
      </c>
      <c r="B238" s="178">
        <f>B184/RES_summary!B$19</f>
        <v>131.92115100748785</v>
      </c>
      <c r="C238" s="178">
        <f>C184/RES_summary!C$19</f>
        <v>147.84467247561827</v>
      </c>
      <c r="D238" s="178">
        <f>D184/RES_summary!D$19</f>
        <v>145.37441503275855</v>
      </c>
      <c r="E238" s="178">
        <f>E184/RES_summary!E$19</f>
        <v>148.39638297027969</v>
      </c>
      <c r="F238" s="178">
        <f>F184/RES_summary!F$19</f>
        <v>142.53442783377062</v>
      </c>
      <c r="G238" s="178">
        <f>G184/RES_summary!G$19</f>
        <v>136.60219400624473</v>
      </c>
      <c r="H238" s="178">
        <f>H184/RES_summary!H$19</f>
        <v>127.83123050698624</v>
      </c>
      <c r="I238" s="178">
        <f>I184/RES_summary!I$19</f>
        <v>131.56767641789151</v>
      </c>
      <c r="J238" s="178">
        <f>J184/RES_summary!J$19</f>
        <v>115.85064129137777</v>
      </c>
      <c r="K238" s="178">
        <f>K184/RES_summary!K$19</f>
        <v>131.76263877568803</v>
      </c>
      <c r="L238" s="178">
        <f>L184/RES_summary!L$19</f>
        <v>126.86671152745248</v>
      </c>
      <c r="M238" s="178">
        <f>M184/RES_summary!M$19</f>
        <v>121.30616673243046</v>
      </c>
      <c r="N238" s="178">
        <f>N184/RES_summary!N$19</f>
        <v>131.59615763250571</v>
      </c>
      <c r="O238" s="178">
        <f>O184/RES_summary!O$19</f>
        <v>118.47239257727414</v>
      </c>
      <c r="P238" s="178">
        <f>P184/RES_summary!P$19</f>
        <v>116.36811332300431</v>
      </c>
      <c r="Q238" s="178">
        <f>Q184/RES_summary!Q$19</f>
        <v>104.15585740923824</v>
      </c>
    </row>
    <row r="239" spans="1:17" ht="12" customHeight="1" x14ac:dyDescent="0.25">
      <c r="A239" s="23" t="s">
        <v>60</v>
      </c>
      <c r="B239" s="176">
        <f>B185/RES_summary!B$19</f>
        <v>131.92115100748785</v>
      </c>
      <c r="C239" s="176">
        <f>C185/RES_summary!C$19</f>
        <v>147.84467247561827</v>
      </c>
      <c r="D239" s="176">
        <f>D185/RES_summary!D$19</f>
        <v>145.37441503275855</v>
      </c>
      <c r="E239" s="176">
        <f>E185/RES_summary!E$19</f>
        <v>148.39638297027969</v>
      </c>
      <c r="F239" s="176">
        <f>F185/RES_summary!F$19</f>
        <v>142.53442783377062</v>
      </c>
      <c r="G239" s="176">
        <f>G185/RES_summary!G$19</f>
        <v>136.60219400624473</v>
      </c>
      <c r="H239" s="176">
        <f>H185/RES_summary!H$19</f>
        <v>127.83123050698624</v>
      </c>
      <c r="I239" s="176">
        <f>I185/RES_summary!I$19</f>
        <v>131.56767641789151</v>
      </c>
      <c r="J239" s="176">
        <f>J185/RES_summary!J$19</f>
        <v>115.85064129137777</v>
      </c>
      <c r="K239" s="176">
        <f>K185/RES_summary!K$19</f>
        <v>131.76263877568803</v>
      </c>
      <c r="L239" s="176">
        <f>L185/RES_summary!L$19</f>
        <v>126.86671152745248</v>
      </c>
      <c r="M239" s="176">
        <f>M185/RES_summary!M$19</f>
        <v>121.30616673243046</v>
      </c>
      <c r="N239" s="176">
        <f>N185/RES_summary!N$19</f>
        <v>131.59615763250571</v>
      </c>
      <c r="O239" s="176">
        <f>O185/RES_summary!O$19</f>
        <v>118.47239257727414</v>
      </c>
      <c r="P239" s="176">
        <f>P185/RES_summary!P$19</f>
        <v>116.36811332300431</v>
      </c>
      <c r="Q239" s="176">
        <f>Q185/RES_summary!Q$19</f>
        <v>104.15585740923824</v>
      </c>
    </row>
    <row r="240" spans="1:17" ht="12" customHeight="1" x14ac:dyDescent="0.25">
      <c r="A240" s="158" t="s">
        <v>112</v>
      </c>
      <c r="B240" s="178">
        <f>B186/RES_summary!B$19</f>
        <v>0</v>
      </c>
      <c r="C240" s="178">
        <f>C186/RES_summary!C$19</f>
        <v>0</v>
      </c>
      <c r="D240" s="178">
        <f>D186/RES_summary!D$19</f>
        <v>0</v>
      </c>
      <c r="E240" s="178">
        <f>E186/RES_summary!E$19</f>
        <v>0</v>
      </c>
      <c r="F240" s="178">
        <f>F186/RES_summary!F$19</f>
        <v>0</v>
      </c>
      <c r="G240" s="178">
        <f>G186/RES_summary!G$19</f>
        <v>0</v>
      </c>
      <c r="H240" s="178">
        <f>H186/RES_summary!H$19</f>
        <v>0</v>
      </c>
      <c r="I240" s="178">
        <f>I186/RES_summary!I$19</f>
        <v>1.4479788128986986E-3</v>
      </c>
      <c r="J240" s="178">
        <f>J186/RES_summary!J$19</f>
        <v>2.7749051385461522E-3</v>
      </c>
      <c r="K240" s="178">
        <f>K186/RES_summary!K$19</f>
        <v>3.8669453646432862E-3</v>
      </c>
      <c r="L240" s="178">
        <f>L186/RES_summary!L$19</f>
        <v>4.966953677362676E-3</v>
      </c>
      <c r="M240" s="178">
        <f>M186/RES_summary!M$19</f>
        <v>8.8475664842787936E-3</v>
      </c>
      <c r="N240" s="178">
        <f>N186/RES_summary!N$19</f>
        <v>1.3863647856868066E-2</v>
      </c>
      <c r="O240" s="178">
        <f>O186/RES_summary!O$19</f>
        <v>2.1208951990722424E-2</v>
      </c>
      <c r="P240" s="178">
        <f>P186/RES_summary!P$19</f>
        <v>2.3408773781731142E-2</v>
      </c>
      <c r="Q240" s="178">
        <f>Q186/RES_summary!Q$19</f>
        <v>3.6789022762586727E-2</v>
      </c>
    </row>
    <row r="241" spans="1:17" ht="12" customHeight="1" x14ac:dyDescent="0.25">
      <c r="A241" s="23" t="s">
        <v>60</v>
      </c>
      <c r="B241" s="177">
        <f>B187/RES_summary!B$19</f>
        <v>0</v>
      </c>
      <c r="C241" s="177">
        <f>C187/RES_summary!C$19</f>
        <v>0</v>
      </c>
      <c r="D241" s="177">
        <f>D187/RES_summary!D$19</f>
        <v>0</v>
      </c>
      <c r="E241" s="177">
        <f>E187/RES_summary!E$19</f>
        <v>0</v>
      </c>
      <c r="F241" s="177">
        <f>F187/RES_summary!F$19</f>
        <v>0</v>
      </c>
      <c r="G241" s="177">
        <f>G187/RES_summary!G$19</f>
        <v>0</v>
      </c>
      <c r="H241" s="177">
        <f>H187/RES_summary!H$19</f>
        <v>0</v>
      </c>
      <c r="I241" s="177">
        <f>I187/RES_summary!I$19</f>
        <v>1.4479788128986986E-3</v>
      </c>
      <c r="J241" s="177">
        <f>J187/RES_summary!J$19</f>
        <v>2.7749051385461522E-3</v>
      </c>
      <c r="K241" s="177">
        <f>K187/RES_summary!K$19</f>
        <v>3.8669453646432862E-3</v>
      </c>
      <c r="L241" s="177">
        <f>L187/RES_summary!L$19</f>
        <v>4.966953677362676E-3</v>
      </c>
      <c r="M241" s="177">
        <f>M187/RES_summary!M$19</f>
        <v>8.8475664842787936E-3</v>
      </c>
      <c r="N241" s="177">
        <f>N187/RES_summary!N$19</f>
        <v>1.3863647856868066E-2</v>
      </c>
      <c r="O241" s="177">
        <f>O187/RES_summary!O$19</f>
        <v>2.1208951990722424E-2</v>
      </c>
      <c r="P241" s="177">
        <f>P187/RES_summary!P$19</f>
        <v>2.3408773781731142E-2</v>
      </c>
      <c r="Q241" s="177">
        <f>Q187/RES_summary!Q$19</f>
        <v>3.6789022762586727E-2</v>
      </c>
    </row>
    <row r="242" spans="1:17" ht="12" customHeight="1" x14ac:dyDescent="0.25">
      <c r="A242" s="158" t="s">
        <v>63</v>
      </c>
      <c r="B242" s="178">
        <f>B188/RES_summary!B$19</f>
        <v>21.88664936372351</v>
      </c>
      <c r="C242" s="178">
        <f>C188/RES_summary!C$19</f>
        <v>23.528405207634041</v>
      </c>
      <c r="D242" s="178">
        <f>D188/RES_summary!D$19</f>
        <v>24.666029346323636</v>
      </c>
      <c r="E242" s="178">
        <f>E188/RES_summary!E$19</f>
        <v>25.962657325192801</v>
      </c>
      <c r="F242" s="178">
        <f>F188/RES_summary!F$19</f>
        <v>26.923268606974126</v>
      </c>
      <c r="G242" s="178">
        <f>G188/RES_summary!G$19</f>
        <v>26.523278695126606</v>
      </c>
      <c r="H242" s="178">
        <f>H188/RES_summary!H$19</f>
        <v>25.960482753558775</v>
      </c>
      <c r="I242" s="178">
        <f>I188/RES_summary!I$19</f>
        <v>27.504867265728873</v>
      </c>
      <c r="J242" s="178">
        <f>J188/RES_summary!J$19</f>
        <v>24.85442893468753</v>
      </c>
      <c r="K242" s="178">
        <f>K188/RES_summary!K$19</f>
        <v>27.363008454793508</v>
      </c>
      <c r="L242" s="178">
        <f>L188/RES_summary!L$19</f>
        <v>25.756768641778002</v>
      </c>
      <c r="M242" s="178">
        <f>M188/RES_summary!M$19</f>
        <v>22.022871510080304</v>
      </c>
      <c r="N242" s="178">
        <f>N188/RES_summary!N$19</f>
        <v>25.312950066583838</v>
      </c>
      <c r="O242" s="178">
        <f>O188/RES_summary!O$19</f>
        <v>24.364264498013068</v>
      </c>
      <c r="P242" s="178">
        <f>P188/RES_summary!P$19</f>
        <v>26.916805432010289</v>
      </c>
      <c r="Q242" s="178">
        <f>Q188/RES_summary!Q$19</f>
        <v>25.769765133195207</v>
      </c>
    </row>
    <row r="243" spans="1:17" ht="12" customHeight="1" x14ac:dyDescent="0.25">
      <c r="A243" s="167" t="s">
        <v>144</v>
      </c>
      <c r="B243" s="183">
        <f>B189/RES_summary!B$19</f>
        <v>22.013461354338812</v>
      </c>
      <c r="C243" s="183">
        <f>C189/RES_summary!C$19</f>
        <v>22.438531071632053</v>
      </c>
      <c r="D243" s="183">
        <f>D189/RES_summary!D$19</f>
        <v>23.936398054427126</v>
      </c>
      <c r="E243" s="183">
        <f>E189/RES_summary!E$19</f>
        <v>25.560045510198478</v>
      </c>
      <c r="F243" s="183">
        <f>F189/RES_summary!F$19</f>
        <v>26.554181984497493</v>
      </c>
      <c r="G243" s="183">
        <f>G189/RES_summary!G$19</f>
        <v>27.871801059565097</v>
      </c>
      <c r="H243" s="183">
        <f>H189/RES_summary!H$19</f>
        <v>29.462031320595422</v>
      </c>
      <c r="I243" s="183">
        <f>I189/RES_summary!I$19</f>
        <v>30.459258596469894</v>
      </c>
      <c r="J243" s="183">
        <f>J189/RES_summary!J$19</f>
        <v>31.017265385216977</v>
      </c>
      <c r="K243" s="183">
        <f>K189/RES_summary!K$19</f>
        <v>30.832571909601601</v>
      </c>
      <c r="L243" s="183">
        <f>L189/RES_summary!L$19</f>
        <v>29.570895894969155</v>
      </c>
      <c r="M243" s="183">
        <f>M189/RES_summary!M$19</f>
        <v>27.833318714652663</v>
      </c>
      <c r="N243" s="183">
        <f>N189/RES_summary!N$19</f>
        <v>27.530100661007634</v>
      </c>
      <c r="O243" s="183">
        <f>O189/RES_summary!O$19</f>
        <v>27.87868761022245</v>
      </c>
      <c r="P243" s="183">
        <f>P189/RES_summary!P$19</f>
        <v>27.111560631531926</v>
      </c>
      <c r="Q243" s="183">
        <f>Q189/RES_summary!Q$19</f>
        <v>25.933682847613493</v>
      </c>
    </row>
    <row r="244" spans="1:17" ht="12" customHeight="1" x14ac:dyDescent="0.25">
      <c r="A244" s="167" t="s">
        <v>143</v>
      </c>
      <c r="B244" s="183">
        <f>B190/RES_summary!B$19</f>
        <v>0</v>
      </c>
      <c r="C244" s="183">
        <f>C190/RES_summary!C$19</f>
        <v>0</v>
      </c>
      <c r="D244" s="183">
        <f>D190/RES_summary!D$19</f>
        <v>0</v>
      </c>
      <c r="E244" s="183">
        <f>E190/RES_summary!E$19</f>
        <v>0</v>
      </c>
      <c r="F244" s="183">
        <f>F190/RES_summary!F$19</f>
        <v>0</v>
      </c>
      <c r="G244" s="183">
        <f>G190/RES_summary!G$19</f>
        <v>0</v>
      </c>
      <c r="H244" s="183">
        <f>H190/RES_summary!H$19</f>
        <v>0</v>
      </c>
      <c r="I244" s="183">
        <f>I190/RES_summary!I$19</f>
        <v>0</v>
      </c>
      <c r="J244" s="183">
        <f>J190/RES_summary!J$19</f>
        <v>0</v>
      </c>
      <c r="K244" s="183">
        <f>K190/RES_summary!K$19</f>
        <v>0</v>
      </c>
      <c r="L244" s="183">
        <f>L190/RES_summary!L$19</f>
        <v>0</v>
      </c>
      <c r="M244" s="183">
        <f>M190/RES_summary!M$19</f>
        <v>0</v>
      </c>
      <c r="N244" s="183">
        <f>N190/RES_summary!N$19</f>
        <v>0</v>
      </c>
      <c r="O244" s="183">
        <f>O190/RES_summary!O$19</f>
        <v>0</v>
      </c>
      <c r="P244" s="183">
        <f>P190/RES_summary!P$19</f>
        <v>0</v>
      </c>
      <c r="Q244" s="183">
        <f>Q190/RES_summary!Q$19</f>
        <v>0</v>
      </c>
    </row>
    <row r="245" spans="1:17" ht="12" customHeight="1" x14ac:dyDescent="0.25">
      <c r="A245" s="166" t="s">
        <v>57</v>
      </c>
      <c r="B245" s="182">
        <f>B191/RES_summary!B$19</f>
        <v>0</v>
      </c>
      <c r="C245" s="182">
        <f>C191/RES_summary!C$19</f>
        <v>0</v>
      </c>
      <c r="D245" s="182">
        <f>D191/RES_summary!D$19</f>
        <v>0</v>
      </c>
      <c r="E245" s="182">
        <f>E191/RES_summary!E$19</f>
        <v>0</v>
      </c>
      <c r="F245" s="182">
        <f>F191/RES_summary!F$19</f>
        <v>0</v>
      </c>
      <c r="G245" s="182">
        <f>G191/RES_summary!G$19</f>
        <v>0</v>
      </c>
      <c r="H245" s="182">
        <f>H191/RES_summary!H$19</f>
        <v>0</v>
      </c>
      <c r="I245" s="182">
        <f>I191/RES_summary!I$19</f>
        <v>0</v>
      </c>
      <c r="J245" s="182">
        <f>J191/RES_summary!J$19</f>
        <v>0</v>
      </c>
      <c r="K245" s="182">
        <f>K191/RES_summary!K$19</f>
        <v>0</v>
      </c>
      <c r="L245" s="182">
        <f>L191/RES_summary!L$19</f>
        <v>0</v>
      </c>
      <c r="M245" s="182">
        <f>M191/RES_summary!M$19</f>
        <v>0</v>
      </c>
      <c r="N245" s="182">
        <f>N191/RES_summary!N$19</f>
        <v>0</v>
      </c>
      <c r="O245" s="182">
        <f>O191/RES_summary!O$19</f>
        <v>0</v>
      </c>
      <c r="P245" s="182">
        <f>P191/RES_summary!P$19</f>
        <v>0</v>
      </c>
      <c r="Q245" s="182">
        <f>Q191/RES_summary!Q$19</f>
        <v>0</v>
      </c>
    </row>
    <row r="246" spans="1:17" ht="12" customHeight="1" x14ac:dyDescent="0.25">
      <c r="A246" s="147" t="s">
        <v>59</v>
      </c>
      <c r="B246" s="181">
        <f>B192/RES_summary!B$19</f>
        <v>0</v>
      </c>
      <c r="C246" s="181">
        <f>C192/RES_summary!C$19</f>
        <v>0</v>
      </c>
      <c r="D246" s="181">
        <f>D192/RES_summary!D$19</f>
        <v>0</v>
      </c>
      <c r="E246" s="181">
        <f>E192/RES_summary!E$19</f>
        <v>0</v>
      </c>
      <c r="F246" s="181">
        <f>F192/RES_summary!F$19</f>
        <v>0</v>
      </c>
      <c r="G246" s="181">
        <f>G192/RES_summary!G$19</f>
        <v>0</v>
      </c>
      <c r="H246" s="181">
        <f>H192/RES_summary!H$19</f>
        <v>0</v>
      </c>
      <c r="I246" s="181">
        <f>I192/RES_summary!I$19</f>
        <v>0</v>
      </c>
      <c r="J246" s="181">
        <f>J192/RES_summary!J$19</f>
        <v>0</v>
      </c>
      <c r="K246" s="181">
        <f>K192/RES_summary!K$19</f>
        <v>0</v>
      </c>
      <c r="L246" s="181">
        <f>L192/RES_summary!L$19</f>
        <v>0</v>
      </c>
      <c r="M246" s="181">
        <f>M192/RES_summary!M$19</f>
        <v>0</v>
      </c>
      <c r="N246" s="181">
        <f>N192/RES_summary!N$19</f>
        <v>0</v>
      </c>
      <c r="O246" s="181">
        <f>O192/RES_summary!O$19</f>
        <v>0</v>
      </c>
      <c r="P246" s="181">
        <f>P192/RES_summary!P$19</f>
        <v>0</v>
      </c>
      <c r="Q246" s="181">
        <f>Q192/RES_summary!Q$19</f>
        <v>0</v>
      </c>
    </row>
    <row r="247" spans="1:17" ht="12" customHeight="1" x14ac:dyDescent="0.25">
      <c r="A247" s="163" t="s">
        <v>142</v>
      </c>
      <c r="B247" s="180">
        <f>B193/RES_summary!B$19</f>
        <v>21.70494860105083</v>
      </c>
      <c r="C247" s="180">
        <f>C193/RES_summary!C$19</f>
        <v>24.950293981093598</v>
      </c>
      <c r="D247" s="180">
        <f>D193/RES_summary!D$19</f>
        <v>25.366764349432177</v>
      </c>
      <c r="E247" s="180">
        <f>E193/RES_summary!E$19</f>
        <v>26.167701008160734</v>
      </c>
      <c r="F247" s="180">
        <f>F193/RES_summary!F$19</f>
        <v>27.024955737656462</v>
      </c>
      <c r="G247" s="180">
        <f>G193/RES_summary!G$19</f>
        <v>26.174007667218017</v>
      </c>
      <c r="H247" s="180">
        <f>H193/RES_summary!H$19</f>
        <v>25.650611198953762</v>
      </c>
      <c r="I247" s="180">
        <f>I193/RES_summary!I$19</f>
        <v>27.374450191685632</v>
      </c>
      <c r="J247" s="180">
        <f>J193/RES_summary!J$19</f>
        <v>24.612603623797714</v>
      </c>
      <c r="K247" s="180">
        <f>K193/RES_summary!K$19</f>
        <v>27.249352989695765</v>
      </c>
      <c r="L247" s="180">
        <f>L193/RES_summary!L$19</f>
        <v>25.64398750594334</v>
      </c>
      <c r="M247" s="180">
        <f>M193/RES_summary!M$19</f>
        <v>21.90026236881479</v>
      </c>
      <c r="N247" s="180">
        <f>N193/RES_summary!N$19</f>
        <v>25.28668160184009</v>
      </c>
      <c r="O247" s="180">
        <f>O193/RES_summary!O$19</f>
        <v>24.331231505948981</v>
      </c>
      <c r="P247" s="180">
        <f>P193/RES_summary!P$19</f>
        <v>26.915634559067279</v>
      </c>
      <c r="Q247" s="180">
        <f>Q193/RES_summary!Q$19</f>
        <v>25.768946803591739</v>
      </c>
    </row>
    <row r="248" spans="1:17" ht="12" customHeight="1" x14ac:dyDescent="0.25">
      <c r="A248" s="161" t="s">
        <v>141</v>
      </c>
      <c r="B248" s="179">
        <f>B194/RES_summary!B$19</f>
        <v>0</v>
      </c>
      <c r="C248" s="179">
        <f>C194/RES_summary!C$19</f>
        <v>0</v>
      </c>
      <c r="D248" s="179">
        <f>D194/RES_summary!D$19</f>
        <v>0</v>
      </c>
      <c r="E248" s="179">
        <f>E194/RES_summary!E$19</f>
        <v>0</v>
      </c>
      <c r="F248" s="179">
        <f>F194/RES_summary!F$19</f>
        <v>0</v>
      </c>
      <c r="G248" s="179">
        <f>G194/RES_summary!G$19</f>
        <v>0</v>
      </c>
      <c r="H248" s="179">
        <f>H194/RES_summary!H$19</f>
        <v>0</v>
      </c>
      <c r="I248" s="179">
        <f>I194/RES_summary!I$19</f>
        <v>0</v>
      </c>
      <c r="J248" s="179">
        <f>J194/RES_summary!J$19</f>
        <v>0</v>
      </c>
      <c r="K248" s="179">
        <f>K194/RES_summary!K$19</f>
        <v>0</v>
      </c>
      <c r="L248" s="179">
        <f>L194/RES_summary!L$19</f>
        <v>0</v>
      </c>
      <c r="M248" s="179">
        <f>M194/RES_summary!M$19</f>
        <v>0</v>
      </c>
      <c r="N248" s="179">
        <f>N194/RES_summary!N$19</f>
        <v>0</v>
      </c>
      <c r="O248" s="179">
        <f>O194/RES_summary!O$19</f>
        <v>0</v>
      </c>
      <c r="P248" s="179">
        <f>P194/RES_summary!P$19</f>
        <v>0</v>
      </c>
      <c r="Q248" s="179">
        <f>Q194/RES_summary!Q$19</f>
        <v>0</v>
      </c>
    </row>
    <row r="249" spans="1:17" ht="12" customHeight="1" x14ac:dyDescent="0.25">
      <c r="A249" s="148" t="s">
        <v>60</v>
      </c>
      <c r="B249" s="177">
        <f>B195/RES_summary!B$19</f>
        <v>0</v>
      </c>
      <c r="C249" s="177">
        <f>C195/RES_summary!C$19</f>
        <v>0</v>
      </c>
      <c r="D249" s="177">
        <f>D195/RES_summary!D$19</f>
        <v>0</v>
      </c>
      <c r="E249" s="177">
        <f>E195/RES_summary!E$19</f>
        <v>0</v>
      </c>
      <c r="F249" s="177">
        <f>F195/RES_summary!F$19</f>
        <v>0</v>
      </c>
      <c r="G249" s="177">
        <f>G195/RES_summary!G$19</f>
        <v>0</v>
      </c>
      <c r="H249" s="177">
        <f>H195/RES_summary!H$19</f>
        <v>0</v>
      </c>
      <c r="I249" s="177">
        <f>I195/RES_summary!I$19</f>
        <v>0</v>
      </c>
      <c r="J249" s="177">
        <f>J195/RES_summary!J$19</f>
        <v>0</v>
      </c>
      <c r="K249" s="177">
        <f>K195/RES_summary!K$19</f>
        <v>0</v>
      </c>
      <c r="L249" s="177">
        <f>L195/RES_summary!L$19</f>
        <v>0</v>
      </c>
      <c r="M249" s="177">
        <f>M195/RES_summary!M$19</f>
        <v>0</v>
      </c>
      <c r="N249" s="177">
        <f>N195/RES_summary!N$19</f>
        <v>0</v>
      </c>
      <c r="O249" s="177">
        <f>O195/RES_summary!O$19</f>
        <v>0</v>
      </c>
      <c r="P249" s="177">
        <f>P195/RES_summary!P$19</f>
        <v>0</v>
      </c>
      <c r="Q249" s="177">
        <f>Q195/RES_summary!Q$19</f>
        <v>0</v>
      </c>
    </row>
    <row r="250" spans="1:17" ht="12" customHeight="1" x14ac:dyDescent="0.25">
      <c r="A250" s="159" t="s">
        <v>59</v>
      </c>
      <c r="B250" s="176">
        <f>B196/RES_summary!B$19</f>
        <v>0</v>
      </c>
      <c r="C250" s="176">
        <f>C196/RES_summary!C$19</f>
        <v>0</v>
      </c>
      <c r="D250" s="176">
        <f>D196/RES_summary!D$19</f>
        <v>0</v>
      </c>
      <c r="E250" s="176">
        <f>E196/RES_summary!E$19</f>
        <v>0</v>
      </c>
      <c r="F250" s="176">
        <f>F196/RES_summary!F$19</f>
        <v>0</v>
      </c>
      <c r="G250" s="176">
        <f>G196/RES_summary!G$19</f>
        <v>0</v>
      </c>
      <c r="H250" s="176">
        <f>H196/RES_summary!H$19</f>
        <v>0</v>
      </c>
      <c r="I250" s="176">
        <f>I196/RES_summary!I$19</f>
        <v>0</v>
      </c>
      <c r="J250" s="176">
        <f>J196/RES_summary!J$19</f>
        <v>0</v>
      </c>
      <c r="K250" s="176">
        <f>K196/RES_summary!K$19</f>
        <v>0</v>
      </c>
      <c r="L250" s="176">
        <f>L196/RES_summary!L$19</f>
        <v>0</v>
      </c>
      <c r="M250" s="176">
        <f>M196/RES_summary!M$19</f>
        <v>0</v>
      </c>
      <c r="N250" s="176">
        <f>N196/RES_summary!N$19</f>
        <v>0</v>
      </c>
      <c r="O250" s="176">
        <f>O196/RES_summary!O$19</f>
        <v>0</v>
      </c>
      <c r="P250" s="176">
        <f>P196/RES_summary!P$19</f>
        <v>0</v>
      </c>
      <c r="Q250" s="176">
        <f>Q196/RES_summary!Q$19</f>
        <v>0</v>
      </c>
    </row>
    <row r="251" spans="1:17" ht="12" customHeight="1" x14ac:dyDescent="0.25">
      <c r="A251" s="158" t="s">
        <v>62</v>
      </c>
      <c r="B251" s="178">
        <f>B197/RES_summary!B$19</f>
        <v>6.4595838980758504</v>
      </c>
      <c r="C251" s="178">
        <f>C197/RES_summary!C$19</f>
        <v>7.0017339306432849</v>
      </c>
      <c r="D251" s="178">
        <f>D197/RES_summary!D$19</f>
        <v>7.7794243368159464</v>
      </c>
      <c r="E251" s="178">
        <f>E197/RES_summary!E$19</f>
        <v>7.5884328840635247</v>
      </c>
      <c r="F251" s="178">
        <f>F197/RES_summary!F$19</f>
        <v>7.6078281881268541</v>
      </c>
      <c r="G251" s="178">
        <f>G197/RES_summary!G$19</f>
        <v>6.8147774210129741</v>
      </c>
      <c r="H251" s="178">
        <f>H197/RES_summary!H$19</f>
        <v>6.5929099197500465</v>
      </c>
      <c r="I251" s="178">
        <f>I197/RES_summary!I$19</f>
        <v>6.7892395556741132</v>
      </c>
      <c r="J251" s="178">
        <f>J197/RES_summary!J$19</f>
        <v>6.3062643497608617</v>
      </c>
      <c r="K251" s="178">
        <f>K197/RES_summary!K$19</f>
        <v>7.3049448732508528</v>
      </c>
      <c r="L251" s="178">
        <f>L197/RES_summary!L$19</f>
        <v>8.1932258786900256</v>
      </c>
      <c r="M251" s="178">
        <f>M197/RES_summary!M$19</f>
        <v>6.7258198471745372</v>
      </c>
      <c r="N251" s="178">
        <f>N197/RES_summary!N$19</f>
        <v>7.6319912841659647</v>
      </c>
      <c r="O251" s="178">
        <f>O197/RES_summary!O$19</f>
        <v>8.1292097349282262</v>
      </c>
      <c r="P251" s="178">
        <f>P197/RES_summary!P$19</f>
        <v>8.6467081326294277</v>
      </c>
      <c r="Q251" s="178">
        <f>Q197/RES_summary!Q$19</f>
        <v>8.770576942878062</v>
      </c>
    </row>
    <row r="252" spans="1:17" ht="12" customHeight="1" x14ac:dyDescent="0.25">
      <c r="A252" s="23" t="s">
        <v>57</v>
      </c>
      <c r="B252" s="177">
        <f>B198/RES_summary!B$19</f>
        <v>6.5182044758455566</v>
      </c>
      <c r="C252" s="177">
        <f>C198/RES_summary!C$19</f>
        <v>6.9780664376595904</v>
      </c>
      <c r="D252" s="177">
        <f>D198/RES_summary!D$19</f>
        <v>7.593306624857985</v>
      </c>
      <c r="E252" s="177">
        <f>E198/RES_summary!E$19</f>
        <v>7.7701626878321166</v>
      </c>
      <c r="F252" s="177">
        <f>F198/RES_summary!F$19</f>
        <v>7.8777847362775466</v>
      </c>
      <c r="G252" s="177">
        <f>G198/RES_summary!G$19</f>
        <v>7.4195796901270707</v>
      </c>
      <c r="H252" s="177">
        <f>H198/RES_summary!H$19</f>
        <v>7.4945154534055796</v>
      </c>
      <c r="I252" s="177">
        <f>I198/RES_summary!I$19</f>
        <v>7.6302407153100296</v>
      </c>
      <c r="J252" s="177">
        <f>J198/RES_summary!J$19</f>
        <v>7.6436254547954796</v>
      </c>
      <c r="K252" s="177">
        <f>K198/RES_summary!K$19</f>
        <v>8.1876032279294737</v>
      </c>
      <c r="L252" s="177">
        <f>L198/RES_summary!L$19</f>
        <v>9.0215287338981849</v>
      </c>
      <c r="M252" s="177">
        <f>M198/RES_summary!M$19</f>
        <v>7.1834894048264495</v>
      </c>
      <c r="N252" s="177">
        <f>N198/RES_summary!N$19</f>
        <v>7.9716740960605268</v>
      </c>
      <c r="O252" s="177">
        <f>O198/RES_summary!O$19</f>
        <v>8.5442868848396731</v>
      </c>
      <c r="P252" s="177">
        <f>P198/RES_summary!P$19</f>
        <v>8.9454777990683425</v>
      </c>
      <c r="Q252" s="177">
        <f>Q198/RES_summary!Q$19</f>
        <v>9.1411646273860896</v>
      </c>
    </row>
    <row r="253" spans="1:17" ht="12" customHeight="1" x14ac:dyDescent="0.25">
      <c r="A253" s="29" t="s">
        <v>140</v>
      </c>
      <c r="B253" s="176">
        <f>B199/RES_summary!B$19</f>
        <v>6.4267675937741471</v>
      </c>
      <c r="C253" s="176">
        <f>C199/RES_summary!C$19</f>
        <v>7.0129659612118163</v>
      </c>
      <c r="D253" s="176">
        <f>D199/RES_summary!D$19</f>
        <v>7.8574736998950909</v>
      </c>
      <c r="E253" s="176">
        <f>E199/RES_summary!E$19</f>
        <v>7.5135764388387445</v>
      </c>
      <c r="F253" s="176">
        <f>F199/RES_summary!F$19</f>
        <v>7.4867052998009642</v>
      </c>
      <c r="G253" s="176">
        <f>G199/RES_summary!G$19</f>
        <v>6.4814137129517917</v>
      </c>
      <c r="H253" s="176">
        <f>H199/RES_summary!H$19</f>
        <v>6.081808693665061</v>
      </c>
      <c r="I253" s="176">
        <f>I199/RES_summary!I$19</f>
        <v>6.4250469708816933</v>
      </c>
      <c r="J253" s="176">
        <f>J199/RES_summary!J$19</f>
        <v>5.7488476765104615</v>
      </c>
      <c r="K253" s="176">
        <f>K199/RES_summary!K$19</f>
        <v>7.0202325128131351</v>
      </c>
      <c r="L253" s="176">
        <f>L199/RES_summary!L$19</f>
        <v>7.9429392435797022</v>
      </c>
      <c r="M253" s="176">
        <f>M199/RES_summary!M$19</f>
        <v>6.523381211241472</v>
      </c>
      <c r="N253" s="176">
        <f>N199/RES_summary!N$19</f>
        <v>7.4922377584836282</v>
      </c>
      <c r="O253" s="176">
        <f>O199/RES_summary!O$19</f>
        <v>7.9686324433566496</v>
      </c>
      <c r="P253" s="176">
        <f>P199/RES_summary!P$19</f>
        <v>8.5199958911184606</v>
      </c>
      <c r="Q253" s="176">
        <f>Q199/RES_summary!Q$19</f>
        <v>8.660813973420014</v>
      </c>
    </row>
    <row r="255" spans="1:17" ht="12" customHeight="1" x14ac:dyDescent="0.25">
      <c r="A255" s="152" t="s">
        <v>195</v>
      </c>
      <c r="B255" s="184">
        <f>B201/RES_summary!B$19</f>
        <v>7.1570417807384734</v>
      </c>
      <c r="C255" s="184">
        <f>C201/RES_summary!C$19</f>
        <v>6.848505424499324</v>
      </c>
      <c r="D255" s="184">
        <f>D201/RES_summary!D$19</f>
        <v>6.3070349147268514</v>
      </c>
      <c r="E255" s="184">
        <f>E201/RES_summary!E$19</f>
        <v>4.8631882891668674</v>
      </c>
      <c r="F255" s="184">
        <f>F201/RES_summary!F$19</f>
        <v>3.6447105331664673</v>
      </c>
      <c r="G255" s="184">
        <f>G201/RES_summary!G$19</f>
        <v>3.6837300859831994</v>
      </c>
      <c r="H255" s="184">
        <f>H201/RES_summary!H$19</f>
        <v>2.3120372733956747</v>
      </c>
      <c r="I255" s="184">
        <f>I201/RES_summary!I$19</f>
        <v>1.6473518345139575</v>
      </c>
      <c r="J255" s="184">
        <f>J201/RES_summary!J$19</f>
        <v>1.5618228701051344</v>
      </c>
      <c r="K255" s="184">
        <f>K201/RES_summary!K$19</f>
        <v>1.359681190554193</v>
      </c>
      <c r="L255" s="184">
        <f>L201/RES_summary!L$19</f>
        <v>1.3564101039699796</v>
      </c>
      <c r="M255" s="184">
        <f>M201/RES_summary!M$19</f>
        <v>1.2990387054497052</v>
      </c>
      <c r="N255" s="184">
        <f>N201/RES_summary!N$19</f>
        <v>1.2605711147418102</v>
      </c>
      <c r="O255" s="184">
        <f>O201/RES_summary!O$19</f>
        <v>1.2650233836750435</v>
      </c>
      <c r="P255" s="184">
        <f>P201/RES_summary!P$19</f>
        <v>1.3492597531591373</v>
      </c>
      <c r="Q255" s="184">
        <f>Q201/RES_summary!Q$19</f>
        <v>1.0501874946091403</v>
      </c>
    </row>
    <row r="256" spans="1:17" ht="12" customHeight="1" x14ac:dyDescent="0.25">
      <c r="A256" s="158" t="s">
        <v>65</v>
      </c>
      <c r="B256" s="178">
        <f>B202/RES_summary!B$19</f>
        <v>0</v>
      </c>
      <c r="C256" s="178">
        <f>C202/RES_summary!C$19</f>
        <v>0</v>
      </c>
      <c r="D256" s="178">
        <f>D202/RES_summary!D$19</f>
        <v>0</v>
      </c>
      <c r="E256" s="178">
        <f>E202/RES_summary!E$19</f>
        <v>0</v>
      </c>
      <c r="F256" s="178">
        <f>F202/RES_summary!F$19</f>
        <v>0</v>
      </c>
      <c r="G256" s="178">
        <f>G202/RES_summary!G$19</f>
        <v>0</v>
      </c>
      <c r="H256" s="178">
        <f>H202/RES_summary!H$19</f>
        <v>0</v>
      </c>
      <c r="I256" s="178">
        <f>I202/RES_summary!I$19</f>
        <v>0</v>
      </c>
      <c r="J256" s="178">
        <f>J202/RES_summary!J$19</f>
        <v>0</v>
      </c>
      <c r="K256" s="178">
        <f>K202/RES_summary!K$19</f>
        <v>0</v>
      </c>
      <c r="L256" s="178">
        <f>L202/RES_summary!L$19</f>
        <v>0</v>
      </c>
      <c r="M256" s="178">
        <f>M202/RES_summary!M$19</f>
        <v>0</v>
      </c>
      <c r="N256" s="178">
        <f>N202/RES_summary!N$19</f>
        <v>0</v>
      </c>
      <c r="O256" s="178">
        <f>O202/RES_summary!O$19</f>
        <v>0</v>
      </c>
      <c r="P256" s="178">
        <f>P202/RES_summary!P$19</f>
        <v>0</v>
      </c>
      <c r="Q256" s="178">
        <f>Q202/RES_summary!Q$19</f>
        <v>0</v>
      </c>
    </row>
    <row r="257" spans="1:17" ht="12" customHeight="1" x14ac:dyDescent="0.25">
      <c r="A257" s="23" t="s">
        <v>60</v>
      </c>
      <c r="B257" s="176">
        <f>B203/RES_summary!B$19</f>
        <v>0</v>
      </c>
      <c r="C257" s="176">
        <f>C203/RES_summary!C$19</f>
        <v>0</v>
      </c>
      <c r="D257" s="176">
        <f>D203/RES_summary!D$19</f>
        <v>0</v>
      </c>
      <c r="E257" s="176">
        <f>E203/RES_summary!E$19</f>
        <v>0</v>
      </c>
      <c r="F257" s="176">
        <f>F203/RES_summary!F$19</f>
        <v>0</v>
      </c>
      <c r="G257" s="176">
        <f>G203/RES_summary!G$19</f>
        <v>0</v>
      </c>
      <c r="H257" s="176">
        <f>H203/RES_summary!H$19</f>
        <v>0</v>
      </c>
      <c r="I257" s="176">
        <f>I203/RES_summary!I$19</f>
        <v>0</v>
      </c>
      <c r="J257" s="176">
        <f>J203/RES_summary!J$19</f>
        <v>0</v>
      </c>
      <c r="K257" s="176">
        <f>K203/RES_summary!K$19</f>
        <v>0</v>
      </c>
      <c r="L257" s="176">
        <f>L203/RES_summary!L$19</f>
        <v>0</v>
      </c>
      <c r="M257" s="176">
        <f>M203/RES_summary!M$19</f>
        <v>0</v>
      </c>
      <c r="N257" s="176">
        <f>N203/RES_summary!N$19</f>
        <v>0</v>
      </c>
      <c r="O257" s="176">
        <f>O203/RES_summary!O$19</f>
        <v>0</v>
      </c>
      <c r="P257" s="176">
        <f>P203/RES_summary!P$19</f>
        <v>0</v>
      </c>
      <c r="Q257" s="176">
        <f>Q203/RES_summary!Q$19</f>
        <v>0</v>
      </c>
    </row>
    <row r="258" spans="1:17" ht="12" customHeight="1" x14ac:dyDescent="0.25">
      <c r="A258" s="158" t="s">
        <v>112</v>
      </c>
      <c r="B258" s="178">
        <f>B204/RES_summary!B$19</f>
        <v>0</v>
      </c>
      <c r="C258" s="178">
        <f>C204/RES_summary!C$19</f>
        <v>0</v>
      </c>
      <c r="D258" s="178">
        <f>D204/RES_summary!D$19</f>
        <v>0</v>
      </c>
      <c r="E258" s="178">
        <f>E204/RES_summary!E$19</f>
        <v>0</v>
      </c>
      <c r="F258" s="178">
        <f>F204/RES_summary!F$19</f>
        <v>0</v>
      </c>
      <c r="G258" s="178">
        <f>G204/RES_summary!G$19</f>
        <v>0</v>
      </c>
      <c r="H258" s="178">
        <f>H204/RES_summary!H$19</f>
        <v>0</v>
      </c>
      <c r="I258" s="178">
        <f>I204/RES_summary!I$19</f>
        <v>0</v>
      </c>
      <c r="J258" s="178">
        <f>J204/RES_summary!J$19</f>
        <v>0</v>
      </c>
      <c r="K258" s="178">
        <f>K204/RES_summary!K$19</f>
        <v>0</v>
      </c>
      <c r="L258" s="178">
        <f>L204/RES_summary!L$19</f>
        <v>0</v>
      </c>
      <c r="M258" s="178">
        <f>M204/RES_summary!M$19</f>
        <v>0</v>
      </c>
      <c r="N258" s="178">
        <f>N204/RES_summary!N$19</f>
        <v>0</v>
      </c>
      <c r="O258" s="178">
        <f>O204/RES_summary!O$19</f>
        <v>0</v>
      </c>
      <c r="P258" s="178">
        <f>P204/RES_summary!P$19</f>
        <v>0</v>
      </c>
      <c r="Q258" s="178">
        <f>Q204/RES_summary!Q$19</f>
        <v>0</v>
      </c>
    </row>
    <row r="259" spans="1:17" ht="12" customHeight="1" x14ac:dyDescent="0.25">
      <c r="A259" s="23" t="s">
        <v>60</v>
      </c>
      <c r="B259" s="177">
        <f>B205/RES_summary!B$19</f>
        <v>0</v>
      </c>
      <c r="C259" s="177">
        <f>C205/RES_summary!C$19</f>
        <v>0</v>
      </c>
      <c r="D259" s="177">
        <f>D205/RES_summary!D$19</f>
        <v>0</v>
      </c>
      <c r="E259" s="177">
        <f>E205/RES_summary!E$19</f>
        <v>0</v>
      </c>
      <c r="F259" s="177">
        <f>F205/RES_summary!F$19</f>
        <v>0</v>
      </c>
      <c r="G259" s="177">
        <f>G205/RES_summary!G$19</f>
        <v>0</v>
      </c>
      <c r="H259" s="177">
        <f>H205/RES_summary!H$19</f>
        <v>0</v>
      </c>
      <c r="I259" s="177">
        <f>I205/RES_summary!I$19</f>
        <v>0</v>
      </c>
      <c r="J259" s="177">
        <f>J205/RES_summary!J$19</f>
        <v>0</v>
      </c>
      <c r="K259" s="177">
        <f>K205/RES_summary!K$19</f>
        <v>0</v>
      </c>
      <c r="L259" s="177">
        <f>L205/RES_summary!L$19</f>
        <v>0</v>
      </c>
      <c r="M259" s="177">
        <f>M205/RES_summary!M$19</f>
        <v>0</v>
      </c>
      <c r="N259" s="177">
        <f>N205/RES_summary!N$19</f>
        <v>0</v>
      </c>
      <c r="O259" s="177">
        <f>O205/RES_summary!O$19</f>
        <v>0</v>
      </c>
      <c r="P259" s="177">
        <f>P205/RES_summary!P$19</f>
        <v>0</v>
      </c>
      <c r="Q259" s="177">
        <f>Q205/RES_summary!Q$19</f>
        <v>0</v>
      </c>
    </row>
    <row r="260" spans="1:17" ht="12" customHeight="1" x14ac:dyDescent="0.25">
      <c r="A260" s="158" t="s">
        <v>63</v>
      </c>
      <c r="B260" s="178">
        <f>B206/RES_summary!B$19</f>
        <v>5.8353521817107934</v>
      </c>
      <c r="C260" s="178">
        <f>C206/RES_summary!C$19</f>
        <v>5.592460493652486</v>
      </c>
      <c r="D260" s="178">
        <f>D206/RES_summary!D$19</f>
        <v>5.0769848594436064</v>
      </c>
      <c r="E260" s="178">
        <f>E206/RES_summary!E$19</f>
        <v>3.667199414313723</v>
      </c>
      <c r="F260" s="178">
        <f>F206/RES_summary!F$19</f>
        <v>2.394558203143732</v>
      </c>
      <c r="G260" s="178">
        <f>G206/RES_summary!G$19</f>
        <v>2.347664297959533</v>
      </c>
      <c r="H260" s="178">
        <f>H206/RES_summary!H$19</f>
        <v>0.96261506240543537</v>
      </c>
      <c r="I260" s="178">
        <f>I206/RES_summary!I$19</f>
        <v>0.50684438309244195</v>
      </c>
      <c r="J260" s="178">
        <f>J206/RES_summary!J$19</f>
        <v>0.45140945733265875</v>
      </c>
      <c r="K260" s="178">
        <f>K206/RES_summary!K$19</f>
        <v>0.37510791945764022</v>
      </c>
      <c r="L260" s="178">
        <f>L206/RES_summary!L$19</f>
        <v>0.32444725411203718</v>
      </c>
      <c r="M260" s="178">
        <f>M206/RES_summary!M$19</f>
        <v>0.21876270980476267</v>
      </c>
      <c r="N260" s="178">
        <f>N206/RES_summary!N$19</f>
        <v>0.12188834028000496</v>
      </c>
      <c r="O260" s="178">
        <f>O206/RES_summary!O$19</f>
        <v>9.8014905445371628E-2</v>
      </c>
      <c r="P260" s="178">
        <f>P206/RES_summary!P$19</f>
        <v>6.0991097673180734E-2</v>
      </c>
      <c r="Q260" s="178">
        <f>Q206/RES_summary!Q$19</f>
        <v>4.845175444762103E-2</v>
      </c>
    </row>
    <row r="261" spans="1:17" ht="12" customHeight="1" x14ac:dyDescent="0.25">
      <c r="A261" s="167" t="s">
        <v>144</v>
      </c>
      <c r="B261" s="183">
        <f>B207/RES_summary!B$19</f>
        <v>9.9079417251964514</v>
      </c>
      <c r="C261" s="183">
        <f>C207/RES_summary!C$19</f>
        <v>9.8790672679749498</v>
      </c>
      <c r="D261" s="183">
        <f>D207/RES_summary!D$19</f>
        <v>10.363329919276641</v>
      </c>
      <c r="E261" s="183">
        <f>E207/RES_summary!E$19</f>
        <v>10.867898264294315</v>
      </c>
      <c r="F261" s="183">
        <f>F207/RES_summary!F$19</f>
        <v>11.085917607146909</v>
      </c>
      <c r="G261" s="183">
        <f>G207/RES_summary!G$19</f>
        <v>11.411908271899549</v>
      </c>
      <c r="H261" s="183">
        <f>H207/RES_summary!H$19</f>
        <v>11.840165267586855</v>
      </c>
      <c r="I261" s="183">
        <f>I207/RES_summary!I$19</f>
        <v>11.988597538714975</v>
      </c>
      <c r="J261" s="183">
        <f>J207/RES_summary!J$19</f>
        <v>11.955427161380907</v>
      </c>
      <c r="K261" s="183">
        <f>K207/RES_summary!K$19</f>
        <v>11.826037514792903</v>
      </c>
      <c r="L261" s="183">
        <f>L207/RES_summary!L$19</f>
        <v>11.296877217451724</v>
      </c>
      <c r="M261" s="183">
        <f>M207/RES_summary!M$19</f>
        <v>10.585927527452467</v>
      </c>
      <c r="N261" s="183">
        <f>N207/RES_summary!N$19</f>
        <v>10.409691938299373</v>
      </c>
      <c r="O261" s="183">
        <f>O207/RES_summary!O$19</f>
        <v>10.525948541307306</v>
      </c>
      <c r="P261" s="183">
        <f>P207/RES_summary!P$19</f>
        <v>10.205843677312247</v>
      </c>
      <c r="Q261" s="183">
        <f>Q207/RES_summary!Q$19</f>
        <v>9.7537108761095581</v>
      </c>
    </row>
    <row r="262" spans="1:17" ht="12" customHeight="1" x14ac:dyDescent="0.25">
      <c r="A262" s="167" t="s">
        <v>143</v>
      </c>
      <c r="B262" s="183">
        <f>B208/RES_summary!B$19</f>
        <v>0</v>
      </c>
      <c r="C262" s="183">
        <f>C208/RES_summary!C$19</f>
        <v>0</v>
      </c>
      <c r="D262" s="183">
        <f>D208/RES_summary!D$19</f>
        <v>0</v>
      </c>
      <c r="E262" s="183">
        <f>E208/RES_summary!E$19</f>
        <v>0</v>
      </c>
      <c r="F262" s="183">
        <f>F208/RES_summary!F$19</f>
        <v>0</v>
      </c>
      <c r="G262" s="183">
        <f>G208/RES_summary!G$19</f>
        <v>0</v>
      </c>
      <c r="H262" s="183">
        <f>H208/RES_summary!H$19</f>
        <v>0</v>
      </c>
      <c r="I262" s="183">
        <f>I208/RES_summary!I$19</f>
        <v>0</v>
      </c>
      <c r="J262" s="183">
        <f>J208/RES_summary!J$19</f>
        <v>0</v>
      </c>
      <c r="K262" s="183">
        <f>K208/RES_summary!K$19</f>
        <v>0</v>
      </c>
      <c r="L262" s="183">
        <f>L208/RES_summary!L$19</f>
        <v>0</v>
      </c>
      <c r="M262" s="183">
        <f>M208/RES_summary!M$19</f>
        <v>0</v>
      </c>
      <c r="N262" s="183">
        <f>N208/RES_summary!N$19</f>
        <v>0</v>
      </c>
      <c r="O262" s="183">
        <f>O208/RES_summary!O$19</f>
        <v>0</v>
      </c>
      <c r="P262" s="183">
        <f>P208/RES_summary!P$19</f>
        <v>0</v>
      </c>
      <c r="Q262" s="183">
        <f>Q208/RES_summary!Q$19</f>
        <v>0</v>
      </c>
    </row>
    <row r="263" spans="1:17" ht="12" customHeight="1" x14ac:dyDescent="0.25">
      <c r="A263" s="166" t="s">
        <v>57</v>
      </c>
      <c r="B263" s="182">
        <f>B209/RES_summary!B$19</f>
        <v>0</v>
      </c>
      <c r="C263" s="182">
        <f>C209/RES_summary!C$19</f>
        <v>0</v>
      </c>
      <c r="D263" s="182">
        <f>D209/RES_summary!D$19</f>
        <v>0</v>
      </c>
      <c r="E263" s="182">
        <f>E209/RES_summary!E$19</f>
        <v>0</v>
      </c>
      <c r="F263" s="182">
        <f>F209/RES_summary!F$19</f>
        <v>0</v>
      </c>
      <c r="G263" s="182">
        <f>G209/RES_summary!G$19</f>
        <v>0</v>
      </c>
      <c r="H263" s="182">
        <f>H209/RES_summary!H$19</f>
        <v>0</v>
      </c>
      <c r="I263" s="182">
        <f>I209/RES_summary!I$19</f>
        <v>0</v>
      </c>
      <c r="J263" s="182">
        <f>J209/RES_summary!J$19</f>
        <v>0</v>
      </c>
      <c r="K263" s="182">
        <f>K209/RES_summary!K$19</f>
        <v>0</v>
      </c>
      <c r="L263" s="182">
        <f>L209/RES_summary!L$19</f>
        <v>0</v>
      </c>
      <c r="M263" s="182">
        <f>M209/RES_summary!M$19</f>
        <v>0</v>
      </c>
      <c r="N263" s="182">
        <f>N209/RES_summary!N$19</f>
        <v>0</v>
      </c>
      <c r="O263" s="182">
        <f>O209/RES_summary!O$19</f>
        <v>0</v>
      </c>
      <c r="P263" s="182">
        <f>P209/RES_summary!P$19</f>
        <v>0</v>
      </c>
      <c r="Q263" s="182">
        <f>Q209/RES_summary!Q$19</f>
        <v>0</v>
      </c>
    </row>
    <row r="264" spans="1:17" ht="12" customHeight="1" x14ac:dyDescent="0.25">
      <c r="A264" s="147" t="s">
        <v>59</v>
      </c>
      <c r="B264" s="181">
        <f>B210/RES_summary!B$19</f>
        <v>0</v>
      </c>
      <c r="C264" s="181">
        <f>C210/RES_summary!C$19</f>
        <v>0</v>
      </c>
      <c r="D264" s="181">
        <f>D210/RES_summary!D$19</f>
        <v>0</v>
      </c>
      <c r="E264" s="181">
        <f>E210/RES_summary!E$19</f>
        <v>0</v>
      </c>
      <c r="F264" s="181">
        <f>F210/RES_summary!F$19</f>
        <v>0</v>
      </c>
      <c r="G264" s="181">
        <f>G210/RES_summary!G$19</f>
        <v>0</v>
      </c>
      <c r="H264" s="181">
        <f>H210/RES_summary!H$19</f>
        <v>0</v>
      </c>
      <c r="I264" s="181">
        <f>I210/RES_summary!I$19</f>
        <v>0</v>
      </c>
      <c r="J264" s="181">
        <f>J210/RES_summary!J$19</f>
        <v>0</v>
      </c>
      <c r="K264" s="181">
        <f>K210/RES_summary!K$19</f>
        <v>0</v>
      </c>
      <c r="L264" s="181">
        <f>L210/RES_summary!L$19</f>
        <v>0</v>
      </c>
      <c r="M264" s="181">
        <f>M210/RES_summary!M$19</f>
        <v>0</v>
      </c>
      <c r="N264" s="181">
        <f>N210/RES_summary!N$19</f>
        <v>0</v>
      </c>
      <c r="O264" s="181">
        <f>O210/RES_summary!O$19</f>
        <v>0</v>
      </c>
      <c r="P264" s="181">
        <f>P210/RES_summary!P$19</f>
        <v>0</v>
      </c>
      <c r="Q264" s="181">
        <f>Q210/RES_summary!Q$19</f>
        <v>0</v>
      </c>
    </row>
    <row r="265" spans="1:17" ht="12" customHeight="1" x14ac:dyDescent="0.25">
      <c r="A265" s="163" t="s">
        <v>142</v>
      </c>
      <c r="B265" s="180">
        <f>B211/RES_summary!B$19</f>
        <v>0</v>
      </c>
      <c r="C265" s="180">
        <f>C211/RES_summary!C$19</f>
        <v>0</v>
      </c>
      <c r="D265" s="180">
        <f>D211/RES_summary!D$19</f>
        <v>0</v>
      </c>
      <c r="E265" s="180">
        <f>E211/RES_summary!E$19</f>
        <v>0</v>
      </c>
      <c r="F265" s="180">
        <f>F211/RES_summary!F$19</f>
        <v>0</v>
      </c>
      <c r="G265" s="180">
        <f>G211/RES_summary!G$19</f>
        <v>0</v>
      </c>
      <c r="H265" s="180">
        <f>H211/RES_summary!H$19</f>
        <v>0</v>
      </c>
      <c r="I265" s="180">
        <f>I211/RES_summary!I$19</f>
        <v>0</v>
      </c>
      <c r="J265" s="180">
        <f>J211/RES_summary!J$19</f>
        <v>0</v>
      </c>
      <c r="K265" s="180">
        <f>K211/RES_summary!K$19</f>
        <v>0</v>
      </c>
      <c r="L265" s="180">
        <f>L211/RES_summary!L$19</f>
        <v>0</v>
      </c>
      <c r="M265" s="180">
        <f>M211/RES_summary!M$19</f>
        <v>0</v>
      </c>
      <c r="N265" s="180">
        <f>N211/RES_summary!N$19</f>
        <v>0</v>
      </c>
      <c r="O265" s="180">
        <f>O211/RES_summary!O$19</f>
        <v>0</v>
      </c>
      <c r="P265" s="180">
        <f>P211/RES_summary!P$19</f>
        <v>0</v>
      </c>
      <c r="Q265" s="180">
        <f>Q211/RES_summary!Q$19</f>
        <v>0</v>
      </c>
    </row>
    <row r="266" spans="1:17" ht="12" customHeight="1" x14ac:dyDescent="0.25">
      <c r="A266" s="161" t="s">
        <v>141</v>
      </c>
      <c r="B266" s="179">
        <f>B212/RES_summary!B$19</f>
        <v>0</v>
      </c>
      <c r="C266" s="179">
        <f>C212/RES_summary!C$19</f>
        <v>0</v>
      </c>
      <c r="D266" s="179">
        <f>D212/RES_summary!D$19</f>
        <v>0</v>
      </c>
      <c r="E266" s="179">
        <f>E212/RES_summary!E$19</f>
        <v>0</v>
      </c>
      <c r="F266" s="179">
        <f>F212/RES_summary!F$19</f>
        <v>0</v>
      </c>
      <c r="G266" s="179">
        <f>G212/RES_summary!G$19</f>
        <v>0</v>
      </c>
      <c r="H266" s="179">
        <f>H212/RES_summary!H$19</f>
        <v>0</v>
      </c>
      <c r="I266" s="179">
        <f>I212/RES_summary!I$19</f>
        <v>0</v>
      </c>
      <c r="J266" s="179">
        <f>J212/RES_summary!J$19</f>
        <v>0</v>
      </c>
      <c r="K266" s="179">
        <f>K212/RES_summary!K$19</f>
        <v>0</v>
      </c>
      <c r="L266" s="179">
        <f>L212/RES_summary!L$19</f>
        <v>0</v>
      </c>
      <c r="M266" s="179">
        <f>M212/RES_summary!M$19</f>
        <v>0</v>
      </c>
      <c r="N266" s="179">
        <f>N212/RES_summary!N$19</f>
        <v>0</v>
      </c>
      <c r="O266" s="179">
        <f>O212/RES_summary!O$19</f>
        <v>0</v>
      </c>
      <c r="P266" s="179">
        <f>P212/RES_summary!P$19</f>
        <v>0</v>
      </c>
      <c r="Q266" s="179">
        <f>Q212/RES_summary!Q$19</f>
        <v>0</v>
      </c>
    </row>
    <row r="267" spans="1:17" ht="12" customHeight="1" x14ac:dyDescent="0.25">
      <c r="A267" s="148" t="s">
        <v>60</v>
      </c>
      <c r="B267" s="177">
        <f>B213/RES_summary!B$19</f>
        <v>0</v>
      </c>
      <c r="C267" s="177">
        <f>C213/RES_summary!C$19</f>
        <v>0</v>
      </c>
      <c r="D267" s="177">
        <f>D213/RES_summary!D$19</f>
        <v>0</v>
      </c>
      <c r="E267" s="177">
        <f>E213/RES_summary!E$19</f>
        <v>0</v>
      </c>
      <c r="F267" s="177">
        <f>F213/RES_summary!F$19</f>
        <v>0</v>
      </c>
      <c r="G267" s="177">
        <f>G213/RES_summary!G$19</f>
        <v>0</v>
      </c>
      <c r="H267" s="177">
        <f>H213/RES_summary!H$19</f>
        <v>0</v>
      </c>
      <c r="I267" s="177">
        <f>I213/RES_summary!I$19</f>
        <v>0</v>
      </c>
      <c r="J267" s="177">
        <f>J213/RES_summary!J$19</f>
        <v>0</v>
      </c>
      <c r="K267" s="177">
        <f>K213/RES_summary!K$19</f>
        <v>0</v>
      </c>
      <c r="L267" s="177">
        <f>L213/RES_summary!L$19</f>
        <v>0</v>
      </c>
      <c r="M267" s="177">
        <f>M213/RES_summary!M$19</f>
        <v>0</v>
      </c>
      <c r="N267" s="177">
        <f>N213/RES_summary!N$19</f>
        <v>0</v>
      </c>
      <c r="O267" s="177">
        <f>O213/RES_summary!O$19</f>
        <v>0</v>
      </c>
      <c r="P267" s="177">
        <f>P213/RES_summary!P$19</f>
        <v>0</v>
      </c>
      <c r="Q267" s="177">
        <f>Q213/RES_summary!Q$19</f>
        <v>0</v>
      </c>
    </row>
    <row r="268" spans="1:17" ht="12" customHeight="1" x14ac:dyDescent="0.25">
      <c r="A268" s="159" t="s">
        <v>59</v>
      </c>
      <c r="B268" s="176">
        <f>B214/RES_summary!B$19</f>
        <v>0</v>
      </c>
      <c r="C268" s="176">
        <f>C214/RES_summary!C$19</f>
        <v>0</v>
      </c>
      <c r="D268" s="176">
        <f>D214/RES_summary!D$19</f>
        <v>0</v>
      </c>
      <c r="E268" s="176">
        <f>E214/RES_summary!E$19</f>
        <v>0</v>
      </c>
      <c r="F268" s="176">
        <f>F214/RES_summary!F$19</f>
        <v>0</v>
      </c>
      <c r="G268" s="176">
        <f>G214/RES_summary!G$19</f>
        <v>0</v>
      </c>
      <c r="H268" s="176">
        <f>H214/RES_summary!H$19</f>
        <v>0</v>
      </c>
      <c r="I268" s="176">
        <f>I214/RES_summary!I$19</f>
        <v>0</v>
      </c>
      <c r="J268" s="176">
        <f>J214/RES_summary!J$19</f>
        <v>0</v>
      </c>
      <c r="K268" s="176">
        <f>K214/RES_summary!K$19</f>
        <v>0</v>
      </c>
      <c r="L268" s="176">
        <f>L214/RES_summary!L$19</f>
        <v>0</v>
      </c>
      <c r="M268" s="176">
        <f>M214/RES_summary!M$19</f>
        <v>0</v>
      </c>
      <c r="N268" s="176">
        <f>N214/RES_summary!N$19</f>
        <v>0</v>
      </c>
      <c r="O268" s="176">
        <f>O214/RES_summary!O$19</f>
        <v>0</v>
      </c>
      <c r="P268" s="176">
        <f>P214/RES_summary!P$19</f>
        <v>0</v>
      </c>
      <c r="Q268" s="176">
        <f>Q214/RES_summary!Q$19</f>
        <v>0</v>
      </c>
    </row>
    <row r="269" spans="1:17" ht="12" customHeight="1" x14ac:dyDescent="0.25">
      <c r="A269" s="158" t="s">
        <v>62</v>
      </c>
      <c r="B269" s="178">
        <f>B215/RES_summary!B$19</f>
        <v>1.3216895990276805</v>
      </c>
      <c r="C269" s="178">
        <f>C215/RES_summary!C$19</f>
        <v>1.2560449308468387</v>
      </c>
      <c r="D269" s="178">
        <f>D215/RES_summary!D$19</f>
        <v>1.2300500552832438</v>
      </c>
      <c r="E269" s="178">
        <f>E215/RES_summary!E$19</f>
        <v>1.1959888748531451</v>
      </c>
      <c r="F269" s="178">
        <f>F215/RES_summary!F$19</f>
        <v>1.2501523300227351</v>
      </c>
      <c r="G269" s="178">
        <f>G215/RES_summary!G$19</f>
        <v>1.3360657880236666</v>
      </c>
      <c r="H269" s="178">
        <f>H215/RES_summary!H$19</f>
        <v>1.3494222109902394</v>
      </c>
      <c r="I269" s="178">
        <f>I215/RES_summary!I$19</f>
        <v>1.1405074514215154</v>
      </c>
      <c r="J269" s="178">
        <f>J215/RES_summary!J$19</f>
        <v>1.1104134127724758</v>
      </c>
      <c r="K269" s="178">
        <f>K215/RES_summary!K$19</f>
        <v>0.98457327109655268</v>
      </c>
      <c r="L269" s="178">
        <f>L215/RES_summary!L$19</f>
        <v>1.0319628498579425</v>
      </c>
      <c r="M269" s="178">
        <f>M215/RES_summary!M$19</f>
        <v>1.0802759956449426</v>
      </c>
      <c r="N269" s="178">
        <f>N215/RES_summary!N$19</f>
        <v>1.1386827744618051</v>
      </c>
      <c r="O269" s="178">
        <f>O215/RES_summary!O$19</f>
        <v>1.1670084782296717</v>
      </c>
      <c r="P269" s="178">
        <f>P215/RES_summary!P$19</f>
        <v>1.2882686554859564</v>
      </c>
      <c r="Q269" s="178">
        <f>Q215/RES_summary!Q$19</f>
        <v>1.0017357401615195</v>
      </c>
    </row>
    <row r="270" spans="1:17" ht="12" customHeight="1" x14ac:dyDescent="0.25">
      <c r="A270" s="23" t="s">
        <v>57</v>
      </c>
      <c r="B270" s="177">
        <f>B216/RES_summary!B$19</f>
        <v>3.6826564895984948</v>
      </c>
      <c r="C270" s="177">
        <f>C216/RES_summary!C$19</f>
        <v>3.9027110351312486</v>
      </c>
      <c r="D270" s="177">
        <f>D216/RES_summary!D$19</f>
        <v>4.163246340958672</v>
      </c>
      <c r="E270" s="177">
        <f>E216/RES_summary!E$19</f>
        <v>4.0995040348881906</v>
      </c>
      <c r="F270" s="177">
        <f>F216/RES_summary!F$19</f>
        <v>4.036469700257908</v>
      </c>
      <c r="G270" s="177">
        <f>G216/RES_summary!G$19</f>
        <v>3.760011768772487</v>
      </c>
      <c r="H270" s="177">
        <f>H216/RES_summary!H$19</f>
        <v>3.7298636393662807</v>
      </c>
      <c r="I270" s="177">
        <f>I216/RES_summary!I$19</f>
        <v>3.7741911925816916</v>
      </c>
      <c r="J270" s="177">
        <f>J216/RES_summary!J$19</f>
        <v>3.7745312621565175</v>
      </c>
      <c r="K270" s="177">
        <f>K216/RES_summary!K$19</f>
        <v>4.0369234472201372</v>
      </c>
      <c r="L270" s="177">
        <f>L216/RES_summary!L$19</f>
        <v>4.4471582901949906</v>
      </c>
      <c r="M270" s="177">
        <f>M216/RES_summary!M$19</f>
        <v>3.5225441663921022</v>
      </c>
      <c r="N270" s="177">
        <f>N216/RES_summary!N$19</f>
        <v>3.9063479535447976</v>
      </c>
      <c r="O270" s="177">
        <f>O216/RES_summary!O$19</f>
        <v>4.1836152993139191</v>
      </c>
      <c r="P270" s="177">
        <f>P216/RES_summary!P$19</f>
        <v>4.3258251843073596</v>
      </c>
      <c r="Q270" s="177">
        <f>Q216/RES_summary!Q$19</f>
        <v>4.3838502207402952</v>
      </c>
    </row>
    <row r="271" spans="1:17" ht="12" customHeight="1" x14ac:dyDescent="0.25">
      <c r="A271" s="29" t="s">
        <v>140</v>
      </c>
      <c r="B271" s="176">
        <f>B217/RES_summary!B$19</f>
        <v>0</v>
      </c>
      <c r="C271" s="176">
        <f>C217/RES_summary!C$19</f>
        <v>0</v>
      </c>
      <c r="D271" s="176">
        <f>D217/RES_summary!D$19</f>
        <v>0</v>
      </c>
      <c r="E271" s="176">
        <f>E217/RES_summary!E$19</f>
        <v>0</v>
      </c>
      <c r="F271" s="176">
        <f>F217/RES_summary!F$19</f>
        <v>0</v>
      </c>
      <c r="G271" s="176">
        <f>G217/RES_summary!G$19</f>
        <v>0</v>
      </c>
      <c r="H271" s="176">
        <f>H217/RES_summary!H$19</f>
        <v>0</v>
      </c>
      <c r="I271" s="176">
        <f>I217/RES_summary!I$19</f>
        <v>0</v>
      </c>
      <c r="J271" s="176">
        <f>J217/RES_summary!J$19</f>
        <v>0</v>
      </c>
      <c r="K271" s="176">
        <f>K217/RES_summary!K$19</f>
        <v>0</v>
      </c>
      <c r="L271" s="176">
        <f>L217/RES_summary!L$19</f>
        <v>0</v>
      </c>
      <c r="M271" s="176">
        <f>M217/RES_summary!M$19</f>
        <v>0</v>
      </c>
      <c r="N271" s="176">
        <f>N217/RES_summary!N$19</f>
        <v>0</v>
      </c>
      <c r="O271" s="176">
        <f>O217/RES_summary!O$19</f>
        <v>0</v>
      </c>
      <c r="P271" s="176">
        <f>P217/RES_summary!P$19</f>
        <v>0</v>
      </c>
      <c r="Q271" s="176">
        <f>Q217/RES_summary!Q$19</f>
        <v>0</v>
      </c>
    </row>
    <row r="273" spans="1:17" s="28" customFormat="1" ht="12" customHeight="1" x14ac:dyDescent="0.25">
      <c r="A273" s="187" t="s">
        <v>194</v>
      </c>
      <c r="B273" s="186"/>
      <c r="C273" s="185"/>
      <c r="D273" s="185"/>
      <c r="E273" s="185"/>
      <c r="F273" s="185"/>
      <c r="G273" s="185"/>
      <c r="H273" s="185"/>
      <c r="I273" s="185"/>
      <c r="J273" s="185"/>
      <c r="K273" s="185"/>
      <c r="L273" s="185"/>
      <c r="M273" s="185"/>
      <c r="N273" s="185"/>
      <c r="O273" s="185"/>
      <c r="P273" s="185"/>
      <c r="Q273" s="185"/>
    </row>
    <row r="275" spans="1:17" ht="12" customHeight="1" x14ac:dyDescent="0.25">
      <c r="A275" s="152" t="s">
        <v>193</v>
      </c>
      <c r="B275" s="168"/>
      <c r="C275" s="168">
        <f>SUM(C276,C278,C280,C289)</f>
        <v>2.0940342073405692E-2</v>
      </c>
      <c r="D275" s="168">
        <f t="shared" ref="D275:Q275" si="74">SUM(D276,D278,D280,D289)</f>
        <v>3.4377818978309785E-2</v>
      </c>
      <c r="E275" s="168">
        <f t="shared" si="74"/>
        <v>0.10629282526377763</v>
      </c>
      <c r="F275" s="168">
        <f t="shared" si="74"/>
        <v>0.1743695602602808</v>
      </c>
      <c r="G275" s="168">
        <f t="shared" si="74"/>
        <v>2.6966572122967252E-2</v>
      </c>
      <c r="H275" s="168">
        <f t="shared" si="74"/>
        <v>0.79324920180569636</v>
      </c>
      <c r="I275" s="168">
        <f t="shared" si="74"/>
        <v>1.0181496313630036</v>
      </c>
      <c r="J275" s="168">
        <f t="shared" si="74"/>
        <v>7.7653207896814902E-2</v>
      </c>
      <c r="K275" s="168">
        <f t="shared" si="74"/>
        <v>0.22824777873873262</v>
      </c>
      <c r="L275" s="168">
        <f t="shared" si="74"/>
        <v>5.1570903541520129E-2</v>
      </c>
      <c r="M275" s="168">
        <f t="shared" si="74"/>
        <v>2.466466933479965E-2</v>
      </c>
      <c r="N275" s="168">
        <f t="shared" si="74"/>
        <v>2.5612583961359937E-2</v>
      </c>
      <c r="O275" s="168">
        <f t="shared" si="74"/>
        <v>4.5988076545077659E-2</v>
      </c>
      <c r="P275" s="168">
        <f t="shared" si="74"/>
        <v>4.7531147195408199E-2</v>
      </c>
      <c r="Q275" s="168">
        <f t="shared" si="74"/>
        <v>0.11454956666525537</v>
      </c>
    </row>
    <row r="276" spans="1:17" ht="12" customHeight="1" x14ac:dyDescent="0.25">
      <c r="A276" s="158" t="s">
        <v>65</v>
      </c>
      <c r="B276" s="157"/>
      <c r="C276" s="157">
        <f>C277</f>
        <v>1.7498775059841005E-2</v>
      </c>
      <c r="D276" s="157">
        <f t="shared" ref="D276:Q276" si="75">D277</f>
        <v>2.8624550043391508E-2</v>
      </c>
      <c r="E276" s="157">
        <f t="shared" si="75"/>
        <v>8.8600047928089537E-2</v>
      </c>
      <c r="F276" s="157">
        <f t="shared" si="75"/>
        <v>0.14392013461516046</v>
      </c>
      <c r="G276" s="157">
        <f t="shared" si="75"/>
        <v>2.2335286385441251E-2</v>
      </c>
      <c r="H276" s="157">
        <f t="shared" si="75"/>
        <v>0.64983527597050184</v>
      </c>
      <c r="I276" s="157">
        <f t="shared" si="75"/>
        <v>0.83023883009282717</v>
      </c>
      <c r="J276" s="157">
        <f t="shared" si="75"/>
        <v>6.3313323690929429E-2</v>
      </c>
      <c r="K276" s="157">
        <f t="shared" si="75"/>
        <v>0.18691677566124582</v>
      </c>
      <c r="L276" s="157">
        <f t="shared" si="75"/>
        <v>4.2213491524924998E-2</v>
      </c>
      <c r="M276" s="157">
        <f t="shared" si="75"/>
        <v>2.0657856128847695E-2</v>
      </c>
      <c r="N276" s="157">
        <f t="shared" si="75"/>
        <v>2.125661280691931E-2</v>
      </c>
      <c r="O276" s="157">
        <f t="shared" si="75"/>
        <v>3.7694521308328281E-2</v>
      </c>
      <c r="P276" s="157">
        <f t="shared" si="75"/>
        <v>3.824330754087233E-2</v>
      </c>
      <c r="Q276" s="157">
        <f t="shared" si="75"/>
        <v>9.0845055122245416E-2</v>
      </c>
    </row>
    <row r="277" spans="1:17" ht="12" customHeight="1" x14ac:dyDescent="0.25">
      <c r="A277" s="23" t="s">
        <v>60</v>
      </c>
      <c r="B277" s="57"/>
      <c r="C277" s="57">
        <f>RES_hhdet_in_fec!C$163</f>
        <v>1.7498775059841005E-2</v>
      </c>
      <c r="D277" s="57">
        <f>RES_hhdet_in_fec!D$163</f>
        <v>2.8624550043391508E-2</v>
      </c>
      <c r="E277" s="57">
        <f>RES_hhdet_in_fec!E$163</f>
        <v>8.8600047928089537E-2</v>
      </c>
      <c r="F277" s="57">
        <f>RES_hhdet_in_fec!F$163</f>
        <v>0.14392013461516046</v>
      </c>
      <c r="G277" s="57">
        <f>RES_hhdet_in_fec!G$163</f>
        <v>2.2335286385441251E-2</v>
      </c>
      <c r="H277" s="57">
        <f>RES_hhdet_in_fec!H$163</f>
        <v>0.64983527597050184</v>
      </c>
      <c r="I277" s="57">
        <f>RES_hhdet_in_fec!I$163</f>
        <v>0.83023883009282717</v>
      </c>
      <c r="J277" s="57">
        <f>RES_hhdet_in_fec!J$163</f>
        <v>6.3313323690929429E-2</v>
      </c>
      <c r="K277" s="57">
        <f>RES_hhdet_in_fec!K$163</f>
        <v>0.18691677566124582</v>
      </c>
      <c r="L277" s="57">
        <f>RES_hhdet_in_fec!L$163</f>
        <v>4.2213491524924998E-2</v>
      </c>
      <c r="M277" s="57">
        <f>RES_hhdet_in_fec!M$163</f>
        <v>2.0657856128847695E-2</v>
      </c>
      <c r="N277" s="57">
        <f>RES_hhdet_in_fec!N$163</f>
        <v>2.125661280691931E-2</v>
      </c>
      <c r="O277" s="57">
        <f>RES_hhdet_in_fec!O$163</f>
        <v>3.7694521308328281E-2</v>
      </c>
      <c r="P277" s="57">
        <f>RES_hhdet_in_fec!P$163</f>
        <v>3.824330754087233E-2</v>
      </c>
      <c r="Q277" s="57">
        <f>RES_hhdet_in_fec!Q$163</f>
        <v>9.0845055122245416E-2</v>
      </c>
    </row>
    <row r="278" spans="1:17" ht="12" customHeight="1" x14ac:dyDescent="0.25">
      <c r="A278" s="158" t="s">
        <v>112</v>
      </c>
      <c r="B278" s="157"/>
      <c r="C278" s="157">
        <f>C279</f>
        <v>0</v>
      </c>
      <c r="D278" s="157">
        <f t="shared" ref="D278:Q278" si="76">D279</f>
        <v>0</v>
      </c>
      <c r="E278" s="157">
        <f t="shared" si="76"/>
        <v>0</v>
      </c>
      <c r="F278" s="157">
        <f t="shared" si="76"/>
        <v>0</v>
      </c>
      <c r="G278" s="157">
        <f t="shared" si="76"/>
        <v>0</v>
      </c>
      <c r="H278" s="157">
        <f t="shared" si="76"/>
        <v>0</v>
      </c>
      <c r="I278" s="157">
        <f t="shared" si="76"/>
        <v>0</v>
      </c>
      <c r="J278" s="157">
        <f t="shared" si="76"/>
        <v>0</v>
      </c>
      <c r="K278" s="157">
        <f t="shared" si="76"/>
        <v>0</v>
      </c>
      <c r="L278" s="157">
        <f t="shared" si="76"/>
        <v>0</v>
      </c>
      <c r="M278" s="157">
        <f t="shared" si="76"/>
        <v>1.5178781789770126E-5</v>
      </c>
      <c r="N278" s="157">
        <f t="shared" si="76"/>
        <v>2.8683029337773106E-5</v>
      </c>
      <c r="O278" s="157">
        <f t="shared" si="76"/>
        <v>2.8332498309911861E-5</v>
      </c>
      <c r="P278" s="157">
        <f t="shared" si="76"/>
        <v>1.3370075556224338E-5</v>
      </c>
      <c r="Q278" s="157">
        <f t="shared" si="76"/>
        <v>6.8379937802246223E-5</v>
      </c>
    </row>
    <row r="279" spans="1:17" ht="12" customHeight="1" x14ac:dyDescent="0.25">
      <c r="A279" s="23" t="s">
        <v>60</v>
      </c>
      <c r="B279" s="156"/>
      <c r="C279" s="156">
        <f>RES_hhdet_in_fec!C$165</f>
        <v>0</v>
      </c>
      <c r="D279" s="156">
        <f>RES_hhdet_in_fec!D$165</f>
        <v>0</v>
      </c>
      <c r="E279" s="156">
        <f>RES_hhdet_in_fec!E$165</f>
        <v>0</v>
      </c>
      <c r="F279" s="156">
        <f>RES_hhdet_in_fec!F$165</f>
        <v>0</v>
      </c>
      <c r="G279" s="156">
        <f>RES_hhdet_in_fec!G$165</f>
        <v>0</v>
      </c>
      <c r="H279" s="156">
        <f>RES_hhdet_in_fec!H$165</f>
        <v>0</v>
      </c>
      <c r="I279" s="156">
        <f>RES_hhdet_in_fec!I$165</f>
        <v>0</v>
      </c>
      <c r="J279" s="156">
        <f>RES_hhdet_in_fec!J$165</f>
        <v>0</v>
      </c>
      <c r="K279" s="156">
        <f>RES_hhdet_in_fec!K$165</f>
        <v>0</v>
      </c>
      <c r="L279" s="156">
        <f>RES_hhdet_in_fec!L$165</f>
        <v>0</v>
      </c>
      <c r="M279" s="156">
        <f>RES_hhdet_in_fec!M$165</f>
        <v>1.5178781789770126E-5</v>
      </c>
      <c r="N279" s="156">
        <f>RES_hhdet_in_fec!N$165</f>
        <v>2.8683029337773106E-5</v>
      </c>
      <c r="O279" s="156">
        <f>RES_hhdet_in_fec!O$165</f>
        <v>2.8332498309911861E-5</v>
      </c>
      <c r="P279" s="156">
        <f>RES_hhdet_in_fec!P$165</f>
        <v>1.3370075556224338E-5</v>
      </c>
      <c r="Q279" s="156">
        <f>RES_hhdet_in_fec!Q$165</f>
        <v>6.8379937802246223E-5</v>
      </c>
    </row>
    <row r="280" spans="1:17" ht="12" customHeight="1" x14ac:dyDescent="0.25">
      <c r="A280" s="158" t="s">
        <v>63</v>
      </c>
      <c r="B280" s="157"/>
      <c r="C280" s="157">
        <f>SUM(C281:C282,C285:C286)</f>
        <v>2.7502586204866224E-3</v>
      </c>
      <c r="D280" s="157">
        <f t="shared" ref="D280:Q280" si="77">SUM(D281:D282,D285:D286)</f>
        <v>4.5008720810639467E-3</v>
      </c>
      <c r="E280" s="157">
        <f t="shared" si="77"/>
        <v>1.406031210485365E-2</v>
      </c>
      <c r="F280" s="157">
        <f t="shared" si="77"/>
        <v>2.4365279757214579E-2</v>
      </c>
      <c r="G280" s="157">
        <f t="shared" si="77"/>
        <v>3.7828959512476328E-3</v>
      </c>
      <c r="H280" s="157">
        <f t="shared" si="77"/>
        <v>0.11810889931021797</v>
      </c>
      <c r="I280" s="157">
        <f t="shared" si="77"/>
        <v>0.15500898115037401</v>
      </c>
      <c r="J280" s="157">
        <f t="shared" si="77"/>
        <v>1.1834518044550662E-2</v>
      </c>
      <c r="K280" s="157">
        <f t="shared" si="77"/>
        <v>3.3490497205703199E-2</v>
      </c>
      <c r="L280" s="157">
        <f t="shared" si="77"/>
        <v>7.2990109853446495E-3</v>
      </c>
      <c r="M280" s="157">
        <f t="shared" si="77"/>
        <v>3.13883830135538E-3</v>
      </c>
      <c r="N280" s="157">
        <f t="shared" si="77"/>
        <v>3.40464800269097E-3</v>
      </c>
      <c r="O280" s="157">
        <f t="shared" si="77"/>
        <v>6.3583201948646095E-3</v>
      </c>
      <c r="P280" s="157">
        <f t="shared" si="77"/>
        <v>7.1879770568393864E-3</v>
      </c>
      <c r="Q280" s="157">
        <f t="shared" si="77"/>
        <v>1.8067070572749165E-2</v>
      </c>
    </row>
    <row r="281" spans="1:17" ht="12" customHeight="1" x14ac:dyDescent="0.25">
      <c r="A281" s="167" t="s">
        <v>144</v>
      </c>
      <c r="B281" s="132"/>
      <c r="C281" s="132">
        <f>RES_hhdet_in_fec!C$167</f>
        <v>0</v>
      </c>
      <c r="D281" s="132">
        <f>RES_hhdet_in_fec!D$167</f>
        <v>0</v>
      </c>
      <c r="E281" s="132">
        <f>RES_hhdet_in_fec!E$167</f>
        <v>0</v>
      </c>
      <c r="F281" s="132">
        <f>RES_hhdet_in_fec!F$167</f>
        <v>0</v>
      </c>
      <c r="G281" s="132">
        <f>RES_hhdet_in_fec!G$167</f>
        <v>0</v>
      </c>
      <c r="H281" s="132">
        <f>RES_hhdet_in_fec!H$167</f>
        <v>0</v>
      </c>
      <c r="I281" s="132">
        <f>RES_hhdet_in_fec!I$167</f>
        <v>0</v>
      </c>
      <c r="J281" s="132">
        <f>RES_hhdet_in_fec!J$167</f>
        <v>0</v>
      </c>
      <c r="K281" s="132">
        <f>RES_hhdet_in_fec!K$167</f>
        <v>0</v>
      </c>
      <c r="L281" s="132">
        <f>RES_hhdet_in_fec!L$167</f>
        <v>0</v>
      </c>
      <c r="M281" s="132">
        <f>RES_hhdet_in_fec!M$167</f>
        <v>0</v>
      </c>
      <c r="N281" s="132">
        <f>RES_hhdet_in_fec!N$167</f>
        <v>0</v>
      </c>
      <c r="O281" s="132">
        <f>RES_hhdet_in_fec!O$167</f>
        <v>0</v>
      </c>
      <c r="P281" s="132">
        <f>RES_hhdet_in_fec!P$167</f>
        <v>0</v>
      </c>
      <c r="Q281" s="132">
        <f>RES_hhdet_in_fec!Q$167</f>
        <v>0</v>
      </c>
    </row>
    <row r="282" spans="1:17" ht="12" customHeight="1" x14ac:dyDescent="0.25">
      <c r="A282" s="167" t="s">
        <v>143</v>
      </c>
      <c r="B282" s="132"/>
      <c r="C282" s="132">
        <f>SUM(C283:C284)</f>
        <v>0</v>
      </c>
      <c r="D282" s="132">
        <f t="shared" ref="D282:Q282" si="78">SUM(D283:D284)</f>
        <v>0</v>
      </c>
      <c r="E282" s="132">
        <f t="shared" si="78"/>
        <v>0</v>
      </c>
      <c r="F282" s="132">
        <f t="shared" si="78"/>
        <v>0</v>
      </c>
      <c r="G282" s="132">
        <f t="shared" si="78"/>
        <v>0</v>
      </c>
      <c r="H282" s="132">
        <f t="shared" si="78"/>
        <v>0</v>
      </c>
      <c r="I282" s="132">
        <f t="shared" si="78"/>
        <v>0</v>
      </c>
      <c r="J282" s="132">
        <f t="shared" si="78"/>
        <v>0</v>
      </c>
      <c r="K282" s="132">
        <f t="shared" si="78"/>
        <v>0</v>
      </c>
      <c r="L282" s="132">
        <f t="shared" si="78"/>
        <v>0</v>
      </c>
      <c r="M282" s="132">
        <f t="shared" si="78"/>
        <v>0</v>
      </c>
      <c r="N282" s="132">
        <f t="shared" si="78"/>
        <v>0</v>
      </c>
      <c r="O282" s="132">
        <f t="shared" si="78"/>
        <v>0</v>
      </c>
      <c r="P282" s="132">
        <f t="shared" si="78"/>
        <v>0</v>
      </c>
      <c r="Q282" s="132">
        <f t="shared" si="78"/>
        <v>0</v>
      </c>
    </row>
    <row r="283" spans="1:17" ht="12" customHeight="1" x14ac:dyDescent="0.25">
      <c r="A283" s="166" t="s">
        <v>57</v>
      </c>
      <c r="B283" s="165"/>
      <c r="C283" s="165">
        <f>RES_hhdet_in_fec!C$169</f>
        <v>0</v>
      </c>
      <c r="D283" s="165">
        <f>RES_hhdet_in_fec!D$169</f>
        <v>0</v>
      </c>
      <c r="E283" s="165">
        <f>RES_hhdet_in_fec!E$169</f>
        <v>0</v>
      </c>
      <c r="F283" s="165">
        <f>RES_hhdet_in_fec!F$169</f>
        <v>0</v>
      </c>
      <c r="G283" s="165">
        <f>RES_hhdet_in_fec!G$169</f>
        <v>0</v>
      </c>
      <c r="H283" s="165">
        <f>RES_hhdet_in_fec!H$169</f>
        <v>0</v>
      </c>
      <c r="I283" s="165">
        <f>RES_hhdet_in_fec!I$169</f>
        <v>0</v>
      </c>
      <c r="J283" s="165">
        <f>RES_hhdet_in_fec!J$169</f>
        <v>0</v>
      </c>
      <c r="K283" s="165">
        <f>RES_hhdet_in_fec!K$169</f>
        <v>0</v>
      </c>
      <c r="L283" s="165">
        <f>RES_hhdet_in_fec!L$169</f>
        <v>0</v>
      </c>
      <c r="M283" s="165">
        <f>RES_hhdet_in_fec!M$169</f>
        <v>0</v>
      </c>
      <c r="N283" s="165">
        <f>RES_hhdet_in_fec!N$169</f>
        <v>0</v>
      </c>
      <c r="O283" s="165">
        <f>RES_hhdet_in_fec!O$169</f>
        <v>0</v>
      </c>
      <c r="P283" s="165">
        <f>RES_hhdet_in_fec!P$169</f>
        <v>0</v>
      </c>
      <c r="Q283" s="165">
        <f>RES_hhdet_in_fec!Q$169</f>
        <v>0</v>
      </c>
    </row>
    <row r="284" spans="1:17" ht="12" customHeight="1" x14ac:dyDescent="0.25">
      <c r="A284" s="147" t="s">
        <v>59</v>
      </c>
      <c r="B284" s="164"/>
      <c r="C284" s="164">
        <f>RES_hhdet_in_fec!C$170</f>
        <v>0</v>
      </c>
      <c r="D284" s="164">
        <f>RES_hhdet_in_fec!D$170</f>
        <v>0</v>
      </c>
      <c r="E284" s="164">
        <f>RES_hhdet_in_fec!E$170</f>
        <v>0</v>
      </c>
      <c r="F284" s="164">
        <f>RES_hhdet_in_fec!F$170</f>
        <v>0</v>
      </c>
      <c r="G284" s="164">
        <f>RES_hhdet_in_fec!G$170</f>
        <v>0</v>
      </c>
      <c r="H284" s="164">
        <f>RES_hhdet_in_fec!H$170</f>
        <v>0</v>
      </c>
      <c r="I284" s="164">
        <f>RES_hhdet_in_fec!I$170</f>
        <v>0</v>
      </c>
      <c r="J284" s="164">
        <f>RES_hhdet_in_fec!J$170</f>
        <v>0</v>
      </c>
      <c r="K284" s="164">
        <f>RES_hhdet_in_fec!K$170</f>
        <v>0</v>
      </c>
      <c r="L284" s="164">
        <f>RES_hhdet_in_fec!L$170</f>
        <v>0</v>
      </c>
      <c r="M284" s="164">
        <f>RES_hhdet_in_fec!M$170</f>
        <v>0</v>
      </c>
      <c r="N284" s="164">
        <f>RES_hhdet_in_fec!N$170</f>
        <v>0</v>
      </c>
      <c r="O284" s="164">
        <f>RES_hhdet_in_fec!O$170</f>
        <v>0</v>
      </c>
      <c r="P284" s="164">
        <f>RES_hhdet_in_fec!P$170</f>
        <v>0</v>
      </c>
      <c r="Q284" s="164">
        <f>RES_hhdet_in_fec!Q$170</f>
        <v>0</v>
      </c>
    </row>
    <row r="285" spans="1:17" ht="12" customHeight="1" x14ac:dyDescent="0.25">
      <c r="A285" s="163" t="s">
        <v>142</v>
      </c>
      <c r="B285" s="162"/>
      <c r="C285" s="162">
        <f>RES_hhdet_in_fec!C$171</f>
        <v>2.7502586204866224E-3</v>
      </c>
      <c r="D285" s="162">
        <f>RES_hhdet_in_fec!D$171</f>
        <v>4.5008720810639467E-3</v>
      </c>
      <c r="E285" s="162">
        <f>RES_hhdet_in_fec!E$171</f>
        <v>1.406031210485365E-2</v>
      </c>
      <c r="F285" s="162">
        <f>RES_hhdet_in_fec!F$171</f>
        <v>2.4365279757214579E-2</v>
      </c>
      <c r="G285" s="162">
        <f>RES_hhdet_in_fec!G$171</f>
        <v>3.7828959512476328E-3</v>
      </c>
      <c r="H285" s="162">
        <f>RES_hhdet_in_fec!H$171</f>
        <v>0.11810889931021797</v>
      </c>
      <c r="I285" s="162">
        <f>RES_hhdet_in_fec!I$171</f>
        <v>0.15500898115037401</v>
      </c>
      <c r="J285" s="162">
        <f>RES_hhdet_in_fec!J$171</f>
        <v>1.1834518044550662E-2</v>
      </c>
      <c r="K285" s="162">
        <f>RES_hhdet_in_fec!K$171</f>
        <v>3.3490497205703199E-2</v>
      </c>
      <c r="L285" s="162">
        <f>RES_hhdet_in_fec!L$171</f>
        <v>7.2990109853446495E-3</v>
      </c>
      <c r="M285" s="162">
        <f>RES_hhdet_in_fec!M$171</f>
        <v>3.13883830135538E-3</v>
      </c>
      <c r="N285" s="162">
        <f>RES_hhdet_in_fec!N$171</f>
        <v>3.40464800269097E-3</v>
      </c>
      <c r="O285" s="162">
        <f>RES_hhdet_in_fec!O$171</f>
        <v>6.3583201948646095E-3</v>
      </c>
      <c r="P285" s="162">
        <f>RES_hhdet_in_fec!P$171</f>
        <v>7.1879770568393864E-3</v>
      </c>
      <c r="Q285" s="162">
        <f>RES_hhdet_in_fec!Q$171</f>
        <v>1.8067070572749165E-2</v>
      </c>
    </row>
    <row r="286" spans="1:17" ht="12" customHeight="1" x14ac:dyDescent="0.25">
      <c r="A286" s="161" t="s">
        <v>141</v>
      </c>
      <c r="B286" s="160"/>
      <c r="C286" s="160">
        <f>SUM(C287:C288)</f>
        <v>0</v>
      </c>
      <c r="D286" s="160">
        <f t="shared" ref="D286:Q286" si="79">SUM(D287:D288)</f>
        <v>0</v>
      </c>
      <c r="E286" s="160">
        <f t="shared" si="79"/>
        <v>0</v>
      </c>
      <c r="F286" s="160">
        <f t="shared" si="79"/>
        <v>0</v>
      </c>
      <c r="G286" s="160">
        <f t="shared" si="79"/>
        <v>0</v>
      </c>
      <c r="H286" s="160">
        <f t="shared" si="79"/>
        <v>0</v>
      </c>
      <c r="I286" s="160">
        <f t="shared" si="79"/>
        <v>0</v>
      </c>
      <c r="J286" s="160">
        <f t="shared" si="79"/>
        <v>0</v>
      </c>
      <c r="K286" s="160">
        <f t="shared" si="79"/>
        <v>0</v>
      </c>
      <c r="L286" s="160">
        <f t="shared" si="79"/>
        <v>0</v>
      </c>
      <c r="M286" s="160">
        <f t="shared" si="79"/>
        <v>0</v>
      </c>
      <c r="N286" s="160">
        <f t="shared" si="79"/>
        <v>0</v>
      </c>
      <c r="O286" s="160">
        <f t="shared" si="79"/>
        <v>0</v>
      </c>
      <c r="P286" s="160">
        <f t="shared" si="79"/>
        <v>0</v>
      </c>
      <c r="Q286" s="160">
        <f t="shared" si="79"/>
        <v>0</v>
      </c>
    </row>
    <row r="287" spans="1:17" ht="12" customHeight="1" x14ac:dyDescent="0.25">
      <c r="A287" s="148" t="s">
        <v>60</v>
      </c>
      <c r="B287" s="156"/>
      <c r="C287" s="156">
        <f>RES_hhdet_in_fec!C$173</f>
        <v>0</v>
      </c>
      <c r="D287" s="156">
        <f>RES_hhdet_in_fec!D$173</f>
        <v>0</v>
      </c>
      <c r="E287" s="156">
        <f>RES_hhdet_in_fec!E$173</f>
        <v>0</v>
      </c>
      <c r="F287" s="156">
        <f>RES_hhdet_in_fec!F$173</f>
        <v>0</v>
      </c>
      <c r="G287" s="156">
        <f>RES_hhdet_in_fec!G$173</f>
        <v>0</v>
      </c>
      <c r="H287" s="156">
        <f>RES_hhdet_in_fec!H$173</f>
        <v>0</v>
      </c>
      <c r="I287" s="156">
        <f>RES_hhdet_in_fec!I$173</f>
        <v>0</v>
      </c>
      <c r="J287" s="156">
        <f>RES_hhdet_in_fec!J$173</f>
        <v>0</v>
      </c>
      <c r="K287" s="156">
        <f>RES_hhdet_in_fec!K$173</f>
        <v>0</v>
      </c>
      <c r="L287" s="156">
        <f>RES_hhdet_in_fec!L$173</f>
        <v>0</v>
      </c>
      <c r="M287" s="156">
        <f>RES_hhdet_in_fec!M$173</f>
        <v>0</v>
      </c>
      <c r="N287" s="156">
        <f>RES_hhdet_in_fec!N$173</f>
        <v>0</v>
      </c>
      <c r="O287" s="156">
        <f>RES_hhdet_in_fec!O$173</f>
        <v>0</v>
      </c>
      <c r="P287" s="156">
        <f>RES_hhdet_in_fec!P$173</f>
        <v>0</v>
      </c>
      <c r="Q287" s="156">
        <f>RES_hhdet_in_fec!Q$173</f>
        <v>0</v>
      </c>
    </row>
    <row r="288" spans="1:17" ht="12" customHeight="1" x14ac:dyDescent="0.25">
      <c r="A288" s="159" t="s">
        <v>59</v>
      </c>
      <c r="B288" s="57"/>
      <c r="C288" s="57">
        <f>RES_hhdet_in_fec!C$174</f>
        <v>0</v>
      </c>
      <c r="D288" s="57">
        <f>RES_hhdet_in_fec!D$174</f>
        <v>0</v>
      </c>
      <c r="E288" s="57">
        <f>RES_hhdet_in_fec!E$174</f>
        <v>0</v>
      </c>
      <c r="F288" s="57">
        <f>RES_hhdet_in_fec!F$174</f>
        <v>0</v>
      </c>
      <c r="G288" s="57">
        <f>RES_hhdet_in_fec!G$174</f>
        <v>0</v>
      </c>
      <c r="H288" s="57">
        <f>RES_hhdet_in_fec!H$174</f>
        <v>0</v>
      </c>
      <c r="I288" s="57">
        <f>RES_hhdet_in_fec!I$174</f>
        <v>0</v>
      </c>
      <c r="J288" s="57">
        <f>RES_hhdet_in_fec!J$174</f>
        <v>0</v>
      </c>
      <c r="K288" s="57">
        <f>RES_hhdet_in_fec!K$174</f>
        <v>0</v>
      </c>
      <c r="L288" s="57">
        <f>RES_hhdet_in_fec!L$174</f>
        <v>0</v>
      </c>
      <c r="M288" s="57">
        <f>RES_hhdet_in_fec!M$174</f>
        <v>0</v>
      </c>
      <c r="N288" s="57">
        <f>RES_hhdet_in_fec!N$174</f>
        <v>0</v>
      </c>
      <c r="O288" s="57">
        <f>RES_hhdet_in_fec!O$174</f>
        <v>0</v>
      </c>
      <c r="P288" s="57">
        <f>RES_hhdet_in_fec!P$174</f>
        <v>0</v>
      </c>
      <c r="Q288" s="57">
        <f>RES_hhdet_in_fec!Q$174</f>
        <v>0</v>
      </c>
    </row>
    <row r="289" spans="1:17" ht="12" customHeight="1" x14ac:dyDescent="0.25">
      <c r="A289" s="158" t="s">
        <v>62</v>
      </c>
      <c r="B289" s="157"/>
      <c r="C289" s="157">
        <f>SUM(C290:C291)</f>
        <v>6.9130839307806431E-4</v>
      </c>
      <c r="D289" s="157">
        <f t="shared" ref="D289:Q289" si="80">SUM(D290:D291)</f>
        <v>1.2523968538543297E-3</v>
      </c>
      <c r="E289" s="157">
        <f t="shared" si="80"/>
        <v>3.6324652308344458E-3</v>
      </c>
      <c r="F289" s="157">
        <f t="shared" si="80"/>
        <v>6.0841458879057741E-3</v>
      </c>
      <c r="G289" s="157">
        <f t="shared" si="80"/>
        <v>8.4838978627836843E-4</v>
      </c>
      <c r="H289" s="157">
        <f t="shared" si="80"/>
        <v>2.5305026524976588E-2</v>
      </c>
      <c r="I289" s="157">
        <f t="shared" si="80"/>
        <v>3.2901820119802493E-2</v>
      </c>
      <c r="J289" s="157">
        <f t="shared" si="80"/>
        <v>2.5053661613348224E-3</v>
      </c>
      <c r="K289" s="157">
        <f t="shared" si="80"/>
        <v>7.8405058717836273E-3</v>
      </c>
      <c r="L289" s="157">
        <f t="shared" si="80"/>
        <v>2.0584010312504836E-3</v>
      </c>
      <c r="M289" s="157">
        <f t="shared" si="80"/>
        <v>8.5279612280680624E-4</v>
      </c>
      <c r="N289" s="157">
        <f t="shared" si="80"/>
        <v>9.2264012241188387E-4</v>
      </c>
      <c r="O289" s="157">
        <f t="shared" si="80"/>
        <v>1.9069025435748523E-3</v>
      </c>
      <c r="P289" s="157">
        <f t="shared" si="80"/>
        <v>2.0864925221402569E-3</v>
      </c>
      <c r="Q289" s="157">
        <f t="shared" si="80"/>
        <v>5.5690610324585456E-3</v>
      </c>
    </row>
    <row r="290" spans="1:17" ht="12" customHeight="1" x14ac:dyDescent="0.25">
      <c r="A290" s="23" t="s">
        <v>57</v>
      </c>
      <c r="B290" s="156"/>
      <c r="C290" s="156">
        <f>RES_hhdet_in_fec!C$176</f>
        <v>0</v>
      </c>
      <c r="D290" s="156">
        <f>RES_hhdet_in_fec!D$176</f>
        <v>0</v>
      </c>
      <c r="E290" s="156">
        <f>RES_hhdet_in_fec!E$176</f>
        <v>0</v>
      </c>
      <c r="F290" s="156">
        <f>RES_hhdet_in_fec!F$176</f>
        <v>0</v>
      </c>
      <c r="G290" s="156">
        <f>RES_hhdet_in_fec!G$176</f>
        <v>0</v>
      </c>
      <c r="H290" s="156">
        <f>RES_hhdet_in_fec!H$176</f>
        <v>0</v>
      </c>
      <c r="I290" s="156">
        <f>RES_hhdet_in_fec!I$176</f>
        <v>0</v>
      </c>
      <c r="J290" s="156">
        <f>RES_hhdet_in_fec!J$176</f>
        <v>0</v>
      </c>
      <c r="K290" s="156">
        <f>RES_hhdet_in_fec!K$176</f>
        <v>0</v>
      </c>
      <c r="L290" s="156">
        <f>RES_hhdet_in_fec!L$176</f>
        <v>0</v>
      </c>
      <c r="M290" s="156">
        <f>RES_hhdet_in_fec!M$176</f>
        <v>0</v>
      </c>
      <c r="N290" s="156">
        <f>RES_hhdet_in_fec!N$176</f>
        <v>0</v>
      </c>
      <c r="O290" s="156">
        <f>RES_hhdet_in_fec!O$176</f>
        <v>0</v>
      </c>
      <c r="P290" s="156">
        <f>RES_hhdet_in_fec!P$176</f>
        <v>0</v>
      </c>
      <c r="Q290" s="156">
        <f>RES_hhdet_in_fec!Q$176</f>
        <v>0</v>
      </c>
    </row>
    <row r="291" spans="1:17" ht="12" customHeight="1" x14ac:dyDescent="0.25">
      <c r="A291" s="29" t="s">
        <v>140</v>
      </c>
      <c r="B291" s="57"/>
      <c r="C291" s="57">
        <f>RES_hhdet_in_fec!C$177</f>
        <v>6.9130839307806431E-4</v>
      </c>
      <c r="D291" s="57">
        <f>RES_hhdet_in_fec!D$177</f>
        <v>1.2523968538543297E-3</v>
      </c>
      <c r="E291" s="57">
        <f>RES_hhdet_in_fec!E$177</f>
        <v>3.6324652308344458E-3</v>
      </c>
      <c r="F291" s="57">
        <f>RES_hhdet_in_fec!F$177</f>
        <v>6.0841458879057741E-3</v>
      </c>
      <c r="G291" s="57">
        <f>RES_hhdet_in_fec!G$177</f>
        <v>8.4838978627836843E-4</v>
      </c>
      <c r="H291" s="57">
        <f>RES_hhdet_in_fec!H$177</f>
        <v>2.5305026524976588E-2</v>
      </c>
      <c r="I291" s="57">
        <f>RES_hhdet_in_fec!I$177</f>
        <v>3.2901820119802493E-2</v>
      </c>
      <c r="J291" s="57">
        <f>RES_hhdet_in_fec!J$177</f>
        <v>2.5053661613348224E-3</v>
      </c>
      <c r="K291" s="57">
        <f>RES_hhdet_in_fec!K$177</f>
        <v>7.8405058717836273E-3</v>
      </c>
      <c r="L291" s="57">
        <f>RES_hhdet_in_fec!L$177</f>
        <v>2.0584010312504836E-3</v>
      </c>
      <c r="M291" s="57">
        <f>RES_hhdet_in_fec!M$177</f>
        <v>8.5279612280680624E-4</v>
      </c>
      <c r="N291" s="57">
        <f>RES_hhdet_in_fec!N$177</f>
        <v>9.2264012241188387E-4</v>
      </c>
      <c r="O291" s="57">
        <f>RES_hhdet_in_fec!O$177</f>
        <v>1.9069025435748523E-3</v>
      </c>
      <c r="P291" s="57">
        <f>RES_hhdet_in_fec!P$177</f>
        <v>2.0864925221402569E-3</v>
      </c>
      <c r="Q291" s="57">
        <f>RES_hhdet_in_fec!Q$177</f>
        <v>5.5690610324585456E-3</v>
      </c>
    </row>
    <row r="293" spans="1:17" ht="12" customHeight="1" x14ac:dyDescent="0.25">
      <c r="A293" s="152" t="s">
        <v>192</v>
      </c>
      <c r="B293" s="168"/>
      <c r="C293" s="168">
        <f>SUM(C294,C296,C298,C307)</f>
        <v>1.5547619319686148E-2</v>
      </c>
      <c r="D293" s="168">
        <f t="shared" ref="D293:Q293" si="81">SUM(D294,D296,D298,D307)</f>
        <v>2.5626996495268419E-2</v>
      </c>
      <c r="E293" s="168">
        <f t="shared" si="81"/>
        <v>7.9652099301203941E-2</v>
      </c>
      <c r="F293" s="168">
        <f t="shared" si="81"/>
        <v>0.13146511914230741</v>
      </c>
      <c r="G293" s="168">
        <f t="shared" si="81"/>
        <v>2.0422427536501166E-2</v>
      </c>
      <c r="H293" s="168">
        <f t="shared" si="81"/>
        <v>0.60315997284441514</v>
      </c>
      <c r="I293" s="168">
        <f t="shared" si="81"/>
        <v>0.777516760998334</v>
      </c>
      <c r="J293" s="168">
        <f t="shared" si="81"/>
        <v>5.9562671800267621E-2</v>
      </c>
      <c r="K293" s="168">
        <f t="shared" si="81"/>
        <v>0.17597666407214815</v>
      </c>
      <c r="L293" s="168">
        <f t="shared" si="81"/>
        <v>3.9955750534294156E-2</v>
      </c>
      <c r="M293" s="168">
        <f t="shared" si="81"/>
        <v>1.9208928124220159E-2</v>
      </c>
      <c r="N293" s="168">
        <f t="shared" si="81"/>
        <v>2.0047227267938835E-2</v>
      </c>
      <c r="O293" s="168">
        <f t="shared" si="81"/>
        <v>3.6077182572279029E-2</v>
      </c>
      <c r="P293" s="168">
        <f t="shared" si="81"/>
        <v>3.7362747965327459E-2</v>
      </c>
      <c r="Q293" s="168">
        <f t="shared" si="81"/>
        <v>9.0374944626058967E-2</v>
      </c>
    </row>
    <row r="294" spans="1:17" ht="12" customHeight="1" x14ac:dyDescent="0.25">
      <c r="A294" s="158" t="s">
        <v>65</v>
      </c>
      <c r="B294" s="157"/>
      <c r="C294" s="157">
        <f>C295</f>
        <v>1.2946908996804302E-2</v>
      </c>
      <c r="D294" s="157">
        <f t="shared" ref="D294:Q294" si="82">D295</f>
        <v>2.1240774797977695E-2</v>
      </c>
      <c r="E294" s="157">
        <f t="shared" si="82"/>
        <v>6.6138791963551255E-2</v>
      </c>
      <c r="F294" s="157">
        <f t="shared" si="82"/>
        <v>0.10816536551804265</v>
      </c>
      <c r="G294" s="157">
        <f t="shared" si="82"/>
        <v>1.686659611998988E-2</v>
      </c>
      <c r="H294" s="157">
        <f t="shared" si="82"/>
        <v>0.49307440412982106</v>
      </c>
      <c r="I294" s="157">
        <f t="shared" si="82"/>
        <v>0.63287823526082587</v>
      </c>
      <c r="J294" s="157">
        <f t="shared" si="82"/>
        <v>4.847938085434584E-2</v>
      </c>
      <c r="K294" s="157">
        <f t="shared" si="82"/>
        <v>0.1438502305080519</v>
      </c>
      <c r="L294" s="157">
        <f t="shared" si="82"/>
        <v>3.2633054372374029E-2</v>
      </c>
      <c r="M294" s="157">
        <f t="shared" si="82"/>
        <v>1.6034965982603535E-2</v>
      </c>
      <c r="N294" s="157">
        <f t="shared" si="82"/>
        <v>1.6560543608929681E-2</v>
      </c>
      <c r="O294" s="157">
        <f t="shared" si="82"/>
        <v>2.9462344428999945E-2</v>
      </c>
      <c r="P294" s="157">
        <f t="shared" si="82"/>
        <v>2.9978671646200515E-2</v>
      </c>
      <c r="Q294" s="157">
        <f t="shared" si="82"/>
        <v>7.1395338568097072E-2</v>
      </c>
    </row>
    <row r="295" spans="1:17" ht="12" customHeight="1" x14ac:dyDescent="0.25">
      <c r="A295" s="23" t="s">
        <v>60</v>
      </c>
      <c r="B295" s="57"/>
      <c r="C295" s="57">
        <f>RES_hhdet_in_tes!C$163</f>
        <v>1.2946908996804302E-2</v>
      </c>
      <c r="D295" s="57">
        <f>RES_hhdet_in_tes!D$163</f>
        <v>2.1240774797977695E-2</v>
      </c>
      <c r="E295" s="57">
        <f>RES_hhdet_in_tes!E$163</f>
        <v>6.6138791963551255E-2</v>
      </c>
      <c r="F295" s="57">
        <f>RES_hhdet_in_tes!F$163</f>
        <v>0.10816536551804265</v>
      </c>
      <c r="G295" s="57">
        <f>RES_hhdet_in_tes!G$163</f>
        <v>1.686659611998988E-2</v>
      </c>
      <c r="H295" s="57">
        <f>RES_hhdet_in_tes!H$163</f>
        <v>0.49307440412982106</v>
      </c>
      <c r="I295" s="57">
        <f>RES_hhdet_in_tes!I$163</f>
        <v>0.63287823526082587</v>
      </c>
      <c r="J295" s="57">
        <f>RES_hhdet_in_tes!J$163</f>
        <v>4.847938085434584E-2</v>
      </c>
      <c r="K295" s="57">
        <f>RES_hhdet_in_tes!K$163</f>
        <v>0.1438502305080519</v>
      </c>
      <c r="L295" s="57">
        <f>RES_hhdet_in_tes!L$163</f>
        <v>3.2633054372374029E-2</v>
      </c>
      <c r="M295" s="57">
        <f>RES_hhdet_in_tes!M$163</f>
        <v>1.6034965982603535E-2</v>
      </c>
      <c r="N295" s="57">
        <f>RES_hhdet_in_tes!N$163</f>
        <v>1.6560543608929681E-2</v>
      </c>
      <c r="O295" s="57">
        <f>RES_hhdet_in_tes!O$163</f>
        <v>2.9462344428999945E-2</v>
      </c>
      <c r="P295" s="57">
        <f>RES_hhdet_in_tes!P$163</f>
        <v>2.9978671646200515E-2</v>
      </c>
      <c r="Q295" s="57">
        <f>RES_hhdet_in_tes!Q$163</f>
        <v>7.1395338568097072E-2</v>
      </c>
    </row>
    <row r="296" spans="1:17" ht="12" customHeight="1" x14ac:dyDescent="0.25">
      <c r="A296" s="158" t="s">
        <v>112</v>
      </c>
      <c r="B296" s="157"/>
      <c r="C296" s="157">
        <f>C297</f>
        <v>0</v>
      </c>
      <c r="D296" s="157">
        <f t="shared" ref="D296:Q296" si="83">D297</f>
        <v>0</v>
      </c>
      <c r="E296" s="157">
        <f t="shared" si="83"/>
        <v>0</v>
      </c>
      <c r="F296" s="157">
        <f t="shared" si="83"/>
        <v>0</v>
      </c>
      <c r="G296" s="157">
        <f t="shared" si="83"/>
        <v>0</v>
      </c>
      <c r="H296" s="157">
        <f t="shared" si="83"/>
        <v>0</v>
      </c>
      <c r="I296" s="157">
        <f t="shared" si="83"/>
        <v>0</v>
      </c>
      <c r="J296" s="157">
        <f t="shared" si="83"/>
        <v>0</v>
      </c>
      <c r="K296" s="157">
        <f t="shared" si="83"/>
        <v>0</v>
      </c>
      <c r="L296" s="157">
        <f t="shared" si="83"/>
        <v>0</v>
      </c>
      <c r="M296" s="157">
        <f t="shared" si="83"/>
        <v>4.1089063672385831E-5</v>
      </c>
      <c r="N296" s="157">
        <f t="shared" si="83"/>
        <v>8.072405312918956E-5</v>
      </c>
      <c r="O296" s="157">
        <f t="shared" si="83"/>
        <v>8.2405769375804434E-5</v>
      </c>
      <c r="P296" s="157">
        <f t="shared" si="83"/>
        <v>3.9909471237224989E-5</v>
      </c>
      <c r="Q296" s="157">
        <f t="shared" si="83"/>
        <v>2.0800898063730577E-4</v>
      </c>
    </row>
    <row r="297" spans="1:17" ht="12" customHeight="1" x14ac:dyDescent="0.25">
      <c r="A297" s="23" t="s">
        <v>60</v>
      </c>
      <c r="B297" s="156"/>
      <c r="C297" s="156">
        <f>RES_hhdet_in_tes!C$165</f>
        <v>0</v>
      </c>
      <c r="D297" s="156">
        <f>RES_hhdet_in_tes!D$165</f>
        <v>0</v>
      </c>
      <c r="E297" s="156">
        <f>RES_hhdet_in_tes!E$165</f>
        <v>0</v>
      </c>
      <c r="F297" s="156">
        <f>RES_hhdet_in_tes!F$165</f>
        <v>0</v>
      </c>
      <c r="G297" s="156">
        <f>RES_hhdet_in_tes!G$165</f>
        <v>0</v>
      </c>
      <c r="H297" s="156">
        <f>RES_hhdet_in_tes!H$165</f>
        <v>0</v>
      </c>
      <c r="I297" s="156">
        <f>RES_hhdet_in_tes!I$165</f>
        <v>0</v>
      </c>
      <c r="J297" s="156">
        <f>RES_hhdet_in_tes!J$165</f>
        <v>0</v>
      </c>
      <c r="K297" s="156">
        <f>RES_hhdet_in_tes!K$165</f>
        <v>0</v>
      </c>
      <c r="L297" s="156">
        <f>RES_hhdet_in_tes!L$165</f>
        <v>0</v>
      </c>
      <c r="M297" s="156">
        <f>RES_hhdet_in_tes!M$165</f>
        <v>4.1089063672385831E-5</v>
      </c>
      <c r="N297" s="156">
        <f>RES_hhdet_in_tes!N$165</f>
        <v>8.072405312918956E-5</v>
      </c>
      <c r="O297" s="156">
        <f>RES_hhdet_in_tes!O$165</f>
        <v>8.2405769375804434E-5</v>
      </c>
      <c r="P297" s="156">
        <f>RES_hhdet_in_tes!P$165</f>
        <v>3.9909471237224989E-5</v>
      </c>
      <c r="Q297" s="156">
        <f>RES_hhdet_in_tes!Q$165</f>
        <v>2.0800898063730577E-4</v>
      </c>
    </row>
    <row r="298" spans="1:17" ht="12" customHeight="1" x14ac:dyDescent="0.25">
      <c r="A298" s="158" t="s">
        <v>63</v>
      </c>
      <c r="B298" s="157"/>
      <c r="C298" s="157">
        <f>SUM(C299:C300,C303:C304)</f>
        <v>2.0300102800291223E-3</v>
      </c>
      <c r="D298" s="157">
        <f t="shared" ref="D298:Q298" si="84">SUM(D299:D300,D303:D304)</f>
        <v>3.3486364640155876E-3</v>
      </c>
      <c r="E298" s="157">
        <f t="shared" si="84"/>
        <v>1.0497972268538327E-2</v>
      </c>
      <c r="F298" s="157">
        <f t="shared" si="84"/>
        <v>1.8243893853810908E-2</v>
      </c>
      <c r="G298" s="157">
        <f t="shared" si="84"/>
        <v>2.8497837614787753E-3</v>
      </c>
      <c r="H298" s="157">
        <f t="shared" si="84"/>
        <v>8.898434989393679E-2</v>
      </c>
      <c r="I298" s="157">
        <f t="shared" si="84"/>
        <v>0.11714274987668866</v>
      </c>
      <c r="J298" s="157">
        <f t="shared" si="84"/>
        <v>8.9843621588840926E-3</v>
      </c>
      <c r="K298" s="157">
        <f t="shared" si="84"/>
        <v>2.5541703685973242E-2</v>
      </c>
      <c r="L298" s="157">
        <f t="shared" si="84"/>
        <v>5.5901145490754364E-3</v>
      </c>
      <c r="M298" s="157">
        <f t="shared" si="84"/>
        <v>2.4133578861440731E-3</v>
      </c>
      <c r="N298" s="157">
        <f t="shared" si="84"/>
        <v>2.6269084189699441E-3</v>
      </c>
      <c r="O298" s="157">
        <f t="shared" si="84"/>
        <v>4.9197761319141253E-3</v>
      </c>
      <c r="P298" s="157">
        <f t="shared" si="84"/>
        <v>5.5770670385758628E-3</v>
      </c>
      <c r="Q298" s="157">
        <f t="shared" si="84"/>
        <v>1.4047597501561496E-2</v>
      </c>
    </row>
    <row r="299" spans="1:17" ht="12" customHeight="1" x14ac:dyDescent="0.25">
      <c r="A299" s="167" t="s">
        <v>144</v>
      </c>
      <c r="B299" s="132"/>
      <c r="C299" s="132">
        <f>RES_hhdet_in_tes!C$167</f>
        <v>0</v>
      </c>
      <c r="D299" s="132">
        <f>RES_hhdet_in_tes!D$167</f>
        <v>0</v>
      </c>
      <c r="E299" s="132">
        <f>RES_hhdet_in_tes!E$167</f>
        <v>0</v>
      </c>
      <c r="F299" s="132">
        <f>RES_hhdet_in_tes!F$167</f>
        <v>0</v>
      </c>
      <c r="G299" s="132">
        <f>RES_hhdet_in_tes!G$167</f>
        <v>0</v>
      </c>
      <c r="H299" s="132">
        <f>RES_hhdet_in_tes!H$167</f>
        <v>0</v>
      </c>
      <c r="I299" s="132">
        <f>RES_hhdet_in_tes!I$167</f>
        <v>0</v>
      </c>
      <c r="J299" s="132">
        <f>RES_hhdet_in_tes!J$167</f>
        <v>0</v>
      </c>
      <c r="K299" s="132">
        <f>RES_hhdet_in_tes!K$167</f>
        <v>0</v>
      </c>
      <c r="L299" s="132">
        <f>RES_hhdet_in_tes!L$167</f>
        <v>0</v>
      </c>
      <c r="M299" s="132">
        <f>RES_hhdet_in_tes!M$167</f>
        <v>0</v>
      </c>
      <c r="N299" s="132">
        <f>RES_hhdet_in_tes!N$167</f>
        <v>0</v>
      </c>
      <c r="O299" s="132">
        <f>RES_hhdet_in_tes!O$167</f>
        <v>0</v>
      </c>
      <c r="P299" s="132">
        <f>RES_hhdet_in_tes!P$167</f>
        <v>0</v>
      </c>
      <c r="Q299" s="132">
        <f>RES_hhdet_in_tes!Q$167</f>
        <v>0</v>
      </c>
    </row>
    <row r="300" spans="1:17" ht="12" customHeight="1" x14ac:dyDescent="0.25">
      <c r="A300" s="167" t="s">
        <v>143</v>
      </c>
      <c r="B300" s="132"/>
      <c r="C300" s="132">
        <f>SUM(C301:C302)</f>
        <v>0</v>
      </c>
      <c r="D300" s="132">
        <f t="shared" ref="D300:Q300" si="85">SUM(D301:D302)</f>
        <v>0</v>
      </c>
      <c r="E300" s="132">
        <f t="shared" si="85"/>
        <v>0</v>
      </c>
      <c r="F300" s="132">
        <f t="shared" si="85"/>
        <v>0</v>
      </c>
      <c r="G300" s="132">
        <f t="shared" si="85"/>
        <v>0</v>
      </c>
      <c r="H300" s="132">
        <f t="shared" si="85"/>
        <v>0</v>
      </c>
      <c r="I300" s="132">
        <f t="shared" si="85"/>
        <v>0</v>
      </c>
      <c r="J300" s="132">
        <f t="shared" si="85"/>
        <v>0</v>
      </c>
      <c r="K300" s="132">
        <f t="shared" si="85"/>
        <v>0</v>
      </c>
      <c r="L300" s="132">
        <f t="shared" si="85"/>
        <v>0</v>
      </c>
      <c r="M300" s="132">
        <f t="shared" si="85"/>
        <v>0</v>
      </c>
      <c r="N300" s="132">
        <f t="shared" si="85"/>
        <v>0</v>
      </c>
      <c r="O300" s="132">
        <f t="shared" si="85"/>
        <v>0</v>
      </c>
      <c r="P300" s="132">
        <f t="shared" si="85"/>
        <v>0</v>
      </c>
      <c r="Q300" s="132">
        <f t="shared" si="85"/>
        <v>0</v>
      </c>
    </row>
    <row r="301" spans="1:17" ht="12" customHeight="1" x14ac:dyDescent="0.25">
      <c r="A301" s="166" t="s">
        <v>57</v>
      </c>
      <c r="B301" s="165"/>
      <c r="C301" s="165">
        <f>RES_hhdet_in_tes!C$169</f>
        <v>0</v>
      </c>
      <c r="D301" s="165">
        <f>RES_hhdet_in_tes!D$169</f>
        <v>0</v>
      </c>
      <c r="E301" s="165">
        <f>RES_hhdet_in_tes!E$169</f>
        <v>0</v>
      </c>
      <c r="F301" s="165">
        <f>RES_hhdet_in_tes!F$169</f>
        <v>0</v>
      </c>
      <c r="G301" s="165">
        <f>RES_hhdet_in_tes!G$169</f>
        <v>0</v>
      </c>
      <c r="H301" s="165">
        <f>RES_hhdet_in_tes!H$169</f>
        <v>0</v>
      </c>
      <c r="I301" s="165">
        <f>RES_hhdet_in_tes!I$169</f>
        <v>0</v>
      </c>
      <c r="J301" s="165">
        <f>RES_hhdet_in_tes!J$169</f>
        <v>0</v>
      </c>
      <c r="K301" s="165">
        <f>RES_hhdet_in_tes!K$169</f>
        <v>0</v>
      </c>
      <c r="L301" s="165">
        <f>RES_hhdet_in_tes!L$169</f>
        <v>0</v>
      </c>
      <c r="M301" s="165">
        <f>RES_hhdet_in_tes!M$169</f>
        <v>0</v>
      </c>
      <c r="N301" s="165">
        <f>RES_hhdet_in_tes!N$169</f>
        <v>0</v>
      </c>
      <c r="O301" s="165">
        <f>RES_hhdet_in_tes!O$169</f>
        <v>0</v>
      </c>
      <c r="P301" s="165">
        <f>RES_hhdet_in_tes!P$169</f>
        <v>0</v>
      </c>
      <c r="Q301" s="165">
        <f>RES_hhdet_in_tes!Q$169</f>
        <v>0</v>
      </c>
    </row>
    <row r="302" spans="1:17" ht="12" customHeight="1" x14ac:dyDescent="0.25">
      <c r="A302" s="147" t="s">
        <v>59</v>
      </c>
      <c r="B302" s="164"/>
      <c r="C302" s="164">
        <f>RES_hhdet_in_tes!C$170</f>
        <v>0</v>
      </c>
      <c r="D302" s="164">
        <f>RES_hhdet_in_tes!D$170</f>
        <v>0</v>
      </c>
      <c r="E302" s="164">
        <f>RES_hhdet_in_tes!E$170</f>
        <v>0</v>
      </c>
      <c r="F302" s="164">
        <f>RES_hhdet_in_tes!F$170</f>
        <v>0</v>
      </c>
      <c r="G302" s="164">
        <f>RES_hhdet_in_tes!G$170</f>
        <v>0</v>
      </c>
      <c r="H302" s="164">
        <f>RES_hhdet_in_tes!H$170</f>
        <v>0</v>
      </c>
      <c r="I302" s="164">
        <f>RES_hhdet_in_tes!I$170</f>
        <v>0</v>
      </c>
      <c r="J302" s="164">
        <f>RES_hhdet_in_tes!J$170</f>
        <v>0</v>
      </c>
      <c r="K302" s="164">
        <f>RES_hhdet_in_tes!K$170</f>
        <v>0</v>
      </c>
      <c r="L302" s="164">
        <f>RES_hhdet_in_tes!L$170</f>
        <v>0</v>
      </c>
      <c r="M302" s="164">
        <f>RES_hhdet_in_tes!M$170</f>
        <v>0</v>
      </c>
      <c r="N302" s="164">
        <f>RES_hhdet_in_tes!N$170</f>
        <v>0</v>
      </c>
      <c r="O302" s="164">
        <f>RES_hhdet_in_tes!O$170</f>
        <v>0</v>
      </c>
      <c r="P302" s="164">
        <f>RES_hhdet_in_tes!P$170</f>
        <v>0</v>
      </c>
      <c r="Q302" s="164">
        <f>RES_hhdet_in_tes!Q$170</f>
        <v>0</v>
      </c>
    </row>
    <row r="303" spans="1:17" ht="12" customHeight="1" x14ac:dyDescent="0.25">
      <c r="A303" s="163" t="s">
        <v>142</v>
      </c>
      <c r="B303" s="162"/>
      <c r="C303" s="162">
        <f>RES_hhdet_in_tes!C$171</f>
        <v>2.0300102800291223E-3</v>
      </c>
      <c r="D303" s="162">
        <f>RES_hhdet_in_tes!D$171</f>
        <v>3.3486364640155876E-3</v>
      </c>
      <c r="E303" s="162">
        <f>RES_hhdet_in_tes!E$171</f>
        <v>1.0497972268538327E-2</v>
      </c>
      <c r="F303" s="162">
        <f>RES_hhdet_in_tes!F$171</f>
        <v>1.8243893853810908E-2</v>
      </c>
      <c r="G303" s="162">
        <f>RES_hhdet_in_tes!G$171</f>
        <v>2.8497837614787753E-3</v>
      </c>
      <c r="H303" s="162">
        <f>RES_hhdet_in_tes!H$171</f>
        <v>8.898434989393679E-2</v>
      </c>
      <c r="I303" s="162">
        <f>RES_hhdet_in_tes!I$171</f>
        <v>0.11714274987668866</v>
      </c>
      <c r="J303" s="162">
        <f>RES_hhdet_in_tes!J$171</f>
        <v>8.9843621588840926E-3</v>
      </c>
      <c r="K303" s="162">
        <f>RES_hhdet_in_tes!K$171</f>
        <v>2.5541703685973242E-2</v>
      </c>
      <c r="L303" s="162">
        <f>RES_hhdet_in_tes!L$171</f>
        <v>5.5901145490754364E-3</v>
      </c>
      <c r="M303" s="162">
        <f>RES_hhdet_in_tes!M$171</f>
        <v>2.4133578861440731E-3</v>
      </c>
      <c r="N303" s="162">
        <f>RES_hhdet_in_tes!N$171</f>
        <v>2.6269084189699441E-3</v>
      </c>
      <c r="O303" s="162">
        <f>RES_hhdet_in_tes!O$171</f>
        <v>4.9197761319141253E-3</v>
      </c>
      <c r="P303" s="162">
        <f>RES_hhdet_in_tes!P$171</f>
        <v>5.5770670385758628E-3</v>
      </c>
      <c r="Q303" s="162">
        <f>RES_hhdet_in_tes!Q$171</f>
        <v>1.4047597501561496E-2</v>
      </c>
    </row>
    <row r="304" spans="1:17" ht="12" customHeight="1" x14ac:dyDescent="0.25">
      <c r="A304" s="161" t="s">
        <v>141</v>
      </c>
      <c r="B304" s="160"/>
      <c r="C304" s="160">
        <f>SUM(C305:C306)</f>
        <v>0</v>
      </c>
      <c r="D304" s="160">
        <f t="shared" ref="D304:Q304" si="86">SUM(D305:D306)</f>
        <v>0</v>
      </c>
      <c r="E304" s="160">
        <f t="shared" si="86"/>
        <v>0</v>
      </c>
      <c r="F304" s="160">
        <f t="shared" si="86"/>
        <v>0</v>
      </c>
      <c r="G304" s="160">
        <f t="shared" si="86"/>
        <v>0</v>
      </c>
      <c r="H304" s="160">
        <f t="shared" si="86"/>
        <v>0</v>
      </c>
      <c r="I304" s="160">
        <f t="shared" si="86"/>
        <v>0</v>
      </c>
      <c r="J304" s="160">
        <f t="shared" si="86"/>
        <v>0</v>
      </c>
      <c r="K304" s="160">
        <f t="shared" si="86"/>
        <v>0</v>
      </c>
      <c r="L304" s="160">
        <f t="shared" si="86"/>
        <v>0</v>
      </c>
      <c r="M304" s="160">
        <f t="shared" si="86"/>
        <v>0</v>
      </c>
      <c r="N304" s="160">
        <f t="shared" si="86"/>
        <v>0</v>
      </c>
      <c r="O304" s="160">
        <f t="shared" si="86"/>
        <v>0</v>
      </c>
      <c r="P304" s="160">
        <f t="shared" si="86"/>
        <v>0</v>
      </c>
      <c r="Q304" s="160">
        <f t="shared" si="86"/>
        <v>0</v>
      </c>
    </row>
    <row r="305" spans="1:17" ht="12" customHeight="1" x14ac:dyDescent="0.25">
      <c r="A305" s="148" t="s">
        <v>60</v>
      </c>
      <c r="B305" s="156"/>
      <c r="C305" s="156">
        <f>RES_hhdet_in_tes!C$173</f>
        <v>0</v>
      </c>
      <c r="D305" s="156">
        <f>RES_hhdet_in_tes!D$173</f>
        <v>0</v>
      </c>
      <c r="E305" s="156">
        <f>RES_hhdet_in_tes!E$173</f>
        <v>0</v>
      </c>
      <c r="F305" s="156">
        <f>RES_hhdet_in_tes!F$173</f>
        <v>0</v>
      </c>
      <c r="G305" s="156">
        <f>RES_hhdet_in_tes!G$173</f>
        <v>0</v>
      </c>
      <c r="H305" s="156">
        <f>RES_hhdet_in_tes!H$173</f>
        <v>0</v>
      </c>
      <c r="I305" s="156">
        <f>RES_hhdet_in_tes!I$173</f>
        <v>0</v>
      </c>
      <c r="J305" s="156">
        <f>RES_hhdet_in_tes!J$173</f>
        <v>0</v>
      </c>
      <c r="K305" s="156">
        <f>RES_hhdet_in_tes!K$173</f>
        <v>0</v>
      </c>
      <c r="L305" s="156">
        <f>RES_hhdet_in_tes!L$173</f>
        <v>0</v>
      </c>
      <c r="M305" s="156">
        <f>RES_hhdet_in_tes!M$173</f>
        <v>0</v>
      </c>
      <c r="N305" s="156">
        <f>RES_hhdet_in_tes!N$173</f>
        <v>0</v>
      </c>
      <c r="O305" s="156">
        <f>RES_hhdet_in_tes!O$173</f>
        <v>0</v>
      </c>
      <c r="P305" s="156">
        <f>RES_hhdet_in_tes!P$173</f>
        <v>0</v>
      </c>
      <c r="Q305" s="156">
        <f>RES_hhdet_in_tes!Q$173</f>
        <v>0</v>
      </c>
    </row>
    <row r="306" spans="1:17" ht="12" customHeight="1" x14ac:dyDescent="0.25">
      <c r="A306" s="159" t="s">
        <v>59</v>
      </c>
      <c r="B306" s="57"/>
      <c r="C306" s="57">
        <f>RES_hhdet_in_tes!C$174</f>
        <v>0</v>
      </c>
      <c r="D306" s="57">
        <f>RES_hhdet_in_tes!D$174</f>
        <v>0</v>
      </c>
      <c r="E306" s="57">
        <f>RES_hhdet_in_tes!E$174</f>
        <v>0</v>
      </c>
      <c r="F306" s="57">
        <f>RES_hhdet_in_tes!F$174</f>
        <v>0</v>
      </c>
      <c r="G306" s="57">
        <f>RES_hhdet_in_tes!G$174</f>
        <v>0</v>
      </c>
      <c r="H306" s="57">
        <f>RES_hhdet_in_tes!H$174</f>
        <v>0</v>
      </c>
      <c r="I306" s="57">
        <f>RES_hhdet_in_tes!I$174</f>
        <v>0</v>
      </c>
      <c r="J306" s="57">
        <f>RES_hhdet_in_tes!J$174</f>
        <v>0</v>
      </c>
      <c r="K306" s="57">
        <f>RES_hhdet_in_tes!K$174</f>
        <v>0</v>
      </c>
      <c r="L306" s="57">
        <f>RES_hhdet_in_tes!L$174</f>
        <v>0</v>
      </c>
      <c r="M306" s="57">
        <f>RES_hhdet_in_tes!M$174</f>
        <v>0</v>
      </c>
      <c r="N306" s="57">
        <f>RES_hhdet_in_tes!N$174</f>
        <v>0</v>
      </c>
      <c r="O306" s="57">
        <f>RES_hhdet_in_tes!O$174</f>
        <v>0</v>
      </c>
      <c r="P306" s="57">
        <f>RES_hhdet_in_tes!P$174</f>
        <v>0</v>
      </c>
      <c r="Q306" s="57">
        <f>RES_hhdet_in_tes!Q$174</f>
        <v>0</v>
      </c>
    </row>
    <row r="307" spans="1:17" ht="12" customHeight="1" x14ac:dyDescent="0.25">
      <c r="A307" s="158" t="s">
        <v>62</v>
      </c>
      <c r="B307" s="157"/>
      <c r="C307" s="157">
        <f>SUM(C308:C309)</f>
        <v>5.7070004285272402E-4</v>
      </c>
      <c r="D307" s="157">
        <f t="shared" ref="D307:Q307" si="87">SUM(D308:D309)</f>
        <v>1.0375852332751348E-3</v>
      </c>
      <c r="E307" s="157">
        <f t="shared" si="87"/>
        <v>3.0153350691143597E-3</v>
      </c>
      <c r="F307" s="157">
        <f t="shared" si="87"/>
        <v>5.0558597704538546E-3</v>
      </c>
      <c r="G307" s="157">
        <f t="shared" si="87"/>
        <v>7.0604765503251186E-4</v>
      </c>
      <c r="H307" s="157">
        <f t="shared" si="87"/>
        <v>2.1101218820657287E-2</v>
      </c>
      <c r="I307" s="157">
        <f t="shared" si="87"/>
        <v>2.7495775860819374E-2</v>
      </c>
      <c r="J307" s="157">
        <f t="shared" si="87"/>
        <v>2.098928787037691E-3</v>
      </c>
      <c r="K307" s="157">
        <f t="shared" si="87"/>
        <v>6.5847298781229989E-3</v>
      </c>
      <c r="L307" s="157">
        <f t="shared" si="87"/>
        <v>1.7325816128446873E-3</v>
      </c>
      <c r="M307" s="157">
        <f t="shared" si="87"/>
        <v>7.1951519180016733E-4</v>
      </c>
      <c r="N307" s="157">
        <f t="shared" si="87"/>
        <v>7.7905118691002132E-4</v>
      </c>
      <c r="O307" s="157">
        <f t="shared" si="87"/>
        <v>1.612656241989156E-3</v>
      </c>
      <c r="P307" s="157">
        <f t="shared" si="87"/>
        <v>1.7670998093138588E-3</v>
      </c>
      <c r="Q307" s="157">
        <f t="shared" si="87"/>
        <v>4.7239995757630973E-3</v>
      </c>
    </row>
    <row r="308" spans="1:17" ht="12" customHeight="1" x14ac:dyDescent="0.25">
      <c r="A308" s="23" t="s">
        <v>57</v>
      </c>
      <c r="B308" s="156"/>
      <c r="C308" s="156">
        <f>RES_hhdet_in_tes!C$176</f>
        <v>0</v>
      </c>
      <c r="D308" s="156">
        <f>RES_hhdet_in_tes!D$176</f>
        <v>0</v>
      </c>
      <c r="E308" s="156">
        <f>RES_hhdet_in_tes!E$176</f>
        <v>0</v>
      </c>
      <c r="F308" s="156">
        <f>RES_hhdet_in_tes!F$176</f>
        <v>0</v>
      </c>
      <c r="G308" s="156">
        <f>RES_hhdet_in_tes!G$176</f>
        <v>0</v>
      </c>
      <c r="H308" s="156">
        <f>RES_hhdet_in_tes!H$176</f>
        <v>0</v>
      </c>
      <c r="I308" s="156">
        <f>RES_hhdet_in_tes!I$176</f>
        <v>0</v>
      </c>
      <c r="J308" s="156">
        <f>RES_hhdet_in_tes!J$176</f>
        <v>0</v>
      </c>
      <c r="K308" s="156">
        <f>RES_hhdet_in_tes!K$176</f>
        <v>0</v>
      </c>
      <c r="L308" s="156">
        <f>RES_hhdet_in_tes!L$176</f>
        <v>0</v>
      </c>
      <c r="M308" s="156">
        <f>RES_hhdet_in_tes!M$176</f>
        <v>0</v>
      </c>
      <c r="N308" s="156">
        <f>RES_hhdet_in_tes!N$176</f>
        <v>0</v>
      </c>
      <c r="O308" s="156">
        <f>RES_hhdet_in_tes!O$176</f>
        <v>0</v>
      </c>
      <c r="P308" s="156">
        <f>RES_hhdet_in_tes!P$176</f>
        <v>0</v>
      </c>
      <c r="Q308" s="156">
        <f>RES_hhdet_in_tes!Q$176</f>
        <v>0</v>
      </c>
    </row>
    <row r="309" spans="1:17" ht="12" customHeight="1" x14ac:dyDescent="0.25">
      <c r="A309" s="29" t="s">
        <v>140</v>
      </c>
      <c r="B309" s="57"/>
      <c r="C309" s="57">
        <f>RES_hhdet_in_tes!C$177</f>
        <v>5.7070004285272402E-4</v>
      </c>
      <c r="D309" s="57">
        <f>RES_hhdet_in_tes!D$177</f>
        <v>1.0375852332751348E-3</v>
      </c>
      <c r="E309" s="57">
        <f>RES_hhdet_in_tes!E$177</f>
        <v>3.0153350691143597E-3</v>
      </c>
      <c r="F309" s="57">
        <f>RES_hhdet_in_tes!F$177</f>
        <v>5.0558597704538546E-3</v>
      </c>
      <c r="G309" s="57">
        <f>RES_hhdet_in_tes!G$177</f>
        <v>7.0604765503251186E-4</v>
      </c>
      <c r="H309" s="57">
        <f>RES_hhdet_in_tes!H$177</f>
        <v>2.1101218820657287E-2</v>
      </c>
      <c r="I309" s="57">
        <f>RES_hhdet_in_tes!I$177</f>
        <v>2.7495775860819374E-2</v>
      </c>
      <c r="J309" s="57">
        <f>RES_hhdet_in_tes!J$177</f>
        <v>2.098928787037691E-3</v>
      </c>
      <c r="K309" s="57">
        <f>RES_hhdet_in_tes!K$177</f>
        <v>6.5847298781229989E-3</v>
      </c>
      <c r="L309" s="57">
        <f>RES_hhdet_in_tes!L$177</f>
        <v>1.7325816128446873E-3</v>
      </c>
      <c r="M309" s="57">
        <f>RES_hhdet_in_tes!M$177</f>
        <v>7.1951519180016733E-4</v>
      </c>
      <c r="N309" s="57">
        <f>RES_hhdet_in_tes!N$177</f>
        <v>7.7905118691002132E-4</v>
      </c>
      <c r="O309" s="57">
        <f>RES_hhdet_in_tes!O$177</f>
        <v>1.612656241989156E-3</v>
      </c>
      <c r="P309" s="57">
        <f>RES_hhdet_in_tes!P$177</f>
        <v>1.7670998093138588E-3</v>
      </c>
      <c r="Q309" s="57">
        <f>RES_hhdet_in_tes!Q$177</f>
        <v>4.7239995757630973E-3</v>
      </c>
    </row>
    <row r="311" spans="1:17" ht="12" customHeight="1" x14ac:dyDescent="0.25">
      <c r="A311" s="152" t="s">
        <v>191</v>
      </c>
      <c r="B311" s="175"/>
      <c r="C311" s="175">
        <f t="shared" ref="C311:Q326" si="88">IF(C293=0,"",C293/C275)</f>
        <v>0.74247207926138314</v>
      </c>
      <c r="D311" s="175">
        <f t="shared" si="88"/>
        <v>0.74545149334335092</v>
      </c>
      <c r="E311" s="175">
        <f t="shared" si="88"/>
        <v>0.74936477700671023</v>
      </c>
      <c r="F311" s="175">
        <f t="shared" si="88"/>
        <v>0.75394535001447449</v>
      </c>
      <c r="G311" s="175">
        <f t="shared" si="88"/>
        <v>0.75732382459940173</v>
      </c>
      <c r="H311" s="175">
        <f t="shared" si="88"/>
        <v>0.76036631549256462</v>
      </c>
      <c r="I311" s="175">
        <f t="shared" si="88"/>
        <v>0.76365667387952318</v>
      </c>
      <c r="J311" s="175">
        <f t="shared" si="88"/>
        <v>0.76703427216315556</v>
      </c>
      <c r="K311" s="175">
        <f t="shared" si="88"/>
        <v>0.77098960193423216</v>
      </c>
      <c r="L311" s="175">
        <f t="shared" si="88"/>
        <v>0.77477313350008448</v>
      </c>
      <c r="M311" s="175">
        <f t="shared" si="88"/>
        <v>0.7788033913399387</v>
      </c>
      <c r="N311" s="175">
        <f t="shared" si="88"/>
        <v>0.78271006541873323</v>
      </c>
      <c r="O311" s="175">
        <f t="shared" si="88"/>
        <v>0.78448992179344701</v>
      </c>
      <c r="P311" s="175">
        <f t="shared" si="88"/>
        <v>0.78606871851258264</v>
      </c>
      <c r="Q311" s="175">
        <f t="shared" si="88"/>
        <v>0.78895928860349906</v>
      </c>
    </row>
    <row r="312" spans="1:17" ht="12" customHeight="1" x14ac:dyDescent="0.25">
      <c r="A312" s="158" t="s">
        <v>65</v>
      </c>
      <c r="B312" s="169"/>
      <c r="C312" s="169">
        <f t="shared" si="88"/>
        <v>0.7398751599771658</v>
      </c>
      <c r="D312" s="169">
        <f t="shared" si="88"/>
        <v>0.74204746505287023</v>
      </c>
      <c r="E312" s="169">
        <f t="shared" si="88"/>
        <v>0.74648709013376024</v>
      </c>
      <c r="F312" s="169">
        <f t="shared" si="88"/>
        <v>0.75156520529441317</v>
      </c>
      <c r="G312" s="169">
        <f t="shared" si="88"/>
        <v>0.75515468344224979</v>
      </c>
      <c r="H312" s="169">
        <f t="shared" si="88"/>
        <v>0.7587682946165627</v>
      </c>
      <c r="I312" s="169">
        <f t="shared" si="88"/>
        <v>0.76228455273534379</v>
      </c>
      <c r="J312" s="169">
        <f t="shared" si="88"/>
        <v>0.7657058266440564</v>
      </c>
      <c r="K312" s="169">
        <f t="shared" si="88"/>
        <v>0.76959507780487002</v>
      </c>
      <c r="L312" s="169">
        <f t="shared" si="88"/>
        <v>0.77304798048050138</v>
      </c>
      <c r="M312" s="169">
        <f t="shared" si="88"/>
        <v>0.77621636449541742</v>
      </c>
      <c r="N312" s="169">
        <f t="shared" si="88"/>
        <v>0.77907725748003487</v>
      </c>
      <c r="O312" s="169">
        <f t="shared" si="88"/>
        <v>0.78160813312916355</v>
      </c>
      <c r="P312" s="169">
        <f t="shared" si="88"/>
        <v>0.78389327633759109</v>
      </c>
      <c r="Q312" s="169">
        <f t="shared" si="88"/>
        <v>0.78590230884910706</v>
      </c>
    </row>
    <row r="313" spans="1:17" ht="12" customHeight="1" x14ac:dyDescent="0.25">
      <c r="A313" s="23" t="s">
        <v>60</v>
      </c>
      <c r="B313" s="65"/>
      <c r="C313" s="65">
        <f t="shared" si="88"/>
        <v>0.7398751599771658</v>
      </c>
      <c r="D313" s="65">
        <f t="shared" si="88"/>
        <v>0.74204746505287023</v>
      </c>
      <c r="E313" s="65">
        <f t="shared" si="88"/>
        <v>0.74648709013376024</v>
      </c>
      <c r="F313" s="65">
        <f t="shared" si="88"/>
        <v>0.75156520529441317</v>
      </c>
      <c r="G313" s="65">
        <f t="shared" si="88"/>
        <v>0.75515468344224979</v>
      </c>
      <c r="H313" s="65">
        <f t="shared" si="88"/>
        <v>0.7587682946165627</v>
      </c>
      <c r="I313" s="65">
        <f t="shared" si="88"/>
        <v>0.76228455273534379</v>
      </c>
      <c r="J313" s="65">
        <f t="shared" si="88"/>
        <v>0.7657058266440564</v>
      </c>
      <c r="K313" s="65">
        <f t="shared" si="88"/>
        <v>0.76959507780487002</v>
      </c>
      <c r="L313" s="65">
        <f t="shared" si="88"/>
        <v>0.77304798048050138</v>
      </c>
      <c r="M313" s="65">
        <f t="shared" si="88"/>
        <v>0.77621636449541742</v>
      </c>
      <c r="N313" s="65">
        <f t="shared" si="88"/>
        <v>0.77907725748003487</v>
      </c>
      <c r="O313" s="65">
        <f t="shared" si="88"/>
        <v>0.78160813312916355</v>
      </c>
      <c r="P313" s="65">
        <f t="shared" si="88"/>
        <v>0.78389327633759109</v>
      </c>
      <c r="Q313" s="65">
        <f t="shared" si="88"/>
        <v>0.78590230884910706</v>
      </c>
    </row>
    <row r="314" spans="1:17" ht="12" customHeight="1" x14ac:dyDescent="0.25">
      <c r="A314" s="158" t="s">
        <v>112</v>
      </c>
      <c r="B314" s="169"/>
      <c r="C314" s="169" t="str">
        <f t="shared" si="88"/>
        <v/>
      </c>
      <c r="D314" s="169" t="str">
        <f t="shared" si="88"/>
        <v/>
      </c>
      <c r="E314" s="169" t="str">
        <f t="shared" si="88"/>
        <v/>
      </c>
      <c r="F314" s="169" t="str">
        <f t="shared" si="88"/>
        <v/>
      </c>
      <c r="G314" s="169" t="str">
        <f t="shared" si="88"/>
        <v/>
      </c>
      <c r="H314" s="169" t="str">
        <f t="shared" si="88"/>
        <v/>
      </c>
      <c r="I314" s="169" t="str">
        <f t="shared" si="88"/>
        <v/>
      </c>
      <c r="J314" s="169" t="str">
        <f t="shared" si="88"/>
        <v/>
      </c>
      <c r="K314" s="169" t="str">
        <f t="shared" si="88"/>
        <v/>
      </c>
      <c r="L314" s="169" t="str">
        <f t="shared" si="88"/>
        <v/>
      </c>
      <c r="M314" s="169">
        <f t="shared" si="88"/>
        <v>2.7070066782354147</v>
      </c>
      <c r="N314" s="169">
        <f t="shared" si="88"/>
        <v>2.8143489370867414</v>
      </c>
      <c r="O314" s="169">
        <f t="shared" si="88"/>
        <v>2.9085246374823059</v>
      </c>
      <c r="P314" s="169">
        <f t="shared" si="88"/>
        <v>2.9849847197494284</v>
      </c>
      <c r="Q314" s="169">
        <f t="shared" si="88"/>
        <v>3.0419591962611121</v>
      </c>
    </row>
    <row r="315" spans="1:17" ht="12" customHeight="1" x14ac:dyDescent="0.25">
      <c r="A315" s="23" t="s">
        <v>60</v>
      </c>
      <c r="B315" s="73"/>
      <c r="C315" s="73" t="str">
        <f t="shared" si="88"/>
        <v/>
      </c>
      <c r="D315" s="73" t="str">
        <f t="shared" si="88"/>
        <v/>
      </c>
      <c r="E315" s="73" t="str">
        <f t="shared" si="88"/>
        <v/>
      </c>
      <c r="F315" s="73" t="str">
        <f t="shared" si="88"/>
        <v/>
      </c>
      <c r="G315" s="73" t="str">
        <f t="shared" si="88"/>
        <v/>
      </c>
      <c r="H315" s="73" t="str">
        <f t="shared" si="88"/>
        <v/>
      </c>
      <c r="I315" s="73" t="str">
        <f t="shared" si="88"/>
        <v/>
      </c>
      <c r="J315" s="73" t="str">
        <f t="shared" si="88"/>
        <v/>
      </c>
      <c r="K315" s="73" t="str">
        <f t="shared" si="88"/>
        <v/>
      </c>
      <c r="L315" s="73" t="str">
        <f t="shared" si="88"/>
        <v/>
      </c>
      <c r="M315" s="73">
        <f t="shared" si="88"/>
        <v>2.7070066782354147</v>
      </c>
      <c r="N315" s="73">
        <f t="shared" si="88"/>
        <v>2.8143489370867414</v>
      </c>
      <c r="O315" s="73">
        <f t="shared" si="88"/>
        <v>2.9085246374823059</v>
      </c>
      <c r="P315" s="73">
        <f t="shared" si="88"/>
        <v>2.9849847197494284</v>
      </c>
      <c r="Q315" s="73">
        <f t="shared" si="88"/>
        <v>3.0419591962611121</v>
      </c>
    </row>
    <row r="316" spans="1:17" ht="12" customHeight="1" x14ac:dyDescent="0.25">
      <c r="A316" s="158" t="s">
        <v>63</v>
      </c>
      <c r="B316" s="169"/>
      <c r="C316" s="169">
        <f t="shared" si="88"/>
        <v>0.73811614111764456</v>
      </c>
      <c r="D316" s="169">
        <f t="shared" si="88"/>
        <v>0.74399725291104346</v>
      </c>
      <c r="E316" s="169">
        <f t="shared" si="88"/>
        <v>0.74663863719742063</v>
      </c>
      <c r="F316" s="169">
        <f t="shared" si="88"/>
        <v>0.74876603246916862</v>
      </c>
      <c r="G316" s="169">
        <f t="shared" si="88"/>
        <v>0.75333390032546133</v>
      </c>
      <c r="H316" s="169">
        <f t="shared" si="88"/>
        <v>0.75340935707321821</v>
      </c>
      <c r="I316" s="169">
        <f t="shared" si="88"/>
        <v>0.75571588824939528</v>
      </c>
      <c r="J316" s="169">
        <f t="shared" si="88"/>
        <v>0.75916586759703697</v>
      </c>
      <c r="K316" s="169">
        <f t="shared" si="88"/>
        <v>0.7626552549844996</v>
      </c>
      <c r="L316" s="169">
        <f t="shared" si="88"/>
        <v>0.76587287788709624</v>
      </c>
      <c r="M316" s="169">
        <f t="shared" si="88"/>
        <v>0.76886977105573184</v>
      </c>
      <c r="N316" s="169">
        <f t="shared" si="88"/>
        <v>0.7715653473996974</v>
      </c>
      <c r="O316" s="169">
        <f t="shared" si="88"/>
        <v>0.77375407043634803</v>
      </c>
      <c r="P316" s="169">
        <f t="shared" si="88"/>
        <v>0.77588826375972686</v>
      </c>
      <c r="Q316" s="169">
        <f t="shared" si="88"/>
        <v>0.77752491445678518</v>
      </c>
    </row>
    <row r="317" spans="1:17" ht="12" customHeight="1" x14ac:dyDescent="0.25">
      <c r="A317" s="167" t="s">
        <v>144</v>
      </c>
      <c r="B317" s="174"/>
      <c r="C317" s="174" t="str">
        <f t="shared" si="88"/>
        <v/>
      </c>
      <c r="D317" s="174" t="str">
        <f t="shared" si="88"/>
        <v/>
      </c>
      <c r="E317" s="174" t="str">
        <f t="shared" si="88"/>
        <v/>
      </c>
      <c r="F317" s="174" t="str">
        <f t="shared" si="88"/>
        <v/>
      </c>
      <c r="G317" s="174" t="str">
        <f t="shared" si="88"/>
        <v/>
      </c>
      <c r="H317" s="174" t="str">
        <f t="shared" si="88"/>
        <v/>
      </c>
      <c r="I317" s="174" t="str">
        <f t="shared" si="88"/>
        <v/>
      </c>
      <c r="J317" s="174" t="str">
        <f t="shared" si="88"/>
        <v/>
      </c>
      <c r="K317" s="174" t="str">
        <f t="shared" si="88"/>
        <v/>
      </c>
      <c r="L317" s="174" t="str">
        <f t="shared" si="88"/>
        <v/>
      </c>
      <c r="M317" s="174" t="str">
        <f t="shared" si="88"/>
        <v/>
      </c>
      <c r="N317" s="174" t="str">
        <f t="shared" si="88"/>
        <v/>
      </c>
      <c r="O317" s="174" t="str">
        <f t="shared" si="88"/>
        <v/>
      </c>
      <c r="P317" s="174" t="str">
        <f t="shared" si="88"/>
        <v/>
      </c>
      <c r="Q317" s="174" t="str">
        <f t="shared" si="88"/>
        <v/>
      </c>
    </row>
    <row r="318" spans="1:17" ht="12" customHeight="1" x14ac:dyDescent="0.25">
      <c r="A318" s="167" t="s">
        <v>143</v>
      </c>
      <c r="B318" s="174"/>
      <c r="C318" s="174" t="str">
        <f t="shared" si="88"/>
        <v/>
      </c>
      <c r="D318" s="174" t="str">
        <f t="shared" si="88"/>
        <v/>
      </c>
      <c r="E318" s="174" t="str">
        <f t="shared" si="88"/>
        <v/>
      </c>
      <c r="F318" s="174" t="str">
        <f t="shared" si="88"/>
        <v/>
      </c>
      <c r="G318" s="174" t="str">
        <f t="shared" si="88"/>
        <v/>
      </c>
      <c r="H318" s="174" t="str">
        <f t="shared" si="88"/>
        <v/>
      </c>
      <c r="I318" s="174" t="str">
        <f t="shared" si="88"/>
        <v/>
      </c>
      <c r="J318" s="174" t="str">
        <f t="shared" si="88"/>
        <v/>
      </c>
      <c r="K318" s="174" t="str">
        <f t="shared" si="88"/>
        <v/>
      </c>
      <c r="L318" s="174" t="str">
        <f t="shared" si="88"/>
        <v/>
      </c>
      <c r="M318" s="174" t="str">
        <f t="shared" si="88"/>
        <v/>
      </c>
      <c r="N318" s="174" t="str">
        <f t="shared" si="88"/>
        <v/>
      </c>
      <c r="O318" s="174" t="str">
        <f t="shared" si="88"/>
        <v/>
      </c>
      <c r="P318" s="174" t="str">
        <f t="shared" si="88"/>
        <v/>
      </c>
      <c r="Q318" s="174" t="str">
        <f t="shared" si="88"/>
        <v/>
      </c>
    </row>
    <row r="319" spans="1:17" ht="12" customHeight="1" x14ac:dyDescent="0.25">
      <c r="A319" s="166" t="s">
        <v>57</v>
      </c>
      <c r="B319" s="173"/>
      <c r="C319" s="173" t="str">
        <f t="shared" si="88"/>
        <v/>
      </c>
      <c r="D319" s="173" t="str">
        <f t="shared" si="88"/>
        <v/>
      </c>
      <c r="E319" s="173" t="str">
        <f t="shared" si="88"/>
        <v/>
      </c>
      <c r="F319" s="173" t="str">
        <f t="shared" si="88"/>
        <v/>
      </c>
      <c r="G319" s="173" t="str">
        <f t="shared" si="88"/>
        <v/>
      </c>
      <c r="H319" s="173" t="str">
        <f t="shared" si="88"/>
        <v/>
      </c>
      <c r="I319" s="173" t="str">
        <f t="shared" si="88"/>
        <v/>
      </c>
      <c r="J319" s="173" t="str">
        <f t="shared" si="88"/>
        <v/>
      </c>
      <c r="K319" s="173" t="str">
        <f t="shared" si="88"/>
        <v/>
      </c>
      <c r="L319" s="173" t="str">
        <f t="shared" si="88"/>
        <v/>
      </c>
      <c r="M319" s="173" t="str">
        <f t="shared" si="88"/>
        <v/>
      </c>
      <c r="N319" s="173" t="str">
        <f t="shared" si="88"/>
        <v/>
      </c>
      <c r="O319" s="173" t="str">
        <f t="shared" si="88"/>
        <v/>
      </c>
      <c r="P319" s="173" t="str">
        <f t="shared" si="88"/>
        <v/>
      </c>
      <c r="Q319" s="173" t="str">
        <f t="shared" si="88"/>
        <v/>
      </c>
    </row>
    <row r="320" spans="1:17" ht="12" customHeight="1" x14ac:dyDescent="0.25">
      <c r="A320" s="147" t="s">
        <v>59</v>
      </c>
      <c r="B320" s="172"/>
      <c r="C320" s="172" t="str">
        <f t="shared" si="88"/>
        <v/>
      </c>
      <c r="D320" s="172" t="str">
        <f t="shared" si="88"/>
        <v/>
      </c>
      <c r="E320" s="172" t="str">
        <f t="shared" si="88"/>
        <v/>
      </c>
      <c r="F320" s="172" t="str">
        <f t="shared" si="88"/>
        <v/>
      </c>
      <c r="G320" s="172" t="str">
        <f t="shared" si="88"/>
        <v/>
      </c>
      <c r="H320" s="172" t="str">
        <f t="shared" si="88"/>
        <v/>
      </c>
      <c r="I320" s="172" t="str">
        <f t="shared" si="88"/>
        <v/>
      </c>
      <c r="J320" s="172" t="str">
        <f t="shared" si="88"/>
        <v/>
      </c>
      <c r="K320" s="172" t="str">
        <f t="shared" si="88"/>
        <v/>
      </c>
      <c r="L320" s="172" t="str">
        <f t="shared" si="88"/>
        <v/>
      </c>
      <c r="M320" s="172" t="str">
        <f t="shared" si="88"/>
        <v/>
      </c>
      <c r="N320" s="172" t="str">
        <f t="shared" si="88"/>
        <v/>
      </c>
      <c r="O320" s="172" t="str">
        <f t="shared" si="88"/>
        <v/>
      </c>
      <c r="P320" s="172" t="str">
        <f t="shared" si="88"/>
        <v/>
      </c>
      <c r="Q320" s="172" t="str">
        <f t="shared" si="88"/>
        <v/>
      </c>
    </row>
    <row r="321" spans="1:17" ht="12" customHeight="1" x14ac:dyDescent="0.25">
      <c r="A321" s="163" t="s">
        <v>142</v>
      </c>
      <c r="B321" s="171"/>
      <c r="C321" s="171">
        <f t="shared" si="88"/>
        <v>0.73811614111764456</v>
      </c>
      <c r="D321" s="171">
        <f t="shared" si="88"/>
        <v>0.74399725291104346</v>
      </c>
      <c r="E321" s="171">
        <f t="shared" si="88"/>
        <v>0.74663863719742063</v>
      </c>
      <c r="F321" s="171">
        <f t="shared" si="88"/>
        <v>0.74876603246916862</v>
      </c>
      <c r="G321" s="171">
        <f t="shared" si="88"/>
        <v>0.75333390032546133</v>
      </c>
      <c r="H321" s="171">
        <f t="shared" si="88"/>
        <v>0.75340935707321821</v>
      </c>
      <c r="I321" s="171">
        <f t="shared" si="88"/>
        <v>0.75571588824939528</v>
      </c>
      <c r="J321" s="171">
        <f t="shared" si="88"/>
        <v>0.75916586759703697</v>
      </c>
      <c r="K321" s="171">
        <f t="shared" si="88"/>
        <v>0.7626552549844996</v>
      </c>
      <c r="L321" s="171">
        <f t="shared" si="88"/>
        <v>0.76587287788709624</v>
      </c>
      <c r="M321" s="171">
        <f t="shared" si="88"/>
        <v>0.76886977105573184</v>
      </c>
      <c r="N321" s="171">
        <f t="shared" si="88"/>
        <v>0.7715653473996974</v>
      </c>
      <c r="O321" s="171">
        <f t="shared" si="88"/>
        <v>0.77375407043634803</v>
      </c>
      <c r="P321" s="171">
        <f t="shared" si="88"/>
        <v>0.77588826375972686</v>
      </c>
      <c r="Q321" s="171">
        <f t="shared" si="88"/>
        <v>0.77752491445678518</v>
      </c>
    </row>
    <row r="322" spans="1:17" ht="12" customHeight="1" x14ac:dyDescent="0.25">
      <c r="A322" s="161" t="s">
        <v>141</v>
      </c>
      <c r="B322" s="170"/>
      <c r="C322" s="170" t="str">
        <f t="shared" si="88"/>
        <v/>
      </c>
      <c r="D322" s="170" t="str">
        <f t="shared" si="88"/>
        <v/>
      </c>
      <c r="E322" s="170" t="str">
        <f t="shared" si="88"/>
        <v/>
      </c>
      <c r="F322" s="170" t="str">
        <f t="shared" si="88"/>
        <v/>
      </c>
      <c r="G322" s="170" t="str">
        <f t="shared" si="88"/>
        <v/>
      </c>
      <c r="H322" s="170" t="str">
        <f t="shared" si="88"/>
        <v/>
      </c>
      <c r="I322" s="170" t="str">
        <f t="shared" si="88"/>
        <v/>
      </c>
      <c r="J322" s="170" t="str">
        <f t="shared" si="88"/>
        <v/>
      </c>
      <c r="K322" s="170" t="str">
        <f t="shared" si="88"/>
        <v/>
      </c>
      <c r="L322" s="170" t="str">
        <f t="shared" si="88"/>
        <v/>
      </c>
      <c r="M322" s="170" t="str">
        <f t="shared" si="88"/>
        <v/>
      </c>
      <c r="N322" s="170" t="str">
        <f t="shared" si="88"/>
        <v/>
      </c>
      <c r="O322" s="170" t="str">
        <f t="shared" si="88"/>
        <v/>
      </c>
      <c r="P322" s="170" t="str">
        <f t="shared" si="88"/>
        <v/>
      </c>
      <c r="Q322" s="170" t="str">
        <f t="shared" si="88"/>
        <v/>
      </c>
    </row>
    <row r="323" spans="1:17" ht="12" customHeight="1" x14ac:dyDescent="0.25">
      <c r="A323" s="148" t="s">
        <v>60</v>
      </c>
      <c r="B323" s="73"/>
      <c r="C323" s="73" t="str">
        <f t="shared" si="88"/>
        <v/>
      </c>
      <c r="D323" s="73" t="str">
        <f t="shared" si="88"/>
        <v/>
      </c>
      <c r="E323" s="73" t="str">
        <f t="shared" si="88"/>
        <v/>
      </c>
      <c r="F323" s="73" t="str">
        <f t="shared" si="88"/>
        <v/>
      </c>
      <c r="G323" s="73" t="str">
        <f t="shared" si="88"/>
        <v/>
      </c>
      <c r="H323" s="73" t="str">
        <f t="shared" si="88"/>
        <v/>
      </c>
      <c r="I323" s="73" t="str">
        <f t="shared" si="88"/>
        <v/>
      </c>
      <c r="J323" s="73" t="str">
        <f t="shared" si="88"/>
        <v/>
      </c>
      <c r="K323" s="73" t="str">
        <f t="shared" si="88"/>
        <v/>
      </c>
      <c r="L323" s="73" t="str">
        <f t="shared" si="88"/>
        <v/>
      </c>
      <c r="M323" s="73" t="str">
        <f t="shared" si="88"/>
        <v/>
      </c>
      <c r="N323" s="73" t="str">
        <f t="shared" si="88"/>
        <v/>
      </c>
      <c r="O323" s="73" t="str">
        <f t="shared" si="88"/>
        <v/>
      </c>
      <c r="P323" s="73" t="str">
        <f t="shared" si="88"/>
        <v/>
      </c>
      <c r="Q323" s="73" t="str">
        <f t="shared" si="88"/>
        <v/>
      </c>
    </row>
    <row r="324" spans="1:17" ht="12" customHeight="1" x14ac:dyDescent="0.25">
      <c r="A324" s="159" t="s">
        <v>59</v>
      </c>
      <c r="B324" s="65"/>
      <c r="C324" s="65" t="str">
        <f t="shared" si="88"/>
        <v/>
      </c>
      <c r="D324" s="65" t="str">
        <f t="shared" si="88"/>
        <v/>
      </c>
      <c r="E324" s="65" t="str">
        <f t="shared" si="88"/>
        <v/>
      </c>
      <c r="F324" s="65" t="str">
        <f t="shared" si="88"/>
        <v/>
      </c>
      <c r="G324" s="65" t="str">
        <f t="shared" si="88"/>
        <v/>
      </c>
      <c r="H324" s="65" t="str">
        <f t="shared" si="88"/>
        <v/>
      </c>
      <c r="I324" s="65" t="str">
        <f t="shared" si="88"/>
        <v/>
      </c>
      <c r="J324" s="65" t="str">
        <f t="shared" si="88"/>
        <v/>
      </c>
      <c r="K324" s="65" t="str">
        <f t="shared" si="88"/>
        <v/>
      </c>
      <c r="L324" s="65" t="str">
        <f t="shared" si="88"/>
        <v/>
      </c>
      <c r="M324" s="65" t="str">
        <f t="shared" si="88"/>
        <v/>
      </c>
      <c r="N324" s="65" t="str">
        <f t="shared" si="88"/>
        <v/>
      </c>
      <c r="O324" s="65" t="str">
        <f t="shared" si="88"/>
        <v/>
      </c>
      <c r="P324" s="65" t="str">
        <f t="shared" si="88"/>
        <v/>
      </c>
      <c r="Q324" s="65" t="str">
        <f t="shared" si="88"/>
        <v/>
      </c>
    </row>
    <row r="325" spans="1:17" ht="12" customHeight="1" x14ac:dyDescent="0.25">
      <c r="A325" s="158" t="s">
        <v>62</v>
      </c>
      <c r="B325" s="169"/>
      <c r="C325" s="169">
        <f t="shared" si="88"/>
        <v>0.82553611176579356</v>
      </c>
      <c r="D325" s="169">
        <f t="shared" si="88"/>
        <v>0.82847959101933333</v>
      </c>
      <c r="E325" s="169">
        <f t="shared" si="88"/>
        <v>0.8301070698539571</v>
      </c>
      <c r="F325" s="169">
        <f t="shared" si="88"/>
        <v>0.83098924049537115</v>
      </c>
      <c r="G325" s="169">
        <f t="shared" si="88"/>
        <v>0.8322208334564366</v>
      </c>
      <c r="H325" s="169">
        <f t="shared" si="88"/>
        <v>0.83387459799063812</v>
      </c>
      <c r="I325" s="169">
        <f t="shared" si="88"/>
        <v>0.83569163531687407</v>
      </c>
      <c r="J325" s="169">
        <f t="shared" si="88"/>
        <v>0.83777326421596288</v>
      </c>
      <c r="K325" s="169">
        <f t="shared" si="88"/>
        <v>0.83983482517627994</v>
      </c>
      <c r="L325" s="169">
        <f t="shared" si="88"/>
        <v>0.84171237117586351</v>
      </c>
      <c r="M325" s="169">
        <f t="shared" si="88"/>
        <v>0.84371301951048783</v>
      </c>
      <c r="N325" s="169">
        <f t="shared" si="88"/>
        <v>0.84437167643814892</v>
      </c>
      <c r="O325" s="169">
        <f t="shared" si="88"/>
        <v>0.84569410608993389</v>
      </c>
      <c r="P325" s="169">
        <f t="shared" si="88"/>
        <v>0.8469236244859506</v>
      </c>
      <c r="Q325" s="169">
        <f t="shared" si="88"/>
        <v>0.84825782088396628</v>
      </c>
    </row>
    <row r="326" spans="1:17" ht="12" customHeight="1" x14ac:dyDescent="0.25">
      <c r="A326" s="23" t="s">
        <v>57</v>
      </c>
      <c r="B326" s="73"/>
      <c r="C326" s="73" t="str">
        <f t="shared" si="88"/>
        <v/>
      </c>
      <c r="D326" s="73" t="str">
        <f t="shared" si="88"/>
        <v/>
      </c>
      <c r="E326" s="73" t="str">
        <f t="shared" si="88"/>
        <v/>
      </c>
      <c r="F326" s="73" t="str">
        <f t="shared" si="88"/>
        <v/>
      </c>
      <c r="G326" s="73" t="str">
        <f t="shared" si="88"/>
        <v/>
      </c>
      <c r="H326" s="73" t="str">
        <f t="shared" si="88"/>
        <v/>
      </c>
      <c r="I326" s="73" t="str">
        <f t="shared" si="88"/>
        <v/>
      </c>
      <c r="J326" s="73" t="str">
        <f t="shared" si="88"/>
        <v/>
      </c>
      <c r="K326" s="73" t="str">
        <f t="shared" si="88"/>
        <v/>
      </c>
      <c r="L326" s="73" t="str">
        <f t="shared" si="88"/>
        <v/>
      </c>
      <c r="M326" s="73" t="str">
        <f t="shared" si="88"/>
        <v/>
      </c>
      <c r="N326" s="73" t="str">
        <f t="shared" si="88"/>
        <v/>
      </c>
      <c r="O326" s="73" t="str">
        <f t="shared" si="88"/>
        <v/>
      </c>
      <c r="P326" s="73" t="str">
        <f t="shared" si="88"/>
        <v/>
      </c>
      <c r="Q326" s="73" t="str">
        <f t="shared" si="88"/>
        <v/>
      </c>
    </row>
    <row r="327" spans="1:17" ht="12" customHeight="1" x14ac:dyDescent="0.25">
      <c r="A327" s="29" t="s">
        <v>140</v>
      </c>
      <c r="B327" s="65"/>
      <c r="C327" s="65">
        <f t="shared" ref="C327:Q327" si="89">IF(C309=0,"",C309/C291)</f>
        <v>0.82553611176579356</v>
      </c>
      <c r="D327" s="65">
        <f t="shared" si="89"/>
        <v>0.82847959101933333</v>
      </c>
      <c r="E327" s="65">
        <f t="shared" si="89"/>
        <v>0.8301070698539571</v>
      </c>
      <c r="F327" s="65">
        <f t="shared" si="89"/>
        <v>0.83098924049537115</v>
      </c>
      <c r="G327" s="65">
        <f t="shared" si="89"/>
        <v>0.8322208334564366</v>
      </c>
      <c r="H327" s="65">
        <f t="shared" si="89"/>
        <v>0.83387459799063812</v>
      </c>
      <c r="I327" s="65">
        <f t="shared" si="89"/>
        <v>0.83569163531687407</v>
      </c>
      <c r="J327" s="65">
        <f t="shared" si="89"/>
        <v>0.83777326421596288</v>
      </c>
      <c r="K327" s="65">
        <f t="shared" si="89"/>
        <v>0.83983482517627994</v>
      </c>
      <c r="L327" s="65">
        <f t="shared" si="89"/>
        <v>0.84171237117586351</v>
      </c>
      <c r="M327" s="65">
        <f t="shared" si="89"/>
        <v>0.84371301951048783</v>
      </c>
      <c r="N327" s="65">
        <f t="shared" si="89"/>
        <v>0.84437167643814892</v>
      </c>
      <c r="O327" s="65">
        <f t="shared" si="89"/>
        <v>0.84569410608993389</v>
      </c>
      <c r="P327" s="65">
        <f t="shared" si="89"/>
        <v>0.8469236244859506</v>
      </c>
      <c r="Q327" s="65">
        <f t="shared" si="89"/>
        <v>0.84825782088396628</v>
      </c>
    </row>
    <row r="329" spans="1:17" ht="12" customHeight="1" x14ac:dyDescent="0.25">
      <c r="A329" s="152" t="s">
        <v>190</v>
      </c>
      <c r="B329" s="168"/>
      <c r="C329" s="168">
        <f>SUM(C330,C332,C334,C343)</f>
        <v>0</v>
      </c>
      <c r="D329" s="168">
        <f t="shared" ref="D329:Q329" si="90">SUM(D330,D332,D334,D343)</f>
        <v>0</v>
      </c>
      <c r="E329" s="168">
        <f t="shared" si="90"/>
        <v>0</v>
      </c>
      <c r="F329" s="168">
        <f t="shared" si="90"/>
        <v>0</v>
      </c>
      <c r="G329" s="168">
        <f t="shared" si="90"/>
        <v>0</v>
      </c>
      <c r="H329" s="168">
        <f t="shared" si="90"/>
        <v>0</v>
      </c>
      <c r="I329" s="168">
        <f t="shared" si="90"/>
        <v>0</v>
      </c>
      <c r="J329" s="168">
        <f t="shared" si="90"/>
        <v>0</v>
      </c>
      <c r="K329" s="168">
        <f t="shared" si="90"/>
        <v>0</v>
      </c>
      <c r="L329" s="168">
        <f t="shared" si="90"/>
        <v>0</v>
      </c>
      <c r="M329" s="168">
        <f t="shared" si="90"/>
        <v>0</v>
      </c>
      <c r="N329" s="168">
        <f t="shared" si="90"/>
        <v>0</v>
      </c>
      <c r="O329" s="168">
        <f t="shared" si="90"/>
        <v>0</v>
      </c>
      <c r="P329" s="168">
        <f t="shared" si="90"/>
        <v>0</v>
      </c>
      <c r="Q329" s="168">
        <f t="shared" si="90"/>
        <v>0</v>
      </c>
    </row>
    <row r="330" spans="1:17" ht="12" customHeight="1" x14ac:dyDescent="0.25">
      <c r="A330" s="158" t="s">
        <v>65</v>
      </c>
      <c r="B330" s="157"/>
      <c r="C330" s="157">
        <f>C331</f>
        <v>0</v>
      </c>
      <c r="D330" s="157">
        <f t="shared" ref="D330:Q330" si="91">D331</f>
        <v>0</v>
      </c>
      <c r="E330" s="157">
        <f t="shared" si="91"/>
        <v>0</v>
      </c>
      <c r="F330" s="157">
        <f t="shared" si="91"/>
        <v>0</v>
      </c>
      <c r="G330" s="157">
        <f t="shared" si="91"/>
        <v>0</v>
      </c>
      <c r="H330" s="157">
        <f t="shared" si="91"/>
        <v>0</v>
      </c>
      <c r="I330" s="157">
        <f t="shared" si="91"/>
        <v>0</v>
      </c>
      <c r="J330" s="157">
        <f t="shared" si="91"/>
        <v>0</v>
      </c>
      <c r="K330" s="157">
        <f t="shared" si="91"/>
        <v>0</v>
      </c>
      <c r="L330" s="157">
        <f t="shared" si="91"/>
        <v>0</v>
      </c>
      <c r="M330" s="157">
        <f t="shared" si="91"/>
        <v>0</v>
      </c>
      <c r="N330" s="157">
        <f t="shared" si="91"/>
        <v>0</v>
      </c>
      <c r="O330" s="157">
        <f t="shared" si="91"/>
        <v>0</v>
      </c>
      <c r="P330" s="157">
        <f t="shared" si="91"/>
        <v>0</v>
      </c>
      <c r="Q330" s="157">
        <f t="shared" si="91"/>
        <v>0</v>
      </c>
    </row>
    <row r="331" spans="1:17" ht="12" customHeight="1" x14ac:dyDescent="0.25">
      <c r="A331" s="23" t="s">
        <v>60</v>
      </c>
      <c r="B331" s="57"/>
      <c r="C331" s="57">
        <f>RES_hhdet_in_emi!C$163</f>
        <v>0</v>
      </c>
      <c r="D331" s="57">
        <f>RES_hhdet_in_emi!D$163</f>
        <v>0</v>
      </c>
      <c r="E331" s="57">
        <f>RES_hhdet_in_emi!E$163</f>
        <v>0</v>
      </c>
      <c r="F331" s="57">
        <f>RES_hhdet_in_emi!F$163</f>
        <v>0</v>
      </c>
      <c r="G331" s="57">
        <f>RES_hhdet_in_emi!G$163</f>
        <v>0</v>
      </c>
      <c r="H331" s="57">
        <f>RES_hhdet_in_emi!H$163</f>
        <v>0</v>
      </c>
      <c r="I331" s="57">
        <f>RES_hhdet_in_emi!I$163</f>
        <v>0</v>
      </c>
      <c r="J331" s="57">
        <f>RES_hhdet_in_emi!J$163</f>
        <v>0</v>
      </c>
      <c r="K331" s="57">
        <f>RES_hhdet_in_emi!K$163</f>
        <v>0</v>
      </c>
      <c r="L331" s="57">
        <f>RES_hhdet_in_emi!L$163</f>
        <v>0</v>
      </c>
      <c r="M331" s="57">
        <f>RES_hhdet_in_emi!M$163</f>
        <v>0</v>
      </c>
      <c r="N331" s="57">
        <f>RES_hhdet_in_emi!N$163</f>
        <v>0</v>
      </c>
      <c r="O331" s="57">
        <f>RES_hhdet_in_emi!O$163</f>
        <v>0</v>
      </c>
      <c r="P331" s="57">
        <f>RES_hhdet_in_emi!P$163</f>
        <v>0</v>
      </c>
      <c r="Q331" s="57">
        <f>RES_hhdet_in_emi!Q$163</f>
        <v>0</v>
      </c>
    </row>
    <row r="332" spans="1:17" ht="12" customHeight="1" x14ac:dyDescent="0.25">
      <c r="A332" s="158" t="s">
        <v>112</v>
      </c>
      <c r="B332" s="157"/>
      <c r="C332" s="157">
        <f>C333</f>
        <v>0</v>
      </c>
      <c r="D332" s="157">
        <f t="shared" ref="D332:Q332" si="92">D333</f>
        <v>0</v>
      </c>
      <c r="E332" s="157">
        <f t="shared" si="92"/>
        <v>0</v>
      </c>
      <c r="F332" s="157">
        <f t="shared" si="92"/>
        <v>0</v>
      </c>
      <c r="G332" s="157">
        <f t="shared" si="92"/>
        <v>0</v>
      </c>
      <c r="H332" s="157">
        <f t="shared" si="92"/>
        <v>0</v>
      </c>
      <c r="I332" s="157">
        <f t="shared" si="92"/>
        <v>0</v>
      </c>
      <c r="J332" s="157">
        <f t="shared" si="92"/>
        <v>0</v>
      </c>
      <c r="K332" s="157">
        <f t="shared" si="92"/>
        <v>0</v>
      </c>
      <c r="L332" s="157">
        <f t="shared" si="92"/>
        <v>0</v>
      </c>
      <c r="M332" s="157">
        <f t="shared" si="92"/>
        <v>0</v>
      </c>
      <c r="N332" s="157">
        <f t="shared" si="92"/>
        <v>0</v>
      </c>
      <c r="O332" s="157">
        <f t="shared" si="92"/>
        <v>0</v>
      </c>
      <c r="P332" s="157">
        <f t="shared" si="92"/>
        <v>0</v>
      </c>
      <c r="Q332" s="157">
        <f t="shared" si="92"/>
        <v>0</v>
      </c>
    </row>
    <row r="333" spans="1:17" ht="12" customHeight="1" x14ac:dyDescent="0.25">
      <c r="A333" s="23" t="s">
        <v>60</v>
      </c>
      <c r="B333" s="156"/>
      <c r="C333" s="156">
        <f>RES_hhdet_in_emi!C$165</f>
        <v>0</v>
      </c>
      <c r="D333" s="156">
        <f>RES_hhdet_in_emi!D$165</f>
        <v>0</v>
      </c>
      <c r="E333" s="156">
        <f>RES_hhdet_in_emi!E$165</f>
        <v>0</v>
      </c>
      <c r="F333" s="156">
        <f>RES_hhdet_in_emi!F$165</f>
        <v>0</v>
      </c>
      <c r="G333" s="156">
        <f>RES_hhdet_in_emi!G$165</f>
        <v>0</v>
      </c>
      <c r="H333" s="156">
        <f>RES_hhdet_in_emi!H$165</f>
        <v>0</v>
      </c>
      <c r="I333" s="156">
        <f>RES_hhdet_in_emi!I$165</f>
        <v>0</v>
      </c>
      <c r="J333" s="156">
        <f>RES_hhdet_in_emi!J$165</f>
        <v>0</v>
      </c>
      <c r="K333" s="156">
        <f>RES_hhdet_in_emi!K$165</f>
        <v>0</v>
      </c>
      <c r="L333" s="156">
        <f>RES_hhdet_in_emi!L$165</f>
        <v>0</v>
      </c>
      <c r="M333" s="156">
        <f>RES_hhdet_in_emi!M$165</f>
        <v>0</v>
      </c>
      <c r="N333" s="156">
        <f>RES_hhdet_in_emi!N$165</f>
        <v>0</v>
      </c>
      <c r="O333" s="156">
        <f>RES_hhdet_in_emi!O$165</f>
        <v>0</v>
      </c>
      <c r="P333" s="156">
        <f>RES_hhdet_in_emi!P$165</f>
        <v>0</v>
      </c>
      <c r="Q333" s="156">
        <f>RES_hhdet_in_emi!Q$165</f>
        <v>0</v>
      </c>
    </row>
    <row r="334" spans="1:17" ht="12" customHeight="1" x14ac:dyDescent="0.25">
      <c r="A334" s="158" t="s">
        <v>63</v>
      </c>
      <c r="B334" s="157"/>
      <c r="C334" s="157">
        <f>SUM(C335:C336,C339:C340)</f>
        <v>0</v>
      </c>
      <c r="D334" s="157">
        <f t="shared" ref="D334:Q334" si="93">SUM(D335:D336,D339:D340)</f>
        <v>0</v>
      </c>
      <c r="E334" s="157">
        <f t="shared" si="93"/>
        <v>0</v>
      </c>
      <c r="F334" s="157">
        <f t="shared" si="93"/>
        <v>0</v>
      </c>
      <c r="G334" s="157">
        <f t="shared" si="93"/>
        <v>0</v>
      </c>
      <c r="H334" s="157">
        <f t="shared" si="93"/>
        <v>0</v>
      </c>
      <c r="I334" s="157">
        <f t="shared" si="93"/>
        <v>0</v>
      </c>
      <c r="J334" s="157">
        <f t="shared" si="93"/>
        <v>0</v>
      </c>
      <c r="K334" s="157">
        <f t="shared" si="93"/>
        <v>0</v>
      </c>
      <c r="L334" s="157">
        <f t="shared" si="93"/>
        <v>0</v>
      </c>
      <c r="M334" s="157">
        <f t="shared" si="93"/>
        <v>0</v>
      </c>
      <c r="N334" s="157">
        <f t="shared" si="93"/>
        <v>0</v>
      </c>
      <c r="O334" s="157">
        <f t="shared" si="93"/>
        <v>0</v>
      </c>
      <c r="P334" s="157">
        <f t="shared" si="93"/>
        <v>0</v>
      </c>
      <c r="Q334" s="157">
        <f t="shared" si="93"/>
        <v>0</v>
      </c>
    </row>
    <row r="335" spans="1:17" ht="12" customHeight="1" x14ac:dyDescent="0.25">
      <c r="A335" s="167" t="s">
        <v>144</v>
      </c>
      <c r="B335" s="132"/>
      <c r="C335" s="132">
        <f>RES_hhdet_in_emi!C$167</f>
        <v>0</v>
      </c>
      <c r="D335" s="132">
        <f>RES_hhdet_in_emi!D$167</f>
        <v>0</v>
      </c>
      <c r="E335" s="132">
        <f>RES_hhdet_in_emi!E$167</f>
        <v>0</v>
      </c>
      <c r="F335" s="132">
        <f>RES_hhdet_in_emi!F$167</f>
        <v>0</v>
      </c>
      <c r="G335" s="132">
        <f>RES_hhdet_in_emi!G$167</f>
        <v>0</v>
      </c>
      <c r="H335" s="132">
        <f>RES_hhdet_in_emi!H$167</f>
        <v>0</v>
      </c>
      <c r="I335" s="132">
        <f>RES_hhdet_in_emi!I$167</f>
        <v>0</v>
      </c>
      <c r="J335" s="132">
        <f>RES_hhdet_in_emi!J$167</f>
        <v>0</v>
      </c>
      <c r="K335" s="132">
        <f>RES_hhdet_in_emi!K$167</f>
        <v>0</v>
      </c>
      <c r="L335" s="132">
        <f>RES_hhdet_in_emi!L$167</f>
        <v>0</v>
      </c>
      <c r="M335" s="132">
        <f>RES_hhdet_in_emi!M$167</f>
        <v>0</v>
      </c>
      <c r="N335" s="132">
        <f>RES_hhdet_in_emi!N$167</f>
        <v>0</v>
      </c>
      <c r="O335" s="132">
        <f>RES_hhdet_in_emi!O$167</f>
        <v>0</v>
      </c>
      <c r="P335" s="132">
        <f>RES_hhdet_in_emi!P$167</f>
        <v>0</v>
      </c>
      <c r="Q335" s="132">
        <f>RES_hhdet_in_emi!Q$167</f>
        <v>0</v>
      </c>
    </row>
    <row r="336" spans="1:17" ht="12" customHeight="1" x14ac:dyDescent="0.25">
      <c r="A336" s="167" t="s">
        <v>143</v>
      </c>
      <c r="B336" s="132"/>
      <c r="C336" s="132">
        <f>SUM(C337:C338)</f>
        <v>0</v>
      </c>
      <c r="D336" s="132">
        <f t="shared" ref="D336:Q336" si="94">SUM(D337:D338)</f>
        <v>0</v>
      </c>
      <c r="E336" s="132">
        <f t="shared" si="94"/>
        <v>0</v>
      </c>
      <c r="F336" s="132">
        <f t="shared" si="94"/>
        <v>0</v>
      </c>
      <c r="G336" s="132">
        <f t="shared" si="94"/>
        <v>0</v>
      </c>
      <c r="H336" s="132">
        <f t="shared" si="94"/>
        <v>0</v>
      </c>
      <c r="I336" s="132">
        <f t="shared" si="94"/>
        <v>0</v>
      </c>
      <c r="J336" s="132">
        <f t="shared" si="94"/>
        <v>0</v>
      </c>
      <c r="K336" s="132">
        <f t="shared" si="94"/>
        <v>0</v>
      </c>
      <c r="L336" s="132">
        <f t="shared" si="94"/>
        <v>0</v>
      </c>
      <c r="M336" s="132">
        <f t="shared" si="94"/>
        <v>0</v>
      </c>
      <c r="N336" s="132">
        <f t="shared" si="94"/>
        <v>0</v>
      </c>
      <c r="O336" s="132">
        <f t="shared" si="94"/>
        <v>0</v>
      </c>
      <c r="P336" s="132">
        <f t="shared" si="94"/>
        <v>0</v>
      </c>
      <c r="Q336" s="132">
        <f t="shared" si="94"/>
        <v>0</v>
      </c>
    </row>
    <row r="337" spans="1:17" ht="12" customHeight="1" x14ac:dyDescent="0.25">
      <c r="A337" s="166" t="s">
        <v>57</v>
      </c>
      <c r="B337" s="165"/>
      <c r="C337" s="165">
        <f>RES_hhdet_in_emi!C$169</f>
        <v>0</v>
      </c>
      <c r="D337" s="165">
        <f>RES_hhdet_in_emi!D$169</f>
        <v>0</v>
      </c>
      <c r="E337" s="165">
        <f>RES_hhdet_in_emi!E$169</f>
        <v>0</v>
      </c>
      <c r="F337" s="165">
        <f>RES_hhdet_in_emi!F$169</f>
        <v>0</v>
      </c>
      <c r="G337" s="165">
        <f>RES_hhdet_in_emi!G$169</f>
        <v>0</v>
      </c>
      <c r="H337" s="165">
        <f>RES_hhdet_in_emi!H$169</f>
        <v>0</v>
      </c>
      <c r="I337" s="165">
        <f>RES_hhdet_in_emi!I$169</f>
        <v>0</v>
      </c>
      <c r="J337" s="165">
        <f>RES_hhdet_in_emi!J$169</f>
        <v>0</v>
      </c>
      <c r="K337" s="165">
        <f>RES_hhdet_in_emi!K$169</f>
        <v>0</v>
      </c>
      <c r="L337" s="165">
        <f>RES_hhdet_in_emi!L$169</f>
        <v>0</v>
      </c>
      <c r="M337" s="165">
        <f>RES_hhdet_in_emi!M$169</f>
        <v>0</v>
      </c>
      <c r="N337" s="165">
        <f>RES_hhdet_in_emi!N$169</f>
        <v>0</v>
      </c>
      <c r="O337" s="165">
        <f>RES_hhdet_in_emi!O$169</f>
        <v>0</v>
      </c>
      <c r="P337" s="165">
        <f>RES_hhdet_in_emi!P$169</f>
        <v>0</v>
      </c>
      <c r="Q337" s="165">
        <f>RES_hhdet_in_emi!Q$169</f>
        <v>0</v>
      </c>
    </row>
    <row r="338" spans="1:17" ht="12" customHeight="1" x14ac:dyDescent="0.25">
      <c r="A338" s="147" t="s">
        <v>59</v>
      </c>
      <c r="B338" s="164"/>
      <c r="C338" s="164">
        <f>RES_hhdet_in_emi!C$170</f>
        <v>0</v>
      </c>
      <c r="D338" s="164">
        <f>RES_hhdet_in_emi!D$170</f>
        <v>0</v>
      </c>
      <c r="E338" s="164">
        <f>RES_hhdet_in_emi!E$170</f>
        <v>0</v>
      </c>
      <c r="F338" s="164">
        <f>RES_hhdet_in_emi!F$170</f>
        <v>0</v>
      </c>
      <c r="G338" s="164">
        <f>RES_hhdet_in_emi!G$170</f>
        <v>0</v>
      </c>
      <c r="H338" s="164">
        <f>RES_hhdet_in_emi!H$170</f>
        <v>0</v>
      </c>
      <c r="I338" s="164">
        <f>RES_hhdet_in_emi!I$170</f>
        <v>0</v>
      </c>
      <c r="J338" s="164">
        <f>RES_hhdet_in_emi!J$170</f>
        <v>0</v>
      </c>
      <c r="K338" s="164">
        <f>RES_hhdet_in_emi!K$170</f>
        <v>0</v>
      </c>
      <c r="L338" s="164">
        <f>RES_hhdet_in_emi!L$170</f>
        <v>0</v>
      </c>
      <c r="M338" s="164">
        <f>RES_hhdet_in_emi!M$170</f>
        <v>0</v>
      </c>
      <c r="N338" s="164">
        <f>RES_hhdet_in_emi!N$170</f>
        <v>0</v>
      </c>
      <c r="O338" s="164">
        <f>RES_hhdet_in_emi!O$170</f>
        <v>0</v>
      </c>
      <c r="P338" s="164">
        <f>RES_hhdet_in_emi!P$170</f>
        <v>0</v>
      </c>
      <c r="Q338" s="164">
        <f>RES_hhdet_in_emi!Q$170</f>
        <v>0</v>
      </c>
    </row>
    <row r="339" spans="1:17" ht="12" customHeight="1" x14ac:dyDescent="0.25">
      <c r="A339" s="163" t="s">
        <v>142</v>
      </c>
      <c r="B339" s="162"/>
      <c r="C339" s="162">
        <f>RES_hhdet_in_emi!C$171</f>
        <v>0</v>
      </c>
      <c r="D339" s="162">
        <f>RES_hhdet_in_emi!D$171</f>
        <v>0</v>
      </c>
      <c r="E339" s="162">
        <f>RES_hhdet_in_emi!E$171</f>
        <v>0</v>
      </c>
      <c r="F339" s="162">
        <f>RES_hhdet_in_emi!F$171</f>
        <v>0</v>
      </c>
      <c r="G339" s="162">
        <f>RES_hhdet_in_emi!G$171</f>
        <v>0</v>
      </c>
      <c r="H339" s="162">
        <f>RES_hhdet_in_emi!H$171</f>
        <v>0</v>
      </c>
      <c r="I339" s="162">
        <f>RES_hhdet_in_emi!I$171</f>
        <v>0</v>
      </c>
      <c r="J339" s="162">
        <f>RES_hhdet_in_emi!J$171</f>
        <v>0</v>
      </c>
      <c r="K339" s="162">
        <f>RES_hhdet_in_emi!K$171</f>
        <v>0</v>
      </c>
      <c r="L339" s="162">
        <f>RES_hhdet_in_emi!L$171</f>
        <v>0</v>
      </c>
      <c r="M339" s="162">
        <f>RES_hhdet_in_emi!M$171</f>
        <v>0</v>
      </c>
      <c r="N339" s="162">
        <f>RES_hhdet_in_emi!N$171</f>
        <v>0</v>
      </c>
      <c r="O339" s="162">
        <f>RES_hhdet_in_emi!O$171</f>
        <v>0</v>
      </c>
      <c r="P339" s="162">
        <f>RES_hhdet_in_emi!P$171</f>
        <v>0</v>
      </c>
      <c r="Q339" s="162">
        <f>RES_hhdet_in_emi!Q$171</f>
        <v>0</v>
      </c>
    </row>
    <row r="340" spans="1:17" ht="12" customHeight="1" x14ac:dyDescent="0.25">
      <c r="A340" s="161" t="s">
        <v>141</v>
      </c>
      <c r="B340" s="160"/>
      <c r="C340" s="160">
        <f>SUM(C341:C342)</f>
        <v>0</v>
      </c>
      <c r="D340" s="160">
        <f t="shared" ref="D340:Q340" si="95">SUM(D341:D342)</f>
        <v>0</v>
      </c>
      <c r="E340" s="160">
        <f t="shared" si="95"/>
        <v>0</v>
      </c>
      <c r="F340" s="160">
        <f t="shared" si="95"/>
        <v>0</v>
      </c>
      <c r="G340" s="160">
        <f t="shared" si="95"/>
        <v>0</v>
      </c>
      <c r="H340" s="160">
        <f t="shared" si="95"/>
        <v>0</v>
      </c>
      <c r="I340" s="160">
        <f t="shared" si="95"/>
        <v>0</v>
      </c>
      <c r="J340" s="160">
        <f t="shared" si="95"/>
        <v>0</v>
      </c>
      <c r="K340" s="160">
        <f t="shared" si="95"/>
        <v>0</v>
      </c>
      <c r="L340" s="160">
        <f t="shared" si="95"/>
        <v>0</v>
      </c>
      <c r="M340" s="160">
        <f t="shared" si="95"/>
        <v>0</v>
      </c>
      <c r="N340" s="160">
        <f t="shared" si="95"/>
        <v>0</v>
      </c>
      <c r="O340" s="160">
        <f t="shared" si="95"/>
        <v>0</v>
      </c>
      <c r="P340" s="160">
        <f t="shared" si="95"/>
        <v>0</v>
      </c>
      <c r="Q340" s="160">
        <f t="shared" si="95"/>
        <v>0</v>
      </c>
    </row>
    <row r="341" spans="1:17" ht="12" customHeight="1" x14ac:dyDescent="0.25">
      <c r="A341" s="148" t="s">
        <v>60</v>
      </c>
      <c r="B341" s="156"/>
      <c r="C341" s="156">
        <f>RES_hhdet_in_emi!C$173</f>
        <v>0</v>
      </c>
      <c r="D341" s="156">
        <f>RES_hhdet_in_emi!D$173</f>
        <v>0</v>
      </c>
      <c r="E341" s="156">
        <f>RES_hhdet_in_emi!E$173</f>
        <v>0</v>
      </c>
      <c r="F341" s="156">
        <f>RES_hhdet_in_emi!F$173</f>
        <v>0</v>
      </c>
      <c r="G341" s="156">
        <f>RES_hhdet_in_emi!G$173</f>
        <v>0</v>
      </c>
      <c r="H341" s="156">
        <f>RES_hhdet_in_emi!H$173</f>
        <v>0</v>
      </c>
      <c r="I341" s="156">
        <f>RES_hhdet_in_emi!I$173</f>
        <v>0</v>
      </c>
      <c r="J341" s="156">
        <f>RES_hhdet_in_emi!J$173</f>
        <v>0</v>
      </c>
      <c r="K341" s="156">
        <f>RES_hhdet_in_emi!K$173</f>
        <v>0</v>
      </c>
      <c r="L341" s="156">
        <f>RES_hhdet_in_emi!L$173</f>
        <v>0</v>
      </c>
      <c r="M341" s="156">
        <f>RES_hhdet_in_emi!M$173</f>
        <v>0</v>
      </c>
      <c r="N341" s="156">
        <f>RES_hhdet_in_emi!N$173</f>
        <v>0</v>
      </c>
      <c r="O341" s="156">
        <f>RES_hhdet_in_emi!O$173</f>
        <v>0</v>
      </c>
      <c r="P341" s="156">
        <f>RES_hhdet_in_emi!P$173</f>
        <v>0</v>
      </c>
      <c r="Q341" s="156">
        <f>RES_hhdet_in_emi!Q$173</f>
        <v>0</v>
      </c>
    </row>
    <row r="342" spans="1:17" ht="12" customHeight="1" x14ac:dyDescent="0.25">
      <c r="A342" s="159" t="s">
        <v>59</v>
      </c>
      <c r="B342" s="57"/>
      <c r="C342" s="57">
        <f>RES_hhdet_in_emi!C$174</f>
        <v>0</v>
      </c>
      <c r="D342" s="57">
        <f>RES_hhdet_in_emi!D$174</f>
        <v>0</v>
      </c>
      <c r="E342" s="57">
        <f>RES_hhdet_in_emi!E$174</f>
        <v>0</v>
      </c>
      <c r="F342" s="57">
        <f>RES_hhdet_in_emi!F$174</f>
        <v>0</v>
      </c>
      <c r="G342" s="57">
        <f>RES_hhdet_in_emi!G$174</f>
        <v>0</v>
      </c>
      <c r="H342" s="57">
        <f>RES_hhdet_in_emi!H$174</f>
        <v>0</v>
      </c>
      <c r="I342" s="57">
        <f>RES_hhdet_in_emi!I$174</f>
        <v>0</v>
      </c>
      <c r="J342" s="57">
        <f>RES_hhdet_in_emi!J$174</f>
        <v>0</v>
      </c>
      <c r="K342" s="57">
        <f>RES_hhdet_in_emi!K$174</f>
        <v>0</v>
      </c>
      <c r="L342" s="57">
        <f>RES_hhdet_in_emi!L$174</f>
        <v>0</v>
      </c>
      <c r="M342" s="57">
        <f>RES_hhdet_in_emi!M$174</f>
        <v>0</v>
      </c>
      <c r="N342" s="57">
        <f>RES_hhdet_in_emi!N$174</f>
        <v>0</v>
      </c>
      <c r="O342" s="57">
        <f>RES_hhdet_in_emi!O$174</f>
        <v>0</v>
      </c>
      <c r="P342" s="57">
        <f>RES_hhdet_in_emi!P$174</f>
        <v>0</v>
      </c>
      <c r="Q342" s="57">
        <f>RES_hhdet_in_emi!Q$174</f>
        <v>0</v>
      </c>
    </row>
    <row r="343" spans="1:17" ht="12" customHeight="1" x14ac:dyDescent="0.25">
      <c r="A343" s="158" t="s">
        <v>62</v>
      </c>
      <c r="B343" s="157"/>
      <c r="C343" s="157">
        <f>SUM(C344:C345)</f>
        <v>0</v>
      </c>
      <c r="D343" s="157">
        <f t="shared" ref="D343:Q343" si="96">SUM(D344:D345)</f>
        <v>0</v>
      </c>
      <c r="E343" s="157">
        <f t="shared" si="96"/>
        <v>0</v>
      </c>
      <c r="F343" s="157">
        <f t="shared" si="96"/>
        <v>0</v>
      </c>
      <c r="G343" s="157">
        <f t="shared" si="96"/>
        <v>0</v>
      </c>
      <c r="H343" s="157">
        <f t="shared" si="96"/>
        <v>0</v>
      </c>
      <c r="I343" s="157">
        <f t="shared" si="96"/>
        <v>0</v>
      </c>
      <c r="J343" s="157">
        <f t="shared" si="96"/>
        <v>0</v>
      </c>
      <c r="K343" s="157">
        <f t="shared" si="96"/>
        <v>0</v>
      </c>
      <c r="L343" s="157">
        <f t="shared" si="96"/>
        <v>0</v>
      </c>
      <c r="M343" s="157">
        <f t="shared" si="96"/>
        <v>0</v>
      </c>
      <c r="N343" s="157">
        <f t="shared" si="96"/>
        <v>0</v>
      </c>
      <c r="O343" s="157">
        <f t="shared" si="96"/>
        <v>0</v>
      </c>
      <c r="P343" s="157">
        <f t="shared" si="96"/>
        <v>0</v>
      </c>
      <c r="Q343" s="157">
        <f t="shared" si="96"/>
        <v>0</v>
      </c>
    </row>
    <row r="344" spans="1:17" ht="12" customHeight="1" x14ac:dyDescent="0.25">
      <c r="A344" s="23" t="s">
        <v>57</v>
      </c>
      <c r="B344" s="156"/>
      <c r="C344" s="156">
        <f>RES_hhdet_in_emi!C$176</f>
        <v>0</v>
      </c>
      <c r="D344" s="156">
        <f>RES_hhdet_in_emi!D$176</f>
        <v>0</v>
      </c>
      <c r="E344" s="156">
        <f>RES_hhdet_in_emi!E$176</f>
        <v>0</v>
      </c>
      <c r="F344" s="156">
        <f>RES_hhdet_in_emi!F$176</f>
        <v>0</v>
      </c>
      <c r="G344" s="156">
        <f>RES_hhdet_in_emi!G$176</f>
        <v>0</v>
      </c>
      <c r="H344" s="156">
        <f>RES_hhdet_in_emi!H$176</f>
        <v>0</v>
      </c>
      <c r="I344" s="156">
        <f>RES_hhdet_in_emi!I$176</f>
        <v>0</v>
      </c>
      <c r="J344" s="156">
        <f>RES_hhdet_in_emi!J$176</f>
        <v>0</v>
      </c>
      <c r="K344" s="156">
        <f>RES_hhdet_in_emi!K$176</f>
        <v>0</v>
      </c>
      <c r="L344" s="156">
        <f>RES_hhdet_in_emi!L$176</f>
        <v>0</v>
      </c>
      <c r="M344" s="156">
        <f>RES_hhdet_in_emi!M$176</f>
        <v>0</v>
      </c>
      <c r="N344" s="156">
        <f>RES_hhdet_in_emi!N$176</f>
        <v>0</v>
      </c>
      <c r="O344" s="156">
        <f>RES_hhdet_in_emi!O$176</f>
        <v>0</v>
      </c>
      <c r="P344" s="156">
        <f>RES_hhdet_in_emi!P$176</f>
        <v>0</v>
      </c>
      <c r="Q344" s="156">
        <f>RES_hhdet_in_emi!Q$176</f>
        <v>0</v>
      </c>
    </row>
    <row r="345" spans="1:17" ht="12" customHeight="1" x14ac:dyDescent="0.25">
      <c r="A345" s="29" t="s">
        <v>140</v>
      </c>
      <c r="B345" s="57"/>
      <c r="C345" s="57">
        <f>RES_hhdet_in_emi!C$177</f>
        <v>0</v>
      </c>
      <c r="D345" s="57">
        <f>RES_hhdet_in_emi!D$177</f>
        <v>0</v>
      </c>
      <c r="E345" s="57">
        <f>RES_hhdet_in_emi!E$177</f>
        <v>0</v>
      </c>
      <c r="F345" s="57">
        <f>RES_hhdet_in_emi!F$177</f>
        <v>0</v>
      </c>
      <c r="G345" s="57">
        <f>RES_hhdet_in_emi!G$177</f>
        <v>0</v>
      </c>
      <c r="H345" s="57">
        <f>RES_hhdet_in_emi!H$177</f>
        <v>0</v>
      </c>
      <c r="I345" s="57">
        <f>RES_hhdet_in_emi!I$177</f>
        <v>0</v>
      </c>
      <c r="J345" s="57">
        <f>RES_hhdet_in_emi!J$177</f>
        <v>0</v>
      </c>
      <c r="K345" s="57">
        <f>RES_hhdet_in_emi!K$177</f>
        <v>0</v>
      </c>
      <c r="L345" s="57">
        <f>RES_hhdet_in_emi!L$177</f>
        <v>0</v>
      </c>
      <c r="M345" s="57">
        <f>RES_hhdet_in_emi!M$177</f>
        <v>0</v>
      </c>
      <c r="N345" s="57">
        <f>RES_hhdet_in_emi!N$177</f>
        <v>0</v>
      </c>
      <c r="O345" s="57">
        <f>RES_hhdet_in_emi!O$177</f>
        <v>0</v>
      </c>
      <c r="P345" s="57">
        <f>RES_hhdet_in_emi!P$177</f>
        <v>0</v>
      </c>
      <c r="Q345" s="57">
        <f>RES_hhdet_in_emi!Q$177</f>
        <v>0</v>
      </c>
    </row>
    <row r="347" spans="1:17" ht="12" customHeight="1" x14ac:dyDescent="0.25">
      <c r="A347" s="152" t="s">
        <v>189</v>
      </c>
      <c r="B347" s="168"/>
      <c r="C347" s="168">
        <f t="shared" ref="C347:Q347" si="97">C348+C350+C352+C361</f>
        <v>15194.023747970627</v>
      </c>
      <c r="D347" s="168">
        <f t="shared" si="97"/>
        <v>15416.897816990486</v>
      </c>
      <c r="E347" s="168">
        <f t="shared" si="97"/>
        <v>15748.189319525278</v>
      </c>
      <c r="F347" s="168">
        <f t="shared" si="97"/>
        <v>15424.376162933177</v>
      </c>
      <c r="G347" s="168">
        <f t="shared" si="97"/>
        <v>14854.177670414612</v>
      </c>
      <c r="H347" s="168">
        <f t="shared" si="97"/>
        <v>13782.063421484132</v>
      </c>
      <c r="I347" s="168">
        <f t="shared" si="97"/>
        <v>14409.113323097914</v>
      </c>
      <c r="J347" s="168">
        <f t="shared" si="97"/>
        <v>12955.305904160037</v>
      </c>
      <c r="K347" s="168">
        <f t="shared" si="97"/>
        <v>14944.628496237487</v>
      </c>
      <c r="L347" s="168">
        <f t="shared" si="97"/>
        <v>14601.202403516847</v>
      </c>
      <c r="M347" s="168">
        <f t="shared" si="97"/>
        <v>13889.749361685917</v>
      </c>
      <c r="N347" s="168">
        <f t="shared" si="97"/>
        <v>15390.564544953768</v>
      </c>
      <c r="O347" s="168">
        <f t="shared" si="97"/>
        <v>14287.215759819432</v>
      </c>
      <c r="P347" s="168">
        <f t="shared" si="97"/>
        <v>14505.359771499367</v>
      </c>
      <c r="Q347" s="168">
        <f t="shared" si="97"/>
        <v>13384.126417582116</v>
      </c>
    </row>
    <row r="348" spans="1:17" ht="12" customHeight="1" x14ac:dyDescent="0.25">
      <c r="A348" s="158" t="s">
        <v>65</v>
      </c>
      <c r="B348" s="157"/>
      <c r="C348" s="157">
        <f t="shared" ref="C348:Q348" si="98">C349</f>
        <v>12696.870131710257</v>
      </c>
      <c r="D348" s="157">
        <f t="shared" si="98"/>
        <v>12836.816767076782</v>
      </c>
      <c r="E348" s="157">
        <f t="shared" si="98"/>
        <v>13126.853341493153</v>
      </c>
      <c r="F348" s="157">
        <f t="shared" si="98"/>
        <v>12730.881986572716</v>
      </c>
      <c r="G348" s="157">
        <f t="shared" si="98"/>
        <v>12303.095505652667</v>
      </c>
      <c r="H348" s="157">
        <f t="shared" si="98"/>
        <v>11290.362431574003</v>
      </c>
      <c r="I348" s="157">
        <f t="shared" si="98"/>
        <v>11749.751725617016</v>
      </c>
      <c r="J348" s="157">
        <f t="shared" si="98"/>
        <v>10562.905235222579</v>
      </c>
      <c r="K348" s="157">
        <f t="shared" si="98"/>
        <v>12238.462023191885</v>
      </c>
      <c r="L348" s="157">
        <f t="shared" si="98"/>
        <v>11951.850589903483</v>
      </c>
      <c r="M348" s="157">
        <f t="shared" si="98"/>
        <v>11633.33836284704</v>
      </c>
      <c r="N348" s="157">
        <f t="shared" si="98"/>
        <v>12773.067797670654</v>
      </c>
      <c r="O348" s="157">
        <f t="shared" si="98"/>
        <v>11710.638916748541</v>
      </c>
      <c r="P348" s="157">
        <f t="shared" si="98"/>
        <v>11670.935112334895</v>
      </c>
      <c r="Q348" s="157">
        <f t="shared" si="98"/>
        <v>10614.459203686745</v>
      </c>
    </row>
    <row r="349" spans="1:17" ht="12" customHeight="1" x14ac:dyDescent="0.25">
      <c r="A349" s="23" t="s">
        <v>60</v>
      </c>
      <c r="B349" s="57"/>
      <c r="C349" s="57">
        <f>IF(C277=0,0,C277/0.086*1000000/C$49)</f>
        <v>12696.870131710257</v>
      </c>
      <c r="D349" s="57">
        <f t="shared" ref="D349:Q349" si="99">IF(D277=0,0,D277/0.086*1000000/D$49)</f>
        <v>12836.816767076782</v>
      </c>
      <c r="E349" s="57">
        <f t="shared" si="99"/>
        <v>13126.853341493153</v>
      </c>
      <c r="F349" s="57">
        <f t="shared" si="99"/>
        <v>12730.881986572716</v>
      </c>
      <c r="G349" s="57">
        <f t="shared" si="99"/>
        <v>12303.095505652667</v>
      </c>
      <c r="H349" s="57">
        <f t="shared" si="99"/>
        <v>11290.362431574003</v>
      </c>
      <c r="I349" s="57">
        <f t="shared" si="99"/>
        <v>11749.751725617016</v>
      </c>
      <c r="J349" s="57">
        <f t="shared" si="99"/>
        <v>10562.905235222579</v>
      </c>
      <c r="K349" s="57">
        <f t="shared" si="99"/>
        <v>12238.462023191885</v>
      </c>
      <c r="L349" s="57">
        <f t="shared" si="99"/>
        <v>11951.850589903483</v>
      </c>
      <c r="M349" s="57">
        <f t="shared" si="99"/>
        <v>11633.33836284704</v>
      </c>
      <c r="N349" s="57">
        <f t="shared" si="99"/>
        <v>12773.067797670654</v>
      </c>
      <c r="O349" s="57">
        <f t="shared" si="99"/>
        <v>11710.638916748541</v>
      </c>
      <c r="P349" s="57">
        <f t="shared" si="99"/>
        <v>11670.935112334895</v>
      </c>
      <c r="Q349" s="57">
        <f t="shared" si="99"/>
        <v>10614.459203686745</v>
      </c>
    </row>
    <row r="350" spans="1:17" ht="12" customHeight="1" x14ac:dyDescent="0.25">
      <c r="A350" s="158" t="s">
        <v>112</v>
      </c>
      <c r="B350" s="157"/>
      <c r="C350" s="157">
        <f t="shared" ref="C350:Q350" si="100">C351</f>
        <v>0</v>
      </c>
      <c r="D350" s="157">
        <f t="shared" si="100"/>
        <v>0</v>
      </c>
      <c r="E350" s="157">
        <f t="shared" si="100"/>
        <v>0</v>
      </c>
      <c r="F350" s="157">
        <f t="shared" si="100"/>
        <v>0</v>
      </c>
      <c r="G350" s="157">
        <f t="shared" si="100"/>
        <v>0</v>
      </c>
      <c r="H350" s="157">
        <f t="shared" si="100"/>
        <v>0</v>
      </c>
      <c r="I350" s="157">
        <f t="shared" si="100"/>
        <v>0</v>
      </c>
      <c r="J350" s="157">
        <f t="shared" si="100"/>
        <v>0</v>
      </c>
      <c r="K350" s="157">
        <f t="shared" si="100"/>
        <v>0</v>
      </c>
      <c r="L350" s="157">
        <f t="shared" si="100"/>
        <v>0</v>
      </c>
      <c r="M350" s="157">
        <f t="shared" si="100"/>
        <v>8.5478330081712404</v>
      </c>
      <c r="N350" s="157">
        <f t="shared" si="100"/>
        <v>17.235590717195258</v>
      </c>
      <c r="O350" s="157">
        <f t="shared" si="100"/>
        <v>8.802118870347865</v>
      </c>
      <c r="P350" s="157">
        <f t="shared" si="100"/>
        <v>4.080224601309415</v>
      </c>
      <c r="Q350" s="157">
        <f t="shared" si="100"/>
        <v>7.9896044883883555</v>
      </c>
    </row>
    <row r="351" spans="1:17" ht="12" customHeight="1" x14ac:dyDescent="0.25">
      <c r="A351" s="23" t="s">
        <v>60</v>
      </c>
      <c r="B351" s="156"/>
      <c r="C351" s="156">
        <f>IF(C279=0,0,C279/0.086*1000000/C$49)</f>
        <v>0</v>
      </c>
      <c r="D351" s="156">
        <f t="shared" ref="D351:Q351" si="101">IF(D279=0,0,D279/0.086*1000000/D$49)</f>
        <v>0</v>
      </c>
      <c r="E351" s="156">
        <f t="shared" si="101"/>
        <v>0</v>
      </c>
      <c r="F351" s="156">
        <f t="shared" si="101"/>
        <v>0</v>
      </c>
      <c r="G351" s="156">
        <f t="shared" si="101"/>
        <v>0</v>
      </c>
      <c r="H351" s="156">
        <f t="shared" si="101"/>
        <v>0</v>
      </c>
      <c r="I351" s="156">
        <f t="shared" si="101"/>
        <v>0</v>
      </c>
      <c r="J351" s="156">
        <f t="shared" si="101"/>
        <v>0</v>
      </c>
      <c r="K351" s="156">
        <f t="shared" si="101"/>
        <v>0</v>
      </c>
      <c r="L351" s="156">
        <f t="shared" si="101"/>
        <v>0</v>
      </c>
      <c r="M351" s="156">
        <f t="shared" si="101"/>
        <v>8.5478330081712404</v>
      </c>
      <c r="N351" s="156">
        <f t="shared" si="101"/>
        <v>17.235590717195258</v>
      </c>
      <c r="O351" s="156">
        <f t="shared" si="101"/>
        <v>8.802118870347865</v>
      </c>
      <c r="P351" s="156">
        <f t="shared" si="101"/>
        <v>4.080224601309415</v>
      </c>
      <c r="Q351" s="156">
        <f t="shared" si="101"/>
        <v>7.9896044883883555</v>
      </c>
    </row>
    <row r="352" spans="1:17" ht="12" customHeight="1" x14ac:dyDescent="0.25">
      <c r="A352" s="158" t="s">
        <v>63</v>
      </c>
      <c r="B352" s="157"/>
      <c r="C352" s="157">
        <f>IF(C280=0,0,C280/0.086*1000000/SUM(C$53:C$56))</f>
        <v>1995.5497692563936</v>
      </c>
      <c r="D352" s="157">
        <f t="shared" ref="D352:Q352" si="102">IF(D280=0,0,D280/0.086*1000000/SUM(D$53:D$56))</f>
        <v>2018.4376735734324</v>
      </c>
      <c r="E352" s="157">
        <f t="shared" si="102"/>
        <v>2083.1552493722738</v>
      </c>
      <c r="F352" s="157">
        <f t="shared" si="102"/>
        <v>2155.3030226686051</v>
      </c>
      <c r="G352" s="157">
        <f t="shared" si="102"/>
        <v>2083.7579323130299</v>
      </c>
      <c r="H352" s="157">
        <f t="shared" si="102"/>
        <v>2052.0466169139968</v>
      </c>
      <c r="I352" s="157">
        <f t="shared" si="102"/>
        <v>2193.7266455654758</v>
      </c>
      <c r="J352" s="157">
        <f t="shared" si="102"/>
        <v>1974.4168418539266</v>
      </c>
      <c r="K352" s="157">
        <f t="shared" si="102"/>
        <v>2192.8057379538513</v>
      </c>
      <c r="L352" s="157">
        <f t="shared" si="102"/>
        <v>2066.5594244767562</v>
      </c>
      <c r="M352" s="157">
        <f t="shared" si="102"/>
        <v>1767.6165328182108</v>
      </c>
      <c r="N352" s="157">
        <f t="shared" si="102"/>
        <v>2045.8480455277377</v>
      </c>
      <c r="O352" s="157">
        <f t="shared" si="102"/>
        <v>1975.3531636619659</v>
      </c>
      <c r="P352" s="157">
        <f t="shared" si="102"/>
        <v>2193.5972386715503</v>
      </c>
      <c r="Q352" s="157">
        <f t="shared" si="102"/>
        <v>2110.9809803793678</v>
      </c>
    </row>
    <row r="353" spans="1:17" ht="12" customHeight="1" x14ac:dyDescent="0.25">
      <c r="A353" s="167" t="s">
        <v>144</v>
      </c>
      <c r="B353" s="132"/>
      <c r="C353" s="132">
        <f>IF(C281=0,0,C281/0.086*1000000/C$53)</f>
        <v>0</v>
      </c>
      <c r="D353" s="132">
        <f t="shared" ref="D353:Q353" si="103">IF(D281=0,0,D281/0.086*1000000/D$53)</f>
        <v>0</v>
      </c>
      <c r="E353" s="132">
        <f t="shared" si="103"/>
        <v>0</v>
      </c>
      <c r="F353" s="132">
        <f t="shared" si="103"/>
        <v>0</v>
      </c>
      <c r="G353" s="132">
        <f t="shared" si="103"/>
        <v>0</v>
      </c>
      <c r="H353" s="132">
        <f t="shared" si="103"/>
        <v>0</v>
      </c>
      <c r="I353" s="132">
        <f t="shared" si="103"/>
        <v>0</v>
      </c>
      <c r="J353" s="132">
        <f t="shared" si="103"/>
        <v>0</v>
      </c>
      <c r="K353" s="132">
        <f t="shared" si="103"/>
        <v>0</v>
      </c>
      <c r="L353" s="132">
        <f t="shared" si="103"/>
        <v>0</v>
      </c>
      <c r="M353" s="132">
        <f t="shared" si="103"/>
        <v>0</v>
      </c>
      <c r="N353" s="132">
        <f t="shared" si="103"/>
        <v>0</v>
      </c>
      <c r="O353" s="132">
        <f t="shared" si="103"/>
        <v>0</v>
      </c>
      <c r="P353" s="132">
        <f t="shared" si="103"/>
        <v>0</v>
      </c>
      <c r="Q353" s="132">
        <f t="shared" si="103"/>
        <v>0</v>
      </c>
    </row>
    <row r="354" spans="1:17" ht="12" customHeight="1" x14ac:dyDescent="0.25">
      <c r="A354" s="167" t="s">
        <v>143</v>
      </c>
      <c r="B354" s="132"/>
      <c r="C354" s="132">
        <f>IF(C282=0,0,C282/0.086*1000000/C$54)</f>
        <v>0</v>
      </c>
      <c r="D354" s="132">
        <f t="shared" ref="D354:Q354" si="104">IF(D282=0,0,D282/0.086*1000000/D$54)</f>
        <v>0</v>
      </c>
      <c r="E354" s="132">
        <f t="shared" si="104"/>
        <v>0</v>
      </c>
      <c r="F354" s="132">
        <f t="shared" si="104"/>
        <v>0</v>
      </c>
      <c r="G354" s="132">
        <f t="shared" si="104"/>
        <v>0</v>
      </c>
      <c r="H354" s="132">
        <f t="shared" si="104"/>
        <v>0</v>
      </c>
      <c r="I354" s="132">
        <f t="shared" si="104"/>
        <v>0</v>
      </c>
      <c r="J354" s="132">
        <f t="shared" si="104"/>
        <v>0</v>
      </c>
      <c r="K354" s="132">
        <f t="shared" si="104"/>
        <v>0</v>
      </c>
      <c r="L354" s="132">
        <f t="shared" si="104"/>
        <v>0</v>
      </c>
      <c r="M354" s="132">
        <f t="shared" si="104"/>
        <v>0</v>
      </c>
      <c r="N354" s="132">
        <f t="shared" si="104"/>
        <v>0</v>
      </c>
      <c r="O354" s="132">
        <f t="shared" si="104"/>
        <v>0</v>
      </c>
      <c r="P354" s="132">
        <f t="shared" si="104"/>
        <v>0</v>
      </c>
      <c r="Q354" s="132">
        <f t="shared" si="104"/>
        <v>0</v>
      </c>
    </row>
    <row r="355" spans="1:17" ht="12" customHeight="1" x14ac:dyDescent="0.25">
      <c r="A355" s="166" t="s">
        <v>57</v>
      </c>
      <c r="B355" s="165"/>
      <c r="C355" s="165">
        <f t="shared" ref="C355:Q356" si="105">IF(C283=0,0,C283/0.086*1000000/C$54)</f>
        <v>0</v>
      </c>
      <c r="D355" s="165">
        <f t="shared" si="105"/>
        <v>0</v>
      </c>
      <c r="E355" s="165">
        <f t="shared" si="105"/>
        <v>0</v>
      </c>
      <c r="F355" s="165">
        <f t="shared" si="105"/>
        <v>0</v>
      </c>
      <c r="G355" s="165">
        <f t="shared" si="105"/>
        <v>0</v>
      </c>
      <c r="H355" s="165">
        <f t="shared" si="105"/>
        <v>0</v>
      </c>
      <c r="I355" s="165">
        <f t="shared" si="105"/>
        <v>0</v>
      </c>
      <c r="J355" s="165">
        <f t="shared" si="105"/>
        <v>0</v>
      </c>
      <c r="K355" s="165">
        <f t="shared" si="105"/>
        <v>0</v>
      </c>
      <c r="L355" s="165">
        <f t="shared" si="105"/>
        <v>0</v>
      </c>
      <c r="M355" s="165">
        <f t="shared" si="105"/>
        <v>0</v>
      </c>
      <c r="N355" s="165">
        <f t="shared" si="105"/>
        <v>0</v>
      </c>
      <c r="O355" s="165">
        <f t="shared" si="105"/>
        <v>0</v>
      </c>
      <c r="P355" s="165">
        <f t="shared" si="105"/>
        <v>0</v>
      </c>
      <c r="Q355" s="165">
        <f t="shared" si="105"/>
        <v>0</v>
      </c>
    </row>
    <row r="356" spans="1:17" ht="12" customHeight="1" x14ac:dyDescent="0.25">
      <c r="A356" s="147" t="s">
        <v>59</v>
      </c>
      <c r="B356" s="164"/>
      <c r="C356" s="164">
        <f t="shared" si="105"/>
        <v>0</v>
      </c>
      <c r="D356" s="164">
        <f t="shared" si="105"/>
        <v>0</v>
      </c>
      <c r="E356" s="164">
        <f t="shared" si="105"/>
        <v>0</v>
      </c>
      <c r="F356" s="164">
        <f t="shared" si="105"/>
        <v>0</v>
      </c>
      <c r="G356" s="164">
        <f t="shared" si="105"/>
        <v>0</v>
      </c>
      <c r="H356" s="164">
        <f t="shared" si="105"/>
        <v>0</v>
      </c>
      <c r="I356" s="164">
        <f t="shared" si="105"/>
        <v>0</v>
      </c>
      <c r="J356" s="164">
        <f t="shared" si="105"/>
        <v>0</v>
      </c>
      <c r="K356" s="164">
        <f t="shared" si="105"/>
        <v>0</v>
      </c>
      <c r="L356" s="164">
        <f t="shared" si="105"/>
        <v>0</v>
      </c>
      <c r="M356" s="164">
        <f t="shared" si="105"/>
        <v>0</v>
      </c>
      <c r="N356" s="164">
        <f t="shared" si="105"/>
        <v>0</v>
      </c>
      <c r="O356" s="164">
        <f t="shared" si="105"/>
        <v>0</v>
      </c>
      <c r="P356" s="164">
        <f t="shared" si="105"/>
        <v>0</v>
      </c>
      <c r="Q356" s="164">
        <f t="shared" si="105"/>
        <v>0</v>
      </c>
    </row>
    <row r="357" spans="1:17" ht="12" customHeight="1" x14ac:dyDescent="0.25">
      <c r="A357" s="163" t="s">
        <v>142</v>
      </c>
      <c r="B357" s="162"/>
      <c r="C357" s="162">
        <f>IF(C285=0,0,C285/0.086*1000000/C$55)</f>
        <v>1995.5497692563936</v>
      </c>
      <c r="D357" s="162">
        <f t="shared" ref="D357:Q357" si="106">IF(D285=0,0,D285/0.086*1000000/D$55)</f>
        <v>2018.4376735734324</v>
      </c>
      <c r="E357" s="162">
        <f t="shared" si="106"/>
        <v>2083.1552493722738</v>
      </c>
      <c r="F357" s="162">
        <f t="shared" si="106"/>
        <v>2155.3030226686051</v>
      </c>
      <c r="G357" s="162">
        <f t="shared" si="106"/>
        <v>2083.7579323130299</v>
      </c>
      <c r="H357" s="162">
        <f t="shared" si="106"/>
        <v>2052.0466169139968</v>
      </c>
      <c r="I357" s="162">
        <f t="shared" si="106"/>
        <v>2193.7266455654758</v>
      </c>
      <c r="J357" s="162">
        <f t="shared" si="106"/>
        <v>1974.4168418539266</v>
      </c>
      <c r="K357" s="162">
        <f t="shared" si="106"/>
        <v>2192.8057379538513</v>
      </c>
      <c r="L357" s="162">
        <f t="shared" si="106"/>
        <v>2066.5594244767562</v>
      </c>
      <c r="M357" s="162">
        <f t="shared" si="106"/>
        <v>1767.6165328182108</v>
      </c>
      <c r="N357" s="162">
        <f t="shared" si="106"/>
        <v>2045.8480455277377</v>
      </c>
      <c r="O357" s="162">
        <f t="shared" si="106"/>
        <v>1975.3531636619659</v>
      </c>
      <c r="P357" s="162">
        <f t="shared" si="106"/>
        <v>2193.5972386715503</v>
      </c>
      <c r="Q357" s="162">
        <f t="shared" si="106"/>
        <v>2110.9809803793678</v>
      </c>
    </row>
    <row r="358" spans="1:17" ht="12" customHeight="1" x14ac:dyDescent="0.25">
      <c r="A358" s="161" t="s">
        <v>141</v>
      </c>
      <c r="B358" s="160"/>
      <c r="C358" s="160">
        <f>IF(C286=0,0,C286/0.086*1000000/C$56)</f>
        <v>0</v>
      </c>
      <c r="D358" s="160">
        <f t="shared" ref="D358:Q358" si="107">IF(D286=0,0,D286/0.086*1000000/D$56)</f>
        <v>0</v>
      </c>
      <c r="E358" s="160">
        <f t="shared" si="107"/>
        <v>0</v>
      </c>
      <c r="F358" s="160">
        <f t="shared" si="107"/>
        <v>0</v>
      </c>
      <c r="G358" s="160">
        <f t="shared" si="107"/>
        <v>0</v>
      </c>
      <c r="H358" s="160">
        <f t="shared" si="107"/>
        <v>0</v>
      </c>
      <c r="I358" s="160">
        <f t="shared" si="107"/>
        <v>0</v>
      </c>
      <c r="J358" s="160">
        <f t="shared" si="107"/>
        <v>0</v>
      </c>
      <c r="K358" s="160">
        <f t="shared" si="107"/>
        <v>0</v>
      </c>
      <c r="L358" s="160">
        <f t="shared" si="107"/>
        <v>0</v>
      </c>
      <c r="M358" s="160">
        <f t="shared" si="107"/>
        <v>0</v>
      </c>
      <c r="N358" s="160">
        <f t="shared" si="107"/>
        <v>0</v>
      </c>
      <c r="O358" s="160">
        <f t="shared" si="107"/>
        <v>0</v>
      </c>
      <c r="P358" s="160">
        <f t="shared" si="107"/>
        <v>0</v>
      </c>
      <c r="Q358" s="160">
        <f t="shared" si="107"/>
        <v>0</v>
      </c>
    </row>
    <row r="359" spans="1:17" ht="12" customHeight="1" x14ac:dyDescent="0.25">
      <c r="A359" s="148" t="s">
        <v>60</v>
      </c>
      <c r="B359" s="156"/>
      <c r="C359" s="156">
        <f t="shared" ref="C359:Q360" si="108">IF(C287=0,0,C287/0.086*1000000/C$56)</f>
        <v>0</v>
      </c>
      <c r="D359" s="156">
        <f t="shared" si="108"/>
        <v>0</v>
      </c>
      <c r="E359" s="156">
        <f t="shared" si="108"/>
        <v>0</v>
      </c>
      <c r="F359" s="156">
        <f t="shared" si="108"/>
        <v>0</v>
      </c>
      <c r="G359" s="156">
        <f t="shared" si="108"/>
        <v>0</v>
      </c>
      <c r="H359" s="156">
        <f t="shared" si="108"/>
        <v>0</v>
      </c>
      <c r="I359" s="156">
        <f t="shared" si="108"/>
        <v>0</v>
      </c>
      <c r="J359" s="156">
        <f t="shared" si="108"/>
        <v>0</v>
      </c>
      <c r="K359" s="156">
        <f t="shared" si="108"/>
        <v>0</v>
      </c>
      <c r="L359" s="156">
        <f t="shared" si="108"/>
        <v>0</v>
      </c>
      <c r="M359" s="156">
        <f t="shared" si="108"/>
        <v>0</v>
      </c>
      <c r="N359" s="156">
        <f t="shared" si="108"/>
        <v>0</v>
      </c>
      <c r="O359" s="156">
        <f t="shared" si="108"/>
        <v>0</v>
      </c>
      <c r="P359" s="156">
        <f t="shared" si="108"/>
        <v>0</v>
      </c>
      <c r="Q359" s="156">
        <f t="shared" si="108"/>
        <v>0</v>
      </c>
    </row>
    <row r="360" spans="1:17" ht="12" customHeight="1" x14ac:dyDescent="0.25">
      <c r="A360" s="159" t="s">
        <v>59</v>
      </c>
      <c r="B360" s="57"/>
      <c r="C360" s="57">
        <f t="shared" si="108"/>
        <v>0</v>
      </c>
      <c r="D360" s="57">
        <f t="shared" si="108"/>
        <v>0</v>
      </c>
      <c r="E360" s="57">
        <f t="shared" si="108"/>
        <v>0</v>
      </c>
      <c r="F360" s="57">
        <f t="shared" si="108"/>
        <v>0</v>
      </c>
      <c r="G360" s="57">
        <f t="shared" si="108"/>
        <v>0</v>
      </c>
      <c r="H360" s="57">
        <f t="shared" si="108"/>
        <v>0</v>
      </c>
      <c r="I360" s="57">
        <f t="shared" si="108"/>
        <v>0</v>
      </c>
      <c r="J360" s="57">
        <f t="shared" si="108"/>
        <v>0</v>
      </c>
      <c r="K360" s="57">
        <f t="shared" si="108"/>
        <v>0</v>
      </c>
      <c r="L360" s="57">
        <f t="shared" si="108"/>
        <v>0</v>
      </c>
      <c r="M360" s="57">
        <f t="shared" si="108"/>
        <v>0</v>
      </c>
      <c r="N360" s="57">
        <f t="shared" si="108"/>
        <v>0</v>
      </c>
      <c r="O360" s="57">
        <f t="shared" si="108"/>
        <v>0</v>
      </c>
      <c r="P360" s="57">
        <f t="shared" si="108"/>
        <v>0</v>
      </c>
      <c r="Q360" s="57">
        <f t="shared" si="108"/>
        <v>0</v>
      </c>
    </row>
    <row r="361" spans="1:17" ht="12" customHeight="1" x14ac:dyDescent="0.25">
      <c r="A361" s="158" t="s">
        <v>62</v>
      </c>
      <c r="B361" s="157"/>
      <c r="C361" s="157">
        <f>IF(C289=0,0,C289/0.086*1000000/SUM(C$58:C$59))</f>
        <v>501.60384700397651</v>
      </c>
      <c r="D361" s="157">
        <f t="shared" ref="D361:Q361" si="109">IF(D289=0,0,D289/0.086*1000000/SUM(D$58:D$59))</f>
        <v>561.64337634027152</v>
      </c>
      <c r="E361" s="157">
        <f t="shared" si="109"/>
        <v>538.18072865984993</v>
      </c>
      <c r="F361" s="157">
        <f t="shared" si="109"/>
        <v>538.19115369185363</v>
      </c>
      <c r="G361" s="157">
        <f t="shared" si="109"/>
        <v>467.32423244891447</v>
      </c>
      <c r="H361" s="157">
        <f t="shared" si="109"/>
        <v>439.65437299613188</v>
      </c>
      <c r="I361" s="157">
        <f t="shared" si="109"/>
        <v>465.63495191542228</v>
      </c>
      <c r="J361" s="157">
        <f t="shared" si="109"/>
        <v>417.98382708353131</v>
      </c>
      <c r="K361" s="157">
        <f t="shared" si="109"/>
        <v>513.36073509175026</v>
      </c>
      <c r="L361" s="157">
        <f t="shared" si="109"/>
        <v>582.79238913660879</v>
      </c>
      <c r="M361" s="157">
        <f t="shared" si="109"/>
        <v>480.24663301249478</v>
      </c>
      <c r="N361" s="157">
        <f t="shared" si="109"/>
        <v>554.41311103817964</v>
      </c>
      <c r="O361" s="157">
        <f t="shared" si="109"/>
        <v>592.42156053857593</v>
      </c>
      <c r="P361" s="157">
        <f t="shared" si="109"/>
        <v>636.74719589160998</v>
      </c>
      <c r="Q361" s="157">
        <f t="shared" si="109"/>
        <v>650.69662902761331</v>
      </c>
    </row>
    <row r="362" spans="1:17" ht="12" customHeight="1" x14ac:dyDescent="0.25">
      <c r="A362" s="23" t="s">
        <v>57</v>
      </c>
      <c r="B362" s="156"/>
      <c r="C362" s="156">
        <f>IF(C290=0,0,C290/0.086*1000000/C$58)</f>
        <v>0</v>
      </c>
      <c r="D362" s="156">
        <f t="shared" ref="D362:Q362" si="110">IF(D290=0,0,D290/0.086*1000000/D$58)</f>
        <v>0</v>
      </c>
      <c r="E362" s="156">
        <f t="shared" si="110"/>
        <v>0</v>
      </c>
      <c r="F362" s="156">
        <f t="shared" si="110"/>
        <v>0</v>
      </c>
      <c r="G362" s="156">
        <f t="shared" si="110"/>
        <v>0</v>
      </c>
      <c r="H362" s="156">
        <f t="shared" si="110"/>
        <v>0</v>
      </c>
      <c r="I362" s="156">
        <f t="shared" si="110"/>
        <v>0</v>
      </c>
      <c r="J362" s="156">
        <f t="shared" si="110"/>
        <v>0</v>
      </c>
      <c r="K362" s="156">
        <f t="shared" si="110"/>
        <v>0</v>
      </c>
      <c r="L362" s="156">
        <f t="shared" si="110"/>
        <v>0</v>
      </c>
      <c r="M362" s="156">
        <f t="shared" si="110"/>
        <v>0</v>
      </c>
      <c r="N362" s="156">
        <f t="shared" si="110"/>
        <v>0</v>
      </c>
      <c r="O362" s="156">
        <f t="shared" si="110"/>
        <v>0</v>
      </c>
      <c r="P362" s="156">
        <f t="shared" si="110"/>
        <v>0</v>
      </c>
      <c r="Q362" s="156">
        <f t="shared" si="110"/>
        <v>0</v>
      </c>
    </row>
    <row r="363" spans="1:17" ht="12" customHeight="1" x14ac:dyDescent="0.25">
      <c r="A363" s="29" t="s">
        <v>140</v>
      </c>
      <c r="B363" s="57"/>
      <c r="C363" s="57">
        <f>IF(C291=0,0,C291/0.086*1000000/C$59)</f>
        <v>501.60384700397651</v>
      </c>
      <c r="D363" s="57">
        <f t="shared" ref="D363:Q363" si="111">IF(D291=0,0,D291/0.086*1000000/D$59)</f>
        <v>561.64337634027152</v>
      </c>
      <c r="E363" s="57">
        <f t="shared" si="111"/>
        <v>538.18072865984993</v>
      </c>
      <c r="F363" s="57">
        <f t="shared" si="111"/>
        <v>538.19115369185363</v>
      </c>
      <c r="G363" s="57">
        <f t="shared" si="111"/>
        <v>467.32423244891447</v>
      </c>
      <c r="H363" s="57">
        <f t="shared" si="111"/>
        <v>439.65437299613188</v>
      </c>
      <c r="I363" s="57">
        <f t="shared" si="111"/>
        <v>465.63495191542228</v>
      </c>
      <c r="J363" s="57">
        <f t="shared" si="111"/>
        <v>417.98382708353131</v>
      </c>
      <c r="K363" s="57">
        <f t="shared" si="111"/>
        <v>513.36073509175026</v>
      </c>
      <c r="L363" s="57">
        <f t="shared" si="111"/>
        <v>582.79238913660879</v>
      </c>
      <c r="M363" s="57">
        <f t="shared" si="111"/>
        <v>480.24663301249478</v>
      </c>
      <c r="N363" s="57">
        <f t="shared" si="111"/>
        <v>554.41311103817964</v>
      </c>
      <c r="O363" s="57">
        <f t="shared" si="111"/>
        <v>592.42156053857593</v>
      </c>
      <c r="P363" s="57">
        <f t="shared" si="111"/>
        <v>636.74719589160998</v>
      </c>
      <c r="Q363" s="57">
        <f t="shared" si="111"/>
        <v>650.69662902761331</v>
      </c>
    </row>
    <row r="365" spans="1:17" ht="12" customHeight="1" x14ac:dyDescent="0.25">
      <c r="A365" s="152" t="s">
        <v>188</v>
      </c>
      <c r="B365" s="168"/>
      <c r="C365" s="168">
        <f t="shared" ref="C365:Q365" si="112">C366+C368+C370+C379</f>
        <v>11281.138404502588</v>
      </c>
      <c r="D365" s="168">
        <f t="shared" si="112"/>
        <v>11492.549500397407</v>
      </c>
      <c r="E365" s="168">
        <f t="shared" si="112"/>
        <v>11801.138377685515</v>
      </c>
      <c r="F365" s="168">
        <f t="shared" si="112"/>
        <v>11629.136684917568</v>
      </c>
      <c r="G365" s="168">
        <f t="shared" si="112"/>
        <v>11249.422644637425</v>
      </c>
      <c r="H365" s="168">
        <f t="shared" si="112"/>
        <v>10479.416783678735</v>
      </c>
      <c r="I365" s="168">
        <f t="shared" si="112"/>
        <v>11003.615553870073</v>
      </c>
      <c r="J365" s="168">
        <f t="shared" si="112"/>
        <v>9937.1636348484262</v>
      </c>
      <c r="K365" s="168">
        <f t="shared" si="112"/>
        <v>11522.153175369123</v>
      </c>
      <c r="L365" s="168">
        <f t="shared" si="112"/>
        <v>11312.619339041712</v>
      </c>
      <c r="M365" s="168">
        <f t="shared" si="112"/>
        <v>10817.383907742744</v>
      </c>
      <c r="N365" s="168">
        <f t="shared" si="112"/>
        <v>12046.349781812001</v>
      </c>
      <c r="O365" s="168">
        <f t="shared" si="112"/>
        <v>11208.176774066851</v>
      </c>
      <c r="P365" s="168">
        <f t="shared" si="112"/>
        <v>11402.209567146474</v>
      </c>
      <c r="Q365" s="168">
        <f t="shared" si="112"/>
        <v>10559.530856994885</v>
      </c>
    </row>
    <row r="366" spans="1:17" ht="12" customHeight="1" x14ac:dyDescent="0.25">
      <c r="A366" s="158" t="s">
        <v>65</v>
      </c>
      <c r="B366" s="157"/>
      <c r="C366" s="157">
        <f t="shared" ref="C366:Q366" si="113">C367</f>
        <v>9394.0988199084259</v>
      </c>
      <c r="D366" s="157">
        <f t="shared" si="113"/>
        <v>9525.5273413575087</v>
      </c>
      <c r="E366" s="157">
        <f t="shared" si="113"/>
        <v>9799.0265535038525</v>
      </c>
      <c r="F366" s="157">
        <f t="shared" si="113"/>
        <v>9568.0879338174691</v>
      </c>
      <c r="G366" s="157">
        <f t="shared" si="113"/>
        <v>9290.7401919309068</v>
      </c>
      <c r="H366" s="157">
        <f t="shared" si="113"/>
        <v>8566.7690478083132</v>
      </c>
      <c r="I366" s="157">
        <f t="shared" si="113"/>
        <v>8956.654238913301</v>
      </c>
      <c r="J366" s="157">
        <f t="shared" si="113"/>
        <v>8088.0780848989361</v>
      </c>
      <c r="K366" s="157">
        <f t="shared" si="113"/>
        <v>9418.6601329503083</v>
      </c>
      <c r="L366" s="157">
        <f t="shared" si="113"/>
        <v>9239.3539615295758</v>
      </c>
      <c r="M366" s="157">
        <f t="shared" si="113"/>
        <v>9029.987610954202</v>
      </c>
      <c r="N366" s="157">
        <f t="shared" si="113"/>
        <v>9951.2066294158012</v>
      </c>
      <c r="O366" s="157">
        <f t="shared" si="113"/>
        <v>9153.1306214695578</v>
      </c>
      <c r="P366" s="157">
        <f t="shared" si="113"/>
        <v>9148.7675631316324</v>
      </c>
      <c r="Q366" s="157">
        <f t="shared" si="113"/>
        <v>8341.927995362068</v>
      </c>
    </row>
    <row r="367" spans="1:17" ht="12" customHeight="1" x14ac:dyDescent="0.25">
      <c r="A367" s="23" t="s">
        <v>60</v>
      </c>
      <c r="B367" s="57"/>
      <c r="C367" s="57">
        <f t="shared" ref="C367:Q367" si="114">IF(C295=0,0,C295/0.086*1000000/C$49)</f>
        <v>9394.0988199084259</v>
      </c>
      <c r="D367" s="57">
        <f t="shared" si="114"/>
        <v>9525.5273413575087</v>
      </c>
      <c r="E367" s="57">
        <f t="shared" si="114"/>
        <v>9799.0265535038525</v>
      </c>
      <c r="F367" s="57">
        <f t="shared" si="114"/>
        <v>9568.0879338174691</v>
      </c>
      <c r="G367" s="57">
        <f t="shared" si="114"/>
        <v>9290.7401919309068</v>
      </c>
      <c r="H367" s="57">
        <f t="shared" si="114"/>
        <v>8566.7690478083132</v>
      </c>
      <c r="I367" s="57">
        <f t="shared" si="114"/>
        <v>8956.654238913301</v>
      </c>
      <c r="J367" s="57">
        <f t="shared" si="114"/>
        <v>8088.0780848989361</v>
      </c>
      <c r="K367" s="57">
        <f t="shared" si="114"/>
        <v>9418.6601329503083</v>
      </c>
      <c r="L367" s="57">
        <f t="shared" si="114"/>
        <v>9239.3539615295758</v>
      </c>
      <c r="M367" s="57">
        <f t="shared" si="114"/>
        <v>9029.987610954202</v>
      </c>
      <c r="N367" s="57">
        <f t="shared" si="114"/>
        <v>9951.2066294158012</v>
      </c>
      <c r="O367" s="57">
        <f t="shared" si="114"/>
        <v>9153.1306214695578</v>
      </c>
      <c r="P367" s="57">
        <f t="shared" si="114"/>
        <v>9148.7675631316324</v>
      </c>
      <c r="Q367" s="57">
        <f t="shared" si="114"/>
        <v>8341.927995362068</v>
      </c>
    </row>
    <row r="368" spans="1:17" ht="12" customHeight="1" x14ac:dyDescent="0.25">
      <c r="A368" s="158" t="s">
        <v>112</v>
      </c>
      <c r="B368" s="157"/>
      <c r="C368" s="157">
        <f t="shared" ref="C368:Q368" si="115">C369</f>
        <v>0</v>
      </c>
      <c r="D368" s="157">
        <f t="shared" si="115"/>
        <v>0</v>
      </c>
      <c r="E368" s="157">
        <f t="shared" si="115"/>
        <v>0</v>
      </c>
      <c r="F368" s="157">
        <f t="shared" si="115"/>
        <v>0</v>
      </c>
      <c r="G368" s="157">
        <f t="shared" si="115"/>
        <v>0</v>
      </c>
      <c r="H368" s="157">
        <f t="shared" si="115"/>
        <v>0</v>
      </c>
      <c r="I368" s="157">
        <f t="shared" si="115"/>
        <v>0</v>
      </c>
      <c r="J368" s="157">
        <f t="shared" si="115"/>
        <v>0</v>
      </c>
      <c r="K368" s="157">
        <f t="shared" si="115"/>
        <v>0</v>
      </c>
      <c r="L368" s="157">
        <f t="shared" si="115"/>
        <v>0</v>
      </c>
      <c r="M368" s="157">
        <f t="shared" si="115"/>
        <v>23.139041037560659</v>
      </c>
      <c r="N368" s="157">
        <f t="shared" si="115"/>
        <v>48.506966415000583</v>
      </c>
      <c r="O368" s="157">
        <f t="shared" si="115"/>
        <v>25.601179596454688</v>
      </c>
      <c r="P368" s="157">
        <f t="shared" si="115"/>
        <v>12.179408088054307</v>
      </c>
      <c r="Q368" s="157">
        <f t="shared" si="115"/>
        <v>24.304050847942023</v>
      </c>
    </row>
    <row r="369" spans="1:17" ht="12" customHeight="1" x14ac:dyDescent="0.25">
      <c r="A369" s="23" t="s">
        <v>60</v>
      </c>
      <c r="B369" s="156"/>
      <c r="C369" s="156">
        <f t="shared" ref="C369:Q369" si="116">IF(C297=0,0,C297/0.086*1000000/C$49)</f>
        <v>0</v>
      </c>
      <c r="D369" s="156">
        <f t="shared" si="116"/>
        <v>0</v>
      </c>
      <c r="E369" s="156">
        <f t="shared" si="116"/>
        <v>0</v>
      </c>
      <c r="F369" s="156">
        <f t="shared" si="116"/>
        <v>0</v>
      </c>
      <c r="G369" s="156">
        <f t="shared" si="116"/>
        <v>0</v>
      </c>
      <c r="H369" s="156">
        <f t="shared" si="116"/>
        <v>0</v>
      </c>
      <c r="I369" s="156">
        <f t="shared" si="116"/>
        <v>0</v>
      </c>
      <c r="J369" s="156">
        <f t="shared" si="116"/>
        <v>0</v>
      </c>
      <c r="K369" s="156">
        <f t="shared" si="116"/>
        <v>0</v>
      </c>
      <c r="L369" s="156">
        <f t="shared" si="116"/>
        <v>0</v>
      </c>
      <c r="M369" s="156">
        <f t="shared" si="116"/>
        <v>23.139041037560659</v>
      </c>
      <c r="N369" s="156">
        <f t="shared" si="116"/>
        <v>48.506966415000583</v>
      </c>
      <c r="O369" s="156">
        <f t="shared" si="116"/>
        <v>25.601179596454688</v>
      </c>
      <c r="P369" s="156">
        <f t="shared" si="116"/>
        <v>12.179408088054307</v>
      </c>
      <c r="Q369" s="156">
        <f t="shared" si="116"/>
        <v>24.304050847942023</v>
      </c>
    </row>
    <row r="370" spans="1:17" ht="12" customHeight="1" x14ac:dyDescent="0.25">
      <c r="A370" s="158" t="s">
        <v>63</v>
      </c>
      <c r="B370" s="157"/>
      <c r="C370" s="157">
        <f t="shared" ref="C370:Q370" si="117">IF(C298=0,0,C298/0.086*1000000/SUM(C$53:C$56))</f>
        <v>1472.9474950917352</v>
      </c>
      <c r="D370" s="157">
        <f t="shared" si="117"/>
        <v>1501.7120843107912</v>
      </c>
      <c r="E370" s="157">
        <f t="shared" si="117"/>
        <v>1555.3641964619676</v>
      </c>
      <c r="F370" s="157">
        <f t="shared" si="117"/>
        <v>1613.8176930523782</v>
      </c>
      <c r="G370" s="157">
        <f t="shared" si="117"/>
        <v>1569.7654904834928</v>
      </c>
      <c r="H370" s="157">
        <f t="shared" si="117"/>
        <v>1546.0311223334468</v>
      </c>
      <c r="I370" s="157">
        <f t="shared" si="117"/>
        <v>1657.8340805298794</v>
      </c>
      <c r="J370" s="157">
        <f t="shared" si="117"/>
        <v>1498.9098747442379</v>
      </c>
      <c r="K370" s="157">
        <f t="shared" si="117"/>
        <v>1672.3548192106684</v>
      </c>
      <c r="L370" s="157">
        <f t="shared" si="117"/>
        <v>1582.7218137487148</v>
      </c>
      <c r="M370" s="157">
        <f t="shared" si="117"/>
        <v>1359.066918902264</v>
      </c>
      <c r="N370" s="157">
        <f t="shared" si="117"/>
        <v>1578.5054579746006</v>
      </c>
      <c r="O370" s="157">
        <f t="shared" si="117"/>
        <v>1528.4375509327638</v>
      </c>
      <c r="P370" s="157">
        <f t="shared" si="117"/>
        <v>1701.9863529010006</v>
      </c>
      <c r="Q370" s="157">
        <f t="shared" si="117"/>
        <v>1641.3403061893684</v>
      </c>
    </row>
    <row r="371" spans="1:17" ht="12" customHeight="1" x14ac:dyDescent="0.25">
      <c r="A371" s="167" t="s">
        <v>144</v>
      </c>
      <c r="B371" s="132"/>
      <c r="C371" s="132">
        <f t="shared" ref="C371:Q371" si="118">IF(C299=0,0,C299/0.086*1000000/C$53)</f>
        <v>0</v>
      </c>
      <c r="D371" s="132">
        <f t="shared" si="118"/>
        <v>0</v>
      </c>
      <c r="E371" s="132">
        <f t="shared" si="118"/>
        <v>0</v>
      </c>
      <c r="F371" s="132">
        <f t="shared" si="118"/>
        <v>0</v>
      </c>
      <c r="G371" s="132">
        <f t="shared" si="118"/>
        <v>0</v>
      </c>
      <c r="H371" s="132">
        <f t="shared" si="118"/>
        <v>0</v>
      </c>
      <c r="I371" s="132">
        <f t="shared" si="118"/>
        <v>0</v>
      </c>
      <c r="J371" s="132">
        <f t="shared" si="118"/>
        <v>0</v>
      </c>
      <c r="K371" s="132">
        <f t="shared" si="118"/>
        <v>0</v>
      </c>
      <c r="L371" s="132">
        <f t="shared" si="118"/>
        <v>0</v>
      </c>
      <c r="M371" s="132">
        <f t="shared" si="118"/>
        <v>0</v>
      </c>
      <c r="N371" s="132">
        <f t="shared" si="118"/>
        <v>0</v>
      </c>
      <c r="O371" s="132">
        <f t="shared" si="118"/>
        <v>0</v>
      </c>
      <c r="P371" s="132">
        <f t="shared" si="118"/>
        <v>0</v>
      </c>
      <c r="Q371" s="132">
        <f t="shared" si="118"/>
        <v>0</v>
      </c>
    </row>
    <row r="372" spans="1:17" ht="12" customHeight="1" x14ac:dyDescent="0.25">
      <c r="A372" s="167" t="s">
        <v>143</v>
      </c>
      <c r="B372" s="132"/>
      <c r="C372" s="132">
        <f t="shared" ref="C372:Q374" si="119">IF(C300=0,0,C300/0.086*1000000/C$54)</f>
        <v>0</v>
      </c>
      <c r="D372" s="132">
        <f t="shared" si="119"/>
        <v>0</v>
      </c>
      <c r="E372" s="132">
        <f t="shared" si="119"/>
        <v>0</v>
      </c>
      <c r="F372" s="132">
        <f t="shared" si="119"/>
        <v>0</v>
      </c>
      <c r="G372" s="132">
        <f t="shared" si="119"/>
        <v>0</v>
      </c>
      <c r="H372" s="132">
        <f t="shared" si="119"/>
        <v>0</v>
      </c>
      <c r="I372" s="132">
        <f t="shared" si="119"/>
        <v>0</v>
      </c>
      <c r="J372" s="132">
        <f t="shared" si="119"/>
        <v>0</v>
      </c>
      <c r="K372" s="132">
        <f t="shared" si="119"/>
        <v>0</v>
      </c>
      <c r="L372" s="132">
        <f t="shared" si="119"/>
        <v>0</v>
      </c>
      <c r="M372" s="132">
        <f t="shared" si="119"/>
        <v>0</v>
      </c>
      <c r="N372" s="132">
        <f t="shared" si="119"/>
        <v>0</v>
      </c>
      <c r="O372" s="132">
        <f t="shared" si="119"/>
        <v>0</v>
      </c>
      <c r="P372" s="132">
        <f t="shared" si="119"/>
        <v>0</v>
      </c>
      <c r="Q372" s="132">
        <f t="shared" si="119"/>
        <v>0</v>
      </c>
    </row>
    <row r="373" spans="1:17" ht="12" customHeight="1" x14ac:dyDescent="0.25">
      <c r="A373" s="166" t="s">
        <v>57</v>
      </c>
      <c r="B373" s="165"/>
      <c r="C373" s="165">
        <f t="shared" si="119"/>
        <v>0</v>
      </c>
      <c r="D373" s="165">
        <f t="shared" si="119"/>
        <v>0</v>
      </c>
      <c r="E373" s="165">
        <f t="shared" si="119"/>
        <v>0</v>
      </c>
      <c r="F373" s="165">
        <f t="shared" si="119"/>
        <v>0</v>
      </c>
      <c r="G373" s="165">
        <f t="shared" si="119"/>
        <v>0</v>
      </c>
      <c r="H373" s="165">
        <f t="shared" si="119"/>
        <v>0</v>
      </c>
      <c r="I373" s="165">
        <f t="shared" si="119"/>
        <v>0</v>
      </c>
      <c r="J373" s="165">
        <f t="shared" si="119"/>
        <v>0</v>
      </c>
      <c r="K373" s="165">
        <f t="shared" si="119"/>
        <v>0</v>
      </c>
      <c r="L373" s="165">
        <f t="shared" si="119"/>
        <v>0</v>
      </c>
      <c r="M373" s="165">
        <f t="shared" si="119"/>
        <v>0</v>
      </c>
      <c r="N373" s="165">
        <f t="shared" si="119"/>
        <v>0</v>
      </c>
      <c r="O373" s="165">
        <f t="shared" si="119"/>
        <v>0</v>
      </c>
      <c r="P373" s="165">
        <f t="shared" si="119"/>
        <v>0</v>
      </c>
      <c r="Q373" s="165">
        <f t="shared" si="119"/>
        <v>0</v>
      </c>
    </row>
    <row r="374" spans="1:17" ht="12" customHeight="1" x14ac:dyDescent="0.25">
      <c r="A374" s="147" t="s">
        <v>59</v>
      </c>
      <c r="B374" s="164"/>
      <c r="C374" s="164">
        <f t="shared" si="119"/>
        <v>0</v>
      </c>
      <c r="D374" s="164">
        <f t="shared" si="119"/>
        <v>0</v>
      </c>
      <c r="E374" s="164">
        <f t="shared" si="119"/>
        <v>0</v>
      </c>
      <c r="F374" s="164">
        <f t="shared" si="119"/>
        <v>0</v>
      </c>
      <c r="G374" s="164">
        <f t="shared" si="119"/>
        <v>0</v>
      </c>
      <c r="H374" s="164">
        <f t="shared" si="119"/>
        <v>0</v>
      </c>
      <c r="I374" s="164">
        <f t="shared" si="119"/>
        <v>0</v>
      </c>
      <c r="J374" s="164">
        <f t="shared" si="119"/>
        <v>0</v>
      </c>
      <c r="K374" s="164">
        <f t="shared" si="119"/>
        <v>0</v>
      </c>
      <c r="L374" s="164">
        <f t="shared" si="119"/>
        <v>0</v>
      </c>
      <c r="M374" s="164">
        <f t="shared" si="119"/>
        <v>0</v>
      </c>
      <c r="N374" s="164">
        <f t="shared" si="119"/>
        <v>0</v>
      </c>
      <c r="O374" s="164">
        <f t="shared" si="119"/>
        <v>0</v>
      </c>
      <c r="P374" s="164">
        <f t="shared" si="119"/>
        <v>0</v>
      </c>
      <c r="Q374" s="164">
        <f t="shared" si="119"/>
        <v>0</v>
      </c>
    </row>
    <row r="375" spans="1:17" ht="12" customHeight="1" x14ac:dyDescent="0.25">
      <c r="A375" s="163" t="s">
        <v>142</v>
      </c>
      <c r="B375" s="162"/>
      <c r="C375" s="162">
        <f t="shared" ref="C375:Q375" si="120">IF(C303=0,0,C303/0.086*1000000/C$55)</f>
        <v>1472.9474950917352</v>
      </c>
      <c r="D375" s="162">
        <f t="shared" si="120"/>
        <v>1501.7120843107912</v>
      </c>
      <c r="E375" s="162">
        <f t="shared" si="120"/>
        <v>1555.3641964619676</v>
      </c>
      <c r="F375" s="162">
        <f t="shared" si="120"/>
        <v>1613.8176930523782</v>
      </c>
      <c r="G375" s="162">
        <f t="shared" si="120"/>
        <v>1569.7654904834928</v>
      </c>
      <c r="H375" s="162">
        <f t="shared" si="120"/>
        <v>1546.0311223334468</v>
      </c>
      <c r="I375" s="162">
        <f t="shared" si="120"/>
        <v>1657.8340805298794</v>
      </c>
      <c r="J375" s="162">
        <f t="shared" si="120"/>
        <v>1498.9098747442379</v>
      </c>
      <c r="K375" s="162">
        <f t="shared" si="120"/>
        <v>1672.3548192106684</v>
      </c>
      <c r="L375" s="162">
        <f t="shared" si="120"/>
        <v>1582.7218137487148</v>
      </c>
      <c r="M375" s="162">
        <f t="shared" si="120"/>
        <v>1359.066918902264</v>
      </c>
      <c r="N375" s="162">
        <f t="shared" si="120"/>
        <v>1578.5054579746006</v>
      </c>
      <c r="O375" s="162">
        <f t="shared" si="120"/>
        <v>1528.4375509327638</v>
      </c>
      <c r="P375" s="162">
        <f t="shared" si="120"/>
        <v>1701.9863529010006</v>
      </c>
      <c r="Q375" s="162">
        <f t="shared" si="120"/>
        <v>1641.3403061893684</v>
      </c>
    </row>
    <row r="376" spans="1:17" ht="12" customHeight="1" x14ac:dyDescent="0.25">
      <c r="A376" s="161" t="s">
        <v>141</v>
      </c>
      <c r="B376" s="160"/>
      <c r="C376" s="160">
        <f t="shared" ref="C376:Q378" si="121">IF(C304=0,0,C304/0.086*1000000/C$56)</f>
        <v>0</v>
      </c>
      <c r="D376" s="160">
        <f t="shared" si="121"/>
        <v>0</v>
      </c>
      <c r="E376" s="160">
        <f t="shared" si="121"/>
        <v>0</v>
      </c>
      <c r="F376" s="160">
        <f t="shared" si="121"/>
        <v>0</v>
      </c>
      <c r="G376" s="160">
        <f t="shared" si="121"/>
        <v>0</v>
      </c>
      <c r="H376" s="160">
        <f t="shared" si="121"/>
        <v>0</v>
      </c>
      <c r="I376" s="160">
        <f t="shared" si="121"/>
        <v>0</v>
      </c>
      <c r="J376" s="160">
        <f t="shared" si="121"/>
        <v>0</v>
      </c>
      <c r="K376" s="160">
        <f t="shared" si="121"/>
        <v>0</v>
      </c>
      <c r="L376" s="160">
        <f t="shared" si="121"/>
        <v>0</v>
      </c>
      <c r="M376" s="160">
        <f t="shared" si="121"/>
        <v>0</v>
      </c>
      <c r="N376" s="160">
        <f t="shared" si="121"/>
        <v>0</v>
      </c>
      <c r="O376" s="160">
        <f t="shared" si="121"/>
        <v>0</v>
      </c>
      <c r="P376" s="160">
        <f t="shared" si="121"/>
        <v>0</v>
      </c>
      <c r="Q376" s="160">
        <f t="shared" si="121"/>
        <v>0</v>
      </c>
    </row>
    <row r="377" spans="1:17" ht="12" customHeight="1" x14ac:dyDescent="0.25">
      <c r="A377" s="148" t="s">
        <v>60</v>
      </c>
      <c r="B377" s="156"/>
      <c r="C377" s="156">
        <f t="shared" si="121"/>
        <v>0</v>
      </c>
      <c r="D377" s="156">
        <f t="shared" si="121"/>
        <v>0</v>
      </c>
      <c r="E377" s="156">
        <f t="shared" si="121"/>
        <v>0</v>
      </c>
      <c r="F377" s="156">
        <f t="shared" si="121"/>
        <v>0</v>
      </c>
      <c r="G377" s="156">
        <f t="shared" si="121"/>
        <v>0</v>
      </c>
      <c r="H377" s="156">
        <f t="shared" si="121"/>
        <v>0</v>
      </c>
      <c r="I377" s="156">
        <f t="shared" si="121"/>
        <v>0</v>
      </c>
      <c r="J377" s="156">
        <f t="shared" si="121"/>
        <v>0</v>
      </c>
      <c r="K377" s="156">
        <f t="shared" si="121"/>
        <v>0</v>
      </c>
      <c r="L377" s="156">
        <f t="shared" si="121"/>
        <v>0</v>
      </c>
      <c r="M377" s="156">
        <f t="shared" si="121"/>
        <v>0</v>
      </c>
      <c r="N377" s="156">
        <f t="shared" si="121"/>
        <v>0</v>
      </c>
      <c r="O377" s="156">
        <f t="shared" si="121"/>
        <v>0</v>
      </c>
      <c r="P377" s="156">
        <f t="shared" si="121"/>
        <v>0</v>
      </c>
      <c r="Q377" s="156">
        <f t="shared" si="121"/>
        <v>0</v>
      </c>
    </row>
    <row r="378" spans="1:17" ht="12" customHeight="1" x14ac:dyDescent="0.25">
      <c r="A378" s="159" t="s">
        <v>59</v>
      </c>
      <c r="B378" s="57"/>
      <c r="C378" s="57">
        <f t="shared" si="121"/>
        <v>0</v>
      </c>
      <c r="D378" s="57">
        <f t="shared" si="121"/>
        <v>0</v>
      </c>
      <c r="E378" s="57">
        <f t="shared" si="121"/>
        <v>0</v>
      </c>
      <c r="F378" s="57">
        <f t="shared" si="121"/>
        <v>0</v>
      </c>
      <c r="G378" s="57">
        <f t="shared" si="121"/>
        <v>0</v>
      </c>
      <c r="H378" s="57">
        <f t="shared" si="121"/>
        <v>0</v>
      </c>
      <c r="I378" s="57">
        <f t="shared" si="121"/>
        <v>0</v>
      </c>
      <c r="J378" s="57">
        <f t="shared" si="121"/>
        <v>0</v>
      </c>
      <c r="K378" s="57">
        <f t="shared" si="121"/>
        <v>0</v>
      </c>
      <c r="L378" s="57">
        <f t="shared" si="121"/>
        <v>0</v>
      </c>
      <c r="M378" s="57">
        <f t="shared" si="121"/>
        <v>0</v>
      </c>
      <c r="N378" s="57">
        <f t="shared" si="121"/>
        <v>0</v>
      </c>
      <c r="O378" s="57">
        <f t="shared" si="121"/>
        <v>0</v>
      </c>
      <c r="P378" s="57">
        <f t="shared" si="121"/>
        <v>0</v>
      </c>
      <c r="Q378" s="57">
        <f t="shared" si="121"/>
        <v>0</v>
      </c>
    </row>
    <row r="379" spans="1:17" ht="12" customHeight="1" x14ac:dyDescent="0.25">
      <c r="A379" s="158" t="s">
        <v>62</v>
      </c>
      <c r="B379" s="157"/>
      <c r="C379" s="157">
        <f t="shared" ref="C379:Q379" si="122">IF(C307=0,0,C307/0.086*1000000/SUM(C$58:C$59))</f>
        <v>414.09208950242675</v>
      </c>
      <c r="D379" s="157">
        <f t="shared" si="122"/>
        <v>465.31007472910568</v>
      </c>
      <c r="E379" s="157">
        <f t="shared" si="122"/>
        <v>446.74762771969557</v>
      </c>
      <c r="F379" s="157">
        <f t="shared" si="122"/>
        <v>447.23105804772098</v>
      </c>
      <c r="G379" s="157">
        <f t="shared" si="122"/>
        <v>388.91696222302505</v>
      </c>
      <c r="H379" s="157">
        <f t="shared" si="122"/>
        <v>366.61661353697554</v>
      </c>
      <c r="I379" s="157">
        <f t="shared" si="122"/>
        <v>389.12723442689327</v>
      </c>
      <c r="J379" s="157">
        <f t="shared" si="122"/>
        <v>350.17567520525068</v>
      </c>
      <c r="K379" s="157">
        <f t="shared" si="122"/>
        <v>431.13822320814666</v>
      </c>
      <c r="L379" s="157">
        <f t="shared" si="122"/>
        <v>490.5435637634215</v>
      </c>
      <c r="M379" s="157">
        <f t="shared" si="122"/>
        <v>405.19033684871715</v>
      </c>
      <c r="N379" s="157">
        <f t="shared" si="122"/>
        <v>468.13072800659728</v>
      </c>
      <c r="O379" s="157">
        <f t="shared" si="122"/>
        <v>501.00742206807462</v>
      </c>
      <c r="P379" s="157">
        <f t="shared" si="122"/>
        <v>539.27624302578783</v>
      </c>
      <c r="Q379" s="157">
        <f t="shared" si="122"/>
        <v>551.95850459550593</v>
      </c>
    </row>
    <row r="380" spans="1:17" ht="12" customHeight="1" x14ac:dyDescent="0.25">
      <c r="A380" s="23" t="s">
        <v>57</v>
      </c>
      <c r="B380" s="156"/>
      <c r="C380" s="156">
        <f t="shared" ref="C380:Q380" si="123">IF(C308=0,0,C308/0.086*1000000/C$58)</f>
        <v>0</v>
      </c>
      <c r="D380" s="156">
        <f t="shared" si="123"/>
        <v>0</v>
      </c>
      <c r="E380" s="156">
        <f t="shared" si="123"/>
        <v>0</v>
      </c>
      <c r="F380" s="156">
        <f t="shared" si="123"/>
        <v>0</v>
      </c>
      <c r="G380" s="156">
        <f t="shared" si="123"/>
        <v>0</v>
      </c>
      <c r="H380" s="156">
        <f t="shared" si="123"/>
        <v>0</v>
      </c>
      <c r="I380" s="156">
        <f t="shared" si="123"/>
        <v>0</v>
      </c>
      <c r="J380" s="156">
        <f t="shared" si="123"/>
        <v>0</v>
      </c>
      <c r="K380" s="156">
        <f t="shared" si="123"/>
        <v>0</v>
      </c>
      <c r="L380" s="156">
        <f t="shared" si="123"/>
        <v>0</v>
      </c>
      <c r="M380" s="156">
        <f t="shared" si="123"/>
        <v>0</v>
      </c>
      <c r="N380" s="156">
        <f t="shared" si="123"/>
        <v>0</v>
      </c>
      <c r="O380" s="156">
        <f t="shared" si="123"/>
        <v>0</v>
      </c>
      <c r="P380" s="156">
        <f t="shared" si="123"/>
        <v>0</v>
      </c>
      <c r="Q380" s="156">
        <f t="shared" si="123"/>
        <v>0</v>
      </c>
    </row>
    <row r="381" spans="1:17" ht="12" customHeight="1" x14ac:dyDescent="0.25">
      <c r="A381" s="29" t="s">
        <v>140</v>
      </c>
      <c r="B381" s="57"/>
      <c r="C381" s="57">
        <f t="shared" ref="C381:Q381" si="124">IF(C309=0,0,C309/0.086*1000000/C$59)</f>
        <v>414.09208950242675</v>
      </c>
      <c r="D381" s="57">
        <f t="shared" si="124"/>
        <v>465.31007472910568</v>
      </c>
      <c r="E381" s="57">
        <f t="shared" si="124"/>
        <v>446.74762771969557</v>
      </c>
      <c r="F381" s="57">
        <f t="shared" si="124"/>
        <v>447.23105804772098</v>
      </c>
      <c r="G381" s="57">
        <f t="shared" si="124"/>
        <v>388.91696222302505</v>
      </c>
      <c r="H381" s="57">
        <f t="shared" si="124"/>
        <v>366.61661353697554</v>
      </c>
      <c r="I381" s="57">
        <f t="shared" si="124"/>
        <v>389.12723442689327</v>
      </c>
      <c r="J381" s="57">
        <f t="shared" si="124"/>
        <v>350.17567520525068</v>
      </c>
      <c r="K381" s="57">
        <f t="shared" si="124"/>
        <v>431.13822320814666</v>
      </c>
      <c r="L381" s="57">
        <f t="shared" si="124"/>
        <v>490.5435637634215</v>
      </c>
      <c r="M381" s="57">
        <f t="shared" si="124"/>
        <v>405.19033684871715</v>
      </c>
      <c r="N381" s="57">
        <f t="shared" si="124"/>
        <v>468.13072800659728</v>
      </c>
      <c r="O381" s="57">
        <f t="shared" si="124"/>
        <v>501.00742206807462</v>
      </c>
      <c r="P381" s="57">
        <f t="shared" si="124"/>
        <v>539.27624302578783</v>
      </c>
      <c r="Q381" s="57">
        <f t="shared" si="124"/>
        <v>551.95850459550593</v>
      </c>
    </row>
    <row r="383" spans="1:17" ht="12" customHeight="1" x14ac:dyDescent="0.25">
      <c r="A383" s="152" t="s">
        <v>187</v>
      </c>
      <c r="B383" s="168"/>
      <c r="C383" s="168">
        <f t="shared" ref="C383:Q383" si="125">C384+C386+C388+C397</f>
        <v>0</v>
      </c>
      <c r="D383" s="168">
        <f t="shared" si="125"/>
        <v>0</v>
      </c>
      <c r="E383" s="168">
        <f t="shared" si="125"/>
        <v>0</v>
      </c>
      <c r="F383" s="168">
        <f t="shared" si="125"/>
        <v>0</v>
      </c>
      <c r="G383" s="168">
        <f t="shared" si="125"/>
        <v>0</v>
      </c>
      <c r="H383" s="168">
        <f t="shared" si="125"/>
        <v>0</v>
      </c>
      <c r="I383" s="168">
        <f t="shared" si="125"/>
        <v>0</v>
      </c>
      <c r="J383" s="168">
        <f t="shared" si="125"/>
        <v>0</v>
      </c>
      <c r="K383" s="168">
        <f t="shared" si="125"/>
        <v>0</v>
      </c>
      <c r="L383" s="168">
        <f t="shared" si="125"/>
        <v>0</v>
      </c>
      <c r="M383" s="168">
        <f t="shared" si="125"/>
        <v>0</v>
      </c>
      <c r="N383" s="168">
        <f t="shared" si="125"/>
        <v>0</v>
      </c>
      <c r="O383" s="168">
        <f t="shared" si="125"/>
        <v>0</v>
      </c>
      <c r="P383" s="168">
        <f t="shared" si="125"/>
        <v>0</v>
      </c>
      <c r="Q383" s="168">
        <f t="shared" si="125"/>
        <v>0</v>
      </c>
    </row>
    <row r="384" spans="1:17" ht="12" customHeight="1" x14ac:dyDescent="0.25">
      <c r="A384" s="158" t="s">
        <v>65</v>
      </c>
      <c r="B384" s="157"/>
      <c r="C384" s="157">
        <f t="shared" ref="C384:Q384" si="126">C385</f>
        <v>0</v>
      </c>
      <c r="D384" s="157">
        <f t="shared" si="126"/>
        <v>0</v>
      </c>
      <c r="E384" s="157">
        <f t="shared" si="126"/>
        <v>0</v>
      </c>
      <c r="F384" s="157">
        <f t="shared" si="126"/>
        <v>0</v>
      </c>
      <c r="G384" s="157">
        <f t="shared" si="126"/>
        <v>0</v>
      </c>
      <c r="H384" s="157">
        <f t="shared" si="126"/>
        <v>0</v>
      </c>
      <c r="I384" s="157">
        <f t="shared" si="126"/>
        <v>0</v>
      </c>
      <c r="J384" s="157">
        <f t="shared" si="126"/>
        <v>0</v>
      </c>
      <c r="K384" s="157">
        <f t="shared" si="126"/>
        <v>0</v>
      </c>
      <c r="L384" s="157">
        <f t="shared" si="126"/>
        <v>0</v>
      </c>
      <c r="M384" s="157">
        <f t="shared" si="126"/>
        <v>0</v>
      </c>
      <c r="N384" s="157">
        <f t="shared" si="126"/>
        <v>0</v>
      </c>
      <c r="O384" s="157">
        <f t="shared" si="126"/>
        <v>0</v>
      </c>
      <c r="P384" s="157">
        <f t="shared" si="126"/>
        <v>0</v>
      </c>
      <c r="Q384" s="157">
        <f t="shared" si="126"/>
        <v>0</v>
      </c>
    </row>
    <row r="385" spans="1:17" ht="12" customHeight="1" x14ac:dyDescent="0.25">
      <c r="A385" s="23" t="s">
        <v>60</v>
      </c>
      <c r="B385" s="57"/>
      <c r="C385" s="57">
        <f>IF(C331=0,0,C331*1000000/C$49)</f>
        <v>0</v>
      </c>
      <c r="D385" s="57">
        <f t="shared" ref="D385:Q385" si="127">IF(D331=0,0,D331*1000000/D$49)</f>
        <v>0</v>
      </c>
      <c r="E385" s="57">
        <f t="shared" si="127"/>
        <v>0</v>
      </c>
      <c r="F385" s="57">
        <f t="shared" si="127"/>
        <v>0</v>
      </c>
      <c r="G385" s="57">
        <f t="shared" si="127"/>
        <v>0</v>
      </c>
      <c r="H385" s="57">
        <f t="shared" si="127"/>
        <v>0</v>
      </c>
      <c r="I385" s="57">
        <f t="shared" si="127"/>
        <v>0</v>
      </c>
      <c r="J385" s="57">
        <f t="shared" si="127"/>
        <v>0</v>
      </c>
      <c r="K385" s="57">
        <f t="shared" si="127"/>
        <v>0</v>
      </c>
      <c r="L385" s="57">
        <f t="shared" si="127"/>
        <v>0</v>
      </c>
      <c r="M385" s="57">
        <f t="shared" si="127"/>
        <v>0</v>
      </c>
      <c r="N385" s="57">
        <f t="shared" si="127"/>
        <v>0</v>
      </c>
      <c r="O385" s="57">
        <f t="shared" si="127"/>
        <v>0</v>
      </c>
      <c r="P385" s="57">
        <f t="shared" si="127"/>
        <v>0</v>
      </c>
      <c r="Q385" s="57">
        <f t="shared" si="127"/>
        <v>0</v>
      </c>
    </row>
    <row r="386" spans="1:17" ht="12" customHeight="1" x14ac:dyDescent="0.25">
      <c r="A386" s="158" t="s">
        <v>112</v>
      </c>
      <c r="B386" s="157"/>
      <c r="C386" s="157">
        <f t="shared" ref="C386:Q386" si="128">C387</f>
        <v>0</v>
      </c>
      <c r="D386" s="157">
        <f t="shared" si="128"/>
        <v>0</v>
      </c>
      <c r="E386" s="157">
        <f t="shared" si="128"/>
        <v>0</v>
      </c>
      <c r="F386" s="157">
        <f t="shared" si="128"/>
        <v>0</v>
      </c>
      <c r="G386" s="157">
        <f t="shared" si="128"/>
        <v>0</v>
      </c>
      <c r="H386" s="157">
        <f t="shared" si="128"/>
        <v>0</v>
      </c>
      <c r="I386" s="157">
        <f t="shared" si="128"/>
        <v>0</v>
      </c>
      <c r="J386" s="157">
        <f t="shared" si="128"/>
        <v>0</v>
      </c>
      <c r="K386" s="157">
        <f t="shared" si="128"/>
        <v>0</v>
      </c>
      <c r="L386" s="157">
        <f t="shared" si="128"/>
        <v>0</v>
      </c>
      <c r="M386" s="157">
        <f t="shared" si="128"/>
        <v>0</v>
      </c>
      <c r="N386" s="157">
        <f t="shared" si="128"/>
        <v>0</v>
      </c>
      <c r="O386" s="157">
        <f t="shared" si="128"/>
        <v>0</v>
      </c>
      <c r="P386" s="157">
        <f t="shared" si="128"/>
        <v>0</v>
      </c>
      <c r="Q386" s="157">
        <f t="shared" si="128"/>
        <v>0</v>
      </c>
    </row>
    <row r="387" spans="1:17" ht="12" customHeight="1" x14ac:dyDescent="0.25">
      <c r="A387" s="23" t="s">
        <v>60</v>
      </c>
      <c r="B387" s="156"/>
      <c r="C387" s="156">
        <f>IF(C333=0,0,C333*1000000/C$49)</f>
        <v>0</v>
      </c>
      <c r="D387" s="156">
        <f t="shared" ref="D387:Q387" si="129">IF(D333=0,0,D333*1000000/D$49)</f>
        <v>0</v>
      </c>
      <c r="E387" s="156">
        <f t="shared" si="129"/>
        <v>0</v>
      </c>
      <c r="F387" s="156">
        <f t="shared" si="129"/>
        <v>0</v>
      </c>
      <c r="G387" s="156">
        <f t="shared" si="129"/>
        <v>0</v>
      </c>
      <c r="H387" s="156">
        <f t="shared" si="129"/>
        <v>0</v>
      </c>
      <c r="I387" s="156">
        <f t="shared" si="129"/>
        <v>0</v>
      </c>
      <c r="J387" s="156">
        <f t="shared" si="129"/>
        <v>0</v>
      </c>
      <c r="K387" s="156">
        <f t="shared" si="129"/>
        <v>0</v>
      </c>
      <c r="L387" s="156">
        <f t="shared" si="129"/>
        <v>0</v>
      </c>
      <c r="M387" s="156">
        <f t="shared" si="129"/>
        <v>0</v>
      </c>
      <c r="N387" s="156">
        <f t="shared" si="129"/>
        <v>0</v>
      </c>
      <c r="O387" s="156">
        <f t="shared" si="129"/>
        <v>0</v>
      </c>
      <c r="P387" s="156">
        <f t="shared" si="129"/>
        <v>0</v>
      </c>
      <c r="Q387" s="156">
        <f t="shared" si="129"/>
        <v>0</v>
      </c>
    </row>
    <row r="388" spans="1:17" ht="12" customHeight="1" x14ac:dyDescent="0.25">
      <c r="A388" s="158" t="s">
        <v>63</v>
      </c>
      <c r="B388" s="157"/>
      <c r="C388" s="157">
        <f>IF(C334=0,0,C334*1000000/SUM(C$53:C$56))</f>
        <v>0</v>
      </c>
      <c r="D388" s="157">
        <f t="shared" ref="D388:Q388" si="130">IF(D334=0,0,D334*1000000/SUM(D$53:D$56))</f>
        <v>0</v>
      </c>
      <c r="E388" s="157">
        <f t="shared" si="130"/>
        <v>0</v>
      </c>
      <c r="F388" s="157">
        <f t="shared" si="130"/>
        <v>0</v>
      </c>
      <c r="G388" s="157">
        <f t="shared" si="130"/>
        <v>0</v>
      </c>
      <c r="H388" s="157">
        <f t="shared" si="130"/>
        <v>0</v>
      </c>
      <c r="I388" s="157">
        <f t="shared" si="130"/>
        <v>0</v>
      </c>
      <c r="J388" s="157">
        <f t="shared" si="130"/>
        <v>0</v>
      </c>
      <c r="K388" s="157">
        <f t="shared" si="130"/>
        <v>0</v>
      </c>
      <c r="L388" s="157">
        <f t="shared" si="130"/>
        <v>0</v>
      </c>
      <c r="M388" s="157">
        <f t="shared" si="130"/>
        <v>0</v>
      </c>
      <c r="N388" s="157">
        <f t="shared" si="130"/>
        <v>0</v>
      </c>
      <c r="O388" s="157">
        <f t="shared" si="130"/>
        <v>0</v>
      </c>
      <c r="P388" s="157">
        <f t="shared" si="130"/>
        <v>0</v>
      </c>
      <c r="Q388" s="157">
        <f t="shared" si="130"/>
        <v>0</v>
      </c>
    </row>
    <row r="389" spans="1:17" ht="12" customHeight="1" x14ac:dyDescent="0.25">
      <c r="A389" s="167" t="s">
        <v>144</v>
      </c>
      <c r="B389" s="132"/>
      <c r="C389" s="132">
        <f>IF(C335=0,0,C335*1000000/C$53)</f>
        <v>0</v>
      </c>
      <c r="D389" s="132">
        <f t="shared" ref="D389:Q389" si="131">IF(D335=0,0,D335*1000000/D$53)</f>
        <v>0</v>
      </c>
      <c r="E389" s="132">
        <f t="shared" si="131"/>
        <v>0</v>
      </c>
      <c r="F389" s="132">
        <f t="shared" si="131"/>
        <v>0</v>
      </c>
      <c r="G389" s="132">
        <f t="shared" si="131"/>
        <v>0</v>
      </c>
      <c r="H389" s="132">
        <f t="shared" si="131"/>
        <v>0</v>
      </c>
      <c r="I389" s="132">
        <f t="shared" si="131"/>
        <v>0</v>
      </c>
      <c r="J389" s="132">
        <f t="shared" si="131"/>
        <v>0</v>
      </c>
      <c r="K389" s="132">
        <f t="shared" si="131"/>
        <v>0</v>
      </c>
      <c r="L389" s="132">
        <f t="shared" si="131"/>
        <v>0</v>
      </c>
      <c r="M389" s="132">
        <f t="shared" si="131"/>
        <v>0</v>
      </c>
      <c r="N389" s="132">
        <f t="shared" si="131"/>
        <v>0</v>
      </c>
      <c r="O389" s="132">
        <f t="shared" si="131"/>
        <v>0</v>
      </c>
      <c r="P389" s="132">
        <f t="shared" si="131"/>
        <v>0</v>
      </c>
      <c r="Q389" s="132">
        <f t="shared" si="131"/>
        <v>0</v>
      </c>
    </row>
    <row r="390" spans="1:17" ht="12" customHeight="1" x14ac:dyDescent="0.25">
      <c r="A390" s="167" t="s">
        <v>143</v>
      </c>
      <c r="B390" s="132"/>
      <c r="C390" s="132">
        <f>IF(C336=0,0,C336*1000000/C$54)</f>
        <v>0</v>
      </c>
      <c r="D390" s="132">
        <f t="shared" ref="D390:Q392" si="132">IF(D336=0,0,D336*1000000/D$54)</f>
        <v>0</v>
      </c>
      <c r="E390" s="132">
        <f t="shared" si="132"/>
        <v>0</v>
      </c>
      <c r="F390" s="132">
        <f t="shared" si="132"/>
        <v>0</v>
      </c>
      <c r="G390" s="132">
        <f t="shared" si="132"/>
        <v>0</v>
      </c>
      <c r="H390" s="132">
        <f t="shared" si="132"/>
        <v>0</v>
      </c>
      <c r="I390" s="132">
        <f t="shared" si="132"/>
        <v>0</v>
      </c>
      <c r="J390" s="132">
        <f t="shared" si="132"/>
        <v>0</v>
      </c>
      <c r="K390" s="132">
        <f t="shared" si="132"/>
        <v>0</v>
      </c>
      <c r="L390" s="132">
        <f t="shared" si="132"/>
        <v>0</v>
      </c>
      <c r="M390" s="132">
        <f t="shared" si="132"/>
        <v>0</v>
      </c>
      <c r="N390" s="132">
        <f t="shared" si="132"/>
        <v>0</v>
      </c>
      <c r="O390" s="132">
        <f t="shared" si="132"/>
        <v>0</v>
      </c>
      <c r="P390" s="132">
        <f t="shared" si="132"/>
        <v>0</v>
      </c>
      <c r="Q390" s="132">
        <f t="shared" si="132"/>
        <v>0</v>
      </c>
    </row>
    <row r="391" spans="1:17" ht="12" customHeight="1" x14ac:dyDescent="0.25">
      <c r="A391" s="166" t="s">
        <v>57</v>
      </c>
      <c r="B391" s="165"/>
      <c r="C391" s="165">
        <f>IF(C337=0,0,C337*1000000/C$54)</f>
        <v>0</v>
      </c>
      <c r="D391" s="165">
        <f t="shared" si="132"/>
        <v>0</v>
      </c>
      <c r="E391" s="165">
        <f t="shared" si="132"/>
        <v>0</v>
      </c>
      <c r="F391" s="165">
        <f t="shared" si="132"/>
        <v>0</v>
      </c>
      <c r="G391" s="165">
        <f t="shared" si="132"/>
        <v>0</v>
      </c>
      <c r="H391" s="165">
        <f t="shared" si="132"/>
        <v>0</v>
      </c>
      <c r="I391" s="165">
        <f t="shared" si="132"/>
        <v>0</v>
      </c>
      <c r="J391" s="165">
        <f t="shared" si="132"/>
        <v>0</v>
      </c>
      <c r="K391" s="165">
        <f t="shared" si="132"/>
        <v>0</v>
      </c>
      <c r="L391" s="165">
        <f t="shared" si="132"/>
        <v>0</v>
      </c>
      <c r="M391" s="165">
        <f t="shared" si="132"/>
        <v>0</v>
      </c>
      <c r="N391" s="165">
        <f t="shared" si="132"/>
        <v>0</v>
      </c>
      <c r="O391" s="165">
        <f t="shared" si="132"/>
        <v>0</v>
      </c>
      <c r="P391" s="165">
        <f t="shared" si="132"/>
        <v>0</v>
      </c>
      <c r="Q391" s="165">
        <f t="shared" si="132"/>
        <v>0</v>
      </c>
    </row>
    <row r="392" spans="1:17" ht="12" customHeight="1" x14ac:dyDescent="0.25">
      <c r="A392" s="147" t="s">
        <v>59</v>
      </c>
      <c r="B392" s="164"/>
      <c r="C392" s="164">
        <f>IF(C338=0,0,C338*1000000/C$54)</f>
        <v>0</v>
      </c>
      <c r="D392" s="164">
        <f t="shared" si="132"/>
        <v>0</v>
      </c>
      <c r="E392" s="164">
        <f t="shared" si="132"/>
        <v>0</v>
      </c>
      <c r="F392" s="164">
        <f t="shared" si="132"/>
        <v>0</v>
      </c>
      <c r="G392" s="164">
        <f t="shared" si="132"/>
        <v>0</v>
      </c>
      <c r="H392" s="164">
        <f t="shared" si="132"/>
        <v>0</v>
      </c>
      <c r="I392" s="164">
        <f t="shared" si="132"/>
        <v>0</v>
      </c>
      <c r="J392" s="164">
        <f t="shared" si="132"/>
        <v>0</v>
      </c>
      <c r="K392" s="164">
        <f t="shared" si="132"/>
        <v>0</v>
      </c>
      <c r="L392" s="164">
        <f t="shared" si="132"/>
        <v>0</v>
      </c>
      <c r="M392" s="164">
        <f t="shared" si="132"/>
        <v>0</v>
      </c>
      <c r="N392" s="164">
        <f t="shared" si="132"/>
        <v>0</v>
      </c>
      <c r="O392" s="164">
        <f t="shared" si="132"/>
        <v>0</v>
      </c>
      <c r="P392" s="164">
        <f t="shared" si="132"/>
        <v>0</v>
      </c>
      <c r="Q392" s="164">
        <f t="shared" si="132"/>
        <v>0</v>
      </c>
    </row>
    <row r="393" spans="1:17" ht="12" customHeight="1" x14ac:dyDescent="0.25">
      <c r="A393" s="163" t="s">
        <v>142</v>
      </c>
      <c r="B393" s="162"/>
      <c r="C393" s="162">
        <f>IF(C339=0,0,C339*1000000/C$55)</f>
        <v>0</v>
      </c>
      <c r="D393" s="162">
        <f t="shared" ref="D393:Q393" si="133">IF(D339=0,0,D339*1000000/D$55)</f>
        <v>0</v>
      </c>
      <c r="E393" s="162">
        <f t="shared" si="133"/>
        <v>0</v>
      </c>
      <c r="F393" s="162">
        <f t="shared" si="133"/>
        <v>0</v>
      </c>
      <c r="G393" s="162">
        <f t="shared" si="133"/>
        <v>0</v>
      </c>
      <c r="H393" s="162">
        <f t="shared" si="133"/>
        <v>0</v>
      </c>
      <c r="I393" s="162">
        <f t="shared" si="133"/>
        <v>0</v>
      </c>
      <c r="J393" s="162">
        <f t="shared" si="133"/>
        <v>0</v>
      </c>
      <c r="K393" s="162">
        <f t="shared" si="133"/>
        <v>0</v>
      </c>
      <c r="L393" s="162">
        <f t="shared" si="133"/>
        <v>0</v>
      </c>
      <c r="M393" s="162">
        <f t="shared" si="133"/>
        <v>0</v>
      </c>
      <c r="N393" s="162">
        <f t="shared" si="133"/>
        <v>0</v>
      </c>
      <c r="O393" s="162">
        <f t="shared" si="133"/>
        <v>0</v>
      </c>
      <c r="P393" s="162">
        <f t="shared" si="133"/>
        <v>0</v>
      </c>
      <c r="Q393" s="162">
        <f t="shared" si="133"/>
        <v>0</v>
      </c>
    </row>
    <row r="394" spans="1:17" ht="12" customHeight="1" x14ac:dyDescent="0.25">
      <c r="A394" s="161" t="s">
        <v>141</v>
      </c>
      <c r="B394" s="160"/>
      <c r="C394" s="160">
        <f>IF(C340=0,0,C340*1000000/C$56)</f>
        <v>0</v>
      </c>
      <c r="D394" s="160">
        <f t="shared" ref="D394:Q396" si="134">IF(D340=0,0,D340*1000000/D$56)</f>
        <v>0</v>
      </c>
      <c r="E394" s="160">
        <f t="shared" si="134"/>
        <v>0</v>
      </c>
      <c r="F394" s="160">
        <f t="shared" si="134"/>
        <v>0</v>
      </c>
      <c r="G394" s="160">
        <f t="shared" si="134"/>
        <v>0</v>
      </c>
      <c r="H394" s="160">
        <f t="shared" si="134"/>
        <v>0</v>
      </c>
      <c r="I394" s="160">
        <f t="shared" si="134"/>
        <v>0</v>
      </c>
      <c r="J394" s="160">
        <f t="shared" si="134"/>
        <v>0</v>
      </c>
      <c r="K394" s="160">
        <f t="shared" si="134"/>
        <v>0</v>
      </c>
      <c r="L394" s="160">
        <f t="shared" si="134"/>
        <v>0</v>
      </c>
      <c r="M394" s="160">
        <f t="shared" si="134"/>
        <v>0</v>
      </c>
      <c r="N394" s="160">
        <f t="shared" si="134"/>
        <v>0</v>
      </c>
      <c r="O394" s="160">
        <f t="shared" si="134"/>
        <v>0</v>
      </c>
      <c r="P394" s="160">
        <f t="shared" si="134"/>
        <v>0</v>
      </c>
      <c r="Q394" s="160">
        <f t="shared" si="134"/>
        <v>0</v>
      </c>
    </row>
    <row r="395" spans="1:17" ht="12" customHeight="1" x14ac:dyDescent="0.25">
      <c r="A395" s="148" t="s">
        <v>60</v>
      </c>
      <c r="B395" s="156"/>
      <c r="C395" s="156">
        <f>IF(C341=0,0,C341*1000000/C$56)</f>
        <v>0</v>
      </c>
      <c r="D395" s="156">
        <f t="shared" si="134"/>
        <v>0</v>
      </c>
      <c r="E395" s="156">
        <f t="shared" si="134"/>
        <v>0</v>
      </c>
      <c r="F395" s="156">
        <f t="shared" si="134"/>
        <v>0</v>
      </c>
      <c r="G395" s="156">
        <f t="shared" si="134"/>
        <v>0</v>
      </c>
      <c r="H395" s="156">
        <f t="shared" si="134"/>
        <v>0</v>
      </c>
      <c r="I395" s="156">
        <f t="shared" si="134"/>
        <v>0</v>
      </c>
      <c r="J395" s="156">
        <f t="shared" si="134"/>
        <v>0</v>
      </c>
      <c r="K395" s="156">
        <f t="shared" si="134"/>
        <v>0</v>
      </c>
      <c r="L395" s="156">
        <f t="shared" si="134"/>
        <v>0</v>
      </c>
      <c r="M395" s="156">
        <f t="shared" si="134"/>
        <v>0</v>
      </c>
      <c r="N395" s="156">
        <f t="shared" si="134"/>
        <v>0</v>
      </c>
      <c r="O395" s="156">
        <f t="shared" si="134"/>
        <v>0</v>
      </c>
      <c r="P395" s="156">
        <f t="shared" si="134"/>
        <v>0</v>
      </c>
      <c r="Q395" s="156">
        <f t="shared" si="134"/>
        <v>0</v>
      </c>
    </row>
    <row r="396" spans="1:17" ht="12" customHeight="1" x14ac:dyDescent="0.25">
      <c r="A396" s="159" t="s">
        <v>59</v>
      </c>
      <c r="B396" s="57"/>
      <c r="C396" s="57">
        <f>IF(C342=0,0,C342*1000000/C$56)</f>
        <v>0</v>
      </c>
      <c r="D396" s="57">
        <f t="shared" si="134"/>
        <v>0</v>
      </c>
      <c r="E396" s="57">
        <f t="shared" si="134"/>
        <v>0</v>
      </c>
      <c r="F396" s="57">
        <f t="shared" si="134"/>
        <v>0</v>
      </c>
      <c r="G396" s="57">
        <f t="shared" si="134"/>
        <v>0</v>
      </c>
      <c r="H396" s="57">
        <f t="shared" si="134"/>
        <v>0</v>
      </c>
      <c r="I396" s="57">
        <f t="shared" si="134"/>
        <v>0</v>
      </c>
      <c r="J396" s="57">
        <f t="shared" si="134"/>
        <v>0</v>
      </c>
      <c r="K396" s="57">
        <f t="shared" si="134"/>
        <v>0</v>
      </c>
      <c r="L396" s="57">
        <f t="shared" si="134"/>
        <v>0</v>
      </c>
      <c r="M396" s="57">
        <f t="shared" si="134"/>
        <v>0</v>
      </c>
      <c r="N396" s="57">
        <f t="shared" si="134"/>
        <v>0</v>
      </c>
      <c r="O396" s="57">
        <f t="shared" si="134"/>
        <v>0</v>
      </c>
      <c r="P396" s="57">
        <f t="shared" si="134"/>
        <v>0</v>
      </c>
      <c r="Q396" s="57">
        <f t="shared" si="134"/>
        <v>0</v>
      </c>
    </row>
    <row r="397" spans="1:17" ht="12" customHeight="1" x14ac:dyDescent="0.25">
      <c r="A397" s="158" t="s">
        <v>62</v>
      </c>
      <c r="B397" s="157"/>
      <c r="C397" s="157">
        <f>IF(C343=0,0,C343*1000000/SUM(C$58:C$59))</f>
        <v>0</v>
      </c>
      <c r="D397" s="157">
        <f t="shared" ref="D397:Q397" si="135">IF(D343=0,0,D343*1000000/SUM(D$58:D$59))</f>
        <v>0</v>
      </c>
      <c r="E397" s="157">
        <f t="shared" si="135"/>
        <v>0</v>
      </c>
      <c r="F397" s="157">
        <f t="shared" si="135"/>
        <v>0</v>
      </c>
      <c r="G397" s="157">
        <f t="shared" si="135"/>
        <v>0</v>
      </c>
      <c r="H397" s="157">
        <f t="shared" si="135"/>
        <v>0</v>
      </c>
      <c r="I397" s="157">
        <f t="shared" si="135"/>
        <v>0</v>
      </c>
      <c r="J397" s="157">
        <f t="shared" si="135"/>
        <v>0</v>
      </c>
      <c r="K397" s="157">
        <f t="shared" si="135"/>
        <v>0</v>
      </c>
      <c r="L397" s="157">
        <f t="shared" si="135"/>
        <v>0</v>
      </c>
      <c r="M397" s="157">
        <f t="shared" si="135"/>
        <v>0</v>
      </c>
      <c r="N397" s="157">
        <f t="shared" si="135"/>
        <v>0</v>
      </c>
      <c r="O397" s="157">
        <f t="shared" si="135"/>
        <v>0</v>
      </c>
      <c r="P397" s="157">
        <f t="shared" si="135"/>
        <v>0</v>
      </c>
      <c r="Q397" s="157">
        <f t="shared" si="135"/>
        <v>0</v>
      </c>
    </row>
    <row r="398" spans="1:17" ht="12" customHeight="1" x14ac:dyDescent="0.25">
      <c r="A398" s="23" t="s">
        <v>57</v>
      </c>
      <c r="B398" s="156"/>
      <c r="C398" s="156">
        <f>IF(C344=0,0,C344*1000000/C$58)</f>
        <v>0</v>
      </c>
      <c r="D398" s="156">
        <f t="shared" ref="D398:Q398" si="136">IF(D344=0,0,D344*1000000/D$58)</f>
        <v>0</v>
      </c>
      <c r="E398" s="156">
        <f t="shared" si="136"/>
        <v>0</v>
      </c>
      <c r="F398" s="156">
        <f t="shared" si="136"/>
        <v>0</v>
      </c>
      <c r="G398" s="156">
        <f t="shared" si="136"/>
        <v>0</v>
      </c>
      <c r="H398" s="156">
        <f t="shared" si="136"/>
        <v>0</v>
      </c>
      <c r="I398" s="156">
        <f t="shared" si="136"/>
        <v>0</v>
      </c>
      <c r="J398" s="156">
        <f t="shared" si="136"/>
        <v>0</v>
      </c>
      <c r="K398" s="156">
        <f t="shared" si="136"/>
        <v>0</v>
      </c>
      <c r="L398" s="156">
        <f t="shared" si="136"/>
        <v>0</v>
      </c>
      <c r="M398" s="156">
        <f t="shared" si="136"/>
        <v>0</v>
      </c>
      <c r="N398" s="156">
        <f t="shared" si="136"/>
        <v>0</v>
      </c>
      <c r="O398" s="156">
        <f t="shared" si="136"/>
        <v>0</v>
      </c>
      <c r="P398" s="156">
        <f t="shared" si="136"/>
        <v>0</v>
      </c>
      <c r="Q398" s="156">
        <f t="shared" si="136"/>
        <v>0</v>
      </c>
    </row>
    <row r="399" spans="1:17" ht="12" customHeight="1" x14ac:dyDescent="0.25">
      <c r="A399" s="29" t="s">
        <v>140</v>
      </c>
      <c r="B399" s="57"/>
      <c r="C399" s="57">
        <f>IF(C345=0,0,C345*1000000/C$59)</f>
        <v>0</v>
      </c>
      <c r="D399" s="57">
        <f t="shared" ref="D399:Q399" si="137">IF(D345=0,0,D345*1000000/D$59)</f>
        <v>0</v>
      </c>
      <c r="E399" s="57">
        <f t="shared" si="137"/>
        <v>0</v>
      </c>
      <c r="F399" s="57">
        <f t="shared" si="137"/>
        <v>0</v>
      </c>
      <c r="G399" s="57">
        <f t="shared" si="137"/>
        <v>0</v>
      </c>
      <c r="H399" s="57">
        <f t="shared" si="137"/>
        <v>0</v>
      </c>
      <c r="I399" s="57">
        <f t="shared" si="137"/>
        <v>0</v>
      </c>
      <c r="J399" s="57">
        <f t="shared" si="137"/>
        <v>0</v>
      </c>
      <c r="K399" s="57">
        <f t="shared" si="137"/>
        <v>0</v>
      </c>
      <c r="L399" s="57">
        <f t="shared" si="137"/>
        <v>0</v>
      </c>
      <c r="M399" s="57">
        <f t="shared" si="137"/>
        <v>0</v>
      </c>
      <c r="N399" s="57">
        <f t="shared" si="137"/>
        <v>0</v>
      </c>
      <c r="O399" s="57">
        <f t="shared" si="137"/>
        <v>0</v>
      </c>
      <c r="P399" s="57">
        <f t="shared" si="137"/>
        <v>0</v>
      </c>
      <c r="Q399" s="57">
        <f t="shared" si="137"/>
        <v>0</v>
      </c>
    </row>
    <row r="401" spans="1:17" ht="12" customHeight="1" x14ac:dyDescent="0.25">
      <c r="A401" s="152" t="s">
        <v>186</v>
      </c>
      <c r="B401" s="168"/>
      <c r="C401" s="184">
        <f>C347/RES_summary!C$21</f>
        <v>237.76818173940435</v>
      </c>
      <c r="D401" s="184">
        <f>D347/RES_summary!D$21</f>
        <v>231.62300834622343</v>
      </c>
      <c r="E401" s="184">
        <f>E347/RES_summary!E$21</f>
        <v>230.89127764548593</v>
      </c>
      <c r="F401" s="184">
        <f>F347/RES_summary!F$21</f>
        <v>220.23945921570109</v>
      </c>
      <c r="G401" s="184">
        <f>G347/RES_summary!G$21</f>
        <v>210.00681297922489</v>
      </c>
      <c r="H401" s="184">
        <f>H347/RES_summary!H$21</f>
        <v>193.06598897250757</v>
      </c>
      <c r="I401" s="184">
        <f>I347/RES_summary!I$21</f>
        <v>199.2211716947368</v>
      </c>
      <c r="J401" s="184">
        <f>J347/RES_summary!J$21</f>
        <v>175.79345895313187</v>
      </c>
      <c r="K401" s="184">
        <f>K347/RES_summary!K$21</f>
        <v>199.61783086002245</v>
      </c>
      <c r="L401" s="184">
        <f>L347/RES_summary!L$21</f>
        <v>192.13091705736022</v>
      </c>
      <c r="M401" s="184">
        <f>M347/RES_summary!M$21</f>
        <v>179.95255264320224</v>
      </c>
      <c r="N401" s="184">
        <f>N347/RES_summary!N$21</f>
        <v>197.5556698085301</v>
      </c>
      <c r="O401" s="184">
        <f>O347/RES_summary!O$21</f>
        <v>180.53791610648034</v>
      </c>
      <c r="P401" s="184">
        <f>P347/RES_summary!P$21</f>
        <v>181.16547440839105</v>
      </c>
      <c r="Q401" s="184">
        <f>Q347/RES_summary!Q$21</f>
        <v>164.68936903386896</v>
      </c>
    </row>
    <row r="402" spans="1:17" ht="12" customHeight="1" x14ac:dyDescent="0.25">
      <c r="A402" s="158" t="s">
        <v>65</v>
      </c>
      <c r="B402" s="157"/>
      <c r="C402" s="178">
        <f>C348/RES_summary!C$21</f>
        <v>198.69073361171473</v>
      </c>
      <c r="D402" s="178">
        <f>D348/RES_summary!D$21</f>
        <v>192.85994838097599</v>
      </c>
      <c r="E402" s="178">
        <f>E348/RES_summary!E$21</f>
        <v>192.45869337654335</v>
      </c>
      <c r="F402" s="178">
        <f>F348/RES_summary!F$21</f>
        <v>181.7799653252552</v>
      </c>
      <c r="G402" s="178">
        <f>G348/RES_summary!G$21</f>
        <v>173.93987969237912</v>
      </c>
      <c r="H402" s="178">
        <f>H348/RES_summary!H$21</f>
        <v>158.161004056325</v>
      </c>
      <c r="I402" s="178">
        <f>I348/RES_summary!I$21</f>
        <v>162.4526959717472</v>
      </c>
      <c r="J402" s="178">
        <f>J348/RES_summary!J$21</f>
        <v>143.33043631935098</v>
      </c>
      <c r="K402" s="178">
        <f>K348/RES_summary!K$21</f>
        <v>163.47112561194734</v>
      </c>
      <c r="L402" s="178">
        <f>L348/RES_summary!L$21</f>
        <v>157.26924063579969</v>
      </c>
      <c r="M402" s="178">
        <f>M348/RES_summary!M$21</f>
        <v>150.71898560898987</v>
      </c>
      <c r="N402" s="178">
        <f>N348/RES_summary!N$21</f>
        <v>163.95707622732775</v>
      </c>
      <c r="O402" s="178">
        <f>O348/RES_summary!O$21</f>
        <v>147.97945112938874</v>
      </c>
      <c r="P402" s="178">
        <f>P348/RES_summary!P$21</f>
        <v>145.76477451942202</v>
      </c>
      <c r="Q402" s="178">
        <f>Q348/RES_summary!Q$21</f>
        <v>130.60909127356484</v>
      </c>
    </row>
    <row r="403" spans="1:17" ht="12" customHeight="1" x14ac:dyDescent="0.25">
      <c r="A403" s="23" t="s">
        <v>60</v>
      </c>
      <c r="B403" s="57"/>
      <c r="C403" s="176">
        <f>C349/RES_summary!C$21</f>
        <v>198.69073361171473</v>
      </c>
      <c r="D403" s="176">
        <f>D349/RES_summary!D$21</f>
        <v>192.85994838097599</v>
      </c>
      <c r="E403" s="176">
        <f>E349/RES_summary!E$21</f>
        <v>192.45869337654335</v>
      </c>
      <c r="F403" s="176">
        <f>F349/RES_summary!F$21</f>
        <v>181.7799653252552</v>
      </c>
      <c r="G403" s="176">
        <f>G349/RES_summary!G$21</f>
        <v>173.93987969237912</v>
      </c>
      <c r="H403" s="176">
        <f>H349/RES_summary!H$21</f>
        <v>158.161004056325</v>
      </c>
      <c r="I403" s="176">
        <f>I349/RES_summary!I$21</f>
        <v>162.4526959717472</v>
      </c>
      <c r="J403" s="176">
        <f>J349/RES_summary!J$21</f>
        <v>143.33043631935098</v>
      </c>
      <c r="K403" s="176">
        <f>K349/RES_summary!K$21</f>
        <v>163.47112561194734</v>
      </c>
      <c r="L403" s="176">
        <f>L349/RES_summary!L$21</f>
        <v>157.26924063579969</v>
      </c>
      <c r="M403" s="176">
        <f>M349/RES_summary!M$21</f>
        <v>150.71898560898987</v>
      </c>
      <c r="N403" s="176">
        <f>N349/RES_summary!N$21</f>
        <v>163.95707622732775</v>
      </c>
      <c r="O403" s="176">
        <f>O349/RES_summary!O$21</f>
        <v>147.97945112938874</v>
      </c>
      <c r="P403" s="176">
        <f>P349/RES_summary!P$21</f>
        <v>145.76477451942202</v>
      </c>
      <c r="Q403" s="176">
        <f>Q349/RES_summary!Q$21</f>
        <v>130.60909127356484</v>
      </c>
    </row>
    <row r="404" spans="1:17" ht="12" customHeight="1" x14ac:dyDescent="0.25">
      <c r="A404" s="158" t="s">
        <v>112</v>
      </c>
      <c r="B404" s="157"/>
      <c r="C404" s="178">
        <f>C350/RES_summary!C$21</f>
        <v>0</v>
      </c>
      <c r="D404" s="178">
        <f>D350/RES_summary!D$21</f>
        <v>0</v>
      </c>
      <c r="E404" s="178">
        <f>E350/RES_summary!E$21</f>
        <v>0</v>
      </c>
      <c r="F404" s="178">
        <f>F350/RES_summary!F$21</f>
        <v>0</v>
      </c>
      <c r="G404" s="178">
        <f>G350/RES_summary!G$21</f>
        <v>0</v>
      </c>
      <c r="H404" s="178">
        <f>H350/RES_summary!H$21</f>
        <v>0</v>
      </c>
      <c r="I404" s="178">
        <f>I350/RES_summary!I$21</f>
        <v>0</v>
      </c>
      <c r="J404" s="178">
        <f>J350/RES_summary!J$21</f>
        <v>0</v>
      </c>
      <c r="K404" s="178">
        <f>K350/RES_summary!K$21</f>
        <v>0</v>
      </c>
      <c r="L404" s="178">
        <f>L350/RES_summary!L$21</f>
        <v>0</v>
      </c>
      <c r="M404" s="178">
        <f>M350/RES_summary!M$21</f>
        <v>0.11074385356666594</v>
      </c>
      <c r="N404" s="178">
        <f>N350/RES_summary!N$21</f>
        <v>0.22123871146738505</v>
      </c>
      <c r="O404" s="178">
        <f>O350/RES_summary!O$21</f>
        <v>0.11122644361844609</v>
      </c>
      <c r="P404" s="178">
        <f>P350/RES_summary!P$21</f>
        <v>5.0960185561298936E-2</v>
      </c>
      <c r="Q404" s="178">
        <f>Q350/RES_summary!Q$21</f>
        <v>9.8310706352439658E-2</v>
      </c>
    </row>
    <row r="405" spans="1:17" ht="12" customHeight="1" x14ac:dyDescent="0.25">
      <c r="A405" s="23" t="s">
        <v>60</v>
      </c>
      <c r="B405" s="156"/>
      <c r="C405" s="177">
        <f>C351/RES_summary!C$21</f>
        <v>0</v>
      </c>
      <c r="D405" s="177">
        <f>D351/RES_summary!D$21</f>
        <v>0</v>
      </c>
      <c r="E405" s="177">
        <f>E351/RES_summary!E$21</f>
        <v>0</v>
      </c>
      <c r="F405" s="177">
        <f>F351/RES_summary!F$21</f>
        <v>0</v>
      </c>
      <c r="G405" s="177">
        <f>G351/RES_summary!G$21</f>
        <v>0</v>
      </c>
      <c r="H405" s="177">
        <f>H351/RES_summary!H$21</f>
        <v>0</v>
      </c>
      <c r="I405" s="177">
        <f>I351/RES_summary!I$21</f>
        <v>0</v>
      </c>
      <c r="J405" s="177">
        <f>J351/RES_summary!J$21</f>
        <v>0</v>
      </c>
      <c r="K405" s="177">
        <f>K351/RES_summary!K$21</f>
        <v>0</v>
      </c>
      <c r="L405" s="177">
        <f>L351/RES_summary!L$21</f>
        <v>0</v>
      </c>
      <c r="M405" s="177">
        <f>M351/RES_summary!M$21</f>
        <v>0.11074385356666594</v>
      </c>
      <c r="N405" s="177">
        <f>N351/RES_summary!N$21</f>
        <v>0.22123871146738505</v>
      </c>
      <c r="O405" s="177">
        <f>O351/RES_summary!O$21</f>
        <v>0.11122644361844609</v>
      </c>
      <c r="P405" s="177">
        <f>P351/RES_summary!P$21</f>
        <v>5.0960185561298936E-2</v>
      </c>
      <c r="Q405" s="177">
        <f>Q351/RES_summary!Q$21</f>
        <v>9.8310706352439658E-2</v>
      </c>
    </row>
    <row r="406" spans="1:17" ht="12" customHeight="1" x14ac:dyDescent="0.25">
      <c r="A406" s="158" t="s">
        <v>63</v>
      </c>
      <c r="B406" s="157"/>
      <c r="C406" s="178">
        <f>C352/RES_summary!C$21</f>
        <v>31.227951731347911</v>
      </c>
      <c r="D406" s="178">
        <f>D352/RES_summary!D$21</f>
        <v>30.324946799426495</v>
      </c>
      <c r="E406" s="178">
        <f>E352/RES_summary!E$21</f>
        <v>30.542074857147078</v>
      </c>
      <c r="F406" s="178">
        <f>F352/RES_summary!F$21</f>
        <v>30.774844126223094</v>
      </c>
      <c r="G406" s="178">
        <f>G352/RES_summary!G$21</f>
        <v>29.459952081818901</v>
      </c>
      <c r="H406" s="178">
        <f>H352/RES_summary!H$21</f>
        <v>28.74608811439689</v>
      </c>
      <c r="I406" s="178">
        <f>I352/RES_summary!I$21</f>
        <v>30.330581966271687</v>
      </c>
      <c r="J406" s="178">
        <f>J352/RES_summary!J$21</f>
        <v>26.791306095934615</v>
      </c>
      <c r="K406" s="178">
        <f>K352/RES_summary!K$21</f>
        <v>29.289662504354748</v>
      </c>
      <c r="L406" s="178">
        <f>L352/RES_summary!L$21</f>
        <v>27.192963045469202</v>
      </c>
      <c r="M406" s="178">
        <f>M352/RES_summary!M$21</f>
        <v>22.900852916208038</v>
      </c>
      <c r="N406" s="178">
        <f>N352/RES_summary!N$21</f>
        <v>26.260822322675786</v>
      </c>
      <c r="O406" s="178">
        <f>O352/RES_summary!O$21</f>
        <v>24.96120655956145</v>
      </c>
      <c r="P406" s="178">
        <f>P352/RES_summary!P$21</f>
        <v>27.397051204872653</v>
      </c>
      <c r="Q406" s="178">
        <f>Q352/RES_summary!Q$21</f>
        <v>25.975257170649268</v>
      </c>
    </row>
    <row r="407" spans="1:17" ht="12" customHeight="1" x14ac:dyDescent="0.25">
      <c r="A407" s="167" t="s">
        <v>144</v>
      </c>
      <c r="B407" s="132"/>
      <c r="C407" s="183">
        <f>C353/RES_summary!C$21</f>
        <v>0</v>
      </c>
      <c r="D407" s="183">
        <f>D353/RES_summary!D$21</f>
        <v>0</v>
      </c>
      <c r="E407" s="183">
        <f>E353/RES_summary!E$21</f>
        <v>0</v>
      </c>
      <c r="F407" s="183">
        <f>F353/RES_summary!F$21</f>
        <v>0</v>
      </c>
      <c r="G407" s="183">
        <f>G353/RES_summary!G$21</f>
        <v>0</v>
      </c>
      <c r="H407" s="183">
        <f>H353/RES_summary!H$21</f>
        <v>0</v>
      </c>
      <c r="I407" s="183">
        <f>I353/RES_summary!I$21</f>
        <v>0</v>
      </c>
      <c r="J407" s="183">
        <f>J353/RES_summary!J$21</f>
        <v>0</v>
      </c>
      <c r="K407" s="183">
        <f>K353/RES_summary!K$21</f>
        <v>0</v>
      </c>
      <c r="L407" s="183">
        <f>L353/RES_summary!L$21</f>
        <v>0</v>
      </c>
      <c r="M407" s="183">
        <f>M353/RES_summary!M$21</f>
        <v>0</v>
      </c>
      <c r="N407" s="183">
        <f>N353/RES_summary!N$21</f>
        <v>0</v>
      </c>
      <c r="O407" s="183">
        <f>O353/RES_summary!O$21</f>
        <v>0</v>
      </c>
      <c r="P407" s="183">
        <f>P353/RES_summary!P$21</f>
        <v>0</v>
      </c>
      <c r="Q407" s="183">
        <f>Q353/RES_summary!Q$21</f>
        <v>0</v>
      </c>
    </row>
    <row r="408" spans="1:17" ht="12" customHeight="1" x14ac:dyDescent="0.25">
      <c r="A408" s="167" t="s">
        <v>143</v>
      </c>
      <c r="B408" s="132"/>
      <c r="C408" s="183">
        <f>C354/RES_summary!C$21</f>
        <v>0</v>
      </c>
      <c r="D408" s="183">
        <f>D354/RES_summary!D$21</f>
        <v>0</v>
      </c>
      <c r="E408" s="183">
        <f>E354/RES_summary!E$21</f>
        <v>0</v>
      </c>
      <c r="F408" s="183">
        <f>F354/RES_summary!F$21</f>
        <v>0</v>
      </c>
      <c r="G408" s="183">
        <f>G354/RES_summary!G$21</f>
        <v>0</v>
      </c>
      <c r="H408" s="183">
        <f>H354/RES_summary!H$21</f>
        <v>0</v>
      </c>
      <c r="I408" s="183">
        <f>I354/RES_summary!I$21</f>
        <v>0</v>
      </c>
      <c r="J408" s="183">
        <f>J354/RES_summary!J$21</f>
        <v>0</v>
      </c>
      <c r="K408" s="183">
        <f>K354/RES_summary!K$21</f>
        <v>0</v>
      </c>
      <c r="L408" s="183">
        <f>L354/RES_summary!L$21</f>
        <v>0</v>
      </c>
      <c r="M408" s="183">
        <f>M354/RES_summary!M$21</f>
        <v>0</v>
      </c>
      <c r="N408" s="183">
        <f>N354/RES_summary!N$21</f>
        <v>0</v>
      </c>
      <c r="O408" s="183">
        <f>O354/RES_summary!O$21</f>
        <v>0</v>
      </c>
      <c r="P408" s="183">
        <f>P354/RES_summary!P$21</f>
        <v>0</v>
      </c>
      <c r="Q408" s="183">
        <f>Q354/RES_summary!Q$21</f>
        <v>0</v>
      </c>
    </row>
    <row r="409" spans="1:17" ht="12" customHeight="1" x14ac:dyDescent="0.25">
      <c r="A409" s="166" t="s">
        <v>57</v>
      </c>
      <c r="B409" s="165"/>
      <c r="C409" s="182">
        <f>C355/RES_summary!C$21</f>
        <v>0</v>
      </c>
      <c r="D409" s="182">
        <f>D355/RES_summary!D$21</f>
        <v>0</v>
      </c>
      <c r="E409" s="182">
        <f>E355/RES_summary!E$21</f>
        <v>0</v>
      </c>
      <c r="F409" s="182">
        <f>F355/RES_summary!F$21</f>
        <v>0</v>
      </c>
      <c r="G409" s="182">
        <f>G355/RES_summary!G$21</f>
        <v>0</v>
      </c>
      <c r="H409" s="182">
        <f>H355/RES_summary!H$21</f>
        <v>0</v>
      </c>
      <c r="I409" s="182">
        <f>I355/RES_summary!I$21</f>
        <v>0</v>
      </c>
      <c r="J409" s="182">
        <f>J355/RES_summary!J$21</f>
        <v>0</v>
      </c>
      <c r="K409" s="182">
        <f>K355/RES_summary!K$21</f>
        <v>0</v>
      </c>
      <c r="L409" s="182">
        <f>L355/RES_summary!L$21</f>
        <v>0</v>
      </c>
      <c r="M409" s="182">
        <f>M355/RES_summary!M$21</f>
        <v>0</v>
      </c>
      <c r="N409" s="182">
        <f>N355/RES_summary!N$21</f>
        <v>0</v>
      </c>
      <c r="O409" s="182">
        <f>O355/RES_summary!O$21</f>
        <v>0</v>
      </c>
      <c r="P409" s="182">
        <f>P355/RES_summary!P$21</f>
        <v>0</v>
      </c>
      <c r="Q409" s="182">
        <f>Q355/RES_summary!Q$21</f>
        <v>0</v>
      </c>
    </row>
    <row r="410" spans="1:17" ht="12" customHeight="1" x14ac:dyDescent="0.25">
      <c r="A410" s="147" t="s">
        <v>59</v>
      </c>
      <c r="B410" s="164"/>
      <c r="C410" s="181">
        <f>C356/RES_summary!C$21</f>
        <v>0</v>
      </c>
      <c r="D410" s="181">
        <f>D356/RES_summary!D$21</f>
        <v>0</v>
      </c>
      <c r="E410" s="181">
        <f>E356/RES_summary!E$21</f>
        <v>0</v>
      </c>
      <c r="F410" s="181">
        <f>F356/RES_summary!F$21</f>
        <v>0</v>
      </c>
      <c r="G410" s="181">
        <f>G356/RES_summary!G$21</f>
        <v>0</v>
      </c>
      <c r="H410" s="181">
        <f>H356/RES_summary!H$21</f>
        <v>0</v>
      </c>
      <c r="I410" s="181">
        <f>I356/RES_summary!I$21</f>
        <v>0</v>
      </c>
      <c r="J410" s="181">
        <f>J356/RES_summary!J$21</f>
        <v>0</v>
      </c>
      <c r="K410" s="181">
        <f>K356/RES_summary!K$21</f>
        <v>0</v>
      </c>
      <c r="L410" s="181">
        <f>L356/RES_summary!L$21</f>
        <v>0</v>
      </c>
      <c r="M410" s="181">
        <f>M356/RES_summary!M$21</f>
        <v>0</v>
      </c>
      <c r="N410" s="181">
        <f>N356/RES_summary!N$21</f>
        <v>0</v>
      </c>
      <c r="O410" s="181">
        <f>O356/RES_summary!O$21</f>
        <v>0</v>
      </c>
      <c r="P410" s="181">
        <f>P356/RES_summary!P$21</f>
        <v>0</v>
      </c>
      <c r="Q410" s="181">
        <f>Q356/RES_summary!Q$21</f>
        <v>0</v>
      </c>
    </row>
    <row r="411" spans="1:17" ht="12" customHeight="1" x14ac:dyDescent="0.25">
      <c r="A411" s="163" t="s">
        <v>142</v>
      </c>
      <c r="B411" s="162"/>
      <c r="C411" s="180">
        <f>C357/RES_summary!C$21</f>
        <v>31.227951731347911</v>
      </c>
      <c r="D411" s="180">
        <f>D357/RES_summary!D$21</f>
        <v>30.324946799426495</v>
      </c>
      <c r="E411" s="180">
        <f>E357/RES_summary!E$21</f>
        <v>30.542074857147078</v>
      </c>
      <c r="F411" s="180">
        <f>F357/RES_summary!F$21</f>
        <v>30.774844126223094</v>
      </c>
      <c r="G411" s="180">
        <f>G357/RES_summary!G$21</f>
        <v>29.459952081818901</v>
      </c>
      <c r="H411" s="180">
        <f>H357/RES_summary!H$21</f>
        <v>28.74608811439689</v>
      </c>
      <c r="I411" s="180">
        <f>I357/RES_summary!I$21</f>
        <v>30.330581966271687</v>
      </c>
      <c r="J411" s="180">
        <f>J357/RES_summary!J$21</f>
        <v>26.791306095934615</v>
      </c>
      <c r="K411" s="180">
        <f>K357/RES_summary!K$21</f>
        <v>29.289662504354748</v>
      </c>
      <c r="L411" s="180">
        <f>L357/RES_summary!L$21</f>
        <v>27.192963045469202</v>
      </c>
      <c r="M411" s="180">
        <f>M357/RES_summary!M$21</f>
        <v>22.900852916208038</v>
      </c>
      <c r="N411" s="180">
        <f>N357/RES_summary!N$21</f>
        <v>26.260822322675786</v>
      </c>
      <c r="O411" s="180">
        <f>O357/RES_summary!O$21</f>
        <v>24.96120655956145</v>
      </c>
      <c r="P411" s="180">
        <f>P357/RES_summary!P$21</f>
        <v>27.397051204872653</v>
      </c>
      <c r="Q411" s="180">
        <f>Q357/RES_summary!Q$21</f>
        <v>25.975257170649268</v>
      </c>
    </row>
    <row r="412" spans="1:17" ht="12" customHeight="1" x14ac:dyDescent="0.25">
      <c r="A412" s="161" t="s">
        <v>141</v>
      </c>
      <c r="B412" s="160"/>
      <c r="C412" s="179">
        <f>C358/RES_summary!C$21</f>
        <v>0</v>
      </c>
      <c r="D412" s="179">
        <f>D358/RES_summary!D$21</f>
        <v>0</v>
      </c>
      <c r="E412" s="179">
        <f>E358/RES_summary!E$21</f>
        <v>0</v>
      </c>
      <c r="F412" s="179">
        <f>F358/RES_summary!F$21</f>
        <v>0</v>
      </c>
      <c r="G412" s="179">
        <f>G358/RES_summary!G$21</f>
        <v>0</v>
      </c>
      <c r="H412" s="179">
        <f>H358/RES_summary!H$21</f>
        <v>0</v>
      </c>
      <c r="I412" s="179">
        <f>I358/RES_summary!I$21</f>
        <v>0</v>
      </c>
      <c r="J412" s="179">
        <f>J358/RES_summary!J$21</f>
        <v>0</v>
      </c>
      <c r="K412" s="179">
        <f>K358/RES_summary!K$21</f>
        <v>0</v>
      </c>
      <c r="L412" s="179">
        <f>L358/RES_summary!L$21</f>
        <v>0</v>
      </c>
      <c r="M412" s="179">
        <f>M358/RES_summary!M$21</f>
        <v>0</v>
      </c>
      <c r="N412" s="179">
        <f>N358/RES_summary!N$21</f>
        <v>0</v>
      </c>
      <c r="O412" s="179">
        <f>O358/RES_summary!O$21</f>
        <v>0</v>
      </c>
      <c r="P412" s="179">
        <f>P358/RES_summary!P$21</f>
        <v>0</v>
      </c>
      <c r="Q412" s="179">
        <f>Q358/RES_summary!Q$21</f>
        <v>0</v>
      </c>
    </row>
    <row r="413" spans="1:17" ht="12" customHeight="1" x14ac:dyDescent="0.25">
      <c r="A413" s="148" t="s">
        <v>60</v>
      </c>
      <c r="B413" s="156"/>
      <c r="C413" s="177">
        <f>C359/RES_summary!C$21</f>
        <v>0</v>
      </c>
      <c r="D413" s="177">
        <f>D359/RES_summary!D$21</f>
        <v>0</v>
      </c>
      <c r="E413" s="177">
        <f>E359/RES_summary!E$21</f>
        <v>0</v>
      </c>
      <c r="F413" s="177">
        <f>F359/RES_summary!F$21</f>
        <v>0</v>
      </c>
      <c r="G413" s="177">
        <f>G359/RES_summary!G$21</f>
        <v>0</v>
      </c>
      <c r="H413" s="177">
        <f>H359/RES_summary!H$21</f>
        <v>0</v>
      </c>
      <c r="I413" s="177">
        <f>I359/RES_summary!I$21</f>
        <v>0</v>
      </c>
      <c r="J413" s="177">
        <f>J359/RES_summary!J$21</f>
        <v>0</v>
      </c>
      <c r="K413" s="177">
        <f>K359/RES_summary!K$21</f>
        <v>0</v>
      </c>
      <c r="L413" s="177">
        <f>L359/RES_summary!L$21</f>
        <v>0</v>
      </c>
      <c r="M413" s="177">
        <f>M359/RES_summary!M$21</f>
        <v>0</v>
      </c>
      <c r="N413" s="177">
        <f>N359/RES_summary!N$21</f>
        <v>0</v>
      </c>
      <c r="O413" s="177">
        <f>O359/RES_summary!O$21</f>
        <v>0</v>
      </c>
      <c r="P413" s="177">
        <f>P359/RES_summary!P$21</f>
        <v>0</v>
      </c>
      <c r="Q413" s="177">
        <f>Q359/RES_summary!Q$21</f>
        <v>0</v>
      </c>
    </row>
    <row r="414" spans="1:17" ht="12" customHeight="1" x14ac:dyDescent="0.25">
      <c r="A414" s="159" t="s">
        <v>59</v>
      </c>
      <c r="B414" s="57"/>
      <c r="C414" s="176">
        <f>C360/RES_summary!C$21</f>
        <v>0</v>
      </c>
      <c r="D414" s="176">
        <f>D360/RES_summary!D$21</f>
        <v>0</v>
      </c>
      <c r="E414" s="176">
        <f>E360/RES_summary!E$21</f>
        <v>0</v>
      </c>
      <c r="F414" s="176">
        <f>F360/RES_summary!F$21</f>
        <v>0</v>
      </c>
      <c r="G414" s="176">
        <f>G360/RES_summary!G$21</f>
        <v>0</v>
      </c>
      <c r="H414" s="176">
        <f>H360/RES_summary!H$21</f>
        <v>0</v>
      </c>
      <c r="I414" s="176">
        <f>I360/RES_summary!I$21</f>
        <v>0</v>
      </c>
      <c r="J414" s="176">
        <f>J360/RES_summary!J$21</f>
        <v>0</v>
      </c>
      <c r="K414" s="176">
        <f>K360/RES_summary!K$21</f>
        <v>0</v>
      </c>
      <c r="L414" s="176">
        <f>L360/RES_summary!L$21</f>
        <v>0</v>
      </c>
      <c r="M414" s="176">
        <f>M360/RES_summary!M$21</f>
        <v>0</v>
      </c>
      <c r="N414" s="176">
        <f>N360/RES_summary!N$21</f>
        <v>0</v>
      </c>
      <c r="O414" s="176">
        <f>O360/RES_summary!O$21</f>
        <v>0</v>
      </c>
      <c r="P414" s="176">
        <f>P360/RES_summary!P$21</f>
        <v>0</v>
      </c>
      <c r="Q414" s="176">
        <f>Q360/RES_summary!Q$21</f>
        <v>0</v>
      </c>
    </row>
    <row r="415" spans="1:17" ht="12" customHeight="1" x14ac:dyDescent="0.25">
      <c r="A415" s="158" t="s">
        <v>62</v>
      </c>
      <c r="B415" s="157"/>
      <c r="C415" s="178">
        <f>C361/RES_summary!C$21</f>
        <v>7.8494963963417144</v>
      </c>
      <c r="D415" s="178">
        <f>D361/RES_summary!D$21</f>
        <v>8.4381131658209583</v>
      </c>
      <c r="E415" s="178">
        <f>E361/RES_summary!E$21</f>
        <v>7.8905094117954846</v>
      </c>
      <c r="F415" s="178">
        <f>F361/RES_summary!F$21</f>
        <v>7.6846497642227938</v>
      </c>
      <c r="G415" s="178">
        <f>G361/RES_summary!G$21</f>
        <v>6.6069812050268588</v>
      </c>
      <c r="H415" s="178">
        <f>H361/RES_summary!H$21</f>
        <v>6.1588968017856729</v>
      </c>
      <c r="I415" s="178">
        <f>I361/RES_summary!I$21</f>
        <v>6.437893756717906</v>
      </c>
      <c r="J415" s="178">
        <f>J361/RES_summary!J$21</f>
        <v>5.6717165378462564</v>
      </c>
      <c r="K415" s="178">
        <f>K361/RES_summary!K$21</f>
        <v>6.8570427437203607</v>
      </c>
      <c r="L415" s="178">
        <f>L361/RES_summary!L$21</f>
        <v>7.6687133760913344</v>
      </c>
      <c r="M415" s="178">
        <f>M361/RES_summary!M$21</f>
        <v>6.2219702644376493</v>
      </c>
      <c r="N415" s="178">
        <f>N361/RES_summary!N$21</f>
        <v>7.1165325470591805</v>
      </c>
      <c r="O415" s="178">
        <f>O361/RES_summary!O$21</f>
        <v>7.4860319739117127</v>
      </c>
      <c r="P415" s="178">
        <f>P361/RES_summary!P$21</f>
        <v>7.952688498535065</v>
      </c>
      <c r="Q415" s="178">
        <f>Q361/RES_summary!Q$21</f>
        <v>8.0067098833023742</v>
      </c>
    </row>
    <row r="416" spans="1:17" ht="12" customHeight="1" x14ac:dyDescent="0.25">
      <c r="A416" s="23" t="s">
        <v>57</v>
      </c>
      <c r="B416" s="156"/>
      <c r="C416" s="177">
        <f>C362/RES_summary!C$21</f>
        <v>0</v>
      </c>
      <c r="D416" s="177">
        <f>D362/RES_summary!D$21</f>
        <v>0</v>
      </c>
      <c r="E416" s="177">
        <f>E362/RES_summary!E$21</f>
        <v>0</v>
      </c>
      <c r="F416" s="177">
        <f>F362/RES_summary!F$21</f>
        <v>0</v>
      </c>
      <c r="G416" s="177">
        <f>G362/RES_summary!G$21</f>
        <v>0</v>
      </c>
      <c r="H416" s="177">
        <f>H362/RES_summary!H$21</f>
        <v>0</v>
      </c>
      <c r="I416" s="177">
        <f>I362/RES_summary!I$21</f>
        <v>0</v>
      </c>
      <c r="J416" s="177">
        <f>J362/RES_summary!J$21</f>
        <v>0</v>
      </c>
      <c r="K416" s="177">
        <f>K362/RES_summary!K$21</f>
        <v>0</v>
      </c>
      <c r="L416" s="177">
        <f>L362/RES_summary!L$21</f>
        <v>0</v>
      </c>
      <c r="M416" s="177">
        <f>M362/RES_summary!M$21</f>
        <v>0</v>
      </c>
      <c r="N416" s="177">
        <f>N362/RES_summary!N$21</f>
        <v>0</v>
      </c>
      <c r="O416" s="177">
        <f>O362/RES_summary!O$21</f>
        <v>0</v>
      </c>
      <c r="P416" s="177">
        <f>P362/RES_summary!P$21</f>
        <v>0</v>
      </c>
      <c r="Q416" s="177">
        <f>Q362/RES_summary!Q$21</f>
        <v>0</v>
      </c>
    </row>
    <row r="417" spans="1:17" ht="12" customHeight="1" x14ac:dyDescent="0.25">
      <c r="A417" s="29" t="s">
        <v>140</v>
      </c>
      <c r="B417" s="57"/>
      <c r="C417" s="176">
        <f>C363/RES_summary!C$21</f>
        <v>7.8494963963417144</v>
      </c>
      <c r="D417" s="176">
        <f>D363/RES_summary!D$21</f>
        <v>8.4381131658209583</v>
      </c>
      <c r="E417" s="176">
        <f>E363/RES_summary!E$21</f>
        <v>7.8905094117954846</v>
      </c>
      <c r="F417" s="176">
        <f>F363/RES_summary!F$21</f>
        <v>7.6846497642227938</v>
      </c>
      <c r="G417" s="176">
        <f>G363/RES_summary!G$21</f>
        <v>6.6069812050268588</v>
      </c>
      <c r="H417" s="176">
        <f>H363/RES_summary!H$21</f>
        <v>6.1588968017856729</v>
      </c>
      <c r="I417" s="176">
        <f>I363/RES_summary!I$21</f>
        <v>6.437893756717906</v>
      </c>
      <c r="J417" s="176">
        <f>J363/RES_summary!J$21</f>
        <v>5.6717165378462564</v>
      </c>
      <c r="K417" s="176">
        <f>K363/RES_summary!K$21</f>
        <v>6.8570427437203607</v>
      </c>
      <c r="L417" s="176">
        <f>L363/RES_summary!L$21</f>
        <v>7.6687133760913344</v>
      </c>
      <c r="M417" s="176">
        <f>M363/RES_summary!M$21</f>
        <v>6.2219702644376493</v>
      </c>
      <c r="N417" s="176">
        <f>N363/RES_summary!N$21</f>
        <v>7.1165325470591805</v>
      </c>
      <c r="O417" s="176">
        <f>O363/RES_summary!O$21</f>
        <v>7.4860319739117127</v>
      </c>
      <c r="P417" s="176">
        <f>P363/RES_summary!P$21</f>
        <v>7.952688498535065</v>
      </c>
      <c r="Q417" s="176">
        <f>Q363/RES_summary!Q$21</f>
        <v>8.0067098833023742</v>
      </c>
    </row>
    <row r="419" spans="1:17" ht="12" customHeight="1" x14ac:dyDescent="0.25">
      <c r="A419" s="152" t="s">
        <v>185</v>
      </c>
      <c r="B419" s="168"/>
      <c r="C419" s="184">
        <f>C365/RES_summary!C$21</f>
        <v>176.53623627825402</v>
      </c>
      <c r="D419" s="184">
        <f>D365/RES_summary!D$21</f>
        <v>172.66371746437173</v>
      </c>
      <c r="E419" s="184">
        <f>E365/RES_summary!E$21</f>
        <v>173.02179078560397</v>
      </c>
      <c r="F419" s="184">
        <f>F365/RES_summary!F$21</f>
        <v>166.04851616538031</v>
      </c>
      <c r="G419" s="184">
        <f>G365/RES_summary!G$21</f>
        <v>159.04316279735787</v>
      </c>
      <c r="H419" s="184">
        <f>H365/RES_summary!H$21</f>
        <v>146.80087468195364</v>
      </c>
      <c r="I419" s="184">
        <f>I365/RES_summary!I$21</f>
        <v>152.13657734278408</v>
      </c>
      <c r="J419" s="184">
        <f>J365/RES_summary!J$21</f>
        <v>134.83960783915907</v>
      </c>
      <c r="K419" s="184">
        <f>K365/RES_summary!K$21</f>
        <v>153.9032719537436</v>
      </c>
      <c r="L419" s="184">
        <f>L365/RES_summary!L$21</f>
        <v>148.85787265077579</v>
      </c>
      <c r="M419" s="184">
        <f>M365/RES_summary!M$21</f>
        <v>140.14765827880478</v>
      </c>
      <c r="N419" s="184">
        <f>N365/RES_summary!N$21</f>
        <v>154.62881123967628</v>
      </c>
      <c r="O419" s="184">
        <f>O365/RES_summary!O$21</f>
        <v>141.63017568712468</v>
      </c>
      <c r="P419" s="184">
        <f>P365/RES_summary!P$21</f>
        <v>142.40851230692803</v>
      </c>
      <c r="Q419" s="184">
        <f>Q365/RES_summary!Q$21</f>
        <v>129.93320743352038</v>
      </c>
    </row>
    <row r="420" spans="1:17" ht="12" customHeight="1" x14ac:dyDescent="0.25">
      <c r="A420" s="158" t="s">
        <v>65</v>
      </c>
      <c r="B420" s="157"/>
      <c r="C420" s="178">
        <f>C366/RES_summary!C$21</f>
        <v>147.0063383169479</v>
      </c>
      <c r="D420" s="178">
        <f>D366/RES_summary!D$21</f>
        <v>143.11123580633065</v>
      </c>
      <c r="E420" s="178">
        <f>E366/RES_summary!E$21</f>
        <v>143.66792998960148</v>
      </c>
      <c r="F420" s="178">
        <f>F366/RES_summary!F$21</f>
        <v>136.6194969580867</v>
      </c>
      <c r="G420" s="178">
        <f>G366/RES_summary!G$21</f>
        <v>131.35151478708158</v>
      </c>
      <c r="H420" s="178">
        <f>H366/RES_summary!H$21</f>
        <v>120.00755532266096</v>
      </c>
      <c r="I420" s="178">
        <f>I366/RES_summary!I$21</f>
        <v>123.83518068947411</v>
      </c>
      <c r="J420" s="178">
        <f>J366/RES_summary!J$21</f>
        <v>109.74895022516193</v>
      </c>
      <c r="K420" s="178">
        <f>K366/RES_summary!K$21</f>
        <v>125.80657363417632</v>
      </c>
      <c r="L420" s="178">
        <f>L366/RES_summary!L$21</f>
        <v>121.57666886520694</v>
      </c>
      <c r="M420" s="178">
        <f>M366/RES_summary!M$21</f>
        <v>116.99054306984728</v>
      </c>
      <c r="N420" s="178">
        <f>N366/RES_summary!N$21</f>
        <v>127.73522929163151</v>
      </c>
      <c r="O420" s="178">
        <f>O366/RES_summary!O$21</f>
        <v>115.66194253871983</v>
      </c>
      <c r="P420" s="178">
        <f>P366/RES_summary!P$21</f>
        <v>114.26402667263993</v>
      </c>
      <c r="Q420" s="178">
        <f>Q366/RES_summary!Q$21</f>
        <v>102.64598638857838</v>
      </c>
    </row>
    <row r="421" spans="1:17" ht="12" customHeight="1" x14ac:dyDescent="0.25">
      <c r="A421" s="23" t="s">
        <v>60</v>
      </c>
      <c r="B421" s="57"/>
      <c r="C421" s="176">
        <f>C367/RES_summary!C$21</f>
        <v>147.0063383169479</v>
      </c>
      <c r="D421" s="176">
        <f>D367/RES_summary!D$21</f>
        <v>143.11123580633065</v>
      </c>
      <c r="E421" s="176">
        <f>E367/RES_summary!E$21</f>
        <v>143.66792998960148</v>
      </c>
      <c r="F421" s="176">
        <f>F367/RES_summary!F$21</f>
        <v>136.6194969580867</v>
      </c>
      <c r="G421" s="176">
        <f>G367/RES_summary!G$21</f>
        <v>131.35151478708158</v>
      </c>
      <c r="H421" s="176">
        <f>H367/RES_summary!H$21</f>
        <v>120.00755532266096</v>
      </c>
      <c r="I421" s="176">
        <f>I367/RES_summary!I$21</f>
        <v>123.83518068947411</v>
      </c>
      <c r="J421" s="176">
        <f>J367/RES_summary!J$21</f>
        <v>109.74895022516193</v>
      </c>
      <c r="K421" s="176">
        <f>K367/RES_summary!K$21</f>
        <v>125.80657363417632</v>
      </c>
      <c r="L421" s="176">
        <f>L367/RES_summary!L$21</f>
        <v>121.57666886520694</v>
      </c>
      <c r="M421" s="176">
        <f>M367/RES_summary!M$21</f>
        <v>116.99054306984728</v>
      </c>
      <c r="N421" s="176">
        <f>N367/RES_summary!N$21</f>
        <v>127.73522929163151</v>
      </c>
      <c r="O421" s="176">
        <f>O367/RES_summary!O$21</f>
        <v>115.66194253871983</v>
      </c>
      <c r="P421" s="176">
        <f>P367/RES_summary!P$21</f>
        <v>114.26402667263993</v>
      </c>
      <c r="Q421" s="176">
        <f>Q367/RES_summary!Q$21</f>
        <v>102.64598638857838</v>
      </c>
    </row>
    <row r="422" spans="1:17" ht="12" customHeight="1" x14ac:dyDescent="0.25">
      <c r="A422" s="158" t="s">
        <v>112</v>
      </c>
      <c r="B422" s="157"/>
      <c r="C422" s="178">
        <f>C368/RES_summary!C$21</f>
        <v>0</v>
      </c>
      <c r="D422" s="178">
        <f>D368/RES_summary!D$21</f>
        <v>0</v>
      </c>
      <c r="E422" s="178">
        <f>E368/RES_summary!E$21</f>
        <v>0</v>
      </c>
      <c r="F422" s="178">
        <f>F368/RES_summary!F$21</f>
        <v>0</v>
      </c>
      <c r="G422" s="178">
        <f>G368/RES_summary!G$21</f>
        <v>0</v>
      </c>
      <c r="H422" s="178">
        <f>H368/RES_summary!H$21</f>
        <v>0</v>
      </c>
      <c r="I422" s="178">
        <f>I368/RES_summary!I$21</f>
        <v>0</v>
      </c>
      <c r="J422" s="178">
        <f>J368/RES_summary!J$21</f>
        <v>0</v>
      </c>
      <c r="K422" s="178">
        <f>K368/RES_summary!K$21</f>
        <v>0</v>
      </c>
      <c r="L422" s="178">
        <f>L368/RES_summary!L$21</f>
        <v>0</v>
      </c>
      <c r="M422" s="178">
        <f>M368/RES_summary!M$21</f>
        <v>0.29978435117848951</v>
      </c>
      <c r="N422" s="178">
        <f>N368/RES_summary!N$21</f>
        <v>0.62264293246067548</v>
      </c>
      <c r="O422" s="178">
        <f>O368/RES_summary!O$21</f>
        <v>0.32350485160378706</v>
      </c>
      <c r="P422" s="178">
        <f>P368/RES_summary!P$21</f>
        <v>0.15211537521607277</v>
      </c>
      <c r="Q422" s="178">
        <f>Q368/RES_summary!Q$21</f>
        <v>0.29905715727972965</v>
      </c>
    </row>
    <row r="423" spans="1:17" ht="12" customHeight="1" x14ac:dyDescent="0.25">
      <c r="A423" s="23" t="s">
        <v>60</v>
      </c>
      <c r="B423" s="156"/>
      <c r="C423" s="177">
        <f>C369/RES_summary!C$21</f>
        <v>0</v>
      </c>
      <c r="D423" s="177">
        <f>D369/RES_summary!D$21</f>
        <v>0</v>
      </c>
      <c r="E423" s="177">
        <f>E369/RES_summary!E$21</f>
        <v>0</v>
      </c>
      <c r="F423" s="177">
        <f>F369/RES_summary!F$21</f>
        <v>0</v>
      </c>
      <c r="G423" s="177">
        <f>G369/RES_summary!G$21</f>
        <v>0</v>
      </c>
      <c r="H423" s="177">
        <f>H369/RES_summary!H$21</f>
        <v>0</v>
      </c>
      <c r="I423" s="177">
        <f>I369/RES_summary!I$21</f>
        <v>0</v>
      </c>
      <c r="J423" s="177">
        <f>J369/RES_summary!J$21</f>
        <v>0</v>
      </c>
      <c r="K423" s="177">
        <f>K369/RES_summary!K$21</f>
        <v>0</v>
      </c>
      <c r="L423" s="177">
        <f>L369/RES_summary!L$21</f>
        <v>0</v>
      </c>
      <c r="M423" s="177">
        <f>M369/RES_summary!M$21</f>
        <v>0.29978435117848951</v>
      </c>
      <c r="N423" s="177">
        <f>N369/RES_summary!N$21</f>
        <v>0.62264293246067548</v>
      </c>
      <c r="O423" s="177">
        <f>O369/RES_summary!O$21</f>
        <v>0.32350485160378706</v>
      </c>
      <c r="P423" s="177">
        <f>P369/RES_summary!P$21</f>
        <v>0.15211537521607277</v>
      </c>
      <c r="Q423" s="177">
        <f>Q369/RES_summary!Q$21</f>
        <v>0.29905715727972965</v>
      </c>
    </row>
    <row r="424" spans="1:17" ht="12" customHeight="1" x14ac:dyDescent="0.25">
      <c r="A424" s="158" t="s">
        <v>63</v>
      </c>
      <c r="B424" s="157"/>
      <c r="C424" s="178">
        <f>C370/RES_summary!C$21</f>
        <v>23.049855226950587</v>
      </c>
      <c r="D424" s="178">
        <f>D370/RES_summary!D$21</f>
        <v>22.561677113446851</v>
      </c>
      <c r="E424" s="178">
        <f>E370/RES_summary!E$21</f>
        <v>22.803893148521905</v>
      </c>
      <c r="F424" s="178">
        <f>F370/RES_summary!F$21</f>
        <v>23.043157936249166</v>
      </c>
      <c r="G424" s="178">
        <f>G370/RES_summary!G$21</f>
        <v>22.193180605197821</v>
      </c>
      <c r="H424" s="178">
        <f>H370/RES_summary!H$21</f>
        <v>21.65757176463784</v>
      </c>
      <c r="I424" s="178">
        <f>I370/RES_summary!I$21</f>
        <v>22.921302691762094</v>
      </c>
      <c r="J424" s="178">
        <f>J370/RES_summary!J$21</f>
        <v>20.339045136377987</v>
      </c>
      <c r="K424" s="178">
        <f>K370/RES_summary!K$21</f>
        <v>22.337915025668607</v>
      </c>
      <c r="L424" s="178">
        <f>L370/RES_summary!L$21</f>
        <v>20.826352865910959</v>
      </c>
      <c r="M424" s="178">
        <f>M370/RES_summary!M$21</f>
        <v>17.60777353866586</v>
      </c>
      <c r="N424" s="178">
        <f>N370/RES_summary!N$21</f>
        <v>20.26194049839707</v>
      </c>
      <c r="O424" s="178">
        <f>O370/RES_summary!O$21</f>
        <v>19.313835178463144</v>
      </c>
      <c r="P424" s="178">
        <f>P370/RES_summary!P$21</f>
        <v>21.257050491484978</v>
      </c>
      <c r="Q424" s="178">
        <f>Q370/RES_summary!Q$21</f>
        <v>20.196409609602068</v>
      </c>
    </row>
    <row r="425" spans="1:17" ht="12" customHeight="1" x14ac:dyDescent="0.25">
      <c r="A425" s="167" t="s">
        <v>144</v>
      </c>
      <c r="B425" s="132"/>
      <c r="C425" s="183">
        <f>C371/RES_summary!C$21</f>
        <v>0</v>
      </c>
      <c r="D425" s="183">
        <f>D371/RES_summary!D$21</f>
        <v>0</v>
      </c>
      <c r="E425" s="183">
        <f>E371/RES_summary!E$21</f>
        <v>0</v>
      </c>
      <c r="F425" s="183">
        <f>F371/RES_summary!F$21</f>
        <v>0</v>
      </c>
      <c r="G425" s="183">
        <f>G371/RES_summary!G$21</f>
        <v>0</v>
      </c>
      <c r="H425" s="183">
        <f>H371/RES_summary!H$21</f>
        <v>0</v>
      </c>
      <c r="I425" s="183">
        <f>I371/RES_summary!I$21</f>
        <v>0</v>
      </c>
      <c r="J425" s="183">
        <f>J371/RES_summary!J$21</f>
        <v>0</v>
      </c>
      <c r="K425" s="183">
        <f>K371/RES_summary!K$21</f>
        <v>0</v>
      </c>
      <c r="L425" s="183">
        <f>L371/RES_summary!L$21</f>
        <v>0</v>
      </c>
      <c r="M425" s="183">
        <f>M371/RES_summary!M$21</f>
        <v>0</v>
      </c>
      <c r="N425" s="183">
        <f>N371/RES_summary!N$21</f>
        <v>0</v>
      </c>
      <c r="O425" s="183">
        <f>O371/RES_summary!O$21</f>
        <v>0</v>
      </c>
      <c r="P425" s="183">
        <f>P371/RES_summary!P$21</f>
        <v>0</v>
      </c>
      <c r="Q425" s="183">
        <f>Q371/RES_summary!Q$21</f>
        <v>0</v>
      </c>
    </row>
    <row r="426" spans="1:17" ht="12" customHeight="1" x14ac:dyDescent="0.25">
      <c r="A426" s="167" t="s">
        <v>143</v>
      </c>
      <c r="B426" s="132"/>
      <c r="C426" s="183">
        <f>C372/RES_summary!C$21</f>
        <v>0</v>
      </c>
      <c r="D426" s="183">
        <f>D372/RES_summary!D$21</f>
        <v>0</v>
      </c>
      <c r="E426" s="183">
        <f>E372/RES_summary!E$21</f>
        <v>0</v>
      </c>
      <c r="F426" s="183">
        <f>F372/RES_summary!F$21</f>
        <v>0</v>
      </c>
      <c r="G426" s="183">
        <f>G372/RES_summary!G$21</f>
        <v>0</v>
      </c>
      <c r="H426" s="183">
        <f>H372/RES_summary!H$21</f>
        <v>0</v>
      </c>
      <c r="I426" s="183">
        <f>I372/RES_summary!I$21</f>
        <v>0</v>
      </c>
      <c r="J426" s="183">
        <f>J372/RES_summary!J$21</f>
        <v>0</v>
      </c>
      <c r="K426" s="183">
        <f>K372/RES_summary!K$21</f>
        <v>0</v>
      </c>
      <c r="L426" s="183">
        <f>L372/RES_summary!L$21</f>
        <v>0</v>
      </c>
      <c r="M426" s="183">
        <f>M372/RES_summary!M$21</f>
        <v>0</v>
      </c>
      <c r="N426" s="183">
        <f>N372/RES_summary!N$21</f>
        <v>0</v>
      </c>
      <c r="O426" s="183">
        <f>O372/RES_summary!O$21</f>
        <v>0</v>
      </c>
      <c r="P426" s="183">
        <f>P372/RES_summary!P$21</f>
        <v>0</v>
      </c>
      <c r="Q426" s="183">
        <f>Q372/RES_summary!Q$21</f>
        <v>0</v>
      </c>
    </row>
    <row r="427" spans="1:17" ht="12" customHeight="1" x14ac:dyDescent="0.25">
      <c r="A427" s="166" t="s">
        <v>57</v>
      </c>
      <c r="B427" s="165"/>
      <c r="C427" s="182">
        <f>C373/RES_summary!C$21</f>
        <v>0</v>
      </c>
      <c r="D427" s="182">
        <f>D373/RES_summary!D$21</f>
        <v>0</v>
      </c>
      <c r="E427" s="182">
        <f>E373/RES_summary!E$21</f>
        <v>0</v>
      </c>
      <c r="F427" s="182">
        <f>F373/RES_summary!F$21</f>
        <v>0</v>
      </c>
      <c r="G427" s="182">
        <f>G373/RES_summary!G$21</f>
        <v>0</v>
      </c>
      <c r="H427" s="182">
        <f>H373/RES_summary!H$21</f>
        <v>0</v>
      </c>
      <c r="I427" s="182">
        <f>I373/RES_summary!I$21</f>
        <v>0</v>
      </c>
      <c r="J427" s="182">
        <f>J373/RES_summary!J$21</f>
        <v>0</v>
      </c>
      <c r="K427" s="182">
        <f>K373/RES_summary!K$21</f>
        <v>0</v>
      </c>
      <c r="L427" s="182">
        <f>L373/RES_summary!L$21</f>
        <v>0</v>
      </c>
      <c r="M427" s="182">
        <f>M373/RES_summary!M$21</f>
        <v>0</v>
      </c>
      <c r="N427" s="182">
        <f>N373/RES_summary!N$21</f>
        <v>0</v>
      </c>
      <c r="O427" s="182">
        <f>O373/RES_summary!O$21</f>
        <v>0</v>
      </c>
      <c r="P427" s="182">
        <f>P373/RES_summary!P$21</f>
        <v>0</v>
      </c>
      <c r="Q427" s="182">
        <f>Q373/RES_summary!Q$21</f>
        <v>0</v>
      </c>
    </row>
    <row r="428" spans="1:17" ht="12" customHeight="1" x14ac:dyDescent="0.25">
      <c r="A428" s="147" t="s">
        <v>59</v>
      </c>
      <c r="B428" s="164"/>
      <c r="C428" s="181">
        <f>C374/RES_summary!C$21</f>
        <v>0</v>
      </c>
      <c r="D428" s="181">
        <f>D374/RES_summary!D$21</f>
        <v>0</v>
      </c>
      <c r="E428" s="181">
        <f>E374/RES_summary!E$21</f>
        <v>0</v>
      </c>
      <c r="F428" s="181">
        <f>F374/RES_summary!F$21</f>
        <v>0</v>
      </c>
      <c r="G428" s="181">
        <f>G374/RES_summary!G$21</f>
        <v>0</v>
      </c>
      <c r="H428" s="181">
        <f>H374/RES_summary!H$21</f>
        <v>0</v>
      </c>
      <c r="I428" s="181">
        <f>I374/RES_summary!I$21</f>
        <v>0</v>
      </c>
      <c r="J428" s="181">
        <f>J374/RES_summary!J$21</f>
        <v>0</v>
      </c>
      <c r="K428" s="181">
        <f>K374/RES_summary!K$21</f>
        <v>0</v>
      </c>
      <c r="L428" s="181">
        <f>L374/RES_summary!L$21</f>
        <v>0</v>
      </c>
      <c r="M428" s="181">
        <f>M374/RES_summary!M$21</f>
        <v>0</v>
      </c>
      <c r="N428" s="181">
        <f>N374/RES_summary!N$21</f>
        <v>0</v>
      </c>
      <c r="O428" s="181">
        <f>O374/RES_summary!O$21</f>
        <v>0</v>
      </c>
      <c r="P428" s="181">
        <f>P374/RES_summary!P$21</f>
        <v>0</v>
      </c>
      <c r="Q428" s="181">
        <f>Q374/RES_summary!Q$21</f>
        <v>0</v>
      </c>
    </row>
    <row r="429" spans="1:17" ht="12" customHeight="1" x14ac:dyDescent="0.25">
      <c r="A429" s="163" t="s">
        <v>142</v>
      </c>
      <c r="B429" s="162"/>
      <c r="C429" s="180">
        <f>C375/RES_summary!C$21</f>
        <v>23.049855226950587</v>
      </c>
      <c r="D429" s="180">
        <f>D375/RES_summary!D$21</f>
        <v>22.561677113446851</v>
      </c>
      <c r="E429" s="180">
        <f>E375/RES_summary!E$21</f>
        <v>22.803893148521905</v>
      </c>
      <c r="F429" s="180">
        <f>F375/RES_summary!F$21</f>
        <v>23.043157936249166</v>
      </c>
      <c r="G429" s="180">
        <f>G375/RES_summary!G$21</f>
        <v>22.193180605197821</v>
      </c>
      <c r="H429" s="180">
        <f>H375/RES_summary!H$21</f>
        <v>21.65757176463784</v>
      </c>
      <c r="I429" s="180">
        <f>I375/RES_summary!I$21</f>
        <v>22.921302691762094</v>
      </c>
      <c r="J429" s="180">
        <f>J375/RES_summary!J$21</f>
        <v>20.339045136377987</v>
      </c>
      <c r="K429" s="180">
        <f>K375/RES_summary!K$21</f>
        <v>22.337915025668607</v>
      </c>
      <c r="L429" s="180">
        <f>L375/RES_summary!L$21</f>
        <v>20.826352865910959</v>
      </c>
      <c r="M429" s="180">
        <f>M375/RES_summary!M$21</f>
        <v>17.60777353866586</v>
      </c>
      <c r="N429" s="180">
        <f>N375/RES_summary!N$21</f>
        <v>20.26194049839707</v>
      </c>
      <c r="O429" s="180">
        <f>O375/RES_summary!O$21</f>
        <v>19.313835178463144</v>
      </c>
      <c r="P429" s="180">
        <f>P375/RES_summary!P$21</f>
        <v>21.257050491484978</v>
      </c>
      <c r="Q429" s="180">
        <f>Q375/RES_summary!Q$21</f>
        <v>20.196409609602068</v>
      </c>
    </row>
    <row r="430" spans="1:17" ht="12" customHeight="1" x14ac:dyDescent="0.25">
      <c r="A430" s="161" t="s">
        <v>141</v>
      </c>
      <c r="B430" s="160"/>
      <c r="C430" s="179">
        <f>C376/RES_summary!C$21</f>
        <v>0</v>
      </c>
      <c r="D430" s="179">
        <f>D376/RES_summary!D$21</f>
        <v>0</v>
      </c>
      <c r="E430" s="179">
        <f>E376/RES_summary!E$21</f>
        <v>0</v>
      </c>
      <c r="F430" s="179">
        <f>F376/RES_summary!F$21</f>
        <v>0</v>
      </c>
      <c r="G430" s="179">
        <f>G376/RES_summary!G$21</f>
        <v>0</v>
      </c>
      <c r="H430" s="179">
        <f>H376/RES_summary!H$21</f>
        <v>0</v>
      </c>
      <c r="I430" s="179">
        <f>I376/RES_summary!I$21</f>
        <v>0</v>
      </c>
      <c r="J430" s="179">
        <f>J376/RES_summary!J$21</f>
        <v>0</v>
      </c>
      <c r="K430" s="179">
        <f>K376/RES_summary!K$21</f>
        <v>0</v>
      </c>
      <c r="L430" s="179">
        <f>L376/RES_summary!L$21</f>
        <v>0</v>
      </c>
      <c r="M430" s="179">
        <f>M376/RES_summary!M$21</f>
        <v>0</v>
      </c>
      <c r="N430" s="179">
        <f>N376/RES_summary!N$21</f>
        <v>0</v>
      </c>
      <c r="O430" s="179">
        <f>O376/RES_summary!O$21</f>
        <v>0</v>
      </c>
      <c r="P430" s="179">
        <f>P376/RES_summary!P$21</f>
        <v>0</v>
      </c>
      <c r="Q430" s="179">
        <f>Q376/RES_summary!Q$21</f>
        <v>0</v>
      </c>
    </row>
    <row r="431" spans="1:17" ht="12" customHeight="1" x14ac:dyDescent="0.25">
      <c r="A431" s="148" t="s">
        <v>60</v>
      </c>
      <c r="B431" s="156"/>
      <c r="C431" s="177">
        <f>C377/RES_summary!C$21</f>
        <v>0</v>
      </c>
      <c r="D431" s="177">
        <f>D377/RES_summary!D$21</f>
        <v>0</v>
      </c>
      <c r="E431" s="177">
        <f>E377/RES_summary!E$21</f>
        <v>0</v>
      </c>
      <c r="F431" s="177">
        <f>F377/RES_summary!F$21</f>
        <v>0</v>
      </c>
      <c r="G431" s="177">
        <f>G377/RES_summary!G$21</f>
        <v>0</v>
      </c>
      <c r="H431" s="177">
        <f>H377/RES_summary!H$21</f>
        <v>0</v>
      </c>
      <c r="I431" s="177">
        <f>I377/RES_summary!I$21</f>
        <v>0</v>
      </c>
      <c r="J431" s="177">
        <f>J377/RES_summary!J$21</f>
        <v>0</v>
      </c>
      <c r="K431" s="177">
        <f>K377/RES_summary!K$21</f>
        <v>0</v>
      </c>
      <c r="L431" s="177">
        <f>L377/RES_summary!L$21</f>
        <v>0</v>
      </c>
      <c r="M431" s="177">
        <f>M377/RES_summary!M$21</f>
        <v>0</v>
      </c>
      <c r="N431" s="177">
        <f>N377/RES_summary!N$21</f>
        <v>0</v>
      </c>
      <c r="O431" s="177">
        <f>O377/RES_summary!O$21</f>
        <v>0</v>
      </c>
      <c r="P431" s="177">
        <f>P377/RES_summary!P$21</f>
        <v>0</v>
      </c>
      <c r="Q431" s="177">
        <f>Q377/RES_summary!Q$21</f>
        <v>0</v>
      </c>
    </row>
    <row r="432" spans="1:17" ht="12" customHeight="1" x14ac:dyDescent="0.25">
      <c r="A432" s="159" t="s">
        <v>59</v>
      </c>
      <c r="B432" s="57"/>
      <c r="C432" s="176">
        <f>C378/RES_summary!C$21</f>
        <v>0</v>
      </c>
      <c r="D432" s="176">
        <f>D378/RES_summary!D$21</f>
        <v>0</v>
      </c>
      <c r="E432" s="176">
        <f>E378/RES_summary!E$21</f>
        <v>0</v>
      </c>
      <c r="F432" s="176">
        <f>F378/RES_summary!F$21</f>
        <v>0</v>
      </c>
      <c r="G432" s="176">
        <f>G378/RES_summary!G$21</f>
        <v>0</v>
      </c>
      <c r="H432" s="176">
        <f>H378/RES_summary!H$21</f>
        <v>0</v>
      </c>
      <c r="I432" s="176">
        <f>I378/RES_summary!I$21</f>
        <v>0</v>
      </c>
      <c r="J432" s="176">
        <f>J378/RES_summary!J$21</f>
        <v>0</v>
      </c>
      <c r="K432" s="176">
        <f>K378/RES_summary!K$21</f>
        <v>0</v>
      </c>
      <c r="L432" s="176">
        <f>L378/RES_summary!L$21</f>
        <v>0</v>
      </c>
      <c r="M432" s="176">
        <f>M378/RES_summary!M$21</f>
        <v>0</v>
      </c>
      <c r="N432" s="176">
        <f>N378/RES_summary!N$21</f>
        <v>0</v>
      </c>
      <c r="O432" s="176">
        <f>O378/RES_summary!O$21</f>
        <v>0</v>
      </c>
      <c r="P432" s="176">
        <f>P378/RES_summary!P$21</f>
        <v>0</v>
      </c>
      <c r="Q432" s="176">
        <f>Q378/RES_summary!Q$21</f>
        <v>0</v>
      </c>
    </row>
    <row r="433" spans="1:17" ht="12" customHeight="1" x14ac:dyDescent="0.25">
      <c r="A433" s="158" t="s">
        <v>62</v>
      </c>
      <c r="B433" s="157"/>
      <c r="C433" s="178">
        <f>C379/RES_summary!C$21</f>
        <v>6.4800427343555471</v>
      </c>
      <c r="D433" s="178">
        <f>D379/RES_summary!D$21</f>
        <v>6.9908045445942006</v>
      </c>
      <c r="E433" s="178">
        <f>E379/RES_summary!E$21</f>
        <v>6.5499676474806208</v>
      </c>
      <c r="F433" s="178">
        <f>F379/RES_summary!F$21</f>
        <v>6.3858612710444325</v>
      </c>
      <c r="G433" s="178">
        <f>G379/RES_summary!G$21</f>
        <v>5.4984674050784639</v>
      </c>
      <c r="H433" s="178">
        <f>H379/RES_summary!H$21</f>
        <v>5.1357475946548545</v>
      </c>
      <c r="I433" s="178">
        <f>I379/RES_summary!I$21</f>
        <v>5.3800939615478809</v>
      </c>
      <c r="J433" s="178">
        <f>J379/RES_summary!J$21</f>
        <v>4.7516124776191191</v>
      </c>
      <c r="K433" s="178">
        <f>K379/RES_summary!K$21</f>
        <v>5.7587832938986683</v>
      </c>
      <c r="L433" s="178">
        <f>L379/RES_summary!L$21</f>
        <v>6.4548509196578978</v>
      </c>
      <c r="M433" s="178">
        <f>M379/RES_summary!M$21</f>
        <v>5.2495573191131575</v>
      </c>
      <c r="N433" s="178">
        <f>N379/RES_summary!N$21</f>
        <v>6.0089985171870097</v>
      </c>
      <c r="O433" s="178">
        <f>O379/RES_summary!O$21</f>
        <v>6.3308931183379293</v>
      </c>
      <c r="P433" s="178">
        <f>P379/RES_summary!P$21</f>
        <v>6.7353197675870486</v>
      </c>
      <c r="Q433" s="178">
        <f>Q379/RES_summary!Q$21</f>
        <v>6.7917542780601892</v>
      </c>
    </row>
    <row r="434" spans="1:17" ht="12" customHeight="1" x14ac:dyDescent="0.25">
      <c r="A434" s="23" t="s">
        <v>57</v>
      </c>
      <c r="B434" s="156"/>
      <c r="C434" s="177">
        <f>C380/RES_summary!C$21</f>
        <v>0</v>
      </c>
      <c r="D434" s="177">
        <f>D380/RES_summary!D$21</f>
        <v>0</v>
      </c>
      <c r="E434" s="177">
        <f>E380/RES_summary!E$21</f>
        <v>0</v>
      </c>
      <c r="F434" s="177">
        <f>F380/RES_summary!F$21</f>
        <v>0</v>
      </c>
      <c r="G434" s="177">
        <f>G380/RES_summary!G$21</f>
        <v>0</v>
      </c>
      <c r="H434" s="177">
        <f>H380/RES_summary!H$21</f>
        <v>0</v>
      </c>
      <c r="I434" s="177">
        <f>I380/RES_summary!I$21</f>
        <v>0</v>
      </c>
      <c r="J434" s="177">
        <f>J380/RES_summary!J$21</f>
        <v>0</v>
      </c>
      <c r="K434" s="177">
        <f>K380/RES_summary!K$21</f>
        <v>0</v>
      </c>
      <c r="L434" s="177">
        <f>L380/RES_summary!L$21</f>
        <v>0</v>
      </c>
      <c r="M434" s="177">
        <f>M380/RES_summary!M$21</f>
        <v>0</v>
      </c>
      <c r="N434" s="177">
        <f>N380/RES_summary!N$21</f>
        <v>0</v>
      </c>
      <c r="O434" s="177">
        <f>O380/RES_summary!O$21</f>
        <v>0</v>
      </c>
      <c r="P434" s="177">
        <f>P380/RES_summary!P$21</f>
        <v>0</v>
      </c>
      <c r="Q434" s="177">
        <f>Q380/RES_summary!Q$21</f>
        <v>0</v>
      </c>
    </row>
    <row r="435" spans="1:17" ht="12" customHeight="1" x14ac:dyDescent="0.25">
      <c r="A435" s="29" t="s">
        <v>140</v>
      </c>
      <c r="B435" s="57"/>
      <c r="C435" s="176">
        <f>C381/RES_summary!C$21</f>
        <v>6.4800427343555471</v>
      </c>
      <c r="D435" s="176">
        <f>D381/RES_summary!D$21</f>
        <v>6.9908045445942006</v>
      </c>
      <c r="E435" s="176">
        <f>E381/RES_summary!E$21</f>
        <v>6.5499676474806208</v>
      </c>
      <c r="F435" s="176">
        <f>F381/RES_summary!F$21</f>
        <v>6.3858612710444325</v>
      </c>
      <c r="G435" s="176">
        <f>G381/RES_summary!G$21</f>
        <v>5.4984674050784639</v>
      </c>
      <c r="H435" s="176">
        <f>H381/RES_summary!H$21</f>
        <v>5.1357475946548545</v>
      </c>
      <c r="I435" s="176">
        <f>I381/RES_summary!I$21</f>
        <v>5.3800939615478809</v>
      </c>
      <c r="J435" s="176">
        <f>J381/RES_summary!J$21</f>
        <v>4.7516124776191191</v>
      </c>
      <c r="K435" s="176">
        <f>K381/RES_summary!K$21</f>
        <v>5.7587832938986683</v>
      </c>
      <c r="L435" s="176">
        <f>L381/RES_summary!L$21</f>
        <v>6.4548509196578978</v>
      </c>
      <c r="M435" s="176">
        <f>M381/RES_summary!M$21</f>
        <v>5.2495573191131575</v>
      </c>
      <c r="N435" s="176">
        <f>N381/RES_summary!N$21</f>
        <v>6.0089985171870097</v>
      </c>
      <c r="O435" s="176">
        <f>O381/RES_summary!O$21</f>
        <v>6.3308931183379293</v>
      </c>
      <c r="P435" s="176">
        <f>P381/RES_summary!P$21</f>
        <v>6.7353197675870486</v>
      </c>
      <c r="Q435" s="176">
        <f>Q381/RES_summary!Q$21</f>
        <v>6.7917542780601892</v>
      </c>
    </row>
    <row r="437" spans="1:17" ht="12" customHeight="1" x14ac:dyDescent="0.25">
      <c r="A437" s="152" t="s">
        <v>184</v>
      </c>
      <c r="B437" s="168"/>
      <c r="C437" s="184">
        <f>C383/RES_summary!C$21</f>
        <v>0</v>
      </c>
      <c r="D437" s="184">
        <f>D383/RES_summary!D$21</f>
        <v>0</v>
      </c>
      <c r="E437" s="184">
        <f>E383/RES_summary!E$21</f>
        <v>0</v>
      </c>
      <c r="F437" s="184">
        <f>F383/RES_summary!F$21</f>
        <v>0</v>
      </c>
      <c r="G437" s="184">
        <f>G383/RES_summary!G$21</f>
        <v>0</v>
      </c>
      <c r="H437" s="184">
        <f>H383/RES_summary!H$21</f>
        <v>0</v>
      </c>
      <c r="I437" s="184">
        <f>I383/RES_summary!I$21</f>
        <v>0</v>
      </c>
      <c r="J437" s="184">
        <f>J383/RES_summary!J$21</f>
        <v>0</v>
      </c>
      <c r="K437" s="184">
        <f>K383/RES_summary!K$21</f>
        <v>0</v>
      </c>
      <c r="L437" s="184">
        <f>L383/RES_summary!L$21</f>
        <v>0</v>
      </c>
      <c r="M437" s="184">
        <f>M383/RES_summary!M$21</f>
        <v>0</v>
      </c>
      <c r="N437" s="184">
        <f>N383/RES_summary!N$21</f>
        <v>0</v>
      </c>
      <c r="O437" s="184">
        <f>O383/RES_summary!O$21</f>
        <v>0</v>
      </c>
      <c r="P437" s="184">
        <f>P383/RES_summary!P$21</f>
        <v>0</v>
      </c>
      <c r="Q437" s="184">
        <f>Q383/RES_summary!Q$21</f>
        <v>0</v>
      </c>
    </row>
    <row r="438" spans="1:17" ht="12" customHeight="1" x14ac:dyDescent="0.25">
      <c r="A438" s="158" t="s">
        <v>65</v>
      </c>
      <c r="B438" s="157"/>
      <c r="C438" s="178">
        <f>C384/RES_summary!C$21</f>
        <v>0</v>
      </c>
      <c r="D438" s="178">
        <f>D384/RES_summary!D$21</f>
        <v>0</v>
      </c>
      <c r="E438" s="178">
        <f>E384/RES_summary!E$21</f>
        <v>0</v>
      </c>
      <c r="F438" s="178">
        <f>F384/RES_summary!F$21</f>
        <v>0</v>
      </c>
      <c r="G438" s="178">
        <f>G384/RES_summary!G$21</f>
        <v>0</v>
      </c>
      <c r="H438" s="178">
        <f>H384/RES_summary!H$21</f>
        <v>0</v>
      </c>
      <c r="I438" s="178">
        <f>I384/RES_summary!I$21</f>
        <v>0</v>
      </c>
      <c r="J438" s="178">
        <f>J384/RES_summary!J$21</f>
        <v>0</v>
      </c>
      <c r="K438" s="178">
        <f>K384/RES_summary!K$21</f>
        <v>0</v>
      </c>
      <c r="L438" s="178">
        <f>L384/RES_summary!L$21</f>
        <v>0</v>
      </c>
      <c r="M438" s="178">
        <f>M384/RES_summary!M$21</f>
        <v>0</v>
      </c>
      <c r="N438" s="178">
        <f>N384/RES_summary!N$21</f>
        <v>0</v>
      </c>
      <c r="O438" s="178">
        <f>O384/RES_summary!O$21</f>
        <v>0</v>
      </c>
      <c r="P438" s="178">
        <f>P384/RES_summary!P$21</f>
        <v>0</v>
      </c>
      <c r="Q438" s="178">
        <f>Q384/RES_summary!Q$21</f>
        <v>0</v>
      </c>
    </row>
    <row r="439" spans="1:17" ht="12" customHeight="1" x14ac:dyDescent="0.25">
      <c r="A439" s="23" t="s">
        <v>60</v>
      </c>
      <c r="B439" s="57"/>
      <c r="C439" s="176">
        <f>C385/RES_summary!C$21</f>
        <v>0</v>
      </c>
      <c r="D439" s="176">
        <f>D385/RES_summary!D$21</f>
        <v>0</v>
      </c>
      <c r="E439" s="176">
        <f>E385/RES_summary!E$21</f>
        <v>0</v>
      </c>
      <c r="F439" s="176">
        <f>F385/RES_summary!F$21</f>
        <v>0</v>
      </c>
      <c r="G439" s="176">
        <f>G385/RES_summary!G$21</f>
        <v>0</v>
      </c>
      <c r="H439" s="176">
        <f>H385/RES_summary!H$21</f>
        <v>0</v>
      </c>
      <c r="I439" s="176">
        <f>I385/RES_summary!I$21</f>
        <v>0</v>
      </c>
      <c r="J439" s="176">
        <f>J385/RES_summary!J$21</f>
        <v>0</v>
      </c>
      <c r="K439" s="176">
        <f>K385/RES_summary!K$21</f>
        <v>0</v>
      </c>
      <c r="L439" s="176">
        <f>L385/RES_summary!L$21</f>
        <v>0</v>
      </c>
      <c r="M439" s="176">
        <f>M385/RES_summary!M$21</f>
        <v>0</v>
      </c>
      <c r="N439" s="176">
        <f>N385/RES_summary!N$21</f>
        <v>0</v>
      </c>
      <c r="O439" s="176">
        <f>O385/RES_summary!O$21</f>
        <v>0</v>
      </c>
      <c r="P439" s="176">
        <f>P385/RES_summary!P$21</f>
        <v>0</v>
      </c>
      <c r="Q439" s="176">
        <f>Q385/RES_summary!Q$21</f>
        <v>0</v>
      </c>
    </row>
    <row r="440" spans="1:17" ht="12" customHeight="1" x14ac:dyDescent="0.25">
      <c r="A440" s="158" t="s">
        <v>112</v>
      </c>
      <c r="B440" s="157"/>
      <c r="C440" s="178">
        <f>C386/RES_summary!C$21</f>
        <v>0</v>
      </c>
      <c r="D440" s="178">
        <f>D386/RES_summary!D$21</f>
        <v>0</v>
      </c>
      <c r="E440" s="178">
        <f>E386/RES_summary!E$21</f>
        <v>0</v>
      </c>
      <c r="F440" s="178">
        <f>F386/RES_summary!F$21</f>
        <v>0</v>
      </c>
      <c r="G440" s="178">
        <f>G386/RES_summary!G$21</f>
        <v>0</v>
      </c>
      <c r="H440" s="178">
        <f>H386/RES_summary!H$21</f>
        <v>0</v>
      </c>
      <c r="I440" s="178">
        <f>I386/RES_summary!I$21</f>
        <v>0</v>
      </c>
      <c r="J440" s="178">
        <f>J386/RES_summary!J$21</f>
        <v>0</v>
      </c>
      <c r="K440" s="178">
        <f>K386/RES_summary!K$21</f>
        <v>0</v>
      </c>
      <c r="L440" s="178">
        <f>L386/RES_summary!L$21</f>
        <v>0</v>
      </c>
      <c r="M440" s="178">
        <f>M386/RES_summary!M$21</f>
        <v>0</v>
      </c>
      <c r="N440" s="178">
        <f>N386/RES_summary!N$21</f>
        <v>0</v>
      </c>
      <c r="O440" s="178">
        <f>O386/RES_summary!O$21</f>
        <v>0</v>
      </c>
      <c r="P440" s="178">
        <f>P386/RES_summary!P$21</f>
        <v>0</v>
      </c>
      <c r="Q440" s="178">
        <f>Q386/RES_summary!Q$21</f>
        <v>0</v>
      </c>
    </row>
    <row r="441" spans="1:17" ht="12" customHeight="1" x14ac:dyDescent="0.25">
      <c r="A441" s="23" t="s">
        <v>60</v>
      </c>
      <c r="B441" s="156"/>
      <c r="C441" s="177">
        <f>C387/RES_summary!C$21</f>
        <v>0</v>
      </c>
      <c r="D441" s="177">
        <f>D387/RES_summary!D$21</f>
        <v>0</v>
      </c>
      <c r="E441" s="177">
        <f>E387/RES_summary!E$21</f>
        <v>0</v>
      </c>
      <c r="F441" s="177">
        <f>F387/RES_summary!F$21</f>
        <v>0</v>
      </c>
      <c r="G441" s="177">
        <f>G387/RES_summary!G$21</f>
        <v>0</v>
      </c>
      <c r="H441" s="177">
        <f>H387/RES_summary!H$21</f>
        <v>0</v>
      </c>
      <c r="I441" s="177">
        <f>I387/RES_summary!I$21</f>
        <v>0</v>
      </c>
      <c r="J441" s="177">
        <f>J387/RES_summary!J$21</f>
        <v>0</v>
      </c>
      <c r="K441" s="177">
        <f>K387/RES_summary!K$21</f>
        <v>0</v>
      </c>
      <c r="L441" s="177">
        <f>L387/RES_summary!L$21</f>
        <v>0</v>
      </c>
      <c r="M441" s="177">
        <f>M387/RES_summary!M$21</f>
        <v>0</v>
      </c>
      <c r="N441" s="177">
        <f>N387/RES_summary!N$21</f>
        <v>0</v>
      </c>
      <c r="O441" s="177">
        <f>O387/RES_summary!O$21</f>
        <v>0</v>
      </c>
      <c r="P441" s="177">
        <f>P387/RES_summary!P$21</f>
        <v>0</v>
      </c>
      <c r="Q441" s="177">
        <f>Q387/RES_summary!Q$21</f>
        <v>0</v>
      </c>
    </row>
    <row r="442" spans="1:17" ht="12" customHeight="1" x14ac:dyDescent="0.25">
      <c r="A442" s="158" t="s">
        <v>63</v>
      </c>
      <c r="B442" s="157"/>
      <c r="C442" s="178">
        <f>C388/RES_summary!C$21</f>
        <v>0</v>
      </c>
      <c r="D442" s="178">
        <f>D388/RES_summary!D$21</f>
        <v>0</v>
      </c>
      <c r="E442" s="178">
        <f>E388/RES_summary!E$21</f>
        <v>0</v>
      </c>
      <c r="F442" s="178">
        <f>F388/RES_summary!F$21</f>
        <v>0</v>
      </c>
      <c r="G442" s="178">
        <f>G388/RES_summary!G$21</f>
        <v>0</v>
      </c>
      <c r="H442" s="178">
        <f>H388/RES_summary!H$21</f>
        <v>0</v>
      </c>
      <c r="I442" s="178">
        <f>I388/RES_summary!I$21</f>
        <v>0</v>
      </c>
      <c r="J442" s="178">
        <f>J388/RES_summary!J$21</f>
        <v>0</v>
      </c>
      <c r="K442" s="178">
        <f>K388/RES_summary!K$21</f>
        <v>0</v>
      </c>
      <c r="L442" s="178">
        <f>L388/RES_summary!L$21</f>
        <v>0</v>
      </c>
      <c r="M442" s="178">
        <f>M388/RES_summary!M$21</f>
        <v>0</v>
      </c>
      <c r="N442" s="178">
        <f>N388/RES_summary!N$21</f>
        <v>0</v>
      </c>
      <c r="O442" s="178">
        <f>O388/RES_summary!O$21</f>
        <v>0</v>
      </c>
      <c r="P442" s="178">
        <f>P388/RES_summary!P$21</f>
        <v>0</v>
      </c>
      <c r="Q442" s="178">
        <f>Q388/RES_summary!Q$21</f>
        <v>0</v>
      </c>
    </row>
    <row r="443" spans="1:17" ht="12" customHeight="1" x14ac:dyDescent="0.25">
      <c r="A443" s="167" t="s">
        <v>144</v>
      </c>
      <c r="B443" s="132"/>
      <c r="C443" s="183">
        <f>C389/RES_summary!C$21</f>
        <v>0</v>
      </c>
      <c r="D443" s="183">
        <f>D389/RES_summary!D$21</f>
        <v>0</v>
      </c>
      <c r="E443" s="183">
        <f>E389/RES_summary!E$21</f>
        <v>0</v>
      </c>
      <c r="F443" s="183">
        <f>F389/RES_summary!F$21</f>
        <v>0</v>
      </c>
      <c r="G443" s="183">
        <f>G389/RES_summary!G$21</f>
        <v>0</v>
      </c>
      <c r="H443" s="183">
        <f>H389/RES_summary!H$21</f>
        <v>0</v>
      </c>
      <c r="I443" s="183">
        <f>I389/RES_summary!I$21</f>
        <v>0</v>
      </c>
      <c r="J443" s="183">
        <f>J389/RES_summary!J$21</f>
        <v>0</v>
      </c>
      <c r="K443" s="183">
        <f>K389/RES_summary!K$21</f>
        <v>0</v>
      </c>
      <c r="L443" s="183">
        <f>L389/RES_summary!L$21</f>
        <v>0</v>
      </c>
      <c r="M443" s="183">
        <f>M389/RES_summary!M$21</f>
        <v>0</v>
      </c>
      <c r="N443" s="183">
        <f>N389/RES_summary!N$21</f>
        <v>0</v>
      </c>
      <c r="O443" s="183">
        <f>O389/RES_summary!O$21</f>
        <v>0</v>
      </c>
      <c r="P443" s="183">
        <f>P389/RES_summary!P$21</f>
        <v>0</v>
      </c>
      <c r="Q443" s="183">
        <f>Q389/RES_summary!Q$21</f>
        <v>0</v>
      </c>
    </row>
    <row r="444" spans="1:17" ht="12" customHeight="1" x14ac:dyDescent="0.25">
      <c r="A444" s="167" t="s">
        <v>143</v>
      </c>
      <c r="B444" s="132"/>
      <c r="C444" s="183">
        <f>C390/RES_summary!C$21</f>
        <v>0</v>
      </c>
      <c r="D444" s="183">
        <f>D390/RES_summary!D$21</f>
        <v>0</v>
      </c>
      <c r="E444" s="183">
        <f>E390/RES_summary!E$21</f>
        <v>0</v>
      </c>
      <c r="F444" s="183">
        <f>F390/RES_summary!F$21</f>
        <v>0</v>
      </c>
      <c r="G444" s="183">
        <f>G390/RES_summary!G$21</f>
        <v>0</v>
      </c>
      <c r="H444" s="183">
        <f>H390/RES_summary!H$21</f>
        <v>0</v>
      </c>
      <c r="I444" s="183">
        <f>I390/RES_summary!I$21</f>
        <v>0</v>
      </c>
      <c r="J444" s="183">
        <f>J390/RES_summary!J$21</f>
        <v>0</v>
      </c>
      <c r="K444" s="183">
        <f>K390/RES_summary!K$21</f>
        <v>0</v>
      </c>
      <c r="L444" s="183">
        <f>L390/RES_summary!L$21</f>
        <v>0</v>
      </c>
      <c r="M444" s="183">
        <f>M390/RES_summary!M$21</f>
        <v>0</v>
      </c>
      <c r="N444" s="183">
        <f>N390/RES_summary!N$21</f>
        <v>0</v>
      </c>
      <c r="O444" s="183">
        <f>O390/RES_summary!O$21</f>
        <v>0</v>
      </c>
      <c r="P444" s="183">
        <f>P390/RES_summary!P$21</f>
        <v>0</v>
      </c>
      <c r="Q444" s="183">
        <f>Q390/RES_summary!Q$21</f>
        <v>0</v>
      </c>
    </row>
    <row r="445" spans="1:17" ht="12" customHeight="1" x14ac:dyDescent="0.25">
      <c r="A445" s="166" t="s">
        <v>57</v>
      </c>
      <c r="B445" s="165"/>
      <c r="C445" s="182">
        <f>C391/RES_summary!C$21</f>
        <v>0</v>
      </c>
      <c r="D445" s="182">
        <f>D391/RES_summary!D$21</f>
        <v>0</v>
      </c>
      <c r="E445" s="182">
        <f>E391/RES_summary!E$21</f>
        <v>0</v>
      </c>
      <c r="F445" s="182">
        <f>F391/RES_summary!F$21</f>
        <v>0</v>
      </c>
      <c r="G445" s="182">
        <f>G391/RES_summary!G$21</f>
        <v>0</v>
      </c>
      <c r="H445" s="182">
        <f>H391/RES_summary!H$21</f>
        <v>0</v>
      </c>
      <c r="I445" s="182">
        <f>I391/RES_summary!I$21</f>
        <v>0</v>
      </c>
      <c r="J445" s="182">
        <f>J391/RES_summary!J$21</f>
        <v>0</v>
      </c>
      <c r="K445" s="182">
        <f>K391/RES_summary!K$21</f>
        <v>0</v>
      </c>
      <c r="L445" s="182">
        <f>L391/RES_summary!L$21</f>
        <v>0</v>
      </c>
      <c r="M445" s="182">
        <f>M391/RES_summary!M$21</f>
        <v>0</v>
      </c>
      <c r="N445" s="182">
        <f>N391/RES_summary!N$21</f>
        <v>0</v>
      </c>
      <c r="O445" s="182">
        <f>O391/RES_summary!O$21</f>
        <v>0</v>
      </c>
      <c r="P445" s="182">
        <f>P391/RES_summary!P$21</f>
        <v>0</v>
      </c>
      <c r="Q445" s="182">
        <f>Q391/RES_summary!Q$21</f>
        <v>0</v>
      </c>
    </row>
    <row r="446" spans="1:17" ht="12" customHeight="1" x14ac:dyDescent="0.25">
      <c r="A446" s="147" t="s">
        <v>59</v>
      </c>
      <c r="B446" s="164"/>
      <c r="C446" s="181">
        <f>C392/RES_summary!C$21</f>
        <v>0</v>
      </c>
      <c r="D446" s="181">
        <f>D392/RES_summary!D$21</f>
        <v>0</v>
      </c>
      <c r="E446" s="181">
        <f>E392/RES_summary!E$21</f>
        <v>0</v>
      </c>
      <c r="F446" s="181">
        <f>F392/RES_summary!F$21</f>
        <v>0</v>
      </c>
      <c r="G446" s="181">
        <f>G392/RES_summary!G$21</f>
        <v>0</v>
      </c>
      <c r="H446" s="181">
        <f>H392/RES_summary!H$21</f>
        <v>0</v>
      </c>
      <c r="I446" s="181">
        <f>I392/RES_summary!I$21</f>
        <v>0</v>
      </c>
      <c r="J446" s="181">
        <f>J392/RES_summary!J$21</f>
        <v>0</v>
      </c>
      <c r="K446" s="181">
        <f>K392/RES_summary!K$21</f>
        <v>0</v>
      </c>
      <c r="L446" s="181">
        <f>L392/RES_summary!L$21</f>
        <v>0</v>
      </c>
      <c r="M446" s="181">
        <f>M392/RES_summary!M$21</f>
        <v>0</v>
      </c>
      <c r="N446" s="181">
        <f>N392/RES_summary!N$21</f>
        <v>0</v>
      </c>
      <c r="O446" s="181">
        <f>O392/RES_summary!O$21</f>
        <v>0</v>
      </c>
      <c r="P446" s="181">
        <f>P392/RES_summary!P$21</f>
        <v>0</v>
      </c>
      <c r="Q446" s="181">
        <f>Q392/RES_summary!Q$21</f>
        <v>0</v>
      </c>
    </row>
    <row r="447" spans="1:17" ht="12" customHeight="1" x14ac:dyDescent="0.25">
      <c r="A447" s="163" t="s">
        <v>142</v>
      </c>
      <c r="B447" s="162"/>
      <c r="C447" s="180">
        <f>C393/RES_summary!C$21</f>
        <v>0</v>
      </c>
      <c r="D447" s="180">
        <f>D393/RES_summary!D$21</f>
        <v>0</v>
      </c>
      <c r="E447" s="180">
        <f>E393/RES_summary!E$21</f>
        <v>0</v>
      </c>
      <c r="F447" s="180">
        <f>F393/RES_summary!F$21</f>
        <v>0</v>
      </c>
      <c r="G447" s="180">
        <f>G393/RES_summary!G$21</f>
        <v>0</v>
      </c>
      <c r="H447" s="180">
        <f>H393/RES_summary!H$21</f>
        <v>0</v>
      </c>
      <c r="I447" s="180">
        <f>I393/RES_summary!I$21</f>
        <v>0</v>
      </c>
      <c r="J447" s="180">
        <f>J393/RES_summary!J$21</f>
        <v>0</v>
      </c>
      <c r="K447" s="180">
        <f>K393/RES_summary!K$21</f>
        <v>0</v>
      </c>
      <c r="L447" s="180">
        <f>L393/RES_summary!L$21</f>
        <v>0</v>
      </c>
      <c r="M447" s="180">
        <f>M393/RES_summary!M$21</f>
        <v>0</v>
      </c>
      <c r="N447" s="180">
        <f>N393/RES_summary!N$21</f>
        <v>0</v>
      </c>
      <c r="O447" s="180">
        <f>O393/RES_summary!O$21</f>
        <v>0</v>
      </c>
      <c r="P447" s="180">
        <f>P393/RES_summary!P$21</f>
        <v>0</v>
      </c>
      <c r="Q447" s="180">
        <f>Q393/RES_summary!Q$21</f>
        <v>0</v>
      </c>
    </row>
    <row r="448" spans="1:17" ht="12" customHeight="1" x14ac:dyDescent="0.25">
      <c r="A448" s="161" t="s">
        <v>141</v>
      </c>
      <c r="B448" s="160"/>
      <c r="C448" s="179">
        <f>C394/RES_summary!C$21</f>
        <v>0</v>
      </c>
      <c r="D448" s="179">
        <f>D394/RES_summary!D$21</f>
        <v>0</v>
      </c>
      <c r="E448" s="179">
        <f>E394/RES_summary!E$21</f>
        <v>0</v>
      </c>
      <c r="F448" s="179">
        <f>F394/RES_summary!F$21</f>
        <v>0</v>
      </c>
      <c r="G448" s="179">
        <f>G394/RES_summary!G$21</f>
        <v>0</v>
      </c>
      <c r="H448" s="179">
        <f>H394/RES_summary!H$21</f>
        <v>0</v>
      </c>
      <c r="I448" s="179">
        <f>I394/RES_summary!I$21</f>
        <v>0</v>
      </c>
      <c r="J448" s="179">
        <f>J394/RES_summary!J$21</f>
        <v>0</v>
      </c>
      <c r="K448" s="179">
        <f>K394/RES_summary!K$21</f>
        <v>0</v>
      </c>
      <c r="L448" s="179">
        <f>L394/RES_summary!L$21</f>
        <v>0</v>
      </c>
      <c r="M448" s="179">
        <f>M394/RES_summary!M$21</f>
        <v>0</v>
      </c>
      <c r="N448" s="179">
        <f>N394/RES_summary!N$21</f>
        <v>0</v>
      </c>
      <c r="O448" s="179">
        <f>O394/RES_summary!O$21</f>
        <v>0</v>
      </c>
      <c r="P448" s="179">
        <f>P394/RES_summary!P$21</f>
        <v>0</v>
      </c>
      <c r="Q448" s="179">
        <f>Q394/RES_summary!Q$21</f>
        <v>0</v>
      </c>
    </row>
    <row r="449" spans="1:17" ht="12" customHeight="1" x14ac:dyDescent="0.25">
      <c r="A449" s="148" t="s">
        <v>60</v>
      </c>
      <c r="B449" s="156"/>
      <c r="C449" s="177">
        <f>C395/RES_summary!C$21</f>
        <v>0</v>
      </c>
      <c r="D449" s="177">
        <f>D395/RES_summary!D$21</f>
        <v>0</v>
      </c>
      <c r="E449" s="177">
        <f>E395/RES_summary!E$21</f>
        <v>0</v>
      </c>
      <c r="F449" s="177">
        <f>F395/RES_summary!F$21</f>
        <v>0</v>
      </c>
      <c r="G449" s="177">
        <f>G395/RES_summary!G$21</f>
        <v>0</v>
      </c>
      <c r="H449" s="177">
        <f>H395/RES_summary!H$21</f>
        <v>0</v>
      </c>
      <c r="I449" s="177">
        <f>I395/RES_summary!I$21</f>
        <v>0</v>
      </c>
      <c r="J449" s="177">
        <f>J395/RES_summary!J$21</f>
        <v>0</v>
      </c>
      <c r="K449" s="177">
        <f>K395/RES_summary!K$21</f>
        <v>0</v>
      </c>
      <c r="L449" s="177">
        <f>L395/RES_summary!L$21</f>
        <v>0</v>
      </c>
      <c r="M449" s="177">
        <f>M395/RES_summary!M$21</f>
        <v>0</v>
      </c>
      <c r="N449" s="177">
        <f>N395/RES_summary!N$21</f>
        <v>0</v>
      </c>
      <c r="O449" s="177">
        <f>O395/RES_summary!O$21</f>
        <v>0</v>
      </c>
      <c r="P449" s="177">
        <f>P395/RES_summary!P$21</f>
        <v>0</v>
      </c>
      <c r="Q449" s="177">
        <f>Q395/RES_summary!Q$21</f>
        <v>0</v>
      </c>
    </row>
    <row r="450" spans="1:17" ht="12" customHeight="1" x14ac:dyDescent="0.25">
      <c r="A450" s="159" t="s">
        <v>59</v>
      </c>
      <c r="B450" s="57"/>
      <c r="C450" s="176">
        <f>C396/RES_summary!C$21</f>
        <v>0</v>
      </c>
      <c r="D450" s="176">
        <f>D396/RES_summary!D$21</f>
        <v>0</v>
      </c>
      <c r="E450" s="176">
        <f>E396/RES_summary!E$21</f>
        <v>0</v>
      </c>
      <c r="F450" s="176">
        <f>F396/RES_summary!F$21</f>
        <v>0</v>
      </c>
      <c r="G450" s="176">
        <f>G396/RES_summary!G$21</f>
        <v>0</v>
      </c>
      <c r="H450" s="176">
        <f>H396/RES_summary!H$21</f>
        <v>0</v>
      </c>
      <c r="I450" s="176">
        <f>I396/RES_summary!I$21</f>
        <v>0</v>
      </c>
      <c r="J450" s="176">
        <f>J396/RES_summary!J$21</f>
        <v>0</v>
      </c>
      <c r="K450" s="176">
        <f>K396/RES_summary!K$21</f>
        <v>0</v>
      </c>
      <c r="L450" s="176">
        <f>L396/RES_summary!L$21</f>
        <v>0</v>
      </c>
      <c r="M450" s="176">
        <f>M396/RES_summary!M$21</f>
        <v>0</v>
      </c>
      <c r="N450" s="176">
        <f>N396/RES_summary!N$21</f>
        <v>0</v>
      </c>
      <c r="O450" s="176">
        <f>O396/RES_summary!O$21</f>
        <v>0</v>
      </c>
      <c r="P450" s="176">
        <f>P396/RES_summary!P$21</f>
        <v>0</v>
      </c>
      <c r="Q450" s="176">
        <f>Q396/RES_summary!Q$21</f>
        <v>0</v>
      </c>
    </row>
    <row r="451" spans="1:17" ht="12" customHeight="1" x14ac:dyDescent="0.25">
      <c r="A451" s="158" t="s">
        <v>62</v>
      </c>
      <c r="B451" s="157"/>
      <c r="C451" s="178">
        <f>C397/RES_summary!C$21</f>
        <v>0</v>
      </c>
      <c r="D451" s="178">
        <f>D397/RES_summary!D$21</f>
        <v>0</v>
      </c>
      <c r="E451" s="178">
        <f>E397/RES_summary!E$21</f>
        <v>0</v>
      </c>
      <c r="F451" s="178">
        <f>F397/RES_summary!F$21</f>
        <v>0</v>
      </c>
      <c r="G451" s="178">
        <f>G397/RES_summary!G$21</f>
        <v>0</v>
      </c>
      <c r="H451" s="178">
        <f>H397/RES_summary!H$21</f>
        <v>0</v>
      </c>
      <c r="I451" s="178">
        <f>I397/RES_summary!I$21</f>
        <v>0</v>
      </c>
      <c r="J451" s="178">
        <f>J397/RES_summary!J$21</f>
        <v>0</v>
      </c>
      <c r="K451" s="178">
        <f>K397/RES_summary!K$21</f>
        <v>0</v>
      </c>
      <c r="L451" s="178">
        <f>L397/RES_summary!L$21</f>
        <v>0</v>
      </c>
      <c r="M451" s="178">
        <f>M397/RES_summary!M$21</f>
        <v>0</v>
      </c>
      <c r="N451" s="178">
        <f>N397/RES_summary!N$21</f>
        <v>0</v>
      </c>
      <c r="O451" s="178">
        <f>O397/RES_summary!O$21</f>
        <v>0</v>
      </c>
      <c r="P451" s="178">
        <f>P397/RES_summary!P$21</f>
        <v>0</v>
      </c>
      <c r="Q451" s="178">
        <f>Q397/RES_summary!Q$21</f>
        <v>0</v>
      </c>
    </row>
    <row r="452" spans="1:17" ht="12" customHeight="1" x14ac:dyDescent="0.25">
      <c r="A452" s="23" t="s">
        <v>57</v>
      </c>
      <c r="B452" s="156"/>
      <c r="C452" s="177">
        <f>C398/RES_summary!C$21</f>
        <v>0</v>
      </c>
      <c r="D452" s="177">
        <f>D398/RES_summary!D$21</f>
        <v>0</v>
      </c>
      <c r="E452" s="177">
        <f>E398/RES_summary!E$21</f>
        <v>0</v>
      </c>
      <c r="F452" s="177">
        <f>F398/RES_summary!F$21</f>
        <v>0</v>
      </c>
      <c r="G452" s="177">
        <f>G398/RES_summary!G$21</f>
        <v>0</v>
      </c>
      <c r="H452" s="177">
        <f>H398/RES_summary!H$21</f>
        <v>0</v>
      </c>
      <c r="I452" s="177">
        <f>I398/RES_summary!I$21</f>
        <v>0</v>
      </c>
      <c r="J452" s="177">
        <f>J398/RES_summary!J$21</f>
        <v>0</v>
      </c>
      <c r="K452" s="177">
        <f>K398/RES_summary!K$21</f>
        <v>0</v>
      </c>
      <c r="L452" s="177">
        <f>L398/RES_summary!L$21</f>
        <v>0</v>
      </c>
      <c r="M452" s="177">
        <f>M398/RES_summary!M$21</f>
        <v>0</v>
      </c>
      <c r="N452" s="177">
        <f>N398/RES_summary!N$21</f>
        <v>0</v>
      </c>
      <c r="O452" s="177">
        <f>O398/RES_summary!O$21</f>
        <v>0</v>
      </c>
      <c r="P452" s="177">
        <f>P398/RES_summary!P$21</f>
        <v>0</v>
      </c>
      <c r="Q452" s="177">
        <f>Q398/RES_summary!Q$21</f>
        <v>0</v>
      </c>
    </row>
    <row r="453" spans="1:17" ht="12" customHeight="1" x14ac:dyDescent="0.25">
      <c r="A453" s="29" t="s">
        <v>140</v>
      </c>
      <c r="B453" s="57"/>
      <c r="C453" s="176">
        <f>C399/RES_summary!C$21</f>
        <v>0</v>
      </c>
      <c r="D453" s="176">
        <f>D399/RES_summary!D$21</f>
        <v>0</v>
      </c>
      <c r="E453" s="176">
        <f>E399/RES_summary!E$21</f>
        <v>0</v>
      </c>
      <c r="F453" s="176">
        <f>F399/RES_summary!F$21</f>
        <v>0</v>
      </c>
      <c r="G453" s="176">
        <f>G399/RES_summary!G$21</f>
        <v>0</v>
      </c>
      <c r="H453" s="176">
        <f>H399/RES_summary!H$21</f>
        <v>0</v>
      </c>
      <c r="I453" s="176">
        <f>I399/RES_summary!I$21</f>
        <v>0</v>
      </c>
      <c r="J453" s="176">
        <f>J399/RES_summary!J$21</f>
        <v>0</v>
      </c>
      <c r="K453" s="176">
        <f>K399/RES_summary!K$21</f>
        <v>0</v>
      </c>
      <c r="L453" s="176">
        <f>L399/RES_summary!L$21</f>
        <v>0</v>
      </c>
      <c r="M453" s="176">
        <f>M399/RES_summary!M$21</f>
        <v>0</v>
      </c>
      <c r="N453" s="176">
        <f>N399/RES_summary!N$21</f>
        <v>0</v>
      </c>
      <c r="O453" s="176">
        <f>O399/RES_summary!O$21</f>
        <v>0</v>
      </c>
      <c r="P453" s="176">
        <f>P399/RES_summary!P$21</f>
        <v>0</v>
      </c>
      <c r="Q453" s="176">
        <f>Q399/RES_summary!Q$21</f>
        <v>0</v>
      </c>
    </row>
  </sheetData>
  <mergeCells count="1">
    <mergeCell ref="B75:Q75"/>
  </mergeCells>
  <pageMargins left="0.39370078740157483" right="0.39370078740157483" top="0.39370078740157483" bottom="0.39370078740157483" header="0.31496062992125984" footer="0.31496062992125984"/>
  <pageSetup paperSize="9" scale="14" orientation="portrait" horizontalDpi="1200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69</vt:i4>
      </vt:variant>
      <vt:variant>
        <vt:lpstr>Named Ranges</vt:lpstr>
      </vt:variant>
      <vt:variant>
        <vt:i4>67</vt:i4>
      </vt:variant>
    </vt:vector>
  </HeadingPairs>
  <TitlesOfParts>
    <vt:vector size="136" baseType="lpstr">
      <vt:lpstr>cover</vt:lpstr>
      <vt:lpstr>index</vt:lpstr>
      <vt:lpstr>RES_summary</vt:lpstr>
      <vt:lpstr>RES_hh_num</vt:lpstr>
      <vt:lpstr>RES_hh_fec</vt:lpstr>
      <vt:lpstr>RES_hh_tes</vt:lpstr>
      <vt:lpstr>RES_hh_eff</vt:lpstr>
      <vt:lpstr>RES_hh_emi</vt:lpstr>
      <vt:lpstr>RES_hh_fech</vt:lpstr>
      <vt:lpstr>RES_hh_tesh</vt:lpstr>
      <vt:lpstr>RES_hh_emih</vt:lpstr>
      <vt:lpstr>RES_hh_fecs</vt:lpstr>
      <vt:lpstr>RES_hh_tess</vt:lpstr>
      <vt:lpstr>RES_hh_emis</vt:lpstr>
      <vt:lpstr>RES_hh_num_in</vt:lpstr>
      <vt:lpstr>RES_hh_fec_in</vt:lpstr>
      <vt:lpstr>RES_hh_tes_in</vt:lpstr>
      <vt:lpstr>RES_hh_eff_in</vt:lpstr>
      <vt:lpstr>RES_hh_emi_in</vt:lpstr>
      <vt:lpstr>RES_hh_fech_in</vt:lpstr>
      <vt:lpstr>RES_hh_tesh_in</vt:lpstr>
      <vt:lpstr>RES_hh_emih_in</vt:lpstr>
      <vt:lpstr>RES_hh_fecs_in</vt:lpstr>
      <vt:lpstr>RES_hh_tess_in</vt:lpstr>
      <vt:lpstr>RES_hh_emis_in</vt:lpstr>
      <vt:lpstr>RES_se-appl</vt:lpstr>
      <vt:lpstr>RES_RF</vt:lpstr>
      <vt:lpstr>RES_WM</vt:lpstr>
      <vt:lpstr>RES_DR</vt:lpstr>
      <vt:lpstr>RES_DW</vt:lpstr>
      <vt:lpstr>RES_TV</vt:lpstr>
      <vt:lpstr>RES_IT</vt:lpstr>
      <vt:lpstr>RES_LI</vt:lpstr>
      <vt:lpstr>RES_OA</vt:lpstr>
      <vt:lpstr>RES_hhdet_num</vt:lpstr>
      <vt:lpstr>RES_hhdet_out</vt:lpstr>
      <vt:lpstr>RES_hhdet_in</vt:lpstr>
      <vt:lpstr>RES_hhdet_in_new</vt:lpstr>
      <vt:lpstr>RES_hhdet_in_repl</vt:lpstr>
      <vt:lpstr>RES_hhdet_numvin</vt:lpstr>
      <vt:lpstr>RES_hhdet_fec</vt:lpstr>
      <vt:lpstr>RES_hhdet_tes</vt:lpstr>
      <vt:lpstr>RES_hhdet_eff</vt:lpstr>
      <vt:lpstr>RES_hhdet_emi</vt:lpstr>
      <vt:lpstr>RES_hhdet_fech</vt:lpstr>
      <vt:lpstr>RES_hhdet_tesh</vt:lpstr>
      <vt:lpstr>RES_hhdet_emih</vt:lpstr>
      <vt:lpstr>RES_hhdet_fecs</vt:lpstr>
      <vt:lpstr>RES_hhdet_tess</vt:lpstr>
      <vt:lpstr>RES_hhdet_emis</vt:lpstr>
      <vt:lpstr>RES_hhdet_in_fec</vt:lpstr>
      <vt:lpstr>RES_hhdet_in_tes</vt:lpstr>
      <vt:lpstr>RES_hhdet_in_eff</vt:lpstr>
      <vt:lpstr>RES_hhdet_in_emi</vt:lpstr>
      <vt:lpstr>RES_hhdet_in_fech</vt:lpstr>
      <vt:lpstr>RES_hhdet_in_tesh</vt:lpstr>
      <vt:lpstr>RES_hhdet_in_emih</vt:lpstr>
      <vt:lpstr>RES_hhdet_in_fecs</vt:lpstr>
      <vt:lpstr>RES_hhdet_in_tess</vt:lpstr>
      <vt:lpstr>RES_hhdet_in_emis</vt:lpstr>
      <vt:lpstr>RES_hh_SLD</vt:lpstr>
      <vt:lpstr>RES_hh_LPG</vt:lpstr>
      <vt:lpstr>RES_hh_GDO</vt:lpstr>
      <vt:lpstr>RES_hh_NGS</vt:lpstr>
      <vt:lpstr>RES_hh_BMS</vt:lpstr>
      <vt:lpstr>RES_hh_GEO</vt:lpstr>
      <vt:lpstr>RES_hh_DHT</vt:lpstr>
      <vt:lpstr>RES_hh_AEL</vt:lpstr>
      <vt:lpstr>RES_hh_CEL</vt:lpstr>
      <vt:lpstr>RES_DR!Print_Titles</vt:lpstr>
      <vt:lpstr>RES_DW!Print_Titles</vt:lpstr>
      <vt:lpstr>RES_hh_AEL!Print_Titles</vt:lpstr>
      <vt:lpstr>RES_hh_BMS!Print_Titles</vt:lpstr>
      <vt:lpstr>RES_hh_CEL!Print_Titles</vt:lpstr>
      <vt:lpstr>RES_hh_DHT!Print_Titles</vt:lpstr>
      <vt:lpstr>RES_hh_eff!Print_Titles</vt:lpstr>
      <vt:lpstr>RES_hh_eff_in!Print_Titles</vt:lpstr>
      <vt:lpstr>RES_hh_emi!Print_Titles</vt:lpstr>
      <vt:lpstr>RES_hh_emi_in!Print_Titles</vt:lpstr>
      <vt:lpstr>RES_hh_emih!Print_Titles</vt:lpstr>
      <vt:lpstr>RES_hh_emih_in!Print_Titles</vt:lpstr>
      <vt:lpstr>RES_hh_emis!Print_Titles</vt:lpstr>
      <vt:lpstr>RES_hh_emis_in!Print_Titles</vt:lpstr>
      <vt:lpstr>RES_hh_fec!Print_Titles</vt:lpstr>
      <vt:lpstr>RES_hh_fec_in!Print_Titles</vt:lpstr>
      <vt:lpstr>RES_hh_fech!Print_Titles</vt:lpstr>
      <vt:lpstr>RES_hh_fech_in!Print_Titles</vt:lpstr>
      <vt:lpstr>RES_hh_fecs!Print_Titles</vt:lpstr>
      <vt:lpstr>RES_hh_fecs_in!Print_Titles</vt:lpstr>
      <vt:lpstr>RES_hh_GDO!Print_Titles</vt:lpstr>
      <vt:lpstr>RES_hh_GEO!Print_Titles</vt:lpstr>
      <vt:lpstr>RES_hh_LPG!Print_Titles</vt:lpstr>
      <vt:lpstr>RES_hh_NGS!Print_Titles</vt:lpstr>
      <vt:lpstr>RES_hh_num!Print_Titles</vt:lpstr>
      <vt:lpstr>RES_hh_num_in!Print_Titles</vt:lpstr>
      <vt:lpstr>RES_hh_SLD!Print_Titles</vt:lpstr>
      <vt:lpstr>RES_hh_tes!Print_Titles</vt:lpstr>
      <vt:lpstr>RES_hh_tes_in!Print_Titles</vt:lpstr>
      <vt:lpstr>RES_hh_tesh!Print_Titles</vt:lpstr>
      <vt:lpstr>RES_hh_tesh_in!Print_Titles</vt:lpstr>
      <vt:lpstr>RES_hh_tess!Print_Titles</vt:lpstr>
      <vt:lpstr>RES_hh_tess_in!Print_Titles</vt:lpstr>
      <vt:lpstr>RES_hhdet_eff!Print_Titles</vt:lpstr>
      <vt:lpstr>RES_hhdet_emi!Print_Titles</vt:lpstr>
      <vt:lpstr>RES_hhdet_emih!Print_Titles</vt:lpstr>
      <vt:lpstr>RES_hhdet_emis!Print_Titles</vt:lpstr>
      <vt:lpstr>RES_hhdet_fec!Print_Titles</vt:lpstr>
      <vt:lpstr>RES_hhdet_fech!Print_Titles</vt:lpstr>
      <vt:lpstr>RES_hhdet_fecs!Print_Titles</vt:lpstr>
      <vt:lpstr>RES_hhdet_in!Print_Titles</vt:lpstr>
      <vt:lpstr>RES_hhdet_in_eff!Print_Titles</vt:lpstr>
      <vt:lpstr>RES_hhdet_in_emi!Print_Titles</vt:lpstr>
      <vt:lpstr>RES_hhdet_in_emih!Print_Titles</vt:lpstr>
      <vt:lpstr>RES_hhdet_in_emis!Print_Titles</vt:lpstr>
      <vt:lpstr>RES_hhdet_in_fec!Print_Titles</vt:lpstr>
      <vt:lpstr>RES_hhdet_in_fech!Print_Titles</vt:lpstr>
      <vt:lpstr>RES_hhdet_in_fecs!Print_Titles</vt:lpstr>
      <vt:lpstr>RES_hhdet_in_new!Print_Titles</vt:lpstr>
      <vt:lpstr>RES_hhdet_in_repl!Print_Titles</vt:lpstr>
      <vt:lpstr>RES_hhdet_in_tes!Print_Titles</vt:lpstr>
      <vt:lpstr>RES_hhdet_in_tesh!Print_Titles</vt:lpstr>
      <vt:lpstr>RES_hhdet_in_tess!Print_Titles</vt:lpstr>
      <vt:lpstr>RES_hhdet_num!Print_Titles</vt:lpstr>
      <vt:lpstr>RES_hhdet_numvin!Print_Titles</vt:lpstr>
      <vt:lpstr>RES_hhdet_out!Print_Titles</vt:lpstr>
      <vt:lpstr>RES_hhdet_tes!Print_Titles</vt:lpstr>
      <vt:lpstr>RES_hhdet_tesh!Print_Titles</vt:lpstr>
      <vt:lpstr>RES_hhdet_tess!Print_Titles</vt:lpstr>
      <vt:lpstr>RES_IT!Print_Titles</vt:lpstr>
      <vt:lpstr>RES_LI!Print_Titles</vt:lpstr>
      <vt:lpstr>RES_OA!Print_Titles</vt:lpstr>
      <vt:lpstr>RES_RF!Print_Titles</vt:lpstr>
      <vt:lpstr>'RES_se-appl'!Print_Titles</vt:lpstr>
      <vt:lpstr>RES_summary!Print_Titles</vt:lpstr>
      <vt:lpstr>RES_TV!Print_Titles</vt:lpstr>
      <vt:lpstr>RES_WM!Print_Titles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JRC-IDEES</dc:title>
  <dc:creator>JRC C.6</dc:creator>
  <cp:lastModifiedBy>ROZSAI Mate (JRC-SEVILLA)</cp:lastModifiedBy>
  <dcterms:created xsi:type="dcterms:W3CDTF">2018-07-16T15:43:28Z</dcterms:created>
  <dcterms:modified xsi:type="dcterms:W3CDTF">2018-07-16T15:43:28Z</dcterms:modified>
</cp:coreProperties>
</file>